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osphere\Editing\1-in production\Becker_2643\1-supplemental\"/>
    </mc:Choice>
  </mc:AlternateContent>
  <xr:revisionPtr revIDLastSave="0" documentId="13_ncr:1_{EA6DDF6B-3BC9-42AB-80C3-E747D36AD95D}" xr6:coauthVersionLast="47" xr6:coauthVersionMax="47" xr10:uidLastSave="{00000000-0000-0000-0000-000000000000}"/>
  <bookViews>
    <workbookView xWindow="-120" yWindow="-120" windowWidth="38640" windowHeight="21840" activeTab="1" xr2:uid="{B9387C0A-9222-314C-8997-C0CAEBA514F9}"/>
  </bookViews>
  <sheets>
    <sheet name="Whole Rock Geochemistry" sheetId="1" r:id="rId1"/>
    <sheet name="Modal Mineralogy" sheetId="2" r:id="rId2"/>
    <sheet name="U-Th-Pb LA-ICP-MS" sheetId="8" r:id="rId3"/>
    <sheet name="U-Pb_CA-ID-TIMS" sheetId="5" r:id="rId4"/>
    <sheet name="Microprobe mineral analyses" sheetId="3" r:id="rId5"/>
    <sheet name="Two-pyroxene thermometers" sheetId="7" r:id="rId6"/>
  </sheets>
  <externalReferences>
    <externalReference r:id="rId7"/>
  </externalReferences>
  <definedNames>
    <definedName name="_xlnm._FilterDatabase" localSheetId="4" hidden="1">'Microprobe mineral analyses'!$A$3:$J$663</definedName>
    <definedName name="_xlnm.Print_Area" localSheetId="1">'Modal Mineralogy'!$A$1:$L$44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121" i="8" l="1"/>
  <c r="AE121" i="8"/>
  <c r="AD121" i="8"/>
  <c r="AC121" i="8"/>
  <c r="AA121" i="8"/>
  <c r="Z121" i="8"/>
  <c r="Y121" i="8"/>
  <c r="X121" i="8"/>
  <c r="W121" i="8"/>
  <c r="V121" i="8"/>
  <c r="U121" i="8"/>
  <c r="T121" i="8"/>
  <c r="S121" i="8"/>
  <c r="R121" i="8"/>
  <c r="Q121" i="8"/>
  <c r="P121" i="8"/>
  <c r="O121" i="8"/>
  <c r="N121" i="8"/>
  <c r="K121" i="8"/>
  <c r="J121" i="8"/>
  <c r="I121" i="8"/>
  <c r="H121" i="8"/>
  <c r="E121" i="8"/>
  <c r="D121" i="8"/>
  <c r="A121" i="8"/>
  <c r="AH120" i="8"/>
  <c r="AE120" i="8"/>
  <c r="AD120" i="8"/>
  <c r="AC120" i="8"/>
  <c r="AA120" i="8"/>
  <c r="Z120" i="8"/>
  <c r="Y120" i="8"/>
  <c r="X120" i="8"/>
  <c r="W120" i="8"/>
  <c r="V120" i="8"/>
  <c r="U120" i="8"/>
  <c r="T120" i="8"/>
  <c r="S120" i="8"/>
  <c r="R120" i="8"/>
  <c r="Q120" i="8"/>
  <c r="P120" i="8"/>
  <c r="O120" i="8"/>
  <c r="N120" i="8"/>
  <c r="K120" i="8"/>
  <c r="J120" i="8"/>
  <c r="I120" i="8"/>
  <c r="H120" i="8"/>
  <c r="E120" i="8"/>
  <c r="D120" i="8"/>
  <c r="A120" i="8"/>
  <c r="AH119" i="8"/>
  <c r="AE119" i="8"/>
  <c r="AD119" i="8"/>
  <c r="AC119" i="8"/>
  <c r="AA119" i="8"/>
  <c r="Z119" i="8"/>
  <c r="Y119" i="8"/>
  <c r="X119" i="8"/>
  <c r="W119" i="8"/>
  <c r="V119" i="8"/>
  <c r="U119" i="8"/>
  <c r="T119" i="8"/>
  <c r="S119" i="8"/>
  <c r="R119" i="8"/>
  <c r="Q119" i="8"/>
  <c r="P119" i="8"/>
  <c r="O119" i="8"/>
  <c r="N119" i="8"/>
  <c r="K119" i="8"/>
  <c r="J119" i="8"/>
  <c r="I119" i="8"/>
  <c r="H119" i="8"/>
  <c r="E119" i="8"/>
  <c r="D119" i="8"/>
  <c r="A119" i="8"/>
  <c r="AH118" i="8"/>
  <c r="AE118" i="8"/>
  <c r="AD118" i="8"/>
  <c r="AC118" i="8"/>
  <c r="AA118" i="8"/>
  <c r="Z118" i="8"/>
  <c r="Y118" i="8"/>
  <c r="X118" i="8"/>
  <c r="W118" i="8"/>
  <c r="V118" i="8"/>
  <c r="U118" i="8"/>
  <c r="T118" i="8"/>
  <c r="S118" i="8"/>
  <c r="R118" i="8"/>
  <c r="Q118" i="8"/>
  <c r="P118" i="8"/>
  <c r="O118" i="8"/>
  <c r="N118" i="8"/>
  <c r="K118" i="8"/>
  <c r="J118" i="8"/>
  <c r="I118" i="8"/>
  <c r="H118" i="8"/>
  <c r="E118" i="8"/>
  <c r="D118" i="8"/>
  <c r="A118" i="8"/>
  <c r="AH117" i="8"/>
  <c r="AE117" i="8"/>
  <c r="AD117" i="8"/>
  <c r="AC117" i="8"/>
  <c r="AA117" i="8"/>
  <c r="Z117" i="8"/>
  <c r="Y117" i="8"/>
  <c r="X117" i="8"/>
  <c r="W117" i="8"/>
  <c r="V117" i="8"/>
  <c r="U117" i="8"/>
  <c r="T117" i="8"/>
  <c r="S117" i="8"/>
  <c r="R117" i="8"/>
  <c r="Q117" i="8"/>
  <c r="P117" i="8"/>
  <c r="O117" i="8"/>
  <c r="N117" i="8"/>
  <c r="K117" i="8"/>
  <c r="J117" i="8"/>
  <c r="I117" i="8"/>
  <c r="H117" i="8"/>
  <c r="E117" i="8"/>
  <c r="D117" i="8"/>
  <c r="A117" i="8"/>
  <c r="AH116" i="8"/>
  <c r="AE116" i="8"/>
  <c r="AD116" i="8"/>
  <c r="AC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K116" i="8"/>
  <c r="J116" i="8"/>
  <c r="I116" i="8"/>
  <c r="H116" i="8"/>
  <c r="E116" i="8"/>
  <c r="D116" i="8"/>
  <c r="A116" i="8"/>
  <c r="AH115" i="8"/>
  <c r="AE115" i="8"/>
  <c r="AD115" i="8"/>
  <c r="AC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K115" i="8"/>
  <c r="J115" i="8"/>
  <c r="I115" i="8"/>
  <c r="H115" i="8"/>
  <c r="E115" i="8"/>
  <c r="D115" i="8"/>
  <c r="A115" i="8"/>
  <c r="AH114" i="8"/>
  <c r="AE114" i="8"/>
  <c r="AD114" i="8"/>
  <c r="AC114" i="8"/>
  <c r="AA114" i="8"/>
  <c r="Z114" i="8"/>
  <c r="Y114" i="8"/>
  <c r="X114" i="8"/>
  <c r="AG114" i="8" s="1"/>
  <c r="W114" i="8"/>
  <c r="V114" i="8"/>
  <c r="U114" i="8"/>
  <c r="T114" i="8"/>
  <c r="S114" i="8"/>
  <c r="R114" i="8"/>
  <c r="Q114" i="8"/>
  <c r="P114" i="8"/>
  <c r="O114" i="8"/>
  <c r="N114" i="8"/>
  <c r="K114" i="8"/>
  <c r="J114" i="8"/>
  <c r="I114" i="8"/>
  <c r="H114" i="8"/>
  <c r="E114" i="8"/>
  <c r="D114" i="8"/>
  <c r="A114" i="8"/>
  <c r="AL113" i="8"/>
  <c r="AK113" i="8"/>
  <c r="AJ113" i="8"/>
  <c r="AI113" i="8"/>
  <c r="AH113" i="8"/>
  <c r="AE113" i="8"/>
  <c r="AD113" i="8"/>
  <c r="AC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K113" i="8"/>
  <c r="J113" i="8"/>
  <c r="I113" i="8"/>
  <c r="H113" i="8"/>
  <c r="E113" i="8"/>
  <c r="D113" i="8"/>
  <c r="A113" i="8"/>
  <c r="AH112" i="8"/>
  <c r="AE112" i="8"/>
  <c r="AD112" i="8"/>
  <c r="AC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K112" i="8"/>
  <c r="J112" i="8"/>
  <c r="I112" i="8"/>
  <c r="H112" i="8"/>
  <c r="E112" i="8"/>
  <c r="D112" i="8"/>
  <c r="A112" i="8"/>
  <c r="AH111" i="8"/>
  <c r="AE111" i="8"/>
  <c r="AD111" i="8"/>
  <c r="AC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K111" i="8"/>
  <c r="J111" i="8"/>
  <c r="I111" i="8"/>
  <c r="H111" i="8"/>
  <c r="E111" i="8"/>
  <c r="D111" i="8"/>
  <c r="A111" i="8"/>
  <c r="AH110" i="8"/>
  <c r="AE110" i="8"/>
  <c r="AD110" i="8"/>
  <c r="AC110" i="8"/>
  <c r="AA110" i="8"/>
  <c r="Z110" i="8"/>
  <c r="Y110" i="8"/>
  <c r="X110" i="8"/>
  <c r="AG110" i="8" s="1"/>
  <c r="W110" i="8"/>
  <c r="V110" i="8"/>
  <c r="U110" i="8"/>
  <c r="T110" i="8"/>
  <c r="S110" i="8"/>
  <c r="R110" i="8"/>
  <c r="Q110" i="8"/>
  <c r="P110" i="8"/>
  <c r="O110" i="8"/>
  <c r="N110" i="8"/>
  <c r="K110" i="8"/>
  <c r="J110" i="8"/>
  <c r="I110" i="8"/>
  <c r="H110" i="8"/>
  <c r="E110" i="8"/>
  <c r="D110" i="8"/>
  <c r="A110" i="8"/>
  <c r="AH109" i="8"/>
  <c r="AE109" i="8"/>
  <c r="AD109" i="8"/>
  <c r="AC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K109" i="8"/>
  <c r="J109" i="8"/>
  <c r="I109" i="8"/>
  <c r="H109" i="8"/>
  <c r="E109" i="8"/>
  <c r="D109" i="8"/>
  <c r="A109" i="8"/>
  <c r="AH108" i="8"/>
  <c r="AE108" i="8"/>
  <c r="AD108" i="8"/>
  <c r="AC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K108" i="8"/>
  <c r="J108" i="8"/>
  <c r="I108" i="8"/>
  <c r="H108" i="8"/>
  <c r="E108" i="8"/>
  <c r="D108" i="8"/>
  <c r="A108" i="8"/>
  <c r="AH107" i="8"/>
  <c r="AE107" i="8"/>
  <c r="AD107" i="8"/>
  <c r="AC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K107" i="8"/>
  <c r="J107" i="8"/>
  <c r="I107" i="8"/>
  <c r="H107" i="8"/>
  <c r="E107" i="8"/>
  <c r="D107" i="8"/>
  <c r="A107" i="8"/>
  <c r="AH106" i="8"/>
  <c r="AE106" i="8"/>
  <c r="AD106" i="8"/>
  <c r="AC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K106" i="8"/>
  <c r="J106" i="8"/>
  <c r="I106" i="8"/>
  <c r="H106" i="8"/>
  <c r="E106" i="8"/>
  <c r="D106" i="8"/>
  <c r="A106" i="8"/>
  <c r="AH105" i="8"/>
  <c r="AE105" i="8"/>
  <c r="AD105" i="8"/>
  <c r="AC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K105" i="8"/>
  <c r="J105" i="8"/>
  <c r="I105" i="8"/>
  <c r="H105" i="8"/>
  <c r="E105" i="8"/>
  <c r="D105" i="8"/>
  <c r="A105" i="8"/>
  <c r="AL104" i="8"/>
  <c r="AK104" i="8"/>
  <c r="AJ104" i="8"/>
  <c r="AI104" i="8"/>
  <c r="AH104" i="8"/>
  <c r="AE104" i="8"/>
  <c r="AD104" i="8"/>
  <c r="AC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K104" i="8"/>
  <c r="J104" i="8"/>
  <c r="I104" i="8"/>
  <c r="H104" i="8"/>
  <c r="E104" i="8"/>
  <c r="D104" i="8"/>
  <c r="A104" i="8"/>
  <c r="AH103" i="8"/>
  <c r="AE103" i="8"/>
  <c r="AD103" i="8"/>
  <c r="AC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K103" i="8"/>
  <c r="J103" i="8"/>
  <c r="I103" i="8"/>
  <c r="H103" i="8"/>
  <c r="E103" i="8"/>
  <c r="D103" i="8"/>
  <c r="A103" i="8"/>
  <c r="AH102" i="8"/>
  <c r="AE102" i="8"/>
  <c r="AD102" i="8"/>
  <c r="AC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K102" i="8"/>
  <c r="J102" i="8"/>
  <c r="I102" i="8"/>
  <c r="H102" i="8"/>
  <c r="E102" i="8"/>
  <c r="D102" i="8"/>
  <c r="A102" i="8"/>
  <c r="AH101" i="8"/>
  <c r="AE101" i="8"/>
  <c r="AD101" i="8"/>
  <c r="AC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K101" i="8"/>
  <c r="J101" i="8"/>
  <c r="I101" i="8"/>
  <c r="H101" i="8"/>
  <c r="E101" i="8"/>
  <c r="D101" i="8"/>
  <c r="A101" i="8"/>
  <c r="AH100" i="8"/>
  <c r="AE100" i="8"/>
  <c r="AD100" i="8"/>
  <c r="AC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K100" i="8"/>
  <c r="J100" i="8"/>
  <c r="I100" i="8"/>
  <c r="H100" i="8"/>
  <c r="E100" i="8"/>
  <c r="D100" i="8"/>
  <c r="A100" i="8"/>
  <c r="AH99" i="8"/>
  <c r="AE99" i="8"/>
  <c r="AD99" i="8"/>
  <c r="AC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K99" i="8"/>
  <c r="J99" i="8"/>
  <c r="I99" i="8"/>
  <c r="H99" i="8"/>
  <c r="E99" i="8"/>
  <c r="D99" i="8"/>
  <c r="A99" i="8"/>
  <c r="AH98" i="8"/>
  <c r="AE98" i="8"/>
  <c r="AD98" i="8"/>
  <c r="AC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K98" i="8"/>
  <c r="J98" i="8"/>
  <c r="I98" i="8"/>
  <c r="H98" i="8"/>
  <c r="E98" i="8"/>
  <c r="D98" i="8"/>
  <c r="A98" i="8"/>
  <c r="AH97" i="8"/>
  <c r="AE97" i="8"/>
  <c r="AD97" i="8"/>
  <c r="AC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K97" i="8"/>
  <c r="J97" i="8"/>
  <c r="I97" i="8"/>
  <c r="H97" i="8"/>
  <c r="E97" i="8"/>
  <c r="D97" i="8"/>
  <c r="A97" i="8"/>
  <c r="AH96" i="8"/>
  <c r="AE96" i="8"/>
  <c r="AD96" i="8"/>
  <c r="AC96" i="8"/>
  <c r="AA96" i="8"/>
  <c r="Z96" i="8"/>
  <c r="Y96" i="8"/>
  <c r="X96" i="8"/>
  <c r="W96" i="8"/>
  <c r="V96" i="8"/>
  <c r="U96" i="8"/>
  <c r="AG96" i="8" s="1"/>
  <c r="T96" i="8"/>
  <c r="S96" i="8"/>
  <c r="R96" i="8"/>
  <c r="Q96" i="8"/>
  <c r="P96" i="8"/>
  <c r="O96" i="8"/>
  <c r="N96" i="8"/>
  <c r="K96" i="8"/>
  <c r="J96" i="8"/>
  <c r="I96" i="8"/>
  <c r="H96" i="8"/>
  <c r="E96" i="8"/>
  <c r="D96" i="8"/>
  <c r="A96" i="8"/>
  <c r="AL95" i="8"/>
  <c r="AK95" i="8"/>
  <c r="AJ95" i="8"/>
  <c r="AI95" i="8"/>
  <c r="AH95" i="8"/>
  <c r="AE95" i="8"/>
  <c r="AD95" i="8"/>
  <c r="AC95" i="8"/>
  <c r="AA95" i="8"/>
  <c r="Z95" i="8"/>
  <c r="Y95" i="8"/>
  <c r="X95" i="8"/>
  <c r="W95" i="8"/>
  <c r="V95" i="8"/>
  <c r="U95" i="8"/>
  <c r="T95" i="8"/>
  <c r="S95" i="8"/>
  <c r="R95" i="8"/>
  <c r="Q95" i="8"/>
  <c r="P95" i="8"/>
  <c r="O95" i="8"/>
  <c r="N95" i="8"/>
  <c r="K95" i="8"/>
  <c r="J95" i="8"/>
  <c r="I95" i="8"/>
  <c r="H95" i="8"/>
  <c r="E95" i="8"/>
  <c r="D95" i="8"/>
  <c r="A95" i="8"/>
  <c r="AH94" i="8"/>
  <c r="AE94" i="8"/>
  <c r="AD94" i="8"/>
  <c r="AC94" i="8"/>
  <c r="AA94" i="8"/>
  <c r="Z94" i="8"/>
  <c r="Y94" i="8"/>
  <c r="X94" i="8"/>
  <c r="W94" i="8"/>
  <c r="V94" i="8"/>
  <c r="U94" i="8"/>
  <c r="T94" i="8"/>
  <c r="S94" i="8"/>
  <c r="R94" i="8"/>
  <c r="Q94" i="8"/>
  <c r="P94" i="8"/>
  <c r="O94" i="8"/>
  <c r="N94" i="8"/>
  <c r="K94" i="8"/>
  <c r="J94" i="8"/>
  <c r="I94" i="8"/>
  <c r="H94" i="8"/>
  <c r="E94" i="8"/>
  <c r="D94" i="8"/>
  <c r="A94" i="8"/>
  <c r="AH93" i="8"/>
  <c r="AE93" i="8"/>
  <c r="AD93" i="8"/>
  <c r="AC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K93" i="8"/>
  <c r="J93" i="8"/>
  <c r="I93" i="8"/>
  <c r="H93" i="8"/>
  <c r="E93" i="8"/>
  <c r="D93" i="8"/>
  <c r="A93" i="8"/>
  <c r="AL92" i="8"/>
  <c r="AK92" i="8"/>
  <c r="AJ92" i="8"/>
  <c r="AI92" i="8"/>
  <c r="AH92" i="8"/>
  <c r="AE92" i="8"/>
  <c r="AD92" i="8"/>
  <c r="AC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K92" i="8"/>
  <c r="J92" i="8"/>
  <c r="I92" i="8"/>
  <c r="H92" i="8"/>
  <c r="E92" i="8"/>
  <c r="D92" i="8"/>
  <c r="A92" i="8"/>
  <c r="AH91" i="8"/>
  <c r="AE91" i="8"/>
  <c r="AD91" i="8"/>
  <c r="AC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K91" i="8"/>
  <c r="J91" i="8"/>
  <c r="I91" i="8"/>
  <c r="H91" i="8"/>
  <c r="E91" i="8"/>
  <c r="D91" i="8"/>
  <c r="A91" i="8"/>
  <c r="AH90" i="8"/>
  <c r="AE90" i="8"/>
  <c r="AD90" i="8"/>
  <c r="AC90" i="8"/>
  <c r="AA90" i="8"/>
  <c r="Z90" i="8"/>
  <c r="Y90" i="8"/>
  <c r="X90" i="8"/>
  <c r="W90" i="8"/>
  <c r="V90" i="8"/>
  <c r="U90" i="8"/>
  <c r="T90" i="8"/>
  <c r="S90" i="8"/>
  <c r="R90" i="8"/>
  <c r="Q90" i="8"/>
  <c r="P90" i="8"/>
  <c r="O90" i="8"/>
  <c r="N90" i="8"/>
  <c r="K90" i="8"/>
  <c r="J90" i="8"/>
  <c r="I90" i="8"/>
  <c r="H90" i="8"/>
  <c r="E90" i="8"/>
  <c r="D90" i="8"/>
  <c r="A90" i="8"/>
  <c r="AL89" i="8"/>
  <c r="AK89" i="8"/>
  <c r="AJ89" i="8"/>
  <c r="AI89" i="8"/>
  <c r="AH89" i="8"/>
  <c r="AE89" i="8"/>
  <c r="AD89" i="8"/>
  <c r="AC89" i="8"/>
  <c r="AA89" i="8"/>
  <c r="Z89" i="8"/>
  <c r="Y89" i="8"/>
  <c r="X89" i="8"/>
  <c r="W89" i="8"/>
  <c r="V89" i="8"/>
  <c r="U89" i="8"/>
  <c r="T89" i="8"/>
  <c r="S89" i="8"/>
  <c r="R89" i="8"/>
  <c r="Q89" i="8"/>
  <c r="P89" i="8"/>
  <c r="O89" i="8"/>
  <c r="N89" i="8"/>
  <c r="K89" i="8"/>
  <c r="J89" i="8"/>
  <c r="I89" i="8"/>
  <c r="H89" i="8"/>
  <c r="E89" i="8"/>
  <c r="D89" i="8"/>
  <c r="A89" i="8"/>
  <c r="AH88" i="8"/>
  <c r="AE88" i="8"/>
  <c r="AD88" i="8"/>
  <c r="AC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K88" i="8"/>
  <c r="J88" i="8"/>
  <c r="I88" i="8"/>
  <c r="H88" i="8"/>
  <c r="E88" i="8"/>
  <c r="D88" i="8"/>
  <c r="A88" i="8"/>
  <c r="AH87" i="8"/>
  <c r="AE87" i="8"/>
  <c r="AD87" i="8"/>
  <c r="AC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K87" i="8"/>
  <c r="J87" i="8"/>
  <c r="I87" i="8"/>
  <c r="H87" i="8"/>
  <c r="E87" i="8"/>
  <c r="D87" i="8"/>
  <c r="A87" i="8"/>
  <c r="AL86" i="8"/>
  <c r="AK86" i="8"/>
  <c r="AJ86" i="8"/>
  <c r="AI86" i="8"/>
  <c r="AH86" i="8"/>
  <c r="AE86" i="8"/>
  <c r="AD86" i="8"/>
  <c r="AC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K86" i="8"/>
  <c r="J86" i="8"/>
  <c r="I86" i="8"/>
  <c r="H86" i="8"/>
  <c r="E86" i="8"/>
  <c r="D86" i="8"/>
  <c r="A86" i="8"/>
  <c r="AH85" i="8"/>
  <c r="AH84" i="8"/>
  <c r="AE84" i="8"/>
  <c r="AD84" i="8"/>
  <c r="AC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K84" i="8"/>
  <c r="J84" i="8"/>
  <c r="I84" i="8"/>
  <c r="H84" i="8"/>
  <c r="E84" i="8"/>
  <c r="D84" i="8"/>
  <c r="A84" i="8"/>
  <c r="AH83" i="8"/>
  <c r="AE83" i="8"/>
  <c r="AD83" i="8"/>
  <c r="AC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K83" i="8"/>
  <c r="J83" i="8"/>
  <c r="I83" i="8"/>
  <c r="H83" i="8"/>
  <c r="E83" i="8"/>
  <c r="D83" i="8"/>
  <c r="A83" i="8"/>
  <c r="AH82" i="8"/>
  <c r="AE82" i="8"/>
  <c r="AD82" i="8"/>
  <c r="AC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K82" i="8"/>
  <c r="J82" i="8"/>
  <c r="I82" i="8"/>
  <c r="H82" i="8"/>
  <c r="E82" i="8"/>
  <c r="D82" i="8"/>
  <c r="A82" i="8"/>
  <c r="AH81" i="8"/>
  <c r="AE81" i="8"/>
  <c r="AD81" i="8"/>
  <c r="AC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K81" i="8"/>
  <c r="J81" i="8"/>
  <c r="I81" i="8"/>
  <c r="H81" i="8"/>
  <c r="E81" i="8"/>
  <c r="D81" i="8"/>
  <c r="A81" i="8"/>
  <c r="AH80" i="8"/>
  <c r="AE80" i="8"/>
  <c r="AD80" i="8"/>
  <c r="AC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K80" i="8"/>
  <c r="J80" i="8"/>
  <c r="I80" i="8"/>
  <c r="H80" i="8"/>
  <c r="E80" i="8"/>
  <c r="D80" i="8"/>
  <c r="A80" i="8"/>
  <c r="AH79" i="8"/>
  <c r="AE79" i="8"/>
  <c r="AD79" i="8"/>
  <c r="AC79" i="8"/>
  <c r="AA79" i="8"/>
  <c r="Z79" i="8"/>
  <c r="Y79" i="8"/>
  <c r="X79" i="8"/>
  <c r="AG79" i="8" s="1"/>
  <c r="W79" i="8"/>
  <c r="V79" i="8"/>
  <c r="U79" i="8"/>
  <c r="T79" i="8"/>
  <c r="S79" i="8"/>
  <c r="R79" i="8"/>
  <c r="Q79" i="8"/>
  <c r="P79" i="8"/>
  <c r="O79" i="8"/>
  <c r="N79" i="8"/>
  <c r="K79" i="8"/>
  <c r="J79" i="8"/>
  <c r="I79" i="8"/>
  <c r="H79" i="8"/>
  <c r="E79" i="8"/>
  <c r="D79" i="8"/>
  <c r="A79" i="8"/>
  <c r="AH78" i="8"/>
  <c r="AE78" i="8"/>
  <c r="AD78" i="8"/>
  <c r="AC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K78" i="8"/>
  <c r="J78" i="8"/>
  <c r="I78" i="8"/>
  <c r="H78" i="8"/>
  <c r="E78" i="8"/>
  <c r="D78" i="8"/>
  <c r="A78" i="8"/>
  <c r="AH77" i="8"/>
  <c r="AE77" i="8"/>
  <c r="AD77" i="8"/>
  <c r="AC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K77" i="8"/>
  <c r="J77" i="8"/>
  <c r="I77" i="8"/>
  <c r="H77" i="8"/>
  <c r="E77" i="8"/>
  <c r="D77" i="8"/>
  <c r="A77" i="8"/>
  <c r="AH76" i="8"/>
  <c r="AE76" i="8"/>
  <c r="AD76" i="8"/>
  <c r="AC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K76" i="8"/>
  <c r="J76" i="8"/>
  <c r="I76" i="8"/>
  <c r="H76" i="8"/>
  <c r="E76" i="8"/>
  <c r="D76" i="8"/>
  <c r="A76" i="8"/>
  <c r="AL75" i="8"/>
  <c r="AK75" i="8"/>
  <c r="AJ75" i="8"/>
  <c r="AI75" i="8"/>
  <c r="AH75" i="8"/>
  <c r="AE75" i="8"/>
  <c r="AD75" i="8"/>
  <c r="AC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K75" i="8"/>
  <c r="J75" i="8"/>
  <c r="I75" i="8"/>
  <c r="H75" i="8"/>
  <c r="E75" i="8"/>
  <c r="D75" i="8"/>
  <c r="A75" i="8"/>
  <c r="AH74" i="8"/>
  <c r="AE74" i="8"/>
  <c r="AD74" i="8"/>
  <c r="AC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K74" i="8"/>
  <c r="J74" i="8"/>
  <c r="I74" i="8"/>
  <c r="H74" i="8"/>
  <c r="E74" i="8"/>
  <c r="D74" i="8"/>
  <c r="A74" i="8"/>
  <c r="AH73" i="8"/>
  <c r="AE73" i="8"/>
  <c r="AD73" i="8"/>
  <c r="AC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K73" i="8"/>
  <c r="J73" i="8"/>
  <c r="I73" i="8"/>
  <c r="H73" i="8"/>
  <c r="E73" i="8"/>
  <c r="D73" i="8"/>
  <c r="A73" i="8"/>
  <c r="AH72" i="8"/>
  <c r="AE72" i="8"/>
  <c r="AD72" i="8"/>
  <c r="AC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K72" i="8"/>
  <c r="J72" i="8"/>
  <c r="I72" i="8"/>
  <c r="H72" i="8"/>
  <c r="E72" i="8"/>
  <c r="D72" i="8"/>
  <c r="A72" i="8"/>
  <c r="AH71" i="8"/>
  <c r="AE71" i="8"/>
  <c r="AD71" i="8"/>
  <c r="AC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K71" i="8"/>
  <c r="J71" i="8"/>
  <c r="I71" i="8"/>
  <c r="H71" i="8"/>
  <c r="E71" i="8"/>
  <c r="D71" i="8"/>
  <c r="A71" i="8"/>
  <c r="AH70" i="8"/>
  <c r="AE70" i="8"/>
  <c r="AD70" i="8"/>
  <c r="AC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K70" i="8"/>
  <c r="J70" i="8"/>
  <c r="I70" i="8"/>
  <c r="H70" i="8"/>
  <c r="E70" i="8"/>
  <c r="D70" i="8"/>
  <c r="A70" i="8"/>
  <c r="AH69" i="8"/>
  <c r="AE69" i="8"/>
  <c r="AD69" i="8"/>
  <c r="AC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K69" i="8"/>
  <c r="J69" i="8"/>
  <c r="I69" i="8"/>
  <c r="H69" i="8"/>
  <c r="E69" i="8"/>
  <c r="D69" i="8"/>
  <c r="A69" i="8"/>
  <c r="AH68" i="8"/>
  <c r="AE68" i="8"/>
  <c r="AD68" i="8"/>
  <c r="AC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K68" i="8"/>
  <c r="J68" i="8"/>
  <c r="I68" i="8"/>
  <c r="H68" i="8"/>
  <c r="E68" i="8"/>
  <c r="D68" i="8"/>
  <c r="A68" i="8"/>
  <c r="AH67" i="8"/>
  <c r="AE67" i="8"/>
  <c r="AD67" i="8"/>
  <c r="AC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K67" i="8"/>
  <c r="J67" i="8"/>
  <c r="I67" i="8"/>
  <c r="H67" i="8"/>
  <c r="E67" i="8"/>
  <c r="D67" i="8"/>
  <c r="A67" i="8"/>
  <c r="AH66" i="8"/>
  <c r="AE66" i="8"/>
  <c r="AD66" i="8"/>
  <c r="AC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K66" i="8"/>
  <c r="J66" i="8"/>
  <c r="I66" i="8"/>
  <c r="H66" i="8"/>
  <c r="E66" i="8"/>
  <c r="D66" i="8"/>
  <c r="A66" i="8"/>
  <c r="AH65" i="8"/>
  <c r="AE65" i="8"/>
  <c r="AD65" i="8"/>
  <c r="AC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K65" i="8"/>
  <c r="J65" i="8"/>
  <c r="I65" i="8"/>
  <c r="H65" i="8"/>
  <c r="E65" i="8"/>
  <c r="D65" i="8"/>
  <c r="A65" i="8"/>
  <c r="AH64" i="8"/>
  <c r="AE64" i="8"/>
  <c r="AD64" i="8"/>
  <c r="AC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K64" i="8"/>
  <c r="J64" i="8"/>
  <c r="I64" i="8"/>
  <c r="H64" i="8"/>
  <c r="E64" i="8"/>
  <c r="D64" i="8"/>
  <c r="A64" i="8"/>
  <c r="AH63" i="8"/>
  <c r="AE63" i="8"/>
  <c r="AD63" i="8"/>
  <c r="AC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K63" i="8"/>
  <c r="J63" i="8"/>
  <c r="I63" i="8"/>
  <c r="H63" i="8"/>
  <c r="E63" i="8"/>
  <c r="D63" i="8"/>
  <c r="A63" i="8"/>
  <c r="AH62" i="8"/>
  <c r="AE62" i="8"/>
  <c r="AD62" i="8"/>
  <c r="AC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K62" i="8"/>
  <c r="J62" i="8"/>
  <c r="I62" i="8"/>
  <c r="H62" i="8"/>
  <c r="E62" i="8"/>
  <c r="D62" i="8"/>
  <c r="A62" i="8"/>
  <c r="AH61" i="8"/>
  <c r="AE61" i="8"/>
  <c r="AD61" i="8"/>
  <c r="AC61" i="8"/>
  <c r="AA61" i="8"/>
  <c r="Z61" i="8"/>
  <c r="Y61" i="8"/>
  <c r="X61" i="8"/>
  <c r="W61" i="8"/>
  <c r="V61" i="8"/>
  <c r="U61" i="8"/>
  <c r="T61" i="8"/>
  <c r="S61" i="8"/>
  <c r="R61" i="8"/>
  <c r="Q61" i="8"/>
  <c r="P61" i="8"/>
  <c r="O61" i="8"/>
  <c r="N61" i="8"/>
  <c r="K61" i="8"/>
  <c r="J61" i="8"/>
  <c r="I61" i="8"/>
  <c r="H61" i="8"/>
  <c r="E61" i="8"/>
  <c r="D61" i="8"/>
  <c r="A61" i="8"/>
  <c r="AH60" i="8"/>
  <c r="AE60" i="8"/>
  <c r="AD60" i="8"/>
  <c r="AC60" i="8"/>
  <c r="AA60" i="8"/>
  <c r="Z60" i="8"/>
  <c r="Y60" i="8"/>
  <c r="X60" i="8"/>
  <c r="W60" i="8"/>
  <c r="V60" i="8"/>
  <c r="U60" i="8"/>
  <c r="T60" i="8"/>
  <c r="S60" i="8"/>
  <c r="R60" i="8"/>
  <c r="Q60" i="8"/>
  <c r="P60" i="8"/>
  <c r="O60" i="8"/>
  <c r="N60" i="8"/>
  <c r="K60" i="8"/>
  <c r="J60" i="8"/>
  <c r="I60" i="8"/>
  <c r="H60" i="8"/>
  <c r="E60" i="8"/>
  <c r="D60" i="8"/>
  <c r="A60" i="8"/>
  <c r="AH59" i="8"/>
  <c r="AE59" i="8"/>
  <c r="AD59" i="8"/>
  <c r="AC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N59" i="8"/>
  <c r="K59" i="8"/>
  <c r="J59" i="8"/>
  <c r="I59" i="8"/>
  <c r="H59" i="8"/>
  <c r="E59" i="8"/>
  <c r="D59" i="8"/>
  <c r="A59" i="8"/>
  <c r="AH58" i="8"/>
  <c r="AE58" i="8"/>
  <c r="AD58" i="8"/>
  <c r="AC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N58" i="8"/>
  <c r="K58" i="8"/>
  <c r="J58" i="8"/>
  <c r="I58" i="8"/>
  <c r="H58" i="8"/>
  <c r="E58" i="8"/>
  <c r="D58" i="8"/>
  <c r="A58" i="8"/>
  <c r="AH57" i="8"/>
  <c r="AE57" i="8"/>
  <c r="AD57" i="8"/>
  <c r="AC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N57" i="8"/>
  <c r="K57" i="8"/>
  <c r="J57" i="8"/>
  <c r="I57" i="8"/>
  <c r="H57" i="8"/>
  <c r="E57" i="8"/>
  <c r="D57" i="8"/>
  <c r="A57" i="8"/>
  <c r="AH56" i="8"/>
  <c r="AE56" i="8"/>
  <c r="AD56" i="8"/>
  <c r="AC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K56" i="8"/>
  <c r="J56" i="8"/>
  <c r="I56" i="8"/>
  <c r="H56" i="8"/>
  <c r="E56" i="8"/>
  <c r="D56" i="8"/>
  <c r="A56" i="8"/>
  <c r="AH55" i="8"/>
  <c r="AE55" i="8"/>
  <c r="AD55" i="8"/>
  <c r="AC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K55" i="8"/>
  <c r="J55" i="8"/>
  <c r="I55" i="8"/>
  <c r="H55" i="8"/>
  <c r="E55" i="8"/>
  <c r="D55" i="8"/>
  <c r="A55" i="8"/>
  <c r="AH54" i="8"/>
  <c r="AE54" i="8"/>
  <c r="AD54" i="8"/>
  <c r="AC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K54" i="8"/>
  <c r="J54" i="8"/>
  <c r="I54" i="8"/>
  <c r="H54" i="8"/>
  <c r="E54" i="8"/>
  <c r="D54" i="8"/>
  <c r="A54" i="8"/>
  <c r="AH53" i="8"/>
  <c r="AE53" i="8"/>
  <c r="AD53" i="8"/>
  <c r="AC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K53" i="8"/>
  <c r="J53" i="8"/>
  <c r="I53" i="8"/>
  <c r="H53" i="8"/>
  <c r="E53" i="8"/>
  <c r="D53" i="8"/>
  <c r="A53" i="8"/>
  <c r="AH52" i="8"/>
  <c r="AE52" i="8"/>
  <c r="AD52" i="8"/>
  <c r="AC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K52" i="8"/>
  <c r="J52" i="8"/>
  <c r="I52" i="8"/>
  <c r="H52" i="8"/>
  <c r="E52" i="8"/>
  <c r="D52" i="8"/>
  <c r="A52" i="8"/>
  <c r="AH51" i="8"/>
  <c r="AE51" i="8"/>
  <c r="AD51" i="8"/>
  <c r="AC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K51" i="8"/>
  <c r="J51" i="8"/>
  <c r="I51" i="8"/>
  <c r="H51" i="8"/>
  <c r="E51" i="8"/>
  <c r="D51" i="8"/>
  <c r="A51" i="8"/>
  <c r="AH50" i="8"/>
  <c r="AE50" i="8"/>
  <c r="AD50" i="8"/>
  <c r="AC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K50" i="8"/>
  <c r="J50" i="8"/>
  <c r="I50" i="8"/>
  <c r="H50" i="8"/>
  <c r="E50" i="8"/>
  <c r="D50" i="8"/>
  <c r="A50" i="8"/>
  <c r="AH49" i="8"/>
  <c r="AE49" i="8"/>
  <c r="AD49" i="8"/>
  <c r="AC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K49" i="8"/>
  <c r="J49" i="8"/>
  <c r="I49" i="8"/>
  <c r="H49" i="8"/>
  <c r="E49" i="8"/>
  <c r="D49" i="8"/>
  <c r="A49" i="8"/>
  <c r="AH48" i="8"/>
  <c r="AE48" i="8"/>
  <c r="AD48" i="8"/>
  <c r="AC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K48" i="8"/>
  <c r="J48" i="8"/>
  <c r="I48" i="8"/>
  <c r="H48" i="8"/>
  <c r="E48" i="8"/>
  <c r="D48" i="8"/>
  <c r="A48" i="8"/>
  <c r="AH47" i="8"/>
  <c r="AE47" i="8"/>
  <c r="AD47" i="8"/>
  <c r="AC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K47" i="8"/>
  <c r="J47" i="8"/>
  <c r="I47" i="8"/>
  <c r="H47" i="8"/>
  <c r="E47" i="8"/>
  <c r="D47" i="8"/>
  <c r="A47" i="8"/>
  <c r="AH46" i="8"/>
  <c r="AE46" i="8"/>
  <c r="AD46" i="8"/>
  <c r="AC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K46" i="8"/>
  <c r="J46" i="8"/>
  <c r="I46" i="8"/>
  <c r="H46" i="8"/>
  <c r="E46" i="8"/>
  <c r="D46" i="8"/>
  <c r="A46" i="8"/>
  <c r="AH45" i="8"/>
  <c r="AE45" i="8"/>
  <c r="AD45" i="8"/>
  <c r="AC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K45" i="8"/>
  <c r="J45" i="8"/>
  <c r="I45" i="8"/>
  <c r="H45" i="8"/>
  <c r="E45" i="8"/>
  <c r="D45" i="8"/>
  <c r="A45" i="8"/>
  <c r="AH44" i="8"/>
  <c r="AE44" i="8"/>
  <c r="AD44" i="8"/>
  <c r="AC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K44" i="8"/>
  <c r="J44" i="8"/>
  <c r="I44" i="8"/>
  <c r="H44" i="8"/>
  <c r="E44" i="8"/>
  <c r="D44" i="8"/>
  <c r="A44" i="8"/>
  <c r="AH43" i="8"/>
  <c r="AE43" i="8"/>
  <c r="AD43" i="8"/>
  <c r="AC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K43" i="8"/>
  <c r="J43" i="8"/>
  <c r="I43" i="8"/>
  <c r="H43" i="8"/>
  <c r="E43" i="8"/>
  <c r="D43" i="8"/>
  <c r="A43" i="8"/>
  <c r="AH42" i="8"/>
  <c r="AE42" i="8"/>
  <c r="AD42" i="8"/>
  <c r="AC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K42" i="8"/>
  <c r="J42" i="8"/>
  <c r="I42" i="8"/>
  <c r="H42" i="8"/>
  <c r="E42" i="8"/>
  <c r="D42" i="8"/>
  <c r="A42" i="8"/>
  <c r="AH41" i="8"/>
  <c r="AE41" i="8"/>
  <c r="AD41" i="8"/>
  <c r="AC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K41" i="8"/>
  <c r="J41" i="8"/>
  <c r="I41" i="8"/>
  <c r="H41" i="8"/>
  <c r="E41" i="8"/>
  <c r="D41" i="8"/>
  <c r="A41" i="8"/>
  <c r="AH40" i="8"/>
  <c r="AE40" i="8"/>
  <c r="AD40" i="8"/>
  <c r="AC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K40" i="8"/>
  <c r="J40" i="8"/>
  <c r="I40" i="8"/>
  <c r="H40" i="8"/>
  <c r="E40" i="8"/>
  <c r="D40" i="8"/>
  <c r="A40" i="8"/>
  <c r="AH39" i="8"/>
  <c r="AE39" i="8"/>
  <c r="AD39" i="8"/>
  <c r="AC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K39" i="8"/>
  <c r="J39" i="8"/>
  <c r="I39" i="8"/>
  <c r="H39" i="8"/>
  <c r="E39" i="8"/>
  <c r="D39" i="8"/>
  <c r="A39" i="8"/>
  <c r="AH38" i="8"/>
  <c r="AE38" i="8"/>
  <c r="AD38" i="8"/>
  <c r="AC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K38" i="8"/>
  <c r="J38" i="8"/>
  <c r="I38" i="8"/>
  <c r="H38" i="8"/>
  <c r="E38" i="8"/>
  <c r="D38" i="8"/>
  <c r="A38" i="8"/>
  <c r="AH37" i="8"/>
  <c r="AE37" i="8"/>
  <c r="AD37" i="8"/>
  <c r="AC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K37" i="8"/>
  <c r="J37" i="8"/>
  <c r="I37" i="8"/>
  <c r="H37" i="8"/>
  <c r="E37" i="8"/>
  <c r="D37" i="8"/>
  <c r="A37" i="8"/>
  <c r="AH36" i="8"/>
  <c r="AE36" i="8"/>
  <c r="AD36" i="8"/>
  <c r="AC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K36" i="8"/>
  <c r="J36" i="8"/>
  <c r="I36" i="8"/>
  <c r="H36" i="8"/>
  <c r="E36" i="8"/>
  <c r="D36" i="8"/>
  <c r="A36" i="8"/>
  <c r="AH35" i="8"/>
  <c r="AE35" i="8"/>
  <c r="AD35" i="8"/>
  <c r="AC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K35" i="8"/>
  <c r="J35" i="8"/>
  <c r="I35" i="8"/>
  <c r="H35" i="8"/>
  <c r="E35" i="8"/>
  <c r="D35" i="8"/>
  <c r="A35" i="8"/>
  <c r="AH34" i="8"/>
  <c r="AE34" i="8"/>
  <c r="AD34" i="8"/>
  <c r="AC34" i="8"/>
  <c r="AA34" i="8"/>
  <c r="Z34" i="8"/>
  <c r="Y34" i="8"/>
  <c r="X34" i="8"/>
  <c r="W34" i="8"/>
  <c r="V34" i="8"/>
  <c r="U34" i="8"/>
  <c r="T34" i="8"/>
  <c r="S34" i="8"/>
  <c r="R34" i="8"/>
  <c r="Q34" i="8"/>
  <c r="P34" i="8"/>
  <c r="O34" i="8"/>
  <c r="N34" i="8"/>
  <c r="K34" i="8"/>
  <c r="J34" i="8"/>
  <c r="I34" i="8"/>
  <c r="H34" i="8"/>
  <c r="E34" i="8"/>
  <c r="D34" i="8"/>
  <c r="A34" i="8"/>
  <c r="AH33" i="8"/>
  <c r="AE33" i="8"/>
  <c r="AD33" i="8"/>
  <c r="AC33" i="8"/>
  <c r="AA33" i="8"/>
  <c r="Z33" i="8"/>
  <c r="Y33" i="8"/>
  <c r="X33" i="8"/>
  <c r="W33" i="8"/>
  <c r="V33" i="8"/>
  <c r="U33" i="8"/>
  <c r="T33" i="8"/>
  <c r="S33" i="8"/>
  <c r="R33" i="8"/>
  <c r="Q33" i="8"/>
  <c r="P33" i="8"/>
  <c r="O33" i="8"/>
  <c r="N33" i="8"/>
  <c r="K33" i="8"/>
  <c r="J33" i="8"/>
  <c r="I33" i="8"/>
  <c r="H33" i="8"/>
  <c r="E33" i="8"/>
  <c r="D33" i="8"/>
  <c r="A33" i="8"/>
  <c r="AH32" i="8"/>
  <c r="AE32" i="8"/>
  <c r="AD32" i="8"/>
  <c r="AC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K32" i="8"/>
  <c r="J32" i="8"/>
  <c r="I32" i="8"/>
  <c r="H32" i="8"/>
  <c r="E32" i="8"/>
  <c r="D32" i="8"/>
  <c r="A32" i="8"/>
  <c r="AH31" i="8"/>
  <c r="AE31" i="8"/>
  <c r="AD31" i="8"/>
  <c r="AC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K31" i="8"/>
  <c r="J31" i="8"/>
  <c r="I31" i="8"/>
  <c r="H31" i="8"/>
  <c r="E31" i="8"/>
  <c r="D31" i="8"/>
  <c r="A31" i="8"/>
  <c r="AH30" i="8"/>
  <c r="AE30" i="8"/>
  <c r="AD30" i="8"/>
  <c r="AC30" i="8"/>
  <c r="AA30" i="8"/>
  <c r="Z30" i="8"/>
  <c r="Y30" i="8"/>
  <c r="X30" i="8"/>
  <c r="W30" i="8"/>
  <c r="V30" i="8"/>
  <c r="U30" i="8"/>
  <c r="T30" i="8"/>
  <c r="S30" i="8"/>
  <c r="R30" i="8"/>
  <c r="Q30" i="8"/>
  <c r="P30" i="8"/>
  <c r="O30" i="8"/>
  <c r="N30" i="8"/>
  <c r="K30" i="8"/>
  <c r="J30" i="8"/>
  <c r="I30" i="8"/>
  <c r="H30" i="8"/>
  <c r="E30" i="8"/>
  <c r="D30" i="8"/>
  <c r="A30" i="8"/>
  <c r="AH29" i="8"/>
  <c r="AE29" i="8"/>
  <c r="AD29" i="8"/>
  <c r="AC29" i="8"/>
  <c r="AA29" i="8"/>
  <c r="Z29" i="8"/>
  <c r="Y29" i="8"/>
  <c r="X29" i="8"/>
  <c r="W29" i="8"/>
  <c r="V29" i="8"/>
  <c r="U29" i="8"/>
  <c r="T29" i="8"/>
  <c r="S29" i="8"/>
  <c r="R29" i="8"/>
  <c r="Q29" i="8"/>
  <c r="P29" i="8"/>
  <c r="O29" i="8"/>
  <c r="N29" i="8"/>
  <c r="K29" i="8"/>
  <c r="J29" i="8"/>
  <c r="I29" i="8"/>
  <c r="H29" i="8"/>
  <c r="E29" i="8"/>
  <c r="D29" i="8"/>
  <c r="A29" i="8"/>
  <c r="AH28" i="8"/>
  <c r="AE28" i="8"/>
  <c r="AD28" i="8"/>
  <c r="AC28" i="8"/>
  <c r="AA28" i="8"/>
  <c r="Z28" i="8"/>
  <c r="Y28" i="8"/>
  <c r="X28" i="8"/>
  <c r="W28" i="8"/>
  <c r="V28" i="8"/>
  <c r="U28" i="8"/>
  <c r="T28" i="8"/>
  <c r="S28" i="8"/>
  <c r="R28" i="8"/>
  <c r="Q28" i="8"/>
  <c r="P28" i="8"/>
  <c r="O28" i="8"/>
  <c r="N28" i="8"/>
  <c r="K28" i="8"/>
  <c r="J28" i="8"/>
  <c r="I28" i="8"/>
  <c r="H28" i="8"/>
  <c r="E28" i="8"/>
  <c r="D28" i="8"/>
  <c r="A28" i="8"/>
  <c r="AH27" i="8"/>
  <c r="AE27" i="8"/>
  <c r="AD27" i="8"/>
  <c r="AC27" i="8"/>
  <c r="AA27" i="8"/>
  <c r="Z27" i="8"/>
  <c r="Y27" i="8"/>
  <c r="X27" i="8"/>
  <c r="W27" i="8"/>
  <c r="V27" i="8"/>
  <c r="U27" i="8"/>
  <c r="T27" i="8"/>
  <c r="S27" i="8"/>
  <c r="R27" i="8"/>
  <c r="Q27" i="8"/>
  <c r="P27" i="8"/>
  <c r="O27" i="8"/>
  <c r="N27" i="8"/>
  <c r="K27" i="8"/>
  <c r="J27" i="8"/>
  <c r="I27" i="8"/>
  <c r="H27" i="8"/>
  <c r="E27" i="8"/>
  <c r="D27" i="8"/>
  <c r="A27" i="8"/>
  <c r="AH26" i="8"/>
  <c r="AE26" i="8"/>
  <c r="AD26" i="8"/>
  <c r="AC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K26" i="8"/>
  <c r="J26" i="8"/>
  <c r="I26" i="8"/>
  <c r="H26" i="8"/>
  <c r="E26" i="8"/>
  <c r="D26" i="8"/>
  <c r="A26" i="8"/>
  <c r="AH25" i="8"/>
  <c r="AE25" i="8"/>
  <c r="AD25" i="8"/>
  <c r="AC25" i="8"/>
  <c r="AA25" i="8"/>
  <c r="Z25" i="8"/>
  <c r="Y25" i="8"/>
  <c r="X25" i="8"/>
  <c r="AG25" i="8" s="1"/>
  <c r="W25" i="8"/>
  <c r="V25" i="8"/>
  <c r="U25" i="8"/>
  <c r="T25" i="8"/>
  <c r="S25" i="8"/>
  <c r="R25" i="8"/>
  <c r="Q25" i="8"/>
  <c r="P25" i="8"/>
  <c r="O25" i="8"/>
  <c r="N25" i="8"/>
  <c r="K25" i="8"/>
  <c r="J25" i="8"/>
  <c r="I25" i="8"/>
  <c r="H25" i="8"/>
  <c r="E25" i="8"/>
  <c r="D25" i="8"/>
  <c r="A25" i="8"/>
  <c r="AH24" i="8"/>
  <c r="AE24" i="8"/>
  <c r="AD24" i="8"/>
  <c r="AC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K24" i="8"/>
  <c r="J24" i="8"/>
  <c r="I24" i="8"/>
  <c r="H24" i="8"/>
  <c r="E24" i="8"/>
  <c r="D24" i="8"/>
  <c r="A24" i="8"/>
  <c r="AH23" i="8"/>
  <c r="AE23" i="8"/>
  <c r="AD23" i="8"/>
  <c r="AC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K23" i="8"/>
  <c r="J23" i="8"/>
  <c r="I23" i="8"/>
  <c r="H23" i="8"/>
  <c r="E23" i="8"/>
  <c r="D23" i="8"/>
  <c r="A23" i="8"/>
  <c r="AH22" i="8"/>
  <c r="AE22" i="8"/>
  <c r="AD22" i="8"/>
  <c r="AC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K22" i="8"/>
  <c r="J22" i="8"/>
  <c r="I22" i="8"/>
  <c r="H22" i="8"/>
  <c r="E22" i="8"/>
  <c r="D22" i="8"/>
  <c r="A22" i="8"/>
  <c r="AH21" i="8"/>
  <c r="AE21" i="8"/>
  <c r="AD21" i="8"/>
  <c r="AC21" i="8"/>
  <c r="AA21" i="8"/>
  <c r="Z21" i="8"/>
  <c r="Y21" i="8"/>
  <c r="X21" i="8"/>
  <c r="AG21" i="8" s="1"/>
  <c r="W21" i="8"/>
  <c r="V21" i="8"/>
  <c r="U21" i="8"/>
  <c r="T21" i="8"/>
  <c r="S21" i="8"/>
  <c r="R21" i="8"/>
  <c r="Q21" i="8"/>
  <c r="P21" i="8"/>
  <c r="O21" i="8"/>
  <c r="N21" i="8"/>
  <c r="K21" i="8"/>
  <c r="J21" i="8"/>
  <c r="I21" i="8"/>
  <c r="H21" i="8"/>
  <c r="E21" i="8"/>
  <c r="D21" i="8"/>
  <c r="A21" i="8"/>
  <c r="AH20" i="8"/>
  <c r="AE20" i="8"/>
  <c r="AD20" i="8"/>
  <c r="AC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K20" i="8"/>
  <c r="J20" i="8"/>
  <c r="I20" i="8"/>
  <c r="H20" i="8"/>
  <c r="E20" i="8"/>
  <c r="D20" i="8"/>
  <c r="A20" i="8"/>
  <c r="AL19" i="8"/>
  <c r="AK19" i="8"/>
  <c r="AJ19" i="8"/>
  <c r="AI19" i="8"/>
  <c r="AH19" i="8"/>
  <c r="AE19" i="8"/>
  <c r="AD19" i="8"/>
  <c r="AC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K19" i="8"/>
  <c r="J19" i="8"/>
  <c r="I19" i="8"/>
  <c r="H19" i="8"/>
  <c r="E19" i="8"/>
  <c r="D19" i="8"/>
  <c r="A19" i="8"/>
  <c r="AH18" i="8"/>
  <c r="AE18" i="8"/>
  <c r="AD18" i="8"/>
  <c r="AC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K18" i="8"/>
  <c r="J18" i="8"/>
  <c r="I18" i="8"/>
  <c r="H18" i="8"/>
  <c r="E18" i="8"/>
  <c r="D18" i="8"/>
  <c r="A18" i="8"/>
  <c r="AH17" i="8"/>
  <c r="AE17" i="8"/>
  <c r="AD17" i="8"/>
  <c r="AC17" i="8"/>
  <c r="AA17" i="8"/>
  <c r="Z17" i="8"/>
  <c r="Y17" i="8"/>
  <c r="X17" i="8"/>
  <c r="AG17" i="8" s="1"/>
  <c r="W17" i="8"/>
  <c r="V17" i="8"/>
  <c r="U17" i="8"/>
  <c r="T17" i="8"/>
  <c r="S17" i="8"/>
  <c r="R17" i="8"/>
  <c r="Q17" i="8"/>
  <c r="P17" i="8"/>
  <c r="O17" i="8"/>
  <c r="N17" i="8"/>
  <c r="K17" i="8"/>
  <c r="J17" i="8"/>
  <c r="I17" i="8"/>
  <c r="H17" i="8"/>
  <c r="E17" i="8"/>
  <c r="D17" i="8"/>
  <c r="A17" i="8"/>
  <c r="AH16" i="8"/>
  <c r="AE16" i="8"/>
  <c r="AD16" i="8"/>
  <c r="AC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K16" i="8"/>
  <c r="J16" i="8"/>
  <c r="I16" i="8"/>
  <c r="H16" i="8"/>
  <c r="E16" i="8"/>
  <c r="D16" i="8"/>
  <c r="A16" i="8"/>
  <c r="AH15" i="8"/>
  <c r="AE15" i="8"/>
  <c r="AD15" i="8"/>
  <c r="AC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K15" i="8"/>
  <c r="J15" i="8"/>
  <c r="I15" i="8"/>
  <c r="H15" i="8"/>
  <c r="E15" i="8"/>
  <c r="D15" i="8"/>
  <c r="A15" i="8"/>
  <c r="AH14" i="8"/>
  <c r="AE14" i="8"/>
  <c r="AD14" i="8"/>
  <c r="AC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K14" i="8"/>
  <c r="J14" i="8"/>
  <c r="I14" i="8"/>
  <c r="H14" i="8"/>
  <c r="E14" i="8"/>
  <c r="D14" i="8"/>
  <c r="A14" i="8"/>
  <c r="AH13" i="8"/>
  <c r="AE13" i="8"/>
  <c r="AD13" i="8"/>
  <c r="AC13" i="8"/>
  <c r="AA13" i="8"/>
  <c r="Z13" i="8"/>
  <c r="Y13" i="8"/>
  <c r="X13" i="8"/>
  <c r="AG13" i="8" s="1"/>
  <c r="W13" i="8"/>
  <c r="V13" i="8"/>
  <c r="U13" i="8"/>
  <c r="T13" i="8"/>
  <c r="S13" i="8"/>
  <c r="R13" i="8"/>
  <c r="Q13" i="8"/>
  <c r="P13" i="8"/>
  <c r="O13" i="8"/>
  <c r="N13" i="8"/>
  <c r="K13" i="8"/>
  <c r="J13" i="8"/>
  <c r="I13" i="8"/>
  <c r="H13" i="8"/>
  <c r="E13" i="8"/>
  <c r="D13" i="8"/>
  <c r="A13" i="8"/>
  <c r="AH12" i="8"/>
  <c r="AE12" i="8"/>
  <c r="AD12" i="8"/>
  <c r="AC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K12" i="8"/>
  <c r="J12" i="8"/>
  <c r="I12" i="8"/>
  <c r="H12" i="8"/>
  <c r="E12" i="8"/>
  <c r="D12" i="8"/>
  <c r="A12" i="8"/>
  <c r="AH11" i="8"/>
  <c r="AE11" i="8"/>
  <c r="AD11" i="8"/>
  <c r="AC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K11" i="8"/>
  <c r="J11" i="8"/>
  <c r="I11" i="8"/>
  <c r="H11" i="8"/>
  <c r="E11" i="8"/>
  <c r="D11" i="8"/>
  <c r="A11" i="8"/>
  <c r="AH10" i="8"/>
  <c r="AE10" i="8"/>
  <c r="AD10" i="8"/>
  <c r="AC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K10" i="8"/>
  <c r="J10" i="8"/>
  <c r="I10" i="8"/>
  <c r="H10" i="8"/>
  <c r="E10" i="8"/>
  <c r="D10" i="8"/>
  <c r="A10" i="8"/>
  <c r="AH9" i="8"/>
  <c r="AE9" i="8"/>
  <c r="AD9" i="8"/>
  <c r="AC9" i="8"/>
  <c r="AA9" i="8"/>
  <c r="Z9" i="8"/>
  <c r="Y9" i="8"/>
  <c r="X9" i="8"/>
  <c r="AG9" i="8" s="1"/>
  <c r="W9" i="8"/>
  <c r="V9" i="8"/>
  <c r="U9" i="8"/>
  <c r="T9" i="8"/>
  <c r="S9" i="8"/>
  <c r="R9" i="8"/>
  <c r="Q9" i="8"/>
  <c r="P9" i="8"/>
  <c r="O9" i="8"/>
  <c r="N9" i="8"/>
  <c r="K9" i="8"/>
  <c r="J9" i="8"/>
  <c r="I9" i="8"/>
  <c r="H9" i="8"/>
  <c r="E9" i="8"/>
  <c r="D9" i="8"/>
  <c r="A9" i="8"/>
  <c r="AH8" i="8"/>
  <c r="AE8" i="8"/>
  <c r="AD8" i="8"/>
  <c r="AC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K8" i="8"/>
  <c r="J8" i="8"/>
  <c r="I8" i="8"/>
  <c r="H8" i="8"/>
  <c r="E8" i="8"/>
  <c r="D8" i="8"/>
  <c r="A8" i="8"/>
  <c r="AH7" i="8"/>
  <c r="AE7" i="8"/>
  <c r="AD7" i="8"/>
  <c r="AC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K7" i="8"/>
  <c r="J7" i="8"/>
  <c r="I7" i="8"/>
  <c r="H7" i="8"/>
  <c r="E7" i="8"/>
  <c r="D7" i="8"/>
  <c r="A7" i="8"/>
  <c r="AL6" i="8"/>
  <c r="AK6" i="8"/>
  <c r="AJ6" i="8"/>
  <c r="AI6" i="8"/>
  <c r="AH6" i="8"/>
  <c r="AE6" i="8"/>
  <c r="AD6" i="8"/>
  <c r="AC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K6" i="8"/>
  <c r="J6" i="8"/>
  <c r="I6" i="8"/>
  <c r="H6" i="8"/>
  <c r="E6" i="8"/>
  <c r="D6" i="8"/>
  <c r="A6" i="8"/>
  <c r="AY2" i="7"/>
  <c r="X204" i="1"/>
  <c r="X208" i="1" s="1"/>
  <c r="Y204" i="1"/>
  <c r="Y208" i="1" s="1"/>
  <c r="Z204" i="1"/>
  <c r="AA204" i="1"/>
  <c r="AA208" i="1" s="1"/>
  <c r="AB204" i="1"/>
  <c r="AB208" i="1" s="1"/>
  <c r="AC204" i="1"/>
  <c r="AC208" i="1" s="1"/>
  <c r="AD204" i="1"/>
  <c r="AD208" i="1" s="1"/>
  <c r="AE204" i="1"/>
  <c r="AE208" i="1" s="1"/>
  <c r="AF204" i="1"/>
  <c r="AG204" i="1"/>
  <c r="AH204" i="1"/>
  <c r="AH208" i="1" s="1"/>
  <c r="AI204" i="1"/>
  <c r="AI208" i="1" s="1"/>
  <c r="AJ204" i="1"/>
  <c r="AJ208" i="1" s="1"/>
  <c r="AK204" i="1"/>
  <c r="AK208" i="1" s="1"/>
  <c r="AL204" i="1"/>
  <c r="AL208" i="1" s="1"/>
  <c r="AM204" i="1"/>
  <c r="AM208" i="1" s="1"/>
  <c r="AN204" i="1"/>
  <c r="AN208" i="1" s="1"/>
  <c r="AO204" i="1"/>
  <c r="AO208" i="1" s="1"/>
  <c r="AP204" i="1"/>
  <c r="AP208" i="1" s="1"/>
  <c r="AQ204" i="1"/>
  <c r="AQ208" i="1" s="1"/>
  <c r="AR204" i="1"/>
  <c r="AR208" i="1" s="1"/>
  <c r="AS204" i="1"/>
  <c r="AS208" i="1" s="1"/>
  <c r="AT204" i="1"/>
  <c r="AT208" i="1" s="1"/>
  <c r="AU204" i="1"/>
  <c r="AU208" i="1" s="1"/>
  <c r="AV204" i="1"/>
  <c r="AV205" i="1" s="1"/>
  <c r="AW204" i="1"/>
  <c r="AW208" i="1" s="1"/>
  <c r="AX204" i="1"/>
  <c r="AX208" i="1" s="1"/>
  <c r="AY204" i="1"/>
  <c r="AY208" i="1" s="1"/>
  <c r="AZ204" i="1"/>
  <c r="AZ208" i="1" s="1"/>
  <c r="BA204" i="1"/>
  <c r="BA208" i="1" s="1"/>
  <c r="BB204" i="1"/>
  <c r="BB208" i="1" s="1"/>
  <c r="BC204" i="1"/>
  <c r="BC208" i="1" s="1"/>
  <c r="BD204" i="1"/>
  <c r="BD208" i="1" s="1"/>
  <c r="BE204" i="1"/>
  <c r="BE208" i="1" s="1"/>
  <c r="X206" i="1"/>
  <c r="Y206" i="1"/>
  <c r="Z206" i="1"/>
  <c r="AA206" i="1"/>
  <c r="AB206" i="1"/>
  <c r="AC206" i="1"/>
  <c r="AD206" i="1"/>
  <c r="AE206" i="1"/>
  <c r="AF206" i="1"/>
  <c r="AG206" i="1"/>
  <c r="AH206" i="1"/>
  <c r="AI206" i="1"/>
  <c r="AJ206" i="1"/>
  <c r="AK206" i="1"/>
  <c r="AL206" i="1"/>
  <c r="AM206" i="1"/>
  <c r="AN206" i="1"/>
  <c r="AO206" i="1"/>
  <c r="AP206" i="1"/>
  <c r="AQ206" i="1"/>
  <c r="AR206" i="1"/>
  <c r="AS206" i="1"/>
  <c r="AT206" i="1"/>
  <c r="AU206" i="1"/>
  <c r="AV206" i="1"/>
  <c r="AW206" i="1"/>
  <c r="AX206" i="1"/>
  <c r="AY206" i="1"/>
  <c r="AZ206" i="1"/>
  <c r="BA206" i="1"/>
  <c r="BB206" i="1"/>
  <c r="BC206" i="1"/>
  <c r="BD206" i="1"/>
  <c r="BE206" i="1"/>
  <c r="X207" i="1"/>
  <c r="Y207" i="1"/>
  <c r="Z207" i="1"/>
  <c r="AA207" i="1"/>
  <c r="AB207" i="1"/>
  <c r="AC207" i="1"/>
  <c r="AD207" i="1"/>
  <c r="AE207" i="1"/>
  <c r="AF207" i="1"/>
  <c r="AG207" i="1"/>
  <c r="AH207" i="1"/>
  <c r="AI207" i="1"/>
  <c r="AJ207" i="1"/>
  <c r="AK207" i="1"/>
  <c r="AL207" i="1"/>
  <c r="AM207" i="1"/>
  <c r="AN207" i="1"/>
  <c r="AO207" i="1"/>
  <c r="AP207" i="1"/>
  <c r="AQ207" i="1"/>
  <c r="AR207" i="1"/>
  <c r="AS207" i="1"/>
  <c r="AT207" i="1"/>
  <c r="AU207" i="1"/>
  <c r="AV207" i="1"/>
  <c r="AW207" i="1"/>
  <c r="AX207" i="1"/>
  <c r="AY207" i="1"/>
  <c r="AZ207" i="1"/>
  <c r="BA207" i="1"/>
  <c r="BB207" i="1"/>
  <c r="BC207" i="1"/>
  <c r="BD207" i="1"/>
  <c r="BE207" i="1"/>
  <c r="Z208" i="1"/>
  <c r="AG208" i="1"/>
  <c r="W207" i="1"/>
  <c r="W206" i="1"/>
  <c r="W204" i="1"/>
  <c r="X196" i="1"/>
  <c r="Y196" i="1"/>
  <c r="Y200" i="1" s="1"/>
  <c r="Z196" i="1"/>
  <c r="AA196" i="1"/>
  <c r="AA200" i="1" s="1"/>
  <c r="AB196" i="1"/>
  <c r="AB200" i="1" s="1"/>
  <c r="AC196" i="1"/>
  <c r="AC200" i="1" s="1"/>
  <c r="AD196" i="1"/>
  <c r="AD200" i="1" s="1"/>
  <c r="AE196" i="1"/>
  <c r="AE200" i="1" s="1"/>
  <c r="AF196" i="1"/>
  <c r="AG196" i="1"/>
  <c r="AG200" i="1" s="1"/>
  <c r="AH196" i="1"/>
  <c r="AH200" i="1" s="1"/>
  <c r="AI196" i="1"/>
  <c r="AJ196" i="1"/>
  <c r="AK196" i="1"/>
  <c r="AK200" i="1" s="1"/>
  <c r="AL196" i="1"/>
  <c r="AL200" i="1" s="1"/>
  <c r="AM196" i="1"/>
  <c r="AM200" i="1" s="1"/>
  <c r="AN196" i="1"/>
  <c r="AO196" i="1"/>
  <c r="AO200" i="1" s="1"/>
  <c r="AP196" i="1"/>
  <c r="AP200" i="1" s="1"/>
  <c r="AQ196" i="1"/>
  <c r="AQ200" i="1" s="1"/>
  <c r="AR196" i="1"/>
  <c r="AR200" i="1" s="1"/>
  <c r="AS196" i="1"/>
  <c r="AS200" i="1" s="1"/>
  <c r="AT196" i="1"/>
  <c r="AT200" i="1" s="1"/>
  <c r="AU196" i="1"/>
  <c r="AU200" i="1" s="1"/>
  <c r="AV196" i="1"/>
  <c r="AV200" i="1" s="1"/>
  <c r="AW196" i="1"/>
  <c r="AW200" i="1" s="1"/>
  <c r="AX196" i="1"/>
  <c r="AX200" i="1" s="1"/>
  <c r="AY196" i="1"/>
  <c r="AY200" i="1" s="1"/>
  <c r="AZ196" i="1"/>
  <c r="AZ200" i="1" s="1"/>
  <c r="BA196" i="1"/>
  <c r="BA200" i="1" s="1"/>
  <c r="BB196" i="1"/>
  <c r="BB200" i="1" s="1"/>
  <c r="BC196" i="1"/>
  <c r="BC200" i="1" s="1"/>
  <c r="BD196" i="1"/>
  <c r="BD200" i="1" s="1"/>
  <c r="BE196" i="1"/>
  <c r="BE200" i="1" s="1"/>
  <c r="X198" i="1"/>
  <c r="Y198" i="1"/>
  <c r="Y197" i="1" s="1"/>
  <c r="Z198" i="1"/>
  <c r="AA198" i="1"/>
  <c r="AB198" i="1"/>
  <c r="AC198" i="1"/>
  <c r="AD198" i="1"/>
  <c r="AE198" i="1"/>
  <c r="AF198" i="1"/>
  <c r="AG198" i="1"/>
  <c r="AH198" i="1"/>
  <c r="AI198" i="1"/>
  <c r="AJ198" i="1"/>
  <c r="AK198" i="1"/>
  <c r="AL198" i="1"/>
  <c r="AM198" i="1"/>
  <c r="AN198" i="1"/>
  <c r="AO198" i="1"/>
  <c r="AP198" i="1"/>
  <c r="AQ198" i="1"/>
  <c r="AR198" i="1"/>
  <c r="AS198" i="1"/>
  <c r="AT198" i="1"/>
  <c r="AU198" i="1"/>
  <c r="AV198" i="1"/>
  <c r="AW198" i="1"/>
  <c r="AX198" i="1"/>
  <c r="AY198" i="1"/>
  <c r="AZ198" i="1"/>
  <c r="BA198" i="1"/>
  <c r="BB198" i="1"/>
  <c r="BC198" i="1"/>
  <c r="BD198" i="1"/>
  <c r="BE198" i="1"/>
  <c r="X199" i="1"/>
  <c r="Y199" i="1"/>
  <c r="Z199" i="1"/>
  <c r="AA199" i="1"/>
  <c r="AB199" i="1"/>
  <c r="AC199" i="1"/>
  <c r="AD199" i="1"/>
  <c r="AE199" i="1"/>
  <c r="AF199" i="1"/>
  <c r="AG199" i="1"/>
  <c r="AH199" i="1"/>
  <c r="AI199" i="1"/>
  <c r="AJ199" i="1"/>
  <c r="AK199" i="1"/>
  <c r="AL199" i="1"/>
  <c r="AM199" i="1"/>
  <c r="AN199" i="1"/>
  <c r="AO199" i="1"/>
  <c r="AP199" i="1"/>
  <c r="AQ199" i="1"/>
  <c r="AR199" i="1"/>
  <c r="AS199" i="1"/>
  <c r="AT199" i="1"/>
  <c r="AU199" i="1"/>
  <c r="AV199" i="1"/>
  <c r="AW199" i="1"/>
  <c r="AX199" i="1"/>
  <c r="AY199" i="1"/>
  <c r="AZ199" i="1"/>
  <c r="BA199" i="1"/>
  <c r="BB199" i="1"/>
  <c r="BC199" i="1"/>
  <c r="BD199" i="1"/>
  <c r="BE199" i="1"/>
  <c r="Z200" i="1"/>
  <c r="AI200" i="1"/>
  <c r="AJ200" i="1"/>
  <c r="AN200" i="1"/>
  <c r="W199" i="1"/>
  <c r="W198" i="1"/>
  <c r="W196" i="1"/>
  <c r="W200" i="1" s="1"/>
  <c r="X188" i="1"/>
  <c r="X192" i="1" s="1"/>
  <c r="Y188" i="1"/>
  <c r="Z188" i="1"/>
  <c r="AA188" i="1"/>
  <c r="AB188" i="1"/>
  <c r="AC188" i="1"/>
  <c r="AD188" i="1"/>
  <c r="AD192" i="1" s="1"/>
  <c r="AE188" i="1"/>
  <c r="AE192" i="1" s="1"/>
  <c r="AF188" i="1"/>
  <c r="AF192" i="1" s="1"/>
  <c r="AG188" i="1"/>
  <c r="AH188" i="1"/>
  <c r="AH192" i="1" s="1"/>
  <c r="AI188" i="1"/>
  <c r="AI192" i="1" s="1"/>
  <c r="AJ188" i="1"/>
  <c r="AJ192" i="1" s="1"/>
  <c r="AK188" i="1"/>
  <c r="AK192" i="1" s="1"/>
  <c r="AL188" i="1"/>
  <c r="AL192" i="1" s="1"/>
  <c r="AM188" i="1"/>
  <c r="AM192" i="1" s="1"/>
  <c r="AN188" i="1"/>
  <c r="AN192" i="1" s="1"/>
  <c r="AO188" i="1"/>
  <c r="AO192" i="1" s="1"/>
  <c r="AP188" i="1"/>
  <c r="AP192" i="1" s="1"/>
  <c r="AQ188" i="1"/>
  <c r="AQ192" i="1" s="1"/>
  <c r="AR188" i="1"/>
  <c r="AR192" i="1" s="1"/>
  <c r="AS188" i="1"/>
  <c r="AS192" i="1" s="1"/>
  <c r="AT188" i="1"/>
  <c r="AT192" i="1" s="1"/>
  <c r="AU188" i="1"/>
  <c r="AU192" i="1" s="1"/>
  <c r="AV188" i="1"/>
  <c r="AV192" i="1" s="1"/>
  <c r="AW188" i="1"/>
  <c r="AW192" i="1" s="1"/>
  <c r="AX188" i="1"/>
  <c r="AX192" i="1" s="1"/>
  <c r="AY188" i="1"/>
  <c r="AY192" i="1" s="1"/>
  <c r="AZ188" i="1"/>
  <c r="AZ192" i="1" s="1"/>
  <c r="BA188" i="1"/>
  <c r="BA192" i="1" s="1"/>
  <c r="BB188" i="1"/>
  <c r="BB192" i="1" s="1"/>
  <c r="BC188" i="1"/>
  <c r="BC192" i="1" s="1"/>
  <c r="BD188" i="1"/>
  <c r="BD192" i="1" s="1"/>
  <c r="BE188" i="1"/>
  <c r="BE192" i="1" s="1"/>
  <c r="X190" i="1"/>
  <c r="Y190" i="1"/>
  <c r="Z190" i="1"/>
  <c r="AA190" i="1"/>
  <c r="AB190" i="1"/>
  <c r="AC190" i="1"/>
  <c r="AD190" i="1"/>
  <c r="AE190" i="1"/>
  <c r="AF190" i="1"/>
  <c r="AG190" i="1"/>
  <c r="AH190" i="1"/>
  <c r="AI190" i="1"/>
  <c r="AJ190" i="1"/>
  <c r="AK190" i="1"/>
  <c r="AL190" i="1"/>
  <c r="AM190" i="1"/>
  <c r="AN190" i="1"/>
  <c r="AO190" i="1"/>
  <c r="AP190" i="1"/>
  <c r="AQ190" i="1"/>
  <c r="AR190" i="1"/>
  <c r="AS190" i="1"/>
  <c r="AT190" i="1"/>
  <c r="AU190" i="1"/>
  <c r="AV190" i="1"/>
  <c r="AW190" i="1"/>
  <c r="AX190" i="1"/>
  <c r="AY190" i="1"/>
  <c r="AZ190" i="1"/>
  <c r="BA190" i="1"/>
  <c r="BB190" i="1"/>
  <c r="BC190" i="1"/>
  <c r="BD190" i="1"/>
  <c r="BE190" i="1"/>
  <c r="X191" i="1"/>
  <c r="Y191" i="1"/>
  <c r="Z191" i="1"/>
  <c r="AA191" i="1"/>
  <c r="AB191" i="1"/>
  <c r="AC191" i="1"/>
  <c r="AD191" i="1"/>
  <c r="AE191" i="1"/>
  <c r="AF191" i="1"/>
  <c r="AG191" i="1"/>
  <c r="AH191" i="1"/>
  <c r="AI191" i="1"/>
  <c r="AJ191" i="1"/>
  <c r="AK191" i="1"/>
  <c r="AL191" i="1"/>
  <c r="AM191" i="1"/>
  <c r="AN191" i="1"/>
  <c r="AO191" i="1"/>
  <c r="AP191" i="1"/>
  <c r="AQ191" i="1"/>
  <c r="AR191" i="1"/>
  <c r="AS191" i="1"/>
  <c r="AT191" i="1"/>
  <c r="AU191" i="1"/>
  <c r="AV191" i="1"/>
  <c r="AW191" i="1"/>
  <c r="AX191" i="1"/>
  <c r="AY191" i="1"/>
  <c r="AZ191" i="1"/>
  <c r="BA191" i="1"/>
  <c r="BB191" i="1"/>
  <c r="BC191" i="1"/>
  <c r="BD191" i="1"/>
  <c r="BE191" i="1"/>
  <c r="Z192" i="1"/>
  <c r="AA192" i="1"/>
  <c r="AB192" i="1"/>
  <c r="AC192" i="1"/>
  <c r="W191" i="1"/>
  <c r="W190" i="1"/>
  <c r="W188" i="1"/>
  <c r="W192" i="1" s="1"/>
  <c r="X180" i="1"/>
  <c r="X184" i="1" s="1"/>
  <c r="Y180" i="1"/>
  <c r="Y184" i="1" s="1"/>
  <c r="Z180" i="1"/>
  <c r="Z184" i="1" s="1"/>
  <c r="AA180" i="1"/>
  <c r="AA184" i="1" s="1"/>
  <c r="AB180" i="1"/>
  <c r="AB184" i="1" s="1"/>
  <c r="AC180" i="1"/>
  <c r="AC184" i="1" s="1"/>
  <c r="AD180" i="1"/>
  <c r="AD184" i="1" s="1"/>
  <c r="AE180" i="1"/>
  <c r="AE184" i="1" s="1"/>
  <c r="AF180" i="1"/>
  <c r="AF184" i="1" s="1"/>
  <c r="AG180" i="1"/>
  <c r="AG184" i="1" s="1"/>
  <c r="AH180" i="1"/>
  <c r="AH184" i="1" s="1"/>
  <c r="AI180" i="1"/>
  <c r="AI184" i="1" s="1"/>
  <c r="AJ180" i="1"/>
  <c r="AJ184" i="1" s="1"/>
  <c r="AK180" i="1"/>
  <c r="AK184" i="1" s="1"/>
  <c r="AL180" i="1"/>
  <c r="AL184" i="1" s="1"/>
  <c r="AM180" i="1"/>
  <c r="AM184" i="1" s="1"/>
  <c r="AN180" i="1"/>
  <c r="AN184" i="1" s="1"/>
  <c r="AO180" i="1"/>
  <c r="AO184" i="1" s="1"/>
  <c r="AP180" i="1"/>
  <c r="AP184" i="1" s="1"/>
  <c r="AQ180" i="1"/>
  <c r="AQ184" i="1" s="1"/>
  <c r="AR180" i="1"/>
  <c r="AR184" i="1" s="1"/>
  <c r="AS180" i="1"/>
  <c r="AS184" i="1" s="1"/>
  <c r="AT180" i="1"/>
  <c r="AT184" i="1" s="1"/>
  <c r="AU180" i="1"/>
  <c r="AU184" i="1" s="1"/>
  <c r="AV180" i="1"/>
  <c r="AV184" i="1" s="1"/>
  <c r="AW180" i="1"/>
  <c r="AW184" i="1" s="1"/>
  <c r="AX180" i="1"/>
  <c r="AX184" i="1" s="1"/>
  <c r="AY180" i="1"/>
  <c r="AY184" i="1" s="1"/>
  <c r="AZ180" i="1"/>
  <c r="AZ184" i="1" s="1"/>
  <c r="BA180" i="1"/>
  <c r="BA184" i="1" s="1"/>
  <c r="BB180" i="1"/>
  <c r="BB184" i="1" s="1"/>
  <c r="BC180" i="1"/>
  <c r="BC184" i="1" s="1"/>
  <c r="BD180" i="1"/>
  <c r="BE180" i="1"/>
  <c r="BE184" i="1" s="1"/>
  <c r="X182" i="1"/>
  <c r="Y182" i="1"/>
  <c r="Z182" i="1"/>
  <c r="AA182" i="1"/>
  <c r="AB182" i="1"/>
  <c r="AC182" i="1"/>
  <c r="AD182" i="1"/>
  <c r="AE182" i="1"/>
  <c r="AF182" i="1"/>
  <c r="AG182" i="1"/>
  <c r="AH182" i="1"/>
  <c r="AI182" i="1"/>
  <c r="AJ182" i="1"/>
  <c r="AK182" i="1"/>
  <c r="AL182" i="1"/>
  <c r="AM182" i="1"/>
  <c r="AN182" i="1"/>
  <c r="AO182" i="1"/>
  <c r="AP182" i="1"/>
  <c r="AQ182" i="1"/>
  <c r="AR182" i="1"/>
  <c r="AS182" i="1"/>
  <c r="AT182" i="1"/>
  <c r="AU182" i="1"/>
  <c r="AV182" i="1"/>
  <c r="AW182" i="1"/>
  <c r="AX182" i="1"/>
  <c r="AY182" i="1"/>
  <c r="AZ182" i="1"/>
  <c r="BA182" i="1"/>
  <c r="BB182" i="1"/>
  <c r="BC182" i="1"/>
  <c r="BD182" i="1"/>
  <c r="BE182" i="1"/>
  <c r="X183" i="1"/>
  <c r="Y183" i="1"/>
  <c r="Z183" i="1"/>
  <c r="AA183" i="1"/>
  <c r="AB183" i="1"/>
  <c r="AC183" i="1"/>
  <c r="AD183" i="1"/>
  <c r="AE183" i="1"/>
  <c r="AF183" i="1"/>
  <c r="AG183" i="1"/>
  <c r="AH183" i="1"/>
  <c r="AI183" i="1"/>
  <c r="AJ183" i="1"/>
  <c r="AK183" i="1"/>
  <c r="AL183" i="1"/>
  <c r="AM183" i="1"/>
  <c r="AN183" i="1"/>
  <c r="AO183" i="1"/>
  <c r="AP183" i="1"/>
  <c r="AQ183" i="1"/>
  <c r="AR183" i="1"/>
  <c r="AS183" i="1"/>
  <c r="AT183" i="1"/>
  <c r="AU183" i="1"/>
  <c r="AV183" i="1"/>
  <c r="AW183" i="1"/>
  <c r="AX183" i="1"/>
  <c r="AY183" i="1"/>
  <c r="AZ183" i="1"/>
  <c r="BA183" i="1"/>
  <c r="BB183" i="1"/>
  <c r="BC183" i="1"/>
  <c r="BD183" i="1"/>
  <c r="BE183" i="1"/>
  <c r="W183" i="1"/>
  <c r="W182" i="1"/>
  <c r="W180" i="1"/>
  <c r="W184" i="1" s="1"/>
  <c r="X172" i="1"/>
  <c r="X176" i="1" s="1"/>
  <c r="Y172" i="1"/>
  <c r="Y176" i="1" s="1"/>
  <c r="Z172" i="1"/>
  <c r="Z176" i="1" s="1"/>
  <c r="AA172" i="1"/>
  <c r="AA176" i="1" s="1"/>
  <c r="AB172" i="1"/>
  <c r="AB176" i="1" s="1"/>
  <c r="AC172" i="1"/>
  <c r="AC176" i="1" s="1"/>
  <c r="AD172" i="1"/>
  <c r="AD176" i="1" s="1"/>
  <c r="AE172" i="1"/>
  <c r="AE176" i="1" s="1"/>
  <c r="AF172" i="1"/>
  <c r="AF176" i="1" s="1"/>
  <c r="AG172" i="1"/>
  <c r="AG176" i="1" s="1"/>
  <c r="AH172" i="1"/>
  <c r="AH176" i="1" s="1"/>
  <c r="AI172" i="1"/>
  <c r="AI176" i="1" s="1"/>
  <c r="AJ172" i="1"/>
  <c r="AJ176" i="1" s="1"/>
  <c r="AK172" i="1"/>
  <c r="AK176" i="1" s="1"/>
  <c r="AL172" i="1"/>
  <c r="AL176" i="1" s="1"/>
  <c r="AM172" i="1"/>
  <c r="AM176" i="1" s="1"/>
  <c r="AN172" i="1"/>
  <c r="AN176" i="1" s="1"/>
  <c r="AO172" i="1"/>
  <c r="AO176" i="1" s="1"/>
  <c r="AP172" i="1"/>
  <c r="AP176" i="1" s="1"/>
  <c r="AQ172" i="1"/>
  <c r="AQ176" i="1" s="1"/>
  <c r="AR172" i="1"/>
  <c r="AR176" i="1" s="1"/>
  <c r="AS172" i="1"/>
  <c r="AS176" i="1" s="1"/>
  <c r="AT172" i="1"/>
  <c r="AT176" i="1" s="1"/>
  <c r="AU172" i="1"/>
  <c r="AU176" i="1" s="1"/>
  <c r="AV172" i="1"/>
  <c r="AV176" i="1" s="1"/>
  <c r="AW172" i="1"/>
  <c r="AW176" i="1" s="1"/>
  <c r="AX172" i="1"/>
  <c r="AY172" i="1"/>
  <c r="AY176" i="1" s="1"/>
  <c r="AZ172" i="1"/>
  <c r="AZ176" i="1" s="1"/>
  <c r="BA172" i="1"/>
  <c r="BA176" i="1" s="1"/>
  <c r="BB172" i="1"/>
  <c r="BC172" i="1"/>
  <c r="BC176" i="1" s="1"/>
  <c r="BD172" i="1"/>
  <c r="BD176" i="1" s="1"/>
  <c r="BE172" i="1"/>
  <c r="BE176" i="1" s="1"/>
  <c r="X174" i="1"/>
  <c r="Y174" i="1"/>
  <c r="Z174" i="1"/>
  <c r="AA174" i="1"/>
  <c r="AB174" i="1"/>
  <c r="AC174" i="1"/>
  <c r="AD174" i="1"/>
  <c r="AE174" i="1"/>
  <c r="AF174" i="1"/>
  <c r="AG174" i="1"/>
  <c r="AH174" i="1"/>
  <c r="AI174" i="1"/>
  <c r="AJ174" i="1"/>
  <c r="AK174" i="1"/>
  <c r="AL174" i="1"/>
  <c r="AM174" i="1"/>
  <c r="AN174" i="1"/>
  <c r="AO174" i="1"/>
  <c r="AP174" i="1"/>
  <c r="AQ174" i="1"/>
  <c r="AR174" i="1"/>
  <c r="AS174" i="1"/>
  <c r="AT174" i="1"/>
  <c r="AU174" i="1"/>
  <c r="AV174" i="1"/>
  <c r="AW174" i="1"/>
  <c r="AX174" i="1"/>
  <c r="AY174" i="1"/>
  <c r="AZ174" i="1"/>
  <c r="BA174" i="1"/>
  <c r="BB174" i="1"/>
  <c r="BC174" i="1"/>
  <c r="BD174" i="1"/>
  <c r="BE174" i="1"/>
  <c r="X175" i="1"/>
  <c r="Y175" i="1"/>
  <c r="Z175" i="1"/>
  <c r="AA175" i="1"/>
  <c r="AB175" i="1"/>
  <c r="AC175" i="1"/>
  <c r="AD175" i="1"/>
  <c r="AE175" i="1"/>
  <c r="AF175" i="1"/>
  <c r="AG175" i="1"/>
  <c r="AH175" i="1"/>
  <c r="AI175" i="1"/>
  <c r="AJ175" i="1"/>
  <c r="AK175" i="1"/>
  <c r="AL175" i="1"/>
  <c r="AM175" i="1"/>
  <c r="AN175" i="1"/>
  <c r="AO175" i="1"/>
  <c r="AP175" i="1"/>
  <c r="AQ175" i="1"/>
  <c r="AR175" i="1"/>
  <c r="AS175" i="1"/>
  <c r="AT175" i="1"/>
  <c r="AU175" i="1"/>
  <c r="AV175" i="1"/>
  <c r="AW175" i="1"/>
  <c r="AX175" i="1"/>
  <c r="AY175" i="1"/>
  <c r="AZ175" i="1"/>
  <c r="BA175" i="1"/>
  <c r="BB175" i="1"/>
  <c r="BC175" i="1"/>
  <c r="BD175" i="1"/>
  <c r="BE175" i="1"/>
  <c r="W175" i="1"/>
  <c r="W174" i="1"/>
  <c r="W172" i="1"/>
  <c r="W176" i="1" s="1"/>
  <c r="F89" i="1"/>
  <c r="F93" i="1" s="1"/>
  <c r="G89" i="1"/>
  <c r="G93" i="1" s="1"/>
  <c r="H89" i="1"/>
  <c r="H93" i="1" s="1"/>
  <c r="I89" i="1"/>
  <c r="I93" i="1" s="1"/>
  <c r="J89" i="1"/>
  <c r="J93" i="1" s="1"/>
  <c r="K89" i="1"/>
  <c r="K93" i="1" s="1"/>
  <c r="L89" i="1"/>
  <c r="L93" i="1" s="1"/>
  <c r="M89" i="1"/>
  <c r="M93" i="1" s="1"/>
  <c r="N89" i="1"/>
  <c r="N93" i="1" s="1"/>
  <c r="F91" i="1"/>
  <c r="G91" i="1"/>
  <c r="H91" i="1"/>
  <c r="I91" i="1"/>
  <c r="J91" i="1"/>
  <c r="K91" i="1"/>
  <c r="L91" i="1"/>
  <c r="M91" i="1"/>
  <c r="N91" i="1"/>
  <c r="F92" i="1"/>
  <c r="G92" i="1"/>
  <c r="H92" i="1"/>
  <c r="I92" i="1"/>
  <c r="J92" i="1"/>
  <c r="K92" i="1"/>
  <c r="L92" i="1"/>
  <c r="M92" i="1"/>
  <c r="N92" i="1"/>
  <c r="E92" i="1"/>
  <c r="E91" i="1"/>
  <c r="E89" i="1"/>
  <c r="E93" i="1" s="1"/>
  <c r="AR205" i="1" l="1"/>
  <c r="X205" i="1"/>
  <c r="AC181" i="1"/>
  <c r="AF197" i="1"/>
  <c r="AN197" i="1"/>
  <c r="AN173" i="1"/>
  <c r="AG189" i="1"/>
  <c r="AV208" i="1"/>
  <c r="AW173" i="1"/>
  <c r="AC173" i="1"/>
  <c r="AJ189" i="1"/>
  <c r="AG197" i="1"/>
  <c r="BD181" i="1"/>
  <c r="AK205" i="1"/>
  <c r="AV173" i="1"/>
  <c r="AB173" i="1"/>
  <c r="AN205" i="1"/>
  <c r="AW189" i="1"/>
  <c r="AC189" i="1"/>
  <c r="AB189" i="1"/>
  <c r="AC205" i="1"/>
  <c r="AK189" i="1"/>
  <c r="AS197" i="1"/>
  <c r="BA205" i="1"/>
  <c r="BD205" i="1"/>
  <c r="AG192" i="1"/>
  <c r="W181" i="1"/>
  <c r="AB205" i="1"/>
  <c r="AO189" i="1"/>
  <c r="Y189" i="1"/>
  <c r="BE197" i="1"/>
  <c r="AK197" i="1"/>
  <c r="AA197" i="1"/>
  <c r="X197" i="1"/>
  <c r="AF205" i="1"/>
  <c r="AK181" i="1"/>
  <c r="AV197" i="1"/>
  <c r="AB197" i="1"/>
  <c r="AF200" i="1"/>
  <c r="BD197" i="1"/>
  <c r="AJ197" i="1"/>
  <c r="AS205" i="1"/>
  <c r="Y205" i="1"/>
  <c r="AO205" i="1"/>
  <c r="AK173" i="1"/>
  <c r="AS173" i="1"/>
  <c r="BD184" i="1"/>
  <c r="AV181" i="1"/>
  <c r="Y192" i="1"/>
  <c r="BA189" i="1"/>
  <c r="BE189" i="1"/>
  <c r="BA197" i="1"/>
  <c r="AR173" i="1"/>
  <c r="X173" i="1"/>
  <c r="BA181" i="1"/>
  <c r="AZ189" i="1"/>
  <c r="X200" i="1"/>
  <c r="AZ197" i="1"/>
  <c r="AW197" i="1"/>
  <c r="AF208" i="1"/>
  <c r="AW205" i="1"/>
  <c r="AZ173" i="1"/>
  <c r="AF173" i="1"/>
  <c r="AO197" i="1"/>
  <c r="W205" i="1"/>
  <c r="BE205" i="1"/>
  <c r="W197" i="1"/>
  <c r="AC197" i="1"/>
  <c r="AJ205" i="1"/>
  <c r="W173" i="1"/>
  <c r="AF181" i="1"/>
  <c r="AG205" i="1"/>
  <c r="AN181" i="1"/>
  <c r="AS189" i="1"/>
  <c r="BD173" i="1"/>
  <c r="AJ173" i="1"/>
  <c r="AS181" i="1"/>
  <c r="AR189" i="1"/>
  <c r="AR197" i="1"/>
  <c r="AZ205" i="1"/>
  <c r="AG66" i="8"/>
  <c r="AG74" i="8"/>
  <c r="AG98" i="8"/>
  <c r="AG39" i="8"/>
  <c r="AG46" i="8"/>
  <c r="AG47" i="8"/>
  <c r="AG62" i="8"/>
  <c r="AG29" i="8"/>
  <c r="AG90" i="8"/>
  <c r="AG86" i="8"/>
  <c r="AG30" i="8"/>
  <c r="AG95" i="8"/>
  <c r="AG103" i="8"/>
  <c r="AG8" i="8"/>
  <c r="AG12" i="8"/>
  <c r="AG16" i="8"/>
  <c r="AG20" i="8"/>
  <c r="AG24" i="8"/>
  <c r="AG28" i="8"/>
  <c r="AG32" i="8"/>
  <c r="AG108" i="8"/>
  <c r="AG112" i="8"/>
  <c r="AG82" i="8"/>
  <c r="AG106" i="8"/>
  <c r="AG37" i="8"/>
  <c r="AG40" i="8"/>
  <c r="AG61" i="8"/>
  <c r="AG65" i="8"/>
  <c r="AG68" i="8"/>
  <c r="AG72" i="8"/>
  <c r="AG84" i="8"/>
  <c r="AG88" i="8"/>
  <c r="AG7" i="8"/>
  <c r="AG11" i="8"/>
  <c r="AG15" i="8"/>
  <c r="AG19" i="8"/>
  <c r="AG23" i="8"/>
  <c r="AG27" i="8"/>
  <c r="AG31" i="8"/>
  <c r="AG34" i="8"/>
  <c r="AG42" i="8"/>
  <c r="AG50" i="8"/>
  <c r="AG58" i="8"/>
  <c r="AG81" i="8"/>
  <c r="AG93" i="8"/>
  <c r="AG104" i="8"/>
  <c r="AG105" i="8"/>
  <c r="AG41" i="8"/>
  <c r="AG44" i="8"/>
  <c r="AG48" i="8"/>
  <c r="AG54" i="8"/>
  <c r="AG55" i="8"/>
  <c r="AG69" i="8"/>
  <c r="AG73" i="8"/>
  <c r="AG76" i="8"/>
  <c r="AG80" i="8"/>
  <c r="AG94" i="8"/>
  <c r="AG100" i="8"/>
  <c r="AG111" i="8"/>
  <c r="AG117" i="8"/>
  <c r="AG118" i="8"/>
  <c r="AG38" i="8"/>
  <c r="AG45" i="8"/>
  <c r="AG49" i="8"/>
  <c r="AG52" i="8"/>
  <c r="AG56" i="8"/>
  <c r="AG70" i="8"/>
  <c r="AG33" i="8"/>
  <c r="AG36" i="8"/>
  <c r="AG53" i="8"/>
  <c r="AG57" i="8"/>
  <c r="AG60" i="8"/>
  <c r="AG64" i="8"/>
  <c r="AG78" i="8"/>
  <c r="AG89" i="8"/>
  <c r="AG92" i="8"/>
  <c r="AG102" i="8"/>
  <c r="AG113" i="8"/>
  <c r="AG115" i="8"/>
  <c r="AG116" i="8"/>
  <c r="AG120" i="8"/>
  <c r="AG63" i="8"/>
  <c r="AG71" i="8"/>
  <c r="AG87" i="8"/>
  <c r="AG97" i="8"/>
  <c r="AG121" i="8"/>
  <c r="AG77" i="8"/>
  <c r="AG101" i="8"/>
  <c r="AG109" i="8"/>
  <c r="AG119" i="8"/>
  <c r="AG6" i="8"/>
  <c r="AG10" i="8"/>
  <c r="AG14" i="8"/>
  <c r="AG18" i="8"/>
  <c r="AG22" i="8"/>
  <c r="AG26" i="8"/>
  <c r="AG35" i="8"/>
  <c r="AG43" i="8"/>
  <c r="AG51" i="8"/>
  <c r="AG59" i="8"/>
  <c r="AG67" i="8"/>
  <c r="AG75" i="8"/>
  <c r="AG83" i="8"/>
  <c r="AG91" i="8"/>
  <c r="AG99" i="8"/>
  <c r="AG107" i="8"/>
  <c r="BE173" i="1"/>
  <c r="BA173" i="1"/>
  <c r="AO173" i="1"/>
  <c r="AG173" i="1"/>
  <c r="Y173" i="1"/>
  <c r="X181" i="1"/>
  <c r="BC197" i="1"/>
  <c r="AY197" i="1"/>
  <c r="AU197" i="1"/>
  <c r="AQ197" i="1"/>
  <c r="AM197" i="1"/>
  <c r="AI197" i="1"/>
  <c r="AE197" i="1"/>
  <c r="W208" i="1"/>
  <c r="BB205" i="1"/>
  <c r="AX205" i="1"/>
  <c r="AT205" i="1"/>
  <c r="AP205" i="1"/>
  <c r="AL205" i="1"/>
  <c r="AH205" i="1"/>
  <c r="AD205" i="1"/>
  <c r="Z205" i="1"/>
  <c r="BD189" i="1"/>
  <c r="AV189" i="1"/>
  <c r="AN189" i="1"/>
  <c r="AF189" i="1"/>
  <c r="X189" i="1"/>
  <c r="BB197" i="1"/>
  <c r="AX197" i="1"/>
  <c r="AT197" i="1"/>
  <c r="AP197" i="1"/>
  <c r="AL197" i="1"/>
  <c r="AH197" i="1"/>
  <c r="AD197" i="1"/>
  <c r="Z197" i="1"/>
  <c r="E90" i="1"/>
  <c r="AZ181" i="1"/>
  <c r="AR181" i="1"/>
  <c r="AJ181" i="1"/>
  <c r="AB181" i="1"/>
  <c r="BB173" i="1"/>
  <c r="AX173" i="1"/>
  <c r="BE181" i="1"/>
  <c r="AW181" i="1"/>
  <c r="AO181" i="1"/>
  <c r="AG181" i="1"/>
  <c r="Y181" i="1"/>
  <c r="W189" i="1"/>
  <c r="BC205" i="1"/>
  <c r="AY205" i="1"/>
  <c r="AU205" i="1"/>
  <c r="AQ205" i="1"/>
  <c r="AM205" i="1"/>
  <c r="AI205" i="1"/>
  <c r="AE205" i="1"/>
  <c r="AA205" i="1"/>
  <c r="L90" i="1"/>
  <c r="AY189" i="1"/>
  <c r="AQ189" i="1"/>
  <c r="AI189" i="1"/>
  <c r="AE189" i="1"/>
  <c r="AA189" i="1"/>
  <c r="G90" i="1"/>
  <c r="BC181" i="1"/>
  <c r="AY181" i="1"/>
  <c r="AU181" i="1"/>
  <c r="AQ181" i="1"/>
  <c r="AM181" i="1"/>
  <c r="AI181" i="1"/>
  <c r="AE181" i="1"/>
  <c r="AA181" i="1"/>
  <c r="BB189" i="1"/>
  <c r="AX189" i="1"/>
  <c r="AT189" i="1"/>
  <c r="AP189" i="1"/>
  <c r="AL189" i="1"/>
  <c r="AH189" i="1"/>
  <c r="AD189" i="1"/>
  <c r="Z189" i="1"/>
  <c r="H90" i="1"/>
  <c r="BC189" i="1"/>
  <c r="AU189" i="1"/>
  <c r="AM189" i="1"/>
  <c r="K90" i="1"/>
  <c r="N90" i="1"/>
  <c r="J90" i="1"/>
  <c r="F90" i="1"/>
  <c r="M90" i="1"/>
  <c r="I90" i="1"/>
  <c r="BB176" i="1"/>
  <c r="AX176" i="1"/>
  <c r="AT173" i="1"/>
  <c r="AP173" i="1"/>
  <c r="AL173" i="1"/>
  <c r="AH173" i="1"/>
  <c r="AD173" i="1"/>
  <c r="Z173" i="1"/>
  <c r="BC173" i="1"/>
  <c r="AY173" i="1"/>
  <c r="AU173" i="1"/>
  <c r="AQ173" i="1"/>
  <c r="AM173" i="1"/>
  <c r="AI173" i="1"/>
  <c r="AE173" i="1"/>
  <c r="AA173" i="1"/>
  <c r="BB181" i="1"/>
  <c r="AX181" i="1"/>
  <c r="AT181" i="1"/>
  <c r="AP181" i="1"/>
  <c r="AL181" i="1"/>
  <c r="AH181" i="1"/>
  <c r="AD181" i="1"/>
  <c r="Z181" i="1"/>
  <c r="FR874" i="7"/>
  <c r="DC874" i="7"/>
  <c r="DO874" i="7" s="1"/>
  <c r="DB874" i="7"/>
  <c r="DN874" i="7" s="1"/>
  <c r="DA874" i="7"/>
  <c r="CZ874" i="7"/>
  <c r="DL874" i="7" s="1"/>
  <c r="CY874" i="7"/>
  <c r="DK874" i="7" s="1"/>
  <c r="CX874" i="7"/>
  <c r="DJ874" i="7" s="1"/>
  <c r="CW874" i="7"/>
  <c r="CV874" i="7"/>
  <c r="CU874" i="7"/>
  <c r="DG874" i="7" s="1"/>
  <c r="AX874" i="7"/>
  <c r="AW874" i="7"/>
  <c r="BI874" i="7" s="1"/>
  <c r="AV874" i="7"/>
  <c r="BH874" i="7" s="1"/>
  <c r="AU874" i="7"/>
  <c r="BG874" i="7" s="1"/>
  <c r="AT874" i="7"/>
  <c r="AS874" i="7"/>
  <c r="BE874" i="7" s="1"/>
  <c r="AR874" i="7"/>
  <c r="BD874" i="7" s="1"/>
  <c r="AQ874" i="7"/>
  <c r="BC874" i="7" s="1"/>
  <c r="AP874" i="7"/>
  <c r="FR873" i="7"/>
  <c r="DC873" i="7"/>
  <c r="DO873" i="7" s="1"/>
  <c r="DB873" i="7"/>
  <c r="DA873" i="7"/>
  <c r="DM873" i="7" s="1"/>
  <c r="CZ873" i="7"/>
  <c r="DL873" i="7" s="1"/>
  <c r="CY873" i="7"/>
  <c r="DK873" i="7" s="1"/>
  <c r="CX873" i="7"/>
  <c r="CW873" i="7"/>
  <c r="DI873" i="7" s="1"/>
  <c r="CV873" i="7"/>
  <c r="DH873" i="7" s="1"/>
  <c r="CU873" i="7"/>
  <c r="DG873" i="7" s="1"/>
  <c r="AX873" i="7"/>
  <c r="BJ873" i="7" s="1"/>
  <c r="AW873" i="7"/>
  <c r="BI873" i="7" s="1"/>
  <c r="AV873" i="7"/>
  <c r="BH873" i="7" s="1"/>
  <c r="AU873" i="7"/>
  <c r="AT873" i="7"/>
  <c r="BF873" i="7" s="1"/>
  <c r="AS873" i="7"/>
  <c r="BE873" i="7" s="1"/>
  <c r="AR873" i="7"/>
  <c r="BD873" i="7" s="1"/>
  <c r="AQ873" i="7"/>
  <c r="AP873" i="7"/>
  <c r="DC872" i="7"/>
  <c r="DO872" i="7" s="1"/>
  <c r="DB872" i="7"/>
  <c r="DN872" i="7" s="1"/>
  <c r="DA872" i="7"/>
  <c r="DM872" i="7" s="1"/>
  <c r="CZ872" i="7"/>
  <c r="DL872" i="7" s="1"/>
  <c r="CY872" i="7"/>
  <c r="DK872" i="7" s="1"/>
  <c r="CX872" i="7"/>
  <c r="DJ872" i="7" s="1"/>
  <c r="CW872" i="7"/>
  <c r="DI872" i="7" s="1"/>
  <c r="CV872" i="7"/>
  <c r="DH872" i="7" s="1"/>
  <c r="CU872" i="7"/>
  <c r="DG872" i="7" s="1"/>
  <c r="AX872" i="7"/>
  <c r="BJ872" i="7" s="1"/>
  <c r="AW872" i="7"/>
  <c r="BI872" i="7" s="1"/>
  <c r="AV872" i="7"/>
  <c r="AU872" i="7"/>
  <c r="BG872" i="7" s="1"/>
  <c r="AT872" i="7"/>
  <c r="AS872" i="7"/>
  <c r="BE872" i="7" s="1"/>
  <c r="AR872" i="7"/>
  <c r="AQ872" i="7"/>
  <c r="BC872" i="7" s="1"/>
  <c r="AP872" i="7"/>
  <c r="FR871" i="7"/>
  <c r="DC871" i="7"/>
  <c r="DO871" i="7" s="1"/>
  <c r="DB871" i="7"/>
  <c r="DN871" i="7" s="1"/>
  <c r="DA871" i="7"/>
  <c r="DM871" i="7" s="1"/>
  <c r="CZ871" i="7"/>
  <c r="CY871" i="7"/>
  <c r="DK871" i="7" s="1"/>
  <c r="CX871" i="7"/>
  <c r="DJ871" i="7" s="1"/>
  <c r="CW871" i="7"/>
  <c r="DI871" i="7" s="1"/>
  <c r="CV871" i="7"/>
  <c r="CU871" i="7"/>
  <c r="DG871" i="7" s="1"/>
  <c r="AX871" i="7"/>
  <c r="BJ871" i="7" s="1"/>
  <c r="AW871" i="7"/>
  <c r="AV871" i="7"/>
  <c r="BH871" i="7" s="1"/>
  <c r="AU871" i="7"/>
  <c r="BG871" i="7" s="1"/>
  <c r="AT871" i="7"/>
  <c r="BF871" i="7" s="1"/>
  <c r="AS871" i="7"/>
  <c r="AR871" i="7"/>
  <c r="BD871" i="7" s="1"/>
  <c r="AQ871" i="7"/>
  <c r="AP871" i="7"/>
  <c r="BB871" i="7" s="1"/>
  <c r="DC870" i="7"/>
  <c r="DB870" i="7"/>
  <c r="DN870" i="7" s="1"/>
  <c r="DA870" i="7"/>
  <c r="CZ870" i="7"/>
  <c r="DL870" i="7" s="1"/>
  <c r="CY870" i="7"/>
  <c r="CX870" i="7"/>
  <c r="DJ870" i="7" s="1"/>
  <c r="CW870" i="7"/>
  <c r="CV870" i="7"/>
  <c r="DH870" i="7" s="1"/>
  <c r="CU870" i="7"/>
  <c r="AX870" i="7"/>
  <c r="AW870" i="7"/>
  <c r="BI870" i="7" s="1"/>
  <c r="AV870" i="7"/>
  <c r="AU870" i="7"/>
  <c r="BG870" i="7" s="1"/>
  <c r="AT870" i="7"/>
  <c r="AS870" i="7"/>
  <c r="BE870" i="7" s="1"/>
  <c r="AR870" i="7"/>
  <c r="AQ870" i="7"/>
  <c r="BC870" i="7" s="1"/>
  <c r="AP870" i="7"/>
  <c r="FR869" i="7"/>
  <c r="DC869" i="7"/>
  <c r="DO869" i="7" s="1"/>
  <c r="DB869" i="7"/>
  <c r="DA869" i="7"/>
  <c r="DM869" i="7" s="1"/>
  <c r="CZ869" i="7"/>
  <c r="DL869" i="7" s="1"/>
  <c r="CY869" i="7"/>
  <c r="DK869" i="7" s="1"/>
  <c r="CX869" i="7"/>
  <c r="CW869" i="7"/>
  <c r="DI869" i="7" s="1"/>
  <c r="CV869" i="7"/>
  <c r="CU869" i="7"/>
  <c r="DG869" i="7" s="1"/>
  <c r="AX869" i="7"/>
  <c r="BJ869" i="7" s="1"/>
  <c r="AW869" i="7"/>
  <c r="BI869" i="7" s="1"/>
  <c r="AV869" i="7"/>
  <c r="BH869" i="7" s="1"/>
  <c r="AU869" i="7"/>
  <c r="AT869" i="7"/>
  <c r="BF869" i="7" s="1"/>
  <c r="AS869" i="7"/>
  <c r="BE869" i="7" s="1"/>
  <c r="AR869" i="7"/>
  <c r="BD869" i="7" s="1"/>
  <c r="AQ869" i="7"/>
  <c r="AP869" i="7"/>
  <c r="BB869" i="7" s="1"/>
  <c r="FR868" i="7"/>
  <c r="DC868" i="7"/>
  <c r="DB868" i="7"/>
  <c r="DN868" i="7" s="1"/>
  <c r="DA868" i="7"/>
  <c r="DM868" i="7" s="1"/>
  <c r="CZ868" i="7"/>
  <c r="DL868" i="7" s="1"/>
  <c r="CY868" i="7"/>
  <c r="CX868" i="7"/>
  <c r="DJ868" i="7" s="1"/>
  <c r="CW868" i="7"/>
  <c r="DI868" i="7" s="1"/>
  <c r="CV868" i="7"/>
  <c r="DH868" i="7" s="1"/>
  <c r="CU868" i="7"/>
  <c r="AX868" i="7"/>
  <c r="BJ868" i="7" s="1"/>
  <c r="AW868" i="7"/>
  <c r="BI868" i="7" s="1"/>
  <c r="AV868" i="7"/>
  <c r="BH868" i="7" s="1"/>
  <c r="AU868" i="7"/>
  <c r="BG868" i="7" s="1"/>
  <c r="AT868" i="7"/>
  <c r="BF868" i="7" s="1"/>
  <c r="AS868" i="7"/>
  <c r="BE868" i="7" s="1"/>
  <c r="AR868" i="7"/>
  <c r="BD868" i="7" s="1"/>
  <c r="AQ868" i="7"/>
  <c r="BC868" i="7" s="1"/>
  <c r="AP868" i="7"/>
  <c r="DC867" i="7"/>
  <c r="DO867" i="7" s="1"/>
  <c r="DB867" i="7"/>
  <c r="DN867" i="7" s="1"/>
  <c r="DA867" i="7"/>
  <c r="DM867" i="7" s="1"/>
  <c r="CZ867" i="7"/>
  <c r="DL867" i="7" s="1"/>
  <c r="CY867" i="7"/>
  <c r="DK867" i="7" s="1"/>
  <c r="CX867" i="7"/>
  <c r="DJ867" i="7" s="1"/>
  <c r="CW867" i="7"/>
  <c r="DI867" i="7" s="1"/>
  <c r="CV867" i="7"/>
  <c r="DH867" i="7" s="1"/>
  <c r="CU867" i="7"/>
  <c r="AX867" i="7"/>
  <c r="AW867" i="7"/>
  <c r="AV867" i="7"/>
  <c r="BH867" i="7" s="1"/>
  <c r="AU867" i="7"/>
  <c r="BG867" i="7" s="1"/>
  <c r="AT867" i="7"/>
  <c r="AS867" i="7"/>
  <c r="AR867" i="7"/>
  <c r="BD867" i="7" s="1"/>
  <c r="AQ867" i="7"/>
  <c r="BC867" i="7" s="1"/>
  <c r="AP867" i="7"/>
  <c r="DC866" i="7"/>
  <c r="DO866" i="7" s="1"/>
  <c r="DB866" i="7"/>
  <c r="DN866" i="7" s="1"/>
  <c r="DA866" i="7"/>
  <c r="DM866" i="7" s="1"/>
  <c r="CZ866" i="7"/>
  <c r="DL866" i="7" s="1"/>
  <c r="CY866" i="7"/>
  <c r="DK866" i="7" s="1"/>
  <c r="CX866" i="7"/>
  <c r="DJ866" i="7" s="1"/>
  <c r="CW866" i="7"/>
  <c r="CV866" i="7"/>
  <c r="CU866" i="7"/>
  <c r="DG866" i="7" s="1"/>
  <c r="AX866" i="7"/>
  <c r="BJ866" i="7" s="1"/>
  <c r="AW866" i="7"/>
  <c r="BI866" i="7" s="1"/>
  <c r="AV866" i="7"/>
  <c r="BH866" i="7" s="1"/>
  <c r="AU866" i="7"/>
  <c r="AT866" i="7"/>
  <c r="BF866" i="7" s="1"/>
  <c r="AS866" i="7"/>
  <c r="BE866" i="7" s="1"/>
  <c r="AR866" i="7"/>
  <c r="BD866" i="7" s="1"/>
  <c r="AQ866" i="7"/>
  <c r="AP866" i="7"/>
  <c r="DC865" i="7"/>
  <c r="DB865" i="7"/>
  <c r="DN865" i="7" s="1"/>
  <c r="DA865" i="7"/>
  <c r="DM865" i="7" s="1"/>
  <c r="CZ865" i="7"/>
  <c r="DL865" i="7" s="1"/>
  <c r="CY865" i="7"/>
  <c r="CX865" i="7"/>
  <c r="DJ865" i="7" s="1"/>
  <c r="CW865" i="7"/>
  <c r="DI865" i="7" s="1"/>
  <c r="CV865" i="7"/>
  <c r="DH865" i="7" s="1"/>
  <c r="CU865" i="7"/>
  <c r="AX865" i="7"/>
  <c r="BJ865" i="7" s="1"/>
  <c r="AW865" i="7"/>
  <c r="BI865" i="7" s="1"/>
  <c r="AV865" i="7"/>
  <c r="AU865" i="7"/>
  <c r="BG865" i="7" s="1"/>
  <c r="AT865" i="7"/>
  <c r="BF865" i="7" s="1"/>
  <c r="AS865" i="7"/>
  <c r="BE865" i="7" s="1"/>
  <c r="AR865" i="7"/>
  <c r="AQ865" i="7"/>
  <c r="BC865" i="7" s="1"/>
  <c r="AP865" i="7"/>
  <c r="DC864" i="7"/>
  <c r="DB864" i="7"/>
  <c r="DN864" i="7" s="1"/>
  <c r="DA864" i="7"/>
  <c r="DM864" i="7" s="1"/>
  <c r="CZ864" i="7"/>
  <c r="CY864" i="7"/>
  <c r="DK864" i="7" s="1"/>
  <c r="CX864" i="7"/>
  <c r="DJ864" i="7" s="1"/>
  <c r="CW864" i="7"/>
  <c r="DI864" i="7" s="1"/>
  <c r="CV864" i="7"/>
  <c r="DH864" i="7" s="1"/>
  <c r="CU864" i="7"/>
  <c r="DG864" i="7" s="1"/>
  <c r="AX864" i="7"/>
  <c r="BJ864" i="7" s="1"/>
  <c r="AW864" i="7"/>
  <c r="BI864" i="7" s="1"/>
  <c r="AV864" i="7"/>
  <c r="BH864" i="7" s="1"/>
  <c r="AU864" i="7"/>
  <c r="BG864" i="7" s="1"/>
  <c r="AT864" i="7"/>
  <c r="BF864" i="7" s="1"/>
  <c r="AS864" i="7"/>
  <c r="BE864" i="7" s="1"/>
  <c r="AR864" i="7"/>
  <c r="BD864" i="7" s="1"/>
  <c r="AQ864" i="7"/>
  <c r="AP864" i="7"/>
  <c r="BB864" i="7" s="1"/>
  <c r="FQ863" i="7"/>
  <c r="DC863" i="7"/>
  <c r="DB863" i="7"/>
  <c r="DN863" i="7" s="1"/>
  <c r="DA863" i="7"/>
  <c r="DM863" i="7" s="1"/>
  <c r="CZ863" i="7"/>
  <c r="DL863" i="7" s="1"/>
  <c r="CY863" i="7"/>
  <c r="CX863" i="7"/>
  <c r="CW863" i="7"/>
  <c r="DI863" i="7" s="1"/>
  <c r="CV863" i="7"/>
  <c r="CU863" i="7"/>
  <c r="AX863" i="7"/>
  <c r="BJ863" i="7" s="1"/>
  <c r="AW863" i="7"/>
  <c r="AV863" i="7"/>
  <c r="BH863" i="7" s="1"/>
  <c r="AU863" i="7"/>
  <c r="BG863" i="7" s="1"/>
  <c r="AT863" i="7"/>
  <c r="BF863" i="7" s="1"/>
  <c r="AS863" i="7"/>
  <c r="BE863" i="7" s="1"/>
  <c r="AR863" i="7"/>
  <c r="BD863" i="7" s="1"/>
  <c r="AQ863" i="7"/>
  <c r="AP863" i="7"/>
  <c r="BB863" i="7" s="1"/>
  <c r="DC862" i="7"/>
  <c r="DO862" i="7" s="1"/>
  <c r="DB862" i="7"/>
  <c r="DN862" i="7" s="1"/>
  <c r="DA862" i="7"/>
  <c r="CZ862" i="7"/>
  <c r="DL862" i="7" s="1"/>
  <c r="CY862" i="7"/>
  <c r="DK862" i="7" s="1"/>
  <c r="CX862" i="7"/>
  <c r="DJ862" i="7" s="1"/>
  <c r="CW862" i="7"/>
  <c r="CV862" i="7"/>
  <c r="DH862" i="7" s="1"/>
  <c r="CU862" i="7"/>
  <c r="AX862" i="7"/>
  <c r="AW862" i="7"/>
  <c r="BI862" i="7" s="1"/>
  <c r="AV862" i="7"/>
  <c r="BH862" i="7" s="1"/>
  <c r="AU862" i="7"/>
  <c r="BG862" i="7" s="1"/>
  <c r="AT862" i="7"/>
  <c r="AS862" i="7"/>
  <c r="BE862" i="7" s="1"/>
  <c r="AR862" i="7"/>
  <c r="BD862" i="7" s="1"/>
  <c r="AQ862" i="7"/>
  <c r="BC862" i="7" s="1"/>
  <c r="AP862" i="7"/>
  <c r="DC861" i="7"/>
  <c r="DO861" i="7" s="1"/>
  <c r="DB861" i="7"/>
  <c r="DA861" i="7"/>
  <c r="DM861" i="7" s="1"/>
  <c r="CZ861" i="7"/>
  <c r="DL861" i="7" s="1"/>
  <c r="CY861" i="7"/>
  <c r="DK861" i="7" s="1"/>
  <c r="CX861" i="7"/>
  <c r="CW861" i="7"/>
  <c r="DI861" i="7" s="1"/>
  <c r="CV861" i="7"/>
  <c r="CU861" i="7"/>
  <c r="DG861" i="7" s="1"/>
  <c r="AX861" i="7"/>
  <c r="BJ861" i="7" s="1"/>
  <c r="AW861" i="7"/>
  <c r="BI861" i="7" s="1"/>
  <c r="AV861" i="7"/>
  <c r="BH861" i="7" s="1"/>
  <c r="AU861" i="7"/>
  <c r="AT861" i="7"/>
  <c r="BF861" i="7" s="1"/>
  <c r="AS861" i="7"/>
  <c r="BE861" i="7" s="1"/>
  <c r="AR861" i="7"/>
  <c r="BD861" i="7" s="1"/>
  <c r="AQ861" i="7"/>
  <c r="AP861" i="7"/>
  <c r="BB861" i="7" s="1"/>
  <c r="FR860" i="7"/>
  <c r="DC860" i="7"/>
  <c r="DB860" i="7"/>
  <c r="DN860" i="7" s="1"/>
  <c r="DA860" i="7"/>
  <c r="DM860" i="7" s="1"/>
  <c r="CZ860" i="7"/>
  <c r="DL860" i="7" s="1"/>
  <c r="CY860" i="7"/>
  <c r="CX860" i="7"/>
  <c r="DJ860" i="7" s="1"/>
  <c r="CW860" i="7"/>
  <c r="DI860" i="7" s="1"/>
  <c r="CV860" i="7"/>
  <c r="DH860" i="7" s="1"/>
  <c r="CU860" i="7"/>
  <c r="AX860" i="7"/>
  <c r="BJ860" i="7" s="1"/>
  <c r="AW860" i="7"/>
  <c r="BI860" i="7" s="1"/>
  <c r="AV860" i="7"/>
  <c r="BH860" i="7" s="1"/>
  <c r="AU860" i="7"/>
  <c r="BG860" i="7" s="1"/>
  <c r="AT860" i="7"/>
  <c r="BF860" i="7" s="1"/>
  <c r="AS860" i="7"/>
  <c r="BE860" i="7" s="1"/>
  <c r="AR860" i="7"/>
  <c r="BD860" i="7" s="1"/>
  <c r="AQ860" i="7"/>
  <c r="BC860" i="7" s="1"/>
  <c r="AP860" i="7"/>
  <c r="DC859" i="7"/>
  <c r="DO859" i="7" s="1"/>
  <c r="DB859" i="7"/>
  <c r="DN859" i="7" s="1"/>
  <c r="DA859" i="7"/>
  <c r="DM859" i="7" s="1"/>
  <c r="CZ859" i="7"/>
  <c r="DL859" i="7" s="1"/>
  <c r="CY859" i="7"/>
  <c r="DK859" i="7" s="1"/>
  <c r="CX859" i="7"/>
  <c r="DJ859" i="7" s="1"/>
  <c r="CW859" i="7"/>
  <c r="DI859" i="7" s="1"/>
  <c r="CV859" i="7"/>
  <c r="DH859" i="7" s="1"/>
  <c r="CU859" i="7"/>
  <c r="AX859" i="7"/>
  <c r="AW859" i="7"/>
  <c r="BI859" i="7" s="1"/>
  <c r="AV859" i="7"/>
  <c r="BH859" i="7" s="1"/>
  <c r="AU859" i="7"/>
  <c r="BG859" i="7" s="1"/>
  <c r="AT859" i="7"/>
  <c r="BF859" i="7" s="1"/>
  <c r="AS859" i="7"/>
  <c r="BE859" i="7" s="1"/>
  <c r="AR859" i="7"/>
  <c r="BD859" i="7" s="1"/>
  <c r="AQ859" i="7"/>
  <c r="BC859" i="7" s="1"/>
  <c r="AP859" i="7"/>
  <c r="BB859" i="7" s="1"/>
  <c r="FR858" i="7"/>
  <c r="DC858" i="7"/>
  <c r="DO858" i="7" s="1"/>
  <c r="DB858" i="7"/>
  <c r="DN858" i="7" s="1"/>
  <c r="DA858" i="7"/>
  <c r="DM858" i="7" s="1"/>
  <c r="CZ858" i="7"/>
  <c r="DL858" i="7" s="1"/>
  <c r="CY858" i="7"/>
  <c r="DK858" i="7" s="1"/>
  <c r="CX858" i="7"/>
  <c r="CW858" i="7"/>
  <c r="DI858" i="7" s="1"/>
  <c r="CV858" i="7"/>
  <c r="CU858" i="7"/>
  <c r="DG858" i="7" s="1"/>
  <c r="AX858" i="7"/>
  <c r="BJ858" i="7" s="1"/>
  <c r="AW858" i="7"/>
  <c r="BI858" i="7" s="1"/>
  <c r="AV858" i="7"/>
  <c r="BH858" i="7" s="1"/>
  <c r="AU858" i="7"/>
  <c r="BG858" i="7" s="1"/>
  <c r="AT858" i="7"/>
  <c r="BF858" i="7" s="1"/>
  <c r="AS858" i="7"/>
  <c r="BE858" i="7" s="1"/>
  <c r="AR858" i="7"/>
  <c r="BD858" i="7" s="1"/>
  <c r="AQ858" i="7"/>
  <c r="BC858" i="7" s="1"/>
  <c r="AP858" i="7"/>
  <c r="BB858" i="7" s="1"/>
  <c r="DC857" i="7"/>
  <c r="DB857" i="7"/>
  <c r="DN857" i="7" s="1"/>
  <c r="DA857" i="7"/>
  <c r="DM857" i="7" s="1"/>
  <c r="CZ857" i="7"/>
  <c r="DL857" i="7" s="1"/>
  <c r="CY857" i="7"/>
  <c r="DK857" i="7" s="1"/>
  <c r="CX857" i="7"/>
  <c r="DJ857" i="7" s="1"/>
  <c r="CW857" i="7"/>
  <c r="DI857" i="7" s="1"/>
  <c r="CV857" i="7"/>
  <c r="DH857" i="7" s="1"/>
  <c r="CU857" i="7"/>
  <c r="DG857" i="7" s="1"/>
  <c r="AX857" i="7"/>
  <c r="BJ857" i="7" s="1"/>
  <c r="AW857" i="7"/>
  <c r="BI857" i="7" s="1"/>
  <c r="AV857" i="7"/>
  <c r="AU857" i="7"/>
  <c r="BG857" i="7" s="1"/>
  <c r="AT857" i="7"/>
  <c r="BF857" i="7" s="1"/>
  <c r="AS857" i="7"/>
  <c r="BE857" i="7" s="1"/>
  <c r="AR857" i="7"/>
  <c r="BD857" i="7" s="1"/>
  <c r="AQ857" i="7"/>
  <c r="BC857" i="7" s="1"/>
  <c r="AP857" i="7"/>
  <c r="DC856" i="7"/>
  <c r="DO856" i="7" s="1"/>
  <c r="DB856" i="7"/>
  <c r="DN856" i="7" s="1"/>
  <c r="DA856" i="7"/>
  <c r="DM856" i="7" s="1"/>
  <c r="CZ856" i="7"/>
  <c r="CY856" i="7"/>
  <c r="DK856" i="7" s="1"/>
  <c r="CX856" i="7"/>
  <c r="DJ856" i="7" s="1"/>
  <c r="CW856" i="7"/>
  <c r="DI856" i="7" s="1"/>
  <c r="CV856" i="7"/>
  <c r="DH856" i="7" s="1"/>
  <c r="CU856" i="7"/>
  <c r="AX856" i="7"/>
  <c r="BJ856" i="7" s="1"/>
  <c r="AW856" i="7"/>
  <c r="AV856" i="7"/>
  <c r="BH856" i="7" s="1"/>
  <c r="AU856" i="7"/>
  <c r="BG856" i="7" s="1"/>
  <c r="AT856" i="7"/>
  <c r="BF856" i="7" s="1"/>
  <c r="AS856" i="7"/>
  <c r="AR856" i="7"/>
  <c r="BD856" i="7" s="1"/>
  <c r="AQ856" i="7"/>
  <c r="AP856" i="7"/>
  <c r="BB856" i="7" s="1"/>
  <c r="DC855" i="7"/>
  <c r="DO855" i="7" s="1"/>
  <c r="DB855" i="7"/>
  <c r="DA855" i="7"/>
  <c r="CZ855" i="7"/>
  <c r="DL855" i="7" s="1"/>
  <c r="CY855" i="7"/>
  <c r="DK855" i="7" s="1"/>
  <c r="CX855" i="7"/>
  <c r="CW855" i="7"/>
  <c r="CV855" i="7"/>
  <c r="DH855" i="7" s="1"/>
  <c r="CU855" i="7"/>
  <c r="DG855" i="7" s="1"/>
  <c r="AX855" i="7"/>
  <c r="BJ855" i="7" s="1"/>
  <c r="AW855" i="7"/>
  <c r="BI855" i="7" s="1"/>
  <c r="AV855" i="7"/>
  <c r="BH855" i="7" s="1"/>
  <c r="AU855" i="7"/>
  <c r="AT855" i="7"/>
  <c r="BF855" i="7" s="1"/>
  <c r="AS855" i="7"/>
  <c r="BE855" i="7" s="1"/>
  <c r="AR855" i="7"/>
  <c r="BD855" i="7" s="1"/>
  <c r="AQ855" i="7"/>
  <c r="AP855" i="7"/>
  <c r="DC854" i="7"/>
  <c r="DB854" i="7"/>
  <c r="DN854" i="7" s="1"/>
  <c r="DA854" i="7"/>
  <c r="DM854" i="7" s="1"/>
  <c r="CZ854" i="7"/>
  <c r="DL854" i="7" s="1"/>
  <c r="CY854" i="7"/>
  <c r="CX854" i="7"/>
  <c r="DJ854" i="7" s="1"/>
  <c r="CW854" i="7"/>
  <c r="DI854" i="7" s="1"/>
  <c r="CV854" i="7"/>
  <c r="DH854" i="7" s="1"/>
  <c r="CU854" i="7"/>
  <c r="AX854" i="7"/>
  <c r="BJ854" i="7" s="1"/>
  <c r="AW854" i="7"/>
  <c r="BI854" i="7" s="1"/>
  <c r="AV854" i="7"/>
  <c r="AU854" i="7"/>
  <c r="BG854" i="7" s="1"/>
  <c r="AT854" i="7"/>
  <c r="BF854" i="7" s="1"/>
  <c r="AS854" i="7"/>
  <c r="BE854" i="7" s="1"/>
  <c r="AR854" i="7"/>
  <c r="AQ854" i="7"/>
  <c r="AP854" i="7"/>
  <c r="BB854" i="7" s="1"/>
  <c r="DC853" i="7"/>
  <c r="DO853" i="7" s="1"/>
  <c r="DB853" i="7"/>
  <c r="DN853" i="7" s="1"/>
  <c r="DA853" i="7"/>
  <c r="DM853" i="7" s="1"/>
  <c r="CZ853" i="7"/>
  <c r="CY853" i="7"/>
  <c r="DK853" i="7" s="1"/>
  <c r="CX853" i="7"/>
  <c r="DJ853" i="7" s="1"/>
  <c r="CW853" i="7"/>
  <c r="DI853" i="7" s="1"/>
  <c r="CV853" i="7"/>
  <c r="CU853" i="7"/>
  <c r="AX853" i="7"/>
  <c r="BJ853" i="7" s="1"/>
  <c r="AW853" i="7"/>
  <c r="AV853" i="7"/>
  <c r="BH853" i="7" s="1"/>
  <c r="AU853" i="7"/>
  <c r="BG853" i="7" s="1"/>
  <c r="AT853" i="7"/>
  <c r="BF853" i="7" s="1"/>
  <c r="AS853" i="7"/>
  <c r="AR853" i="7"/>
  <c r="BD853" i="7" s="1"/>
  <c r="AQ853" i="7"/>
  <c r="BC853" i="7" s="1"/>
  <c r="AP853" i="7"/>
  <c r="BB853" i="7" s="1"/>
  <c r="DC852" i="7"/>
  <c r="DO852" i="7" s="1"/>
  <c r="DB852" i="7"/>
  <c r="DA852" i="7"/>
  <c r="DM852" i="7" s="1"/>
  <c r="CZ852" i="7"/>
  <c r="DL852" i="7" s="1"/>
  <c r="CY852" i="7"/>
  <c r="DK852" i="7" s="1"/>
  <c r="CX852" i="7"/>
  <c r="DJ852" i="7" s="1"/>
  <c r="CW852" i="7"/>
  <c r="DI852" i="7" s="1"/>
  <c r="CV852" i="7"/>
  <c r="CU852" i="7"/>
  <c r="DG852" i="7" s="1"/>
  <c r="AX852" i="7"/>
  <c r="AW852" i="7"/>
  <c r="BI852" i="7" s="1"/>
  <c r="AV852" i="7"/>
  <c r="BH852" i="7" s="1"/>
  <c r="AU852" i="7"/>
  <c r="AT852" i="7"/>
  <c r="BF852" i="7" s="1"/>
  <c r="AS852" i="7"/>
  <c r="BE852" i="7" s="1"/>
  <c r="AR852" i="7"/>
  <c r="BD852" i="7" s="1"/>
  <c r="AQ852" i="7"/>
  <c r="BC852" i="7" s="1"/>
  <c r="AP852" i="7"/>
  <c r="DC851" i="7"/>
  <c r="DB851" i="7"/>
  <c r="DA851" i="7"/>
  <c r="DM851" i="7" s="1"/>
  <c r="CZ851" i="7"/>
  <c r="DL851" i="7" s="1"/>
  <c r="CY851" i="7"/>
  <c r="CX851" i="7"/>
  <c r="DJ851" i="7" s="1"/>
  <c r="CW851" i="7"/>
  <c r="DI851" i="7" s="1"/>
  <c r="CV851" i="7"/>
  <c r="DH851" i="7" s="1"/>
  <c r="CU851" i="7"/>
  <c r="DG851" i="7" s="1"/>
  <c r="AX851" i="7"/>
  <c r="BJ851" i="7" s="1"/>
  <c r="AW851" i="7"/>
  <c r="BI851" i="7" s="1"/>
  <c r="AV851" i="7"/>
  <c r="AU851" i="7"/>
  <c r="BG851" i="7" s="1"/>
  <c r="AT851" i="7"/>
  <c r="BF851" i="7" s="1"/>
  <c r="AS851" i="7"/>
  <c r="BE851" i="7" s="1"/>
  <c r="AR851" i="7"/>
  <c r="AQ851" i="7"/>
  <c r="BC851" i="7" s="1"/>
  <c r="AP851" i="7"/>
  <c r="DC850" i="7"/>
  <c r="DO850" i="7" s="1"/>
  <c r="DB850" i="7"/>
  <c r="DN850" i="7" s="1"/>
  <c r="DA850" i="7"/>
  <c r="DM850" i="7" s="1"/>
  <c r="CZ850" i="7"/>
  <c r="CY850" i="7"/>
  <c r="DK850" i="7" s="1"/>
  <c r="CX850" i="7"/>
  <c r="DJ850" i="7" s="1"/>
  <c r="CW850" i="7"/>
  <c r="DI850" i="7" s="1"/>
  <c r="CV850" i="7"/>
  <c r="CU850" i="7"/>
  <c r="DG850" i="7" s="1"/>
  <c r="AX850" i="7"/>
  <c r="BJ850" i="7" s="1"/>
  <c r="AW850" i="7"/>
  <c r="BI850" i="7" s="1"/>
  <c r="AV850" i="7"/>
  <c r="BH850" i="7" s="1"/>
  <c r="AU850" i="7"/>
  <c r="BG850" i="7" s="1"/>
  <c r="AT850" i="7"/>
  <c r="BF850" i="7" s="1"/>
  <c r="AS850" i="7"/>
  <c r="BE850" i="7" s="1"/>
  <c r="AR850" i="7"/>
  <c r="BD850" i="7" s="1"/>
  <c r="AQ850" i="7"/>
  <c r="AP850" i="7"/>
  <c r="BB850" i="7" s="1"/>
  <c r="DC849" i="7"/>
  <c r="DO849" i="7" s="1"/>
  <c r="DB849" i="7"/>
  <c r="DN849" i="7" s="1"/>
  <c r="DA849" i="7"/>
  <c r="DM849" i="7" s="1"/>
  <c r="CZ849" i="7"/>
  <c r="CY849" i="7"/>
  <c r="DK849" i="7" s="1"/>
  <c r="CX849" i="7"/>
  <c r="DJ849" i="7" s="1"/>
  <c r="CW849" i="7"/>
  <c r="DI849" i="7" s="1"/>
  <c r="CV849" i="7"/>
  <c r="CU849" i="7"/>
  <c r="AX849" i="7"/>
  <c r="BJ849" i="7" s="1"/>
  <c r="AW849" i="7"/>
  <c r="AV849" i="7"/>
  <c r="BH849" i="7" s="1"/>
  <c r="AU849" i="7"/>
  <c r="BG849" i="7" s="1"/>
  <c r="AT849" i="7"/>
  <c r="BF849" i="7" s="1"/>
  <c r="AS849" i="7"/>
  <c r="AR849" i="7"/>
  <c r="BD849" i="7" s="1"/>
  <c r="AQ849" i="7"/>
  <c r="BC849" i="7" s="1"/>
  <c r="AP849" i="7"/>
  <c r="BB849" i="7" s="1"/>
  <c r="DC848" i="7"/>
  <c r="DO848" i="7" s="1"/>
  <c r="DB848" i="7"/>
  <c r="DN848" i="7" s="1"/>
  <c r="DA848" i="7"/>
  <c r="CZ848" i="7"/>
  <c r="DL848" i="7" s="1"/>
  <c r="CY848" i="7"/>
  <c r="DK848" i="7" s="1"/>
  <c r="CX848" i="7"/>
  <c r="DJ848" i="7" s="1"/>
  <c r="CW848" i="7"/>
  <c r="CV848" i="7"/>
  <c r="CU848" i="7"/>
  <c r="DG848" i="7" s="1"/>
  <c r="AX848" i="7"/>
  <c r="AW848" i="7"/>
  <c r="BI848" i="7" s="1"/>
  <c r="AV848" i="7"/>
  <c r="BH848" i="7" s="1"/>
  <c r="AU848" i="7"/>
  <c r="BG848" i="7" s="1"/>
  <c r="AT848" i="7"/>
  <c r="AS848" i="7"/>
  <c r="BE848" i="7" s="1"/>
  <c r="AR848" i="7"/>
  <c r="BD848" i="7" s="1"/>
  <c r="AQ848" i="7"/>
  <c r="BC848" i="7" s="1"/>
  <c r="AP848" i="7"/>
  <c r="DC847" i="7"/>
  <c r="DO847" i="7" s="1"/>
  <c r="DB847" i="7"/>
  <c r="DA847" i="7"/>
  <c r="DM847" i="7" s="1"/>
  <c r="CZ847" i="7"/>
  <c r="DL847" i="7" s="1"/>
  <c r="CY847" i="7"/>
  <c r="DK847" i="7" s="1"/>
  <c r="CX847" i="7"/>
  <c r="CW847" i="7"/>
  <c r="DI847" i="7" s="1"/>
  <c r="CV847" i="7"/>
  <c r="DH847" i="7" s="1"/>
  <c r="CU847" i="7"/>
  <c r="DG847" i="7" s="1"/>
  <c r="AX847" i="7"/>
  <c r="BJ847" i="7" s="1"/>
  <c r="AW847" i="7"/>
  <c r="BI847" i="7" s="1"/>
  <c r="AV847" i="7"/>
  <c r="BH847" i="7" s="1"/>
  <c r="AU847" i="7"/>
  <c r="AT847" i="7"/>
  <c r="BF847" i="7" s="1"/>
  <c r="AS847" i="7"/>
  <c r="BE847" i="7" s="1"/>
  <c r="AR847" i="7"/>
  <c r="BD847" i="7" s="1"/>
  <c r="AQ847" i="7"/>
  <c r="AP847" i="7"/>
  <c r="DC846" i="7"/>
  <c r="DB846" i="7"/>
  <c r="DN846" i="7" s="1"/>
  <c r="DA846" i="7"/>
  <c r="DM846" i="7" s="1"/>
  <c r="CZ846" i="7"/>
  <c r="CY846" i="7"/>
  <c r="CX846" i="7"/>
  <c r="DJ846" i="7" s="1"/>
  <c r="CW846" i="7"/>
  <c r="DI846" i="7" s="1"/>
  <c r="CV846" i="7"/>
  <c r="CU846" i="7"/>
  <c r="AX846" i="7"/>
  <c r="BJ846" i="7" s="1"/>
  <c r="AW846" i="7"/>
  <c r="AV846" i="7"/>
  <c r="BH846" i="7" s="1"/>
  <c r="AU846" i="7"/>
  <c r="BG846" i="7" s="1"/>
  <c r="AT846" i="7"/>
  <c r="BF846" i="7" s="1"/>
  <c r="AS846" i="7"/>
  <c r="AR846" i="7"/>
  <c r="BD846" i="7" s="1"/>
  <c r="AQ846" i="7"/>
  <c r="AP846" i="7"/>
  <c r="BB846" i="7" s="1"/>
  <c r="DC845" i="7"/>
  <c r="DO845" i="7" s="1"/>
  <c r="DB845" i="7"/>
  <c r="DN845" i="7" s="1"/>
  <c r="DA845" i="7"/>
  <c r="DM845" i="7" s="1"/>
  <c r="CZ845" i="7"/>
  <c r="DL845" i="7" s="1"/>
  <c r="CY845" i="7"/>
  <c r="DK845" i="7" s="1"/>
  <c r="CX845" i="7"/>
  <c r="DJ845" i="7" s="1"/>
  <c r="CW845" i="7"/>
  <c r="DI845" i="7" s="1"/>
  <c r="CV845" i="7"/>
  <c r="DH845" i="7" s="1"/>
  <c r="CU845" i="7"/>
  <c r="AX845" i="7"/>
  <c r="AW845" i="7"/>
  <c r="BI845" i="7" s="1"/>
  <c r="AV845" i="7"/>
  <c r="BH845" i="7" s="1"/>
  <c r="AU845" i="7"/>
  <c r="BG845" i="7" s="1"/>
  <c r="AT845" i="7"/>
  <c r="BF845" i="7" s="1"/>
  <c r="AS845" i="7"/>
  <c r="BE845" i="7" s="1"/>
  <c r="AR845" i="7"/>
  <c r="BD845" i="7" s="1"/>
  <c r="AQ845" i="7"/>
  <c r="BC845" i="7" s="1"/>
  <c r="AP845" i="7"/>
  <c r="BB845" i="7" s="1"/>
  <c r="FQ844" i="7"/>
  <c r="DC844" i="7"/>
  <c r="DO844" i="7" s="1"/>
  <c r="DB844" i="7"/>
  <c r="DN844" i="7" s="1"/>
  <c r="DA844" i="7"/>
  <c r="DM844" i="7" s="1"/>
  <c r="CZ844" i="7"/>
  <c r="DL844" i="7" s="1"/>
  <c r="CY844" i="7"/>
  <c r="DK844" i="7" s="1"/>
  <c r="CX844" i="7"/>
  <c r="DJ844" i="7" s="1"/>
  <c r="CW844" i="7"/>
  <c r="DI844" i="7" s="1"/>
  <c r="CV844" i="7"/>
  <c r="CU844" i="7"/>
  <c r="DG844" i="7" s="1"/>
  <c r="AX844" i="7"/>
  <c r="BJ844" i="7" s="1"/>
  <c r="AW844" i="7"/>
  <c r="BI844" i="7" s="1"/>
  <c r="AV844" i="7"/>
  <c r="BH844" i="7" s="1"/>
  <c r="AU844" i="7"/>
  <c r="BG844" i="7" s="1"/>
  <c r="AT844" i="7"/>
  <c r="BF844" i="7" s="1"/>
  <c r="AS844" i="7"/>
  <c r="BE844" i="7" s="1"/>
  <c r="AR844" i="7"/>
  <c r="BD844" i="7" s="1"/>
  <c r="AQ844" i="7"/>
  <c r="BC844" i="7" s="1"/>
  <c r="AP844" i="7"/>
  <c r="BB844" i="7" s="1"/>
  <c r="DC843" i="7"/>
  <c r="DB843" i="7"/>
  <c r="DN843" i="7" s="1"/>
  <c r="DA843" i="7"/>
  <c r="DM843" i="7" s="1"/>
  <c r="CZ843" i="7"/>
  <c r="DL843" i="7" s="1"/>
  <c r="CY843" i="7"/>
  <c r="DK843" i="7" s="1"/>
  <c r="CX843" i="7"/>
  <c r="DJ843" i="7" s="1"/>
  <c r="CW843" i="7"/>
  <c r="DI843" i="7" s="1"/>
  <c r="CV843" i="7"/>
  <c r="DH843" i="7" s="1"/>
  <c r="CU843" i="7"/>
  <c r="DG843" i="7" s="1"/>
  <c r="AX843" i="7"/>
  <c r="BJ843" i="7" s="1"/>
  <c r="AW843" i="7"/>
  <c r="BI843" i="7" s="1"/>
  <c r="AV843" i="7"/>
  <c r="AU843" i="7"/>
  <c r="BG843" i="7" s="1"/>
  <c r="AT843" i="7"/>
  <c r="BF843" i="7" s="1"/>
  <c r="AS843" i="7"/>
  <c r="BE843" i="7" s="1"/>
  <c r="AR843" i="7"/>
  <c r="BD843" i="7" s="1"/>
  <c r="AQ843" i="7"/>
  <c r="BC843" i="7" s="1"/>
  <c r="AP843" i="7"/>
  <c r="DC842" i="7"/>
  <c r="DB842" i="7"/>
  <c r="DN842" i="7" s="1"/>
  <c r="DA842" i="7"/>
  <c r="DM842" i="7" s="1"/>
  <c r="CZ842" i="7"/>
  <c r="CY842" i="7"/>
  <c r="CX842" i="7"/>
  <c r="DJ842" i="7" s="1"/>
  <c r="CW842" i="7"/>
  <c r="DI842" i="7" s="1"/>
  <c r="CV842" i="7"/>
  <c r="CU842" i="7"/>
  <c r="AX842" i="7"/>
  <c r="BJ842" i="7" s="1"/>
  <c r="AW842" i="7"/>
  <c r="AV842" i="7"/>
  <c r="AU842" i="7"/>
  <c r="BG842" i="7" s="1"/>
  <c r="AT842" i="7"/>
  <c r="BF842" i="7" s="1"/>
  <c r="AS842" i="7"/>
  <c r="AR842" i="7"/>
  <c r="AQ842" i="7"/>
  <c r="AP842" i="7"/>
  <c r="BB842" i="7" s="1"/>
  <c r="FQ841" i="7"/>
  <c r="DC841" i="7"/>
  <c r="DO841" i="7" s="1"/>
  <c r="DB841" i="7"/>
  <c r="DN841" i="7" s="1"/>
  <c r="DA841" i="7"/>
  <c r="CZ841" i="7"/>
  <c r="CY841" i="7"/>
  <c r="DK841" i="7" s="1"/>
  <c r="CX841" i="7"/>
  <c r="DJ841" i="7" s="1"/>
  <c r="CW841" i="7"/>
  <c r="CV841" i="7"/>
  <c r="CU841" i="7"/>
  <c r="AX841" i="7"/>
  <c r="AW841" i="7"/>
  <c r="AV841" i="7"/>
  <c r="BH841" i="7" s="1"/>
  <c r="AU841" i="7"/>
  <c r="BG841" i="7" s="1"/>
  <c r="AT841" i="7"/>
  <c r="AS841" i="7"/>
  <c r="AR841" i="7"/>
  <c r="BD841" i="7" s="1"/>
  <c r="AQ841" i="7"/>
  <c r="BC841" i="7" s="1"/>
  <c r="AP841" i="7"/>
  <c r="DC840" i="7"/>
  <c r="DO840" i="7" s="1"/>
  <c r="DB840" i="7"/>
  <c r="DN840" i="7" s="1"/>
  <c r="DA840" i="7"/>
  <c r="DM840" i="7" s="1"/>
  <c r="CZ840" i="7"/>
  <c r="DL840" i="7" s="1"/>
  <c r="CY840" i="7"/>
  <c r="DK840" i="7" s="1"/>
  <c r="CX840" i="7"/>
  <c r="CW840" i="7"/>
  <c r="DI840" i="7" s="1"/>
  <c r="CV840" i="7"/>
  <c r="CU840" i="7"/>
  <c r="DG840" i="7" s="1"/>
  <c r="AX840" i="7"/>
  <c r="BJ840" i="7" s="1"/>
  <c r="AW840" i="7"/>
  <c r="BI840" i="7" s="1"/>
  <c r="AV840" i="7"/>
  <c r="BH840" i="7" s="1"/>
  <c r="AU840" i="7"/>
  <c r="AT840" i="7"/>
  <c r="BF840" i="7" s="1"/>
  <c r="AS840" i="7"/>
  <c r="BE840" i="7" s="1"/>
  <c r="AR840" i="7"/>
  <c r="BD840" i="7" s="1"/>
  <c r="AQ840" i="7"/>
  <c r="AP840" i="7"/>
  <c r="FR839" i="7"/>
  <c r="DC839" i="7"/>
  <c r="DB839" i="7"/>
  <c r="DN839" i="7" s="1"/>
  <c r="DA839" i="7"/>
  <c r="DM839" i="7" s="1"/>
  <c r="CZ839" i="7"/>
  <c r="DL839" i="7" s="1"/>
  <c r="CY839" i="7"/>
  <c r="CX839" i="7"/>
  <c r="DJ839" i="7" s="1"/>
  <c r="CW839" i="7"/>
  <c r="DI839" i="7" s="1"/>
  <c r="CV839" i="7"/>
  <c r="DH839" i="7" s="1"/>
  <c r="CU839" i="7"/>
  <c r="AX839" i="7"/>
  <c r="BJ839" i="7" s="1"/>
  <c r="AW839" i="7"/>
  <c r="BI839" i="7" s="1"/>
  <c r="AV839" i="7"/>
  <c r="BH839" i="7" s="1"/>
  <c r="AU839" i="7"/>
  <c r="BG839" i="7" s="1"/>
  <c r="AT839" i="7"/>
  <c r="BF839" i="7" s="1"/>
  <c r="AS839" i="7"/>
  <c r="BE839" i="7" s="1"/>
  <c r="AR839" i="7"/>
  <c r="AQ839" i="7"/>
  <c r="AP839" i="7"/>
  <c r="DC838" i="7"/>
  <c r="DO838" i="7" s="1"/>
  <c r="DB838" i="7"/>
  <c r="DN838" i="7" s="1"/>
  <c r="DA838" i="7"/>
  <c r="DM838" i="7" s="1"/>
  <c r="CZ838" i="7"/>
  <c r="CY838" i="7"/>
  <c r="DK838" i="7" s="1"/>
  <c r="CX838" i="7"/>
  <c r="DJ838" i="7" s="1"/>
  <c r="CW838" i="7"/>
  <c r="DI838" i="7" s="1"/>
  <c r="CV838" i="7"/>
  <c r="CU838" i="7"/>
  <c r="DG838" i="7" s="1"/>
  <c r="AX838" i="7"/>
  <c r="BJ838" i="7" s="1"/>
  <c r="AW838" i="7"/>
  <c r="BI838" i="7" s="1"/>
  <c r="AV838" i="7"/>
  <c r="BH838" i="7" s="1"/>
  <c r="AU838" i="7"/>
  <c r="BG838" i="7" s="1"/>
  <c r="AT838" i="7"/>
  <c r="BF838" i="7" s="1"/>
  <c r="AS838" i="7"/>
  <c r="BE838" i="7" s="1"/>
  <c r="AR838" i="7"/>
  <c r="BD838" i="7" s="1"/>
  <c r="AQ838" i="7"/>
  <c r="AP838" i="7"/>
  <c r="BB838" i="7" s="1"/>
  <c r="DC837" i="7"/>
  <c r="DO837" i="7" s="1"/>
  <c r="DB837" i="7"/>
  <c r="DN837" i="7" s="1"/>
  <c r="DA837" i="7"/>
  <c r="CZ837" i="7"/>
  <c r="DL837" i="7" s="1"/>
  <c r="CY837" i="7"/>
  <c r="DK837" i="7" s="1"/>
  <c r="CX837" i="7"/>
  <c r="DJ837" i="7" s="1"/>
  <c r="CW837" i="7"/>
  <c r="CV837" i="7"/>
  <c r="CU837" i="7"/>
  <c r="AX837" i="7"/>
  <c r="AW837" i="7"/>
  <c r="AV837" i="7"/>
  <c r="BH837" i="7" s="1"/>
  <c r="AU837" i="7"/>
  <c r="BG837" i="7" s="1"/>
  <c r="AT837" i="7"/>
  <c r="AS837" i="7"/>
  <c r="BE837" i="7" s="1"/>
  <c r="AR837" i="7"/>
  <c r="BD837" i="7" s="1"/>
  <c r="AQ837" i="7"/>
  <c r="BC837" i="7" s="1"/>
  <c r="AP837" i="7"/>
  <c r="BB837" i="7" s="1"/>
  <c r="DC836" i="7"/>
  <c r="DO836" i="7" s="1"/>
  <c r="DB836" i="7"/>
  <c r="DA836" i="7"/>
  <c r="DM836" i="7" s="1"/>
  <c r="CZ836" i="7"/>
  <c r="DL836" i="7" s="1"/>
  <c r="CY836" i="7"/>
  <c r="DK836" i="7" s="1"/>
  <c r="CX836" i="7"/>
  <c r="DJ836" i="7" s="1"/>
  <c r="CW836" i="7"/>
  <c r="DI836" i="7" s="1"/>
  <c r="CV836" i="7"/>
  <c r="CU836" i="7"/>
  <c r="DG836" i="7" s="1"/>
  <c r="AX836" i="7"/>
  <c r="AW836" i="7"/>
  <c r="BI836" i="7" s="1"/>
  <c r="AV836" i="7"/>
  <c r="BH836" i="7" s="1"/>
  <c r="AU836" i="7"/>
  <c r="AT836" i="7"/>
  <c r="BF836" i="7" s="1"/>
  <c r="AS836" i="7"/>
  <c r="BE836" i="7" s="1"/>
  <c r="AR836" i="7"/>
  <c r="BD836" i="7" s="1"/>
  <c r="AQ836" i="7"/>
  <c r="BC836" i="7" s="1"/>
  <c r="AP836" i="7"/>
  <c r="DC835" i="7"/>
  <c r="DB835" i="7"/>
  <c r="DA835" i="7"/>
  <c r="DM835" i="7" s="1"/>
  <c r="CZ835" i="7"/>
  <c r="DL835" i="7" s="1"/>
  <c r="CY835" i="7"/>
  <c r="CX835" i="7"/>
  <c r="DJ835" i="7" s="1"/>
  <c r="CW835" i="7"/>
  <c r="DI835" i="7" s="1"/>
  <c r="CV835" i="7"/>
  <c r="DH835" i="7" s="1"/>
  <c r="CU835" i="7"/>
  <c r="DG835" i="7" s="1"/>
  <c r="AX835" i="7"/>
  <c r="BJ835" i="7" s="1"/>
  <c r="AW835" i="7"/>
  <c r="BI835" i="7" s="1"/>
  <c r="AV835" i="7"/>
  <c r="BH835" i="7" s="1"/>
  <c r="AU835" i="7"/>
  <c r="BG835" i="7" s="1"/>
  <c r="AT835" i="7"/>
  <c r="BF835" i="7" s="1"/>
  <c r="AS835" i="7"/>
  <c r="BE835" i="7" s="1"/>
  <c r="AR835" i="7"/>
  <c r="AQ835" i="7"/>
  <c r="BC835" i="7" s="1"/>
  <c r="AP835" i="7"/>
  <c r="DC834" i="7"/>
  <c r="DO834" i="7" s="1"/>
  <c r="DB834" i="7"/>
  <c r="DN834" i="7" s="1"/>
  <c r="DA834" i="7"/>
  <c r="CZ834" i="7"/>
  <c r="DL834" i="7" s="1"/>
  <c r="CY834" i="7"/>
  <c r="DK834" i="7" s="1"/>
  <c r="CX834" i="7"/>
  <c r="DJ834" i="7" s="1"/>
  <c r="CW834" i="7"/>
  <c r="CV834" i="7"/>
  <c r="CU834" i="7"/>
  <c r="DG834" i="7" s="1"/>
  <c r="AX834" i="7"/>
  <c r="AW834" i="7"/>
  <c r="BI834" i="7" s="1"/>
  <c r="AV834" i="7"/>
  <c r="BH834" i="7" s="1"/>
  <c r="AU834" i="7"/>
  <c r="BG834" i="7" s="1"/>
  <c r="AT834" i="7"/>
  <c r="AS834" i="7"/>
  <c r="BE834" i="7" s="1"/>
  <c r="AR834" i="7"/>
  <c r="BD834" i="7" s="1"/>
  <c r="AQ834" i="7"/>
  <c r="BC834" i="7" s="1"/>
  <c r="AP834" i="7"/>
  <c r="DC833" i="7"/>
  <c r="DO833" i="7" s="1"/>
  <c r="DB833" i="7"/>
  <c r="DA833" i="7"/>
  <c r="DM833" i="7" s="1"/>
  <c r="CZ833" i="7"/>
  <c r="DL833" i="7" s="1"/>
  <c r="CY833" i="7"/>
  <c r="DK833" i="7" s="1"/>
  <c r="CX833" i="7"/>
  <c r="CW833" i="7"/>
  <c r="DI833" i="7" s="1"/>
  <c r="CV833" i="7"/>
  <c r="DH833" i="7" s="1"/>
  <c r="CU833" i="7"/>
  <c r="DG833" i="7" s="1"/>
  <c r="AX833" i="7"/>
  <c r="BJ833" i="7" s="1"/>
  <c r="AW833" i="7"/>
  <c r="BI833" i="7" s="1"/>
  <c r="AV833" i="7"/>
  <c r="BH833" i="7" s="1"/>
  <c r="AU833" i="7"/>
  <c r="AT833" i="7"/>
  <c r="BF833" i="7" s="1"/>
  <c r="AS833" i="7"/>
  <c r="BE833" i="7" s="1"/>
  <c r="AR833" i="7"/>
  <c r="BD833" i="7" s="1"/>
  <c r="AQ833" i="7"/>
  <c r="AP833" i="7"/>
  <c r="DC832" i="7"/>
  <c r="DB832" i="7"/>
  <c r="DN832" i="7" s="1"/>
  <c r="DA832" i="7"/>
  <c r="DM832" i="7" s="1"/>
  <c r="CZ832" i="7"/>
  <c r="DL832" i="7" s="1"/>
  <c r="CY832" i="7"/>
  <c r="CX832" i="7"/>
  <c r="DJ832" i="7" s="1"/>
  <c r="CW832" i="7"/>
  <c r="DI832" i="7" s="1"/>
  <c r="CV832" i="7"/>
  <c r="DH832" i="7" s="1"/>
  <c r="CU832" i="7"/>
  <c r="AX832" i="7"/>
  <c r="BJ832" i="7" s="1"/>
  <c r="AW832" i="7"/>
  <c r="BI832" i="7" s="1"/>
  <c r="AV832" i="7"/>
  <c r="AU832" i="7"/>
  <c r="BG832" i="7" s="1"/>
  <c r="AT832" i="7"/>
  <c r="BF832" i="7" s="1"/>
  <c r="AS832" i="7"/>
  <c r="BE832" i="7" s="1"/>
  <c r="AR832" i="7"/>
  <c r="AQ832" i="7"/>
  <c r="AP832" i="7"/>
  <c r="BB832" i="7" s="1"/>
  <c r="FQ831" i="7"/>
  <c r="DC831" i="7"/>
  <c r="DO831" i="7" s="1"/>
  <c r="DB831" i="7"/>
  <c r="DN831" i="7" s="1"/>
  <c r="DA831" i="7"/>
  <c r="DM831" i="7" s="1"/>
  <c r="CZ831" i="7"/>
  <c r="DL831" i="7" s="1"/>
  <c r="CY831" i="7"/>
  <c r="DK831" i="7" s="1"/>
  <c r="CX831" i="7"/>
  <c r="DJ831" i="7" s="1"/>
  <c r="CW831" i="7"/>
  <c r="DI831" i="7" s="1"/>
  <c r="CV831" i="7"/>
  <c r="DH831" i="7" s="1"/>
  <c r="CU831" i="7"/>
  <c r="AX831" i="7"/>
  <c r="AW831" i="7"/>
  <c r="BI831" i="7" s="1"/>
  <c r="AV831" i="7"/>
  <c r="BH831" i="7" s="1"/>
  <c r="AU831" i="7"/>
  <c r="BG831" i="7" s="1"/>
  <c r="AT831" i="7"/>
  <c r="BF831" i="7" s="1"/>
  <c r="AS831" i="7"/>
  <c r="BE831" i="7" s="1"/>
  <c r="AR831" i="7"/>
  <c r="BD831" i="7" s="1"/>
  <c r="AQ831" i="7"/>
  <c r="BC831" i="7" s="1"/>
  <c r="AP831" i="7"/>
  <c r="BB831" i="7" s="1"/>
  <c r="DC830" i="7"/>
  <c r="DO830" i="7" s="1"/>
  <c r="DB830" i="7"/>
  <c r="DN830" i="7" s="1"/>
  <c r="DA830" i="7"/>
  <c r="DM830" i="7" s="1"/>
  <c r="CZ830" i="7"/>
  <c r="DL830" i="7" s="1"/>
  <c r="CY830" i="7"/>
  <c r="DK830" i="7" s="1"/>
  <c r="CX830" i="7"/>
  <c r="CW830" i="7"/>
  <c r="DI830" i="7" s="1"/>
  <c r="CV830" i="7"/>
  <c r="CU830" i="7"/>
  <c r="DG830" i="7" s="1"/>
  <c r="AX830" i="7"/>
  <c r="BJ830" i="7" s="1"/>
  <c r="AW830" i="7"/>
  <c r="BI830" i="7" s="1"/>
  <c r="AV830" i="7"/>
  <c r="BH830" i="7" s="1"/>
  <c r="AU830" i="7"/>
  <c r="BG830" i="7" s="1"/>
  <c r="AT830" i="7"/>
  <c r="BF830" i="7" s="1"/>
  <c r="AS830" i="7"/>
  <c r="BE830" i="7" s="1"/>
  <c r="AR830" i="7"/>
  <c r="BD830" i="7" s="1"/>
  <c r="AQ830" i="7"/>
  <c r="BC830" i="7" s="1"/>
  <c r="AP830" i="7"/>
  <c r="BB830" i="7" s="1"/>
  <c r="DC829" i="7"/>
  <c r="DB829" i="7"/>
  <c r="DN829" i="7" s="1"/>
  <c r="DA829" i="7"/>
  <c r="DM829" i="7" s="1"/>
  <c r="CZ829" i="7"/>
  <c r="DL829" i="7" s="1"/>
  <c r="CY829" i="7"/>
  <c r="DK829" i="7" s="1"/>
  <c r="CX829" i="7"/>
  <c r="DJ829" i="7" s="1"/>
  <c r="CW829" i="7"/>
  <c r="DI829" i="7" s="1"/>
  <c r="CV829" i="7"/>
  <c r="DH829" i="7" s="1"/>
  <c r="CU829" i="7"/>
  <c r="DG829" i="7" s="1"/>
  <c r="AX829" i="7"/>
  <c r="BJ829" i="7" s="1"/>
  <c r="AW829" i="7"/>
  <c r="BI829" i="7" s="1"/>
  <c r="AV829" i="7"/>
  <c r="BH829" i="7" s="1"/>
  <c r="AU829" i="7"/>
  <c r="BG829" i="7" s="1"/>
  <c r="AT829" i="7"/>
  <c r="BF829" i="7" s="1"/>
  <c r="AS829" i="7"/>
  <c r="BE829" i="7" s="1"/>
  <c r="AR829" i="7"/>
  <c r="BD829" i="7" s="1"/>
  <c r="AQ829" i="7"/>
  <c r="AP829" i="7"/>
  <c r="DC828" i="7"/>
  <c r="DO828" i="7" s="1"/>
  <c r="DB828" i="7"/>
  <c r="DN828" i="7" s="1"/>
  <c r="DA828" i="7"/>
  <c r="DM828" i="7" s="1"/>
  <c r="CZ828" i="7"/>
  <c r="DL828" i="7" s="1"/>
  <c r="CY828" i="7"/>
  <c r="DK828" i="7" s="1"/>
  <c r="CX828" i="7"/>
  <c r="DJ828" i="7" s="1"/>
  <c r="CW828" i="7"/>
  <c r="DI828" i="7" s="1"/>
  <c r="CV828" i="7"/>
  <c r="DH828" i="7" s="1"/>
  <c r="CU828" i="7"/>
  <c r="AX828" i="7"/>
  <c r="BJ828" i="7" s="1"/>
  <c r="AW828" i="7"/>
  <c r="AV828" i="7"/>
  <c r="BH828" i="7" s="1"/>
  <c r="AU828" i="7"/>
  <c r="BG828" i="7" s="1"/>
  <c r="AT828" i="7"/>
  <c r="BF828" i="7" s="1"/>
  <c r="AS828" i="7"/>
  <c r="BE828" i="7" s="1"/>
  <c r="AR828" i="7"/>
  <c r="BD828" i="7" s="1"/>
  <c r="AQ828" i="7"/>
  <c r="AP828" i="7"/>
  <c r="BB828" i="7" s="1"/>
  <c r="DC827" i="7"/>
  <c r="DO827" i="7" s="1"/>
  <c r="DB827" i="7"/>
  <c r="DN827" i="7" s="1"/>
  <c r="DA827" i="7"/>
  <c r="DM827" i="7" s="1"/>
  <c r="CZ827" i="7"/>
  <c r="CY827" i="7"/>
  <c r="DK827" i="7" s="1"/>
  <c r="CX827" i="7"/>
  <c r="DJ827" i="7" s="1"/>
  <c r="CW827" i="7"/>
  <c r="DI827" i="7" s="1"/>
  <c r="CV827" i="7"/>
  <c r="CU827" i="7"/>
  <c r="AX827" i="7"/>
  <c r="AW827" i="7"/>
  <c r="AV827" i="7"/>
  <c r="BH827" i="7" s="1"/>
  <c r="AU827" i="7"/>
  <c r="BG827" i="7" s="1"/>
  <c r="AT827" i="7"/>
  <c r="AS827" i="7"/>
  <c r="AR827" i="7"/>
  <c r="BD827" i="7" s="1"/>
  <c r="AQ827" i="7"/>
  <c r="BC827" i="7" s="1"/>
  <c r="AP827" i="7"/>
  <c r="FR826" i="7"/>
  <c r="DC826" i="7"/>
  <c r="DO826" i="7" s="1"/>
  <c r="DB826" i="7"/>
  <c r="DA826" i="7"/>
  <c r="CZ826" i="7"/>
  <c r="DL826" i="7" s="1"/>
  <c r="CY826" i="7"/>
  <c r="DK826" i="7" s="1"/>
  <c r="CX826" i="7"/>
  <c r="CW826" i="7"/>
  <c r="CV826" i="7"/>
  <c r="CU826" i="7"/>
  <c r="DG826" i="7" s="1"/>
  <c r="AX826" i="7"/>
  <c r="AW826" i="7"/>
  <c r="BI826" i="7" s="1"/>
  <c r="AV826" i="7"/>
  <c r="BH826" i="7" s="1"/>
  <c r="AU826" i="7"/>
  <c r="AT826" i="7"/>
  <c r="AS826" i="7"/>
  <c r="BE826" i="7" s="1"/>
  <c r="AR826" i="7"/>
  <c r="BD826" i="7" s="1"/>
  <c r="AQ826" i="7"/>
  <c r="AP826" i="7"/>
  <c r="DC825" i="7"/>
  <c r="DB825" i="7"/>
  <c r="DA825" i="7"/>
  <c r="DM825" i="7" s="1"/>
  <c r="CZ825" i="7"/>
  <c r="DL825" i="7" s="1"/>
  <c r="CY825" i="7"/>
  <c r="CX825" i="7"/>
  <c r="CW825" i="7"/>
  <c r="DI825" i="7" s="1"/>
  <c r="CV825" i="7"/>
  <c r="DH825" i="7" s="1"/>
  <c r="CU825" i="7"/>
  <c r="AX825" i="7"/>
  <c r="BJ825" i="7" s="1"/>
  <c r="AW825" i="7"/>
  <c r="BI825" i="7" s="1"/>
  <c r="AV825" i="7"/>
  <c r="AU825" i="7"/>
  <c r="AT825" i="7"/>
  <c r="BF825" i="7" s="1"/>
  <c r="AS825" i="7"/>
  <c r="BE825" i="7" s="1"/>
  <c r="AR825" i="7"/>
  <c r="AQ825" i="7"/>
  <c r="AP825" i="7"/>
  <c r="DC824" i="7"/>
  <c r="DB824" i="7"/>
  <c r="DN824" i="7" s="1"/>
  <c r="DA824" i="7"/>
  <c r="DM824" i="7" s="1"/>
  <c r="CZ824" i="7"/>
  <c r="CY824" i="7"/>
  <c r="CX824" i="7"/>
  <c r="DJ824" i="7" s="1"/>
  <c r="CW824" i="7"/>
  <c r="DI824" i="7" s="1"/>
  <c r="CV824" i="7"/>
  <c r="CU824" i="7"/>
  <c r="AX824" i="7"/>
  <c r="BJ824" i="7" s="1"/>
  <c r="AW824" i="7"/>
  <c r="AV824" i="7"/>
  <c r="AU824" i="7"/>
  <c r="BG824" i="7" s="1"/>
  <c r="AT824" i="7"/>
  <c r="BF824" i="7" s="1"/>
  <c r="AS824" i="7"/>
  <c r="AR824" i="7"/>
  <c r="AQ824" i="7"/>
  <c r="AP824" i="7"/>
  <c r="BB824" i="7" s="1"/>
  <c r="FQ823" i="7"/>
  <c r="DC823" i="7"/>
  <c r="DO823" i="7" s="1"/>
  <c r="DB823" i="7"/>
  <c r="DN823" i="7" s="1"/>
  <c r="DA823" i="7"/>
  <c r="CZ823" i="7"/>
  <c r="CY823" i="7"/>
  <c r="DK823" i="7" s="1"/>
  <c r="CX823" i="7"/>
  <c r="DJ823" i="7" s="1"/>
  <c r="CW823" i="7"/>
  <c r="CV823" i="7"/>
  <c r="CU823" i="7"/>
  <c r="AX823" i="7"/>
  <c r="AW823" i="7"/>
  <c r="AV823" i="7"/>
  <c r="BH823" i="7" s="1"/>
  <c r="AU823" i="7"/>
  <c r="BG823" i="7" s="1"/>
  <c r="AT823" i="7"/>
  <c r="AS823" i="7"/>
  <c r="AR823" i="7"/>
  <c r="BD823" i="7" s="1"/>
  <c r="AQ823" i="7"/>
  <c r="BC823" i="7" s="1"/>
  <c r="AP823" i="7"/>
  <c r="DC822" i="7"/>
  <c r="DO822" i="7" s="1"/>
  <c r="DB822" i="7"/>
  <c r="DN822" i="7" s="1"/>
  <c r="DA822" i="7"/>
  <c r="DM822" i="7" s="1"/>
  <c r="CZ822" i="7"/>
  <c r="DL822" i="7" s="1"/>
  <c r="CY822" i="7"/>
  <c r="DK822" i="7" s="1"/>
  <c r="CX822" i="7"/>
  <c r="CW822" i="7"/>
  <c r="DI822" i="7" s="1"/>
  <c r="CV822" i="7"/>
  <c r="CU822" i="7"/>
  <c r="DG822" i="7" s="1"/>
  <c r="AX822" i="7"/>
  <c r="BJ822" i="7" s="1"/>
  <c r="AW822" i="7"/>
  <c r="BI822" i="7" s="1"/>
  <c r="AV822" i="7"/>
  <c r="BH822" i="7" s="1"/>
  <c r="AU822" i="7"/>
  <c r="BG822" i="7" s="1"/>
  <c r="AT822" i="7"/>
  <c r="BF822" i="7" s="1"/>
  <c r="AS822" i="7"/>
  <c r="BE822" i="7" s="1"/>
  <c r="AR822" i="7"/>
  <c r="BD822" i="7" s="1"/>
  <c r="AQ822" i="7"/>
  <c r="BC822" i="7" s="1"/>
  <c r="AP822" i="7"/>
  <c r="FR821" i="7"/>
  <c r="DC821" i="7"/>
  <c r="DO821" i="7" s="1"/>
  <c r="DB821" i="7"/>
  <c r="DN821" i="7" s="1"/>
  <c r="DA821" i="7"/>
  <c r="DM821" i="7" s="1"/>
  <c r="CZ821" i="7"/>
  <c r="DL821" i="7" s="1"/>
  <c r="CY821" i="7"/>
  <c r="DK821" i="7" s="1"/>
  <c r="CX821" i="7"/>
  <c r="DJ821" i="7" s="1"/>
  <c r="CW821" i="7"/>
  <c r="DI821" i="7" s="1"/>
  <c r="CV821" i="7"/>
  <c r="DH821" i="7" s="1"/>
  <c r="CU821" i="7"/>
  <c r="DG821" i="7" s="1"/>
  <c r="AX821" i="7"/>
  <c r="BJ821" i="7" s="1"/>
  <c r="AW821" i="7"/>
  <c r="BI821" i="7" s="1"/>
  <c r="AV821" i="7"/>
  <c r="BH821" i="7" s="1"/>
  <c r="AU821" i="7"/>
  <c r="BG821" i="7" s="1"/>
  <c r="AT821" i="7"/>
  <c r="BF821" i="7" s="1"/>
  <c r="AS821" i="7"/>
  <c r="BE821" i="7" s="1"/>
  <c r="AR821" i="7"/>
  <c r="BD821" i="7" s="1"/>
  <c r="AQ821" i="7"/>
  <c r="AP821" i="7"/>
  <c r="DC820" i="7"/>
  <c r="DO820" i="7" s="1"/>
  <c r="DB820" i="7"/>
  <c r="DN820" i="7" s="1"/>
  <c r="DA820" i="7"/>
  <c r="DM820" i="7" s="1"/>
  <c r="CZ820" i="7"/>
  <c r="DL820" i="7" s="1"/>
  <c r="CY820" i="7"/>
  <c r="DK820" i="7" s="1"/>
  <c r="CX820" i="7"/>
  <c r="DJ820" i="7" s="1"/>
  <c r="CW820" i="7"/>
  <c r="DI820" i="7" s="1"/>
  <c r="CV820" i="7"/>
  <c r="DH820" i="7" s="1"/>
  <c r="CU820" i="7"/>
  <c r="AX820" i="7"/>
  <c r="BJ820" i="7" s="1"/>
  <c r="AW820" i="7"/>
  <c r="BI820" i="7" s="1"/>
  <c r="AV820" i="7"/>
  <c r="AU820" i="7"/>
  <c r="BG820" i="7" s="1"/>
  <c r="AT820" i="7"/>
  <c r="BF820" i="7" s="1"/>
  <c r="AS820" i="7"/>
  <c r="AR820" i="7"/>
  <c r="AQ820" i="7"/>
  <c r="AP820" i="7"/>
  <c r="BB820" i="7" s="1"/>
  <c r="DC819" i="7"/>
  <c r="DO819" i="7" s="1"/>
  <c r="DB819" i="7"/>
  <c r="DN819" i="7" s="1"/>
  <c r="DA819" i="7"/>
  <c r="DM819" i="7" s="1"/>
  <c r="CZ819" i="7"/>
  <c r="DL819" i="7" s="1"/>
  <c r="CY819" i="7"/>
  <c r="DK819" i="7" s="1"/>
  <c r="CX819" i="7"/>
  <c r="DJ819" i="7" s="1"/>
  <c r="CW819" i="7"/>
  <c r="DI819" i="7" s="1"/>
  <c r="CV819" i="7"/>
  <c r="DH819" i="7" s="1"/>
  <c r="CU819" i="7"/>
  <c r="AX819" i="7"/>
  <c r="AW819" i="7"/>
  <c r="BI819" i="7" s="1"/>
  <c r="AV819" i="7"/>
  <c r="BH819" i="7" s="1"/>
  <c r="AU819" i="7"/>
  <c r="BG819" i="7" s="1"/>
  <c r="AT819" i="7"/>
  <c r="BF819" i="7" s="1"/>
  <c r="AS819" i="7"/>
  <c r="BE819" i="7" s="1"/>
  <c r="AR819" i="7"/>
  <c r="BD819" i="7" s="1"/>
  <c r="AQ819" i="7"/>
  <c r="BC819" i="7" s="1"/>
  <c r="AP819" i="7"/>
  <c r="BB819" i="7" s="1"/>
  <c r="FR818" i="7"/>
  <c r="DC818" i="7"/>
  <c r="DO818" i="7" s="1"/>
  <c r="DB818" i="7"/>
  <c r="DA818" i="7"/>
  <c r="DM818" i="7" s="1"/>
  <c r="CZ818" i="7"/>
  <c r="DL818" i="7" s="1"/>
  <c r="CY818" i="7"/>
  <c r="DK818" i="7" s="1"/>
  <c r="CX818" i="7"/>
  <c r="CW818" i="7"/>
  <c r="DI818" i="7" s="1"/>
  <c r="CV818" i="7"/>
  <c r="CU818" i="7"/>
  <c r="DG818" i="7" s="1"/>
  <c r="AX818" i="7"/>
  <c r="BJ818" i="7" s="1"/>
  <c r="AW818" i="7"/>
  <c r="BI818" i="7" s="1"/>
  <c r="AV818" i="7"/>
  <c r="BH818" i="7" s="1"/>
  <c r="AU818" i="7"/>
  <c r="BG818" i="7" s="1"/>
  <c r="AT818" i="7"/>
  <c r="BF818" i="7" s="1"/>
  <c r="AS818" i="7"/>
  <c r="BE818" i="7" s="1"/>
  <c r="AR818" i="7"/>
  <c r="BD818" i="7" s="1"/>
  <c r="AQ818" i="7"/>
  <c r="BC818" i="7" s="1"/>
  <c r="AP818" i="7"/>
  <c r="BB818" i="7" s="1"/>
  <c r="DC817" i="7"/>
  <c r="DB817" i="7"/>
  <c r="DN817" i="7" s="1"/>
  <c r="DA817" i="7"/>
  <c r="DM817" i="7" s="1"/>
  <c r="CZ817" i="7"/>
  <c r="DL817" i="7" s="1"/>
  <c r="CY817" i="7"/>
  <c r="DK817" i="7" s="1"/>
  <c r="CX817" i="7"/>
  <c r="DJ817" i="7" s="1"/>
  <c r="CW817" i="7"/>
  <c r="DI817" i="7" s="1"/>
  <c r="CV817" i="7"/>
  <c r="DH817" i="7" s="1"/>
  <c r="CU817" i="7"/>
  <c r="DG817" i="7" s="1"/>
  <c r="AX817" i="7"/>
  <c r="BJ817" i="7" s="1"/>
  <c r="AW817" i="7"/>
  <c r="BI817" i="7" s="1"/>
  <c r="AV817" i="7"/>
  <c r="AU817" i="7"/>
  <c r="BG817" i="7" s="1"/>
  <c r="AT817" i="7"/>
  <c r="BF817" i="7" s="1"/>
  <c r="AS817" i="7"/>
  <c r="BE817" i="7" s="1"/>
  <c r="AR817" i="7"/>
  <c r="BD817" i="7" s="1"/>
  <c r="AQ817" i="7"/>
  <c r="BC817" i="7" s="1"/>
  <c r="AP817" i="7"/>
  <c r="DC816" i="7"/>
  <c r="DO816" i="7" s="1"/>
  <c r="DB816" i="7"/>
  <c r="DN816" i="7" s="1"/>
  <c r="DA816" i="7"/>
  <c r="DM816" i="7" s="1"/>
  <c r="CZ816" i="7"/>
  <c r="CY816" i="7"/>
  <c r="DK816" i="7" s="1"/>
  <c r="CX816" i="7"/>
  <c r="DJ816" i="7" s="1"/>
  <c r="CW816" i="7"/>
  <c r="DI816" i="7" s="1"/>
  <c r="CV816" i="7"/>
  <c r="DH816" i="7" s="1"/>
  <c r="CU816" i="7"/>
  <c r="AX816" i="7"/>
  <c r="BJ816" i="7" s="1"/>
  <c r="AW816" i="7"/>
  <c r="BI816" i="7" s="1"/>
  <c r="AV816" i="7"/>
  <c r="BH816" i="7" s="1"/>
  <c r="AU816" i="7"/>
  <c r="BG816" i="7" s="1"/>
  <c r="AT816" i="7"/>
  <c r="BF816" i="7" s="1"/>
  <c r="AS816" i="7"/>
  <c r="AR816" i="7"/>
  <c r="BD816" i="7" s="1"/>
  <c r="AQ816" i="7"/>
  <c r="AP816" i="7"/>
  <c r="BB816" i="7" s="1"/>
  <c r="DC815" i="7"/>
  <c r="DO815" i="7" s="1"/>
  <c r="DB815" i="7"/>
  <c r="DN815" i="7" s="1"/>
  <c r="DA815" i="7"/>
  <c r="DM815" i="7" s="1"/>
  <c r="CZ815" i="7"/>
  <c r="DL815" i="7" s="1"/>
  <c r="CY815" i="7"/>
  <c r="DK815" i="7" s="1"/>
  <c r="CX815" i="7"/>
  <c r="DJ815" i="7" s="1"/>
  <c r="CW815" i="7"/>
  <c r="DI815" i="7" s="1"/>
  <c r="CV815" i="7"/>
  <c r="DH815" i="7" s="1"/>
  <c r="CU815" i="7"/>
  <c r="AX815" i="7"/>
  <c r="BJ815" i="7" s="1"/>
  <c r="AW815" i="7"/>
  <c r="BI815" i="7" s="1"/>
  <c r="AV815" i="7"/>
  <c r="AU815" i="7"/>
  <c r="BG815" i="7" s="1"/>
  <c r="AT815" i="7"/>
  <c r="BF815" i="7" s="1"/>
  <c r="AS815" i="7"/>
  <c r="BE815" i="7" s="1"/>
  <c r="AR815" i="7"/>
  <c r="AQ815" i="7"/>
  <c r="BC815" i="7" s="1"/>
  <c r="AP815" i="7"/>
  <c r="FR814" i="7"/>
  <c r="DC814" i="7"/>
  <c r="DO814" i="7" s="1"/>
  <c r="DB814" i="7"/>
  <c r="DN814" i="7" s="1"/>
  <c r="DA814" i="7"/>
  <c r="DM814" i="7" s="1"/>
  <c r="CZ814" i="7"/>
  <c r="CY814" i="7"/>
  <c r="DK814" i="7" s="1"/>
  <c r="CX814" i="7"/>
  <c r="DJ814" i="7" s="1"/>
  <c r="CW814" i="7"/>
  <c r="DI814" i="7" s="1"/>
  <c r="CV814" i="7"/>
  <c r="CU814" i="7"/>
  <c r="DG814" i="7" s="1"/>
  <c r="AX814" i="7"/>
  <c r="BJ814" i="7" s="1"/>
  <c r="AW814" i="7"/>
  <c r="AV814" i="7"/>
  <c r="BH814" i="7" s="1"/>
  <c r="AU814" i="7"/>
  <c r="BG814" i="7" s="1"/>
  <c r="AT814" i="7"/>
  <c r="BF814" i="7" s="1"/>
  <c r="AS814" i="7"/>
  <c r="AR814" i="7"/>
  <c r="BD814" i="7" s="1"/>
  <c r="AQ814" i="7"/>
  <c r="AP814" i="7"/>
  <c r="BB814" i="7" s="1"/>
  <c r="DC813" i="7"/>
  <c r="DO813" i="7" s="1"/>
  <c r="DB813" i="7"/>
  <c r="DN813" i="7" s="1"/>
  <c r="DA813" i="7"/>
  <c r="CZ813" i="7"/>
  <c r="DL813" i="7" s="1"/>
  <c r="CY813" i="7"/>
  <c r="DK813" i="7" s="1"/>
  <c r="CX813" i="7"/>
  <c r="DJ813" i="7" s="1"/>
  <c r="CW813" i="7"/>
  <c r="CV813" i="7"/>
  <c r="DH813" i="7" s="1"/>
  <c r="CU813" i="7"/>
  <c r="AX813" i="7"/>
  <c r="AW813" i="7"/>
  <c r="BI813" i="7" s="1"/>
  <c r="AV813" i="7"/>
  <c r="BH813" i="7" s="1"/>
  <c r="AU813" i="7"/>
  <c r="BG813" i="7" s="1"/>
  <c r="AT813" i="7"/>
  <c r="AS813" i="7"/>
  <c r="BE813" i="7" s="1"/>
  <c r="AR813" i="7"/>
  <c r="BD813" i="7" s="1"/>
  <c r="AQ813" i="7"/>
  <c r="BC813" i="7" s="1"/>
  <c r="AP813" i="7"/>
  <c r="DC812" i="7"/>
  <c r="DO812" i="7" s="1"/>
  <c r="DB812" i="7"/>
  <c r="DA812" i="7"/>
  <c r="DM812" i="7" s="1"/>
  <c r="CZ812" i="7"/>
  <c r="DL812" i="7" s="1"/>
  <c r="CY812" i="7"/>
  <c r="DK812" i="7" s="1"/>
  <c r="CX812" i="7"/>
  <c r="CW812" i="7"/>
  <c r="DI812" i="7" s="1"/>
  <c r="CV812" i="7"/>
  <c r="CU812" i="7"/>
  <c r="DG812" i="7" s="1"/>
  <c r="AX812" i="7"/>
  <c r="BJ812" i="7" s="1"/>
  <c r="AW812" i="7"/>
  <c r="BI812" i="7" s="1"/>
  <c r="AV812" i="7"/>
  <c r="BH812" i="7" s="1"/>
  <c r="AU812" i="7"/>
  <c r="AT812" i="7"/>
  <c r="BF812" i="7" s="1"/>
  <c r="AS812" i="7"/>
  <c r="BE812" i="7" s="1"/>
  <c r="AR812" i="7"/>
  <c r="BD812" i="7" s="1"/>
  <c r="AQ812" i="7"/>
  <c r="AP812" i="7"/>
  <c r="BB812" i="7" s="1"/>
  <c r="FQ811" i="7"/>
  <c r="DC811" i="7"/>
  <c r="DB811" i="7"/>
  <c r="DN811" i="7" s="1"/>
  <c r="DA811" i="7"/>
  <c r="DM811" i="7" s="1"/>
  <c r="CZ811" i="7"/>
  <c r="DL811" i="7" s="1"/>
  <c r="CY811" i="7"/>
  <c r="CX811" i="7"/>
  <c r="DJ811" i="7" s="1"/>
  <c r="CW811" i="7"/>
  <c r="DI811" i="7" s="1"/>
  <c r="CV811" i="7"/>
  <c r="DH811" i="7" s="1"/>
  <c r="CU811" i="7"/>
  <c r="AX811" i="7"/>
  <c r="BJ811" i="7" s="1"/>
  <c r="AW811" i="7"/>
  <c r="BI811" i="7" s="1"/>
  <c r="AV811" i="7"/>
  <c r="AU811" i="7"/>
  <c r="BG811" i="7" s="1"/>
  <c r="AT811" i="7"/>
  <c r="BF811" i="7" s="1"/>
  <c r="AS811" i="7"/>
  <c r="BE811" i="7" s="1"/>
  <c r="AR811" i="7"/>
  <c r="AQ811" i="7"/>
  <c r="BC811" i="7" s="1"/>
  <c r="AP811" i="7"/>
  <c r="FR810" i="7"/>
  <c r="DC810" i="7"/>
  <c r="DO810" i="7" s="1"/>
  <c r="DB810" i="7"/>
  <c r="DN810" i="7" s="1"/>
  <c r="DA810" i="7"/>
  <c r="DM810" i="7" s="1"/>
  <c r="CZ810" i="7"/>
  <c r="CY810" i="7"/>
  <c r="DK810" i="7" s="1"/>
  <c r="CX810" i="7"/>
  <c r="DJ810" i="7" s="1"/>
  <c r="CW810" i="7"/>
  <c r="DI810" i="7" s="1"/>
  <c r="CV810" i="7"/>
  <c r="CU810" i="7"/>
  <c r="DG810" i="7" s="1"/>
  <c r="AX810" i="7"/>
  <c r="BJ810" i="7" s="1"/>
  <c r="AW810" i="7"/>
  <c r="AV810" i="7"/>
  <c r="BH810" i="7" s="1"/>
  <c r="AU810" i="7"/>
  <c r="BG810" i="7" s="1"/>
  <c r="AT810" i="7"/>
  <c r="BF810" i="7" s="1"/>
  <c r="AS810" i="7"/>
  <c r="AR810" i="7"/>
  <c r="BD810" i="7" s="1"/>
  <c r="AQ810" i="7"/>
  <c r="AP810" i="7"/>
  <c r="BB810" i="7" s="1"/>
  <c r="DC809" i="7"/>
  <c r="DB809" i="7"/>
  <c r="DN809" i="7" s="1"/>
  <c r="DA809" i="7"/>
  <c r="CZ809" i="7"/>
  <c r="DL809" i="7" s="1"/>
  <c r="CY809" i="7"/>
  <c r="CX809" i="7"/>
  <c r="DJ809" i="7" s="1"/>
  <c r="CW809" i="7"/>
  <c r="CV809" i="7"/>
  <c r="DH809" i="7" s="1"/>
  <c r="CU809" i="7"/>
  <c r="AX809" i="7"/>
  <c r="AW809" i="7"/>
  <c r="BI809" i="7" s="1"/>
  <c r="AV809" i="7"/>
  <c r="BH809" i="7" s="1"/>
  <c r="AU809" i="7"/>
  <c r="BG809" i="7" s="1"/>
  <c r="AT809" i="7"/>
  <c r="BF809" i="7" s="1"/>
  <c r="AS809" i="7"/>
  <c r="BE809" i="7" s="1"/>
  <c r="AR809" i="7"/>
  <c r="BD809" i="7" s="1"/>
  <c r="AQ809" i="7"/>
  <c r="BC809" i="7" s="1"/>
  <c r="AP809" i="7"/>
  <c r="BB809" i="7" s="1"/>
  <c r="FR808" i="7"/>
  <c r="DC808" i="7"/>
  <c r="DO808" i="7" s="1"/>
  <c r="DB808" i="7"/>
  <c r="DA808" i="7"/>
  <c r="DM808" i="7" s="1"/>
  <c r="CZ808" i="7"/>
  <c r="DL808" i="7" s="1"/>
  <c r="CY808" i="7"/>
  <c r="DK808" i="7" s="1"/>
  <c r="CX808" i="7"/>
  <c r="DJ808" i="7" s="1"/>
  <c r="CW808" i="7"/>
  <c r="DI808" i="7" s="1"/>
  <c r="CV808" i="7"/>
  <c r="CU808" i="7"/>
  <c r="DG808" i="7" s="1"/>
  <c r="AX808" i="7"/>
  <c r="BJ808" i="7" s="1"/>
  <c r="AW808" i="7"/>
  <c r="BI808" i="7" s="1"/>
  <c r="AV808" i="7"/>
  <c r="BH808" i="7" s="1"/>
  <c r="AU808" i="7"/>
  <c r="BG808" i="7" s="1"/>
  <c r="AT808" i="7"/>
  <c r="BF808" i="7" s="1"/>
  <c r="AS808" i="7"/>
  <c r="BE808" i="7" s="1"/>
  <c r="AR808" i="7"/>
  <c r="BD808" i="7" s="1"/>
  <c r="AQ808" i="7"/>
  <c r="BC808" i="7" s="1"/>
  <c r="AP808" i="7"/>
  <c r="DC807" i="7"/>
  <c r="DB807" i="7"/>
  <c r="DN807" i="7" s="1"/>
  <c r="DA807" i="7"/>
  <c r="DM807" i="7" s="1"/>
  <c r="CZ807" i="7"/>
  <c r="DL807" i="7" s="1"/>
  <c r="CY807" i="7"/>
  <c r="DK807" i="7" s="1"/>
  <c r="CX807" i="7"/>
  <c r="DJ807" i="7" s="1"/>
  <c r="CW807" i="7"/>
  <c r="DI807" i="7" s="1"/>
  <c r="CV807" i="7"/>
  <c r="DH807" i="7" s="1"/>
  <c r="CU807" i="7"/>
  <c r="DG807" i="7" s="1"/>
  <c r="AX807" i="7"/>
  <c r="BJ807" i="7" s="1"/>
  <c r="AW807" i="7"/>
  <c r="BI807" i="7" s="1"/>
  <c r="AV807" i="7"/>
  <c r="AU807" i="7"/>
  <c r="BG807" i="7" s="1"/>
  <c r="AT807" i="7"/>
  <c r="BF807" i="7" s="1"/>
  <c r="AS807" i="7"/>
  <c r="BE807" i="7" s="1"/>
  <c r="AR807" i="7"/>
  <c r="BD807" i="7" s="1"/>
  <c r="AQ807" i="7"/>
  <c r="BC807" i="7" s="1"/>
  <c r="AP807" i="7"/>
  <c r="DC806" i="7"/>
  <c r="DO806" i="7" s="1"/>
  <c r="DB806" i="7"/>
  <c r="DN806" i="7" s="1"/>
  <c r="DA806" i="7"/>
  <c r="DM806" i="7" s="1"/>
  <c r="CZ806" i="7"/>
  <c r="CY806" i="7"/>
  <c r="DK806" i="7" s="1"/>
  <c r="CX806" i="7"/>
  <c r="DJ806" i="7" s="1"/>
  <c r="CW806" i="7"/>
  <c r="DI806" i="7" s="1"/>
  <c r="CV806" i="7"/>
  <c r="CU806" i="7"/>
  <c r="AX806" i="7"/>
  <c r="BJ806" i="7" s="1"/>
  <c r="AW806" i="7"/>
  <c r="BI806" i="7" s="1"/>
  <c r="AV806" i="7"/>
  <c r="BH806" i="7" s="1"/>
  <c r="AU806" i="7"/>
  <c r="BG806" i="7" s="1"/>
  <c r="AT806" i="7"/>
  <c r="BF806" i="7" s="1"/>
  <c r="AS806" i="7"/>
  <c r="AR806" i="7"/>
  <c r="BD806" i="7" s="1"/>
  <c r="AQ806" i="7"/>
  <c r="AP806" i="7"/>
  <c r="BB806" i="7" s="1"/>
  <c r="DC805" i="7"/>
  <c r="DO805" i="7" s="1"/>
  <c r="DB805" i="7"/>
  <c r="DN805" i="7" s="1"/>
  <c r="DA805" i="7"/>
  <c r="DM805" i="7" s="1"/>
  <c r="CZ805" i="7"/>
  <c r="DL805" i="7" s="1"/>
  <c r="CY805" i="7"/>
  <c r="DK805" i="7" s="1"/>
  <c r="CX805" i="7"/>
  <c r="DJ805" i="7" s="1"/>
  <c r="CW805" i="7"/>
  <c r="DI805" i="7" s="1"/>
  <c r="CV805" i="7"/>
  <c r="CU805" i="7"/>
  <c r="AX805" i="7"/>
  <c r="AW805" i="7"/>
  <c r="BI805" i="7" s="1"/>
  <c r="AV805" i="7"/>
  <c r="BH805" i="7" s="1"/>
  <c r="AU805" i="7"/>
  <c r="BG805" i="7" s="1"/>
  <c r="AT805" i="7"/>
  <c r="BF805" i="7" s="1"/>
  <c r="AS805" i="7"/>
  <c r="BE805" i="7" s="1"/>
  <c r="AR805" i="7"/>
  <c r="BD805" i="7" s="1"/>
  <c r="AQ805" i="7"/>
  <c r="BC805" i="7" s="1"/>
  <c r="AP805" i="7"/>
  <c r="BB805" i="7" s="1"/>
  <c r="DC804" i="7"/>
  <c r="DO804" i="7" s="1"/>
  <c r="DB804" i="7"/>
  <c r="DN804" i="7" s="1"/>
  <c r="DA804" i="7"/>
  <c r="CZ804" i="7"/>
  <c r="DL804" i="7" s="1"/>
  <c r="CY804" i="7"/>
  <c r="DK804" i="7" s="1"/>
  <c r="CX804" i="7"/>
  <c r="DJ804" i="7" s="1"/>
  <c r="CW804" i="7"/>
  <c r="CV804" i="7"/>
  <c r="CU804" i="7"/>
  <c r="DG804" i="7" s="1"/>
  <c r="AX804" i="7"/>
  <c r="AW804" i="7"/>
  <c r="BI804" i="7" s="1"/>
  <c r="AV804" i="7"/>
  <c r="BH804" i="7" s="1"/>
  <c r="AU804" i="7"/>
  <c r="AT804" i="7"/>
  <c r="AS804" i="7"/>
  <c r="BE804" i="7" s="1"/>
  <c r="AR804" i="7"/>
  <c r="BD804" i="7" s="1"/>
  <c r="AQ804" i="7"/>
  <c r="AP804" i="7"/>
  <c r="DC803" i="7"/>
  <c r="DB803" i="7"/>
  <c r="DA803" i="7"/>
  <c r="DM803" i="7" s="1"/>
  <c r="CZ803" i="7"/>
  <c r="DL803" i="7" s="1"/>
  <c r="CY803" i="7"/>
  <c r="CX803" i="7"/>
  <c r="CW803" i="7"/>
  <c r="DI803" i="7" s="1"/>
  <c r="CV803" i="7"/>
  <c r="DH803" i="7" s="1"/>
  <c r="CU803" i="7"/>
  <c r="AX803" i="7"/>
  <c r="BJ803" i="7" s="1"/>
  <c r="AW803" i="7"/>
  <c r="BI803" i="7" s="1"/>
  <c r="AV803" i="7"/>
  <c r="AU803" i="7"/>
  <c r="AT803" i="7"/>
  <c r="BF803" i="7" s="1"/>
  <c r="AS803" i="7"/>
  <c r="BE803" i="7" s="1"/>
  <c r="AR803" i="7"/>
  <c r="AQ803" i="7"/>
  <c r="AP803" i="7"/>
  <c r="DC802" i="7"/>
  <c r="DB802" i="7"/>
  <c r="DN802" i="7" s="1"/>
  <c r="DA802" i="7"/>
  <c r="DM802" i="7" s="1"/>
  <c r="CZ802" i="7"/>
  <c r="CY802" i="7"/>
  <c r="CX802" i="7"/>
  <c r="DJ802" i="7" s="1"/>
  <c r="CW802" i="7"/>
  <c r="DI802" i="7" s="1"/>
  <c r="CV802" i="7"/>
  <c r="CU802" i="7"/>
  <c r="AX802" i="7"/>
  <c r="BJ802" i="7" s="1"/>
  <c r="AW802" i="7"/>
  <c r="AV802" i="7"/>
  <c r="AU802" i="7"/>
  <c r="BG802" i="7" s="1"/>
  <c r="AT802" i="7"/>
  <c r="BF802" i="7" s="1"/>
  <c r="AS802" i="7"/>
  <c r="AR802" i="7"/>
  <c r="AQ802" i="7"/>
  <c r="AP802" i="7"/>
  <c r="BB802" i="7" s="1"/>
  <c r="FQ801" i="7"/>
  <c r="DC801" i="7"/>
  <c r="DO801" i="7" s="1"/>
  <c r="DB801" i="7"/>
  <c r="DN801" i="7" s="1"/>
  <c r="DA801" i="7"/>
  <c r="CZ801" i="7"/>
  <c r="CY801" i="7"/>
  <c r="DK801" i="7" s="1"/>
  <c r="CX801" i="7"/>
  <c r="DJ801" i="7" s="1"/>
  <c r="CW801" i="7"/>
  <c r="CV801" i="7"/>
  <c r="CU801" i="7"/>
  <c r="AX801" i="7"/>
  <c r="AW801" i="7"/>
  <c r="AV801" i="7"/>
  <c r="BH801" i="7" s="1"/>
  <c r="AU801" i="7"/>
  <c r="BG801" i="7" s="1"/>
  <c r="AT801" i="7"/>
  <c r="AS801" i="7"/>
  <c r="AR801" i="7"/>
  <c r="BD801" i="7" s="1"/>
  <c r="AQ801" i="7"/>
  <c r="BC801" i="7" s="1"/>
  <c r="AP801" i="7"/>
  <c r="DC800" i="7"/>
  <c r="DO800" i="7" s="1"/>
  <c r="DB800" i="7"/>
  <c r="DA800" i="7"/>
  <c r="CZ800" i="7"/>
  <c r="DL800" i="7" s="1"/>
  <c r="CY800" i="7"/>
  <c r="DK800" i="7" s="1"/>
  <c r="CX800" i="7"/>
  <c r="CW800" i="7"/>
  <c r="CV800" i="7"/>
  <c r="CU800" i="7"/>
  <c r="DG800" i="7" s="1"/>
  <c r="AX800" i="7"/>
  <c r="AW800" i="7"/>
  <c r="BI800" i="7" s="1"/>
  <c r="AV800" i="7"/>
  <c r="BH800" i="7" s="1"/>
  <c r="AU800" i="7"/>
  <c r="AT800" i="7"/>
  <c r="AS800" i="7"/>
  <c r="BE800" i="7" s="1"/>
  <c r="AR800" i="7"/>
  <c r="BD800" i="7" s="1"/>
  <c r="AQ800" i="7"/>
  <c r="AP800" i="7"/>
  <c r="DC799" i="7"/>
  <c r="DB799" i="7"/>
  <c r="DA799" i="7"/>
  <c r="DM799" i="7" s="1"/>
  <c r="CZ799" i="7"/>
  <c r="DL799" i="7" s="1"/>
  <c r="CY799" i="7"/>
  <c r="CX799" i="7"/>
  <c r="CW799" i="7"/>
  <c r="DI799" i="7" s="1"/>
  <c r="CV799" i="7"/>
  <c r="DH799" i="7" s="1"/>
  <c r="CU799" i="7"/>
  <c r="AX799" i="7"/>
  <c r="BJ799" i="7" s="1"/>
  <c r="AW799" i="7"/>
  <c r="BI799" i="7" s="1"/>
  <c r="AV799" i="7"/>
  <c r="AU799" i="7"/>
  <c r="AT799" i="7"/>
  <c r="BF799" i="7" s="1"/>
  <c r="AS799" i="7"/>
  <c r="BE799" i="7" s="1"/>
  <c r="AR799" i="7"/>
  <c r="AQ799" i="7"/>
  <c r="AP799" i="7"/>
  <c r="DC798" i="7"/>
  <c r="DB798" i="7"/>
  <c r="DN798" i="7" s="1"/>
  <c r="DA798" i="7"/>
  <c r="DM798" i="7" s="1"/>
  <c r="CZ798" i="7"/>
  <c r="CY798" i="7"/>
  <c r="CX798" i="7"/>
  <c r="DJ798" i="7" s="1"/>
  <c r="CW798" i="7"/>
  <c r="DI798" i="7" s="1"/>
  <c r="CV798" i="7"/>
  <c r="CU798" i="7"/>
  <c r="AX798" i="7"/>
  <c r="BJ798" i="7" s="1"/>
  <c r="AW798" i="7"/>
  <c r="AV798" i="7"/>
  <c r="AU798" i="7"/>
  <c r="BG798" i="7" s="1"/>
  <c r="AT798" i="7"/>
  <c r="BF798" i="7" s="1"/>
  <c r="AS798" i="7"/>
  <c r="AR798" i="7"/>
  <c r="AQ798" i="7"/>
  <c r="AP798" i="7"/>
  <c r="BB798" i="7" s="1"/>
  <c r="FQ797" i="7"/>
  <c r="DC797" i="7"/>
  <c r="DO797" i="7" s="1"/>
  <c r="DB797" i="7"/>
  <c r="DN797" i="7" s="1"/>
  <c r="DA797" i="7"/>
  <c r="CZ797" i="7"/>
  <c r="CY797" i="7"/>
  <c r="DK797" i="7" s="1"/>
  <c r="CX797" i="7"/>
  <c r="DJ797" i="7" s="1"/>
  <c r="CW797" i="7"/>
  <c r="CV797" i="7"/>
  <c r="CU797" i="7"/>
  <c r="AX797" i="7"/>
  <c r="AW797" i="7"/>
  <c r="AV797" i="7"/>
  <c r="BH797" i="7" s="1"/>
  <c r="AU797" i="7"/>
  <c r="BG797" i="7" s="1"/>
  <c r="AT797" i="7"/>
  <c r="AS797" i="7"/>
  <c r="AR797" i="7"/>
  <c r="BD797" i="7" s="1"/>
  <c r="AQ797" i="7"/>
  <c r="BC797" i="7" s="1"/>
  <c r="AP797" i="7"/>
  <c r="FR796" i="7"/>
  <c r="DC796" i="7"/>
  <c r="DO796" i="7" s="1"/>
  <c r="DB796" i="7"/>
  <c r="DA796" i="7"/>
  <c r="CZ796" i="7"/>
  <c r="DL796" i="7" s="1"/>
  <c r="CY796" i="7"/>
  <c r="DK796" i="7" s="1"/>
  <c r="CX796" i="7"/>
  <c r="CW796" i="7"/>
  <c r="CV796" i="7"/>
  <c r="CU796" i="7"/>
  <c r="DG796" i="7" s="1"/>
  <c r="AX796" i="7"/>
  <c r="AW796" i="7"/>
  <c r="BI796" i="7" s="1"/>
  <c r="AV796" i="7"/>
  <c r="BH796" i="7" s="1"/>
  <c r="AU796" i="7"/>
  <c r="AT796" i="7"/>
  <c r="AS796" i="7"/>
  <c r="BE796" i="7" s="1"/>
  <c r="AR796" i="7"/>
  <c r="BD796" i="7" s="1"/>
  <c r="AQ796" i="7"/>
  <c r="AP796" i="7"/>
  <c r="DC795" i="7"/>
  <c r="DO795" i="7" s="1"/>
  <c r="DB795" i="7"/>
  <c r="DN795" i="7" s="1"/>
  <c r="DA795" i="7"/>
  <c r="DM795" i="7" s="1"/>
  <c r="CZ795" i="7"/>
  <c r="DL795" i="7" s="1"/>
  <c r="CY795" i="7"/>
  <c r="DK795" i="7" s="1"/>
  <c r="CX795" i="7"/>
  <c r="DJ795" i="7" s="1"/>
  <c r="CW795" i="7"/>
  <c r="DI795" i="7" s="1"/>
  <c r="CV795" i="7"/>
  <c r="DH795" i="7" s="1"/>
  <c r="CU795" i="7"/>
  <c r="DG795" i="7" s="1"/>
  <c r="AX795" i="7"/>
  <c r="BJ795" i="7" s="1"/>
  <c r="AW795" i="7"/>
  <c r="BI795" i="7" s="1"/>
  <c r="AV795" i="7"/>
  <c r="BH795" i="7" s="1"/>
  <c r="AU795" i="7"/>
  <c r="BG795" i="7" s="1"/>
  <c r="AT795" i="7"/>
  <c r="BF795" i="7" s="1"/>
  <c r="AS795" i="7"/>
  <c r="BE795" i="7" s="1"/>
  <c r="AR795" i="7"/>
  <c r="BD795" i="7" s="1"/>
  <c r="AQ795" i="7"/>
  <c r="AP795" i="7"/>
  <c r="DC794" i="7"/>
  <c r="DO794" i="7" s="1"/>
  <c r="DB794" i="7"/>
  <c r="DN794" i="7" s="1"/>
  <c r="DA794" i="7"/>
  <c r="DM794" i="7" s="1"/>
  <c r="CZ794" i="7"/>
  <c r="DL794" i="7" s="1"/>
  <c r="CY794" i="7"/>
  <c r="DK794" i="7" s="1"/>
  <c r="CX794" i="7"/>
  <c r="DJ794" i="7" s="1"/>
  <c r="CW794" i="7"/>
  <c r="DI794" i="7" s="1"/>
  <c r="CV794" i="7"/>
  <c r="DH794" i="7" s="1"/>
  <c r="CU794" i="7"/>
  <c r="AX794" i="7"/>
  <c r="BJ794" i="7" s="1"/>
  <c r="AW794" i="7"/>
  <c r="AV794" i="7"/>
  <c r="BH794" i="7" s="1"/>
  <c r="AU794" i="7"/>
  <c r="BG794" i="7" s="1"/>
  <c r="AT794" i="7"/>
  <c r="BF794" i="7" s="1"/>
  <c r="AS794" i="7"/>
  <c r="AR794" i="7"/>
  <c r="BD794" i="7" s="1"/>
  <c r="AQ794" i="7"/>
  <c r="AP794" i="7"/>
  <c r="BB794" i="7" s="1"/>
  <c r="FQ793" i="7"/>
  <c r="DC793" i="7"/>
  <c r="DO793" i="7" s="1"/>
  <c r="DB793" i="7"/>
  <c r="DN793" i="7" s="1"/>
  <c r="DA793" i="7"/>
  <c r="DM793" i="7" s="1"/>
  <c r="CZ793" i="7"/>
  <c r="DL793" i="7" s="1"/>
  <c r="CY793" i="7"/>
  <c r="DK793" i="7" s="1"/>
  <c r="CX793" i="7"/>
  <c r="DJ793" i="7" s="1"/>
  <c r="CW793" i="7"/>
  <c r="DI793" i="7" s="1"/>
  <c r="CV793" i="7"/>
  <c r="CU793" i="7"/>
  <c r="AX793" i="7"/>
  <c r="AW793" i="7"/>
  <c r="BI793" i="7" s="1"/>
  <c r="AV793" i="7"/>
  <c r="BH793" i="7" s="1"/>
  <c r="AU793" i="7"/>
  <c r="BG793" i="7" s="1"/>
  <c r="AT793" i="7"/>
  <c r="BF793" i="7" s="1"/>
  <c r="AS793" i="7"/>
  <c r="BE793" i="7" s="1"/>
  <c r="AR793" i="7"/>
  <c r="BD793" i="7" s="1"/>
  <c r="AQ793" i="7"/>
  <c r="BC793" i="7" s="1"/>
  <c r="AP793" i="7"/>
  <c r="DC792" i="7"/>
  <c r="DO792" i="7" s="1"/>
  <c r="DB792" i="7"/>
  <c r="DN792" i="7" s="1"/>
  <c r="DA792" i="7"/>
  <c r="DM792" i="7" s="1"/>
  <c r="CZ792" i="7"/>
  <c r="DL792" i="7" s="1"/>
  <c r="CY792" i="7"/>
  <c r="DK792" i="7" s="1"/>
  <c r="CX792" i="7"/>
  <c r="CW792" i="7"/>
  <c r="DI792" i="7" s="1"/>
  <c r="CV792" i="7"/>
  <c r="CU792" i="7"/>
  <c r="DG792" i="7" s="1"/>
  <c r="AX792" i="7"/>
  <c r="BJ792" i="7" s="1"/>
  <c r="AW792" i="7"/>
  <c r="BI792" i="7" s="1"/>
  <c r="AV792" i="7"/>
  <c r="BH792" i="7" s="1"/>
  <c r="AU792" i="7"/>
  <c r="BG792" i="7" s="1"/>
  <c r="AT792" i="7"/>
  <c r="BF792" i="7" s="1"/>
  <c r="AS792" i="7"/>
  <c r="BE792" i="7" s="1"/>
  <c r="AR792" i="7"/>
  <c r="BD792" i="7" s="1"/>
  <c r="AQ792" i="7"/>
  <c r="BC792" i="7" s="1"/>
  <c r="AP792" i="7"/>
  <c r="DC791" i="7"/>
  <c r="DB791" i="7"/>
  <c r="DN791" i="7" s="1"/>
  <c r="DA791" i="7"/>
  <c r="DM791" i="7" s="1"/>
  <c r="CZ791" i="7"/>
  <c r="DL791" i="7" s="1"/>
  <c r="CY791" i="7"/>
  <c r="DK791" i="7" s="1"/>
  <c r="CX791" i="7"/>
  <c r="DJ791" i="7" s="1"/>
  <c r="CW791" i="7"/>
  <c r="DI791" i="7" s="1"/>
  <c r="CV791" i="7"/>
  <c r="DH791" i="7" s="1"/>
  <c r="CU791" i="7"/>
  <c r="DG791" i="7" s="1"/>
  <c r="AX791" i="7"/>
  <c r="BJ791" i="7" s="1"/>
  <c r="AW791" i="7"/>
  <c r="BI791" i="7" s="1"/>
  <c r="AV791" i="7"/>
  <c r="AU791" i="7"/>
  <c r="BG791" i="7" s="1"/>
  <c r="AT791" i="7"/>
  <c r="BF791" i="7" s="1"/>
  <c r="AS791" i="7"/>
  <c r="BE791" i="7" s="1"/>
  <c r="AR791" i="7"/>
  <c r="BD791" i="7" s="1"/>
  <c r="AQ791" i="7"/>
  <c r="BC791" i="7" s="1"/>
  <c r="AP791" i="7"/>
  <c r="DC790" i="7"/>
  <c r="DO790" i="7" s="1"/>
  <c r="DB790" i="7"/>
  <c r="DN790" i="7" s="1"/>
  <c r="DA790" i="7"/>
  <c r="DM790" i="7" s="1"/>
  <c r="CZ790" i="7"/>
  <c r="CY790" i="7"/>
  <c r="DK790" i="7" s="1"/>
  <c r="CX790" i="7"/>
  <c r="DJ790" i="7" s="1"/>
  <c r="CW790" i="7"/>
  <c r="DI790" i="7" s="1"/>
  <c r="CV790" i="7"/>
  <c r="CU790" i="7"/>
  <c r="AX790" i="7"/>
  <c r="BJ790" i="7" s="1"/>
  <c r="AW790" i="7"/>
  <c r="BI790" i="7" s="1"/>
  <c r="AV790" i="7"/>
  <c r="BH790" i="7" s="1"/>
  <c r="AU790" i="7"/>
  <c r="BG790" i="7" s="1"/>
  <c r="AT790" i="7"/>
  <c r="BF790" i="7" s="1"/>
  <c r="AS790" i="7"/>
  <c r="AR790" i="7"/>
  <c r="BD790" i="7" s="1"/>
  <c r="AQ790" i="7"/>
  <c r="AP790" i="7"/>
  <c r="BB790" i="7" s="1"/>
  <c r="DC789" i="7"/>
  <c r="DO789" i="7" s="1"/>
  <c r="DB789" i="7"/>
  <c r="DN789" i="7" s="1"/>
  <c r="DA789" i="7"/>
  <c r="DM789" i="7" s="1"/>
  <c r="CZ789" i="7"/>
  <c r="DL789" i="7" s="1"/>
  <c r="CY789" i="7"/>
  <c r="DK789" i="7" s="1"/>
  <c r="CX789" i="7"/>
  <c r="DJ789" i="7" s="1"/>
  <c r="CW789" i="7"/>
  <c r="DI789" i="7" s="1"/>
  <c r="CV789" i="7"/>
  <c r="CU789" i="7"/>
  <c r="AX789" i="7"/>
  <c r="AW789" i="7"/>
  <c r="BI789" i="7" s="1"/>
  <c r="AV789" i="7"/>
  <c r="BH789" i="7" s="1"/>
  <c r="AU789" i="7"/>
  <c r="BG789" i="7" s="1"/>
  <c r="AT789" i="7"/>
  <c r="BF789" i="7" s="1"/>
  <c r="AS789" i="7"/>
  <c r="BE789" i="7" s="1"/>
  <c r="AR789" i="7"/>
  <c r="BD789" i="7" s="1"/>
  <c r="AQ789" i="7"/>
  <c r="BC789" i="7" s="1"/>
  <c r="AP789" i="7"/>
  <c r="BB789" i="7" s="1"/>
  <c r="DC788" i="7"/>
  <c r="DO788" i="7" s="1"/>
  <c r="DB788" i="7"/>
  <c r="DA788" i="7"/>
  <c r="CZ788" i="7"/>
  <c r="DL788" i="7" s="1"/>
  <c r="CY788" i="7"/>
  <c r="DK788" i="7" s="1"/>
  <c r="CX788" i="7"/>
  <c r="CW788" i="7"/>
  <c r="CV788" i="7"/>
  <c r="CU788" i="7"/>
  <c r="DG788" i="7" s="1"/>
  <c r="AX788" i="7"/>
  <c r="AW788" i="7"/>
  <c r="BI788" i="7" s="1"/>
  <c r="AV788" i="7"/>
  <c r="BH788" i="7" s="1"/>
  <c r="AU788" i="7"/>
  <c r="AT788" i="7"/>
  <c r="AS788" i="7"/>
  <c r="BE788" i="7" s="1"/>
  <c r="AR788" i="7"/>
  <c r="BD788" i="7" s="1"/>
  <c r="AQ788" i="7"/>
  <c r="AP788" i="7"/>
  <c r="DC787" i="7"/>
  <c r="DB787" i="7"/>
  <c r="DA787" i="7"/>
  <c r="DM787" i="7" s="1"/>
  <c r="CZ787" i="7"/>
  <c r="DL787" i="7" s="1"/>
  <c r="CY787" i="7"/>
  <c r="CX787" i="7"/>
  <c r="CW787" i="7"/>
  <c r="DI787" i="7" s="1"/>
  <c r="CV787" i="7"/>
  <c r="DH787" i="7" s="1"/>
  <c r="CU787" i="7"/>
  <c r="AX787" i="7"/>
  <c r="BJ787" i="7" s="1"/>
  <c r="AW787" i="7"/>
  <c r="BI787" i="7" s="1"/>
  <c r="AV787" i="7"/>
  <c r="AU787" i="7"/>
  <c r="AT787" i="7"/>
  <c r="BF787" i="7" s="1"/>
  <c r="AS787" i="7"/>
  <c r="BE787" i="7" s="1"/>
  <c r="AR787" i="7"/>
  <c r="AQ787" i="7"/>
  <c r="AP787" i="7"/>
  <c r="DC786" i="7"/>
  <c r="DB786" i="7"/>
  <c r="DN786" i="7" s="1"/>
  <c r="DA786" i="7"/>
  <c r="DM786" i="7" s="1"/>
  <c r="CZ786" i="7"/>
  <c r="CY786" i="7"/>
  <c r="CX786" i="7"/>
  <c r="DJ786" i="7" s="1"/>
  <c r="CW786" i="7"/>
  <c r="DI786" i="7" s="1"/>
  <c r="CV786" i="7"/>
  <c r="CU786" i="7"/>
  <c r="AX786" i="7"/>
  <c r="BJ786" i="7" s="1"/>
  <c r="AW786" i="7"/>
  <c r="AV786" i="7"/>
  <c r="AU786" i="7"/>
  <c r="BG786" i="7" s="1"/>
  <c r="AT786" i="7"/>
  <c r="BF786" i="7" s="1"/>
  <c r="AS786" i="7"/>
  <c r="AR786" i="7"/>
  <c r="AQ786" i="7"/>
  <c r="AP786" i="7"/>
  <c r="BB786" i="7" s="1"/>
  <c r="FQ785" i="7"/>
  <c r="DC785" i="7"/>
  <c r="DO785" i="7" s="1"/>
  <c r="DB785" i="7"/>
  <c r="DN785" i="7" s="1"/>
  <c r="DA785" i="7"/>
  <c r="CZ785" i="7"/>
  <c r="CY785" i="7"/>
  <c r="DK785" i="7" s="1"/>
  <c r="CX785" i="7"/>
  <c r="DJ785" i="7" s="1"/>
  <c r="CW785" i="7"/>
  <c r="CV785" i="7"/>
  <c r="CU785" i="7"/>
  <c r="AX785" i="7"/>
  <c r="AW785" i="7"/>
  <c r="AV785" i="7"/>
  <c r="BH785" i="7" s="1"/>
  <c r="AU785" i="7"/>
  <c r="BG785" i="7" s="1"/>
  <c r="AT785" i="7"/>
  <c r="AS785" i="7"/>
  <c r="AR785" i="7"/>
  <c r="BD785" i="7" s="1"/>
  <c r="AQ785" i="7"/>
  <c r="BC785" i="7" s="1"/>
  <c r="AP785" i="7"/>
  <c r="FQ784" i="7"/>
  <c r="DC784" i="7"/>
  <c r="DO784" i="7" s="1"/>
  <c r="DB784" i="7"/>
  <c r="DA784" i="7"/>
  <c r="CZ784" i="7"/>
  <c r="DL784" i="7" s="1"/>
  <c r="CY784" i="7"/>
  <c r="DK784" i="7" s="1"/>
  <c r="CX784" i="7"/>
  <c r="CW784" i="7"/>
  <c r="CV784" i="7"/>
  <c r="CU784" i="7"/>
  <c r="DG784" i="7" s="1"/>
  <c r="AX784" i="7"/>
  <c r="AW784" i="7"/>
  <c r="BI784" i="7" s="1"/>
  <c r="AV784" i="7"/>
  <c r="BH784" i="7" s="1"/>
  <c r="AU784" i="7"/>
  <c r="AT784" i="7"/>
  <c r="AS784" i="7"/>
  <c r="BE784" i="7" s="1"/>
  <c r="AR784" i="7"/>
  <c r="BD784" i="7" s="1"/>
  <c r="AQ784" i="7"/>
  <c r="AP784" i="7"/>
  <c r="DC782" i="7"/>
  <c r="DB782" i="7"/>
  <c r="DA782" i="7"/>
  <c r="DM782" i="7" s="1"/>
  <c r="CZ782" i="7"/>
  <c r="DL782" i="7" s="1"/>
  <c r="CY782" i="7"/>
  <c r="CX782" i="7"/>
  <c r="CW782" i="7"/>
  <c r="DI782" i="7" s="1"/>
  <c r="CV782" i="7"/>
  <c r="DH782" i="7" s="1"/>
  <c r="CU782" i="7"/>
  <c r="AX782" i="7"/>
  <c r="BJ782" i="7" s="1"/>
  <c r="AW782" i="7"/>
  <c r="BI782" i="7" s="1"/>
  <c r="AV782" i="7"/>
  <c r="AU782" i="7"/>
  <c r="AT782" i="7"/>
  <c r="BF782" i="7" s="1"/>
  <c r="AS782" i="7"/>
  <c r="BE782" i="7" s="1"/>
  <c r="AR782" i="7"/>
  <c r="AQ782" i="7"/>
  <c r="AP782" i="7"/>
  <c r="DC781" i="7"/>
  <c r="DB781" i="7"/>
  <c r="DN781" i="7" s="1"/>
  <c r="DA781" i="7"/>
  <c r="DM781" i="7" s="1"/>
  <c r="CZ781" i="7"/>
  <c r="CY781" i="7"/>
  <c r="CX781" i="7"/>
  <c r="DJ781" i="7" s="1"/>
  <c r="CW781" i="7"/>
  <c r="DI781" i="7" s="1"/>
  <c r="CV781" i="7"/>
  <c r="CU781" i="7"/>
  <c r="AX781" i="7"/>
  <c r="BJ781" i="7" s="1"/>
  <c r="AW781" i="7"/>
  <c r="AV781" i="7"/>
  <c r="AU781" i="7"/>
  <c r="BG781" i="7" s="1"/>
  <c r="AT781" i="7"/>
  <c r="BF781" i="7" s="1"/>
  <c r="AS781" i="7"/>
  <c r="AR781" i="7"/>
  <c r="AQ781" i="7"/>
  <c r="AP781" i="7"/>
  <c r="BB781" i="7" s="1"/>
  <c r="FQ780" i="7"/>
  <c r="DC780" i="7"/>
  <c r="DO780" i="7" s="1"/>
  <c r="DB780" i="7"/>
  <c r="DN780" i="7" s="1"/>
  <c r="DA780" i="7"/>
  <c r="CZ780" i="7"/>
  <c r="CY780" i="7"/>
  <c r="DK780" i="7" s="1"/>
  <c r="CX780" i="7"/>
  <c r="DJ780" i="7" s="1"/>
  <c r="CW780" i="7"/>
  <c r="CV780" i="7"/>
  <c r="CU780" i="7"/>
  <c r="AX780" i="7"/>
  <c r="AW780" i="7"/>
  <c r="AV780" i="7"/>
  <c r="BH780" i="7" s="1"/>
  <c r="AU780" i="7"/>
  <c r="BG780" i="7" s="1"/>
  <c r="AT780" i="7"/>
  <c r="AS780" i="7"/>
  <c r="AR780" i="7"/>
  <c r="BD780" i="7" s="1"/>
  <c r="AQ780" i="7"/>
  <c r="BC780" i="7" s="1"/>
  <c r="AP780" i="7"/>
  <c r="DC779" i="7"/>
  <c r="DO779" i="7" s="1"/>
  <c r="DB779" i="7"/>
  <c r="DA779" i="7"/>
  <c r="CZ779" i="7"/>
  <c r="DL779" i="7" s="1"/>
  <c r="CY779" i="7"/>
  <c r="DK779" i="7" s="1"/>
  <c r="CX779" i="7"/>
  <c r="CW779" i="7"/>
  <c r="CV779" i="7"/>
  <c r="CU779" i="7"/>
  <c r="DG779" i="7" s="1"/>
  <c r="AX779" i="7"/>
  <c r="AW779" i="7"/>
  <c r="BI779" i="7" s="1"/>
  <c r="AV779" i="7"/>
  <c r="BH779" i="7" s="1"/>
  <c r="AU779" i="7"/>
  <c r="AT779" i="7"/>
  <c r="AS779" i="7"/>
  <c r="BE779" i="7" s="1"/>
  <c r="AR779" i="7"/>
  <c r="BD779" i="7" s="1"/>
  <c r="AQ779" i="7"/>
  <c r="AP779" i="7"/>
  <c r="DC778" i="7"/>
  <c r="DB778" i="7"/>
  <c r="DA778" i="7"/>
  <c r="DM778" i="7" s="1"/>
  <c r="CZ778" i="7"/>
  <c r="DL778" i="7" s="1"/>
  <c r="CY778" i="7"/>
  <c r="CX778" i="7"/>
  <c r="CW778" i="7"/>
  <c r="DI778" i="7" s="1"/>
  <c r="CV778" i="7"/>
  <c r="DH778" i="7" s="1"/>
  <c r="CU778" i="7"/>
  <c r="AX778" i="7"/>
  <c r="BJ778" i="7" s="1"/>
  <c r="AW778" i="7"/>
  <c r="BI778" i="7" s="1"/>
  <c r="AV778" i="7"/>
  <c r="AU778" i="7"/>
  <c r="AT778" i="7"/>
  <c r="BF778" i="7" s="1"/>
  <c r="AS778" i="7"/>
  <c r="BE778" i="7" s="1"/>
  <c r="AR778" i="7"/>
  <c r="AQ778" i="7"/>
  <c r="AP778" i="7"/>
  <c r="DC777" i="7"/>
  <c r="DO777" i="7" s="1"/>
  <c r="DB777" i="7"/>
  <c r="DN777" i="7" s="1"/>
  <c r="DA777" i="7"/>
  <c r="DM777" i="7" s="1"/>
  <c r="CZ777" i="7"/>
  <c r="DL777" i="7" s="1"/>
  <c r="CY777" i="7"/>
  <c r="DK777" i="7" s="1"/>
  <c r="CX777" i="7"/>
  <c r="DJ777" i="7" s="1"/>
  <c r="CW777" i="7"/>
  <c r="DI777" i="7" s="1"/>
  <c r="CV777" i="7"/>
  <c r="DH777" i="7" s="1"/>
  <c r="CU777" i="7"/>
  <c r="AX777" i="7"/>
  <c r="BJ777" i="7" s="1"/>
  <c r="AW777" i="7"/>
  <c r="AV777" i="7"/>
  <c r="BH777" i="7" s="1"/>
  <c r="AU777" i="7"/>
  <c r="BG777" i="7" s="1"/>
  <c r="AT777" i="7"/>
  <c r="BF777" i="7" s="1"/>
  <c r="AS777" i="7"/>
  <c r="AR777" i="7"/>
  <c r="BD777" i="7" s="1"/>
  <c r="AQ777" i="7"/>
  <c r="AP777" i="7"/>
  <c r="BB777" i="7" s="1"/>
  <c r="FQ776" i="7"/>
  <c r="DC776" i="7"/>
  <c r="DO776" i="7" s="1"/>
  <c r="DB776" i="7"/>
  <c r="DN776" i="7" s="1"/>
  <c r="DA776" i="7"/>
  <c r="DM776" i="7" s="1"/>
  <c r="CZ776" i="7"/>
  <c r="DL776" i="7" s="1"/>
  <c r="CY776" i="7"/>
  <c r="DK776" i="7" s="1"/>
  <c r="CX776" i="7"/>
  <c r="DJ776" i="7" s="1"/>
  <c r="CW776" i="7"/>
  <c r="DI776" i="7" s="1"/>
  <c r="CV776" i="7"/>
  <c r="CU776" i="7"/>
  <c r="AX776" i="7"/>
  <c r="AW776" i="7"/>
  <c r="BI776" i="7" s="1"/>
  <c r="AV776" i="7"/>
  <c r="BH776" i="7" s="1"/>
  <c r="AU776" i="7"/>
  <c r="BG776" i="7" s="1"/>
  <c r="AT776" i="7"/>
  <c r="BF776" i="7" s="1"/>
  <c r="AS776" i="7"/>
  <c r="BE776" i="7" s="1"/>
  <c r="AR776" i="7"/>
  <c r="BD776" i="7" s="1"/>
  <c r="AQ776" i="7"/>
  <c r="BC776" i="7" s="1"/>
  <c r="AP776" i="7"/>
  <c r="FQ775" i="7"/>
  <c r="DC775" i="7"/>
  <c r="DO775" i="7" s="1"/>
  <c r="DB775" i="7"/>
  <c r="DN775" i="7" s="1"/>
  <c r="DA775" i="7"/>
  <c r="DM775" i="7" s="1"/>
  <c r="CZ775" i="7"/>
  <c r="DL775" i="7" s="1"/>
  <c r="CY775" i="7"/>
  <c r="DK775" i="7" s="1"/>
  <c r="CX775" i="7"/>
  <c r="CW775" i="7"/>
  <c r="DI775" i="7" s="1"/>
  <c r="CV775" i="7"/>
  <c r="CU775" i="7"/>
  <c r="DG775" i="7" s="1"/>
  <c r="AX775" i="7"/>
  <c r="BJ775" i="7" s="1"/>
  <c r="AW775" i="7"/>
  <c r="BI775" i="7" s="1"/>
  <c r="AV775" i="7"/>
  <c r="BH775" i="7" s="1"/>
  <c r="AU775" i="7"/>
  <c r="BG775" i="7" s="1"/>
  <c r="AT775" i="7"/>
  <c r="BF775" i="7" s="1"/>
  <c r="AS775" i="7"/>
  <c r="BE775" i="7" s="1"/>
  <c r="AR775" i="7"/>
  <c r="BD775" i="7" s="1"/>
  <c r="AQ775" i="7"/>
  <c r="BC775" i="7" s="1"/>
  <c r="AP775" i="7"/>
  <c r="FR774" i="7"/>
  <c r="DC774" i="7"/>
  <c r="DB774" i="7"/>
  <c r="DN774" i="7" s="1"/>
  <c r="DA774" i="7"/>
  <c r="DM774" i="7" s="1"/>
  <c r="CZ774" i="7"/>
  <c r="DL774" i="7" s="1"/>
  <c r="CY774" i="7"/>
  <c r="DK774" i="7" s="1"/>
  <c r="CX774" i="7"/>
  <c r="DJ774" i="7" s="1"/>
  <c r="CW774" i="7"/>
  <c r="DI774" i="7" s="1"/>
  <c r="CV774" i="7"/>
  <c r="DH774" i="7" s="1"/>
  <c r="CU774" i="7"/>
  <c r="AX774" i="7"/>
  <c r="BJ774" i="7" s="1"/>
  <c r="AW774" i="7"/>
  <c r="BI774" i="7" s="1"/>
  <c r="AV774" i="7"/>
  <c r="BH774" i="7" s="1"/>
  <c r="AU774" i="7"/>
  <c r="BG774" i="7" s="1"/>
  <c r="AT774" i="7"/>
  <c r="BF774" i="7" s="1"/>
  <c r="AS774" i="7"/>
  <c r="BE774" i="7" s="1"/>
  <c r="AR774" i="7"/>
  <c r="BD774" i="7" s="1"/>
  <c r="AQ774" i="7"/>
  <c r="AP774" i="7"/>
  <c r="DC773" i="7"/>
  <c r="DO773" i="7" s="1"/>
  <c r="DB773" i="7"/>
  <c r="DN773" i="7" s="1"/>
  <c r="DA773" i="7"/>
  <c r="DM773" i="7" s="1"/>
  <c r="CZ773" i="7"/>
  <c r="DL773" i="7" s="1"/>
  <c r="CY773" i="7"/>
  <c r="DK773" i="7" s="1"/>
  <c r="CX773" i="7"/>
  <c r="DJ773" i="7" s="1"/>
  <c r="CW773" i="7"/>
  <c r="DI773" i="7" s="1"/>
  <c r="CV773" i="7"/>
  <c r="DH773" i="7" s="1"/>
  <c r="CU773" i="7"/>
  <c r="AX773" i="7"/>
  <c r="BJ773" i="7" s="1"/>
  <c r="AW773" i="7"/>
  <c r="AV773" i="7"/>
  <c r="BH773" i="7" s="1"/>
  <c r="AU773" i="7"/>
  <c r="BG773" i="7" s="1"/>
  <c r="AT773" i="7"/>
  <c r="BF773" i="7" s="1"/>
  <c r="AS773" i="7"/>
  <c r="AR773" i="7"/>
  <c r="BD773" i="7" s="1"/>
  <c r="AQ773" i="7"/>
  <c r="AP773" i="7"/>
  <c r="BB773" i="7" s="1"/>
  <c r="DC772" i="7"/>
  <c r="DO772" i="7" s="1"/>
  <c r="DB772" i="7"/>
  <c r="DN772" i="7" s="1"/>
  <c r="DA772" i="7"/>
  <c r="CZ772" i="7"/>
  <c r="DL772" i="7" s="1"/>
  <c r="CY772" i="7"/>
  <c r="DK772" i="7" s="1"/>
  <c r="CX772" i="7"/>
  <c r="DJ772" i="7" s="1"/>
  <c r="CW772" i="7"/>
  <c r="DI772" i="7" s="1"/>
  <c r="CV772" i="7"/>
  <c r="DH772" i="7" s="1"/>
  <c r="CU772" i="7"/>
  <c r="AX772" i="7"/>
  <c r="AW772" i="7"/>
  <c r="BI772" i="7" s="1"/>
  <c r="AV772" i="7"/>
  <c r="BH772" i="7" s="1"/>
  <c r="AU772" i="7"/>
  <c r="BG772" i="7" s="1"/>
  <c r="AT772" i="7"/>
  <c r="AS772" i="7"/>
  <c r="BE772" i="7" s="1"/>
  <c r="AR772" i="7"/>
  <c r="BD772" i="7" s="1"/>
  <c r="AQ772" i="7"/>
  <c r="BC772" i="7" s="1"/>
  <c r="AP772" i="7"/>
  <c r="BB772" i="7" s="1"/>
  <c r="FQ771" i="7"/>
  <c r="DC771" i="7"/>
  <c r="DO771" i="7" s="1"/>
  <c r="DB771" i="7"/>
  <c r="DN771" i="7" s="1"/>
  <c r="DA771" i="7"/>
  <c r="DM771" i="7" s="1"/>
  <c r="CZ771" i="7"/>
  <c r="DL771" i="7" s="1"/>
  <c r="CY771" i="7"/>
  <c r="DK771" i="7" s="1"/>
  <c r="CX771" i="7"/>
  <c r="DJ771" i="7" s="1"/>
  <c r="CW771" i="7"/>
  <c r="DI771" i="7" s="1"/>
  <c r="CV771" i="7"/>
  <c r="CU771" i="7"/>
  <c r="DG771" i="7" s="1"/>
  <c r="AX771" i="7"/>
  <c r="BJ771" i="7" s="1"/>
  <c r="AW771" i="7"/>
  <c r="BI771" i="7" s="1"/>
  <c r="AV771" i="7"/>
  <c r="BH771" i="7" s="1"/>
  <c r="AU771" i="7"/>
  <c r="AT771" i="7"/>
  <c r="BF771" i="7" s="1"/>
  <c r="AS771" i="7"/>
  <c r="BE771" i="7" s="1"/>
  <c r="AR771" i="7"/>
  <c r="BD771" i="7" s="1"/>
  <c r="AQ771" i="7"/>
  <c r="BC771" i="7" s="1"/>
  <c r="AP771" i="7"/>
  <c r="DC770" i="7"/>
  <c r="DO770" i="7" s="1"/>
  <c r="DB770" i="7"/>
  <c r="DN770" i="7" s="1"/>
  <c r="DA770" i="7"/>
  <c r="CZ770" i="7"/>
  <c r="DL770" i="7" s="1"/>
  <c r="CY770" i="7"/>
  <c r="DK770" i="7" s="1"/>
  <c r="CX770" i="7"/>
  <c r="DJ770" i="7" s="1"/>
  <c r="CW770" i="7"/>
  <c r="CV770" i="7"/>
  <c r="CU770" i="7"/>
  <c r="DG770" i="7" s="1"/>
  <c r="AX770" i="7"/>
  <c r="AW770" i="7"/>
  <c r="BI770" i="7" s="1"/>
  <c r="AV770" i="7"/>
  <c r="BH770" i="7" s="1"/>
  <c r="AU770" i="7"/>
  <c r="BG770" i="7" s="1"/>
  <c r="AT770" i="7"/>
  <c r="AS770" i="7"/>
  <c r="BE770" i="7" s="1"/>
  <c r="AR770" i="7"/>
  <c r="BD770" i="7" s="1"/>
  <c r="AQ770" i="7"/>
  <c r="BC770" i="7" s="1"/>
  <c r="AP770" i="7"/>
  <c r="FQ769" i="7"/>
  <c r="DC769" i="7"/>
  <c r="DO769" i="7" s="1"/>
  <c r="DB769" i="7"/>
  <c r="DA769" i="7"/>
  <c r="DM769" i="7" s="1"/>
  <c r="CZ769" i="7"/>
  <c r="DL769" i="7" s="1"/>
  <c r="CY769" i="7"/>
  <c r="DK769" i="7" s="1"/>
  <c r="CX769" i="7"/>
  <c r="CW769" i="7"/>
  <c r="DI769" i="7" s="1"/>
  <c r="CV769" i="7"/>
  <c r="DH769" i="7" s="1"/>
  <c r="CU769" i="7"/>
  <c r="DG769" i="7" s="1"/>
  <c r="AX769" i="7"/>
  <c r="BJ769" i="7" s="1"/>
  <c r="AW769" i="7"/>
  <c r="BI769" i="7" s="1"/>
  <c r="AV769" i="7"/>
  <c r="BH769" i="7" s="1"/>
  <c r="AU769" i="7"/>
  <c r="AT769" i="7"/>
  <c r="BF769" i="7" s="1"/>
  <c r="AS769" i="7"/>
  <c r="BE769" i="7" s="1"/>
  <c r="AR769" i="7"/>
  <c r="BD769" i="7" s="1"/>
  <c r="AQ769" i="7"/>
  <c r="AP769" i="7"/>
  <c r="DC768" i="7"/>
  <c r="DB768" i="7"/>
  <c r="DN768" i="7" s="1"/>
  <c r="DA768" i="7"/>
  <c r="DM768" i="7" s="1"/>
  <c r="CZ768" i="7"/>
  <c r="DL768" i="7" s="1"/>
  <c r="CY768" i="7"/>
  <c r="CX768" i="7"/>
  <c r="DJ768" i="7" s="1"/>
  <c r="CW768" i="7"/>
  <c r="DI768" i="7" s="1"/>
  <c r="CV768" i="7"/>
  <c r="DH768" i="7" s="1"/>
  <c r="CU768" i="7"/>
  <c r="AX768" i="7"/>
  <c r="BJ768" i="7" s="1"/>
  <c r="AW768" i="7"/>
  <c r="BI768" i="7" s="1"/>
  <c r="AV768" i="7"/>
  <c r="AU768" i="7"/>
  <c r="BG768" i="7" s="1"/>
  <c r="AT768" i="7"/>
  <c r="BF768" i="7" s="1"/>
  <c r="AS768" i="7"/>
  <c r="BE768" i="7" s="1"/>
  <c r="AR768" i="7"/>
  <c r="AQ768" i="7"/>
  <c r="AP768" i="7"/>
  <c r="BB768" i="7" s="1"/>
  <c r="DC767" i="7"/>
  <c r="DO767" i="7" s="1"/>
  <c r="DB767" i="7"/>
  <c r="DN767" i="7" s="1"/>
  <c r="DA767" i="7"/>
  <c r="DM767" i="7" s="1"/>
  <c r="CZ767" i="7"/>
  <c r="CY767" i="7"/>
  <c r="DK767" i="7" s="1"/>
  <c r="CX767" i="7"/>
  <c r="DJ767" i="7" s="1"/>
  <c r="CW767" i="7"/>
  <c r="DI767" i="7" s="1"/>
  <c r="CV767" i="7"/>
  <c r="CU767" i="7"/>
  <c r="AX767" i="7"/>
  <c r="BJ767" i="7" s="1"/>
  <c r="AW767" i="7"/>
  <c r="AV767" i="7"/>
  <c r="BH767" i="7" s="1"/>
  <c r="AU767" i="7"/>
  <c r="BG767" i="7" s="1"/>
  <c r="AT767" i="7"/>
  <c r="BF767" i="7" s="1"/>
  <c r="AS767" i="7"/>
  <c r="AR767" i="7"/>
  <c r="BD767" i="7" s="1"/>
  <c r="AQ767" i="7"/>
  <c r="BC767" i="7" s="1"/>
  <c r="AP767" i="7"/>
  <c r="BB767" i="7" s="1"/>
  <c r="DC766" i="7"/>
  <c r="DO766" i="7" s="1"/>
  <c r="DB766" i="7"/>
  <c r="DN766" i="7" s="1"/>
  <c r="DA766" i="7"/>
  <c r="CZ766" i="7"/>
  <c r="DL766" i="7" s="1"/>
  <c r="CY766" i="7"/>
  <c r="DK766" i="7" s="1"/>
  <c r="CX766" i="7"/>
  <c r="DJ766" i="7" s="1"/>
  <c r="CW766" i="7"/>
  <c r="CV766" i="7"/>
  <c r="CU766" i="7"/>
  <c r="DG766" i="7" s="1"/>
  <c r="AX766" i="7"/>
  <c r="AW766" i="7"/>
  <c r="BI766" i="7" s="1"/>
  <c r="AV766" i="7"/>
  <c r="BH766" i="7" s="1"/>
  <c r="AU766" i="7"/>
  <c r="BG766" i="7" s="1"/>
  <c r="AT766" i="7"/>
  <c r="AS766" i="7"/>
  <c r="BE766" i="7" s="1"/>
  <c r="AR766" i="7"/>
  <c r="BD766" i="7" s="1"/>
  <c r="AQ766" i="7"/>
  <c r="BC766" i="7" s="1"/>
  <c r="AP766" i="7"/>
  <c r="FR765" i="7"/>
  <c r="DC765" i="7"/>
  <c r="DO765" i="7" s="1"/>
  <c r="DB765" i="7"/>
  <c r="DA765" i="7"/>
  <c r="DM765" i="7" s="1"/>
  <c r="CZ765" i="7"/>
  <c r="DL765" i="7" s="1"/>
  <c r="CY765" i="7"/>
  <c r="DK765" i="7" s="1"/>
  <c r="CX765" i="7"/>
  <c r="CW765" i="7"/>
  <c r="DI765" i="7" s="1"/>
  <c r="CV765" i="7"/>
  <c r="DH765" i="7" s="1"/>
  <c r="CU765" i="7"/>
  <c r="DG765" i="7" s="1"/>
  <c r="AX765" i="7"/>
  <c r="BJ765" i="7" s="1"/>
  <c r="AW765" i="7"/>
  <c r="BI765" i="7" s="1"/>
  <c r="AV765" i="7"/>
  <c r="BH765" i="7" s="1"/>
  <c r="AU765" i="7"/>
  <c r="AT765" i="7"/>
  <c r="BF765" i="7" s="1"/>
  <c r="AS765" i="7"/>
  <c r="BE765" i="7" s="1"/>
  <c r="AR765" i="7"/>
  <c r="BD765" i="7" s="1"/>
  <c r="AQ765" i="7"/>
  <c r="AP765" i="7"/>
  <c r="DC764" i="7"/>
  <c r="DB764" i="7"/>
  <c r="DN764" i="7" s="1"/>
  <c r="DA764" i="7"/>
  <c r="DM764" i="7" s="1"/>
  <c r="CZ764" i="7"/>
  <c r="DL764" i="7" s="1"/>
  <c r="CY764" i="7"/>
  <c r="CX764" i="7"/>
  <c r="DJ764" i="7" s="1"/>
  <c r="CW764" i="7"/>
  <c r="DI764" i="7" s="1"/>
  <c r="CV764" i="7"/>
  <c r="DH764" i="7" s="1"/>
  <c r="CU764" i="7"/>
  <c r="AX764" i="7"/>
  <c r="BJ764" i="7" s="1"/>
  <c r="AW764" i="7"/>
  <c r="BI764" i="7" s="1"/>
  <c r="AV764" i="7"/>
  <c r="AU764" i="7"/>
  <c r="BG764" i="7" s="1"/>
  <c r="AT764" i="7"/>
  <c r="BF764" i="7" s="1"/>
  <c r="AS764" i="7"/>
  <c r="BE764" i="7" s="1"/>
  <c r="AR764" i="7"/>
  <c r="AQ764" i="7"/>
  <c r="AP764" i="7"/>
  <c r="BB764" i="7" s="1"/>
  <c r="FQ763" i="7"/>
  <c r="DC763" i="7"/>
  <c r="DO763" i="7" s="1"/>
  <c r="DB763" i="7"/>
  <c r="DN763" i="7" s="1"/>
  <c r="DA763" i="7"/>
  <c r="DM763" i="7" s="1"/>
  <c r="CZ763" i="7"/>
  <c r="CY763" i="7"/>
  <c r="DK763" i="7" s="1"/>
  <c r="CX763" i="7"/>
  <c r="DJ763" i="7" s="1"/>
  <c r="CW763" i="7"/>
  <c r="DI763" i="7" s="1"/>
  <c r="CV763" i="7"/>
  <c r="CU763" i="7"/>
  <c r="AX763" i="7"/>
  <c r="BJ763" i="7" s="1"/>
  <c r="AW763" i="7"/>
  <c r="AV763" i="7"/>
  <c r="BH763" i="7" s="1"/>
  <c r="AU763" i="7"/>
  <c r="BG763" i="7" s="1"/>
  <c r="AT763" i="7"/>
  <c r="BF763" i="7" s="1"/>
  <c r="AS763" i="7"/>
  <c r="AR763" i="7"/>
  <c r="BD763" i="7" s="1"/>
  <c r="AQ763" i="7"/>
  <c r="BC763" i="7" s="1"/>
  <c r="AP763" i="7"/>
  <c r="BB763" i="7" s="1"/>
  <c r="FQ762" i="7"/>
  <c r="DC762" i="7"/>
  <c r="DO762" i="7" s="1"/>
  <c r="DB762" i="7"/>
  <c r="DN762" i="7" s="1"/>
  <c r="DA762" i="7"/>
  <c r="CZ762" i="7"/>
  <c r="DL762" i="7" s="1"/>
  <c r="CY762" i="7"/>
  <c r="DK762" i="7" s="1"/>
  <c r="CX762" i="7"/>
  <c r="DJ762" i="7" s="1"/>
  <c r="CW762" i="7"/>
  <c r="CV762" i="7"/>
  <c r="CU762" i="7"/>
  <c r="DG762" i="7" s="1"/>
  <c r="AX762" i="7"/>
  <c r="AW762" i="7"/>
  <c r="BI762" i="7" s="1"/>
  <c r="AV762" i="7"/>
  <c r="BH762" i="7" s="1"/>
  <c r="AU762" i="7"/>
  <c r="BG762" i="7" s="1"/>
  <c r="AT762" i="7"/>
  <c r="AS762" i="7"/>
  <c r="BE762" i="7" s="1"/>
  <c r="AR762" i="7"/>
  <c r="BD762" i="7" s="1"/>
  <c r="AQ762" i="7"/>
  <c r="BC762" i="7" s="1"/>
  <c r="AP762" i="7"/>
  <c r="FR761" i="7"/>
  <c r="DC761" i="7"/>
  <c r="DO761" i="7" s="1"/>
  <c r="DB761" i="7"/>
  <c r="DA761" i="7"/>
  <c r="DM761" i="7" s="1"/>
  <c r="CZ761" i="7"/>
  <c r="DL761" i="7" s="1"/>
  <c r="CY761" i="7"/>
  <c r="DK761" i="7" s="1"/>
  <c r="CX761" i="7"/>
  <c r="CW761" i="7"/>
  <c r="DI761" i="7" s="1"/>
  <c r="CV761" i="7"/>
  <c r="DH761" i="7" s="1"/>
  <c r="CU761" i="7"/>
  <c r="DG761" i="7" s="1"/>
  <c r="AX761" i="7"/>
  <c r="BJ761" i="7" s="1"/>
  <c r="AW761" i="7"/>
  <c r="BI761" i="7" s="1"/>
  <c r="AV761" i="7"/>
  <c r="BH761" i="7" s="1"/>
  <c r="AU761" i="7"/>
  <c r="AT761" i="7"/>
  <c r="BF761" i="7" s="1"/>
  <c r="AS761" i="7"/>
  <c r="BE761" i="7" s="1"/>
  <c r="AR761" i="7"/>
  <c r="BD761" i="7" s="1"/>
  <c r="AQ761" i="7"/>
  <c r="AP761" i="7"/>
  <c r="DC760" i="7"/>
  <c r="DB760" i="7"/>
  <c r="DN760" i="7" s="1"/>
  <c r="DA760" i="7"/>
  <c r="DM760" i="7" s="1"/>
  <c r="CZ760" i="7"/>
  <c r="DL760" i="7" s="1"/>
  <c r="CY760" i="7"/>
  <c r="CX760" i="7"/>
  <c r="DJ760" i="7" s="1"/>
  <c r="CW760" i="7"/>
  <c r="DI760" i="7" s="1"/>
  <c r="CV760" i="7"/>
  <c r="DH760" i="7" s="1"/>
  <c r="CU760" i="7"/>
  <c r="AX760" i="7"/>
  <c r="BJ760" i="7" s="1"/>
  <c r="AW760" i="7"/>
  <c r="BI760" i="7" s="1"/>
  <c r="AV760" i="7"/>
  <c r="AU760" i="7"/>
  <c r="BG760" i="7" s="1"/>
  <c r="AT760" i="7"/>
  <c r="BF760" i="7" s="1"/>
  <c r="AS760" i="7"/>
  <c r="BE760" i="7" s="1"/>
  <c r="AR760" i="7"/>
  <c r="AQ760" i="7"/>
  <c r="AP760" i="7"/>
  <c r="BB760" i="7" s="1"/>
  <c r="FQ759" i="7"/>
  <c r="DC759" i="7"/>
  <c r="DO759" i="7" s="1"/>
  <c r="DB759" i="7"/>
  <c r="DN759" i="7" s="1"/>
  <c r="DA759" i="7"/>
  <c r="DM759" i="7" s="1"/>
  <c r="CZ759" i="7"/>
  <c r="CY759" i="7"/>
  <c r="DK759" i="7" s="1"/>
  <c r="CX759" i="7"/>
  <c r="DJ759" i="7" s="1"/>
  <c r="CW759" i="7"/>
  <c r="DI759" i="7" s="1"/>
  <c r="CV759" i="7"/>
  <c r="CU759" i="7"/>
  <c r="AX759" i="7"/>
  <c r="BJ759" i="7" s="1"/>
  <c r="AW759" i="7"/>
  <c r="AV759" i="7"/>
  <c r="BH759" i="7" s="1"/>
  <c r="AU759" i="7"/>
  <c r="BG759" i="7" s="1"/>
  <c r="AT759" i="7"/>
  <c r="BF759" i="7" s="1"/>
  <c r="AS759" i="7"/>
  <c r="AR759" i="7"/>
  <c r="BD759" i="7" s="1"/>
  <c r="AQ759" i="7"/>
  <c r="BC759" i="7" s="1"/>
  <c r="AP759" i="7"/>
  <c r="BB759" i="7" s="1"/>
  <c r="DC758" i="7"/>
  <c r="DO758" i="7" s="1"/>
  <c r="DB758" i="7"/>
  <c r="DN758" i="7" s="1"/>
  <c r="DA758" i="7"/>
  <c r="CZ758" i="7"/>
  <c r="DL758" i="7" s="1"/>
  <c r="CY758" i="7"/>
  <c r="DK758" i="7" s="1"/>
  <c r="CX758" i="7"/>
  <c r="DJ758" i="7" s="1"/>
  <c r="CW758" i="7"/>
  <c r="CV758" i="7"/>
  <c r="CU758" i="7"/>
  <c r="DG758" i="7" s="1"/>
  <c r="AX758" i="7"/>
  <c r="AW758" i="7"/>
  <c r="BI758" i="7" s="1"/>
  <c r="AV758" i="7"/>
  <c r="BH758" i="7" s="1"/>
  <c r="AU758" i="7"/>
  <c r="BG758" i="7" s="1"/>
  <c r="AT758" i="7"/>
  <c r="AS758" i="7"/>
  <c r="BE758" i="7" s="1"/>
  <c r="AR758" i="7"/>
  <c r="BD758" i="7" s="1"/>
  <c r="AQ758" i="7"/>
  <c r="BC758" i="7" s="1"/>
  <c r="AP758" i="7"/>
  <c r="FR757" i="7"/>
  <c r="DC757" i="7"/>
  <c r="DO757" i="7" s="1"/>
  <c r="DB757" i="7"/>
  <c r="DA757" i="7"/>
  <c r="DM757" i="7" s="1"/>
  <c r="CZ757" i="7"/>
  <c r="DL757" i="7" s="1"/>
  <c r="CY757" i="7"/>
  <c r="DK757" i="7" s="1"/>
  <c r="CX757" i="7"/>
  <c r="CW757" i="7"/>
  <c r="DI757" i="7" s="1"/>
  <c r="CV757" i="7"/>
  <c r="DH757" i="7" s="1"/>
  <c r="CU757" i="7"/>
  <c r="DG757" i="7" s="1"/>
  <c r="AX757" i="7"/>
  <c r="BJ757" i="7" s="1"/>
  <c r="AW757" i="7"/>
  <c r="BI757" i="7" s="1"/>
  <c r="AV757" i="7"/>
  <c r="BH757" i="7" s="1"/>
  <c r="AU757" i="7"/>
  <c r="AT757" i="7"/>
  <c r="BF757" i="7" s="1"/>
  <c r="AS757" i="7"/>
  <c r="BE757" i="7" s="1"/>
  <c r="AR757" i="7"/>
  <c r="BD757" i="7" s="1"/>
  <c r="AQ757" i="7"/>
  <c r="AP757" i="7"/>
  <c r="DC756" i="7"/>
  <c r="DB756" i="7"/>
  <c r="DN756" i="7" s="1"/>
  <c r="DA756" i="7"/>
  <c r="DM756" i="7" s="1"/>
  <c r="CZ756" i="7"/>
  <c r="DL756" i="7" s="1"/>
  <c r="CY756" i="7"/>
  <c r="CX756" i="7"/>
  <c r="DJ756" i="7" s="1"/>
  <c r="CW756" i="7"/>
  <c r="DI756" i="7" s="1"/>
  <c r="CV756" i="7"/>
  <c r="DH756" i="7" s="1"/>
  <c r="CU756" i="7"/>
  <c r="AX756" i="7"/>
  <c r="BJ756" i="7" s="1"/>
  <c r="AW756" i="7"/>
  <c r="BI756" i="7" s="1"/>
  <c r="AV756" i="7"/>
  <c r="AU756" i="7"/>
  <c r="BG756" i="7" s="1"/>
  <c r="AT756" i="7"/>
  <c r="BF756" i="7" s="1"/>
  <c r="AS756" i="7"/>
  <c r="BE756" i="7" s="1"/>
  <c r="AR756" i="7"/>
  <c r="AQ756" i="7"/>
  <c r="AP756" i="7"/>
  <c r="BB756" i="7" s="1"/>
  <c r="FQ755" i="7"/>
  <c r="DC755" i="7"/>
  <c r="DO755" i="7" s="1"/>
  <c r="DB755" i="7"/>
  <c r="DN755" i="7" s="1"/>
  <c r="DA755" i="7"/>
  <c r="DM755" i="7" s="1"/>
  <c r="CZ755" i="7"/>
  <c r="CY755" i="7"/>
  <c r="DK755" i="7" s="1"/>
  <c r="CX755" i="7"/>
  <c r="DJ755" i="7" s="1"/>
  <c r="CW755" i="7"/>
  <c r="DI755" i="7" s="1"/>
  <c r="CV755" i="7"/>
  <c r="CU755" i="7"/>
  <c r="AX755" i="7"/>
  <c r="BJ755" i="7" s="1"/>
  <c r="AW755" i="7"/>
  <c r="AV755" i="7"/>
  <c r="BH755" i="7" s="1"/>
  <c r="AU755" i="7"/>
  <c r="BG755" i="7" s="1"/>
  <c r="AT755" i="7"/>
  <c r="BF755" i="7" s="1"/>
  <c r="AS755" i="7"/>
  <c r="AR755" i="7"/>
  <c r="BD755" i="7" s="1"/>
  <c r="AQ755" i="7"/>
  <c r="BC755" i="7" s="1"/>
  <c r="AP755" i="7"/>
  <c r="BB755" i="7" s="1"/>
  <c r="FR754" i="7"/>
  <c r="DC754" i="7"/>
  <c r="DO754" i="7" s="1"/>
  <c r="DB754" i="7"/>
  <c r="DN754" i="7" s="1"/>
  <c r="DA754" i="7"/>
  <c r="DM754" i="7" s="1"/>
  <c r="CZ754" i="7"/>
  <c r="DL754" i="7" s="1"/>
  <c r="CY754" i="7"/>
  <c r="DK754" i="7" s="1"/>
  <c r="CX754" i="7"/>
  <c r="CW754" i="7"/>
  <c r="DI754" i="7" s="1"/>
  <c r="CV754" i="7"/>
  <c r="CU754" i="7"/>
  <c r="DG754" i="7" s="1"/>
  <c r="AX754" i="7"/>
  <c r="BJ754" i="7" s="1"/>
  <c r="AW754" i="7"/>
  <c r="BI754" i="7" s="1"/>
  <c r="AV754" i="7"/>
  <c r="BH754" i="7" s="1"/>
  <c r="AU754" i="7"/>
  <c r="AT754" i="7"/>
  <c r="BF754" i="7" s="1"/>
  <c r="AS754" i="7"/>
  <c r="BE754" i="7" s="1"/>
  <c r="AR754" i="7"/>
  <c r="BD754" i="7" s="1"/>
  <c r="AQ754" i="7"/>
  <c r="BC754" i="7" s="1"/>
  <c r="AP754" i="7"/>
  <c r="FR753" i="7"/>
  <c r="DC753" i="7"/>
  <c r="DO753" i="7" s="1"/>
  <c r="DB753" i="7"/>
  <c r="DN753" i="7" s="1"/>
  <c r="DA753" i="7"/>
  <c r="DM753" i="7" s="1"/>
  <c r="CZ753" i="7"/>
  <c r="DL753" i="7" s="1"/>
  <c r="CY753" i="7"/>
  <c r="CX753" i="7"/>
  <c r="DJ753" i="7" s="1"/>
  <c r="CW753" i="7"/>
  <c r="DI753" i="7" s="1"/>
  <c r="CV753" i="7"/>
  <c r="DH753" i="7" s="1"/>
  <c r="CU753" i="7"/>
  <c r="DG753" i="7" s="1"/>
  <c r="AX753" i="7"/>
  <c r="BJ753" i="7" s="1"/>
  <c r="AW753" i="7"/>
  <c r="BI753" i="7" s="1"/>
  <c r="AV753" i="7"/>
  <c r="BH753" i="7" s="1"/>
  <c r="AU753" i="7"/>
  <c r="BG753" i="7" s="1"/>
  <c r="AT753" i="7"/>
  <c r="BF753" i="7" s="1"/>
  <c r="AS753" i="7"/>
  <c r="BE753" i="7" s="1"/>
  <c r="AR753" i="7"/>
  <c r="AQ753" i="7"/>
  <c r="AP753" i="7"/>
  <c r="DC752" i="7"/>
  <c r="DB752" i="7"/>
  <c r="DN752" i="7" s="1"/>
  <c r="DA752" i="7"/>
  <c r="DM752" i="7" s="1"/>
  <c r="CZ752" i="7"/>
  <c r="DL752" i="7" s="1"/>
  <c r="CY752" i="7"/>
  <c r="DK752" i="7" s="1"/>
  <c r="CX752" i="7"/>
  <c r="DJ752" i="7" s="1"/>
  <c r="CW752" i="7"/>
  <c r="DI752" i="7" s="1"/>
  <c r="CV752" i="7"/>
  <c r="DH752" i="7" s="1"/>
  <c r="CU752" i="7"/>
  <c r="DG752" i="7" s="1"/>
  <c r="AX752" i="7"/>
  <c r="BJ752" i="7" s="1"/>
  <c r="AW752" i="7"/>
  <c r="BI752" i="7" s="1"/>
  <c r="AV752" i="7"/>
  <c r="BH752" i="7" s="1"/>
  <c r="AU752" i="7"/>
  <c r="BG752" i="7" s="1"/>
  <c r="AT752" i="7"/>
  <c r="BF752" i="7" s="1"/>
  <c r="AS752" i="7"/>
  <c r="BE752" i="7" s="1"/>
  <c r="AR752" i="7"/>
  <c r="BD752" i="7" s="1"/>
  <c r="AQ752" i="7"/>
  <c r="AP752" i="7"/>
  <c r="BB752" i="7" s="1"/>
  <c r="DC751" i="7"/>
  <c r="DO751" i="7" s="1"/>
  <c r="DB751" i="7"/>
  <c r="DN751" i="7" s="1"/>
  <c r="DA751" i="7"/>
  <c r="CZ751" i="7"/>
  <c r="DL751" i="7" s="1"/>
  <c r="CY751" i="7"/>
  <c r="DK751" i="7" s="1"/>
  <c r="CX751" i="7"/>
  <c r="DJ751" i="7" s="1"/>
  <c r="CW751" i="7"/>
  <c r="DI751" i="7" s="1"/>
  <c r="CV751" i="7"/>
  <c r="DH751" i="7" s="1"/>
  <c r="CU751" i="7"/>
  <c r="AX751" i="7"/>
  <c r="AW751" i="7"/>
  <c r="BI751" i="7" s="1"/>
  <c r="AV751" i="7"/>
  <c r="BH751" i="7" s="1"/>
  <c r="AU751" i="7"/>
  <c r="BG751" i="7" s="1"/>
  <c r="AT751" i="7"/>
  <c r="AS751" i="7"/>
  <c r="BE751" i="7" s="1"/>
  <c r="AR751" i="7"/>
  <c r="BD751" i="7" s="1"/>
  <c r="AQ751" i="7"/>
  <c r="BC751" i="7" s="1"/>
  <c r="AP751" i="7"/>
  <c r="DC750" i="7"/>
  <c r="DO750" i="7" s="1"/>
  <c r="DB750" i="7"/>
  <c r="DN750" i="7" s="1"/>
  <c r="DA750" i="7"/>
  <c r="DM750" i="7" s="1"/>
  <c r="CZ750" i="7"/>
  <c r="DL750" i="7" s="1"/>
  <c r="CY750" i="7"/>
  <c r="DK750" i="7" s="1"/>
  <c r="CX750" i="7"/>
  <c r="DJ750" i="7" s="1"/>
  <c r="CW750" i="7"/>
  <c r="CV750" i="7"/>
  <c r="CU750" i="7"/>
  <c r="DG750" i="7" s="1"/>
  <c r="AX750" i="7"/>
  <c r="BJ750" i="7" s="1"/>
  <c r="AW750" i="7"/>
  <c r="BI750" i="7" s="1"/>
  <c r="AV750" i="7"/>
  <c r="BH750" i="7" s="1"/>
  <c r="AU750" i="7"/>
  <c r="AT750" i="7"/>
  <c r="BF750" i="7" s="1"/>
  <c r="AS750" i="7"/>
  <c r="BE750" i="7" s="1"/>
  <c r="AR750" i="7"/>
  <c r="BD750" i="7" s="1"/>
  <c r="AQ750" i="7"/>
  <c r="AP750" i="7"/>
  <c r="DC749" i="7"/>
  <c r="DB749" i="7"/>
  <c r="DN749" i="7" s="1"/>
  <c r="DA749" i="7"/>
  <c r="DM749" i="7" s="1"/>
  <c r="CZ749" i="7"/>
  <c r="DL749" i="7" s="1"/>
  <c r="CY749" i="7"/>
  <c r="CX749" i="7"/>
  <c r="DJ749" i="7" s="1"/>
  <c r="CW749" i="7"/>
  <c r="DI749" i="7" s="1"/>
  <c r="CV749" i="7"/>
  <c r="DH749" i="7" s="1"/>
  <c r="CU749" i="7"/>
  <c r="AX749" i="7"/>
  <c r="AW749" i="7"/>
  <c r="AV749" i="7"/>
  <c r="AU749" i="7"/>
  <c r="BG749" i="7" s="1"/>
  <c r="AT749" i="7"/>
  <c r="AS749" i="7"/>
  <c r="BE749" i="7" s="1"/>
  <c r="AR749" i="7"/>
  <c r="BD749" i="7" s="1"/>
  <c r="AQ749" i="7"/>
  <c r="BC749" i="7" s="1"/>
  <c r="AP749" i="7"/>
  <c r="DC748" i="7"/>
  <c r="DO748" i="7" s="1"/>
  <c r="DB748" i="7"/>
  <c r="DA748" i="7"/>
  <c r="DM748" i="7" s="1"/>
  <c r="CZ748" i="7"/>
  <c r="DL748" i="7" s="1"/>
  <c r="CY748" i="7"/>
  <c r="DK748" i="7" s="1"/>
  <c r="CX748" i="7"/>
  <c r="CW748" i="7"/>
  <c r="CV748" i="7"/>
  <c r="CU748" i="7"/>
  <c r="DG748" i="7" s="1"/>
  <c r="AX748" i="7"/>
  <c r="BJ748" i="7" s="1"/>
  <c r="AW748" i="7"/>
  <c r="BI748" i="7" s="1"/>
  <c r="AV748" i="7"/>
  <c r="BH748" i="7" s="1"/>
  <c r="AU748" i="7"/>
  <c r="AT748" i="7"/>
  <c r="BF748" i="7" s="1"/>
  <c r="AS748" i="7"/>
  <c r="BE748" i="7" s="1"/>
  <c r="AR748" i="7"/>
  <c r="BD748" i="7" s="1"/>
  <c r="AQ748" i="7"/>
  <c r="AP748" i="7"/>
  <c r="DC747" i="7"/>
  <c r="DB747" i="7"/>
  <c r="DN747" i="7" s="1"/>
  <c r="DA747" i="7"/>
  <c r="DM747" i="7" s="1"/>
  <c r="CZ747" i="7"/>
  <c r="DL747" i="7" s="1"/>
  <c r="CY747" i="7"/>
  <c r="CX747" i="7"/>
  <c r="DJ747" i="7" s="1"/>
  <c r="CW747" i="7"/>
  <c r="DI747" i="7" s="1"/>
  <c r="CV747" i="7"/>
  <c r="DH747" i="7" s="1"/>
  <c r="CU747" i="7"/>
  <c r="AX747" i="7"/>
  <c r="BJ747" i="7" s="1"/>
  <c r="AW747" i="7"/>
  <c r="BI747" i="7" s="1"/>
  <c r="AV747" i="7"/>
  <c r="AU747" i="7"/>
  <c r="BG747" i="7" s="1"/>
  <c r="AT747" i="7"/>
  <c r="BF747" i="7" s="1"/>
  <c r="AS747" i="7"/>
  <c r="BE747" i="7" s="1"/>
  <c r="AR747" i="7"/>
  <c r="AQ747" i="7"/>
  <c r="AP747" i="7"/>
  <c r="DC746" i="7"/>
  <c r="DO746" i="7" s="1"/>
  <c r="DB746" i="7"/>
  <c r="DN746" i="7" s="1"/>
  <c r="DA746" i="7"/>
  <c r="DM746" i="7" s="1"/>
  <c r="CZ746" i="7"/>
  <c r="CY746" i="7"/>
  <c r="DK746" i="7" s="1"/>
  <c r="CX746" i="7"/>
  <c r="DJ746" i="7" s="1"/>
  <c r="CW746" i="7"/>
  <c r="DI746" i="7" s="1"/>
  <c r="CV746" i="7"/>
  <c r="CU746" i="7"/>
  <c r="AX746" i="7"/>
  <c r="BJ746" i="7" s="1"/>
  <c r="AW746" i="7"/>
  <c r="AV746" i="7"/>
  <c r="BH746" i="7" s="1"/>
  <c r="AU746" i="7"/>
  <c r="BG746" i="7" s="1"/>
  <c r="AT746" i="7"/>
  <c r="BF746" i="7" s="1"/>
  <c r="AS746" i="7"/>
  <c r="AR746" i="7"/>
  <c r="AQ746" i="7"/>
  <c r="AP746" i="7"/>
  <c r="BB746" i="7" s="1"/>
  <c r="FQ745" i="7"/>
  <c r="DC745" i="7"/>
  <c r="DO745" i="7" s="1"/>
  <c r="DB745" i="7"/>
  <c r="DN745" i="7" s="1"/>
  <c r="DA745" i="7"/>
  <c r="CZ745" i="7"/>
  <c r="DL745" i="7" s="1"/>
  <c r="CY745" i="7"/>
  <c r="DK745" i="7" s="1"/>
  <c r="CX745" i="7"/>
  <c r="DJ745" i="7" s="1"/>
  <c r="CW745" i="7"/>
  <c r="CV745" i="7"/>
  <c r="CU745" i="7"/>
  <c r="AX745" i="7"/>
  <c r="AW745" i="7"/>
  <c r="BI745" i="7" s="1"/>
  <c r="AV745" i="7"/>
  <c r="BH745" i="7" s="1"/>
  <c r="AU745" i="7"/>
  <c r="BG745" i="7" s="1"/>
  <c r="AT745" i="7"/>
  <c r="AS745" i="7"/>
  <c r="BE745" i="7" s="1"/>
  <c r="AR745" i="7"/>
  <c r="BD745" i="7" s="1"/>
  <c r="AQ745" i="7"/>
  <c r="BC745" i="7" s="1"/>
  <c r="AP745" i="7"/>
  <c r="FR744" i="7"/>
  <c r="DC744" i="7"/>
  <c r="DO744" i="7" s="1"/>
  <c r="DB744" i="7"/>
  <c r="DA744" i="7"/>
  <c r="DM744" i="7" s="1"/>
  <c r="CZ744" i="7"/>
  <c r="DL744" i="7" s="1"/>
  <c r="CY744" i="7"/>
  <c r="DK744" i="7" s="1"/>
  <c r="CX744" i="7"/>
  <c r="CW744" i="7"/>
  <c r="CV744" i="7"/>
  <c r="CU744" i="7"/>
  <c r="DG744" i="7" s="1"/>
  <c r="AX744" i="7"/>
  <c r="BJ744" i="7" s="1"/>
  <c r="AW744" i="7"/>
  <c r="BI744" i="7" s="1"/>
  <c r="AV744" i="7"/>
  <c r="BH744" i="7" s="1"/>
  <c r="AU744" i="7"/>
  <c r="AT744" i="7"/>
  <c r="BF744" i="7" s="1"/>
  <c r="AS744" i="7"/>
  <c r="BE744" i="7" s="1"/>
  <c r="AR744" i="7"/>
  <c r="BD744" i="7" s="1"/>
  <c r="AQ744" i="7"/>
  <c r="AP744" i="7"/>
  <c r="DC743" i="7"/>
  <c r="DB743" i="7"/>
  <c r="DN743" i="7" s="1"/>
  <c r="DA743" i="7"/>
  <c r="DM743" i="7" s="1"/>
  <c r="CZ743" i="7"/>
  <c r="DL743" i="7" s="1"/>
  <c r="CY743" i="7"/>
  <c r="CX743" i="7"/>
  <c r="DJ743" i="7" s="1"/>
  <c r="CW743" i="7"/>
  <c r="DI743" i="7" s="1"/>
  <c r="CV743" i="7"/>
  <c r="DH743" i="7" s="1"/>
  <c r="CU743" i="7"/>
  <c r="AX743" i="7"/>
  <c r="BJ743" i="7" s="1"/>
  <c r="AW743" i="7"/>
  <c r="BI743" i="7" s="1"/>
  <c r="AV743" i="7"/>
  <c r="AU743" i="7"/>
  <c r="BG743" i="7" s="1"/>
  <c r="AT743" i="7"/>
  <c r="BF743" i="7" s="1"/>
  <c r="AS743" i="7"/>
  <c r="BE743" i="7" s="1"/>
  <c r="AR743" i="7"/>
  <c r="AQ743" i="7"/>
  <c r="AP743" i="7"/>
  <c r="DC742" i="7"/>
  <c r="DO742" i="7" s="1"/>
  <c r="DB742" i="7"/>
  <c r="DN742" i="7" s="1"/>
  <c r="DA742" i="7"/>
  <c r="DM742" i="7" s="1"/>
  <c r="CZ742" i="7"/>
  <c r="CY742" i="7"/>
  <c r="DK742" i="7" s="1"/>
  <c r="CX742" i="7"/>
  <c r="DJ742" i="7" s="1"/>
  <c r="CW742" i="7"/>
  <c r="DI742" i="7" s="1"/>
  <c r="CV742" i="7"/>
  <c r="CU742" i="7"/>
  <c r="AX742" i="7"/>
  <c r="BJ742" i="7" s="1"/>
  <c r="AW742" i="7"/>
  <c r="AV742" i="7"/>
  <c r="BH742" i="7" s="1"/>
  <c r="AU742" i="7"/>
  <c r="BG742" i="7" s="1"/>
  <c r="AT742" i="7"/>
  <c r="BF742" i="7" s="1"/>
  <c r="AS742" i="7"/>
  <c r="AR742" i="7"/>
  <c r="AQ742" i="7"/>
  <c r="AP742" i="7"/>
  <c r="BB742" i="7" s="1"/>
  <c r="FQ741" i="7"/>
  <c r="DC741" i="7"/>
  <c r="DO741" i="7" s="1"/>
  <c r="DB741" i="7"/>
  <c r="DN741" i="7" s="1"/>
  <c r="DA741" i="7"/>
  <c r="CZ741" i="7"/>
  <c r="DL741" i="7" s="1"/>
  <c r="CY741" i="7"/>
  <c r="DK741" i="7" s="1"/>
  <c r="CX741" i="7"/>
  <c r="DJ741" i="7" s="1"/>
  <c r="CW741" i="7"/>
  <c r="CV741" i="7"/>
  <c r="CU741" i="7"/>
  <c r="AX741" i="7"/>
  <c r="AW741" i="7"/>
  <c r="BI741" i="7" s="1"/>
  <c r="AV741" i="7"/>
  <c r="BH741" i="7" s="1"/>
  <c r="AU741" i="7"/>
  <c r="BG741" i="7" s="1"/>
  <c r="AT741" i="7"/>
  <c r="AS741" i="7"/>
  <c r="BE741" i="7" s="1"/>
  <c r="AR741" i="7"/>
  <c r="BD741" i="7" s="1"/>
  <c r="AQ741" i="7"/>
  <c r="BC741" i="7" s="1"/>
  <c r="AP741" i="7"/>
  <c r="FQ740" i="7"/>
  <c r="DC740" i="7"/>
  <c r="DO740" i="7" s="1"/>
  <c r="DB740" i="7"/>
  <c r="DA740" i="7"/>
  <c r="DM740" i="7" s="1"/>
  <c r="CZ740" i="7"/>
  <c r="DL740" i="7" s="1"/>
  <c r="CY740" i="7"/>
  <c r="DK740" i="7" s="1"/>
  <c r="CX740" i="7"/>
  <c r="CW740" i="7"/>
  <c r="CV740" i="7"/>
  <c r="CU740" i="7"/>
  <c r="DG740" i="7" s="1"/>
  <c r="AX740" i="7"/>
  <c r="BJ740" i="7" s="1"/>
  <c r="AW740" i="7"/>
  <c r="BI740" i="7" s="1"/>
  <c r="AV740" i="7"/>
  <c r="BH740" i="7" s="1"/>
  <c r="AU740" i="7"/>
  <c r="AT740" i="7"/>
  <c r="BF740" i="7" s="1"/>
  <c r="AS740" i="7"/>
  <c r="BE740" i="7" s="1"/>
  <c r="AR740" i="7"/>
  <c r="BD740" i="7" s="1"/>
  <c r="AQ740" i="7"/>
  <c r="AP740" i="7"/>
  <c r="DC739" i="7"/>
  <c r="DB739" i="7"/>
  <c r="DN739" i="7" s="1"/>
  <c r="DA739" i="7"/>
  <c r="DM739" i="7" s="1"/>
  <c r="CZ739" i="7"/>
  <c r="DL739" i="7" s="1"/>
  <c r="CY739" i="7"/>
  <c r="CX739" i="7"/>
  <c r="DJ739" i="7" s="1"/>
  <c r="CW739" i="7"/>
  <c r="DI739" i="7" s="1"/>
  <c r="CV739" i="7"/>
  <c r="DH739" i="7" s="1"/>
  <c r="CU739" i="7"/>
  <c r="AX739" i="7"/>
  <c r="BJ739" i="7" s="1"/>
  <c r="AW739" i="7"/>
  <c r="BI739" i="7" s="1"/>
  <c r="AV739" i="7"/>
  <c r="AU739" i="7"/>
  <c r="BG739" i="7" s="1"/>
  <c r="AT739" i="7"/>
  <c r="BF739" i="7" s="1"/>
  <c r="AS739" i="7"/>
  <c r="BE739" i="7" s="1"/>
  <c r="AR739" i="7"/>
  <c r="AQ739" i="7"/>
  <c r="AP739" i="7"/>
  <c r="DC738" i="7"/>
  <c r="DO738" i="7" s="1"/>
  <c r="DB738" i="7"/>
  <c r="DN738" i="7" s="1"/>
  <c r="DA738" i="7"/>
  <c r="DM738" i="7" s="1"/>
  <c r="CZ738" i="7"/>
  <c r="CY738" i="7"/>
  <c r="DK738" i="7" s="1"/>
  <c r="CX738" i="7"/>
  <c r="DJ738" i="7" s="1"/>
  <c r="CW738" i="7"/>
  <c r="DI738" i="7" s="1"/>
  <c r="CV738" i="7"/>
  <c r="CU738" i="7"/>
  <c r="AX738" i="7"/>
  <c r="BJ738" i="7" s="1"/>
  <c r="AW738" i="7"/>
  <c r="AV738" i="7"/>
  <c r="BH738" i="7" s="1"/>
  <c r="AU738" i="7"/>
  <c r="BG738" i="7" s="1"/>
  <c r="AT738" i="7"/>
  <c r="BF738" i="7" s="1"/>
  <c r="AS738" i="7"/>
  <c r="AR738" i="7"/>
  <c r="AQ738" i="7"/>
  <c r="AP738" i="7"/>
  <c r="BB738" i="7" s="1"/>
  <c r="FQ737" i="7"/>
  <c r="DC737" i="7"/>
  <c r="DO737" i="7" s="1"/>
  <c r="DB737" i="7"/>
  <c r="DN737" i="7" s="1"/>
  <c r="DA737" i="7"/>
  <c r="CZ737" i="7"/>
  <c r="DL737" i="7" s="1"/>
  <c r="CY737" i="7"/>
  <c r="DK737" i="7" s="1"/>
  <c r="CX737" i="7"/>
  <c r="DJ737" i="7" s="1"/>
  <c r="CW737" i="7"/>
  <c r="CV737" i="7"/>
  <c r="CU737" i="7"/>
  <c r="AX737" i="7"/>
  <c r="AW737" i="7"/>
  <c r="BI737" i="7" s="1"/>
  <c r="AV737" i="7"/>
  <c r="BH737" i="7" s="1"/>
  <c r="AU737" i="7"/>
  <c r="BG737" i="7" s="1"/>
  <c r="AT737" i="7"/>
  <c r="AS737" i="7"/>
  <c r="BE737" i="7" s="1"/>
  <c r="AR737" i="7"/>
  <c r="BD737" i="7" s="1"/>
  <c r="AQ737" i="7"/>
  <c r="BC737" i="7" s="1"/>
  <c r="AP737" i="7"/>
  <c r="FR736" i="7"/>
  <c r="DC736" i="7"/>
  <c r="DO736" i="7" s="1"/>
  <c r="DB736" i="7"/>
  <c r="DA736" i="7"/>
  <c r="DM736" i="7" s="1"/>
  <c r="CZ736" i="7"/>
  <c r="DL736" i="7" s="1"/>
  <c r="CY736" i="7"/>
  <c r="DK736" i="7" s="1"/>
  <c r="CX736" i="7"/>
  <c r="CW736" i="7"/>
  <c r="CV736" i="7"/>
  <c r="CU736" i="7"/>
  <c r="DG736" i="7" s="1"/>
  <c r="AX736" i="7"/>
  <c r="BJ736" i="7" s="1"/>
  <c r="AW736" i="7"/>
  <c r="BI736" i="7" s="1"/>
  <c r="AV736" i="7"/>
  <c r="BH736" i="7" s="1"/>
  <c r="AU736" i="7"/>
  <c r="AT736" i="7"/>
  <c r="BF736" i="7" s="1"/>
  <c r="AS736" i="7"/>
  <c r="BE736" i="7" s="1"/>
  <c r="AR736" i="7"/>
  <c r="BD736" i="7" s="1"/>
  <c r="AQ736" i="7"/>
  <c r="AP736" i="7"/>
  <c r="DC735" i="7"/>
  <c r="DB735" i="7"/>
  <c r="DN735" i="7" s="1"/>
  <c r="DA735" i="7"/>
  <c r="DM735" i="7" s="1"/>
  <c r="CZ735" i="7"/>
  <c r="DL735" i="7" s="1"/>
  <c r="CY735" i="7"/>
  <c r="CX735" i="7"/>
  <c r="DJ735" i="7" s="1"/>
  <c r="CW735" i="7"/>
  <c r="DI735" i="7" s="1"/>
  <c r="CV735" i="7"/>
  <c r="DH735" i="7" s="1"/>
  <c r="CU735" i="7"/>
  <c r="AX735" i="7"/>
  <c r="BJ735" i="7" s="1"/>
  <c r="AW735" i="7"/>
  <c r="BI735" i="7" s="1"/>
  <c r="AV735" i="7"/>
  <c r="AU735" i="7"/>
  <c r="BG735" i="7" s="1"/>
  <c r="AT735" i="7"/>
  <c r="BF735" i="7" s="1"/>
  <c r="AS735" i="7"/>
  <c r="BE735" i="7" s="1"/>
  <c r="AR735" i="7"/>
  <c r="AQ735" i="7"/>
  <c r="AP735" i="7"/>
  <c r="DC734" i="7"/>
  <c r="DO734" i="7" s="1"/>
  <c r="DB734" i="7"/>
  <c r="DN734" i="7" s="1"/>
  <c r="DA734" i="7"/>
  <c r="DM734" i="7" s="1"/>
  <c r="CZ734" i="7"/>
  <c r="CY734" i="7"/>
  <c r="DK734" i="7" s="1"/>
  <c r="CX734" i="7"/>
  <c r="DJ734" i="7" s="1"/>
  <c r="CW734" i="7"/>
  <c r="DI734" i="7" s="1"/>
  <c r="CV734" i="7"/>
  <c r="CU734" i="7"/>
  <c r="AX734" i="7"/>
  <c r="BJ734" i="7" s="1"/>
  <c r="AW734" i="7"/>
  <c r="AV734" i="7"/>
  <c r="BH734" i="7" s="1"/>
  <c r="AU734" i="7"/>
  <c r="BG734" i="7" s="1"/>
  <c r="AT734" i="7"/>
  <c r="BF734" i="7" s="1"/>
  <c r="AS734" i="7"/>
  <c r="AR734" i="7"/>
  <c r="AQ734" i="7"/>
  <c r="AP734" i="7"/>
  <c r="BB734" i="7" s="1"/>
  <c r="FQ733" i="7"/>
  <c r="DC733" i="7"/>
  <c r="DO733" i="7" s="1"/>
  <c r="DB733" i="7"/>
  <c r="DN733" i="7" s="1"/>
  <c r="DA733" i="7"/>
  <c r="CZ733" i="7"/>
  <c r="DL733" i="7" s="1"/>
  <c r="CY733" i="7"/>
  <c r="DK733" i="7" s="1"/>
  <c r="CX733" i="7"/>
  <c r="DJ733" i="7" s="1"/>
  <c r="CW733" i="7"/>
  <c r="CV733" i="7"/>
  <c r="CU733" i="7"/>
  <c r="AX733" i="7"/>
  <c r="AW733" i="7"/>
  <c r="BI733" i="7" s="1"/>
  <c r="AV733" i="7"/>
  <c r="BH733" i="7" s="1"/>
  <c r="AU733" i="7"/>
  <c r="BG733" i="7" s="1"/>
  <c r="AT733" i="7"/>
  <c r="AS733" i="7"/>
  <c r="BE733" i="7" s="1"/>
  <c r="AR733" i="7"/>
  <c r="BD733" i="7" s="1"/>
  <c r="AQ733" i="7"/>
  <c r="BC733" i="7" s="1"/>
  <c r="AP733" i="7"/>
  <c r="FR732" i="7"/>
  <c r="DC732" i="7"/>
  <c r="DO732" i="7" s="1"/>
  <c r="DB732" i="7"/>
  <c r="DA732" i="7"/>
  <c r="DM732" i="7" s="1"/>
  <c r="CZ732" i="7"/>
  <c r="DL732" i="7" s="1"/>
  <c r="CY732" i="7"/>
  <c r="DK732" i="7" s="1"/>
  <c r="CX732" i="7"/>
  <c r="CW732" i="7"/>
  <c r="CV732" i="7"/>
  <c r="CU732" i="7"/>
  <c r="DG732" i="7" s="1"/>
  <c r="AX732" i="7"/>
  <c r="BJ732" i="7" s="1"/>
  <c r="AW732" i="7"/>
  <c r="BI732" i="7" s="1"/>
  <c r="AV732" i="7"/>
  <c r="BH732" i="7" s="1"/>
  <c r="AU732" i="7"/>
  <c r="AT732" i="7"/>
  <c r="BF732" i="7" s="1"/>
  <c r="AS732" i="7"/>
  <c r="BE732" i="7" s="1"/>
  <c r="AR732" i="7"/>
  <c r="BD732" i="7" s="1"/>
  <c r="AQ732" i="7"/>
  <c r="AP732" i="7"/>
  <c r="DC731" i="7"/>
  <c r="DB731" i="7"/>
  <c r="DN731" i="7" s="1"/>
  <c r="DA731" i="7"/>
  <c r="DM731" i="7" s="1"/>
  <c r="CZ731" i="7"/>
  <c r="DL731" i="7" s="1"/>
  <c r="CY731" i="7"/>
  <c r="DK731" i="7" s="1"/>
  <c r="CX731" i="7"/>
  <c r="DJ731" i="7" s="1"/>
  <c r="CW731" i="7"/>
  <c r="DI731" i="7" s="1"/>
  <c r="CV731" i="7"/>
  <c r="DH731" i="7" s="1"/>
  <c r="CU731" i="7"/>
  <c r="AX731" i="7"/>
  <c r="BJ731" i="7" s="1"/>
  <c r="AW731" i="7"/>
  <c r="BI731" i="7" s="1"/>
  <c r="AV731" i="7"/>
  <c r="AU731" i="7"/>
  <c r="BG731" i="7" s="1"/>
  <c r="AT731" i="7"/>
  <c r="BF731" i="7" s="1"/>
  <c r="AS731" i="7"/>
  <c r="BE731" i="7" s="1"/>
  <c r="AR731" i="7"/>
  <c r="AQ731" i="7"/>
  <c r="AP731" i="7"/>
  <c r="DC730" i="7"/>
  <c r="DO730" i="7" s="1"/>
  <c r="DB730" i="7"/>
  <c r="DN730" i="7" s="1"/>
  <c r="DA730" i="7"/>
  <c r="DM730" i="7" s="1"/>
  <c r="CZ730" i="7"/>
  <c r="DL730" i="7" s="1"/>
  <c r="CY730" i="7"/>
  <c r="DK730" i="7" s="1"/>
  <c r="CX730" i="7"/>
  <c r="DJ730" i="7" s="1"/>
  <c r="CW730" i="7"/>
  <c r="DI730" i="7" s="1"/>
  <c r="CV730" i="7"/>
  <c r="DH730" i="7" s="1"/>
  <c r="CU730" i="7"/>
  <c r="AX730" i="7"/>
  <c r="BJ730" i="7" s="1"/>
  <c r="AW730" i="7"/>
  <c r="AV730" i="7"/>
  <c r="BH730" i="7" s="1"/>
  <c r="AU730" i="7"/>
  <c r="BG730" i="7" s="1"/>
  <c r="AT730" i="7"/>
  <c r="BF730" i="7" s="1"/>
  <c r="AS730" i="7"/>
  <c r="AR730" i="7"/>
  <c r="BD730" i="7" s="1"/>
  <c r="AQ730" i="7"/>
  <c r="AP730" i="7"/>
  <c r="BB730" i="7" s="1"/>
  <c r="FQ729" i="7"/>
  <c r="DC729" i="7"/>
  <c r="DO729" i="7" s="1"/>
  <c r="DB729" i="7"/>
  <c r="DN729" i="7" s="1"/>
  <c r="DA729" i="7"/>
  <c r="CZ729" i="7"/>
  <c r="DL729" i="7" s="1"/>
  <c r="CY729" i="7"/>
  <c r="DK729" i="7" s="1"/>
  <c r="CX729" i="7"/>
  <c r="DJ729" i="7" s="1"/>
  <c r="CW729" i="7"/>
  <c r="CV729" i="7"/>
  <c r="CU729" i="7"/>
  <c r="AX729" i="7"/>
  <c r="BJ729" i="7" s="1"/>
  <c r="AW729" i="7"/>
  <c r="BI729" i="7" s="1"/>
  <c r="AV729" i="7"/>
  <c r="BH729" i="7" s="1"/>
  <c r="AU729" i="7"/>
  <c r="BG729" i="7" s="1"/>
  <c r="AT729" i="7"/>
  <c r="BF729" i="7" s="1"/>
  <c r="AS729" i="7"/>
  <c r="BE729" i="7" s="1"/>
  <c r="AR729" i="7"/>
  <c r="BD729" i="7" s="1"/>
  <c r="AQ729" i="7"/>
  <c r="BC729" i="7" s="1"/>
  <c r="AP729" i="7"/>
  <c r="BB729" i="7" s="1"/>
  <c r="DC728" i="7"/>
  <c r="DO728" i="7" s="1"/>
  <c r="DB728" i="7"/>
  <c r="DA728" i="7"/>
  <c r="DM728" i="7" s="1"/>
  <c r="CZ728" i="7"/>
  <c r="DL728" i="7" s="1"/>
  <c r="CY728" i="7"/>
  <c r="DK728" i="7" s="1"/>
  <c r="CX728" i="7"/>
  <c r="CW728" i="7"/>
  <c r="DI728" i="7" s="1"/>
  <c r="CV728" i="7"/>
  <c r="CU728" i="7"/>
  <c r="DG728" i="7" s="1"/>
  <c r="AX728" i="7"/>
  <c r="BJ728" i="7" s="1"/>
  <c r="AW728" i="7"/>
  <c r="BI728" i="7" s="1"/>
  <c r="AV728" i="7"/>
  <c r="BH728" i="7" s="1"/>
  <c r="AU728" i="7"/>
  <c r="AT728" i="7"/>
  <c r="BF728" i="7" s="1"/>
  <c r="AS728" i="7"/>
  <c r="BE728" i="7" s="1"/>
  <c r="AR728" i="7"/>
  <c r="BD728" i="7" s="1"/>
  <c r="AQ728" i="7"/>
  <c r="BC728" i="7" s="1"/>
  <c r="AP728" i="7"/>
  <c r="BB728" i="7" s="1"/>
  <c r="FR727" i="7"/>
  <c r="DC727" i="7"/>
  <c r="DB727" i="7"/>
  <c r="DN727" i="7" s="1"/>
  <c r="DA727" i="7"/>
  <c r="DM727" i="7" s="1"/>
  <c r="CZ727" i="7"/>
  <c r="DL727" i="7" s="1"/>
  <c r="CY727" i="7"/>
  <c r="CX727" i="7"/>
  <c r="DJ727" i="7" s="1"/>
  <c r="CW727" i="7"/>
  <c r="DI727" i="7" s="1"/>
  <c r="CV727" i="7"/>
  <c r="DH727" i="7" s="1"/>
  <c r="CU727" i="7"/>
  <c r="AX727" i="7"/>
  <c r="BJ727" i="7" s="1"/>
  <c r="AW727" i="7"/>
  <c r="BI727" i="7" s="1"/>
  <c r="AV727" i="7"/>
  <c r="BH727" i="7" s="1"/>
  <c r="AU727" i="7"/>
  <c r="BG727" i="7" s="1"/>
  <c r="AT727" i="7"/>
  <c r="BF727" i="7" s="1"/>
  <c r="AS727" i="7"/>
  <c r="BE727" i="7" s="1"/>
  <c r="AR727" i="7"/>
  <c r="BD727" i="7" s="1"/>
  <c r="AQ727" i="7"/>
  <c r="BC727" i="7" s="1"/>
  <c r="AP727" i="7"/>
  <c r="DC726" i="7"/>
  <c r="DO726" i="7" s="1"/>
  <c r="DB726" i="7"/>
  <c r="DN726" i="7" s="1"/>
  <c r="DA726" i="7"/>
  <c r="DM726" i="7" s="1"/>
  <c r="CZ726" i="7"/>
  <c r="DL726" i="7" s="1"/>
  <c r="CY726" i="7"/>
  <c r="DK726" i="7" s="1"/>
  <c r="CX726" i="7"/>
  <c r="DJ726" i="7" s="1"/>
  <c r="CW726" i="7"/>
  <c r="DI726" i="7" s="1"/>
  <c r="CV726" i="7"/>
  <c r="DH726" i="7" s="1"/>
  <c r="CU726" i="7"/>
  <c r="DG726" i="7" s="1"/>
  <c r="AX726" i="7"/>
  <c r="BJ726" i="7" s="1"/>
  <c r="AW726" i="7"/>
  <c r="AV726" i="7"/>
  <c r="BH726" i="7" s="1"/>
  <c r="AU726" i="7"/>
  <c r="BG726" i="7" s="1"/>
  <c r="AT726" i="7"/>
  <c r="BF726" i="7" s="1"/>
  <c r="AS726" i="7"/>
  <c r="BE726" i="7" s="1"/>
  <c r="AR726" i="7"/>
  <c r="BD726" i="7" s="1"/>
  <c r="AQ726" i="7"/>
  <c r="AP726" i="7"/>
  <c r="BB726" i="7" s="1"/>
  <c r="FQ725" i="7"/>
  <c r="DC725" i="7"/>
  <c r="DB725" i="7"/>
  <c r="DN725" i="7" s="1"/>
  <c r="DA725" i="7"/>
  <c r="DM725" i="7" s="1"/>
  <c r="CZ725" i="7"/>
  <c r="DL725" i="7" s="1"/>
  <c r="CY725" i="7"/>
  <c r="CX725" i="7"/>
  <c r="DJ725" i="7" s="1"/>
  <c r="CW725" i="7"/>
  <c r="DI725" i="7" s="1"/>
  <c r="CV725" i="7"/>
  <c r="DH725" i="7" s="1"/>
  <c r="CU725" i="7"/>
  <c r="AX725" i="7"/>
  <c r="BJ725" i="7" s="1"/>
  <c r="AW725" i="7"/>
  <c r="BI725" i="7" s="1"/>
  <c r="AV725" i="7"/>
  <c r="AU725" i="7"/>
  <c r="BG725" i="7" s="1"/>
  <c r="AT725" i="7"/>
  <c r="BF725" i="7" s="1"/>
  <c r="AS725" i="7"/>
  <c r="BE725" i="7" s="1"/>
  <c r="AR725" i="7"/>
  <c r="AQ725" i="7"/>
  <c r="BC725" i="7" s="1"/>
  <c r="AP725" i="7"/>
  <c r="FR724" i="7"/>
  <c r="DC724" i="7"/>
  <c r="DO724" i="7" s="1"/>
  <c r="DB724" i="7"/>
  <c r="DN724" i="7" s="1"/>
  <c r="DA724" i="7"/>
  <c r="DM724" i="7" s="1"/>
  <c r="CZ724" i="7"/>
  <c r="CY724" i="7"/>
  <c r="DK724" i="7" s="1"/>
  <c r="CX724" i="7"/>
  <c r="DJ724" i="7" s="1"/>
  <c r="CW724" i="7"/>
  <c r="DI724" i="7" s="1"/>
  <c r="CV724" i="7"/>
  <c r="CU724" i="7"/>
  <c r="DG724" i="7" s="1"/>
  <c r="AX724" i="7"/>
  <c r="BJ724" i="7" s="1"/>
  <c r="AW724" i="7"/>
  <c r="AV724" i="7"/>
  <c r="AU724" i="7"/>
  <c r="BG724" i="7" s="1"/>
  <c r="AT724" i="7"/>
  <c r="BF724" i="7" s="1"/>
  <c r="AS724" i="7"/>
  <c r="AR724" i="7"/>
  <c r="AQ724" i="7"/>
  <c r="AP724" i="7"/>
  <c r="BB724" i="7" s="1"/>
  <c r="DC723" i="7"/>
  <c r="DO723" i="7" s="1"/>
  <c r="DB723" i="7"/>
  <c r="DN723" i="7" s="1"/>
  <c r="DA723" i="7"/>
  <c r="CZ723" i="7"/>
  <c r="CY723" i="7"/>
  <c r="DK723" i="7" s="1"/>
  <c r="CX723" i="7"/>
  <c r="DJ723" i="7" s="1"/>
  <c r="CW723" i="7"/>
  <c r="CV723" i="7"/>
  <c r="CU723" i="7"/>
  <c r="AX723" i="7"/>
  <c r="AW723" i="7"/>
  <c r="AV723" i="7"/>
  <c r="BH723" i="7" s="1"/>
  <c r="AU723" i="7"/>
  <c r="BG723" i="7" s="1"/>
  <c r="AT723" i="7"/>
  <c r="AS723" i="7"/>
  <c r="AR723" i="7"/>
  <c r="BD723" i="7" s="1"/>
  <c r="AQ723" i="7"/>
  <c r="BC723" i="7" s="1"/>
  <c r="AP723" i="7"/>
  <c r="DC722" i="7"/>
  <c r="DO722" i="7" s="1"/>
  <c r="DB722" i="7"/>
  <c r="DA722" i="7"/>
  <c r="CZ722" i="7"/>
  <c r="DL722" i="7" s="1"/>
  <c r="CY722" i="7"/>
  <c r="DK722" i="7" s="1"/>
  <c r="CX722" i="7"/>
  <c r="CW722" i="7"/>
  <c r="CV722" i="7"/>
  <c r="CU722" i="7"/>
  <c r="DG722" i="7" s="1"/>
  <c r="AX722" i="7"/>
  <c r="AW722" i="7"/>
  <c r="BI722" i="7" s="1"/>
  <c r="AV722" i="7"/>
  <c r="BH722" i="7" s="1"/>
  <c r="AU722" i="7"/>
  <c r="AT722" i="7"/>
  <c r="AS722" i="7"/>
  <c r="BE722" i="7" s="1"/>
  <c r="AR722" i="7"/>
  <c r="BD722" i="7" s="1"/>
  <c r="AQ722" i="7"/>
  <c r="AP722" i="7"/>
  <c r="DC721" i="7"/>
  <c r="DB721" i="7"/>
  <c r="DA721" i="7"/>
  <c r="DM721" i="7" s="1"/>
  <c r="CZ721" i="7"/>
  <c r="DL721" i="7" s="1"/>
  <c r="CY721" i="7"/>
  <c r="CX721" i="7"/>
  <c r="CW721" i="7"/>
  <c r="DI721" i="7" s="1"/>
  <c r="CV721" i="7"/>
  <c r="DH721" i="7" s="1"/>
  <c r="CU721" i="7"/>
  <c r="AX721" i="7"/>
  <c r="BJ721" i="7" s="1"/>
  <c r="AW721" i="7"/>
  <c r="BI721" i="7" s="1"/>
  <c r="AV721" i="7"/>
  <c r="AU721" i="7"/>
  <c r="AT721" i="7"/>
  <c r="BF721" i="7" s="1"/>
  <c r="AS721" i="7"/>
  <c r="BE721" i="7" s="1"/>
  <c r="AR721" i="7"/>
  <c r="AQ721" i="7"/>
  <c r="AP721" i="7"/>
  <c r="DC720" i="7"/>
  <c r="DB720" i="7"/>
  <c r="DN720" i="7" s="1"/>
  <c r="DA720" i="7"/>
  <c r="DM720" i="7" s="1"/>
  <c r="CZ720" i="7"/>
  <c r="CY720" i="7"/>
  <c r="CX720" i="7"/>
  <c r="DJ720" i="7" s="1"/>
  <c r="CW720" i="7"/>
  <c r="DI720" i="7" s="1"/>
  <c r="CV720" i="7"/>
  <c r="CU720" i="7"/>
  <c r="AX720" i="7"/>
  <c r="BJ720" i="7" s="1"/>
  <c r="AW720" i="7"/>
  <c r="AV720" i="7"/>
  <c r="AU720" i="7"/>
  <c r="BG720" i="7" s="1"/>
  <c r="AT720" i="7"/>
  <c r="BF720" i="7" s="1"/>
  <c r="AS720" i="7"/>
  <c r="AR720" i="7"/>
  <c r="AQ720" i="7"/>
  <c r="AP720" i="7"/>
  <c r="BB720" i="7" s="1"/>
  <c r="FQ719" i="7"/>
  <c r="DC719" i="7"/>
  <c r="DO719" i="7" s="1"/>
  <c r="DB719" i="7"/>
  <c r="DN719" i="7" s="1"/>
  <c r="DA719" i="7"/>
  <c r="CZ719" i="7"/>
  <c r="CY719" i="7"/>
  <c r="DK719" i="7" s="1"/>
  <c r="CX719" i="7"/>
  <c r="DJ719" i="7" s="1"/>
  <c r="CW719" i="7"/>
  <c r="CV719" i="7"/>
  <c r="CU719" i="7"/>
  <c r="AX719" i="7"/>
  <c r="AW719" i="7"/>
  <c r="AV719" i="7"/>
  <c r="BH719" i="7" s="1"/>
  <c r="AU719" i="7"/>
  <c r="BG719" i="7" s="1"/>
  <c r="AT719" i="7"/>
  <c r="AS719" i="7"/>
  <c r="AR719" i="7"/>
  <c r="BD719" i="7" s="1"/>
  <c r="AQ719" i="7"/>
  <c r="BC719" i="7" s="1"/>
  <c r="AP719" i="7"/>
  <c r="FQ718" i="7"/>
  <c r="DC718" i="7"/>
  <c r="DO718" i="7" s="1"/>
  <c r="DB718" i="7"/>
  <c r="DA718" i="7"/>
  <c r="CZ718" i="7"/>
  <c r="DL718" i="7" s="1"/>
  <c r="CY718" i="7"/>
  <c r="DK718" i="7" s="1"/>
  <c r="CX718" i="7"/>
  <c r="CW718" i="7"/>
  <c r="CV718" i="7"/>
  <c r="CU718" i="7"/>
  <c r="DG718" i="7" s="1"/>
  <c r="AX718" i="7"/>
  <c r="AW718" i="7"/>
  <c r="BI718" i="7" s="1"/>
  <c r="AV718" i="7"/>
  <c r="BH718" i="7" s="1"/>
  <c r="AU718" i="7"/>
  <c r="AT718" i="7"/>
  <c r="AS718" i="7"/>
  <c r="BE718" i="7" s="1"/>
  <c r="AR718" i="7"/>
  <c r="BD718" i="7" s="1"/>
  <c r="AQ718" i="7"/>
  <c r="AP718" i="7"/>
  <c r="DC717" i="7"/>
  <c r="DB717" i="7"/>
  <c r="DA717" i="7"/>
  <c r="DM717" i="7" s="1"/>
  <c r="CZ717" i="7"/>
  <c r="DL717" i="7" s="1"/>
  <c r="CY717" i="7"/>
  <c r="CX717" i="7"/>
  <c r="CW717" i="7"/>
  <c r="DI717" i="7" s="1"/>
  <c r="CV717" i="7"/>
  <c r="DH717" i="7" s="1"/>
  <c r="CU717" i="7"/>
  <c r="AX717" i="7"/>
  <c r="BJ717" i="7" s="1"/>
  <c r="AW717" i="7"/>
  <c r="BI717" i="7" s="1"/>
  <c r="AV717" i="7"/>
  <c r="AU717" i="7"/>
  <c r="AT717" i="7"/>
  <c r="BF717" i="7" s="1"/>
  <c r="AS717" i="7"/>
  <c r="BE717" i="7" s="1"/>
  <c r="AR717" i="7"/>
  <c r="AQ717" i="7"/>
  <c r="AP717" i="7"/>
  <c r="DC716" i="7"/>
  <c r="DB716" i="7"/>
  <c r="DN716" i="7" s="1"/>
  <c r="DA716" i="7"/>
  <c r="DM716" i="7" s="1"/>
  <c r="CZ716" i="7"/>
  <c r="CY716" i="7"/>
  <c r="CX716" i="7"/>
  <c r="DJ716" i="7" s="1"/>
  <c r="CW716" i="7"/>
  <c r="DI716" i="7" s="1"/>
  <c r="CV716" i="7"/>
  <c r="CU716" i="7"/>
  <c r="AX716" i="7"/>
  <c r="BJ716" i="7" s="1"/>
  <c r="AW716" i="7"/>
  <c r="AV716" i="7"/>
  <c r="AU716" i="7"/>
  <c r="BG716" i="7" s="1"/>
  <c r="AT716" i="7"/>
  <c r="BF716" i="7" s="1"/>
  <c r="AS716" i="7"/>
  <c r="AR716" i="7"/>
  <c r="AQ716" i="7"/>
  <c r="AP716" i="7"/>
  <c r="BB716" i="7" s="1"/>
  <c r="FQ715" i="7"/>
  <c r="DC715" i="7"/>
  <c r="DO715" i="7" s="1"/>
  <c r="DB715" i="7"/>
  <c r="DN715" i="7" s="1"/>
  <c r="DA715" i="7"/>
  <c r="CZ715" i="7"/>
  <c r="CY715" i="7"/>
  <c r="DK715" i="7" s="1"/>
  <c r="CX715" i="7"/>
  <c r="DJ715" i="7" s="1"/>
  <c r="CW715" i="7"/>
  <c r="CV715" i="7"/>
  <c r="CU715" i="7"/>
  <c r="AX715" i="7"/>
  <c r="AW715" i="7"/>
  <c r="AV715" i="7"/>
  <c r="BH715" i="7" s="1"/>
  <c r="AU715" i="7"/>
  <c r="BG715" i="7" s="1"/>
  <c r="AT715" i="7"/>
  <c r="AS715" i="7"/>
  <c r="AR715" i="7"/>
  <c r="BD715" i="7" s="1"/>
  <c r="AQ715" i="7"/>
  <c r="BC715" i="7" s="1"/>
  <c r="AP715" i="7"/>
  <c r="DC714" i="7"/>
  <c r="DO714" i="7" s="1"/>
  <c r="DB714" i="7"/>
  <c r="DA714" i="7"/>
  <c r="CZ714" i="7"/>
  <c r="DL714" i="7" s="1"/>
  <c r="CY714" i="7"/>
  <c r="DK714" i="7" s="1"/>
  <c r="CX714" i="7"/>
  <c r="CW714" i="7"/>
  <c r="CV714" i="7"/>
  <c r="CU714" i="7"/>
  <c r="DG714" i="7" s="1"/>
  <c r="AX714" i="7"/>
  <c r="AW714" i="7"/>
  <c r="BI714" i="7" s="1"/>
  <c r="AV714" i="7"/>
  <c r="BH714" i="7" s="1"/>
  <c r="AU714" i="7"/>
  <c r="AT714" i="7"/>
  <c r="AS714" i="7"/>
  <c r="BE714" i="7" s="1"/>
  <c r="AR714" i="7"/>
  <c r="BD714" i="7" s="1"/>
  <c r="AQ714" i="7"/>
  <c r="AP714" i="7"/>
  <c r="DC713" i="7"/>
  <c r="DB713" i="7"/>
  <c r="DA713" i="7"/>
  <c r="DM713" i="7" s="1"/>
  <c r="CZ713" i="7"/>
  <c r="DL713" i="7" s="1"/>
  <c r="CY713" i="7"/>
  <c r="CX713" i="7"/>
  <c r="CW713" i="7"/>
  <c r="DI713" i="7" s="1"/>
  <c r="CV713" i="7"/>
  <c r="DH713" i="7" s="1"/>
  <c r="CU713" i="7"/>
  <c r="AX713" i="7"/>
  <c r="BJ713" i="7" s="1"/>
  <c r="AW713" i="7"/>
  <c r="BI713" i="7" s="1"/>
  <c r="AV713" i="7"/>
  <c r="AU713" i="7"/>
  <c r="AT713" i="7"/>
  <c r="BF713" i="7" s="1"/>
  <c r="AS713" i="7"/>
  <c r="BE713" i="7" s="1"/>
  <c r="AR713" i="7"/>
  <c r="AQ713" i="7"/>
  <c r="AP713" i="7"/>
  <c r="DC712" i="7"/>
  <c r="DB712" i="7"/>
  <c r="DN712" i="7" s="1"/>
  <c r="DA712" i="7"/>
  <c r="DM712" i="7" s="1"/>
  <c r="CZ712" i="7"/>
  <c r="CY712" i="7"/>
  <c r="CX712" i="7"/>
  <c r="DJ712" i="7" s="1"/>
  <c r="CW712" i="7"/>
  <c r="DI712" i="7" s="1"/>
  <c r="CV712" i="7"/>
  <c r="CU712" i="7"/>
  <c r="AX712" i="7"/>
  <c r="BJ712" i="7" s="1"/>
  <c r="AW712" i="7"/>
  <c r="AV712" i="7"/>
  <c r="AU712" i="7"/>
  <c r="BG712" i="7" s="1"/>
  <c r="AT712" i="7"/>
  <c r="BF712" i="7" s="1"/>
  <c r="AS712" i="7"/>
  <c r="AR712" i="7"/>
  <c r="AQ712" i="7"/>
  <c r="AP712" i="7"/>
  <c r="BB712" i="7" s="1"/>
  <c r="FQ711" i="7"/>
  <c r="DC711" i="7"/>
  <c r="DO711" i="7" s="1"/>
  <c r="DB711" i="7"/>
  <c r="DN711" i="7" s="1"/>
  <c r="DA711" i="7"/>
  <c r="CZ711" i="7"/>
  <c r="CY711" i="7"/>
  <c r="DK711" i="7" s="1"/>
  <c r="CX711" i="7"/>
  <c r="DJ711" i="7" s="1"/>
  <c r="CW711" i="7"/>
  <c r="CV711" i="7"/>
  <c r="CU711" i="7"/>
  <c r="AX711" i="7"/>
  <c r="AW711" i="7"/>
  <c r="AV711" i="7"/>
  <c r="BH711" i="7" s="1"/>
  <c r="AU711" i="7"/>
  <c r="BG711" i="7" s="1"/>
  <c r="AT711" i="7"/>
  <c r="AS711" i="7"/>
  <c r="AR711" i="7"/>
  <c r="BD711" i="7" s="1"/>
  <c r="AQ711" i="7"/>
  <c r="BC711" i="7" s="1"/>
  <c r="AP711" i="7"/>
  <c r="DC710" i="7"/>
  <c r="DO710" i="7" s="1"/>
  <c r="DB710" i="7"/>
  <c r="DA710" i="7"/>
  <c r="CZ710" i="7"/>
  <c r="DL710" i="7" s="1"/>
  <c r="CY710" i="7"/>
  <c r="DK710" i="7" s="1"/>
  <c r="CX710" i="7"/>
  <c r="CW710" i="7"/>
  <c r="CV710" i="7"/>
  <c r="CU710" i="7"/>
  <c r="DG710" i="7" s="1"/>
  <c r="AX710" i="7"/>
  <c r="AW710" i="7"/>
  <c r="BI710" i="7" s="1"/>
  <c r="AV710" i="7"/>
  <c r="BH710" i="7" s="1"/>
  <c r="AU710" i="7"/>
  <c r="AT710" i="7"/>
  <c r="AS710" i="7"/>
  <c r="BE710" i="7" s="1"/>
  <c r="AR710" i="7"/>
  <c r="BD710" i="7" s="1"/>
  <c r="AQ710" i="7"/>
  <c r="AP710" i="7"/>
  <c r="DC709" i="7"/>
  <c r="DB709" i="7"/>
  <c r="DA709" i="7"/>
  <c r="DM709" i="7" s="1"/>
  <c r="CZ709" i="7"/>
  <c r="DL709" i="7" s="1"/>
  <c r="CY709" i="7"/>
  <c r="CX709" i="7"/>
  <c r="CW709" i="7"/>
  <c r="DI709" i="7" s="1"/>
  <c r="CV709" i="7"/>
  <c r="DH709" i="7" s="1"/>
  <c r="CU709" i="7"/>
  <c r="AX709" i="7"/>
  <c r="BJ709" i="7" s="1"/>
  <c r="AW709" i="7"/>
  <c r="BI709" i="7" s="1"/>
  <c r="AV709" i="7"/>
  <c r="AU709" i="7"/>
  <c r="AT709" i="7"/>
  <c r="BF709" i="7" s="1"/>
  <c r="AS709" i="7"/>
  <c r="BE709" i="7" s="1"/>
  <c r="AR709" i="7"/>
  <c r="AQ709" i="7"/>
  <c r="AP709" i="7"/>
  <c r="DC708" i="7"/>
  <c r="DB708" i="7"/>
  <c r="DN708" i="7" s="1"/>
  <c r="DA708" i="7"/>
  <c r="DM708" i="7" s="1"/>
  <c r="CZ708" i="7"/>
  <c r="CY708" i="7"/>
  <c r="CX708" i="7"/>
  <c r="DJ708" i="7" s="1"/>
  <c r="CW708" i="7"/>
  <c r="DI708" i="7" s="1"/>
  <c r="CV708" i="7"/>
  <c r="CU708" i="7"/>
  <c r="AX708" i="7"/>
  <c r="BJ708" i="7" s="1"/>
  <c r="AW708" i="7"/>
  <c r="AV708" i="7"/>
  <c r="AU708" i="7"/>
  <c r="BG708" i="7" s="1"/>
  <c r="AT708" i="7"/>
  <c r="BF708" i="7" s="1"/>
  <c r="AS708" i="7"/>
  <c r="AR708" i="7"/>
  <c r="AQ708" i="7"/>
  <c r="AP708" i="7"/>
  <c r="BB708" i="7" s="1"/>
  <c r="FQ707" i="7"/>
  <c r="DC707" i="7"/>
  <c r="DO707" i="7" s="1"/>
  <c r="DB707" i="7"/>
  <c r="DN707" i="7" s="1"/>
  <c r="DA707" i="7"/>
  <c r="CZ707" i="7"/>
  <c r="CY707" i="7"/>
  <c r="DK707" i="7" s="1"/>
  <c r="CX707" i="7"/>
  <c r="DJ707" i="7" s="1"/>
  <c r="CW707" i="7"/>
  <c r="CV707" i="7"/>
  <c r="CU707" i="7"/>
  <c r="AX707" i="7"/>
  <c r="AW707" i="7"/>
  <c r="AV707" i="7"/>
  <c r="BH707" i="7" s="1"/>
  <c r="AU707" i="7"/>
  <c r="BG707" i="7" s="1"/>
  <c r="AT707" i="7"/>
  <c r="AS707" i="7"/>
  <c r="AR707" i="7"/>
  <c r="BD707" i="7" s="1"/>
  <c r="AQ707" i="7"/>
  <c r="BC707" i="7" s="1"/>
  <c r="AP707" i="7"/>
  <c r="FR706" i="7"/>
  <c r="DC706" i="7"/>
  <c r="DO706" i="7" s="1"/>
  <c r="DB706" i="7"/>
  <c r="DA706" i="7"/>
  <c r="CZ706" i="7"/>
  <c r="DL706" i="7" s="1"/>
  <c r="CY706" i="7"/>
  <c r="DK706" i="7" s="1"/>
  <c r="CX706" i="7"/>
  <c r="CW706" i="7"/>
  <c r="CV706" i="7"/>
  <c r="CU706" i="7"/>
  <c r="DG706" i="7" s="1"/>
  <c r="AX706" i="7"/>
  <c r="AW706" i="7"/>
  <c r="BI706" i="7" s="1"/>
  <c r="AV706" i="7"/>
  <c r="BH706" i="7" s="1"/>
  <c r="AU706" i="7"/>
  <c r="AT706" i="7"/>
  <c r="AS706" i="7"/>
  <c r="BE706" i="7" s="1"/>
  <c r="AR706" i="7"/>
  <c r="BD706" i="7" s="1"/>
  <c r="AQ706" i="7"/>
  <c r="AP706" i="7"/>
  <c r="DC705" i="7"/>
  <c r="DB705" i="7"/>
  <c r="DA705" i="7"/>
  <c r="DM705" i="7" s="1"/>
  <c r="CZ705" i="7"/>
  <c r="DL705" i="7" s="1"/>
  <c r="CY705" i="7"/>
  <c r="CX705" i="7"/>
  <c r="CW705" i="7"/>
  <c r="DI705" i="7" s="1"/>
  <c r="CV705" i="7"/>
  <c r="DH705" i="7" s="1"/>
  <c r="CU705" i="7"/>
  <c r="AX705" i="7"/>
  <c r="BJ705" i="7" s="1"/>
  <c r="AW705" i="7"/>
  <c r="BI705" i="7" s="1"/>
  <c r="AV705" i="7"/>
  <c r="AU705" i="7"/>
  <c r="AT705" i="7"/>
  <c r="BF705" i="7" s="1"/>
  <c r="AS705" i="7"/>
  <c r="BE705" i="7" s="1"/>
  <c r="AR705" i="7"/>
  <c r="AQ705" i="7"/>
  <c r="AP705" i="7"/>
  <c r="DC704" i="7"/>
  <c r="DO704" i="7" s="1"/>
  <c r="DB704" i="7"/>
  <c r="DN704" i="7" s="1"/>
  <c r="DA704" i="7"/>
  <c r="DM704" i="7" s="1"/>
  <c r="CZ704" i="7"/>
  <c r="CY704" i="7"/>
  <c r="DK704" i="7" s="1"/>
  <c r="CX704" i="7"/>
  <c r="DJ704" i="7" s="1"/>
  <c r="CW704" i="7"/>
  <c r="DI704" i="7" s="1"/>
  <c r="CV704" i="7"/>
  <c r="DH704" i="7" s="1"/>
  <c r="CU704" i="7"/>
  <c r="AX704" i="7"/>
  <c r="BJ704" i="7" s="1"/>
  <c r="AW704" i="7"/>
  <c r="BI704" i="7" s="1"/>
  <c r="AV704" i="7"/>
  <c r="BH704" i="7" s="1"/>
  <c r="AU704" i="7"/>
  <c r="BG704" i="7" s="1"/>
  <c r="AT704" i="7"/>
  <c r="BF704" i="7" s="1"/>
  <c r="AS704" i="7"/>
  <c r="AR704" i="7"/>
  <c r="BD704" i="7" s="1"/>
  <c r="AQ704" i="7"/>
  <c r="AP704" i="7"/>
  <c r="BB704" i="7" s="1"/>
  <c r="FQ703" i="7"/>
  <c r="DC703" i="7"/>
  <c r="DO703" i="7" s="1"/>
  <c r="DB703" i="7"/>
  <c r="DN703" i="7" s="1"/>
  <c r="DA703" i="7"/>
  <c r="DM703" i="7" s="1"/>
  <c r="CZ703" i="7"/>
  <c r="DL703" i="7" s="1"/>
  <c r="CY703" i="7"/>
  <c r="DK703" i="7" s="1"/>
  <c r="CX703" i="7"/>
  <c r="DJ703" i="7" s="1"/>
  <c r="CW703" i="7"/>
  <c r="CV703" i="7"/>
  <c r="CU703" i="7"/>
  <c r="AX703" i="7"/>
  <c r="BJ703" i="7" s="1"/>
  <c r="AW703" i="7"/>
  <c r="BI703" i="7" s="1"/>
  <c r="AV703" i="7"/>
  <c r="BH703" i="7" s="1"/>
  <c r="AU703" i="7"/>
  <c r="BG703" i="7" s="1"/>
  <c r="AT703" i="7"/>
  <c r="BF703" i="7" s="1"/>
  <c r="AS703" i="7"/>
  <c r="BE703" i="7" s="1"/>
  <c r="AR703" i="7"/>
  <c r="BD703" i="7" s="1"/>
  <c r="AQ703" i="7"/>
  <c r="BC703" i="7" s="1"/>
  <c r="AP703" i="7"/>
  <c r="BB703" i="7" s="1"/>
  <c r="FQ702" i="7"/>
  <c r="DC702" i="7"/>
  <c r="DO702" i="7" s="1"/>
  <c r="DB702" i="7"/>
  <c r="DN702" i="7" s="1"/>
  <c r="DA702" i="7"/>
  <c r="DM702" i="7" s="1"/>
  <c r="CZ702" i="7"/>
  <c r="DL702" i="7" s="1"/>
  <c r="CY702" i="7"/>
  <c r="DK702" i="7" s="1"/>
  <c r="CX702" i="7"/>
  <c r="CW702" i="7"/>
  <c r="DI702" i="7" s="1"/>
  <c r="CV702" i="7"/>
  <c r="CU702" i="7"/>
  <c r="DG702" i="7" s="1"/>
  <c r="AX702" i="7"/>
  <c r="BJ702" i="7" s="1"/>
  <c r="AW702" i="7"/>
  <c r="BI702" i="7" s="1"/>
  <c r="AV702" i="7"/>
  <c r="BH702" i="7" s="1"/>
  <c r="AU702" i="7"/>
  <c r="AT702" i="7"/>
  <c r="BF702" i="7" s="1"/>
  <c r="AS702" i="7"/>
  <c r="BE702" i="7" s="1"/>
  <c r="AR702" i="7"/>
  <c r="BD702" i="7" s="1"/>
  <c r="AQ702" i="7"/>
  <c r="BC702" i="7" s="1"/>
  <c r="AP702" i="7"/>
  <c r="FR701" i="7"/>
  <c r="DC701" i="7"/>
  <c r="DO701" i="7" s="1"/>
  <c r="DB701" i="7"/>
  <c r="DN701" i="7" s="1"/>
  <c r="DA701" i="7"/>
  <c r="DM701" i="7" s="1"/>
  <c r="CZ701" i="7"/>
  <c r="DL701" i="7" s="1"/>
  <c r="CY701" i="7"/>
  <c r="CX701" i="7"/>
  <c r="DJ701" i="7" s="1"/>
  <c r="CW701" i="7"/>
  <c r="DI701" i="7" s="1"/>
  <c r="CV701" i="7"/>
  <c r="DH701" i="7" s="1"/>
  <c r="CU701" i="7"/>
  <c r="DG701" i="7" s="1"/>
  <c r="AX701" i="7"/>
  <c r="BJ701" i="7" s="1"/>
  <c r="AW701" i="7"/>
  <c r="BI701" i="7" s="1"/>
  <c r="AV701" i="7"/>
  <c r="BH701" i="7" s="1"/>
  <c r="AU701" i="7"/>
  <c r="BG701" i="7" s="1"/>
  <c r="AT701" i="7"/>
  <c r="BF701" i="7" s="1"/>
  <c r="AS701" i="7"/>
  <c r="BE701" i="7" s="1"/>
  <c r="AR701" i="7"/>
  <c r="AQ701" i="7"/>
  <c r="AP701" i="7"/>
  <c r="DC700" i="7"/>
  <c r="DO700" i="7" s="1"/>
  <c r="DB700" i="7"/>
  <c r="DN700" i="7" s="1"/>
  <c r="DA700" i="7"/>
  <c r="DM700" i="7" s="1"/>
  <c r="CZ700" i="7"/>
  <c r="CY700" i="7"/>
  <c r="DK700" i="7" s="1"/>
  <c r="CX700" i="7"/>
  <c r="DJ700" i="7" s="1"/>
  <c r="CW700" i="7"/>
  <c r="DI700" i="7" s="1"/>
  <c r="CV700" i="7"/>
  <c r="DH700" i="7" s="1"/>
  <c r="CU700" i="7"/>
  <c r="AX700" i="7"/>
  <c r="BJ700" i="7" s="1"/>
  <c r="AW700" i="7"/>
  <c r="BI700" i="7" s="1"/>
  <c r="AV700" i="7"/>
  <c r="BH700" i="7" s="1"/>
  <c r="AU700" i="7"/>
  <c r="BG700" i="7" s="1"/>
  <c r="AT700" i="7"/>
  <c r="BF700" i="7" s="1"/>
  <c r="AS700" i="7"/>
  <c r="AR700" i="7"/>
  <c r="BD700" i="7" s="1"/>
  <c r="AQ700" i="7"/>
  <c r="AP700" i="7"/>
  <c r="BB700" i="7" s="1"/>
  <c r="FQ699" i="7"/>
  <c r="DC699" i="7"/>
  <c r="DO699" i="7" s="1"/>
  <c r="DB699" i="7"/>
  <c r="DN699" i="7" s="1"/>
  <c r="DA699" i="7"/>
  <c r="DM699" i="7" s="1"/>
  <c r="CZ699" i="7"/>
  <c r="DL699" i="7" s="1"/>
  <c r="CY699" i="7"/>
  <c r="DK699" i="7" s="1"/>
  <c r="CX699" i="7"/>
  <c r="DJ699" i="7" s="1"/>
  <c r="CW699" i="7"/>
  <c r="CV699" i="7"/>
  <c r="CU699" i="7"/>
  <c r="AX699" i="7"/>
  <c r="BJ699" i="7" s="1"/>
  <c r="AW699" i="7"/>
  <c r="BI699" i="7" s="1"/>
  <c r="AV699" i="7"/>
  <c r="BH699" i="7" s="1"/>
  <c r="AU699" i="7"/>
  <c r="BG699" i="7" s="1"/>
  <c r="AT699" i="7"/>
  <c r="BF699" i="7" s="1"/>
  <c r="AS699" i="7"/>
  <c r="BE699" i="7" s="1"/>
  <c r="AR699" i="7"/>
  <c r="BD699" i="7" s="1"/>
  <c r="AQ699" i="7"/>
  <c r="BC699" i="7" s="1"/>
  <c r="AP699" i="7"/>
  <c r="BB699" i="7" s="1"/>
  <c r="FQ698" i="7"/>
  <c r="DC698" i="7"/>
  <c r="DO698" i="7" s="1"/>
  <c r="DB698" i="7"/>
  <c r="DN698" i="7" s="1"/>
  <c r="DA698" i="7"/>
  <c r="DM698" i="7" s="1"/>
  <c r="CZ698" i="7"/>
  <c r="DL698" i="7" s="1"/>
  <c r="CY698" i="7"/>
  <c r="DK698" i="7" s="1"/>
  <c r="CX698" i="7"/>
  <c r="DJ698" i="7" s="1"/>
  <c r="CW698" i="7"/>
  <c r="DI698" i="7" s="1"/>
  <c r="CV698" i="7"/>
  <c r="CU698" i="7"/>
  <c r="DG698" i="7" s="1"/>
  <c r="AX698" i="7"/>
  <c r="BJ698" i="7" s="1"/>
  <c r="AW698" i="7"/>
  <c r="BI698" i="7" s="1"/>
  <c r="AV698" i="7"/>
  <c r="BH698" i="7" s="1"/>
  <c r="AU698" i="7"/>
  <c r="BG698" i="7" s="1"/>
  <c r="AT698" i="7"/>
  <c r="BF698" i="7" s="1"/>
  <c r="AS698" i="7"/>
  <c r="BE698" i="7" s="1"/>
  <c r="AR698" i="7"/>
  <c r="BD698" i="7" s="1"/>
  <c r="AQ698" i="7"/>
  <c r="BC698" i="7" s="1"/>
  <c r="AP698" i="7"/>
  <c r="DC697" i="7"/>
  <c r="DB697" i="7"/>
  <c r="DN697" i="7" s="1"/>
  <c r="DA697" i="7"/>
  <c r="DM697" i="7" s="1"/>
  <c r="CZ697" i="7"/>
  <c r="DL697" i="7" s="1"/>
  <c r="CY697" i="7"/>
  <c r="DK697" i="7" s="1"/>
  <c r="CX697" i="7"/>
  <c r="DJ697" i="7" s="1"/>
  <c r="CW697" i="7"/>
  <c r="DI697" i="7" s="1"/>
  <c r="CV697" i="7"/>
  <c r="DH697" i="7" s="1"/>
  <c r="CU697" i="7"/>
  <c r="DG697" i="7" s="1"/>
  <c r="AX697" i="7"/>
  <c r="BJ697" i="7" s="1"/>
  <c r="AW697" i="7"/>
  <c r="BI697" i="7" s="1"/>
  <c r="AV697" i="7"/>
  <c r="AU697" i="7"/>
  <c r="BG697" i="7" s="1"/>
  <c r="AT697" i="7"/>
  <c r="BF697" i="7" s="1"/>
  <c r="AS697" i="7"/>
  <c r="BE697" i="7" s="1"/>
  <c r="AR697" i="7"/>
  <c r="BD697" i="7" s="1"/>
  <c r="AQ697" i="7"/>
  <c r="BC697" i="7" s="1"/>
  <c r="AP697" i="7"/>
  <c r="DC696" i="7"/>
  <c r="DO696" i="7" s="1"/>
  <c r="DB696" i="7"/>
  <c r="DN696" i="7" s="1"/>
  <c r="DA696" i="7"/>
  <c r="CZ696" i="7"/>
  <c r="CY696" i="7"/>
  <c r="DK696" i="7" s="1"/>
  <c r="CX696" i="7"/>
  <c r="DJ696" i="7" s="1"/>
  <c r="CW696" i="7"/>
  <c r="CV696" i="7"/>
  <c r="CU696" i="7"/>
  <c r="DG696" i="7" s="1"/>
  <c r="AX696" i="7"/>
  <c r="AW696" i="7"/>
  <c r="BI696" i="7" s="1"/>
  <c r="AV696" i="7"/>
  <c r="BH696" i="7" s="1"/>
  <c r="AU696" i="7"/>
  <c r="BG696" i="7" s="1"/>
  <c r="AT696" i="7"/>
  <c r="AS696" i="7"/>
  <c r="BE696" i="7" s="1"/>
  <c r="AR696" i="7"/>
  <c r="BD696" i="7" s="1"/>
  <c r="AQ696" i="7"/>
  <c r="BC696" i="7" s="1"/>
  <c r="AP696" i="7"/>
  <c r="DC695" i="7"/>
  <c r="DO695" i="7" s="1"/>
  <c r="DB695" i="7"/>
  <c r="DA695" i="7"/>
  <c r="DM695" i="7" s="1"/>
  <c r="CZ695" i="7"/>
  <c r="DL695" i="7" s="1"/>
  <c r="CY695" i="7"/>
  <c r="DK695" i="7" s="1"/>
  <c r="CX695" i="7"/>
  <c r="CW695" i="7"/>
  <c r="CV695" i="7"/>
  <c r="CU695" i="7"/>
  <c r="DG695" i="7" s="1"/>
  <c r="AX695" i="7"/>
  <c r="BJ695" i="7" s="1"/>
  <c r="AW695" i="7"/>
  <c r="BI695" i="7" s="1"/>
  <c r="AV695" i="7"/>
  <c r="BH695" i="7" s="1"/>
  <c r="AU695" i="7"/>
  <c r="AT695" i="7"/>
  <c r="BF695" i="7" s="1"/>
  <c r="AS695" i="7"/>
  <c r="BE695" i="7" s="1"/>
  <c r="AR695" i="7"/>
  <c r="BD695" i="7" s="1"/>
  <c r="AQ695" i="7"/>
  <c r="AP695" i="7"/>
  <c r="DC694" i="7"/>
  <c r="DB694" i="7"/>
  <c r="DN694" i="7" s="1"/>
  <c r="DA694" i="7"/>
  <c r="DM694" i="7" s="1"/>
  <c r="CZ694" i="7"/>
  <c r="DL694" i="7" s="1"/>
  <c r="CY694" i="7"/>
  <c r="CX694" i="7"/>
  <c r="DJ694" i="7" s="1"/>
  <c r="CW694" i="7"/>
  <c r="DI694" i="7" s="1"/>
  <c r="CV694" i="7"/>
  <c r="DH694" i="7" s="1"/>
  <c r="CU694" i="7"/>
  <c r="AX694" i="7"/>
  <c r="BJ694" i="7" s="1"/>
  <c r="AW694" i="7"/>
  <c r="BI694" i="7" s="1"/>
  <c r="AV694" i="7"/>
  <c r="AU694" i="7"/>
  <c r="BG694" i="7" s="1"/>
  <c r="AT694" i="7"/>
  <c r="BF694" i="7" s="1"/>
  <c r="AS694" i="7"/>
  <c r="BE694" i="7" s="1"/>
  <c r="AR694" i="7"/>
  <c r="AQ694" i="7"/>
  <c r="AP694" i="7"/>
  <c r="DC693" i="7"/>
  <c r="DO693" i="7" s="1"/>
  <c r="DB693" i="7"/>
  <c r="DN693" i="7" s="1"/>
  <c r="DA693" i="7"/>
  <c r="DM693" i="7" s="1"/>
  <c r="CZ693" i="7"/>
  <c r="CY693" i="7"/>
  <c r="DK693" i="7" s="1"/>
  <c r="CX693" i="7"/>
  <c r="DJ693" i="7" s="1"/>
  <c r="CW693" i="7"/>
  <c r="DI693" i="7" s="1"/>
  <c r="CV693" i="7"/>
  <c r="CU693" i="7"/>
  <c r="AX693" i="7"/>
  <c r="BJ693" i="7" s="1"/>
  <c r="AW693" i="7"/>
  <c r="AV693" i="7"/>
  <c r="BH693" i="7" s="1"/>
  <c r="AU693" i="7"/>
  <c r="BG693" i="7" s="1"/>
  <c r="AT693" i="7"/>
  <c r="BF693" i="7" s="1"/>
  <c r="AS693" i="7"/>
  <c r="AR693" i="7"/>
  <c r="AQ693" i="7"/>
  <c r="AP693" i="7"/>
  <c r="BB693" i="7" s="1"/>
  <c r="FQ692" i="7"/>
  <c r="DC692" i="7"/>
  <c r="DO692" i="7" s="1"/>
  <c r="DB692" i="7"/>
  <c r="DN692" i="7" s="1"/>
  <c r="DA692" i="7"/>
  <c r="CZ692" i="7"/>
  <c r="DL692" i="7" s="1"/>
  <c r="CY692" i="7"/>
  <c r="DK692" i="7" s="1"/>
  <c r="CX692" i="7"/>
  <c r="DJ692" i="7" s="1"/>
  <c r="CW692" i="7"/>
  <c r="CV692" i="7"/>
  <c r="CU692" i="7"/>
  <c r="AX692" i="7"/>
  <c r="AW692" i="7"/>
  <c r="BI692" i="7" s="1"/>
  <c r="AV692" i="7"/>
  <c r="BH692" i="7" s="1"/>
  <c r="AU692" i="7"/>
  <c r="BG692" i="7" s="1"/>
  <c r="AT692" i="7"/>
  <c r="AS692" i="7"/>
  <c r="BE692" i="7" s="1"/>
  <c r="AR692" i="7"/>
  <c r="BD692" i="7" s="1"/>
  <c r="AQ692" i="7"/>
  <c r="BC692" i="7" s="1"/>
  <c r="AP692" i="7"/>
  <c r="FR691" i="7"/>
  <c r="DC691" i="7"/>
  <c r="DO691" i="7" s="1"/>
  <c r="DB691" i="7"/>
  <c r="DA691" i="7"/>
  <c r="DM691" i="7" s="1"/>
  <c r="CZ691" i="7"/>
  <c r="DL691" i="7" s="1"/>
  <c r="CY691" i="7"/>
  <c r="DK691" i="7" s="1"/>
  <c r="CX691" i="7"/>
  <c r="CW691" i="7"/>
  <c r="CV691" i="7"/>
  <c r="CU691" i="7"/>
  <c r="DG691" i="7" s="1"/>
  <c r="AX691" i="7"/>
  <c r="BJ691" i="7" s="1"/>
  <c r="AW691" i="7"/>
  <c r="BI691" i="7" s="1"/>
  <c r="AV691" i="7"/>
  <c r="BH691" i="7" s="1"/>
  <c r="AU691" i="7"/>
  <c r="AT691" i="7"/>
  <c r="BF691" i="7" s="1"/>
  <c r="AS691" i="7"/>
  <c r="BE691" i="7" s="1"/>
  <c r="AR691" i="7"/>
  <c r="BD691" i="7" s="1"/>
  <c r="AQ691" i="7"/>
  <c r="AP691" i="7"/>
  <c r="DC690" i="7"/>
  <c r="DB690" i="7"/>
  <c r="DN690" i="7" s="1"/>
  <c r="DA690" i="7"/>
  <c r="DM690" i="7" s="1"/>
  <c r="CZ690" i="7"/>
  <c r="DL690" i="7" s="1"/>
  <c r="CY690" i="7"/>
  <c r="CX690" i="7"/>
  <c r="DJ690" i="7" s="1"/>
  <c r="CW690" i="7"/>
  <c r="DI690" i="7" s="1"/>
  <c r="CV690" i="7"/>
  <c r="DH690" i="7" s="1"/>
  <c r="CU690" i="7"/>
  <c r="AX690" i="7"/>
  <c r="BJ690" i="7" s="1"/>
  <c r="AW690" i="7"/>
  <c r="BI690" i="7" s="1"/>
  <c r="AV690" i="7"/>
  <c r="AU690" i="7"/>
  <c r="BG690" i="7" s="1"/>
  <c r="AT690" i="7"/>
  <c r="BF690" i="7" s="1"/>
  <c r="AS690" i="7"/>
  <c r="BE690" i="7" s="1"/>
  <c r="AR690" i="7"/>
  <c r="AQ690" i="7"/>
  <c r="AP690" i="7"/>
  <c r="DC689" i="7"/>
  <c r="DO689" i="7" s="1"/>
  <c r="DB689" i="7"/>
  <c r="DN689" i="7" s="1"/>
  <c r="DA689" i="7"/>
  <c r="DM689" i="7" s="1"/>
  <c r="CZ689" i="7"/>
  <c r="CY689" i="7"/>
  <c r="DK689" i="7" s="1"/>
  <c r="CX689" i="7"/>
  <c r="DJ689" i="7" s="1"/>
  <c r="CW689" i="7"/>
  <c r="DI689" i="7" s="1"/>
  <c r="CV689" i="7"/>
  <c r="CU689" i="7"/>
  <c r="AX689" i="7"/>
  <c r="BJ689" i="7" s="1"/>
  <c r="AW689" i="7"/>
  <c r="AV689" i="7"/>
  <c r="BH689" i="7" s="1"/>
  <c r="AU689" i="7"/>
  <c r="BG689" i="7" s="1"/>
  <c r="AT689" i="7"/>
  <c r="BF689" i="7" s="1"/>
  <c r="AS689" i="7"/>
  <c r="AR689" i="7"/>
  <c r="AQ689" i="7"/>
  <c r="AP689" i="7"/>
  <c r="BB689" i="7" s="1"/>
  <c r="FQ688" i="7"/>
  <c r="DC688" i="7"/>
  <c r="DO688" i="7" s="1"/>
  <c r="DB688" i="7"/>
  <c r="DN688" i="7" s="1"/>
  <c r="DA688" i="7"/>
  <c r="CZ688" i="7"/>
  <c r="DL688" i="7" s="1"/>
  <c r="CY688" i="7"/>
  <c r="DK688" i="7" s="1"/>
  <c r="CX688" i="7"/>
  <c r="DJ688" i="7" s="1"/>
  <c r="CW688" i="7"/>
  <c r="CV688" i="7"/>
  <c r="CU688" i="7"/>
  <c r="AX688" i="7"/>
  <c r="AW688" i="7"/>
  <c r="BI688" i="7" s="1"/>
  <c r="AV688" i="7"/>
  <c r="BH688" i="7" s="1"/>
  <c r="AU688" i="7"/>
  <c r="BG688" i="7" s="1"/>
  <c r="AT688" i="7"/>
  <c r="AS688" i="7"/>
  <c r="BE688" i="7" s="1"/>
  <c r="AR688" i="7"/>
  <c r="BD688" i="7" s="1"/>
  <c r="AQ688" i="7"/>
  <c r="BC688" i="7" s="1"/>
  <c r="AP688" i="7"/>
  <c r="FQ687" i="7"/>
  <c r="DC687" i="7"/>
  <c r="DO687" i="7" s="1"/>
  <c r="DB687" i="7"/>
  <c r="DA687" i="7"/>
  <c r="DM687" i="7" s="1"/>
  <c r="CZ687" i="7"/>
  <c r="DL687" i="7" s="1"/>
  <c r="CY687" i="7"/>
  <c r="DK687" i="7" s="1"/>
  <c r="CX687" i="7"/>
  <c r="CW687" i="7"/>
  <c r="CV687" i="7"/>
  <c r="CU687" i="7"/>
  <c r="DG687" i="7" s="1"/>
  <c r="AX687" i="7"/>
  <c r="BJ687" i="7" s="1"/>
  <c r="AW687" i="7"/>
  <c r="BI687" i="7" s="1"/>
  <c r="AV687" i="7"/>
  <c r="BH687" i="7" s="1"/>
  <c r="AU687" i="7"/>
  <c r="AT687" i="7"/>
  <c r="BF687" i="7" s="1"/>
  <c r="AS687" i="7"/>
  <c r="BE687" i="7" s="1"/>
  <c r="AR687" i="7"/>
  <c r="BD687" i="7" s="1"/>
  <c r="AQ687" i="7"/>
  <c r="AP687" i="7"/>
  <c r="DC686" i="7"/>
  <c r="DB686" i="7"/>
  <c r="DN686" i="7" s="1"/>
  <c r="DA686" i="7"/>
  <c r="DM686" i="7" s="1"/>
  <c r="CZ686" i="7"/>
  <c r="DL686" i="7" s="1"/>
  <c r="CY686" i="7"/>
  <c r="CX686" i="7"/>
  <c r="DJ686" i="7" s="1"/>
  <c r="CW686" i="7"/>
  <c r="DI686" i="7" s="1"/>
  <c r="CV686" i="7"/>
  <c r="DH686" i="7" s="1"/>
  <c r="CU686" i="7"/>
  <c r="AX686" i="7"/>
  <c r="BJ686" i="7" s="1"/>
  <c r="AW686" i="7"/>
  <c r="BI686" i="7" s="1"/>
  <c r="AV686" i="7"/>
  <c r="AU686" i="7"/>
  <c r="BG686" i="7" s="1"/>
  <c r="AT686" i="7"/>
  <c r="BF686" i="7" s="1"/>
  <c r="AS686" i="7"/>
  <c r="BE686" i="7" s="1"/>
  <c r="AR686" i="7"/>
  <c r="AQ686" i="7"/>
  <c r="AP686" i="7"/>
  <c r="DC685" i="7"/>
  <c r="DO685" i="7" s="1"/>
  <c r="DB685" i="7"/>
  <c r="DN685" i="7" s="1"/>
  <c r="DA685" i="7"/>
  <c r="DM685" i="7" s="1"/>
  <c r="CZ685" i="7"/>
  <c r="CY685" i="7"/>
  <c r="DK685" i="7" s="1"/>
  <c r="CX685" i="7"/>
  <c r="DJ685" i="7" s="1"/>
  <c r="CW685" i="7"/>
  <c r="DI685" i="7" s="1"/>
  <c r="CV685" i="7"/>
  <c r="CU685" i="7"/>
  <c r="AX685" i="7"/>
  <c r="BJ685" i="7" s="1"/>
  <c r="AW685" i="7"/>
  <c r="AV685" i="7"/>
  <c r="BH685" i="7" s="1"/>
  <c r="AU685" i="7"/>
  <c r="BG685" i="7" s="1"/>
  <c r="AT685" i="7"/>
  <c r="BF685" i="7" s="1"/>
  <c r="AS685" i="7"/>
  <c r="AR685" i="7"/>
  <c r="AQ685" i="7"/>
  <c r="AP685" i="7"/>
  <c r="BB685" i="7" s="1"/>
  <c r="FQ684" i="7"/>
  <c r="DC684" i="7"/>
  <c r="DO684" i="7" s="1"/>
  <c r="DB684" i="7"/>
  <c r="DN684" i="7" s="1"/>
  <c r="DA684" i="7"/>
  <c r="CZ684" i="7"/>
  <c r="DL684" i="7" s="1"/>
  <c r="CY684" i="7"/>
  <c r="DK684" i="7" s="1"/>
  <c r="CX684" i="7"/>
  <c r="DJ684" i="7" s="1"/>
  <c r="CW684" i="7"/>
  <c r="CV684" i="7"/>
  <c r="CU684" i="7"/>
  <c r="AX684" i="7"/>
  <c r="AW684" i="7"/>
  <c r="BI684" i="7" s="1"/>
  <c r="AV684" i="7"/>
  <c r="BH684" i="7" s="1"/>
  <c r="AU684" i="7"/>
  <c r="BG684" i="7" s="1"/>
  <c r="AT684" i="7"/>
  <c r="AS684" i="7"/>
  <c r="BE684" i="7" s="1"/>
  <c r="AR684" i="7"/>
  <c r="BD684" i="7" s="1"/>
  <c r="AQ684" i="7"/>
  <c r="BC684" i="7" s="1"/>
  <c r="AP684" i="7"/>
  <c r="DC683" i="7"/>
  <c r="DO683" i="7" s="1"/>
  <c r="DB683" i="7"/>
  <c r="DA683" i="7"/>
  <c r="DM683" i="7" s="1"/>
  <c r="CZ683" i="7"/>
  <c r="DL683" i="7" s="1"/>
  <c r="CY683" i="7"/>
  <c r="DK683" i="7" s="1"/>
  <c r="CX683" i="7"/>
  <c r="CW683" i="7"/>
  <c r="CV683" i="7"/>
  <c r="CU683" i="7"/>
  <c r="DG683" i="7" s="1"/>
  <c r="AX683" i="7"/>
  <c r="BJ683" i="7" s="1"/>
  <c r="AW683" i="7"/>
  <c r="BI683" i="7" s="1"/>
  <c r="AV683" i="7"/>
  <c r="BH683" i="7" s="1"/>
  <c r="AU683" i="7"/>
  <c r="AT683" i="7"/>
  <c r="BF683" i="7" s="1"/>
  <c r="AS683" i="7"/>
  <c r="BE683" i="7" s="1"/>
  <c r="AR683" i="7"/>
  <c r="BD683" i="7" s="1"/>
  <c r="AQ683" i="7"/>
  <c r="AP683" i="7"/>
  <c r="DC682" i="7"/>
  <c r="DB682" i="7"/>
  <c r="DN682" i="7" s="1"/>
  <c r="DA682" i="7"/>
  <c r="DM682" i="7" s="1"/>
  <c r="CZ682" i="7"/>
  <c r="DL682" i="7" s="1"/>
  <c r="CY682" i="7"/>
  <c r="CX682" i="7"/>
  <c r="DJ682" i="7" s="1"/>
  <c r="CW682" i="7"/>
  <c r="DI682" i="7" s="1"/>
  <c r="CV682" i="7"/>
  <c r="DH682" i="7" s="1"/>
  <c r="CU682" i="7"/>
  <c r="AX682" i="7"/>
  <c r="BJ682" i="7" s="1"/>
  <c r="AW682" i="7"/>
  <c r="BI682" i="7" s="1"/>
  <c r="AV682" i="7"/>
  <c r="AU682" i="7"/>
  <c r="BG682" i="7" s="1"/>
  <c r="AT682" i="7"/>
  <c r="BF682" i="7" s="1"/>
  <c r="AS682" i="7"/>
  <c r="BE682" i="7" s="1"/>
  <c r="AR682" i="7"/>
  <c r="AQ682" i="7"/>
  <c r="AP682" i="7"/>
  <c r="DC681" i="7"/>
  <c r="DO681" i="7" s="1"/>
  <c r="DB681" i="7"/>
  <c r="DN681" i="7" s="1"/>
  <c r="DA681" i="7"/>
  <c r="DM681" i="7" s="1"/>
  <c r="CZ681" i="7"/>
  <c r="CY681" i="7"/>
  <c r="DK681" i="7" s="1"/>
  <c r="CX681" i="7"/>
  <c r="DJ681" i="7" s="1"/>
  <c r="CW681" i="7"/>
  <c r="DI681" i="7" s="1"/>
  <c r="CV681" i="7"/>
  <c r="CU681" i="7"/>
  <c r="AX681" i="7"/>
  <c r="BJ681" i="7" s="1"/>
  <c r="AW681" i="7"/>
  <c r="AV681" i="7"/>
  <c r="BH681" i="7" s="1"/>
  <c r="AU681" i="7"/>
  <c r="BG681" i="7" s="1"/>
  <c r="AT681" i="7"/>
  <c r="BF681" i="7" s="1"/>
  <c r="AS681" i="7"/>
  <c r="AR681" i="7"/>
  <c r="AQ681" i="7"/>
  <c r="AP681" i="7"/>
  <c r="BB681" i="7" s="1"/>
  <c r="FQ680" i="7"/>
  <c r="DC680" i="7"/>
  <c r="DO680" i="7" s="1"/>
  <c r="DB680" i="7"/>
  <c r="DN680" i="7" s="1"/>
  <c r="DA680" i="7"/>
  <c r="CZ680" i="7"/>
  <c r="DL680" i="7" s="1"/>
  <c r="CY680" i="7"/>
  <c r="DK680" i="7" s="1"/>
  <c r="CX680" i="7"/>
  <c r="DJ680" i="7" s="1"/>
  <c r="CW680" i="7"/>
  <c r="CV680" i="7"/>
  <c r="CU680" i="7"/>
  <c r="AX680" i="7"/>
  <c r="AW680" i="7"/>
  <c r="BI680" i="7" s="1"/>
  <c r="AV680" i="7"/>
  <c r="BH680" i="7" s="1"/>
  <c r="AU680" i="7"/>
  <c r="BG680" i="7" s="1"/>
  <c r="AT680" i="7"/>
  <c r="AS680" i="7"/>
  <c r="BE680" i="7" s="1"/>
  <c r="AR680" i="7"/>
  <c r="BD680" i="7" s="1"/>
  <c r="AQ680" i="7"/>
  <c r="BC680" i="7" s="1"/>
  <c r="AP680" i="7"/>
  <c r="DC679" i="7"/>
  <c r="DO679" i="7" s="1"/>
  <c r="DB679" i="7"/>
  <c r="DA679" i="7"/>
  <c r="DM679" i="7" s="1"/>
  <c r="CZ679" i="7"/>
  <c r="DL679" i="7" s="1"/>
  <c r="CY679" i="7"/>
  <c r="DK679" i="7" s="1"/>
  <c r="CX679" i="7"/>
  <c r="CW679" i="7"/>
  <c r="CV679" i="7"/>
  <c r="CU679" i="7"/>
  <c r="DG679" i="7" s="1"/>
  <c r="AX679" i="7"/>
  <c r="BJ679" i="7" s="1"/>
  <c r="AW679" i="7"/>
  <c r="BI679" i="7" s="1"/>
  <c r="AV679" i="7"/>
  <c r="BH679" i="7" s="1"/>
  <c r="AU679" i="7"/>
  <c r="AT679" i="7"/>
  <c r="BF679" i="7" s="1"/>
  <c r="AS679" i="7"/>
  <c r="BE679" i="7" s="1"/>
  <c r="AR679" i="7"/>
  <c r="BD679" i="7" s="1"/>
  <c r="AQ679" i="7"/>
  <c r="AP679" i="7"/>
  <c r="DC678" i="7"/>
  <c r="DB678" i="7"/>
  <c r="DN678" i="7" s="1"/>
  <c r="DA678" i="7"/>
  <c r="DM678" i="7" s="1"/>
  <c r="CZ678" i="7"/>
  <c r="DL678" i="7" s="1"/>
  <c r="CY678" i="7"/>
  <c r="CX678" i="7"/>
  <c r="DJ678" i="7" s="1"/>
  <c r="CW678" i="7"/>
  <c r="DI678" i="7" s="1"/>
  <c r="CV678" i="7"/>
  <c r="DH678" i="7" s="1"/>
  <c r="CU678" i="7"/>
  <c r="AX678" i="7"/>
  <c r="BJ678" i="7" s="1"/>
  <c r="AW678" i="7"/>
  <c r="BI678" i="7" s="1"/>
  <c r="AV678" i="7"/>
  <c r="AU678" i="7"/>
  <c r="BG678" i="7" s="1"/>
  <c r="AT678" i="7"/>
  <c r="BF678" i="7" s="1"/>
  <c r="AS678" i="7"/>
  <c r="BE678" i="7" s="1"/>
  <c r="AR678" i="7"/>
  <c r="AQ678" i="7"/>
  <c r="AP678" i="7"/>
  <c r="DC677" i="7"/>
  <c r="DO677" i="7" s="1"/>
  <c r="DB677" i="7"/>
  <c r="DN677" i="7" s="1"/>
  <c r="DA677" i="7"/>
  <c r="DM677" i="7" s="1"/>
  <c r="CZ677" i="7"/>
  <c r="CY677" i="7"/>
  <c r="DK677" i="7" s="1"/>
  <c r="CX677" i="7"/>
  <c r="DJ677" i="7" s="1"/>
  <c r="CW677" i="7"/>
  <c r="DI677" i="7" s="1"/>
  <c r="CV677" i="7"/>
  <c r="CU677" i="7"/>
  <c r="AX677" i="7"/>
  <c r="BJ677" i="7" s="1"/>
  <c r="AW677" i="7"/>
  <c r="AV677" i="7"/>
  <c r="BH677" i="7" s="1"/>
  <c r="AU677" i="7"/>
  <c r="BG677" i="7" s="1"/>
  <c r="AT677" i="7"/>
  <c r="BF677" i="7" s="1"/>
  <c r="AS677" i="7"/>
  <c r="AR677" i="7"/>
  <c r="AQ677" i="7"/>
  <c r="AP677" i="7"/>
  <c r="BB677" i="7" s="1"/>
  <c r="FQ676" i="7"/>
  <c r="DC676" i="7"/>
  <c r="DO676" i="7" s="1"/>
  <c r="DB676" i="7"/>
  <c r="DN676" i="7" s="1"/>
  <c r="DA676" i="7"/>
  <c r="CZ676" i="7"/>
  <c r="DL676" i="7" s="1"/>
  <c r="CY676" i="7"/>
  <c r="DK676" i="7" s="1"/>
  <c r="CX676" i="7"/>
  <c r="DJ676" i="7" s="1"/>
  <c r="CW676" i="7"/>
  <c r="CV676" i="7"/>
  <c r="CU676" i="7"/>
  <c r="AX676" i="7"/>
  <c r="AW676" i="7"/>
  <c r="BI676" i="7" s="1"/>
  <c r="AV676" i="7"/>
  <c r="BH676" i="7" s="1"/>
  <c r="AU676" i="7"/>
  <c r="BG676" i="7" s="1"/>
  <c r="AT676" i="7"/>
  <c r="AS676" i="7"/>
  <c r="BE676" i="7" s="1"/>
  <c r="AR676" i="7"/>
  <c r="BD676" i="7" s="1"/>
  <c r="AQ676" i="7"/>
  <c r="BC676" i="7" s="1"/>
  <c r="AP676" i="7"/>
  <c r="FR675" i="7"/>
  <c r="DC675" i="7"/>
  <c r="DO675" i="7" s="1"/>
  <c r="DB675" i="7"/>
  <c r="DA675" i="7"/>
  <c r="DM675" i="7" s="1"/>
  <c r="CZ675" i="7"/>
  <c r="DL675" i="7" s="1"/>
  <c r="CY675" i="7"/>
  <c r="DK675" i="7" s="1"/>
  <c r="CX675" i="7"/>
  <c r="CW675" i="7"/>
  <c r="CV675" i="7"/>
  <c r="CU675" i="7"/>
  <c r="DG675" i="7" s="1"/>
  <c r="AX675" i="7"/>
  <c r="BJ675" i="7" s="1"/>
  <c r="AW675" i="7"/>
  <c r="BI675" i="7" s="1"/>
  <c r="AV675" i="7"/>
  <c r="BH675" i="7" s="1"/>
  <c r="AU675" i="7"/>
  <c r="AT675" i="7"/>
  <c r="BF675" i="7" s="1"/>
  <c r="AS675" i="7"/>
  <c r="BE675" i="7" s="1"/>
  <c r="AR675" i="7"/>
  <c r="BD675" i="7" s="1"/>
  <c r="AQ675" i="7"/>
  <c r="AP675" i="7"/>
  <c r="DC674" i="7"/>
  <c r="DB674" i="7"/>
  <c r="DN674" i="7" s="1"/>
  <c r="DA674" i="7"/>
  <c r="DM674" i="7" s="1"/>
  <c r="CZ674" i="7"/>
  <c r="DL674" i="7" s="1"/>
  <c r="CY674" i="7"/>
  <c r="CX674" i="7"/>
  <c r="DJ674" i="7" s="1"/>
  <c r="CW674" i="7"/>
  <c r="DI674" i="7" s="1"/>
  <c r="CV674" i="7"/>
  <c r="DH674" i="7" s="1"/>
  <c r="CU674" i="7"/>
  <c r="AX674" i="7"/>
  <c r="BJ674" i="7" s="1"/>
  <c r="AW674" i="7"/>
  <c r="BI674" i="7" s="1"/>
  <c r="AV674" i="7"/>
  <c r="AU674" i="7"/>
  <c r="BG674" i="7" s="1"/>
  <c r="AT674" i="7"/>
  <c r="BF674" i="7" s="1"/>
  <c r="AS674" i="7"/>
  <c r="BE674" i="7" s="1"/>
  <c r="AR674" i="7"/>
  <c r="AQ674" i="7"/>
  <c r="AP674" i="7"/>
  <c r="DC673" i="7"/>
  <c r="DO673" i="7" s="1"/>
  <c r="DB673" i="7"/>
  <c r="DN673" i="7" s="1"/>
  <c r="DA673" i="7"/>
  <c r="DM673" i="7" s="1"/>
  <c r="CZ673" i="7"/>
  <c r="CY673" i="7"/>
  <c r="DK673" i="7" s="1"/>
  <c r="CX673" i="7"/>
  <c r="DJ673" i="7" s="1"/>
  <c r="CW673" i="7"/>
  <c r="DI673" i="7" s="1"/>
  <c r="CV673" i="7"/>
  <c r="CU673" i="7"/>
  <c r="AX673" i="7"/>
  <c r="BJ673" i="7" s="1"/>
  <c r="AW673" i="7"/>
  <c r="AV673" i="7"/>
  <c r="BH673" i="7" s="1"/>
  <c r="AU673" i="7"/>
  <c r="BG673" i="7" s="1"/>
  <c r="AT673" i="7"/>
  <c r="BF673" i="7" s="1"/>
  <c r="AS673" i="7"/>
  <c r="AR673" i="7"/>
  <c r="AQ673" i="7"/>
  <c r="AP673" i="7"/>
  <c r="BB673" i="7" s="1"/>
  <c r="FQ672" i="7"/>
  <c r="DC672" i="7"/>
  <c r="DO672" i="7" s="1"/>
  <c r="DB672" i="7"/>
  <c r="DN672" i="7" s="1"/>
  <c r="DA672" i="7"/>
  <c r="CZ672" i="7"/>
  <c r="DL672" i="7" s="1"/>
  <c r="CY672" i="7"/>
  <c r="DK672" i="7" s="1"/>
  <c r="CX672" i="7"/>
  <c r="DJ672" i="7" s="1"/>
  <c r="CW672" i="7"/>
  <c r="CV672" i="7"/>
  <c r="CU672" i="7"/>
  <c r="AX672" i="7"/>
  <c r="AW672" i="7"/>
  <c r="BI672" i="7" s="1"/>
  <c r="AV672" i="7"/>
  <c r="BH672" i="7" s="1"/>
  <c r="AU672" i="7"/>
  <c r="BG672" i="7" s="1"/>
  <c r="AT672" i="7"/>
  <c r="AS672" i="7"/>
  <c r="BE672" i="7" s="1"/>
  <c r="AR672" i="7"/>
  <c r="BD672" i="7" s="1"/>
  <c r="AQ672" i="7"/>
  <c r="BC672" i="7" s="1"/>
  <c r="AP672" i="7"/>
  <c r="FR671" i="7"/>
  <c r="DC671" i="7"/>
  <c r="DO671" i="7" s="1"/>
  <c r="DB671" i="7"/>
  <c r="DA671" i="7"/>
  <c r="DM671" i="7" s="1"/>
  <c r="CZ671" i="7"/>
  <c r="DL671" i="7" s="1"/>
  <c r="CY671" i="7"/>
  <c r="DK671" i="7" s="1"/>
  <c r="CX671" i="7"/>
  <c r="CW671" i="7"/>
  <c r="CV671" i="7"/>
  <c r="CU671" i="7"/>
  <c r="DG671" i="7" s="1"/>
  <c r="AX671" i="7"/>
  <c r="BJ671" i="7" s="1"/>
  <c r="AW671" i="7"/>
  <c r="BI671" i="7" s="1"/>
  <c r="AV671" i="7"/>
  <c r="BH671" i="7" s="1"/>
  <c r="AU671" i="7"/>
  <c r="AT671" i="7"/>
  <c r="BF671" i="7" s="1"/>
  <c r="AS671" i="7"/>
  <c r="BE671" i="7" s="1"/>
  <c r="AR671" i="7"/>
  <c r="BD671" i="7" s="1"/>
  <c r="AQ671" i="7"/>
  <c r="AP671" i="7"/>
  <c r="DC670" i="7"/>
  <c r="DB670" i="7"/>
  <c r="DN670" i="7" s="1"/>
  <c r="DA670" i="7"/>
  <c r="DM670" i="7" s="1"/>
  <c r="CZ670" i="7"/>
  <c r="DL670" i="7" s="1"/>
  <c r="CY670" i="7"/>
  <c r="CX670" i="7"/>
  <c r="DJ670" i="7" s="1"/>
  <c r="CW670" i="7"/>
  <c r="DI670" i="7" s="1"/>
  <c r="CV670" i="7"/>
  <c r="DH670" i="7" s="1"/>
  <c r="CU670" i="7"/>
  <c r="AX670" i="7"/>
  <c r="BJ670" i="7" s="1"/>
  <c r="AW670" i="7"/>
  <c r="BI670" i="7" s="1"/>
  <c r="AV670" i="7"/>
  <c r="AU670" i="7"/>
  <c r="BG670" i="7" s="1"/>
  <c r="AT670" i="7"/>
  <c r="BF670" i="7" s="1"/>
  <c r="AS670" i="7"/>
  <c r="BE670" i="7" s="1"/>
  <c r="AR670" i="7"/>
  <c r="AQ670" i="7"/>
  <c r="AP670" i="7"/>
  <c r="DC669" i="7"/>
  <c r="DO669" i="7" s="1"/>
  <c r="DB669" i="7"/>
  <c r="DN669" i="7" s="1"/>
  <c r="DA669" i="7"/>
  <c r="DM669" i="7" s="1"/>
  <c r="CZ669" i="7"/>
  <c r="CY669" i="7"/>
  <c r="DK669" i="7" s="1"/>
  <c r="CX669" i="7"/>
  <c r="DJ669" i="7" s="1"/>
  <c r="CW669" i="7"/>
  <c r="DI669" i="7" s="1"/>
  <c r="CV669" i="7"/>
  <c r="CU669" i="7"/>
  <c r="AX669" i="7"/>
  <c r="BJ669" i="7" s="1"/>
  <c r="AW669" i="7"/>
  <c r="AV669" i="7"/>
  <c r="BH669" i="7" s="1"/>
  <c r="AU669" i="7"/>
  <c r="BG669" i="7" s="1"/>
  <c r="AT669" i="7"/>
  <c r="BF669" i="7" s="1"/>
  <c r="AS669" i="7"/>
  <c r="AR669" i="7"/>
  <c r="AQ669" i="7"/>
  <c r="AP669" i="7"/>
  <c r="BB669" i="7" s="1"/>
  <c r="FQ668" i="7"/>
  <c r="DC668" i="7"/>
  <c r="DO668" i="7" s="1"/>
  <c r="DB668" i="7"/>
  <c r="DN668" i="7" s="1"/>
  <c r="DA668" i="7"/>
  <c r="CZ668" i="7"/>
  <c r="DL668" i="7" s="1"/>
  <c r="CY668" i="7"/>
  <c r="DK668" i="7" s="1"/>
  <c r="CX668" i="7"/>
  <c r="DJ668" i="7" s="1"/>
  <c r="CW668" i="7"/>
  <c r="CV668" i="7"/>
  <c r="CU668" i="7"/>
  <c r="AX668" i="7"/>
  <c r="AW668" i="7"/>
  <c r="BI668" i="7" s="1"/>
  <c r="AV668" i="7"/>
  <c r="BH668" i="7" s="1"/>
  <c r="AU668" i="7"/>
  <c r="BG668" i="7" s="1"/>
  <c r="AT668" i="7"/>
  <c r="AS668" i="7"/>
  <c r="BE668" i="7" s="1"/>
  <c r="AR668" i="7"/>
  <c r="BD668" i="7" s="1"/>
  <c r="AQ668" i="7"/>
  <c r="BC668" i="7" s="1"/>
  <c r="AP668" i="7"/>
  <c r="DC667" i="7"/>
  <c r="DO667" i="7" s="1"/>
  <c r="DB667" i="7"/>
  <c r="DA667" i="7"/>
  <c r="DM667" i="7" s="1"/>
  <c r="CZ667" i="7"/>
  <c r="DL667" i="7" s="1"/>
  <c r="CY667" i="7"/>
  <c r="DK667" i="7" s="1"/>
  <c r="CX667" i="7"/>
  <c r="CW667" i="7"/>
  <c r="CV667" i="7"/>
  <c r="CU667" i="7"/>
  <c r="DG667" i="7" s="1"/>
  <c r="AX667" i="7"/>
  <c r="BJ667" i="7" s="1"/>
  <c r="AW667" i="7"/>
  <c r="BI667" i="7" s="1"/>
  <c r="AV667" i="7"/>
  <c r="BH667" i="7" s="1"/>
  <c r="AU667" i="7"/>
  <c r="AT667" i="7"/>
  <c r="BF667" i="7" s="1"/>
  <c r="AS667" i="7"/>
  <c r="BE667" i="7" s="1"/>
  <c r="AR667" i="7"/>
  <c r="BD667" i="7" s="1"/>
  <c r="AQ667" i="7"/>
  <c r="AP667" i="7"/>
  <c r="DC666" i="7"/>
  <c r="DB666" i="7"/>
  <c r="DN666" i="7" s="1"/>
  <c r="DA666" i="7"/>
  <c r="DM666" i="7" s="1"/>
  <c r="CZ666" i="7"/>
  <c r="DL666" i="7" s="1"/>
  <c r="CY666" i="7"/>
  <c r="CX666" i="7"/>
  <c r="DJ666" i="7" s="1"/>
  <c r="CW666" i="7"/>
  <c r="DI666" i="7" s="1"/>
  <c r="CV666" i="7"/>
  <c r="DH666" i="7" s="1"/>
  <c r="CU666" i="7"/>
  <c r="AX666" i="7"/>
  <c r="BJ666" i="7" s="1"/>
  <c r="AW666" i="7"/>
  <c r="BI666" i="7" s="1"/>
  <c r="AV666" i="7"/>
  <c r="AU666" i="7"/>
  <c r="BG666" i="7" s="1"/>
  <c r="AT666" i="7"/>
  <c r="BF666" i="7" s="1"/>
  <c r="AS666" i="7"/>
  <c r="BE666" i="7" s="1"/>
  <c r="AR666" i="7"/>
  <c r="AQ666" i="7"/>
  <c r="AP666" i="7"/>
  <c r="DC665" i="7"/>
  <c r="DO665" i="7" s="1"/>
  <c r="DB665" i="7"/>
  <c r="DN665" i="7" s="1"/>
  <c r="DA665" i="7"/>
  <c r="DM665" i="7" s="1"/>
  <c r="CZ665" i="7"/>
  <c r="CY665" i="7"/>
  <c r="DK665" i="7" s="1"/>
  <c r="CX665" i="7"/>
  <c r="DJ665" i="7" s="1"/>
  <c r="CW665" i="7"/>
  <c r="DI665" i="7" s="1"/>
  <c r="CV665" i="7"/>
  <c r="CU665" i="7"/>
  <c r="AX665" i="7"/>
  <c r="BJ665" i="7" s="1"/>
  <c r="AW665" i="7"/>
  <c r="AV665" i="7"/>
  <c r="BH665" i="7" s="1"/>
  <c r="AU665" i="7"/>
  <c r="BG665" i="7" s="1"/>
  <c r="AT665" i="7"/>
  <c r="BF665" i="7" s="1"/>
  <c r="AS665" i="7"/>
  <c r="AR665" i="7"/>
  <c r="AQ665" i="7"/>
  <c r="AP665" i="7"/>
  <c r="BB665" i="7" s="1"/>
  <c r="FQ664" i="7"/>
  <c r="DC664" i="7"/>
  <c r="DO664" i="7" s="1"/>
  <c r="DB664" i="7"/>
  <c r="DN664" i="7" s="1"/>
  <c r="DA664" i="7"/>
  <c r="CZ664" i="7"/>
  <c r="DL664" i="7" s="1"/>
  <c r="CY664" i="7"/>
  <c r="DK664" i="7" s="1"/>
  <c r="CX664" i="7"/>
  <c r="DJ664" i="7" s="1"/>
  <c r="CW664" i="7"/>
  <c r="DI664" i="7" s="1"/>
  <c r="CV664" i="7"/>
  <c r="CU664" i="7"/>
  <c r="AX664" i="7"/>
  <c r="BJ664" i="7" s="1"/>
  <c r="AW664" i="7"/>
  <c r="BI664" i="7" s="1"/>
  <c r="AV664" i="7"/>
  <c r="BH664" i="7" s="1"/>
  <c r="AU664" i="7"/>
  <c r="BG664" i="7" s="1"/>
  <c r="AT664" i="7"/>
  <c r="BF664" i="7" s="1"/>
  <c r="AS664" i="7"/>
  <c r="BE664" i="7" s="1"/>
  <c r="AR664" i="7"/>
  <c r="BD664" i="7" s="1"/>
  <c r="AQ664" i="7"/>
  <c r="BC664" i="7" s="1"/>
  <c r="AP664" i="7"/>
  <c r="BB664" i="7" s="1"/>
  <c r="DC663" i="7"/>
  <c r="DO663" i="7" s="1"/>
  <c r="DB663" i="7"/>
  <c r="DN663" i="7" s="1"/>
  <c r="DA663" i="7"/>
  <c r="DM663" i="7" s="1"/>
  <c r="CZ663" i="7"/>
  <c r="DL663" i="7" s="1"/>
  <c r="CY663" i="7"/>
  <c r="DK663" i="7" s="1"/>
  <c r="CX663" i="7"/>
  <c r="CW663" i="7"/>
  <c r="DI663" i="7" s="1"/>
  <c r="CV663" i="7"/>
  <c r="CU663" i="7"/>
  <c r="DG663" i="7" s="1"/>
  <c r="AX663" i="7"/>
  <c r="BJ663" i="7" s="1"/>
  <c r="AW663" i="7"/>
  <c r="BI663" i="7" s="1"/>
  <c r="AV663" i="7"/>
  <c r="BH663" i="7" s="1"/>
  <c r="AU663" i="7"/>
  <c r="BG663" i="7" s="1"/>
  <c r="AT663" i="7"/>
  <c r="BF663" i="7" s="1"/>
  <c r="AS663" i="7"/>
  <c r="BE663" i="7" s="1"/>
  <c r="AR663" i="7"/>
  <c r="BD663" i="7" s="1"/>
  <c r="AQ663" i="7"/>
  <c r="BC663" i="7" s="1"/>
  <c r="AP663" i="7"/>
  <c r="DC662" i="7"/>
  <c r="DB662" i="7"/>
  <c r="DN662" i="7" s="1"/>
  <c r="DA662" i="7"/>
  <c r="DM662" i="7" s="1"/>
  <c r="CZ662" i="7"/>
  <c r="DL662" i="7" s="1"/>
  <c r="CY662" i="7"/>
  <c r="CX662" i="7"/>
  <c r="DJ662" i="7" s="1"/>
  <c r="CW662" i="7"/>
  <c r="DI662" i="7" s="1"/>
  <c r="CV662" i="7"/>
  <c r="DH662" i="7" s="1"/>
  <c r="CU662" i="7"/>
  <c r="AX662" i="7"/>
  <c r="BJ662" i="7" s="1"/>
  <c r="AW662" i="7"/>
  <c r="BI662" i="7" s="1"/>
  <c r="AV662" i="7"/>
  <c r="BH662" i="7" s="1"/>
  <c r="AU662" i="7"/>
  <c r="BG662" i="7" s="1"/>
  <c r="AT662" i="7"/>
  <c r="BF662" i="7" s="1"/>
  <c r="AS662" i="7"/>
  <c r="BE662" i="7" s="1"/>
  <c r="AR662" i="7"/>
  <c r="BD662" i="7" s="1"/>
  <c r="AQ662" i="7"/>
  <c r="AP662" i="7"/>
  <c r="BB662" i="7" s="1"/>
  <c r="DC661" i="7"/>
  <c r="DO661" i="7" s="1"/>
  <c r="DB661" i="7"/>
  <c r="DN661" i="7" s="1"/>
  <c r="DA661" i="7"/>
  <c r="DM661" i="7" s="1"/>
  <c r="CZ661" i="7"/>
  <c r="DL661" i="7" s="1"/>
  <c r="CY661" i="7"/>
  <c r="DK661" i="7" s="1"/>
  <c r="CX661" i="7"/>
  <c r="DJ661" i="7" s="1"/>
  <c r="CW661" i="7"/>
  <c r="DI661" i="7" s="1"/>
  <c r="CV661" i="7"/>
  <c r="DH661" i="7" s="1"/>
  <c r="CU661" i="7"/>
  <c r="AX661" i="7"/>
  <c r="BJ661" i="7" s="1"/>
  <c r="AW661" i="7"/>
  <c r="BI661" i="7" s="1"/>
  <c r="AV661" i="7"/>
  <c r="BH661" i="7" s="1"/>
  <c r="AU661" i="7"/>
  <c r="BG661" i="7" s="1"/>
  <c r="AT661" i="7"/>
  <c r="BF661" i="7" s="1"/>
  <c r="AS661" i="7"/>
  <c r="AR661" i="7"/>
  <c r="BD661" i="7" s="1"/>
  <c r="AQ661" i="7"/>
  <c r="AP661" i="7"/>
  <c r="BB661" i="7" s="1"/>
  <c r="FQ660" i="7"/>
  <c r="DC660" i="7"/>
  <c r="DO660" i="7" s="1"/>
  <c r="DB660" i="7"/>
  <c r="DN660" i="7" s="1"/>
  <c r="DA660" i="7"/>
  <c r="DM660" i="7" s="1"/>
  <c r="CZ660" i="7"/>
  <c r="DL660" i="7" s="1"/>
  <c r="CY660" i="7"/>
  <c r="DK660" i="7" s="1"/>
  <c r="CX660" i="7"/>
  <c r="DJ660" i="7" s="1"/>
  <c r="CW660" i="7"/>
  <c r="DI660" i="7" s="1"/>
  <c r="CV660" i="7"/>
  <c r="CU660" i="7"/>
  <c r="AX660" i="7"/>
  <c r="AW660" i="7"/>
  <c r="BI660" i="7" s="1"/>
  <c r="AV660" i="7"/>
  <c r="BH660" i="7" s="1"/>
  <c r="AU660" i="7"/>
  <c r="BG660" i="7" s="1"/>
  <c r="AT660" i="7"/>
  <c r="BF660" i="7" s="1"/>
  <c r="AS660" i="7"/>
  <c r="BE660" i="7" s="1"/>
  <c r="AR660" i="7"/>
  <c r="BD660" i="7" s="1"/>
  <c r="AQ660" i="7"/>
  <c r="BC660" i="7" s="1"/>
  <c r="AP660" i="7"/>
  <c r="FR659" i="7"/>
  <c r="DC659" i="7"/>
  <c r="DO659" i="7" s="1"/>
  <c r="DB659" i="7"/>
  <c r="DN659" i="7" s="1"/>
  <c r="DA659" i="7"/>
  <c r="DM659" i="7" s="1"/>
  <c r="CZ659" i="7"/>
  <c r="DL659" i="7" s="1"/>
  <c r="CY659" i="7"/>
  <c r="DK659" i="7" s="1"/>
  <c r="CX659" i="7"/>
  <c r="CW659" i="7"/>
  <c r="DI659" i="7" s="1"/>
  <c r="CV659" i="7"/>
  <c r="CU659" i="7"/>
  <c r="DG659" i="7" s="1"/>
  <c r="AX659" i="7"/>
  <c r="BJ659" i="7" s="1"/>
  <c r="AW659" i="7"/>
  <c r="BI659" i="7" s="1"/>
  <c r="AV659" i="7"/>
  <c r="BH659" i="7" s="1"/>
  <c r="AU659" i="7"/>
  <c r="BG659" i="7" s="1"/>
  <c r="AT659" i="7"/>
  <c r="BF659" i="7" s="1"/>
  <c r="AS659" i="7"/>
  <c r="BE659" i="7" s="1"/>
  <c r="AR659" i="7"/>
  <c r="BD659" i="7" s="1"/>
  <c r="AQ659" i="7"/>
  <c r="BC659" i="7" s="1"/>
  <c r="AP659" i="7"/>
  <c r="FR658" i="7"/>
  <c r="DC658" i="7"/>
  <c r="DO658" i="7" s="1"/>
  <c r="DB658" i="7"/>
  <c r="DN658" i="7" s="1"/>
  <c r="DA658" i="7"/>
  <c r="DM658" i="7" s="1"/>
  <c r="CZ658" i="7"/>
  <c r="DL658" i="7" s="1"/>
  <c r="CY658" i="7"/>
  <c r="DK658" i="7" s="1"/>
  <c r="CX658" i="7"/>
  <c r="DJ658" i="7" s="1"/>
  <c r="CW658" i="7"/>
  <c r="DI658" i="7" s="1"/>
  <c r="CV658" i="7"/>
  <c r="DH658" i="7" s="1"/>
  <c r="CU658" i="7"/>
  <c r="DG658" i="7" s="1"/>
  <c r="AX658" i="7"/>
  <c r="BJ658" i="7" s="1"/>
  <c r="AW658" i="7"/>
  <c r="BI658" i="7" s="1"/>
  <c r="AV658" i="7"/>
  <c r="BH658" i="7" s="1"/>
  <c r="AU658" i="7"/>
  <c r="BG658" i="7" s="1"/>
  <c r="AT658" i="7"/>
  <c r="BF658" i="7" s="1"/>
  <c r="AS658" i="7"/>
  <c r="BE658" i="7" s="1"/>
  <c r="AR658" i="7"/>
  <c r="BD658" i="7" s="1"/>
  <c r="AQ658" i="7"/>
  <c r="AP658" i="7"/>
  <c r="FQ657" i="7"/>
  <c r="DC657" i="7"/>
  <c r="DB657" i="7"/>
  <c r="DN657" i="7" s="1"/>
  <c r="DA657" i="7"/>
  <c r="DM657" i="7" s="1"/>
  <c r="CZ657" i="7"/>
  <c r="DL657" i="7" s="1"/>
  <c r="CY657" i="7"/>
  <c r="CX657" i="7"/>
  <c r="DJ657" i="7" s="1"/>
  <c r="CW657" i="7"/>
  <c r="DI657" i="7" s="1"/>
  <c r="CV657" i="7"/>
  <c r="DH657" i="7" s="1"/>
  <c r="CU657" i="7"/>
  <c r="AX657" i="7"/>
  <c r="BJ657" i="7" s="1"/>
  <c r="AW657" i="7"/>
  <c r="BI657" i="7" s="1"/>
  <c r="AV657" i="7"/>
  <c r="AU657" i="7"/>
  <c r="BG657" i="7" s="1"/>
  <c r="AT657" i="7"/>
  <c r="BF657" i="7" s="1"/>
  <c r="AS657" i="7"/>
  <c r="BE657" i="7" s="1"/>
  <c r="AR657" i="7"/>
  <c r="AQ657" i="7"/>
  <c r="BC657" i="7" s="1"/>
  <c r="AP657" i="7"/>
  <c r="FR656" i="7"/>
  <c r="DC656" i="7"/>
  <c r="DO656" i="7" s="1"/>
  <c r="DB656" i="7"/>
  <c r="DN656" i="7" s="1"/>
  <c r="DA656" i="7"/>
  <c r="DM656" i="7" s="1"/>
  <c r="CZ656" i="7"/>
  <c r="CY656" i="7"/>
  <c r="DK656" i="7" s="1"/>
  <c r="CX656" i="7"/>
  <c r="DJ656" i="7" s="1"/>
  <c r="CW656" i="7"/>
  <c r="DI656" i="7" s="1"/>
  <c r="CV656" i="7"/>
  <c r="CU656" i="7"/>
  <c r="DG656" i="7" s="1"/>
  <c r="AX656" i="7"/>
  <c r="BJ656" i="7" s="1"/>
  <c r="AW656" i="7"/>
  <c r="AV656" i="7"/>
  <c r="BH656" i="7" s="1"/>
  <c r="AU656" i="7"/>
  <c r="BG656" i="7" s="1"/>
  <c r="AT656" i="7"/>
  <c r="BF656" i="7" s="1"/>
  <c r="AS656" i="7"/>
  <c r="AR656" i="7"/>
  <c r="BD656" i="7" s="1"/>
  <c r="AQ656" i="7"/>
  <c r="AP656" i="7"/>
  <c r="BB656" i="7" s="1"/>
  <c r="DC655" i="7"/>
  <c r="DO655" i="7" s="1"/>
  <c r="DB655" i="7"/>
  <c r="DN655" i="7" s="1"/>
  <c r="DA655" i="7"/>
  <c r="CZ655" i="7"/>
  <c r="DL655" i="7" s="1"/>
  <c r="CY655" i="7"/>
  <c r="DK655" i="7" s="1"/>
  <c r="CX655" i="7"/>
  <c r="DJ655" i="7" s="1"/>
  <c r="CW655" i="7"/>
  <c r="CV655" i="7"/>
  <c r="DH655" i="7" s="1"/>
  <c r="CU655" i="7"/>
  <c r="AX655" i="7"/>
  <c r="AW655" i="7"/>
  <c r="BI655" i="7" s="1"/>
  <c r="AV655" i="7"/>
  <c r="BH655" i="7" s="1"/>
  <c r="AU655" i="7"/>
  <c r="BG655" i="7" s="1"/>
  <c r="AT655" i="7"/>
  <c r="AS655" i="7"/>
  <c r="BE655" i="7" s="1"/>
  <c r="AR655" i="7"/>
  <c r="BD655" i="7" s="1"/>
  <c r="AQ655" i="7"/>
  <c r="BC655" i="7" s="1"/>
  <c r="AP655" i="7"/>
  <c r="FR654" i="7"/>
  <c r="DC654" i="7"/>
  <c r="DO654" i="7" s="1"/>
  <c r="DB654" i="7"/>
  <c r="DA654" i="7"/>
  <c r="DM654" i="7" s="1"/>
  <c r="CZ654" i="7"/>
  <c r="DL654" i="7" s="1"/>
  <c r="CY654" i="7"/>
  <c r="DK654" i="7" s="1"/>
  <c r="CX654" i="7"/>
  <c r="CW654" i="7"/>
  <c r="DI654" i="7" s="1"/>
  <c r="CV654" i="7"/>
  <c r="CU654" i="7"/>
  <c r="DG654" i="7" s="1"/>
  <c r="AX654" i="7"/>
  <c r="BJ654" i="7" s="1"/>
  <c r="AW654" i="7"/>
  <c r="BI654" i="7" s="1"/>
  <c r="AV654" i="7"/>
  <c r="BH654" i="7" s="1"/>
  <c r="AU654" i="7"/>
  <c r="AT654" i="7"/>
  <c r="BF654" i="7" s="1"/>
  <c r="AS654" i="7"/>
  <c r="BE654" i="7" s="1"/>
  <c r="AR654" i="7"/>
  <c r="BD654" i="7" s="1"/>
  <c r="AQ654" i="7"/>
  <c r="AP654" i="7"/>
  <c r="BB654" i="7" s="1"/>
  <c r="DC653" i="7"/>
  <c r="DB653" i="7"/>
  <c r="DN653" i="7" s="1"/>
  <c r="DA653" i="7"/>
  <c r="DM653" i="7" s="1"/>
  <c r="CZ653" i="7"/>
  <c r="DL653" i="7" s="1"/>
  <c r="CY653" i="7"/>
  <c r="CX653" i="7"/>
  <c r="DJ653" i="7" s="1"/>
  <c r="CW653" i="7"/>
  <c r="DI653" i="7" s="1"/>
  <c r="CV653" i="7"/>
  <c r="DH653" i="7" s="1"/>
  <c r="CU653" i="7"/>
  <c r="AX653" i="7"/>
  <c r="BJ653" i="7" s="1"/>
  <c r="AW653" i="7"/>
  <c r="BI653" i="7" s="1"/>
  <c r="AV653" i="7"/>
  <c r="AU653" i="7"/>
  <c r="BG653" i="7" s="1"/>
  <c r="AT653" i="7"/>
  <c r="BF653" i="7" s="1"/>
  <c r="AS653" i="7"/>
  <c r="BE653" i="7" s="1"/>
  <c r="AR653" i="7"/>
  <c r="AQ653" i="7"/>
  <c r="BC653" i="7" s="1"/>
  <c r="AP653" i="7"/>
  <c r="FR652" i="7"/>
  <c r="DC652" i="7"/>
  <c r="DO652" i="7" s="1"/>
  <c r="DB652" i="7"/>
  <c r="DN652" i="7" s="1"/>
  <c r="DA652" i="7"/>
  <c r="DM652" i="7" s="1"/>
  <c r="CZ652" i="7"/>
  <c r="CY652" i="7"/>
  <c r="DK652" i="7" s="1"/>
  <c r="CX652" i="7"/>
  <c r="DJ652" i="7" s="1"/>
  <c r="CW652" i="7"/>
  <c r="DI652" i="7" s="1"/>
  <c r="CV652" i="7"/>
  <c r="CU652" i="7"/>
  <c r="DG652" i="7" s="1"/>
  <c r="AX652" i="7"/>
  <c r="BJ652" i="7" s="1"/>
  <c r="AW652" i="7"/>
  <c r="AV652" i="7"/>
  <c r="BH652" i="7" s="1"/>
  <c r="AU652" i="7"/>
  <c r="BG652" i="7" s="1"/>
  <c r="AT652" i="7"/>
  <c r="BF652" i="7" s="1"/>
  <c r="AS652" i="7"/>
  <c r="AR652" i="7"/>
  <c r="BD652" i="7" s="1"/>
  <c r="AQ652" i="7"/>
  <c r="AP652" i="7"/>
  <c r="BB652" i="7" s="1"/>
  <c r="DC651" i="7"/>
  <c r="DO651" i="7" s="1"/>
  <c r="DB651" i="7"/>
  <c r="DN651" i="7" s="1"/>
  <c r="DA651" i="7"/>
  <c r="CZ651" i="7"/>
  <c r="DL651" i="7" s="1"/>
  <c r="CY651" i="7"/>
  <c r="DK651" i="7" s="1"/>
  <c r="CX651" i="7"/>
  <c r="DJ651" i="7" s="1"/>
  <c r="CW651" i="7"/>
  <c r="CV651" i="7"/>
  <c r="DH651" i="7" s="1"/>
  <c r="CU651" i="7"/>
  <c r="AX651" i="7"/>
  <c r="AW651" i="7"/>
  <c r="BI651" i="7" s="1"/>
  <c r="AV651" i="7"/>
  <c r="BH651" i="7" s="1"/>
  <c r="AU651" i="7"/>
  <c r="BG651" i="7" s="1"/>
  <c r="AT651" i="7"/>
  <c r="AS651" i="7"/>
  <c r="BE651" i="7" s="1"/>
  <c r="AR651" i="7"/>
  <c r="BD651" i="7" s="1"/>
  <c r="AQ651" i="7"/>
  <c r="BC651" i="7" s="1"/>
  <c r="AP651" i="7"/>
  <c r="FR650" i="7"/>
  <c r="DC650" i="7"/>
  <c r="DO650" i="7" s="1"/>
  <c r="DB650" i="7"/>
  <c r="DA650" i="7"/>
  <c r="DM650" i="7" s="1"/>
  <c r="CZ650" i="7"/>
  <c r="DL650" i="7" s="1"/>
  <c r="CY650" i="7"/>
  <c r="DK650" i="7" s="1"/>
  <c r="CX650" i="7"/>
  <c r="CW650" i="7"/>
  <c r="DI650" i="7" s="1"/>
  <c r="CV650" i="7"/>
  <c r="CU650" i="7"/>
  <c r="DG650" i="7" s="1"/>
  <c r="AX650" i="7"/>
  <c r="BJ650" i="7" s="1"/>
  <c r="AW650" i="7"/>
  <c r="BI650" i="7" s="1"/>
  <c r="AV650" i="7"/>
  <c r="BH650" i="7" s="1"/>
  <c r="AU650" i="7"/>
  <c r="AT650" i="7"/>
  <c r="BF650" i="7" s="1"/>
  <c r="AS650" i="7"/>
  <c r="BE650" i="7" s="1"/>
  <c r="AR650" i="7"/>
  <c r="BD650" i="7" s="1"/>
  <c r="AQ650" i="7"/>
  <c r="AP650" i="7"/>
  <c r="BB650" i="7" s="1"/>
  <c r="DC649" i="7"/>
  <c r="DB649" i="7"/>
  <c r="DN649" i="7" s="1"/>
  <c r="DA649" i="7"/>
  <c r="DM649" i="7" s="1"/>
  <c r="CZ649" i="7"/>
  <c r="DL649" i="7" s="1"/>
  <c r="CY649" i="7"/>
  <c r="CX649" i="7"/>
  <c r="DJ649" i="7" s="1"/>
  <c r="CW649" i="7"/>
  <c r="DI649" i="7" s="1"/>
  <c r="CV649" i="7"/>
  <c r="DH649" i="7" s="1"/>
  <c r="CU649" i="7"/>
  <c r="AX649" i="7"/>
  <c r="BJ649" i="7" s="1"/>
  <c r="AW649" i="7"/>
  <c r="BI649" i="7" s="1"/>
  <c r="AV649" i="7"/>
  <c r="AU649" i="7"/>
  <c r="BG649" i="7" s="1"/>
  <c r="AT649" i="7"/>
  <c r="BF649" i="7" s="1"/>
  <c r="AS649" i="7"/>
  <c r="BE649" i="7" s="1"/>
  <c r="AR649" i="7"/>
  <c r="AQ649" i="7"/>
  <c r="BC649" i="7" s="1"/>
  <c r="AP649" i="7"/>
  <c r="FR648" i="7"/>
  <c r="DC648" i="7"/>
  <c r="DO648" i="7" s="1"/>
  <c r="DB648" i="7"/>
  <c r="DN648" i="7" s="1"/>
  <c r="DA648" i="7"/>
  <c r="DM648" i="7" s="1"/>
  <c r="CZ648" i="7"/>
  <c r="CY648" i="7"/>
  <c r="DK648" i="7" s="1"/>
  <c r="CX648" i="7"/>
  <c r="DJ648" i="7" s="1"/>
  <c r="CW648" i="7"/>
  <c r="DI648" i="7" s="1"/>
  <c r="CV648" i="7"/>
  <c r="CU648" i="7"/>
  <c r="DG648" i="7" s="1"/>
  <c r="AX648" i="7"/>
  <c r="BJ648" i="7" s="1"/>
  <c r="AW648" i="7"/>
  <c r="AV648" i="7"/>
  <c r="BH648" i="7" s="1"/>
  <c r="AU648" i="7"/>
  <c r="BG648" i="7" s="1"/>
  <c r="AT648" i="7"/>
  <c r="BF648" i="7" s="1"/>
  <c r="AS648" i="7"/>
  <c r="AR648" i="7"/>
  <c r="BD648" i="7" s="1"/>
  <c r="AQ648" i="7"/>
  <c r="AP648" i="7"/>
  <c r="BB648" i="7" s="1"/>
  <c r="FQ647" i="7"/>
  <c r="DC647" i="7"/>
  <c r="DO647" i="7" s="1"/>
  <c r="DB647" i="7"/>
  <c r="DN647" i="7" s="1"/>
  <c r="DA647" i="7"/>
  <c r="CZ647" i="7"/>
  <c r="DL647" i="7" s="1"/>
  <c r="CY647" i="7"/>
  <c r="DK647" i="7" s="1"/>
  <c r="CX647" i="7"/>
  <c r="DJ647" i="7" s="1"/>
  <c r="CW647" i="7"/>
  <c r="CV647" i="7"/>
  <c r="DH647" i="7" s="1"/>
  <c r="CU647" i="7"/>
  <c r="AX647" i="7"/>
  <c r="AW647" i="7"/>
  <c r="BI647" i="7" s="1"/>
  <c r="AV647" i="7"/>
  <c r="BH647" i="7" s="1"/>
  <c r="AU647" i="7"/>
  <c r="BG647" i="7" s="1"/>
  <c r="AT647" i="7"/>
  <c r="AS647" i="7"/>
  <c r="BE647" i="7" s="1"/>
  <c r="AR647" i="7"/>
  <c r="BD647" i="7" s="1"/>
  <c r="AQ647" i="7"/>
  <c r="BC647" i="7" s="1"/>
  <c r="AP647" i="7"/>
  <c r="DC646" i="7"/>
  <c r="DO646" i="7" s="1"/>
  <c r="DB646" i="7"/>
  <c r="DA646" i="7"/>
  <c r="DM646" i="7" s="1"/>
  <c r="CZ646" i="7"/>
  <c r="DL646" i="7" s="1"/>
  <c r="CY646" i="7"/>
  <c r="DK646" i="7" s="1"/>
  <c r="CX646" i="7"/>
  <c r="CW646" i="7"/>
  <c r="DI646" i="7" s="1"/>
  <c r="CV646" i="7"/>
  <c r="CU646" i="7"/>
  <c r="DG646" i="7" s="1"/>
  <c r="AX646" i="7"/>
  <c r="BJ646" i="7" s="1"/>
  <c r="AW646" i="7"/>
  <c r="BI646" i="7" s="1"/>
  <c r="AV646" i="7"/>
  <c r="BH646" i="7" s="1"/>
  <c r="AU646" i="7"/>
  <c r="AT646" i="7"/>
  <c r="BF646" i="7" s="1"/>
  <c r="AS646" i="7"/>
  <c r="BE646" i="7" s="1"/>
  <c r="AR646" i="7"/>
  <c r="BD646" i="7" s="1"/>
  <c r="AQ646" i="7"/>
  <c r="AP646" i="7"/>
  <c r="BB646" i="7" s="1"/>
  <c r="DC645" i="7"/>
  <c r="DB645" i="7"/>
  <c r="DN645" i="7" s="1"/>
  <c r="DA645" i="7"/>
  <c r="DM645" i="7" s="1"/>
  <c r="CZ645" i="7"/>
  <c r="DL645" i="7" s="1"/>
  <c r="CY645" i="7"/>
  <c r="CX645" i="7"/>
  <c r="DJ645" i="7" s="1"/>
  <c r="CW645" i="7"/>
  <c r="DI645" i="7" s="1"/>
  <c r="CV645" i="7"/>
  <c r="DH645" i="7" s="1"/>
  <c r="CU645" i="7"/>
  <c r="AX645" i="7"/>
  <c r="BJ645" i="7" s="1"/>
  <c r="AW645" i="7"/>
  <c r="BI645" i="7" s="1"/>
  <c r="AV645" i="7"/>
  <c r="AU645" i="7"/>
  <c r="BG645" i="7" s="1"/>
  <c r="AT645" i="7"/>
  <c r="BF645" i="7" s="1"/>
  <c r="AS645" i="7"/>
  <c r="BE645" i="7" s="1"/>
  <c r="AR645" i="7"/>
  <c r="AQ645" i="7"/>
  <c r="BC645" i="7" s="1"/>
  <c r="AP645" i="7"/>
  <c r="FR644" i="7"/>
  <c r="DC644" i="7"/>
  <c r="DO644" i="7" s="1"/>
  <c r="DB644" i="7"/>
  <c r="DN644" i="7" s="1"/>
  <c r="DA644" i="7"/>
  <c r="DM644" i="7" s="1"/>
  <c r="CZ644" i="7"/>
  <c r="CY644" i="7"/>
  <c r="DK644" i="7" s="1"/>
  <c r="CX644" i="7"/>
  <c r="DJ644" i="7" s="1"/>
  <c r="CW644" i="7"/>
  <c r="DI644" i="7" s="1"/>
  <c r="CV644" i="7"/>
  <c r="CU644" i="7"/>
  <c r="DG644" i="7" s="1"/>
  <c r="AX644" i="7"/>
  <c r="BJ644" i="7" s="1"/>
  <c r="AW644" i="7"/>
  <c r="AV644" i="7"/>
  <c r="BH644" i="7" s="1"/>
  <c r="AU644" i="7"/>
  <c r="BG644" i="7" s="1"/>
  <c r="AT644" i="7"/>
  <c r="BF644" i="7" s="1"/>
  <c r="AS644" i="7"/>
  <c r="AR644" i="7"/>
  <c r="BD644" i="7" s="1"/>
  <c r="AQ644" i="7"/>
  <c r="AP644" i="7"/>
  <c r="BB644" i="7" s="1"/>
  <c r="FQ643" i="7"/>
  <c r="DC643" i="7"/>
  <c r="DO643" i="7" s="1"/>
  <c r="DB643" i="7"/>
  <c r="DN643" i="7" s="1"/>
  <c r="DA643" i="7"/>
  <c r="CZ643" i="7"/>
  <c r="DL643" i="7" s="1"/>
  <c r="CY643" i="7"/>
  <c r="DK643" i="7" s="1"/>
  <c r="CX643" i="7"/>
  <c r="DJ643" i="7" s="1"/>
  <c r="CW643" i="7"/>
  <c r="CV643" i="7"/>
  <c r="DH643" i="7" s="1"/>
  <c r="CU643" i="7"/>
  <c r="AX643" i="7"/>
  <c r="AW643" i="7"/>
  <c r="BI643" i="7" s="1"/>
  <c r="AV643" i="7"/>
  <c r="BH643" i="7" s="1"/>
  <c r="AU643" i="7"/>
  <c r="BG643" i="7" s="1"/>
  <c r="AT643" i="7"/>
  <c r="AS643" i="7"/>
  <c r="BE643" i="7" s="1"/>
  <c r="AR643" i="7"/>
  <c r="BD643" i="7" s="1"/>
  <c r="AQ643" i="7"/>
  <c r="BC643" i="7" s="1"/>
  <c r="AP643" i="7"/>
  <c r="FR642" i="7"/>
  <c r="DC642" i="7"/>
  <c r="DO642" i="7" s="1"/>
  <c r="DB642" i="7"/>
  <c r="DA642" i="7"/>
  <c r="DM642" i="7" s="1"/>
  <c r="CZ642" i="7"/>
  <c r="DL642" i="7" s="1"/>
  <c r="CY642" i="7"/>
  <c r="DK642" i="7" s="1"/>
  <c r="CX642" i="7"/>
  <c r="CW642" i="7"/>
  <c r="DI642" i="7" s="1"/>
  <c r="CV642" i="7"/>
  <c r="CU642" i="7"/>
  <c r="DG642" i="7" s="1"/>
  <c r="AX642" i="7"/>
  <c r="BJ642" i="7" s="1"/>
  <c r="AW642" i="7"/>
  <c r="BI642" i="7" s="1"/>
  <c r="AV642" i="7"/>
  <c r="BH642" i="7" s="1"/>
  <c r="AU642" i="7"/>
  <c r="AT642" i="7"/>
  <c r="BF642" i="7" s="1"/>
  <c r="AS642" i="7"/>
  <c r="BE642" i="7" s="1"/>
  <c r="AR642" i="7"/>
  <c r="BD642" i="7" s="1"/>
  <c r="AQ642" i="7"/>
  <c r="AP642" i="7"/>
  <c r="BB642" i="7" s="1"/>
  <c r="DC641" i="7"/>
  <c r="DB641" i="7"/>
  <c r="DN641" i="7" s="1"/>
  <c r="DA641" i="7"/>
  <c r="DM641" i="7" s="1"/>
  <c r="CZ641" i="7"/>
  <c r="DL641" i="7" s="1"/>
  <c r="CY641" i="7"/>
  <c r="CX641" i="7"/>
  <c r="DJ641" i="7" s="1"/>
  <c r="CW641" i="7"/>
  <c r="DI641" i="7" s="1"/>
  <c r="CV641" i="7"/>
  <c r="DH641" i="7" s="1"/>
  <c r="CU641" i="7"/>
  <c r="AX641" i="7"/>
  <c r="BJ641" i="7" s="1"/>
  <c r="AW641" i="7"/>
  <c r="BI641" i="7" s="1"/>
  <c r="AV641" i="7"/>
  <c r="AU641" i="7"/>
  <c r="BG641" i="7" s="1"/>
  <c r="AT641" i="7"/>
  <c r="BF641" i="7" s="1"/>
  <c r="AS641" i="7"/>
  <c r="BE641" i="7" s="1"/>
  <c r="AR641" i="7"/>
  <c r="AQ641" i="7"/>
  <c r="BC641" i="7" s="1"/>
  <c r="AP641" i="7"/>
  <c r="DC640" i="7"/>
  <c r="DO640" i="7" s="1"/>
  <c r="DB640" i="7"/>
  <c r="DN640" i="7" s="1"/>
  <c r="DA640" i="7"/>
  <c r="DM640" i="7" s="1"/>
  <c r="CZ640" i="7"/>
  <c r="CY640" i="7"/>
  <c r="DK640" i="7" s="1"/>
  <c r="CX640" i="7"/>
  <c r="DJ640" i="7" s="1"/>
  <c r="CW640" i="7"/>
  <c r="DI640" i="7" s="1"/>
  <c r="CV640" i="7"/>
  <c r="CU640" i="7"/>
  <c r="AX640" i="7"/>
  <c r="BJ640" i="7" s="1"/>
  <c r="AW640" i="7"/>
  <c r="AV640" i="7"/>
  <c r="BH640" i="7" s="1"/>
  <c r="AU640" i="7"/>
  <c r="BG640" i="7" s="1"/>
  <c r="AT640" i="7"/>
  <c r="BF640" i="7" s="1"/>
  <c r="AS640" i="7"/>
  <c r="AR640" i="7"/>
  <c r="BD640" i="7" s="1"/>
  <c r="AQ640" i="7"/>
  <c r="AP640" i="7"/>
  <c r="BB640" i="7" s="1"/>
  <c r="FQ639" i="7"/>
  <c r="DC639" i="7"/>
  <c r="DO639" i="7" s="1"/>
  <c r="DB639" i="7"/>
  <c r="DN639" i="7" s="1"/>
  <c r="DA639" i="7"/>
  <c r="CZ639" i="7"/>
  <c r="DL639" i="7" s="1"/>
  <c r="CY639" i="7"/>
  <c r="DK639" i="7" s="1"/>
  <c r="CX639" i="7"/>
  <c r="DJ639" i="7" s="1"/>
  <c r="CW639" i="7"/>
  <c r="CV639" i="7"/>
  <c r="CU639" i="7"/>
  <c r="AX639" i="7"/>
  <c r="AW639" i="7"/>
  <c r="BI639" i="7" s="1"/>
  <c r="AV639" i="7"/>
  <c r="BH639" i="7" s="1"/>
  <c r="AU639" i="7"/>
  <c r="BG639" i="7" s="1"/>
  <c r="AT639" i="7"/>
  <c r="AS639" i="7"/>
  <c r="BE639" i="7" s="1"/>
  <c r="AR639" i="7"/>
  <c r="BD639" i="7" s="1"/>
  <c r="AQ639" i="7"/>
  <c r="BC639" i="7" s="1"/>
  <c r="AP639" i="7"/>
  <c r="DC638" i="7"/>
  <c r="DO638" i="7" s="1"/>
  <c r="DB638" i="7"/>
  <c r="DA638" i="7"/>
  <c r="DM638" i="7" s="1"/>
  <c r="CZ638" i="7"/>
  <c r="DL638" i="7" s="1"/>
  <c r="CY638" i="7"/>
  <c r="DK638" i="7" s="1"/>
  <c r="CX638" i="7"/>
  <c r="CW638" i="7"/>
  <c r="DI638" i="7" s="1"/>
  <c r="CV638" i="7"/>
  <c r="CU638" i="7"/>
  <c r="DG638" i="7" s="1"/>
  <c r="AX638" i="7"/>
  <c r="BJ638" i="7" s="1"/>
  <c r="AW638" i="7"/>
  <c r="BI638" i="7" s="1"/>
  <c r="AV638" i="7"/>
  <c r="BH638" i="7" s="1"/>
  <c r="AU638" i="7"/>
  <c r="AT638" i="7"/>
  <c r="BF638" i="7" s="1"/>
  <c r="AS638" i="7"/>
  <c r="BE638" i="7" s="1"/>
  <c r="AR638" i="7"/>
  <c r="BD638" i="7" s="1"/>
  <c r="AQ638" i="7"/>
  <c r="AP638" i="7"/>
  <c r="DC637" i="7"/>
  <c r="DB637" i="7"/>
  <c r="DN637" i="7" s="1"/>
  <c r="DA637" i="7"/>
  <c r="DM637" i="7" s="1"/>
  <c r="CZ637" i="7"/>
  <c r="DL637" i="7" s="1"/>
  <c r="CY637" i="7"/>
  <c r="CX637" i="7"/>
  <c r="DJ637" i="7" s="1"/>
  <c r="CW637" i="7"/>
  <c r="DI637" i="7" s="1"/>
  <c r="CV637" i="7"/>
  <c r="DH637" i="7" s="1"/>
  <c r="CU637" i="7"/>
  <c r="AX637" i="7"/>
  <c r="BJ637" i="7" s="1"/>
  <c r="AW637" i="7"/>
  <c r="BI637" i="7" s="1"/>
  <c r="AV637" i="7"/>
  <c r="AU637" i="7"/>
  <c r="BG637" i="7" s="1"/>
  <c r="AT637" i="7"/>
  <c r="BF637" i="7" s="1"/>
  <c r="AS637" i="7"/>
  <c r="BE637" i="7" s="1"/>
  <c r="AR637" i="7"/>
  <c r="AQ637" i="7"/>
  <c r="AP637" i="7"/>
  <c r="DC636" i="7"/>
  <c r="DO636" i="7" s="1"/>
  <c r="DB636" i="7"/>
  <c r="DN636" i="7" s="1"/>
  <c r="DA636" i="7"/>
  <c r="DM636" i="7" s="1"/>
  <c r="CZ636" i="7"/>
  <c r="CY636" i="7"/>
  <c r="DK636" i="7" s="1"/>
  <c r="CX636" i="7"/>
  <c r="DJ636" i="7" s="1"/>
  <c r="CW636" i="7"/>
  <c r="DI636" i="7" s="1"/>
  <c r="CV636" i="7"/>
  <c r="CU636" i="7"/>
  <c r="AX636" i="7"/>
  <c r="BJ636" i="7" s="1"/>
  <c r="AW636" i="7"/>
  <c r="AV636" i="7"/>
  <c r="BH636" i="7" s="1"/>
  <c r="AU636" i="7"/>
  <c r="BG636" i="7" s="1"/>
  <c r="AT636" i="7"/>
  <c r="BF636" i="7" s="1"/>
  <c r="AS636" i="7"/>
  <c r="AR636" i="7"/>
  <c r="AQ636" i="7"/>
  <c r="AP636" i="7"/>
  <c r="BB636" i="7" s="1"/>
  <c r="FQ635" i="7"/>
  <c r="DC635" i="7"/>
  <c r="DO635" i="7" s="1"/>
  <c r="DB635" i="7"/>
  <c r="DN635" i="7" s="1"/>
  <c r="DA635" i="7"/>
  <c r="CZ635" i="7"/>
  <c r="DL635" i="7" s="1"/>
  <c r="CY635" i="7"/>
  <c r="DK635" i="7" s="1"/>
  <c r="CX635" i="7"/>
  <c r="DJ635" i="7" s="1"/>
  <c r="CW635" i="7"/>
  <c r="CV635" i="7"/>
  <c r="CU635" i="7"/>
  <c r="AX635" i="7"/>
  <c r="AW635" i="7"/>
  <c r="BI635" i="7" s="1"/>
  <c r="AV635" i="7"/>
  <c r="BH635" i="7" s="1"/>
  <c r="AU635" i="7"/>
  <c r="BG635" i="7" s="1"/>
  <c r="AT635" i="7"/>
  <c r="AS635" i="7"/>
  <c r="BE635" i="7" s="1"/>
  <c r="AR635" i="7"/>
  <c r="BD635" i="7" s="1"/>
  <c r="AQ635" i="7"/>
  <c r="BC635" i="7" s="1"/>
  <c r="AP635" i="7"/>
  <c r="DC634" i="7"/>
  <c r="DO634" i="7" s="1"/>
  <c r="DB634" i="7"/>
  <c r="DA634" i="7"/>
  <c r="DM634" i="7" s="1"/>
  <c r="CZ634" i="7"/>
  <c r="DL634" i="7" s="1"/>
  <c r="CY634" i="7"/>
  <c r="DK634" i="7" s="1"/>
  <c r="CX634" i="7"/>
  <c r="CW634" i="7"/>
  <c r="CV634" i="7"/>
  <c r="CU634" i="7"/>
  <c r="DG634" i="7" s="1"/>
  <c r="AX634" i="7"/>
  <c r="BJ634" i="7" s="1"/>
  <c r="AW634" i="7"/>
  <c r="BI634" i="7" s="1"/>
  <c r="AV634" i="7"/>
  <c r="BH634" i="7" s="1"/>
  <c r="AU634" i="7"/>
  <c r="AT634" i="7"/>
  <c r="BF634" i="7" s="1"/>
  <c r="AS634" i="7"/>
  <c r="BE634" i="7" s="1"/>
  <c r="AR634" i="7"/>
  <c r="BD634" i="7" s="1"/>
  <c r="AQ634" i="7"/>
  <c r="AP634" i="7"/>
  <c r="DC633" i="7"/>
  <c r="DB633" i="7"/>
  <c r="DN633" i="7" s="1"/>
  <c r="DA633" i="7"/>
  <c r="DM633" i="7" s="1"/>
  <c r="CZ633" i="7"/>
  <c r="DL633" i="7" s="1"/>
  <c r="CY633" i="7"/>
  <c r="CX633" i="7"/>
  <c r="DJ633" i="7" s="1"/>
  <c r="CW633" i="7"/>
  <c r="DI633" i="7" s="1"/>
  <c r="CV633" i="7"/>
  <c r="DH633" i="7" s="1"/>
  <c r="CU633" i="7"/>
  <c r="AX633" i="7"/>
  <c r="BJ633" i="7" s="1"/>
  <c r="AW633" i="7"/>
  <c r="BI633" i="7" s="1"/>
  <c r="AV633" i="7"/>
  <c r="AU633" i="7"/>
  <c r="BG633" i="7" s="1"/>
  <c r="AT633" i="7"/>
  <c r="BF633" i="7" s="1"/>
  <c r="AS633" i="7"/>
  <c r="BE633" i="7" s="1"/>
  <c r="AR633" i="7"/>
  <c r="AQ633" i="7"/>
  <c r="AP633" i="7"/>
  <c r="DC632" i="7"/>
  <c r="DO632" i="7" s="1"/>
  <c r="DB632" i="7"/>
  <c r="DN632" i="7" s="1"/>
  <c r="DA632" i="7"/>
  <c r="DM632" i="7" s="1"/>
  <c r="CZ632" i="7"/>
  <c r="CY632" i="7"/>
  <c r="DK632" i="7" s="1"/>
  <c r="CX632" i="7"/>
  <c r="DJ632" i="7" s="1"/>
  <c r="CW632" i="7"/>
  <c r="DI632" i="7" s="1"/>
  <c r="CV632" i="7"/>
  <c r="CU632" i="7"/>
  <c r="AX632" i="7"/>
  <c r="BJ632" i="7" s="1"/>
  <c r="AW632" i="7"/>
  <c r="AV632" i="7"/>
  <c r="BH632" i="7" s="1"/>
  <c r="AU632" i="7"/>
  <c r="BG632" i="7" s="1"/>
  <c r="AT632" i="7"/>
  <c r="BF632" i="7" s="1"/>
  <c r="AS632" i="7"/>
  <c r="AR632" i="7"/>
  <c r="AQ632" i="7"/>
  <c r="AP632" i="7"/>
  <c r="BB632" i="7" s="1"/>
  <c r="FQ631" i="7"/>
  <c r="DC631" i="7"/>
  <c r="DO631" i="7" s="1"/>
  <c r="DB631" i="7"/>
  <c r="DN631" i="7" s="1"/>
  <c r="DA631" i="7"/>
  <c r="CZ631" i="7"/>
  <c r="DL631" i="7" s="1"/>
  <c r="CY631" i="7"/>
  <c r="DK631" i="7" s="1"/>
  <c r="CX631" i="7"/>
  <c r="DJ631" i="7" s="1"/>
  <c r="CW631" i="7"/>
  <c r="CV631" i="7"/>
  <c r="CU631" i="7"/>
  <c r="AX631" i="7"/>
  <c r="AW631" i="7"/>
  <c r="BI631" i="7" s="1"/>
  <c r="AV631" i="7"/>
  <c r="BH631" i="7" s="1"/>
  <c r="AU631" i="7"/>
  <c r="BG631" i="7" s="1"/>
  <c r="AT631" i="7"/>
  <c r="AS631" i="7"/>
  <c r="BE631" i="7" s="1"/>
  <c r="AR631" i="7"/>
  <c r="BD631" i="7" s="1"/>
  <c r="AQ631" i="7"/>
  <c r="BC631" i="7" s="1"/>
  <c r="AP631" i="7"/>
  <c r="FR630" i="7"/>
  <c r="DC630" i="7"/>
  <c r="DO630" i="7" s="1"/>
  <c r="DB630" i="7"/>
  <c r="DA630" i="7"/>
  <c r="DM630" i="7" s="1"/>
  <c r="CZ630" i="7"/>
  <c r="DL630" i="7" s="1"/>
  <c r="CY630" i="7"/>
  <c r="DK630" i="7" s="1"/>
  <c r="CX630" i="7"/>
  <c r="CW630" i="7"/>
  <c r="CV630" i="7"/>
  <c r="CU630" i="7"/>
  <c r="DG630" i="7" s="1"/>
  <c r="AX630" i="7"/>
  <c r="BJ630" i="7" s="1"/>
  <c r="AW630" i="7"/>
  <c r="BI630" i="7" s="1"/>
  <c r="AV630" i="7"/>
  <c r="BH630" i="7" s="1"/>
  <c r="AU630" i="7"/>
  <c r="AT630" i="7"/>
  <c r="BF630" i="7" s="1"/>
  <c r="AS630" i="7"/>
  <c r="BE630" i="7" s="1"/>
  <c r="AR630" i="7"/>
  <c r="BD630" i="7" s="1"/>
  <c r="AQ630" i="7"/>
  <c r="AP630" i="7"/>
  <c r="DC629" i="7"/>
  <c r="DB629" i="7"/>
  <c r="DN629" i="7" s="1"/>
  <c r="DA629" i="7"/>
  <c r="DM629" i="7" s="1"/>
  <c r="CZ629" i="7"/>
  <c r="DL629" i="7" s="1"/>
  <c r="CY629" i="7"/>
  <c r="CX629" i="7"/>
  <c r="DJ629" i="7" s="1"/>
  <c r="CW629" i="7"/>
  <c r="DI629" i="7" s="1"/>
  <c r="CV629" i="7"/>
  <c r="DH629" i="7" s="1"/>
  <c r="CU629" i="7"/>
  <c r="AX629" i="7"/>
  <c r="BJ629" i="7" s="1"/>
  <c r="AW629" i="7"/>
  <c r="BI629" i="7" s="1"/>
  <c r="AV629" i="7"/>
  <c r="AU629" i="7"/>
  <c r="BG629" i="7" s="1"/>
  <c r="AT629" i="7"/>
  <c r="BF629" i="7" s="1"/>
  <c r="AS629" i="7"/>
  <c r="BE629" i="7" s="1"/>
  <c r="AR629" i="7"/>
  <c r="AQ629" i="7"/>
  <c r="AP629" i="7"/>
  <c r="DC628" i="7"/>
  <c r="DO628" i="7" s="1"/>
  <c r="DB628" i="7"/>
  <c r="DN628" i="7" s="1"/>
  <c r="DA628" i="7"/>
  <c r="DM628" i="7" s="1"/>
  <c r="CZ628" i="7"/>
  <c r="CY628" i="7"/>
  <c r="DK628" i="7" s="1"/>
  <c r="CX628" i="7"/>
  <c r="DJ628" i="7" s="1"/>
  <c r="CW628" i="7"/>
  <c r="DI628" i="7" s="1"/>
  <c r="CV628" i="7"/>
  <c r="CU628" i="7"/>
  <c r="AX628" i="7"/>
  <c r="BJ628" i="7" s="1"/>
  <c r="AW628" i="7"/>
  <c r="AV628" i="7"/>
  <c r="BH628" i="7" s="1"/>
  <c r="AU628" i="7"/>
  <c r="BG628" i="7" s="1"/>
  <c r="AT628" i="7"/>
  <c r="BF628" i="7" s="1"/>
  <c r="AS628" i="7"/>
  <c r="AR628" i="7"/>
  <c r="AQ628" i="7"/>
  <c r="AP628" i="7"/>
  <c r="BB628" i="7" s="1"/>
  <c r="FQ627" i="7"/>
  <c r="DC627" i="7"/>
  <c r="DO627" i="7" s="1"/>
  <c r="DB627" i="7"/>
  <c r="DN627" i="7" s="1"/>
  <c r="DA627" i="7"/>
  <c r="CZ627" i="7"/>
  <c r="DL627" i="7" s="1"/>
  <c r="CY627" i="7"/>
  <c r="DK627" i="7" s="1"/>
  <c r="CX627" i="7"/>
  <c r="DJ627" i="7" s="1"/>
  <c r="CW627" i="7"/>
  <c r="DI627" i="7" s="1"/>
  <c r="CV627" i="7"/>
  <c r="CU627" i="7"/>
  <c r="AX627" i="7"/>
  <c r="BJ627" i="7" s="1"/>
  <c r="AW627" i="7"/>
  <c r="BI627" i="7" s="1"/>
  <c r="AV627" i="7"/>
  <c r="BH627" i="7" s="1"/>
  <c r="AU627" i="7"/>
  <c r="BG627" i="7" s="1"/>
  <c r="AT627" i="7"/>
  <c r="BF627" i="7" s="1"/>
  <c r="AS627" i="7"/>
  <c r="BE627" i="7" s="1"/>
  <c r="AR627" i="7"/>
  <c r="BD627" i="7" s="1"/>
  <c r="AQ627" i="7"/>
  <c r="BC627" i="7" s="1"/>
  <c r="AP627" i="7"/>
  <c r="BB627" i="7" s="1"/>
  <c r="DC626" i="7"/>
  <c r="DO626" i="7" s="1"/>
  <c r="DB626" i="7"/>
  <c r="DA626" i="7"/>
  <c r="DM626" i="7" s="1"/>
  <c r="CZ626" i="7"/>
  <c r="DL626" i="7" s="1"/>
  <c r="CY626" i="7"/>
  <c r="DK626" i="7" s="1"/>
  <c r="CX626" i="7"/>
  <c r="CW626" i="7"/>
  <c r="DI626" i="7" s="1"/>
  <c r="CV626" i="7"/>
  <c r="CU626" i="7"/>
  <c r="DG626" i="7" s="1"/>
  <c r="AX626" i="7"/>
  <c r="BJ626" i="7" s="1"/>
  <c r="AW626" i="7"/>
  <c r="BI626" i="7" s="1"/>
  <c r="AV626" i="7"/>
  <c r="BH626" i="7" s="1"/>
  <c r="AU626" i="7"/>
  <c r="BG626" i="7" s="1"/>
  <c r="AT626" i="7"/>
  <c r="BF626" i="7" s="1"/>
  <c r="AS626" i="7"/>
  <c r="BE626" i="7" s="1"/>
  <c r="AR626" i="7"/>
  <c r="BD626" i="7" s="1"/>
  <c r="AQ626" i="7"/>
  <c r="BC626" i="7" s="1"/>
  <c r="AP626" i="7"/>
  <c r="BB626" i="7" s="1"/>
  <c r="DC625" i="7"/>
  <c r="DB625" i="7"/>
  <c r="DN625" i="7" s="1"/>
  <c r="DA625" i="7"/>
  <c r="DM625" i="7" s="1"/>
  <c r="CZ625" i="7"/>
  <c r="DL625" i="7" s="1"/>
  <c r="CY625" i="7"/>
  <c r="DK625" i="7" s="1"/>
  <c r="CX625" i="7"/>
  <c r="DJ625" i="7" s="1"/>
  <c r="CW625" i="7"/>
  <c r="DI625" i="7" s="1"/>
  <c r="CV625" i="7"/>
  <c r="DH625" i="7" s="1"/>
  <c r="CU625" i="7"/>
  <c r="DG625" i="7" s="1"/>
  <c r="AX625" i="7"/>
  <c r="BJ625" i="7" s="1"/>
  <c r="AW625" i="7"/>
  <c r="BI625" i="7" s="1"/>
  <c r="AV625" i="7"/>
  <c r="AU625" i="7"/>
  <c r="BG625" i="7" s="1"/>
  <c r="AT625" i="7"/>
  <c r="BF625" i="7" s="1"/>
  <c r="AS625" i="7"/>
  <c r="BE625" i="7" s="1"/>
  <c r="AR625" i="7"/>
  <c r="BD625" i="7" s="1"/>
  <c r="AQ625" i="7"/>
  <c r="BC625" i="7" s="1"/>
  <c r="AP625" i="7"/>
  <c r="DC624" i="7"/>
  <c r="DO624" i="7" s="1"/>
  <c r="DB624" i="7"/>
  <c r="DN624" i="7" s="1"/>
  <c r="DA624" i="7"/>
  <c r="DM624" i="7" s="1"/>
  <c r="CZ624" i="7"/>
  <c r="CY624" i="7"/>
  <c r="DK624" i="7" s="1"/>
  <c r="CX624" i="7"/>
  <c r="DJ624" i="7" s="1"/>
  <c r="CW624" i="7"/>
  <c r="DI624" i="7" s="1"/>
  <c r="CV624" i="7"/>
  <c r="DH624" i="7" s="1"/>
  <c r="CU624" i="7"/>
  <c r="AX624" i="7"/>
  <c r="BJ624" i="7" s="1"/>
  <c r="AW624" i="7"/>
  <c r="AV624" i="7"/>
  <c r="BH624" i="7" s="1"/>
  <c r="AU624" i="7"/>
  <c r="BG624" i="7" s="1"/>
  <c r="AT624" i="7"/>
  <c r="BF624" i="7" s="1"/>
  <c r="AS624" i="7"/>
  <c r="AR624" i="7"/>
  <c r="BD624" i="7" s="1"/>
  <c r="AQ624" i="7"/>
  <c r="AP624" i="7"/>
  <c r="BB624" i="7" s="1"/>
  <c r="DC623" i="7"/>
  <c r="DO623" i="7" s="1"/>
  <c r="DB623" i="7"/>
  <c r="DN623" i="7" s="1"/>
  <c r="DA623" i="7"/>
  <c r="DM623" i="7" s="1"/>
  <c r="CZ623" i="7"/>
  <c r="DL623" i="7" s="1"/>
  <c r="CY623" i="7"/>
  <c r="DK623" i="7" s="1"/>
  <c r="CX623" i="7"/>
  <c r="DJ623" i="7" s="1"/>
  <c r="CW623" i="7"/>
  <c r="DI623" i="7" s="1"/>
  <c r="CV623" i="7"/>
  <c r="DH623" i="7" s="1"/>
  <c r="CU623" i="7"/>
  <c r="AX623" i="7"/>
  <c r="AW623" i="7"/>
  <c r="BI623" i="7" s="1"/>
  <c r="AV623" i="7"/>
  <c r="BH623" i="7" s="1"/>
  <c r="AU623" i="7"/>
  <c r="BG623" i="7" s="1"/>
  <c r="AT623" i="7"/>
  <c r="BF623" i="7" s="1"/>
  <c r="AS623" i="7"/>
  <c r="BE623" i="7" s="1"/>
  <c r="AR623" i="7"/>
  <c r="BD623" i="7" s="1"/>
  <c r="AQ623" i="7"/>
  <c r="BC623" i="7" s="1"/>
  <c r="AP623" i="7"/>
  <c r="BB623" i="7" s="1"/>
  <c r="DC622" i="7"/>
  <c r="DO622" i="7" s="1"/>
  <c r="DB622" i="7"/>
  <c r="DN622" i="7" s="1"/>
  <c r="DA622" i="7"/>
  <c r="DM622" i="7" s="1"/>
  <c r="CZ622" i="7"/>
  <c r="DL622" i="7" s="1"/>
  <c r="CY622" i="7"/>
  <c r="DK622" i="7" s="1"/>
  <c r="CX622" i="7"/>
  <c r="CW622" i="7"/>
  <c r="DI622" i="7" s="1"/>
  <c r="CV622" i="7"/>
  <c r="CU622" i="7"/>
  <c r="DG622" i="7" s="1"/>
  <c r="AX622" i="7"/>
  <c r="BJ622" i="7" s="1"/>
  <c r="AW622" i="7"/>
  <c r="BI622" i="7" s="1"/>
  <c r="AV622" i="7"/>
  <c r="BH622" i="7" s="1"/>
  <c r="AU622" i="7"/>
  <c r="BG622" i="7" s="1"/>
  <c r="AT622" i="7"/>
  <c r="BF622" i="7" s="1"/>
  <c r="AS622" i="7"/>
  <c r="BE622" i="7" s="1"/>
  <c r="AR622" i="7"/>
  <c r="BD622" i="7" s="1"/>
  <c r="AQ622" i="7"/>
  <c r="BC622" i="7" s="1"/>
  <c r="AP622" i="7"/>
  <c r="BB622" i="7" s="1"/>
  <c r="DC621" i="7"/>
  <c r="DB621" i="7"/>
  <c r="DN621" i="7" s="1"/>
  <c r="DA621" i="7"/>
  <c r="DM621" i="7" s="1"/>
  <c r="CZ621" i="7"/>
  <c r="DL621" i="7" s="1"/>
  <c r="CY621" i="7"/>
  <c r="DK621" i="7" s="1"/>
  <c r="CX621" i="7"/>
  <c r="DJ621" i="7" s="1"/>
  <c r="CW621" i="7"/>
  <c r="DI621" i="7" s="1"/>
  <c r="CV621" i="7"/>
  <c r="DH621" i="7" s="1"/>
  <c r="CU621" i="7"/>
  <c r="DG621" i="7" s="1"/>
  <c r="AX621" i="7"/>
  <c r="BJ621" i="7" s="1"/>
  <c r="AW621" i="7"/>
  <c r="BI621" i="7" s="1"/>
  <c r="AV621" i="7"/>
  <c r="AU621" i="7"/>
  <c r="BG621" i="7" s="1"/>
  <c r="AT621" i="7"/>
  <c r="BF621" i="7" s="1"/>
  <c r="AS621" i="7"/>
  <c r="BE621" i="7" s="1"/>
  <c r="AR621" i="7"/>
  <c r="BD621" i="7" s="1"/>
  <c r="AQ621" i="7"/>
  <c r="BC621" i="7" s="1"/>
  <c r="AP621" i="7"/>
  <c r="FR620" i="7"/>
  <c r="DC620" i="7"/>
  <c r="DO620" i="7" s="1"/>
  <c r="DB620" i="7"/>
  <c r="DN620" i="7" s="1"/>
  <c r="DA620" i="7"/>
  <c r="DM620" i="7" s="1"/>
  <c r="CZ620" i="7"/>
  <c r="CY620" i="7"/>
  <c r="DK620" i="7" s="1"/>
  <c r="CX620" i="7"/>
  <c r="DJ620" i="7" s="1"/>
  <c r="CW620" i="7"/>
  <c r="DI620" i="7" s="1"/>
  <c r="CV620" i="7"/>
  <c r="DH620" i="7" s="1"/>
  <c r="CU620" i="7"/>
  <c r="AX620" i="7"/>
  <c r="BJ620" i="7" s="1"/>
  <c r="AW620" i="7"/>
  <c r="AV620" i="7"/>
  <c r="BH620" i="7" s="1"/>
  <c r="AU620" i="7"/>
  <c r="BG620" i="7" s="1"/>
  <c r="AT620" i="7"/>
  <c r="BF620" i="7" s="1"/>
  <c r="AS620" i="7"/>
  <c r="AR620" i="7"/>
  <c r="BD620" i="7" s="1"/>
  <c r="AQ620" i="7"/>
  <c r="AP620" i="7"/>
  <c r="BB620" i="7" s="1"/>
  <c r="DC619" i="7"/>
  <c r="DO619" i="7" s="1"/>
  <c r="DB619" i="7"/>
  <c r="DN619" i="7" s="1"/>
  <c r="DA619" i="7"/>
  <c r="DM619" i="7" s="1"/>
  <c r="CZ619" i="7"/>
  <c r="DL619" i="7" s="1"/>
  <c r="CY619" i="7"/>
  <c r="DK619" i="7" s="1"/>
  <c r="CX619" i="7"/>
  <c r="DJ619" i="7" s="1"/>
  <c r="CW619" i="7"/>
  <c r="DI619" i="7" s="1"/>
  <c r="CV619" i="7"/>
  <c r="DH619" i="7" s="1"/>
  <c r="CU619" i="7"/>
  <c r="AX619" i="7"/>
  <c r="AW619" i="7"/>
  <c r="BI619" i="7" s="1"/>
  <c r="AV619" i="7"/>
  <c r="BH619" i="7" s="1"/>
  <c r="AU619" i="7"/>
  <c r="BG619" i="7" s="1"/>
  <c r="AT619" i="7"/>
  <c r="BF619" i="7" s="1"/>
  <c r="AS619" i="7"/>
  <c r="BE619" i="7" s="1"/>
  <c r="AR619" i="7"/>
  <c r="BD619" i="7" s="1"/>
  <c r="AQ619" i="7"/>
  <c r="BC619" i="7" s="1"/>
  <c r="AP619" i="7"/>
  <c r="BB619" i="7" s="1"/>
  <c r="FQ618" i="7"/>
  <c r="DC618" i="7"/>
  <c r="DO618" i="7" s="1"/>
  <c r="DB618" i="7"/>
  <c r="DN618" i="7" s="1"/>
  <c r="DA618" i="7"/>
  <c r="DM618" i="7" s="1"/>
  <c r="CZ618" i="7"/>
  <c r="CY618" i="7"/>
  <c r="DK618" i="7" s="1"/>
  <c r="CX618" i="7"/>
  <c r="DJ618" i="7" s="1"/>
  <c r="CW618" i="7"/>
  <c r="DI618" i="7" s="1"/>
  <c r="CV618" i="7"/>
  <c r="CU618" i="7"/>
  <c r="AX618" i="7"/>
  <c r="BJ618" i="7" s="1"/>
  <c r="AW618" i="7"/>
  <c r="AV618" i="7"/>
  <c r="BH618" i="7" s="1"/>
  <c r="AU618" i="7"/>
  <c r="BG618" i="7" s="1"/>
  <c r="AT618" i="7"/>
  <c r="BF618" i="7" s="1"/>
  <c r="AS618" i="7"/>
  <c r="AR618" i="7"/>
  <c r="BD618" i="7" s="1"/>
  <c r="AQ618" i="7"/>
  <c r="BC618" i="7" s="1"/>
  <c r="AP618" i="7"/>
  <c r="BB618" i="7" s="1"/>
  <c r="DC617" i="7"/>
  <c r="DO617" i="7" s="1"/>
  <c r="DB617" i="7"/>
  <c r="DN617" i="7" s="1"/>
  <c r="DA617" i="7"/>
  <c r="CZ617" i="7"/>
  <c r="DL617" i="7" s="1"/>
  <c r="CY617" i="7"/>
  <c r="DK617" i="7" s="1"/>
  <c r="CX617" i="7"/>
  <c r="DJ617" i="7" s="1"/>
  <c r="CW617" i="7"/>
  <c r="CV617" i="7"/>
  <c r="CU617" i="7"/>
  <c r="DG617" i="7" s="1"/>
  <c r="AX617" i="7"/>
  <c r="AW617" i="7"/>
  <c r="BI617" i="7" s="1"/>
  <c r="AV617" i="7"/>
  <c r="BH617" i="7" s="1"/>
  <c r="AU617" i="7"/>
  <c r="BG617" i="7" s="1"/>
  <c r="AT617" i="7"/>
  <c r="AS617" i="7"/>
  <c r="BE617" i="7" s="1"/>
  <c r="AR617" i="7"/>
  <c r="BD617" i="7" s="1"/>
  <c r="AQ617" i="7"/>
  <c r="BC617" i="7" s="1"/>
  <c r="AP617" i="7"/>
  <c r="FR615" i="7"/>
  <c r="DC615" i="7"/>
  <c r="DO615" i="7" s="1"/>
  <c r="DB615" i="7"/>
  <c r="DA615" i="7"/>
  <c r="DM615" i="7" s="1"/>
  <c r="CZ615" i="7"/>
  <c r="DL615" i="7" s="1"/>
  <c r="CY615" i="7"/>
  <c r="DK615" i="7" s="1"/>
  <c r="CX615" i="7"/>
  <c r="CW615" i="7"/>
  <c r="DI615" i="7" s="1"/>
  <c r="CV615" i="7"/>
  <c r="DH615" i="7" s="1"/>
  <c r="CU615" i="7"/>
  <c r="DG615" i="7" s="1"/>
  <c r="AX615" i="7"/>
  <c r="BJ615" i="7" s="1"/>
  <c r="AW615" i="7"/>
  <c r="BI615" i="7" s="1"/>
  <c r="AV615" i="7"/>
  <c r="BH615" i="7" s="1"/>
  <c r="AU615" i="7"/>
  <c r="AT615" i="7"/>
  <c r="BF615" i="7" s="1"/>
  <c r="AS615" i="7"/>
  <c r="BE615" i="7" s="1"/>
  <c r="AR615" i="7"/>
  <c r="BD615" i="7" s="1"/>
  <c r="AQ615" i="7"/>
  <c r="AP615" i="7"/>
  <c r="DC614" i="7"/>
  <c r="DB614" i="7"/>
  <c r="DN614" i="7" s="1"/>
  <c r="DA614" i="7"/>
  <c r="DM614" i="7" s="1"/>
  <c r="CZ614" i="7"/>
  <c r="DL614" i="7" s="1"/>
  <c r="CY614" i="7"/>
  <c r="CX614" i="7"/>
  <c r="DJ614" i="7" s="1"/>
  <c r="CW614" i="7"/>
  <c r="DI614" i="7" s="1"/>
  <c r="CV614" i="7"/>
  <c r="DH614" i="7" s="1"/>
  <c r="CU614" i="7"/>
  <c r="AX614" i="7"/>
  <c r="BJ614" i="7" s="1"/>
  <c r="AW614" i="7"/>
  <c r="BI614" i="7" s="1"/>
  <c r="AV614" i="7"/>
  <c r="AU614" i="7"/>
  <c r="BG614" i="7" s="1"/>
  <c r="AT614" i="7"/>
  <c r="BF614" i="7" s="1"/>
  <c r="AS614" i="7"/>
  <c r="BE614" i="7" s="1"/>
  <c r="AR614" i="7"/>
  <c r="AQ614" i="7"/>
  <c r="AP614" i="7"/>
  <c r="BB614" i="7" s="1"/>
  <c r="FQ613" i="7"/>
  <c r="DC613" i="7"/>
  <c r="DO613" i="7" s="1"/>
  <c r="DB613" i="7"/>
  <c r="DN613" i="7" s="1"/>
  <c r="DA613" i="7"/>
  <c r="DM613" i="7" s="1"/>
  <c r="CZ613" i="7"/>
  <c r="CY613" i="7"/>
  <c r="DK613" i="7" s="1"/>
  <c r="CX613" i="7"/>
  <c r="DJ613" i="7" s="1"/>
  <c r="CW613" i="7"/>
  <c r="DI613" i="7" s="1"/>
  <c r="CV613" i="7"/>
  <c r="CU613" i="7"/>
  <c r="AX613" i="7"/>
  <c r="BJ613" i="7" s="1"/>
  <c r="AW613" i="7"/>
  <c r="AV613" i="7"/>
  <c r="BH613" i="7" s="1"/>
  <c r="AU613" i="7"/>
  <c r="BG613" i="7" s="1"/>
  <c r="AT613" i="7"/>
  <c r="BF613" i="7" s="1"/>
  <c r="AS613" i="7"/>
  <c r="AR613" i="7"/>
  <c r="BD613" i="7" s="1"/>
  <c r="AQ613" i="7"/>
  <c r="BC613" i="7" s="1"/>
  <c r="AP613" i="7"/>
  <c r="BB613" i="7" s="1"/>
  <c r="FR612" i="7"/>
  <c r="DC612" i="7"/>
  <c r="DO612" i="7" s="1"/>
  <c r="DB612" i="7"/>
  <c r="DN612" i="7" s="1"/>
  <c r="DA612" i="7"/>
  <c r="CZ612" i="7"/>
  <c r="DL612" i="7" s="1"/>
  <c r="CY612" i="7"/>
  <c r="DK612" i="7" s="1"/>
  <c r="CX612" i="7"/>
  <c r="DJ612" i="7" s="1"/>
  <c r="CW612" i="7"/>
  <c r="CV612" i="7"/>
  <c r="CU612" i="7"/>
  <c r="DG612" i="7" s="1"/>
  <c r="AX612" i="7"/>
  <c r="AW612" i="7"/>
  <c r="BI612" i="7" s="1"/>
  <c r="AV612" i="7"/>
  <c r="BH612" i="7" s="1"/>
  <c r="AU612" i="7"/>
  <c r="BG612" i="7" s="1"/>
  <c r="AT612" i="7"/>
  <c r="AS612" i="7"/>
  <c r="BE612" i="7" s="1"/>
  <c r="AR612" i="7"/>
  <c r="BD612" i="7" s="1"/>
  <c r="AQ612" i="7"/>
  <c r="BC612" i="7" s="1"/>
  <c r="AP612" i="7"/>
  <c r="FR611" i="7"/>
  <c r="DC611" i="7"/>
  <c r="DO611" i="7" s="1"/>
  <c r="DB611" i="7"/>
  <c r="DA611" i="7"/>
  <c r="DM611" i="7" s="1"/>
  <c r="CZ611" i="7"/>
  <c r="DL611" i="7" s="1"/>
  <c r="CY611" i="7"/>
  <c r="DK611" i="7" s="1"/>
  <c r="CX611" i="7"/>
  <c r="CW611" i="7"/>
  <c r="DI611" i="7" s="1"/>
  <c r="CV611" i="7"/>
  <c r="DH611" i="7" s="1"/>
  <c r="CU611" i="7"/>
  <c r="DG611" i="7" s="1"/>
  <c r="AX611" i="7"/>
  <c r="BJ611" i="7" s="1"/>
  <c r="AW611" i="7"/>
  <c r="BI611" i="7" s="1"/>
  <c r="AV611" i="7"/>
  <c r="BH611" i="7" s="1"/>
  <c r="AU611" i="7"/>
  <c r="AT611" i="7"/>
  <c r="BF611" i="7" s="1"/>
  <c r="AS611" i="7"/>
  <c r="BE611" i="7" s="1"/>
  <c r="AR611" i="7"/>
  <c r="BD611" i="7" s="1"/>
  <c r="AQ611" i="7"/>
  <c r="AP611" i="7"/>
  <c r="DC610" i="7"/>
  <c r="DB610" i="7"/>
  <c r="DN610" i="7" s="1"/>
  <c r="DA610" i="7"/>
  <c r="DM610" i="7" s="1"/>
  <c r="CZ610" i="7"/>
  <c r="DL610" i="7" s="1"/>
  <c r="CY610" i="7"/>
  <c r="CX610" i="7"/>
  <c r="DJ610" i="7" s="1"/>
  <c r="CW610" i="7"/>
  <c r="DI610" i="7" s="1"/>
  <c r="CV610" i="7"/>
  <c r="DH610" i="7" s="1"/>
  <c r="CU610" i="7"/>
  <c r="AX610" i="7"/>
  <c r="BJ610" i="7" s="1"/>
  <c r="AW610" i="7"/>
  <c r="BI610" i="7" s="1"/>
  <c r="AV610" i="7"/>
  <c r="AU610" i="7"/>
  <c r="BG610" i="7" s="1"/>
  <c r="AT610" i="7"/>
  <c r="BF610" i="7" s="1"/>
  <c r="AS610" i="7"/>
  <c r="BE610" i="7" s="1"/>
  <c r="AR610" i="7"/>
  <c r="AQ610" i="7"/>
  <c r="AP610" i="7"/>
  <c r="BB610" i="7" s="1"/>
  <c r="FQ609" i="7"/>
  <c r="DC609" i="7"/>
  <c r="DO609" i="7" s="1"/>
  <c r="DB609" i="7"/>
  <c r="DN609" i="7" s="1"/>
  <c r="DA609" i="7"/>
  <c r="DM609" i="7" s="1"/>
  <c r="CZ609" i="7"/>
  <c r="CY609" i="7"/>
  <c r="DK609" i="7" s="1"/>
  <c r="CX609" i="7"/>
  <c r="DJ609" i="7" s="1"/>
  <c r="CW609" i="7"/>
  <c r="DI609" i="7" s="1"/>
  <c r="CV609" i="7"/>
  <c r="CU609" i="7"/>
  <c r="AX609" i="7"/>
  <c r="BJ609" i="7" s="1"/>
  <c r="AW609" i="7"/>
  <c r="AV609" i="7"/>
  <c r="BH609" i="7" s="1"/>
  <c r="AU609" i="7"/>
  <c r="BG609" i="7" s="1"/>
  <c r="AT609" i="7"/>
  <c r="BF609" i="7" s="1"/>
  <c r="AS609" i="7"/>
  <c r="AR609" i="7"/>
  <c r="BD609" i="7" s="1"/>
  <c r="AQ609" i="7"/>
  <c r="BC609" i="7" s="1"/>
  <c r="AP609" i="7"/>
  <c r="BB609" i="7" s="1"/>
  <c r="FR608" i="7"/>
  <c r="DC608" i="7"/>
  <c r="DO608" i="7" s="1"/>
  <c r="DB608" i="7"/>
  <c r="DN608" i="7" s="1"/>
  <c r="DA608" i="7"/>
  <c r="CZ608" i="7"/>
  <c r="DL608" i="7" s="1"/>
  <c r="CY608" i="7"/>
  <c r="DK608" i="7" s="1"/>
  <c r="CX608" i="7"/>
  <c r="DJ608" i="7" s="1"/>
  <c r="CW608" i="7"/>
  <c r="CV608" i="7"/>
  <c r="CU608" i="7"/>
  <c r="DG608" i="7" s="1"/>
  <c r="AX608" i="7"/>
  <c r="AW608" i="7"/>
  <c r="BI608" i="7" s="1"/>
  <c r="AV608" i="7"/>
  <c r="BH608" i="7" s="1"/>
  <c r="AU608" i="7"/>
  <c r="BG608" i="7" s="1"/>
  <c r="AT608" i="7"/>
  <c r="AS608" i="7"/>
  <c r="BE608" i="7" s="1"/>
  <c r="AR608" i="7"/>
  <c r="BD608" i="7" s="1"/>
  <c r="AQ608" i="7"/>
  <c r="BC608" i="7" s="1"/>
  <c r="AP608" i="7"/>
  <c r="FR607" i="7"/>
  <c r="DC607" i="7"/>
  <c r="DO607" i="7" s="1"/>
  <c r="DB607" i="7"/>
  <c r="DA607" i="7"/>
  <c r="DM607" i="7" s="1"/>
  <c r="CZ607" i="7"/>
  <c r="DL607" i="7" s="1"/>
  <c r="CY607" i="7"/>
  <c r="DK607" i="7" s="1"/>
  <c r="CX607" i="7"/>
  <c r="CW607" i="7"/>
  <c r="DI607" i="7" s="1"/>
  <c r="CV607" i="7"/>
  <c r="DH607" i="7" s="1"/>
  <c r="CU607" i="7"/>
  <c r="DG607" i="7" s="1"/>
  <c r="AX607" i="7"/>
  <c r="BJ607" i="7" s="1"/>
  <c r="AW607" i="7"/>
  <c r="BI607" i="7" s="1"/>
  <c r="AV607" i="7"/>
  <c r="BH607" i="7" s="1"/>
  <c r="AU607" i="7"/>
  <c r="AT607" i="7"/>
  <c r="BF607" i="7" s="1"/>
  <c r="AS607" i="7"/>
  <c r="BE607" i="7" s="1"/>
  <c r="AR607" i="7"/>
  <c r="BD607" i="7" s="1"/>
  <c r="AQ607" i="7"/>
  <c r="AP607" i="7"/>
  <c r="DC606" i="7"/>
  <c r="DB606" i="7"/>
  <c r="DN606" i="7" s="1"/>
  <c r="DA606" i="7"/>
  <c r="DM606" i="7" s="1"/>
  <c r="CZ606" i="7"/>
  <c r="DL606" i="7" s="1"/>
  <c r="CY606" i="7"/>
  <c r="CX606" i="7"/>
  <c r="DJ606" i="7" s="1"/>
  <c r="CW606" i="7"/>
  <c r="DI606" i="7" s="1"/>
  <c r="CV606" i="7"/>
  <c r="DH606" i="7" s="1"/>
  <c r="CU606" i="7"/>
  <c r="AX606" i="7"/>
  <c r="BJ606" i="7" s="1"/>
  <c r="AW606" i="7"/>
  <c r="BI606" i="7" s="1"/>
  <c r="AV606" i="7"/>
  <c r="AU606" i="7"/>
  <c r="BG606" i="7" s="1"/>
  <c r="AT606" i="7"/>
  <c r="BF606" i="7" s="1"/>
  <c r="AS606" i="7"/>
  <c r="BE606" i="7" s="1"/>
  <c r="AR606" i="7"/>
  <c r="AQ606" i="7"/>
  <c r="AP606" i="7"/>
  <c r="BB606" i="7" s="1"/>
  <c r="FQ605" i="7"/>
  <c r="DC605" i="7"/>
  <c r="DO605" i="7" s="1"/>
  <c r="DB605" i="7"/>
  <c r="DN605" i="7" s="1"/>
  <c r="DA605" i="7"/>
  <c r="DM605" i="7" s="1"/>
  <c r="CZ605" i="7"/>
  <c r="CY605" i="7"/>
  <c r="DK605" i="7" s="1"/>
  <c r="CX605" i="7"/>
  <c r="DJ605" i="7" s="1"/>
  <c r="CW605" i="7"/>
  <c r="DI605" i="7" s="1"/>
  <c r="CV605" i="7"/>
  <c r="CU605" i="7"/>
  <c r="AX605" i="7"/>
  <c r="BJ605" i="7" s="1"/>
  <c r="AW605" i="7"/>
  <c r="AV605" i="7"/>
  <c r="BH605" i="7" s="1"/>
  <c r="AU605" i="7"/>
  <c r="BG605" i="7" s="1"/>
  <c r="AT605" i="7"/>
  <c r="BF605" i="7" s="1"/>
  <c r="AS605" i="7"/>
  <c r="AR605" i="7"/>
  <c r="BD605" i="7" s="1"/>
  <c r="AQ605" i="7"/>
  <c r="BC605" i="7" s="1"/>
  <c r="AP605" i="7"/>
  <c r="BB605" i="7" s="1"/>
  <c r="FQ604" i="7"/>
  <c r="DC604" i="7"/>
  <c r="DO604" i="7" s="1"/>
  <c r="DB604" i="7"/>
  <c r="DN604" i="7" s="1"/>
  <c r="DA604" i="7"/>
  <c r="CZ604" i="7"/>
  <c r="DL604" i="7" s="1"/>
  <c r="CY604" i="7"/>
  <c r="DK604" i="7" s="1"/>
  <c r="CX604" i="7"/>
  <c r="DJ604" i="7" s="1"/>
  <c r="CW604" i="7"/>
  <c r="CV604" i="7"/>
  <c r="CU604" i="7"/>
  <c r="DG604" i="7" s="1"/>
  <c r="AX604" i="7"/>
  <c r="AW604" i="7"/>
  <c r="BI604" i="7" s="1"/>
  <c r="AV604" i="7"/>
  <c r="BH604" i="7" s="1"/>
  <c r="AU604" i="7"/>
  <c r="BG604" i="7" s="1"/>
  <c r="AT604" i="7"/>
  <c r="AS604" i="7"/>
  <c r="BE604" i="7" s="1"/>
  <c r="AR604" i="7"/>
  <c r="BD604" i="7" s="1"/>
  <c r="AQ604" i="7"/>
  <c r="BC604" i="7" s="1"/>
  <c r="AP604" i="7"/>
  <c r="FR603" i="7"/>
  <c r="DC603" i="7"/>
  <c r="DO603" i="7" s="1"/>
  <c r="DB603" i="7"/>
  <c r="DA603" i="7"/>
  <c r="DM603" i="7" s="1"/>
  <c r="CZ603" i="7"/>
  <c r="DL603" i="7" s="1"/>
  <c r="CY603" i="7"/>
  <c r="DK603" i="7" s="1"/>
  <c r="CX603" i="7"/>
  <c r="CW603" i="7"/>
  <c r="DI603" i="7" s="1"/>
  <c r="CV603" i="7"/>
  <c r="DH603" i="7" s="1"/>
  <c r="CU603" i="7"/>
  <c r="DG603" i="7" s="1"/>
  <c r="AX603" i="7"/>
  <c r="BJ603" i="7" s="1"/>
  <c r="AW603" i="7"/>
  <c r="BI603" i="7" s="1"/>
  <c r="AV603" i="7"/>
  <c r="BH603" i="7" s="1"/>
  <c r="AU603" i="7"/>
  <c r="AT603" i="7"/>
  <c r="BF603" i="7" s="1"/>
  <c r="AS603" i="7"/>
  <c r="BE603" i="7" s="1"/>
  <c r="AR603" i="7"/>
  <c r="BD603" i="7" s="1"/>
  <c r="AQ603" i="7"/>
  <c r="AP603" i="7"/>
  <c r="DC602" i="7"/>
  <c r="DB602" i="7"/>
  <c r="DN602" i="7" s="1"/>
  <c r="DA602" i="7"/>
  <c r="DM602" i="7" s="1"/>
  <c r="CZ602" i="7"/>
  <c r="DL602" i="7" s="1"/>
  <c r="CY602" i="7"/>
  <c r="CX602" i="7"/>
  <c r="DJ602" i="7" s="1"/>
  <c r="CW602" i="7"/>
  <c r="DI602" i="7" s="1"/>
  <c r="CV602" i="7"/>
  <c r="DH602" i="7" s="1"/>
  <c r="CU602" i="7"/>
  <c r="AX602" i="7"/>
  <c r="BJ602" i="7" s="1"/>
  <c r="AW602" i="7"/>
  <c r="BI602" i="7" s="1"/>
  <c r="AV602" i="7"/>
  <c r="AU602" i="7"/>
  <c r="BG602" i="7" s="1"/>
  <c r="AT602" i="7"/>
  <c r="BF602" i="7" s="1"/>
  <c r="AS602" i="7"/>
  <c r="BE602" i="7" s="1"/>
  <c r="AR602" i="7"/>
  <c r="AQ602" i="7"/>
  <c r="AP602" i="7"/>
  <c r="BB602" i="7" s="1"/>
  <c r="FQ601" i="7"/>
  <c r="DC601" i="7"/>
  <c r="DO601" i="7" s="1"/>
  <c r="DB601" i="7"/>
  <c r="DN601" i="7" s="1"/>
  <c r="DA601" i="7"/>
  <c r="DM601" i="7" s="1"/>
  <c r="CZ601" i="7"/>
  <c r="CY601" i="7"/>
  <c r="DK601" i="7" s="1"/>
  <c r="CX601" i="7"/>
  <c r="DJ601" i="7" s="1"/>
  <c r="CW601" i="7"/>
  <c r="DI601" i="7" s="1"/>
  <c r="CV601" i="7"/>
  <c r="CU601" i="7"/>
  <c r="AX601" i="7"/>
  <c r="BJ601" i="7" s="1"/>
  <c r="AW601" i="7"/>
  <c r="AV601" i="7"/>
  <c r="BH601" i="7" s="1"/>
  <c r="AU601" i="7"/>
  <c r="BG601" i="7" s="1"/>
  <c r="AT601" i="7"/>
  <c r="BF601" i="7" s="1"/>
  <c r="AS601" i="7"/>
  <c r="AR601" i="7"/>
  <c r="BD601" i="7" s="1"/>
  <c r="AQ601" i="7"/>
  <c r="BC601" i="7" s="1"/>
  <c r="AP601" i="7"/>
  <c r="BB601" i="7" s="1"/>
  <c r="FR600" i="7"/>
  <c r="DC600" i="7"/>
  <c r="DO600" i="7" s="1"/>
  <c r="DB600" i="7"/>
  <c r="DN600" i="7" s="1"/>
  <c r="DA600" i="7"/>
  <c r="CZ600" i="7"/>
  <c r="DL600" i="7" s="1"/>
  <c r="CY600" i="7"/>
  <c r="DK600" i="7" s="1"/>
  <c r="CX600" i="7"/>
  <c r="DJ600" i="7" s="1"/>
  <c r="CW600" i="7"/>
  <c r="CV600" i="7"/>
  <c r="CU600" i="7"/>
  <c r="DG600" i="7" s="1"/>
  <c r="AX600" i="7"/>
  <c r="AW600" i="7"/>
  <c r="BI600" i="7" s="1"/>
  <c r="AV600" i="7"/>
  <c r="BH600" i="7" s="1"/>
  <c r="AU600" i="7"/>
  <c r="BG600" i="7" s="1"/>
  <c r="AT600" i="7"/>
  <c r="AS600" i="7"/>
  <c r="BE600" i="7" s="1"/>
  <c r="AR600" i="7"/>
  <c r="BD600" i="7" s="1"/>
  <c r="AQ600" i="7"/>
  <c r="BC600" i="7" s="1"/>
  <c r="AP600" i="7"/>
  <c r="FR599" i="7"/>
  <c r="DC599" i="7"/>
  <c r="DO599" i="7" s="1"/>
  <c r="DB599" i="7"/>
  <c r="DA599" i="7"/>
  <c r="DM599" i="7" s="1"/>
  <c r="CZ599" i="7"/>
  <c r="DL599" i="7" s="1"/>
  <c r="CY599" i="7"/>
  <c r="DK599" i="7" s="1"/>
  <c r="CX599" i="7"/>
  <c r="CW599" i="7"/>
  <c r="DI599" i="7" s="1"/>
  <c r="CV599" i="7"/>
  <c r="DH599" i="7" s="1"/>
  <c r="CU599" i="7"/>
  <c r="DG599" i="7" s="1"/>
  <c r="AX599" i="7"/>
  <c r="BJ599" i="7" s="1"/>
  <c r="AW599" i="7"/>
  <c r="BI599" i="7" s="1"/>
  <c r="AV599" i="7"/>
  <c r="BH599" i="7" s="1"/>
  <c r="AU599" i="7"/>
  <c r="AT599" i="7"/>
  <c r="BF599" i="7" s="1"/>
  <c r="AS599" i="7"/>
  <c r="BE599" i="7" s="1"/>
  <c r="AR599" i="7"/>
  <c r="BD599" i="7" s="1"/>
  <c r="AQ599" i="7"/>
  <c r="AP599" i="7"/>
  <c r="DC598" i="7"/>
  <c r="DB598" i="7"/>
  <c r="DN598" i="7" s="1"/>
  <c r="DA598" i="7"/>
  <c r="DM598" i="7" s="1"/>
  <c r="CZ598" i="7"/>
  <c r="DL598" i="7" s="1"/>
  <c r="CY598" i="7"/>
  <c r="CX598" i="7"/>
  <c r="DJ598" i="7" s="1"/>
  <c r="CW598" i="7"/>
  <c r="DI598" i="7" s="1"/>
  <c r="CV598" i="7"/>
  <c r="DH598" i="7" s="1"/>
  <c r="CU598" i="7"/>
  <c r="AX598" i="7"/>
  <c r="BJ598" i="7" s="1"/>
  <c r="AW598" i="7"/>
  <c r="BI598" i="7" s="1"/>
  <c r="AV598" i="7"/>
  <c r="AU598" i="7"/>
  <c r="BG598" i="7" s="1"/>
  <c r="AT598" i="7"/>
  <c r="BF598" i="7" s="1"/>
  <c r="AS598" i="7"/>
  <c r="BE598" i="7" s="1"/>
  <c r="AR598" i="7"/>
  <c r="AQ598" i="7"/>
  <c r="AP598" i="7"/>
  <c r="BB598" i="7" s="1"/>
  <c r="FQ597" i="7"/>
  <c r="DC597" i="7"/>
  <c r="DO597" i="7" s="1"/>
  <c r="DB597" i="7"/>
  <c r="DN597" i="7" s="1"/>
  <c r="DA597" i="7"/>
  <c r="DM597" i="7" s="1"/>
  <c r="CZ597" i="7"/>
  <c r="CY597" i="7"/>
  <c r="DK597" i="7" s="1"/>
  <c r="CX597" i="7"/>
  <c r="DJ597" i="7" s="1"/>
  <c r="CW597" i="7"/>
  <c r="DI597" i="7" s="1"/>
  <c r="CV597" i="7"/>
  <c r="CU597" i="7"/>
  <c r="AX597" i="7"/>
  <c r="BJ597" i="7" s="1"/>
  <c r="AW597" i="7"/>
  <c r="AV597" i="7"/>
  <c r="BH597" i="7" s="1"/>
  <c r="AU597" i="7"/>
  <c r="BG597" i="7" s="1"/>
  <c r="AT597" i="7"/>
  <c r="BF597" i="7" s="1"/>
  <c r="AS597" i="7"/>
  <c r="AR597" i="7"/>
  <c r="BD597" i="7" s="1"/>
  <c r="AQ597" i="7"/>
  <c r="BC597" i="7" s="1"/>
  <c r="AP597" i="7"/>
  <c r="BB597" i="7" s="1"/>
  <c r="FR596" i="7"/>
  <c r="DC596" i="7"/>
  <c r="DO596" i="7" s="1"/>
  <c r="DB596" i="7"/>
  <c r="DN596" i="7" s="1"/>
  <c r="DA596" i="7"/>
  <c r="CZ596" i="7"/>
  <c r="DL596" i="7" s="1"/>
  <c r="CY596" i="7"/>
  <c r="DK596" i="7" s="1"/>
  <c r="CX596" i="7"/>
  <c r="DJ596" i="7" s="1"/>
  <c r="CW596" i="7"/>
  <c r="CV596" i="7"/>
  <c r="CU596" i="7"/>
  <c r="DG596" i="7" s="1"/>
  <c r="AX596" i="7"/>
  <c r="AW596" i="7"/>
  <c r="BI596" i="7" s="1"/>
  <c r="AV596" i="7"/>
  <c r="BH596" i="7" s="1"/>
  <c r="AU596" i="7"/>
  <c r="BG596" i="7" s="1"/>
  <c r="AT596" i="7"/>
  <c r="AS596" i="7"/>
  <c r="BE596" i="7" s="1"/>
  <c r="AR596" i="7"/>
  <c r="BD596" i="7" s="1"/>
  <c r="AQ596" i="7"/>
  <c r="BC596" i="7" s="1"/>
  <c r="AP596" i="7"/>
  <c r="FR595" i="7"/>
  <c r="DC595" i="7"/>
  <c r="DO595" i="7" s="1"/>
  <c r="DB595" i="7"/>
  <c r="DA595" i="7"/>
  <c r="DM595" i="7" s="1"/>
  <c r="CZ595" i="7"/>
  <c r="DL595" i="7" s="1"/>
  <c r="CY595" i="7"/>
  <c r="DK595" i="7" s="1"/>
  <c r="CX595" i="7"/>
  <c r="CW595" i="7"/>
  <c r="DI595" i="7" s="1"/>
  <c r="CV595" i="7"/>
  <c r="DH595" i="7" s="1"/>
  <c r="CU595" i="7"/>
  <c r="DG595" i="7" s="1"/>
  <c r="AX595" i="7"/>
  <c r="BJ595" i="7" s="1"/>
  <c r="AW595" i="7"/>
  <c r="BI595" i="7" s="1"/>
  <c r="AV595" i="7"/>
  <c r="BH595" i="7" s="1"/>
  <c r="AU595" i="7"/>
  <c r="AT595" i="7"/>
  <c r="BF595" i="7" s="1"/>
  <c r="AS595" i="7"/>
  <c r="BE595" i="7" s="1"/>
  <c r="AR595" i="7"/>
  <c r="BD595" i="7" s="1"/>
  <c r="AQ595" i="7"/>
  <c r="AP595" i="7"/>
  <c r="DC594" i="7"/>
  <c r="DB594" i="7"/>
  <c r="DN594" i="7" s="1"/>
  <c r="DA594" i="7"/>
  <c r="DM594" i="7" s="1"/>
  <c r="CZ594" i="7"/>
  <c r="DL594" i="7" s="1"/>
  <c r="CY594" i="7"/>
  <c r="CX594" i="7"/>
  <c r="DJ594" i="7" s="1"/>
  <c r="CW594" i="7"/>
  <c r="DI594" i="7" s="1"/>
  <c r="CV594" i="7"/>
  <c r="DH594" i="7" s="1"/>
  <c r="CU594" i="7"/>
  <c r="AX594" i="7"/>
  <c r="BJ594" i="7" s="1"/>
  <c r="AW594" i="7"/>
  <c r="BI594" i="7" s="1"/>
  <c r="AV594" i="7"/>
  <c r="AU594" i="7"/>
  <c r="BG594" i="7" s="1"/>
  <c r="AT594" i="7"/>
  <c r="BF594" i="7" s="1"/>
  <c r="AS594" i="7"/>
  <c r="BE594" i="7" s="1"/>
  <c r="AR594" i="7"/>
  <c r="AQ594" i="7"/>
  <c r="AP594" i="7"/>
  <c r="BB594" i="7" s="1"/>
  <c r="FQ593" i="7"/>
  <c r="DC593" i="7"/>
  <c r="DO593" i="7" s="1"/>
  <c r="DB593" i="7"/>
  <c r="DN593" i="7" s="1"/>
  <c r="DA593" i="7"/>
  <c r="DM593" i="7" s="1"/>
  <c r="CZ593" i="7"/>
  <c r="CY593" i="7"/>
  <c r="DK593" i="7" s="1"/>
  <c r="CX593" i="7"/>
  <c r="DJ593" i="7" s="1"/>
  <c r="CW593" i="7"/>
  <c r="DI593" i="7" s="1"/>
  <c r="CV593" i="7"/>
  <c r="CU593" i="7"/>
  <c r="AX593" i="7"/>
  <c r="BJ593" i="7" s="1"/>
  <c r="AW593" i="7"/>
  <c r="AV593" i="7"/>
  <c r="BH593" i="7" s="1"/>
  <c r="AU593" i="7"/>
  <c r="BG593" i="7" s="1"/>
  <c r="AT593" i="7"/>
  <c r="BF593" i="7" s="1"/>
  <c r="AS593" i="7"/>
  <c r="AR593" i="7"/>
  <c r="BD593" i="7" s="1"/>
  <c r="AQ593" i="7"/>
  <c r="BC593" i="7" s="1"/>
  <c r="AP593" i="7"/>
  <c r="BB593" i="7" s="1"/>
  <c r="FR592" i="7"/>
  <c r="DC592" i="7"/>
  <c r="DO592" i="7" s="1"/>
  <c r="DB592" i="7"/>
  <c r="DN592" i="7" s="1"/>
  <c r="DA592" i="7"/>
  <c r="CZ592" i="7"/>
  <c r="DL592" i="7" s="1"/>
  <c r="CY592" i="7"/>
  <c r="DK592" i="7" s="1"/>
  <c r="CX592" i="7"/>
  <c r="DJ592" i="7" s="1"/>
  <c r="CW592" i="7"/>
  <c r="CV592" i="7"/>
  <c r="CU592" i="7"/>
  <c r="DG592" i="7" s="1"/>
  <c r="AX592" i="7"/>
  <c r="AW592" i="7"/>
  <c r="BI592" i="7" s="1"/>
  <c r="AV592" i="7"/>
  <c r="BH592" i="7" s="1"/>
  <c r="AU592" i="7"/>
  <c r="BG592" i="7" s="1"/>
  <c r="AT592" i="7"/>
  <c r="AS592" i="7"/>
  <c r="BE592" i="7" s="1"/>
  <c r="AR592" i="7"/>
  <c r="BD592" i="7" s="1"/>
  <c r="AQ592" i="7"/>
  <c r="BC592" i="7" s="1"/>
  <c r="AP592" i="7"/>
  <c r="FR591" i="7"/>
  <c r="DC591" i="7"/>
  <c r="DO591" i="7" s="1"/>
  <c r="DB591" i="7"/>
  <c r="DA591" i="7"/>
  <c r="DM591" i="7" s="1"/>
  <c r="CZ591" i="7"/>
  <c r="DL591" i="7" s="1"/>
  <c r="CY591" i="7"/>
  <c r="DK591" i="7" s="1"/>
  <c r="CX591" i="7"/>
  <c r="CW591" i="7"/>
  <c r="DI591" i="7" s="1"/>
  <c r="CV591" i="7"/>
  <c r="DH591" i="7" s="1"/>
  <c r="CU591" i="7"/>
  <c r="DG591" i="7" s="1"/>
  <c r="AX591" i="7"/>
  <c r="BJ591" i="7" s="1"/>
  <c r="AW591" i="7"/>
  <c r="BI591" i="7" s="1"/>
  <c r="AV591" i="7"/>
  <c r="BH591" i="7" s="1"/>
  <c r="AU591" i="7"/>
  <c r="AT591" i="7"/>
  <c r="BF591" i="7" s="1"/>
  <c r="AS591" i="7"/>
  <c r="BE591" i="7" s="1"/>
  <c r="AR591" i="7"/>
  <c r="BD591" i="7" s="1"/>
  <c r="AQ591" i="7"/>
  <c r="AP591" i="7"/>
  <c r="DC590" i="7"/>
  <c r="DB590" i="7"/>
  <c r="DN590" i="7" s="1"/>
  <c r="DA590" i="7"/>
  <c r="DM590" i="7" s="1"/>
  <c r="CZ590" i="7"/>
  <c r="DL590" i="7" s="1"/>
  <c r="CY590" i="7"/>
  <c r="CX590" i="7"/>
  <c r="DJ590" i="7" s="1"/>
  <c r="CW590" i="7"/>
  <c r="DI590" i="7" s="1"/>
  <c r="CV590" i="7"/>
  <c r="DH590" i="7" s="1"/>
  <c r="CU590" i="7"/>
  <c r="AX590" i="7"/>
  <c r="BJ590" i="7" s="1"/>
  <c r="AW590" i="7"/>
  <c r="BI590" i="7" s="1"/>
  <c r="AV590" i="7"/>
  <c r="AU590" i="7"/>
  <c r="BG590" i="7" s="1"/>
  <c r="AT590" i="7"/>
  <c r="BF590" i="7" s="1"/>
  <c r="AS590" i="7"/>
  <c r="BE590" i="7" s="1"/>
  <c r="AR590" i="7"/>
  <c r="AQ590" i="7"/>
  <c r="AP590" i="7"/>
  <c r="BB590" i="7" s="1"/>
  <c r="FQ589" i="7"/>
  <c r="DC589" i="7"/>
  <c r="DO589" i="7" s="1"/>
  <c r="DB589" i="7"/>
  <c r="DN589" i="7" s="1"/>
  <c r="DA589" i="7"/>
  <c r="DM589" i="7" s="1"/>
  <c r="CZ589" i="7"/>
  <c r="CY589" i="7"/>
  <c r="DK589" i="7" s="1"/>
  <c r="CX589" i="7"/>
  <c r="DJ589" i="7" s="1"/>
  <c r="CW589" i="7"/>
  <c r="DI589" i="7" s="1"/>
  <c r="CV589" i="7"/>
  <c r="CU589" i="7"/>
  <c r="AX589" i="7"/>
  <c r="BJ589" i="7" s="1"/>
  <c r="AW589" i="7"/>
  <c r="AV589" i="7"/>
  <c r="BH589" i="7" s="1"/>
  <c r="AU589" i="7"/>
  <c r="BG589" i="7" s="1"/>
  <c r="AT589" i="7"/>
  <c r="BF589" i="7" s="1"/>
  <c r="AS589" i="7"/>
  <c r="AR589" i="7"/>
  <c r="BD589" i="7" s="1"/>
  <c r="AQ589" i="7"/>
  <c r="BC589" i="7" s="1"/>
  <c r="AP589" i="7"/>
  <c r="BB589" i="7" s="1"/>
  <c r="FR588" i="7"/>
  <c r="DC588" i="7"/>
  <c r="DO588" i="7" s="1"/>
  <c r="DB588" i="7"/>
  <c r="DN588" i="7" s="1"/>
  <c r="DA588" i="7"/>
  <c r="CZ588" i="7"/>
  <c r="DL588" i="7" s="1"/>
  <c r="CY588" i="7"/>
  <c r="DK588" i="7" s="1"/>
  <c r="CX588" i="7"/>
  <c r="DJ588" i="7" s="1"/>
  <c r="CW588" i="7"/>
  <c r="CV588" i="7"/>
  <c r="CU588" i="7"/>
  <c r="DG588" i="7" s="1"/>
  <c r="AX588" i="7"/>
  <c r="AW588" i="7"/>
  <c r="BI588" i="7" s="1"/>
  <c r="AV588" i="7"/>
  <c r="BH588" i="7" s="1"/>
  <c r="AU588" i="7"/>
  <c r="BG588" i="7" s="1"/>
  <c r="AT588" i="7"/>
  <c r="AS588" i="7"/>
  <c r="BE588" i="7" s="1"/>
  <c r="AR588" i="7"/>
  <c r="BD588" i="7" s="1"/>
  <c r="AQ588" i="7"/>
  <c r="BC588" i="7" s="1"/>
  <c r="AP588" i="7"/>
  <c r="FR587" i="7"/>
  <c r="DC587" i="7"/>
  <c r="DO587" i="7" s="1"/>
  <c r="DB587" i="7"/>
  <c r="DA587" i="7"/>
  <c r="DM587" i="7" s="1"/>
  <c r="CZ587" i="7"/>
  <c r="DL587" i="7" s="1"/>
  <c r="CY587" i="7"/>
  <c r="DK587" i="7" s="1"/>
  <c r="CX587" i="7"/>
  <c r="CW587" i="7"/>
  <c r="DI587" i="7" s="1"/>
  <c r="CV587" i="7"/>
  <c r="DH587" i="7" s="1"/>
  <c r="CU587" i="7"/>
  <c r="DG587" i="7" s="1"/>
  <c r="AX587" i="7"/>
  <c r="BJ587" i="7" s="1"/>
  <c r="AW587" i="7"/>
  <c r="BI587" i="7" s="1"/>
  <c r="AV587" i="7"/>
  <c r="BH587" i="7" s="1"/>
  <c r="AU587" i="7"/>
  <c r="AT587" i="7"/>
  <c r="BF587" i="7" s="1"/>
  <c r="AS587" i="7"/>
  <c r="BE587" i="7" s="1"/>
  <c r="AR587" i="7"/>
  <c r="BD587" i="7" s="1"/>
  <c r="AQ587" i="7"/>
  <c r="AP587" i="7"/>
  <c r="DC586" i="7"/>
  <c r="DB586" i="7"/>
  <c r="DN586" i="7" s="1"/>
  <c r="DA586" i="7"/>
  <c r="DM586" i="7" s="1"/>
  <c r="CZ586" i="7"/>
  <c r="DL586" i="7" s="1"/>
  <c r="CY586" i="7"/>
  <c r="CX586" i="7"/>
  <c r="DJ586" i="7" s="1"/>
  <c r="CW586" i="7"/>
  <c r="DI586" i="7" s="1"/>
  <c r="CV586" i="7"/>
  <c r="DH586" i="7" s="1"/>
  <c r="CU586" i="7"/>
  <c r="AX586" i="7"/>
  <c r="BJ586" i="7" s="1"/>
  <c r="AW586" i="7"/>
  <c r="BI586" i="7" s="1"/>
  <c r="AV586" i="7"/>
  <c r="AU586" i="7"/>
  <c r="BG586" i="7" s="1"/>
  <c r="AT586" i="7"/>
  <c r="BF586" i="7" s="1"/>
  <c r="AS586" i="7"/>
  <c r="BE586" i="7" s="1"/>
  <c r="AR586" i="7"/>
  <c r="AQ586" i="7"/>
  <c r="AP586" i="7"/>
  <c r="BB586" i="7" s="1"/>
  <c r="FQ585" i="7"/>
  <c r="DC585" i="7"/>
  <c r="DO585" i="7" s="1"/>
  <c r="DB585" i="7"/>
  <c r="DN585" i="7" s="1"/>
  <c r="DA585" i="7"/>
  <c r="DM585" i="7" s="1"/>
  <c r="CZ585" i="7"/>
  <c r="CY585" i="7"/>
  <c r="DK585" i="7" s="1"/>
  <c r="CX585" i="7"/>
  <c r="DJ585" i="7" s="1"/>
  <c r="CW585" i="7"/>
  <c r="DI585" i="7" s="1"/>
  <c r="CV585" i="7"/>
  <c r="CU585" i="7"/>
  <c r="AX585" i="7"/>
  <c r="BJ585" i="7" s="1"/>
  <c r="AW585" i="7"/>
  <c r="AV585" i="7"/>
  <c r="BH585" i="7" s="1"/>
  <c r="AU585" i="7"/>
  <c r="BG585" i="7" s="1"/>
  <c r="AT585" i="7"/>
  <c r="BF585" i="7" s="1"/>
  <c r="AS585" i="7"/>
  <c r="AR585" i="7"/>
  <c r="BD585" i="7" s="1"/>
  <c r="AQ585" i="7"/>
  <c r="BC585" i="7" s="1"/>
  <c r="AP585" i="7"/>
  <c r="BB585" i="7" s="1"/>
  <c r="FR584" i="7"/>
  <c r="DC584" i="7"/>
  <c r="DO584" i="7" s="1"/>
  <c r="DB584" i="7"/>
  <c r="DN584" i="7" s="1"/>
  <c r="DA584" i="7"/>
  <c r="CZ584" i="7"/>
  <c r="DL584" i="7" s="1"/>
  <c r="CY584" i="7"/>
  <c r="DK584" i="7" s="1"/>
  <c r="CX584" i="7"/>
  <c r="DJ584" i="7" s="1"/>
  <c r="CW584" i="7"/>
  <c r="CV584" i="7"/>
  <c r="CU584" i="7"/>
  <c r="DG584" i="7" s="1"/>
  <c r="AX584" i="7"/>
  <c r="AW584" i="7"/>
  <c r="BI584" i="7" s="1"/>
  <c r="AV584" i="7"/>
  <c r="BH584" i="7" s="1"/>
  <c r="AU584" i="7"/>
  <c r="BG584" i="7" s="1"/>
  <c r="AT584" i="7"/>
  <c r="AS584" i="7"/>
  <c r="BE584" i="7" s="1"/>
  <c r="AR584" i="7"/>
  <c r="BD584" i="7" s="1"/>
  <c r="AQ584" i="7"/>
  <c r="BC584" i="7" s="1"/>
  <c r="AP584" i="7"/>
  <c r="FR583" i="7"/>
  <c r="DC583" i="7"/>
  <c r="DO583" i="7" s="1"/>
  <c r="DB583" i="7"/>
  <c r="DA583" i="7"/>
  <c r="DM583" i="7" s="1"/>
  <c r="CZ583" i="7"/>
  <c r="DL583" i="7" s="1"/>
  <c r="CY583" i="7"/>
  <c r="DK583" i="7" s="1"/>
  <c r="CX583" i="7"/>
  <c r="CW583" i="7"/>
  <c r="DI583" i="7" s="1"/>
  <c r="CV583" i="7"/>
  <c r="DH583" i="7" s="1"/>
  <c r="CU583" i="7"/>
  <c r="DG583" i="7" s="1"/>
  <c r="AX583" i="7"/>
  <c r="BJ583" i="7" s="1"/>
  <c r="AW583" i="7"/>
  <c r="BI583" i="7" s="1"/>
  <c r="AV583" i="7"/>
  <c r="BH583" i="7" s="1"/>
  <c r="AU583" i="7"/>
  <c r="AT583" i="7"/>
  <c r="BF583" i="7" s="1"/>
  <c r="AS583" i="7"/>
  <c r="BE583" i="7" s="1"/>
  <c r="AR583" i="7"/>
  <c r="BD583" i="7" s="1"/>
  <c r="AQ583" i="7"/>
  <c r="AP583" i="7"/>
  <c r="DC582" i="7"/>
  <c r="DB582" i="7"/>
  <c r="DN582" i="7" s="1"/>
  <c r="DA582" i="7"/>
  <c r="DM582" i="7" s="1"/>
  <c r="CZ582" i="7"/>
  <c r="DL582" i="7" s="1"/>
  <c r="CY582" i="7"/>
  <c r="CX582" i="7"/>
  <c r="DJ582" i="7" s="1"/>
  <c r="CW582" i="7"/>
  <c r="DI582" i="7" s="1"/>
  <c r="CV582" i="7"/>
  <c r="DH582" i="7" s="1"/>
  <c r="CU582" i="7"/>
  <c r="AX582" i="7"/>
  <c r="BJ582" i="7" s="1"/>
  <c r="AW582" i="7"/>
  <c r="BI582" i="7" s="1"/>
  <c r="AV582" i="7"/>
  <c r="AU582" i="7"/>
  <c r="BG582" i="7" s="1"/>
  <c r="AT582" i="7"/>
  <c r="BF582" i="7" s="1"/>
  <c r="AS582" i="7"/>
  <c r="BE582" i="7" s="1"/>
  <c r="AR582" i="7"/>
  <c r="AQ582" i="7"/>
  <c r="AP582" i="7"/>
  <c r="BB582" i="7" s="1"/>
  <c r="FQ581" i="7"/>
  <c r="DC581" i="7"/>
  <c r="DO581" i="7" s="1"/>
  <c r="DB581" i="7"/>
  <c r="DN581" i="7" s="1"/>
  <c r="DA581" i="7"/>
  <c r="DM581" i="7" s="1"/>
  <c r="CZ581" i="7"/>
  <c r="CY581" i="7"/>
  <c r="DK581" i="7" s="1"/>
  <c r="CX581" i="7"/>
  <c r="DJ581" i="7" s="1"/>
  <c r="CW581" i="7"/>
  <c r="DI581" i="7" s="1"/>
  <c r="CV581" i="7"/>
  <c r="CU581" i="7"/>
  <c r="AX581" i="7"/>
  <c r="BJ581" i="7" s="1"/>
  <c r="AW581" i="7"/>
  <c r="AV581" i="7"/>
  <c r="BH581" i="7" s="1"/>
  <c r="AU581" i="7"/>
  <c r="BG581" i="7" s="1"/>
  <c r="AT581" i="7"/>
  <c r="BF581" i="7" s="1"/>
  <c r="AS581" i="7"/>
  <c r="AR581" i="7"/>
  <c r="BD581" i="7" s="1"/>
  <c r="AQ581" i="7"/>
  <c r="BC581" i="7" s="1"/>
  <c r="AP581" i="7"/>
  <c r="BB581" i="7" s="1"/>
  <c r="FR580" i="7"/>
  <c r="DC580" i="7"/>
  <c r="DO580" i="7" s="1"/>
  <c r="DB580" i="7"/>
  <c r="DN580" i="7" s="1"/>
  <c r="DA580" i="7"/>
  <c r="CZ580" i="7"/>
  <c r="DL580" i="7" s="1"/>
  <c r="CY580" i="7"/>
  <c r="DK580" i="7" s="1"/>
  <c r="CX580" i="7"/>
  <c r="DJ580" i="7" s="1"/>
  <c r="CW580" i="7"/>
  <c r="CV580" i="7"/>
  <c r="CU580" i="7"/>
  <c r="DG580" i="7" s="1"/>
  <c r="AX580" i="7"/>
  <c r="AW580" i="7"/>
  <c r="BI580" i="7" s="1"/>
  <c r="AV580" i="7"/>
  <c r="BH580" i="7" s="1"/>
  <c r="AU580" i="7"/>
  <c r="BG580" i="7" s="1"/>
  <c r="AT580" i="7"/>
  <c r="AS580" i="7"/>
  <c r="BE580" i="7" s="1"/>
  <c r="AR580" i="7"/>
  <c r="BD580" i="7" s="1"/>
  <c r="AQ580" i="7"/>
  <c r="BC580" i="7" s="1"/>
  <c r="AP580" i="7"/>
  <c r="FR579" i="7"/>
  <c r="DC579" i="7"/>
  <c r="DO579" i="7" s="1"/>
  <c r="DB579" i="7"/>
  <c r="DA579" i="7"/>
  <c r="DM579" i="7" s="1"/>
  <c r="CZ579" i="7"/>
  <c r="DL579" i="7" s="1"/>
  <c r="CY579" i="7"/>
  <c r="DK579" i="7" s="1"/>
  <c r="CX579" i="7"/>
  <c r="CW579" i="7"/>
  <c r="DI579" i="7" s="1"/>
  <c r="CV579" i="7"/>
  <c r="DH579" i="7" s="1"/>
  <c r="CU579" i="7"/>
  <c r="DG579" i="7" s="1"/>
  <c r="AX579" i="7"/>
  <c r="BJ579" i="7" s="1"/>
  <c r="AW579" i="7"/>
  <c r="BI579" i="7" s="1"/>
  <c r="AV579" i="7"/>
  <c r="BH579" i="7" s="1"/>
  <c r="AU579" i="7"/>
  <c r="AT579" i="7"/>
  <c r="BF579" i="7" s="1"/>
  <c r="AS579" i="7"/>
  <c r="BE579" i="7" s="1"/>
  <c r="AR579" i="7"/>
  <c r="BD579" i="7" s="1"/>
  <c r="AQ579" i="7"/>
  <c r="AP579" i="7"/>
  <c r="DC578" i="7"/>
  <c r="DB578" i="7"/>
  <c r="DN578" i="7" s="1"/>
  <c r="DA578" i="7"/>
  <c r="DM578" i="7" s="1"/>
  <c r="CZ578" i="7"/>
  <c r="DL578" i="7" s="1"/>
  <c r="CY578" i="7"/>
  <c r="CX578" i="7"/>
  <c r="DJ578" i="7" s="1"/>
  <c r="CW578" i="7"/>
  <c r="DI578" i="7" s="1"/>
  <c r="CV578" i="7"/>
  <c r="DH578" i="7" s="1"/>
  <c r="CU578" i="7"/>
  <c r="AX578" i="7"/>
  <c r="BJ578" i="7" s="1"/>
  <c r="AW578" i="7"/>
  <c r="BI578" i="7" s="1"/>
  <c r="AV578" i="7"/>
  <c r="AU578" i="7"/>
  <c r="BG578" i="7" s="1"/>
  <c r="AT578" i="7"/>
  <c r="BF578" i="7" s="1"/>
  <c r="AS578" i="7"/>
  <c r="BE578" i="7" s="1"/>
  <c r="AR578" i="7"/>
  <c r="AQ578" i="7"/>
  <c r="AP578" i="7"/>
  <c r="BB578" i="7" s="1"/>
  <c r="FQ577" i="7"/>
  <c r="DC577" i="7"/>
  <c r="DO577" i="7" s="1"/>
  <c r="DB577" i="7"/>
  <c r="DN577" i="7" s="1"/>
  <c r="DA577" i="7"/>
  <c r="DM577" i="7" s="1"/>
  <c r="CZ577" i="7"/>
  <c r="CY577" i="7"/>
  <c r="DK577" i="7" s="1"/>
  <c r="CX577" i="7"/>
  <c r="DJ577" i="7" s="1"/>
  <c r="CW577" i="7"/>
  <c r="DI577" i="7" s="1"/>
  <c r="CV577" i="7"/>
  <c r="CU577" i="7"/>
  <c r="AX577" i="7"/>
  <c r="BJ577" i="7" s="1"/>
  <c r="AW577" i="7"/>
  <c r="AV577" i="7"/>
  <c r="BH577" i="7" s="1"/>
  <c r="AU577" i="7"/>
  <c r="BG577" i="7" s="1"/>
  <c r="AT577" i="7"/>
  <c r="BF577" i="7" s="1"/>
  <c r="AS577" i="7"/>
  <c r="AR577" i="7"/>
  <c r="BD577" i="7" s="1"/>
  <c r="AQ577" i="7"/>
  <c r="BC577" i="7" s="1"/>
  <c r="AP577" i="7"/>
  <c r="BB577" i="7" s="1"/>
  <c r="DC576" i="7"/>
  <c r="DO576" i="7" s="1"/>
  <c r="DB576" i="7"/>
  <c r="DN576" i="7" s="1"/>
  <c r="DA576" i="7"/>
  <c r="CZ576" i="7"/>
  <c r="DL576" i="7" s="1"/>
  <c r="CY576" i="7"/>
  <c r="DK576" i="7" s="1"/>
  <c r="CX576" i="7"/>
  <c r="DJ576" i="7" s="1"/>
  <c r="CW576" i="7"/>
  <c r="CV576" i="7"/>
  <c r="CU576" i="7"/>
  <c r="DG576" i="7" s="1"/>
  <c r="AX576" i="7"/>
  <c r="AW576" i="7"/>
  <c r="BI576" i="7" s="1"/>
  <c r="AV576" i="7"/>
  <c r="BH576" i="7" s="1"/>
  <c r="AU576" i="7"/>
  <c r="BG576" i="7" s="1"/>
  <c r="AT576" i="7"/>
  <c r="AS576" i="7"/>
  <c r="BE576" i="7" s="1"/>
  <c r="AR576" i="7"/>
  <c r="BD576" i="7" s="1"/>
  <c r="AQ576" i="7"/>
  <c r="BC576" i="7" s="1"/>
  <c r="AP576" i="7"/>
  <c r="FR575" i="7"/>
  <c r="DC575" i="7"/>
  <c r="DO575" i="7" s="1"/>
  <c r="DB575" i="7"/>
  <c r="DA575" i="7"/>
  <c r="DM575" i="7" s="1"/>
  <c r="CZ575" i="7"/>
  <c r="DL575" i="7" s="1"/>
  <c r="CY575" i="7"/>
  <c r="DK575" i="7" s="1"/>
  <c r="CX575" i="7"/>
  <c r="CW575" i="7"/>
  <c r="DI575" i="7" s="1"/>
  <c r="CV575" i="7"/>
  <c r="DH575" i="7" s="1"/>
  <c r="CU575" i="7"/>
  <c r="DG575" i="7" s="1"/>
  <c r="AX575" i="7"/>
  <c r="BJ575" i="7" s="1"/>
  <c r="AW575" i="7"/>
  <c r="BI575" i="7" s="1"/>
  <c r="AV575" i="7"/>
  <c r="BH575" i="7" s="1"/>
  <c r="AU575" i="7"/>
  <c r="AT575" i="7"/>
  <c r="BF575" i="7" s="1"/>
  <c r="AS575" i="7"/>
  <c r="BE575" i="7" s="1"/>
  <c r="AR575" i="7"/>
  <c r="BD575" i="7" s="1"/>
  <c r="AQ575" i="7"/>
  <c r="AP575" i="7"/>
  <c r="DC574" i="7"/>
  <c r="DB574" i="7"/>
  <c r="DN574" i="7" s="1"/>
  <c r="DA574" i="7"/>
  <c r="DM574" i="7" s="1"/>
  <c r="CZ574" i="7"/>
  <c r="DL574" i="7" s="1"/>
  <c r="CY574" i="7"/>
  <c r="CX574" i="7"/>
  <c r="DJ574" i="7" s="1"/>
  <c r="CW574" i="7"/>
  <c r="DI574" i="7" s="1"/>
  <c r="CV574" i="7"/>
  <c r="DH574" i="7" s="1"/>
  <c r="CU574" i="7"/>
  <c r="AX574" i="7"/>
  <c r="BJ574" i="7" s="1"/>
  <c r="AW574" i="7"/>
  <c r="BI574" i="7" s="1"/>
  <c r="AV574" i="7"/>
  <c r="AU574" i="7"/>
  <c r="BG574" i="7" s="1"/>
  <c r="AT574" i="7"/>
  <c r="BF574" i="7" s="1"/>
  <c r="AS574" i="7"/>
  <c r="BE574" i="7" s="1"/>
  <c r="AR574" i="7"/>
  <c r="AQ574" i="7"/>
  <c r="AP574" i="7"/>
  <c r="BB574" i="7" s="1"/>
  <c r="FQ573" i="7"/>
  <c r="DC573" i="7"/>
  <c r="DO573" i="7" s="1"/>
  <c r="DB573" i="7"/>
  <c r="DN573" i="7" s="1"/>
  <c r="DA573" i="7"/>
  <c r="CZ573" i="7"/>
  <c r="DL573" i="7" s="1"/>
  <c r="CY573" i="7"/>
  <c r="DK573" i="7" s="1"/>
  <c r="CX573" i="7"/>
  <c r="DJ573" i="7" s="1"/>
  <c r="CW573" i="7"/>
  <c r="DI573" i="7" s="1"/>
  <c r="CV573" i="7"/>
  <c r="CU573" i="7"/>
  <c r="AX573" i="7"/>
  <c r="BJ573" i="7" s="1"/>
  <c r="AW573" i="7"/>
  <c r="BI573" i="7" s="1"/>
  <c r="AV573" i="7"/>
  <c r="BH573" i="7" s="1"/>
  <c r="AU573" i="7"/>
  <c r="BG573" i="7" s="1"/>
  <c r="AT573" i="7"/>
  <c r="BF573" i="7" s="1"/>
  <c r="AS573" i="7"/>
  <c r="BE573" i="7" s="1"/>
  <c r="AR573" i="7"/>
  <c r="BD573" i="7" s="1"/>
  <c r="AQ573" i="7"/>
  <c r="BC573" i="7" s="1"/>
  <c r="AP573" i="7"/>
  <c r="BB573" i="7" s="1"/>
  <c r="FR572" i="7"/>
  <c r="DC572" i="7"/>
  <c r="DO572" i="7" s="1"/>
  <c r="DB572" i="7"/>
  <c r="DN572" i="7" s="1"/>
  <c r="DA572" i="7"/>
  <c r="DM572" i="7" s="1"/>
  <c r="CZ572" i="7"/>
  <c r="DL572" i="7" s="1"/>
  <c r="CY572" i="7"/>
  <c r="DK572" i="7" s="1"/>
  <c r="CX572" i="7"/>
  <c r="CW572" i="7"/>
  <c r="DI572" i="7" s="1"/>
  <c r="CV572" i="7"/>
  <c r="CU572" i="7"/>
  <c r="DG572" i="7" s="1"/>
  <c r="AX572" i="7"/>
  <c r="BJ572" i="7" s="1"/>
  <c r="AW572" i="7"/>
  <c r="BI572" i="7" s="1"/>
  <c r="AV572" i="7"/>
  <c r="BH572" i="7" s="1"/>
  <c r="AU572" i="7"/>
  <c r="BG572" i="7" s="1"/>
  <c r="AT572" i="7"/>
  <c r="BF572" i="7" s="1"/>
  <c r="AS572" i="7"/>
  <c r="BE572" i="7" s="1"/>
  <c r="AR572" i="7"/>
  <c r="BD572" i="7" s="1"/>
  <c r="AQ572" i="7"/>
  <c r="BC572" i="7" s="1"/>
  <c r="AP572" i="7"/>
  <c r="DC571" i="7"/>
  <c r="DB571" i="7"/>
  <c r="DN571" i="7" s="1"/>
  <c r="DA571" i="7"/>
  <c r="DM571" i="7" s="1"/>
  <c r="CZ571" i="7"/>
  <c r="DL571" i="7" s="1"/>
  <c r="CY571" i="7"/>
  <c r="DK571" i="7" s="1"/>
  <c r="CX571" i="7"/>
  <c r="DJ571" i="7" s="1"/>
  <c r="CW571" i="7"/>
  <c r="DI571" i="7" s="1"/>
  <c r="CV571" i="7"/>
  <c r="DH571" i="7" s="1"/>
  <c r="CU571" i="7"/>
  <c r="AX571" i="7"/>
  <c r="BJ571" i="7" s="1"/>
  <c r="AW571" i="7"/>
  <c r="BI571" i="7" s="1"/>
  <c r="AV571" i="7"/>
  <c r="AU571" i="7"/>
  <c r="BG571" i="7" s="1"/>
  <c r="AT571" i="7"/>
  <c r="BF571" i="7" s="1"/>
  <c r="AS571" i="7"/>
  <c r="BE571" i="7" s="1"/>
  <c r="AR571" i="7"/>
  <c r="BD571" i="7" s="1"/>
  <c r="AQ571" i="7"/>
  <c r="AP571" i="7"/>
  <c r="DC570" i="7"/>
  <c r="DO570" i="7" s="1"/>
  <c r="DB570" i="7"/>
  <c r="DN570" i="7" s="1"/>
  <c r="DA570" i="7"/>
  <c r="DM570" i="7" s="1"/>
  <c r="CZ570" i="7"/>
  <c r="DL570" i="7" s="1"/>
  <c r="CY570" i="7"/>
  <c r="DK570" i="7" s="1"/>
  <c r="CX570" i="7"/>
  <c r="DJ570" i="7" s="1"/>
  <c r="CW570" i="7"/>
  <c r="DI570" i="7" s="1"/>
  <c r="CV570" i="7"/>
  <c r="DH570" i="7" s="1"/>
  <c r="CU570" i="7"/>
  <c r="AX570" i="7"/>
  <c r="BJ570" i="7" s="1"/>
  <c r="AW570" i="7"/>
  <c r="AV570" i="7"/>
  <c r="BH570" i="7" s="1"/>
  <c r="AU570" i="7"/>
  <c r="BG570" i="7" s="1"/>
  <c r="AT570" i="7"/>
  <c r="BF570" i="7" s="1"/>
  <c r="AS570" i="7"/>
  <c r="AR570" i="7"/>
  <c r="BD570" i="7" s="1"/>
  <c r="AQ570" i="7"/>
  <c r="AP570" i="7"/>
  <c r="BB570" i="7" s="1"/>
  <c r="FQ569" i="7"/>
  <c r="DC569" i="7"/>
  <c r="DO569" i="7" s="1"/>
  <c r="DB569" i="7"/>
  <c r="DN569" i="7" s="1"/>
  <c r="DA569" i="7"/>
  <c r="CZ569" i="7"/>
  <c r="DL569" i="7" s="1"/>
  <c r="CY569" i="7"/>
  <c r="DK569" i="7" s="1"/>
  <c r="CX569" i="7"/>
  <c r="DJ569" i="7" s="1"/>
  <c r="CW569" i="7"/>
  <c r="DI569" i="7" s="1"/>
  <c r="CV569" i="7"/>
  <c r="CU569" i="7"/>
  <c r="AX569" i="7"/>
  <c r="BJ569" i="7" s="1"/>
  <c r="AW569" i="7"/>
  <c r="BI569" i="7" s="1"/>
  <c r="AV569" i="7"/>
  <c r="BH569" i="7" s="1"/>
  <c r="AU569" i="7"/>
  <c r="BG569" i="7" s="1"/>
  <c r="AT569" i="7"/>
  <c r="BF569" i="7" s="1"/>
  <c r="AS569" i="7"/>
  <c r="BE569" i="7" s="1"/>
  <c r="AR569" i="7"/>
  <c r="BD569" i="7" s="1"/>
  <c r="AQ569" i="7"/>
  <c r="BC569" i="7" s="1"/>
  <c r="AP569" i="7"/>
  <c r="BB569" i="7" s="1"/>
  <c r="FR568" i="7"/>
  <c r="DC568" i="7"/>
  <c r="DO568" i="7" s="1"/>
  <c r="DB568" i="7"/>
  <c r="DN568" i="7" s="1"/>
  <c r="DA568" i="7"/>
  <c r="DM568" i="7" s="1"/>
  <c r="CZ568" i="7"/>
  <c r="DL568" i="7" s="1"/>
  <c r="CY568" i="7"/>
  <c r="DK568" i="7" s="1"/>
  <c r="CX568" i="7"/>
  <c r="CW568" i="7"/>
  <c r="DI568" i="7" s="1"/>
  <c r="CV568" i="7"/>
  <c r="CU568" i="7"/>
  <c r="DG568" i="7" s="1"/>
  <c r="AX568" i="7"/>
  <c r="BJ568" i="7" s="1"/>
  <c r="AW568" i="7"/>
  <c r="BI568" i="7" s="1"/>
  <c r="AV568" i="7"/>
  <c r="BH568" i="7" s="1"/>
  <c r="AU568" i="7"/>
  <c r="BG568" i="7" s="1"/>
  <c r="AT568" i="7"/>
  <c r="BF568" i="7" s="1"/>
  <c r="AS568" i="7"/>
  <c r="BE568" i="7" s="1"/>
  <c r="AR568" i="7"/>
  <c r="BD568" i="7" s="1"/>
  <c r="AQ568" i="7"/>
  <c r="BC568" i="7" s="1"/>
  <c r="AP568" i="7"/>
  <c r="DC567" i="7"/>
  <c r="DB567" i="7"/>
  <c r="DN567" i="7" s="1"/>
  <c r="DA567" i="7"/>
  <c r="DM567" i="7" s="1"/>
  <c r="CZ567" i="7"/>
  <c r="DL567" i="7" s="1"/>
  <c r="CY567" i="7"/>
  <c r="DK567" i="7" s="1"/>
  <c r="CX567" i="7"/>
  <c r="DJ567" i="7" s="1"/>
  <c r="CW567" i="7"/>
  <c r="DI567" i="7" s="1"/>
  <c r="CV567" i="7"/>
  <c r="DH567" i="7" s="1"/>
  <c r="CU567" i="7"/>
  <c r="AX567" i="7"/>
  <c r="BJ567" i="7" s="1"/>
  <c r="AW567" i="7"/>
  <c r="BI567" i="7" s="1"/>
  <c r="AV567" i="7"/>
  <c r="AU567" i="7"/>
  <c r="BG567" i="7" s="1"/>
  <c r="AT567" i="7"/>
  <c r="BF567" i="7" s="1"/>
  <c r="AS567" i="7"/>
  <c r="BE567" i="7" s="1"/>
  <c r="AR567" i="7"/>
  <c r="BD567" i="7" s="1"/>
  <c r="AQ567" i="7"/>
  <c r="AP567" i="7"/>
  <c r="DC566" i="7"/>
  <c r="DO566" i="7" s="1"/>
  <c r="DB566" i="7"/>
  <c r="DN566" i="7" s="1"/>
  <c r="DA566" i="7"/>
  <c r="DM566" i="7" s="1"/>
  <c r="CZ566" i="7"/>
  <c r="DL566" i="7" s="1"/>
  <c r="CY566" i="7"/>
  <c r="DK566" i="7" s="1"/>
  <c r="CX566" i="7"/>
  <c r="DJ566" i="7" s="1"/>
  <c r="CW566" i="7"/>
  <c r="DI566" i="7" s="1"/>
  <c r="CV566" i="7"/>
  <c r="DH566" i="7" s="1"/>
  <c r="CU566" i="7"/>
  <c r="AX566" i="7"/>
  <c r="BJ566" i="7" s="1"/>
  <c r="AW566" i="7"/>
  <c r="AV566" i="7"/>
  <c r="BH566" i="7" s="1"/>
  <c r="AU566" i="7"/>
  <c r="BG566" i="7" s="1"/>
  <c r="AT566" i="7"/>
  <c r="BF566" i="7" s="1"/>
  <c r="AS566" i="7"/>
  <c r="AR566" i="7"/>
  <c r="BD566" i="7" s="1"/>
  <c r="AQ566" i="7"/>
  <c r="AP566" i="7"/>
  <c r="BB566" i="7" s="1"/>
  <c r="FQ565" i="7"/>
  <c r="DC565" i="7"/>
  <c r="DO565" i="7" s="1"/>
  <c r="DB565" i="7"/>
  <c r="DN565" i="7" s="1"/>
  <c r="DA565" i="7"/>
  <c r="CZ565" i="7"/>
  <c r="DL565" i="7" s="1"/>
  <c r="CY565" i="7"/>
  <c r="DK565" i="7" s="1"/>
  <c r="CX565" i="7"/>
  <c r="DJ565" i="7" s="1"/>
  <c r="CW565" i="7"/>
  <c r="DI565" i="7" s="1"/>
  <c r="CV565" i="7"/>
  <c r="CU565" i="7"/>
  <c r="AX565" i="7"/>
  <c r="BJ565" i="7" s="1"/>
  <c r="AW565" i="7"/>
  <c r="BI565" i="7" s="1"/>
  <c r="AV565" i="7"/>
  <c r="BH565" i="7" s="1"/>
  <c r="AU565" i="7"/>
  <c r="BG565" i="7" s="1"/>
  <c r="AT565" i="7"/>
  <c r="BF565" i="7" s="1"/>
  <c r="AS565" i="7"/>
  <c r="BE565" i="7" s="1"/>
  <c r="AR565" i="7"/>
  <c r="BD565" i="7" s="1"/>
  <c r="AQ565" i="7"/>
  <c r="BC565" i="7" s="1"/>
  <c r="AP565" i="7"/>
  <c r="BB565" i="7" s="1"/>
  <c r="DC564" i="7"/>
  <c r="DO564" i="7" s="1"/>
  <c r="DB564" i="7"/>
  <c r="DN564" i="7" s="1"/>
  <c r="DA564" i="7"/>
  <c r="DM564" i="7" s="1"/>
  <c r="CZ564" i="7"/>
  <c r="DL564" i="7" s="1"/>
  <c r="CY564" i="7"/>
  <c r="DK564" i="7" s="1"/>
  <c r="CX564" i="7"/>
  <c r="DJ564" i="7" s="1"/>
  <c r="CW564" i="7"/>
  <c r="CV564" i="7"/>
  <c r="CU564" i="7"/>
  <c r="DG564" i="7" s="1"/>
  <c r="AX564" i="7"/>
  <c r="BJ564" i="7" s="1"/>
  <c r="AW564" i="7"/>
  <c r="AV564" i="7"/>
  <c r="BH564" i="7" s="1"/>
  <c r="AU564" i="7"/>
  <c r="BG564" i="7" s="1"/>
  <c r="AT564" i="7"/>
  <c r="BF564" i="7" s="1"/>
  <c r="AS564" i="7"/>
  <c r="AR564" i="7"/>
  <c r="BD564" i="7" s="1"/>
  <c r="AQ564" i="7"/>
  <c r="BC564" i="7" s="1"/>
  <c r="AP564" i="7"/>
  <c r="BB564" i="7" s="1"/>
  <c r="DC563" i="7"/>
  <c r="DO563" i="7" s="1"/>
  <c r="DB563" i="7"/>
  <c r="DN563" i="7" s="1"/>
  <c r="DA563" i="7"/>
  <c r="CZ563" i="7"/>
  <c r="DL563" i="7" s="1"/>
  <c r="CY563" i="7"/>
  <c r="DK563" i="7" s="1"/>
  <c r="CX563" i="7"/>
  <c r="DJ563" i="7" s="1"/>
  <c r="CW563" i="7"/>
  <c r="CV563" i="7"/>
  <c r="CU563" i="7"/>
  <c r="DG563" i="7" s="1"/>
  <c r="AX563" i="7"/>
  <c r="AW563" i="7"/>
  <c r="BI563" i="7" s="1"/>
  <c r="AV563" i="7"/>
  <c r="BH563" i="7" s="1"/>
  <c r="AU563" i="7"/>
  <c r="BG563" i="7" s="1"/>
  <c r="AT563" i="7"/>
  <c r="AS563" i="7"/>
  <c r="BE563" i="7" s="1"/>
  <c r="AR563" i="7"/>
  <c r="BD563" i="7" s="1"/>
  <c r="AQ563" i="7"/>
  <c r="BC563" i="7" s="1"/>
  <c r="AP563" i="7"/>
  <c r="FR562" i="7"/>
  <c r="DC562" i="7"/>
  <c r="DO562" i="7" s="1"/>
  <c r="DB562" i="7"/>
  <c r="DA562" i="7"/>
  <c r="DM562" i="7" s="1"/>
  <c r="CZ562" i="7"/>
  <c r="DL562" i="7" s="1"/>
  <c r="CY562" i="7"/>
  <c r="DK562" i="7" s="1"/>
  <c r="CX562" i="7"/>
  <c r="CW562" i="7"/>
  <c r="DI562" i="7" s="1"/>
  <c r="CV562" i="7"/>
  <c r="DH562" i="7" s="1"/>
  <c r="CU562" i="7"/>
  <c r="DG562" i="7" s="1"/>
  <c r="AX562" i="7"/>
  <c r="BJ562" i="7" s="1"/>
  <c r="AW562" i="7"/>
  <c r="BI562" i="7" s="1"/>
  <c r="AV562" i="7"/>
  <c r="BH562" i="7" s="1"/>
  <c r="AU562" i="7"/>
  <c r="AT562" i="7"/>
  <c r="BF562" i="7" s="1"/>
  <c r="AS562" i="7"/>
  <c r="BE562" i="7" s="1"/>
  <c r="AR562" i="7"/>
  <c r="BD562" i="7" s="1"/>
  <c r="AQ562" i="7"/>
  <c r="AP562" i="7"/>
  <c r="DC561" i="7"/>
  <c r="DB561" i="7"/>
  <c r="DN561" i="7" s="1"/>
  <c r="DA561" i="7"/>
  <c r="DM561" i="7" s="1"/>
  <c r="CZ561" i="7"/>
  <c r="DL561" i="7" s="1"/>
  <c r="CY561" i="7"/>
  <c r="CX561" i="7"/>
  <c r="DJ561" i="7" s="1"/>
  <c r="CW561" i="7"/>
  <c r="DI561" i="7" s="1"/>
  <c r="CV561" i="7"/>
  <c r="DH561" i="7" s="1"/>
  <c r="CU561" i="7"/>
  <c r="AX561" i="7"/>
  <c r="BJ561" i="7" s="1"/>
  <c r="AW561" i="7"/>
  <c r="BI561" i="7" s="1"/>
  <c r="AV561" i="7"/>
  <c r="AU561" i="7"/>
  <c r="BG561" i="7" s="1"/>
  <c r="AT561" i="7"/>
  <c r="BF561" i="7" s="1"/>
  <c r="AS561" i="7"/>
  <c r="BE561" i="7" s="1"/>
  <c r="AR561" i="7"/>
  <c r="AQ561" i="7"/>
  <c r="AP561" i="7"/>
  <c r="BB561" i="7" s="1"/>
  <c r="FQ560" i="7"/>
  <c r="DC560" i="7"/>
  <c r="DO560" i="7" s="1"/>
  <c r="DB560" i="7"/>
  <c r="DN560" i="7" s="1"/>
  <c r="DA560" i="7"/>
  <c r="DM560" i="7" s="1"/>
  <c r="CZ560" i="7"/>
  <c r="CY560" i="7"/>
  <c r="DK560" i="7" s="1"/>
  <c r="CX560" i="7"/>
  <c r="DJ560" i="7" s="1"/>
  <c r="CW560" i="7"/>
  <c r="DI560" i="7" s="1"/>
  <c r="CV560" i="7"/>
  <c r="CU560" i="7"/>
  <c r="AX560" i="7"/>
  <c r="BJ560" i="7" s="1"/>
  <c r="AW560" i="7"/>
  <c r="AV560" i="7"/>
  <c r="BH560" i="7" s="1"/>
  <c r="AU560" i="7"/>
  <c r="BG560" i="7" s="1"/>
  <c r="AT560" i="7"/>
  <c r="BF560" i="7" s="1"/>
  <c r="AS560" i="7"/>
  <c r="AR560" i="7"/>
  <c r="BD560" i="7" s="1"/>
  <c r="AQ560" i="7"/>
  <c r="BC560" i="7" s="1"/>
  <c r="AP560" i="7"/>
  <c r="BB560" i="7" s="1"/>
  <c r="DC559" i="7"/>
  <c r="DO559" i="7" s="1"/>
  <c r="DB559" i="7"/>
  <c r="DN559" i="7" s="1"/>
  <c r="DA559" i="7"/>
  <c r="CZ559" i="7"/>
  <c r="DL559" i="7" s="1"/>
  <c r="CY559" i="7"/>
  <c r="DK559" i="7" s="1"/>
  <c r="CX559" i="7"/>
  <c r="DJ559" i="7" s="1"/>
  <c r="CW559" i="7"/>
  <c r="CV559" i="7"/>
  <c r="CU559" i="7"/>
  <c r="DG559" i="7" s="1"/>
  <c r="AX559" i="7"/>
  <c r="AW559" i="7"/>
  <c r="BI559" i="7" s="1"/>
  <c r="AV559" i="7"/>
  <c r="BH559" i="7" s="1"/>
  <c r="AU559" i="7"/>
  <c r="BG559" i="7" s="1"/>
  <c r="AT559" i="7"/>
  <c r="AS559" i="7"/>
  <c r="BE559" i="7" s="1"/>
  <c r="AR559" i="7"/>
  <c r="BD559" i="7" s="1"/>
  <c r="AQ559" i="7"/>
  <c r="BC559" i="7" s="1"/>
  <c r="AP559" i="7"/>
  <c r="FR558" i="7"/>
  <c r="DC558" i="7"/>
  <c r="DO558" i="7" s="1"/>
  <c r="DB558" i="7"/>
  <c r="DA558" i="7"/>
  <c r="DM558" i="7" s="1"/>
  <c r="CZ558" i="7"/>
  <c r="DL558" i="7" s="1"/>
  <c r="CY558" i="7"/>
  <c r="DK558" i="7" s="1"/>
  <c r="CX558" i="7"/>
  <c r="CW558" i="7"/>
  <c r="DI558" i="7" s="1"/>
  <c r="CV558" i="7"/>
  <c r="DH558" i="7" s="1"/>
  <c r="CU558" i="7"/>
  <c r="DG558" i="7" s="1"/>
  <c r="AX558" i="7"/>
  <c r="BJ558" i="7" s="1"/>
  <c r="AW558" i="7"/>
  <c r="BI558" i="7" s="1"/>
  <c r="AV558" i="7"/>
  <c r="BH558" i="7" s="1"/>
  <c r="AU558" i="7"/>
  <c r="AT558" i="7"/>
  <c r="BF558" i="7" s="1"/>
  <c r="AS558" i="7"/>
  <c r="BE558" i="7" s="1"/>
  <c r="AR558" i="7"/>
  <c r="BD558" i="7" s="1"/>
  <c r="AQ558" i="7"/>
  <c r="AP558" i="7"/>
  <c r="DC557" i="7"/>
  <c r="DB557" i="7"/>
  <c r="DN557" i="7" s="1"/>
  <c r="DA557" i="7"/>
  <c r="DM557" i="7" s="1"/>
  <c r="CZ557" i="7"/>
  <c r="DL557" i="7" s="1"/>
  <c r="CY557" i="7"/>
  <c r="CX557" i="7"/>
  <c r="DJ557" i="7" s="1"/>
  <c r="CW557" i="7"/>
  <c r="DI557" i="7" s="1"/>
  <c r="CV557" i="7"/>
  <c r="DH557" i="7" s="1"/>
  <c r="CU557" i="7"/>
  <c r="AX557" i="7"/>
  <c r="BJ557" i="7" s="1"/>
  <c r="AW557" i="7"/>
  <c r="BI557" i="7" s="1"/>
  <c r="AV557" i="7"/>
  <c r="AU557" i="7"/>
  <c r="BG557" i="7" s="1"/>
  <c r="AT557" i="7"/>
  <c r="BF557" i="7" s="1"/>
  <c r="AS557" i="7"/>
  <c r="BE557" i="7" s="1"/>
  <c r="AR557" i="7"/>
  <c r="AQ557" i="7"/>
  <c r="AP557" i="7"/>
  <c r="BB557" i="7" s="1"/>
  <c r="FQ556" i="7"/>
  <c r="DC556" i="7"/>
  <c r="DO556" i="7" s="1"/>
  <c r="DB556" i="7"/>
  <c r="DN556" i="7" s="1"/>
  <c r="DA556" i="7"/>
  <c r="DM556" i="7" s="1"/>
  <c r="CZ556" i="7"/>
  <c r="CY556" i="7"/>
  <c r="DK556" i="7" s="1"/>
  <c r="CX556" i="7"/>
  <c r="DJ556" i="7" s="1"/>
  <c r="CW556" i="7"/>
  <c r="DI556" i="7" s="1"/>
  <c r="CV556" i="7"/>
  <c r="CU556" i="7"/>
  <c r="AX556" i="7"/>
  <c r="BJ556" i="7" s="1"/>
  <c r="AW556" i="7"/>
  <c r="AV556" i="7"/>
  <c r="BH556" i="7" s="1"/>
  <c r="AU556" i="7"/>
  <c r="BG556" i="7" s="1"/>
  <c r="AT556" i="7"/>
  <c r="BF556" i="7" s="1"/>
  <c r="AS556" i="7"/>
  <c r="AR556" i="7"/>
  <c r="BD556" i="7" s="1"/>
  <c r="AQ556" i="7"/>
  <c r="BC556" i="7" s="1"/>
  <c r="AP556" i="7"/>
  <c r="BB556" i="7" s="1"/>
  <c r="DC555" i="7"/>
  <c r="DO555" i="7" s="1"/>
  <c r="DB555" i="7"/>
  <c r="DN555" i="7" s="1"/>
  <c r="DA555" i="7"/>
  <c r="CZ555" i="7"/>
  <c r="DL555" i="7" s="1"/>
  <c r="CY555" i="7"/>
  <c r="DK555" i="7" s="1"/>
  <c r="CX555" i="7"/>
  <c r="DJ555" i="7" s="1"/>
  <c r="CW555" i="7"/>
  <c r="CV555" i="7"/>
  <c r="CU555" i="7"/>
  <c r="DG555" i="7" s="1"/>
  <c r="AX555" i="7"/>
  <c r="AW555" i="7"/>
  <c r="BI555" i="7" s="1"/>
  <c r="AV555" i="7"/>
  <c r="BH555" i="7" s="1"/>
  <c r="AU555" i="7"/>
  <c r="BG555" i="7" s="1"/>
  <c r="AT555" i="7"/>
  <c r="AS555" i="7"/>
  <c r="BE555" i="7" s="1"/>
  <c r="AR555" i="7"/>
  <c r="BD555" i="7" s="1"/>
  <c r="AQ555" i="7"/>
  <c r="BC555" i="7" s="1"/>
  <c r="AP555" i="7"/>
  <c r="FR554" i="7"/>
  <c r="DC554" i="7"/>
  <c r="DO554" i="7" s="1"/>
  <c r="DB554" i="7"/>
  <c r="DA554" i="7"/>
  <c r="DM554" i="7" s="1"/>
  <c r="CZ554" i="7"/>
  <c r="DL554" i="7" s="1"/>
  <c r="CY554" i="7"/>
  <c r="DK554" i="7" s="1"/>
  <c r="CX554" i="7"/>
  <c r="CW554" i="7"/>
  <c r="DI554" i="7" s="1"/>
  <c r="CV554" i="7"/>
  <c r="DH554" i="7" s="1"/>
  <c r="CU554" i="7"/>
  <c r="DG554" i="7" s="1"/>
  <c r="AX554" i="7"/>
  <c r="BJ554" i="7" s="1"/>
  <c r="AW554" i="7"/>
  <c r="BI554" i="7" s="1"/>
  <c r="AV554" i="7"/>
  <c r="BH554" i="7" s="1"/>
  <c r="AU554" i="7"/>
  <c r="AT554" i="7"/>
  <c r="BF554" i="7" s="1"/>
  <c r="AS554" i="7"/>
  <c r="BE554" i="7" s="1"/>
  <c r="AR554" i="7"/>
  <c r="BD554" i="7" s="1"/>
  <c r="AQ554" i="7"/>
  <c r="AP554" i="7"/>
  <c r="DC553" i="7"/>
  <c r="DB553" i="7"/>
  <c r="DN553" i="7" s="1"/>
  <c r="DA553" i="7"/>
  <c r="DM553" i="7" s="1"/>
  <c r="CZ553" i="7"/>
  <c r="DL553" i="7" s="1"/>
  <c r="CY553" i="7"/>
  <c r="CX553" i="7"/>
  <c r="DJ553" i="7" s="1"/>
  <c r="CW553" i="7"/>
  <c r="DI553" i="7" s="1"/>
  <c r="CV553" i="7"/>
  <c r="DH553" i="7" s="1"/>
  <c r="CU553" i="7"/>
  <c r="AX553" i="7"/>
  <c r="BJ553" i="7" s="1"/>
  <c r="AW553" i="7"/>
  <c r="BI553" i="7" s="1"/>
  <c r="AV553" i="7"/>
  <c r="AU553" i="7"/>
  <c r="BG553" i="7" s="1"/>
  <c r="AT553" i="7"/>
  <c r="BF553" i="7" s="1"/>
  <c r="AS553" i="7"/>
  <c r="BE553" i="7" s="1"/>
  <c r="AR553" i="7"/>
  <c r="AQ553" i="7"/>
  <c r="AP553" i="7"/>
  <c r="BB553" i="7" s="1"/>
  <c r="FQ552" i="7"/>
  <c r="DC552" i="7"/>
  <c r="DO552" i="7" s="1"/>
  <c r="DB552" i="7"/>
  <c r="DN552" i="7" s="1"/>
  <c r="DA552" i="7"/>
  <c r="DM552" i="7" s="1"/>
  <c r="CZ552" i="7"/>
  <c r="CY552" i="7"/>
  <c r="DK552" i="7" s="1"/>
  <c r="CX552" i="7"/>
  <c r="DJ552" i="7" s="1"/>
  <c r="CW552" i="7"/>
  <c r="DI552" i="7" s="1"/>
  <c r="CV552" i="7"/>
  <c r="CU552" i="7"/>
  <c r="AX552" i="7"/>
  <c r="BJ552" i="7" s="1"/>
  <c r="AW552" i="7"/>
  <c r="AV552" i="7"/>
  <c r="BH552" i="7" s="1"/>
  <c r="AU552" i="7"/>
  <c r="BG552" i="7" s="1"/>
  <c r="AT552" i="7"/>
  <c r="BF552" i="7" s="1"/>
  <c r="AS552" i="7"/>
  <c r="AR552" i="7"/>
  <c r="BD552" i="7" s="1"/>
  <c r="AQ552" i="7"/>
  <c r="BC552" i="7" s="1"/>
  <c r="AP552" i="7"/>
  <c r="BB552" i="7" s="1"/>
  <c r="DC551" i="7"/>
  <c r="DO551" i="7" s="1"/>
  <c r="DB551" i="7"/>
  <c r="DN551" i="7" s="1"/>
  <c r="DA551" i="7"/>
  <c r="CZ551" i="7"/>
  <c r="DL551" i="7" s="1"/>
  <c r="CY551" i="7"/>
  <c r="DK551" i="7" s="1"/>
  <c r="CX551" i="7"/>
  <c r="DJ551" i="7" s="1"/>
  <c r="CW551" i="7"/>
  <c r="CV551" i="7"/>
  <c r="CU551" i="7"/>
  <c r="DG551" i="7" s="1"/>
  <c r="AX551" i="7"/>
  <c r="AW551" i="7"/>
  <c r="BI551" i="7" s="1"/>
  <c r="AV551" i="7"/>
  <c r="BH551" i="7" s="1"/>
  <c r="AU551" i="7"/>
  <c r="BG551" i="7" s="1"/>
  <c r="AT551" i="7"/>
  <c r="AS551" i="7"/>
  <c r="BE551" i="7" s="1"/>
  <c r="AR551" i="7"/>
  <c r="BD551" i="7" s="1"/>
  <c r="AQ551" i="7"/>
  <c r="BC551" i="7" s="1"/>
  <c r="AP551" i="7"/>
  <c r="FR550" i="7"/>
  <c r="DC550" i="7"/>
  <c r="DO550" i="7" s="1"/>
  <c r="DB550" i="7"/>
  <c r="DA550" i="7"/>
  <c r="DM550" i="7" s="1"/>
  <c r="CZ550" i="7"/>
  <c r="DL550" i="7" s="1"/>
  <c r="CY550" i="7"/>
  <c r="DK550" i="7" s="1"/>
  <c r="CX550" i="7"/>
  <c r="CW550" i="7"/>
  <c r="DI550" i="7" s="1"/>
  <c r="CV550" i="7"/>
  <c r="DH550" i="7" s="1"/>
  <c r="CU550" i="7"/>
  <c r="DG550" i="7" s="1"/>
  <c r="AX550" i="7"/>
  <c r="BJ550" i="7" s="1"/>
  <c r="AW550" i="7"/>
  <c r="BI550" i="7" s="1"/>
  <c r="AV550" i="7"/>
  <c r="BH550" i="7" s="1"/>
  <c r="AU550" i="7"/>
  <c r="AT550" i="7"/>
  <c r="BF550" i="7" s="1"/>
  <c r="AS550" i="7"/>
  <c r="BE550" i="7" s="1"/>
  <c r="AR550" i="7"/>
  <c r="BD550" i="7" s="1"/>
  <c r="AQ550" i="7"/>
  <c r="AP550" i="7"/>
  <c r="DC549" i="7"/>
  <c r="DB549" i="7"/>
  <c r="DN549" i="7" s="1"/>
  <c r="DA549" i="7"/>
  <c r="DM549" i="7" s="1"/>
  <c r="CZ549" i="7"/>
  <c r="DL549" i="7" s="1"/>
  <c r="CY549" i="7"/>
  <c r="CX549" i="7"/>
  <c r="DJ549" i="7" s="1"/>
  <c r="CW549" i="7"/>
  <c r="DI549" i="7" s="1"/>
  <c r="CV549" i="7"/>
  <c r="DH549" i="7" s="1"/>
  <c r="CU549" i="7"/>
  <c r="AX549" i="7"/>
  <c r="BJ549" i="7" s="1"/>
  <c r="AW549" i="7"/>
  <c r="BI549" i="7" s="1"/>
  <c r="AV549" i="7"/>
  <c r="AU549" i="7"/>
  <c r="BG549" i="7" s="1"/>
  <c r="AT549" i="7"/>
  <c r="BF549" i="7" s="1"/>
  <c r="AS549" i="7"/>
  <c r="BE549" i="7" s="1"/>
  <c r="AR549" i="7"/>
  <c r="AQ549" i="7"/>
  <c r="AP549" i="7"/>
  <c r="BB549" i="7" s="1"/>
  <c r="FQ548" i="7"/>
  <c r="DC548" i="7"/>
  <c r="DO548" i="7" s="1"/>
  <c r="DB548" i="7"/>
  <c r="DN548" i="7" s="1"/>
  <c r="DA548" i="7"/>
  <c r="DM548" i="7" s="1"/>
  <c r="CZ548" i="7"/>
  <c r="CY548" i="7"/>
  <c r="DK548" i="7" s="1"/>
  <c r="CX548" i="7"/>
  <c r="DJ548" i="7" s="1"/>
  <c r="CW548" i="7"/>
  <c r="DI548" i="7" s="1"/>
  <c r="CV548" i="7"/>
  <c r="CU548" i="7"/>
  <c r="AX548" i="7"/>
  <c r="BJ548" i="7" s="1"/>
  <c r="AW548" i="7"/>
  <c r="AV548" i="7"/>
  <c r="BH548" i="7" s="1"/>
  <c r="AU548" i="7"/>
  <c r="BG548" i="7" s="1"/>
  <c r="AT548" i="7"/>
  <c r="BF548" i="7" s="1"/>
  <c r="AS548" i="7"/>
  <c r="AR548" i="7"/>
  <c r="BD548" i="7" s="1"/>
  <c r="AQ548" i="7"/>
  <c r="BC548" i="7" s="1"/>
  <c r="AP548" i="7"/>
  <c r="BB548" i="7" s="1"/>
  <c r="DC547" i="7"/>
  <c r="DO547" i="7" s="1"/>
  <c r="DB547" i="7"/>
  <c r="DN547" i="7" s="1"/>
  <c r="DA547" i="7"/>
  <c r="CZ547" i="7"/>
  <c r="DL547" i="7" s="1"/>
  <c r="CY547" i="7"/>
  <c r="DK547" i="7" s="1"/>
  <c r="CX547" i="7"/>
  <c r="DJ547" i="7" s="1"/>
  <c r="CW547" i="7"/>
  <c r="CV547" i="7"/>
  <c r="CU547" i="7"/>
  <c r="DG547" i="7" s="1"/>
  <c r="AX547" i="7"/>
  <c r="AW547" i="7"/>
  <c r="BI547" i="7" s="1"/>
  <c r="AV547" i="7"/>
  <c r="BH547" i="7" s="1"/>
  <c r="AU547" i="7"/>
  <c r="BG547" i="7" s="1"/>
  <c r="AT547" i="7"/>
  <c r="AS547" i="7"/>
  <c r="BE547" i="7" s="1"/>
  <c r="AR547" i="7"/>
  <c r="BD547" i="7" s="1"/>
  <c r="AQ547" i="7"/>
  <c r="BC547" i="7" s="1"/>
  <c r="AP547" i="7"/>
  <c r="FR546" i="7"/>
  <c r="DC546" i="7"/>
  <c r="DO546" i="7" s="1"/>
  <c r="DB546" i="7"/>
  <c r="DA546" i="7"/>
  <c r="DM546" i="7" s="1"/>
  <c r="CZ546" i="7"/>
  <c r="DL546" i="7" s="1"/>
  <c r="CY546" i="7"/>
  <c r="DK546" i="7" s="1"/>
  <c r="CX546" i="7"/>
  <c r="CW546" i="7"/>
  <c r="DI546" i="7" s="1"/>
  <c r="CV546" i="7"/>
  <c r="DH546" i="7" s="1"/>
  <c r="CU546" i="7"/>
  <c r="DG546" i="7" s="1"/>
  <c r="AX546" i="7"/>
  <c r="BJ546" i="7" s="1"/>
  <c r="AW546" i="7"/>
  <c r="BI546" i="7" s="1"/>
  <c r="AV546" i="7"/>
  <c r="BH546" i="7" s="1"/>
  <c r="AU546" i="7"/>
  <c r="AT546" i="7"/>
  <c r="BF546" i="7" s="1"/>
  <c r="AS546" i="7"/>
  <c r="BE546" i="7" s="1"/>
  <c r="AR546" i="7"/>
  <c r="BD546" i="7" s="1"/>
  <c r="AQ546" i="7"/>
  <c r="AP546" i="7"/>
  <c r="DC545" i="7"/>
  <c r="DB545" i="7"/>
  <c r="DN545" i="7" s="1"/>
  <c r="DA545" i="7"/>
  <c r="DM545" i="7" s="1"/>
  <c r="CZ545" i="7"/>
  <c r="DL545" i="7" s="1"/>
  <c r="CY545" i="7"/>
  <c r="CX545" i="7"/>
  <c r="DJ545" i="7" s="1"/>
  <c r="CW545" i="7"/>
  <c r="DI545" i="7" s="1"/>
  <c r="CV545" i="7"/>
  <c r="DH545" i="7" s="1"/>
  <c r="CU545" i="7"/>
  <c r="AX545" i="7"/>
  <c r="BJ545" i="7" s="1"/>
  <c r="AW545" i="7"/>
  <c r="BI545" i="7" s="1"/>
  <c r="AV545" i="7"/>
  <c r="AU545" i="7"/>
  <c r="BG545" i="7" s="1"/>
  <c r="AT545" i="7"/>
  <c r="BF545" i="7" s="1"/>
  <c r="AS545" i="7"/>
  <c r="BE545" i="7" s="1"/>
  <c r="AR545" i="7"/>
  <c r="AQ545" i="7"/>
  <c r="AP545" i="7"/>
  <c r="BB545" i="7" s="1"/>
  <c r="FQ544" i="7"/>
  <c r="DC544" i="7"/>
  <c r="DO544" i="7" s="1"/>
  <c r="DB544" i="7"/>
  <c r="DN544" i="7" s="1"/>
  <c r="DA544" i="7"/>
  <c r="DM544" i="7" s="1"/>
  <c r="CZ544" i="7"/>
  <c r="CY544" i="7"/>
  <c r="DK544" i="7" s="1"/>
  <c r="CX544" i="7"/>
  <c r="DJ544" i="7" s="1"/>
  <c r="CW544" i="7"/>
  <c r="DI544" i="7" s="1"/>
  <c r="CV544" i="7"/>
  <c r="CU544" i="7"/>
  <c r="AX544" i="7"/>
  <c r="BJ544" i="7" s="1"/>
  <c r="AW544" i="7"/>
  <c r="AV544" i="7"/>
  <c r="BH544" i="7" s="1"/>
  <c r="AU544" i="7"/>
  <c r="BG544" i="7" s="1"/>
  <c r="AT544" i="7"/>
  <c r="BF544" i="7" s="1"/>
  <c r="AS544" i="7"/>
  <c r="AR544" i="7"/>
  <c r="BD544" i="7" s="1"/>
  <c r="AQ544" i="7"/>
  <c r="BC544" i="7" s="1"/>
  <c r="AP544" i="7"/>
  <c r="BB544" i="7" s="1"/>
  <c r="FR543" i="7"/>
  <c r="DC543" i="7"/>
  <c r="DO543" i="7" s="1"/>
  <c r="DB543" i="7"/>
  <c r="DN543" i="7" s="1"/>
  <c r="DA543" i="7"/>
  <c r="CZ543" i="7"/>
  <c r="DL543" i="7" s="1"/>
  <c r="CY543" i="7"/>
  <c r="DK543" i="7" s="1"/>
  <c r="CX543" i="7"/>
  <c r="DJ543" i="7" s="1"/>
  <c r="CW543" i="7"/>
  <c r="CV543" i="7"/>
  <c r="CU543" i="7"/>
  <c r="DG543" i="7" s="1"/>
  <c r="AX543" i="7"/>
  <c r="AW543" i="7"/>
  <c r="BI543" i="7" s="1"/>
  <c r="AV543" i="7"/>
  <c r="BH543" i="7" s="1"/>
  <c r="AU543" i="7"/>
  <c r="BG543" i="7" s="1"/>
  <c r="AT543" i="7"/>
  <c r="AS543" i="7"/>
  <c r="BE543" i="7" s="1"/>
  <c r="AR543" i="7"/>
  <c r="BD543" i="7" s="1"/>
  <c r="AQ543" i="7"/>
  <c r="BC543" i="7" s="1"/>
  <c r="AP543" i="7"/>
  <c r="FR542" i="7"/>
  <c r="DC542" i="7"/>
  <c r="DO542" i="7" s="1"/>
  <c r="DB542" i="7"/>
  <c r="DA542" i="7"/>
  <c r="DM542" i="7" s="1"/>
  <c r="CZ542" i="7"/>
  <c r="DL542" i="7" s="1"/>
  <c r="CY542" i="7"/>
  <c r="DK542" i="7" s="1"/>
  <c r="CX542" i="7"/>
  <c r="CW542" i="7"/>
  <c r="DI542" i="7" s="1"/>
  <c r="CV542" i="7"/>
  <c r="DH542" i="7" s="1"/>
  <c r="CU542" i="7"/>
  <c r="DG542" i="7" s="1"/>
  <c r="AX542" i="7"/>
  <c r="BJ542" i="7" s="1"/>
  <c r="AW542" i="7"/>
  <c r="BI542" i="7" s="1"/>
  <c r="AV542" i="7"/>
  <c r="BH542" i="7" s="1"/>
  <c r="AU542" i="7"/>
  <c r="AT542" i="7"/>
  <c r="BF542" i="7" s="1"/>
  <c r="AS542" i="7"/>
  <c r="BE542" i="7" s="1"/>
  <c r="AR542" i="7"/>
  <c r="BD542" i="7" s="1"/>
  <c r="AQ542" i="7"/>
  <c r="AP542" i="7"/>
  <c r="DC541" i="7"/>
  <c r="DB541" i="7"/>
  <c r="DN541" i="7" s="1"/>
  <c r="DA541" i="7"/>
  <c r="DM541" i="7" s="1"/>
  <c r="CZ541" i="7"/>
  <c r="DL541" i="7" s="1"/>
  <c r="CY541" i="7"/>
  <c r="CX541" i="7"/>
  <c r="DJ541" i="7" s="1"/>
  <c r="CW541" i="7"/>
  <c r="DI541" i="7" s="1"/>
  <c r="CV541" i="7"/>
  <c r="DH541" i="7" s="1"/>
  <c r="CU541" i="7"/>
  <c r="AX541" i="7"/>
  <c r="BJ541" i="7" s="1"/>
  <c r="AW541" i="7"/>
  <c r="BI541" i="7" s="1"/>
  <c r="AV541" i="7"/>
  <c r="AU541" i="7"/>
  <c r="BG541" i="7" s="1"/>
  <c r="AT541" i="7"/>
  <c r="BF541" i="7" s="1"/>
  <c r="AS541" i="7"/>
  <c r="BE541" i="7" s="1"/>
  <c r="AR541" i="7"/>
  <c r="AQ541" i="7"/>
  <c r="AP541" i="7"/>
  <c r="BB541" i="7" s="1"/>
  <c r="FQ540" i="7"/>
  <c r="DC540" i="7"/>
  <c r="DO540" i="7" s="1"/>
  <c r="DB540" i="7"/>
  <c r="DN540" i="7" s="1"/>
  <c r="DA540" i="7"/>
  <c r="DM540" i="7" s="1"/>
  <c r="CZ540" i="7"/>
  <c r="CY540" i="7"/>
  <c r="DK540" i="7" s="1"/>
  <c r="CX540" i="7"/>
  <c r="DJ540" i="7" s="1"/>
  <c r="CW540" i="7"/>
  <c r="DI540" i="7" s="1"/>
  <c r="CV540" i="7"/>
  <c r="CU540" i="7"/>
  <c r="AX540" i="7"/>
  <c r="BJ540" i="7" s="1"/>
  <c r="AW540" i="7"/>
  <c r="AV540" i="7"/>
  <c r="BH540" i="7" s="1"/>
  <c r="AU540" i="7"/>
  <c r="BG540" i="7" s="1"/>
  <c r="AT540" i="7"/>
  <c r="BF540" i="7" s="1"/>
  <c r="AS540" i="7"/>
  <c r="AR540" i="7"/>
  <c r="BD540" i="7" s="1"/>
  <c r="AQ540" i="7"/>
  <c r="BC540" i="7" s="1"/>
  <c r="AP540" i="7"/>
  <c r="BB540" i="7" s="1"/>
  <c r="DC539" i="7"/>
  <c r="DO539" i="7" s="1"/>
  <c r="DB539" i="7"/>
  <c r="DN539" i="7" s="1"/>
  <c r="DA539" i="7"/>
  <c r="CZ539" i="7"/>
  <c r="DL539" i="7" s="1"/>
  <c r="CY539" i="7"/>
  <c r="DK539" i="7" s="1"/>
  <c r="CX539" i="7"/>
  <c r="DJ539" i="7" s="1"/>
  <c r="CW539" i="7"/>
  <c r="CV539" i="7"/>
  <c r="CU539" i="7"/>
  <c r="DG539" i="7" s="1"/>
  <c r="AX539" i="7"/>
  <c r="AW539" i="7"/>
  <c r="BI539" i="7" s="1"/>
  <c r="AV539" i="7"/>
  <c r="BH539" i="7" s="1"/>
  <c r="AU539" i="7"/>
  <c r="BG539" i="7" s="1"/>
  <c r="AT539" i="7"/>
  <c r="AS539" i="7"/>
  <c r="BE539" i="7" s="1"/>
  <c r="AR539" i="7"/>
  <c r="BD539" i="7" s="1"/>
  <c r="AQ539" i="7"/>
  <c r="BC539" i="7" s="1"/>
  <c r="AP539" i="7"/>
  <c r="FR538" i="7"/>
  <c r="DC538" i="7"/>
  <c r="DO538" i="7" s="1"/>
  <c r="DB538" i="7"/>
  <c r="DA538" i="7"/>
  <c r="DM538" i="7" s="1"/>
  <c r="CZ538" i="7"/>
  <c r="DL538" i="7" s="1"/>
  <c r="CY538" i="7"/>
  <c r="DK538" i="7" s="1"/>
  <c r="CX538" i="7"/>
  <c r="CW538" i="7"/>
  <c r="DI538" i="7" s="1"/>
  <c r="CV538" i="7"/>
  <c r="DH538" i="7" s="1"/>
  <c r="CU538" i="7"/>
  <c r="DG538" i="7" s="1"/>
  <c r="AX538" i="7"/>
  <c r="BJ538" i="7" s="1"/>
  <c r="AW538" i="7"/>
  <c r="BI538" i="7" s="1"/>
  <c r="AV538" i="7"/>
  <c r="BH538" i="7" s="1"/>
  <c r="AU538" i="7"/>
  <c r="AT538" i="7"/>
  <c r="BF538" i="7" s="1"/>
  <c r="AS538" i="7"/>
  <c r="BE538" i="7" s="1"/>
  <c r="AR538" i="7"/>
  <c r="BD538" i="7" s="1"/>
  <c r="AQ538" i="7"/>
  <c r="AP538" i="7"/>
  <c r="DC537" i="7"/>
  <c r="DB537" i="7"/>
  <c r="DN537" i="7" s="1"/>
  <c r="DA537" i="7"/>
  <c r="DM537" i="7" s="1"/>
  <c r="CZ537" i="7"/>
  <c r="DL537" i="7" s="1"/>
  <c r="CY537" i="7"/>
  <c r="CX537" i="7"/>
  <c r="DJ537" i="7" s="1"/>
  <c r="CW537" i="7"/>
  <c r="DI537" i="7" s="1"/>
  <c r="CV537" i="7"/>
  <c r="DH537" i="7" s="1"/>
  <c r="CU537" i="7"/>
  <c r="AX537" i="7"/>
  <c r="BJ537" i="7" s="1"/>
  <c r="AW537" i="7"/>
  <c r="BI537" i="7" s="1"/>
  <c r="AV537" i="7"/>
  <c r="AU537" i="7"/>
  <c r="BG537" i="7" s="1"/>
  <c r="AT537" i="7"/>
  <c r="BF537" i="7" s="1"/>
  <c r="AS537" i="7"/>
  <c r="BE537" i="7" s="1"/>
  <c r="AR537" i="7"/>
  <c r="AQ537" i="7"/>
  <c r="AP537" i="7"/>
  <c r="BB537" i="7" s="1"/>
  <c r="FQ536" i="7"/>
  <c r="DC536" i="7"/>
  <c r="DO536" i="7" s="1"/>
  <c r="DB536" i="7"/>
  <c r="DN536" i="7" s="1"/>
  <c r="DA536" i="7"/>
  <c r="DM536" i="7" s="1"/>
  <c r="CZ536" i="7"/>
  <c r="CY536" i="7"/>
  <c r="DK536" i="7" s="1"/>
  <c r="CX536" i="7"/>
  <c r="DJ536" i="7" s="1"/>
  <c r="CW536" i="7"/>
  <c r="DI536" i="7" s="1"/>
  <c r="CV536" i="7"/>
  <c r="CU536" i="7"/>
  <c r="AX536" i="7"/>
  <c r="BJ536" i="7" s="1"/>
  <c r="AW536" i="7"/>
  <c r="AV536" i="7"/>
  <c r="BH536" i="7" s="1"/>
  <c r="AU536" i="7"/>
  <c r="BG536" i="7" s="1"/>
  <c r="AT536" i="7"/>
  <c r="BF536" i="7" s="1"/>
  <c r="AS536" i="7"/>
  <c r="AR536" i="7"/>
  <c r="BD536" i="7" s="1"/>
  <c r="AQ536" i="7"/>
  <c r="BC536" i="7" s="1"/>
  <c r="AP536" i="7"/>
  <c r="BB536" i="7" s="1"/>
  <c r="FR535" i="7"/>
  <c r="DC535" i="7"/>
  <c r="DO535" i="7" s="1"/>
  <c r="DB535" i="7"/>
  <c r="DN535" i="7" s="1"/>
  <c r="DA535" i="7"/>
  <c r="CZ535" i="7"/>
  <c r="DL535" i="7" s="1"/>
  <c r="CY535" i="7"/>
  <c r="DK535" i="7" s="1"/>
  <c r="CX535" i="7"/>
  <c r="DJ535" i="7" s="1"/>
  <c r="CW535" i="7"/>
  <c r="CV535" i="7"/>
  <c r="CU535" i="7"/>
  <c r="DG535" i="7" s="1"/>
  <c r="AX535" i="7"/>
  <c r="AW535" i="7"/>
  <c r="BI535" i="7" s="1"/>
  <c r="AV535" i="7"/>
  <c r="BH535" i="7" s="1"/>
  <c r="AU535" i="7"/>
  <c r="BG535" i="7" s="1"/>
  <c r="AT535" i="7"/>
  <c r="AS535" i="7"/>
  <c r="BE535" i="7" s="1"/>
  <c r="AR535" i="7"/>
  <c r="BD535" i="7" s="1"/>
  <c r="AQ535" i="7"/>
  <c r="BC535" i="7" s="1"/>
  <c r="AP535" i="7"/>
  <c r="FR534" i="7"/>
  <c r="DC534" i="7"/>
  <c r="DO534" i="7" s="1"/>
  <c r="DB534" i="7"/>
  <c r="DA534" i="7"/>
  <c r="DM534" i="7" s="1"/>
  <c r="CZ534" i="7"/>
  <c r="DL534" i="7" s="1"/>
  <c r="CY534" i="7"/>
  <c r="DK534" i="7" s="1"/>
  <c r="CX534" i="7"/>
  <c r="CW534" i="7"/>
  <c r="DI534" i="7" s="1"/>
  <c r="CV534" i="7"/>
  <c r="DH534" i="7" s="1"/>
  <c r="CU534" i="7"/>
  <c r="DG534" i="7" s="1"/>
  <c r="AX534" i="7"/>
  <c r="BJ534" i="7" s="1"/>
  <c r="AW534" i="7"/>
  <c r="BI534" i="7" s="1"/>
  <c r="AV534" i="7"/>
  <c r="BH534" i="7" s="1"/>
  <c r="AU534" i="7"/>
  <c r="AT534" i="7"/>
  <c r="BF534" i="7" s="1"/>
  <c r="AS534" i="7"/>
  <c r="BE534" i="7" s="1"/>
  <c r="AR534" i="7"/>
  <c r="BD534" i="7" s="1"/>
  <c r="AQ534" i="7"/>
  <c r="AP534" i="7"/>
  <c r="DC533" i="7"/>
  <c r="DB533" i="7"/>
  <c r="DN533" i="7" s="1"/>
  <c r="DA533" i="7"/>
  <c r="DM533" i="7" s="1"/>
  <c r="CZ533" i="7"/>
  <c r="DL533" i="7" s="1"/>
  <c r="CY533" i="7"/>
  <c r="CX533" i="7"/>
  <c r="DJ533" i="7" s="1"/>
  <c r="CW533" i="7"/>
  <c r="DI533" i="7" s="1"/>
  <c r="CV533" i="7"/>
  <c r="DH533" i="7" s="1"/>
  <c r="CU533" i="7"/>
  <c r="AX533" i="7"/>
  <c r="BJ533" i="7" s="1"/>
  <c r="AW533" i="7"/>
  <c r="BI533" i="7" s="1"/>
  <c r="AV533" i="7"/>
  <c r="AU533" i="7"/>
  <c r="BG533" i="7" s="1"/>
  <c r="AT533" i="7"/>
  <c r="BF533" i="7" s="1"/>
  <c r="AS533" i="7"/>
  <c r="BE533" i="7" s="1"/>
  <c r="AR533" i="7"/>
  <c r="AQ533" i="7"/>
  <c r="AP533" i="7"/>
  <c r="BB533" i="7" s="1"/>
  <c r="FQ532" i="7"/>
  <c r="DC532" i="7"/>
  <c r="DO532" i="7" s="1"/>
  <c r="DB532" i="7"/>
  <c r="DN532" i="7" s="1"/>
  <c r="DA532" i="7"/>
  <c r="DM532" i="7" s="1"/>
  <c r="CZ532" i="7"/>
  <c r="CY532" i="7"/>
  <c r="DK532" i="7" s="1"/>
  <c r="CX532" i="7"/>
  <c r="DJ532" i="7" s="1"/>
  <c r="CW532" i="7"/>
  <c r="DI532" i="7" s="1"/>
  <c r="CV532" i="7"/>
  <c r="CU532" i="7"/>
  <c r="AX532" i="7"/>
  <c r="BJ532" i="7" s="1"/>
  <c r="AW532" i="7"/>
  <c r="AV532" i="7"/>
  <c r="BH532" i="7" s="1"/>
  <c r="AU532" i="7"/>
  <c r="BG532" i="7" s="1"/>
  <c r="AT532" i="7"/>
  <c r="BF532" i="7" s="1"/>
  <c r="AS532" i="7"/>
  <c r="AR532" i="7"/>
  <c r="BD532" i="7" s="1"/>
  <c r="AQ532" i="7"/>
  <c r="BC532" i="7" s="1"/>
  <c r="AP532" i="7"/>
  <c r="BB532" i="7" s="1"/>
  <c r="FR531" i="7"/>
  <c r="DC531" i="7"/>
  <c r="DO531" i="7" s="1"/>
  <c r="DB531" i="7"/>
  <c r="DN531" i="7" s="1"/>
  <c r="DA531" i="7"/>
  <c r="CZ531" i="7"/>
  <c r="DL531" i="7" s="1"/>
  <c r="CY531" i="7"/>
  <c r="DK531" i="7" s="1"/>
  <c r="CX531" i="7"/>
  <c r="DJ531" i="7" s="1"/>
  <c r="CW531" i="7"/>
  <c r="CV531" i="7"/>
  <c r="CU531" i="7"/>
  <c r="DG531" i="7" s="1"/>
  <c r="AX531" i="7"/>
  <c r="AW531" i="7"/>
  <c r="BI531" i="7" s="1"/>
  <c r="AV531" i="7"/>
  <c r="BH531" i="7" s="1"/>
  <c r="AU531" i="7"/>
  <c r="BG531" i="7" s="1"/>
  <c r="AT531" i="7"/>
  <c r="AS531" i="7"/>
  <c r="BE531" i="7" s="1"/>
  <c r="AR531" i="7"/>
  <c r="BD531" i="7" s="1"/>
  <c r="AQ531" i="7"/>
  <c r="BC531" i="7" s="1"/>
  <c r="AP531" i="7"/>
  <c r="FR530" i="7"/>
  <c r="DC530" i="7"/>
  <c r="DO530" i="7" s="1"/>
  <c r="DB530" i="7"/>
  <c r="DA530" i="7"/>
  <c r="DM530" i="7" s="1"/>
  <c r="CZ530" i="7"/>
  <c r="DL530" i="7" s="1"/>
  <c r="CY530" i="7"/>
  <c r="DK530" i="7" s="1"/>
  <c r="CX530" i="7"/>
  <c r="CW530" i="7"/>
  <c r="DI530" i="7" s="1"/>
  <c r="CV530" i="7"/>
  <c r="DH530" i="7" s="1"/>
  <c r="CU530" i="7"/>
  <c r="DG530" i="7" s="1"/>
  <c r="AX530" i="7"/>
  <c r="BJ530" i="7" s="1"/>
  <c r="AW530" i="7"/>
  <c r="BI530" i="7" s="1"/>
  <c r="AV530" i="7"/>
  <c r="BH530" i="7" s="1"/>
  <c r="AU530" i="7"/>
  <c r="AT530" i="7"/>
  <c r="BF530" i="7" s="1"/>
  <c r="AS530" i="7"/>
  <c r="BE530" i="7" s="1"/>
  <c r="AR530" i="7"/>
  <c r="BD530" i="7" s="1"/>
  <c r="AQ530" i="7"/>
  <c r="AP530" i="7"/>
  <c r="DC529" i="7"/>
  <c r="DB529" i="7"/>
  <c r="DN529" i="7" s="1"/>
  <c r="DA529" i="7"/>
  <c r="DM529" i="7" s="1"/>
  <c r="CZ529" i="7"/>
  <c r="DL529" i="7" s="1"/>
  <c r="CY529" i="7"/>
  <c r="CX529" i="7"/>
  <c r="DJ529" i="7" s="1"/>
  <c r="CW529" i="7"/>
  <c r="DI529" i="7" s="1"/>
  <c r="CV529" i="7"/>
  <c r="DH529" i="7" s="1"/>
  <c r="CU529" i="7"/>
  <c r="AX529" i="7"/>
  <c r="BJ529" i="7" s="1"/>
  <c r="AW529" i="7"/>
  <c r="BI529" i="7" s="1"/>
  <c r="AV529" i="7"/>
  <c r="AU529" i="7"/>
  <c r="BG529" i="7" s="1"/>
  <c r="AT529" i="7"/>
  <c r="BF529" i="7" s="1"/>
  <c r="AS529" i="7"/>
  <c r="BE529" i="7" s="1"/>
  <c r="AR529" i="7"/>
  <c r="AQ529" i="7"/>
  <c r="AP529" i="7"/>
  <c r="BB529" i="7" s="1"/>
  <c r="FQ528" i="7"/>
  <c r="DC528" i="7"/>
  <c r="DO528" i="7" s="1"/>
  <c r="DB528" i="7"/>
  <c r="DN528" i="7" s="1"/>
  <c r="DA528" i="7"/>
  <c r="DM528" i="7" s="1"/>
  <c r="CZ528" i="7"/>
  <c r="CY528" i="7"/>
  <c r="DK528" i="7" s="1"/>
  <c r="CX528" i="7"/>
  <c r="DJ528" i="7" s="1"/>
  <c r="CW528" i="7"/>
  <c r="DI528" i="7" s="1"/>
  <c r="CV528" i="7"/>
  <c r="CU528" i="7"/>
  <c r="AX528" i="7"/>
  <c r="BJ528" i="7" s="1"/>
  <c r="AW528" i="7"/>
  <c r="AV528" i="7"/>
  <c r="BH528" i="7" s="1"/>
  <c r="AU528" i="7"/>
  <c r="BG528" i="7" s="1"/>
  <c r="AT528" i="7"/>
  <c r="BF528" i="7" s="1"/>
  <c r="AS528" i="7"/>
  <c r="AR528" i="7"/>
  <c r="BD528" i="7" s="1"/>
  <c r="AQ528" i="7"/>
  <c r="BC528" i="7" s="1"/>
  <c r="AP528" i="7"/>
  <c r="BB528" i="7" s="1"/>
  <c r="FR527" i="7"/>
  <c r="DC527" i="7"/>
  <c r="DO527" i="7" s="1"/>
  <c r="DB527" i="7"/>
  <c r="DN527" i="7" s="1"/>
  <c r="DA527" i="7"/>
  <c r="CZ527" i="7"/>
  <c r="DL527" i="7" s="1"/>
  <c r="CY527" i="7"/>
  <c r="DK527" i="7" s="1"/>
  <c r="CX527" i="7"/>
  <c r="DJ527" i="7" s="1"/>
  <c r="CW527" i="7"/>
  <c r="CV527" i="7"/>
  <c r="CU527" i="7"/>
  <c r="DG527" i="7" s="1"/>
  <c r="AX527" i="7"/>
  <c r="AW527" i="7"/>
  <c r="BI527" i="7" s="1"/>
  <c r="AV527" i="7"/>
  <c r="BH527" i="7" s="1"/>
  <c r="AU527" i="7"/>
  <c r="BG527" i="7" s="1"/>
  <c r="AT527" i="7"/>
  <c r="AS527" i="7"/>
  <c r="BE527" i="7" s="1"/>
  <c r="AR527" i="7"/>
  <c r="BD527" i="7" s="1"/>
  <c r="AQ527" i="7"/>
  <c r="BC527" i="7" s="1"/>
  <c r="AP527" i="7"/>
  <c r="FR526" i="7"/>
  <c r="DC526" i="7"/>
  <c r="DO526" i="7" s="1"/>
  <c r="DB526" i="7"/>
  <c r="DA526" i="7"/>
  <c r="DM526" i="7" s="1"/>
  <c r="CZ526" i="7"/>
  <c r="DL526" i="7" s="1"/>
  <c r="CY526" i="7"/>
  <c r="DK526" i="7" s="1"/>
  <c r="CX526" i="7"/>
  <c r="CW526" i="7"/>
  <c r="DI526" i="7" s="1"/>
  <c r="CV526" i="7"/>
  <c r="DH526" i="7" s="1"/>
  <c r="CU526" i="7"/>
  <c r="DG526" i="7" s="1"/>
  <c r="AX526" i="7"/>
  <c r="BJ526" i="7" s="1"/>
  <c r="AW526" i="7"/>
  <c r="BI526" i="7" s="1"/>
  <c r="AV526" i="7"/>
  <c r="BH526" i="7" s="1"/>
  <c r="AU526" i="7"/>
  <c r="AT526" i="7"/>
  <c r="BF526" i="7" s="1"/>
  <c r="AS526" i="7"/>
  <c r="BE526" i="7" s="1"/>
  <c r="AR526" i="7"/>
  <c r="BD526" i="7" s="1"/>
  <c r="AQ526" i="7"/>
  <c r="AP526" i="7"/>
  <c r="DC525" i="7"/>
  <c r="DB525" i="7"/>
  <c r="DN525" i="7" s="1"/>
  <c r="DA525" i="7"/>
  <c r="DM525" i="7" s="1"/>
  <c r="CZ525" i="7"/>
  <c r="DL525" i="7" s="1"/>
  <c r="CY525" i="7"/>
  <c r="CX525" i="7"/>
  <c r="DJ525" i="7" s="1"/>
  <c r="CW525" i="7"/>
  <c r="DI525" i="7" s="1"/>
  <c r="CV525" i="7"/>
  <c r="DH525" i="7" s="1"/>
  <c r="CU525" i="7"/>
  <c r="AX525" i="7"/>
  <c r="BJ525" i="7" s="1"/>
  <c r="AW525" i="7"/>
  <c r="BI525" i="7" s="1"/>
  <c r="AV525" i="7"/>
  <c r="AU525" i="7"/>
  <c r="BG525" i="7" s="1"/>
  <c r="AT525" i="7"/>
  <c r="BF525" i="7" s="1"/>
  <c r="AS525" i="7"/>
  <c r="BE525" i="7" s="1"/>
  <c r="AR525" i="7"/>
  <c r="AQ525" i="7"/>
  <c r="AP525" i="7"/>
  <c r="BB525" i="7" s="1"/>
  <c r="FQ524" i="7"/>
  <c r="DC524" i="7"/>
  <c r="DO524" i="7" s="1"/>
  <c r="DB524" i="7"/>
  <c r="DN524" i="7" s="1"/>
  <c r="DA524" i="7"/>
  <c r="DM524" i="7" s="1"/>
  <c r="CZ524" i="7"/>
  <c r="CY524" i="7"/>
  <c r="DK524" i="7" s="1"/>
  <c r="CX524" i="7"/>
  <c r="DJ524" i="7" s="1"/>
  <c r="CW524" i="7"/>
  <c r="DI524" i="7" s="1"/>
  <c r="CV524" i="7"/>
  <c r="CU524" i="7"/>
  <c r="AX524" i="7"/>
  <c r="BJ524" i="7" s="1"/>
  <c r="AW524" i="7"/>
  <c r="AV524" i="7"/>
  <c r="BH524" i="7" s="1"/>
  <c r="AU524" i="7"/>
  <c r="BG524" i="7" s="1"/>
  <c r="AT524" i="7"/>
  <c r="BF524" i="7" s="1"/>
  <c r="AS524" i="7"/>
  <c r="AR524" i="7"/>
  <c r="BD524" i="7" s="1"/>
  <c r="AQ524" i="7"/>
  <c r="BC524" i="7" s="1"/>
  <c r="AP524" i="7"/>
  <c r="BB524" i="7" s="1"/>
  <c r="FR523" i="7"/>
  <c r="DC523" i="7"/>
  <c r="DO523" i="7" s="1"/>
  <c r="DB523" i="7"/>
  <c r="DN523" i="7" s="1"/>
  <c r="DA523" i="7"/>
  <c r="CZ523" i="7"/>
  <c r="DL523" i="7" s="1"/>
  <c r="CY523" i="7"/>
  <c r="DK523" i="7" s="1"/>
  <c r="CX523" i="7"/>
  <c r="DJ523" i="7" s="1"/>
  <c r="CW523" i="7"/>
  <c r="CV523" i="7"/>
  <c r="CU523" i="7"/>
  <c r="DG523" i="7" s="1"/>
  <c r="AX523" i="7"/>
  <c r="AW523" i="7"/>
  <c r="BI523" i="7" s="1"/>
  <c r="AV523" i="7"/>
  <c r="BH523" i="7" s="1"/>
  <c r="AU523" i="7"/>
  <c r="BG523" i="7" s="1"/>
  <c r="AT523" i="7"/>
  <c r="AS523" i="7"/>
  <c r="BE523" i="7" s="1"/>
  <c r="AR523" i="7"/>
  <c r="BD523" i="7" s="1"/>
  <c r="AQ523" i="7"/>
  <c r="BC523" i="7" s="1"/>
  <c r="AP523" i="7"/>
  <c r="FR522" i="7"/>
  <c r="DC522" i="7"/>
  <c r="DO522" i="7" s="1"/>
  <c r="DB522" i="7"/>
  <c r="DA522" i="7"/>
  <c r="DM522" i="7" s="1"/>
  <c r="CZ522" i="7"/>
  <c r="DL522" i="7" s="1"/>
  <c r="CY522" i="7"/>
  <c r="DK522" i="7" s="1"/>
  <c r="CX522" i="7"/>
  <c r="CW522" i="7"/>
  <c r="DI522" i="7" s="1"/>
  <c r="CV522" i="7"/>
  <c r="DH522" i="7" s="1"/>
  <c r="CU522" i="7"/>
  <c r="DG522" i="7" s="1"/>
  <c r="AX522" i="7"/>
  <c r="BJ522" i="7" s="1"/>
  <c r="AW522" i="7"/>
  <c r="BI522" i="7" s="1"/>
  <c r="AV522" i="7"/>
  <c r="BH522" i="7" s="1"/>
  <c r="AU522" i="7"/>
  <c r="AT522" i="7"/>
  <c r="BF522" i="7" s="1"/>
  <c r="AS522" i="7"/>
  <c r="BE522" i="7" s="1"/>
  <c r="AR522" i="7"/>
  <c r="BD522" i="7" s="1"/>
  <c r="AQ522" i="7"/>
  <c r="AP522" i="7"/>
  <c r="DC521" i="7"/>
  <c r="DB521" i="7"/>
  <c r="DN521" i="7" s="1"/>
  <c r="DA521" i="7"/>
  <c r="DM521" i="7" s="1"/>
  <c r="CZ521" i="7"/>
  <c r="DL521" i="7" s="1"/>
  <c r="CY521" i="7"/>
  <c r="CX521" i="7"/>
  <c r="DJ521" i="7" s="1"/>
  <c r="CW521" i="7"/>
  <c r="DI521" i="7" s="1"/>
  <c r="CV521" i="7"/>
  <c r="DH521" i="7" s="1"/>
  <c r="CU521" i="7"/>
  <c r="AX521" i="7"/>
  <c r="BJ521" i="7" s="1"/>
  <c r="AW521" i="7"/>
  <c r="BI521" i="7" s="1"/>
  <c r="AV521" i="7"/>
  <c r="AU521" i="7"/>
  <c r="BG521" i="7" s="1"/>
  <c r="AT521" i="7"/>
  <c r="BF521" i="7" s="1"/>
  <c r="AS521" i="7"/>
  <c r="BE521" i="7" s="1"/>
  <c r="AR521" i="7"/>
  <c r="AQ521" i="7"/>
  <c r="AP521" i="7"/>
  <c r="BB521" i="7" s="1"/>
  <c r="FQ520" i="7"/>
  <c r="DC520" i="7"/>
  <c r="DO520" i="7" s="1"/>
  <c r="DB520" i="7"/>
  <c r="DN520" i="7" s="1"/>
  <c r="DA520" i="7"/>
  <c r="DM520" i="7" s="1"/>
  <c r="CZ520" i="7"/>
  <c r="CY520" i="7"/>
  <c r="DK520" i="7" s="1"/>
  <c r="CX520" i="7"/>
  <c r="DJ520" i="7" s="1"/>
  <c r="CW520" i="7"/>
  <c r="DI520" i="7" s="1"/>
  <c r="CV520" i="7"/>
  <c r="CU520" i="7"/>
  <c r="AX520" i="7"/>
  <c r="BJ520" i="7" s="1"/>
  <c r="AW520" i="7"/>
  <c r="AV520" i="7"/>
  <c r="BH520" i="7" s="1"/>
  <c r="AU520" i="7"/>
  <c r="BG520" i="7" s="1"/>
  <c r="AT520" i="7"/>
  <c r="BF520" i="7" s="1"/>
  <c r="AS520" i="7"/>
  <c r="AR520" i="7"/>
  <c r="BD520" i="7" s="1"/>
  <c r="AQ520" i="7"/>
  <c r="BC520" i="7" s="1"/>
  <c r="AP520" i="7"/>
  <c r="BB520" i="7" s="1"/>
  <c r="DC519" i="7"/>
  <c r="DO519" i="7" s="1"/>
  <c r="DB519" i="7"/>
  <c r="DN519" i="7" s="1"/>
  <c r="DA519" i="7"/>
  <c r="CZ519" i="7"/>
  <c r="DL519" i="7" s="1"/>
  <c r="CY519" i="7"/>
  <c r="DK519" i="7" s="1"/>
  <c r="CX519" i="7"/>
  <c r="DJ519" i="7" s="1"/>
  <c r="CW519" i="7"/>
  <c r="CV519" i="7"/>
  <c r="CU519" i="7"/>
  <c r="DG519" i="7" s="1"/>
  <c r="AX519" i="7"/>
  <c r="AW519" i="7"/>
  <c r="BI519" i="7" s="1"/>
  <c r="AV519" i="7"/>
  <c r="BH519" i="7" s="1"/>
  <c r="AU519" i="7"/>
  <c r="BG519" i="7" s="1"/>
  <c r="AT519" i="7"/>
  <c r="AS519" i="7"/>
  <c r="BE519" i="7" s="1"/>
  <c r="AR519" i="7"/>
  <c r="BD519" i="7" s="1"/>
  <c r="AQ519" i="7"/>
  <c r="BC519" i="7" s="1"/>
  <c r="AP519" i="7"/>
  <c r="FR518" i="7"/>
  <c r="DC518" i="7"/>
  <c r="DO518" i="7" s="1"/>
  <c r="DB518" i="7"/>
  <c r="DA518" i="7"/>
  <c r="DM518" i="7" s="1"/>
  <c r="CZ518" i="7"/>
  <c r="DL518" i="7" s="1"/>
  <c r="CY518" i="7"/>
  <c r="DK518" i="7" s="1"/>
  <c r="CX518" i="7"/>
  <c r="CW518" i="7"/>
  <c r="DI518" i="7" s="1"/>
  <c r="CV518" i="7"/>
  <c r="DH518" i="7" s="1"/>
  <c r="CU518" i="7"/>
  <c r="DG518" i="7" s="1"/>
  <c r="AX518" i="7"/>
  <c r="BJ518" i="7" s="1"/>
  <c r="AW518" i="7"/>
  <c r="BI518" i="7" s="1"/>
  <c r="AV518" i="7"/>
  <c r="BH518" i="7" s="1"/>
  <c r="AU518" i="7"/>
  <c r="AT518" i="7"/>
  <c r="BF518" i="7" s="1"/>
  <c r="AS518" i="7"/>
  <c r="BE518" i="7" s="1"/>
  <c r="AR518" i="7"/>
  <c r="BD518" i="7" s="1"/>
  <c r="AQ518" i="7"/>
  <c r="AP518" i="7"/>
  <c r="DC517" i="7"/>
  <c r="DB517" i="7"/>
  <c r="DN517" i="7" s="1"/>
  <c r="DA517" i="7"/>
  <c r="DM517" i="7" s="1"/>
  <c r="CZ517" i="7"/>
  <c r="DL517" i="7" s="1"/>
  <c r="CY517" i="7"/>
  <c r="DK517" i="7" s="1"/>
  <c r="CX517" i="7"/>
  <c r="DJ517" i="7" s="1"/>
  <c r="CW517" i="7"/>
  <c r="DI517" i="7" s="1"/>
  <c r="CV517" i="7"/>
  <c r="DH517" i="7" s="1"/>
  <c r="CU517" i="7"/>
  <c r="AX517" i="7"/>
  <c r="BJ517" i="7" s="1"/>
  <c r="AW517" i="7"/>
  <c r="AV517" i="7"/>
  <c r="BH517" i="7" s="1"/>
  <c r="AU517" i="7"/>
  <c r="BG517" i="7" s="1"/>
  <c r="AT517" i="7"/>
  <c r="BF517" i="7" s="1"/>
  <c r="AS517" i="7"/>
  <c r="AR517" i="7"/>
  <c r="BD517" i="7" s="1"/>
  <c r="AQ517" i="7"/>
  <c r="AP517" i="7"/>
  <c r="BB517" i="7" s="1"/>
  <c r="FQ516" i="7"/>
  <c r="DC516" i="7"/>
  <c r="DO516" i="7" s="1"/>
  <c r="DB516" i="7"/>
  <c r="DN516" i="7" s="1"/>
  <c r="DA516" i="7"/>
  <c r="CZ516" i="7"/>
  <c r="DL516" i="7" s="1"/>
  <c r="CY516" i="7"/>
  <c r="DK516" i="7" s="1"/>
  <c r="CX516" i="7"/>
  <c r="DJ516" i="7" s="1"/>
  <c r="CW516" i="7"/>
  <c r="DI516" i="7" s="1"/>
  <c r="CV516" i="7"/>
  <c r="CU516" i="7"/>
  <c r="AX516" i="7"/>
  <c r="BJ516" i="7" s="1"/>
  <c r="AW516" i="7"/>
  <c r="BI516" i="7" s="1"/>
  <c r="AV516" i="7"/>
  <c r="BH516" i="7" s="1"/>
  <c r="AU516" i="7"/>
  <c r="BG516" i="7" s="1"/>
  <c r="AT516" i="7"/>
  <c r="BF516" i="7" s="1"/>
  <c r="AS516" i="7"/>
  <c r="BE516" i="7" s="1"/>
  <c r="AR516" i="7"/>
  <c r="BD516" i="7" s="1"/>
  <c r="AQ516" i="7"/>
  <c r="BC516" i="7" s="1"/>
  <c r="AP516" i="7"/>
  <c r="BB516" i="7" s="1"/>
  <c r="DC515" i="7"/>
  <c r="DO515" i="7" s="1"/>
  <c r="DB515" i="7"/>
  <c r="DN515" i="7" s="1"/>
  <c r="DA515" i="7"/>
  <c r="DM515" i="7" s="1"/>
  <c r="CZ515" i="7"/>
  <c r="DL515" i="7" s="1"/>
  <c r="CY515" i="7"/>
  <c r="DK515" i="7" s="1"/>
  <c r="CX515" i="7"/>
  <c r="CW515" i="7"/>
  <c r="DI515" i="7" s="1"/>
  <c r="CV515" i="7"/>
  <c r="CU515" i="7"/>
  <c r="DG515" i="7" s="1"/>
  <c r="AX515" i="7"/>
  <c r="BJ515" i="7" s="1"/>
  <c r="AW515" i="7"/>
  <c r="BI515" i="7" s="1"/>
  <c r="AV515" i="7"/>
  <c r="BH515" i="7" s="1"/>
  <c r="AU515" i="7"/>
  <c r="BG515" i="7" s="1"/>
  <c r="AT515" i="7"/>
  <c r="BF515" i="7" s="1"/>
  <c r="AS515" i="7"/>
  <c r="BE515" i="7" s="1"/>
  <c r="AR515" i="7"/>
  <c r="BD515" i="7" s="1"/>
  <c r="AQ515" i="7"/>
  <c r="BC515" i="7" s="1"/>
  <c r="AP515" i="7"/>
  <c r="DC514" i="7"/>
  <c r="DB514" i="7"/>
  <c r="DN514" i="7" s="1"/>
  <c r="DA514" i="7"/>
  <c r="DM514" i="7" s="1"/>
  <c r="CZ514" i="7"/>
  <c r="DL514" i="7" s="1"/>
  <c r="CY514" i="7"/>
  <c r="DK514" i="7" s="1"/>
  <c r="CX514" i="7"/>
  <c r="DJ514" i="7" s="1"/>
  <c r="CW514" i="7"/>
  <c r="DI514" i="7" s="1"/>
  <c r="CV514" i="7"/>
  <c r="DH514" i="7" s="1"/>
  <c r="CU514" i="7"/>
  <c r="AX514" i="7"/>
  <c r="BJ514" i="7" s="1"/>
  <c r="AW514" i="7"/>
  <c r="BI514" i="7" s="1"/>
  <c r="AV514" i="7"/>
  <c r="AU514" i="7"/>
  <c r="BG514" i="7" s="1"/>
  <c r="AT514" i="7"/>
  <c r="BF514" i="7" s="1"/>
  <c r="AS514" i="7"/>
  <c r="BE514" i="7" s="1"/>
  <c r="AR514" i="7"/>
  <c r="BD514" i="7" s="1"/>
  <c r="AQ514" i="7"/>
  <c r="AP514" i="7"/>
  <c r="DC513" i="7"/>
  <c r="DO513" i="7" s="1"/>
  <c r="DB513" i="7"/>
  <c r="DN513" i="7" s="1"/>
  <c r="DA513" i="7"/>
  <c r="DM513" i="7" s="1"/>
  <c r="CZ513" i="7"/>
  <c r="DL513" i="7" s="1"/>
  <c r="CY513" i="7"/>
  <c r="DK513" i="7" s="1"/>
  <c r="CX513" i="7"/>
  <c r="DJ513" i="7" s="1"/>
  <c r="CW513" i="7"/>
  <c r="DI513" i="7" s="1"/>
  <c r="CV513" i="7"/>
  <c r="DH513" i="7" s="1"/>
  <c r="CU513" i="7"/>
  <c r="AX513" i="7"/>
  <c r="BJ513" i="7" s="1"/>
  <c r="AW513" i="7"/>
  <c r="AV513" i="7"/>
  <c r="BH513" i="7" s="1"/>
  <c r="AU513" i="7"/>
  <c r="BG513" i="7" s="1"/>
  <c r="AT513" i="7"/>
  <c r="BF513" i="7" s="1"/>
  <c r="AS513" i="7"/>
  <c r="AR513" i="7"/>
  <c r="BD513" i="7" s="1"/>
  <c r="AQ513" i="7"/>
  <c r="AP513" i="7"/>
  <c r="BB513" i="7" s="1"/>
  <c r="FQ512" i="7"/>
  <c r="DC512" i="7"/>
  <c r="DO512" i="7" s="1"/>
  <c r="DB512" i="7"/>
  <c r="DN512" i="7" s="1"/>
  <c r="DA512" i="7"/>
  <c r="CZ512" i="7"/>
  <c r="DL512" i="7" s="1"/>
  <c r="CY512" i="7"/>
  <c r="DK512" i="7" s="1"/>
  <c r="CX512" i="7"/>
  <c r="DJ512" i="7" s="1"/>
  <c r="CW512" i="7"/>
  <c r="DI512" i="7" s="1"/>
  <c r="CV512" i="7"/>
  <c r="CU512" i="7"/>
  <c r="AX512" i="7"/>
  <c r="BJ512" i="7" s="1"/>
  <c r="AW512" i="7"/>
  <c r="BI512" i="7" s="1"/>
  <c r="AV512" i="7"/>
  <c r="BH512" i="7" s="1"/>
  <c r="AU512" i="7"/>
  <c r="BG512" i="7" s="1"/>
  <c r="AT512" i="7"/>
  <c r="BF512" i="7" s="1"/>
  <c r="AS512" i="7"/>
  <c r="BE512" i="7" s="1"/>
  <c r="AR512" i="7"/>
  <c r="BD512" i="7" s="1"/>
  <c r="AQ512" i="7"/>
  <c r="BC512" i="7" s="1"/>
  <c r="AP512" i="7"/>
  <c r="BB512" i="7" s="1"/>
  <c r="FR511" i="7"/>
  <c r="DC511" i="7"/>
  <c r="DO511" i="7" s="1"/>
  <c r="DB511" i="7"/>
  <c r="DN511" i="7" s="1"/>
  <c r="DA511" i="7"/>
  <c r="DM511" i="7" s="1"/>
  <c r="CZ511" i="7"/>
  <c r="DL511" i="7" s="1"/>
  <c r="CY511" i="7"/>
  <c r="DK511" i="7" s="1"/>
  <c r="CX511" i="7"/>
  <c r="CW511" i="7"/>
  <c r="DI511" i="7" s="1"/>
  <c r="CV511" i="7"/>
  <c r="CU511" i="7"/>
  <c r="DG511" i="7" s="1"/>
  <c r="AX511" i="7"/>
  <c r="BJ511" i="7" s="1"/>
  <c r="AW511" i="7"/>
  <c r="BI511" i="7" s="1"/>
  <c r="AV511" i="7"/>
  <c r="BH511" i="7" s="1"/>
  <c r="AU511" i="7"/>
  <c r="BG511" i="7" s="1"/>
  <c r="AT511" i="7"/>
  <c r="BF511" i="7" s="1"/>
  <c r="AS511" i="7"/>
  <c r="BE511" i="7" s="1"/>
  <c r="AR511" i="7"/>
  <c r="BD511" i="7" s="1"/>
  <c r="AQ511" i="7"/>
  <c r="BC511" i="7" s="1"/>
  <c r="AP511" i="7"/>
  <c r="DC510" i="7"/>
  <c r="DB510" i="7"/>
  <c r="DN510" i="7" s="1"/>
  <c r="DA510" i="7"/>
  <c r="DM510" i="7" s="1"/>
  <c r="CZ510" i="7"/>
  <c r="DL510" i="7" s="1"/>
  <c r="CY510" i="7"/>
  <c r="DK510" i="7" s="1"/>
  <c r="CX510" i="7"/>
  <c r="DJ510" i="7" s="1"/>
  <c r="CW510" i="7"/>
  <c r="DI510" i="7" s="1"/>
  <c r="CV510" i="7"/>
  <c r="DH510" i="7" s="1"/>
  <c r="CU510" i="7"/>
  <c r="AX510" i="7"/>
  <c r="BJ510" i="7" s="1"/>
  <c r="AW510" i="7"/>
  <c r="BI510" i="7" s="1"/>
  <c r="AV510" i="7"/>
  <c r="AU510" i="7"/>
  <c r="BG510" i="7" s="1"/>
  <c r="AT510" i="7"/>
  <c r="BF510" i="7" s="1"/>
  <c r="AS510" i="7"/>
  <c r="BE510" i="7" s="1"/>
  <c r="AR510" i="7"/>
  <c r="BD510" i="7" s="1"/>
  <c r="AQ510" i="7"/>
  <c r="AP510" i="7"/>
  <c r="DC509" i="7"/>
  <c r="DO509" i="7" s="1"/>
  <c r="DB509" i="7"/>
  <c r="DN509" i="7" s="1"/>
  <c r="DA509" i="7"/>
  <c r="DM509" i="7" s="1"/>
  <c r="CZ509" i="7"/>
  <c r="DL509" i="7" s="1"/>
  <c r="CY509" i="7"/>
  <c r="DK509" i="7" s="1"/>
  <c r="CX509" i="7"/>
  <c r="DJ509" i="7" s="1"/>
  <c r="CW509" i="7"/>
  <c r="DI509" i="7" s="1"/>
  <c r="CV509" i="7"/>
  <c r="DH509" i="7" s="1"/>
  <c r="CU509" i="7"/>
  <c r="AX509" i="7"/>
  <c r="BJ509" i="7" s="1"/>
  <c r="AW509" i="7"/>
  <c r="AV509" i="7"/>
  <c r="BH509" i="7" s="1"/>
  <c r="AU509" i="7"/>
  <c r="BG509" i="7" s="1"/>
  <c r="AT509" i="7"/>
  <c r="BF509" i="7" s="1"/>
  <c r="AS509" i="7"/>
  <c r="AR509" i="7"/>
  <c r="BD509" i="7" s="1"/>
  <c r="AQ509" i="7"/>
  <c r="AP509" i="7"/>
  <c r="BB509" i="7" s="1"/>
  <c r="FQ508" i="7"/>
  <c r="DC508" i="7"/>
  <c r="DO508" i="7" s="1"/>
  <c r="DB508" i="7"/>
  <c r="DN508" i="7" s="1"/>
  <c r="DA508" i="7"/>
  <c r="CZ508" i="7"/>
  <c r="DL508" i="7" s="1"/>
  <c r="CY508" i="7"/>
  <c r="DK508" i="7" s="1"/>
  <c r="CX508" i="7"/>
  <c r="DJ508" i="7" s="1"/>
  <c r="CW508" i="7"/>
  <c r="DI508" i="7" s="1"/>
  <c r="CV508" i="7"/>
  <c r="CU508" i="7"/>
  <c r="AX508" i="7"/>
  <c r="BJ508" i="7" s="1"/>
  <c r="AW508" i="7"/>
  <c r="BI508" i="7" s="1"/>
  <c r="AV508" i="7"/>
  <c r="BH508" i="7" s="1"/>
  <c r="AU508" i="7"/>
  <c r="BG508" i="7" s="1"/>
  <c r="AT508" i="7"/>
  <c r="BF508" i="7" s="1"/>
  <c r="AS508" i="7"/>
  <c r="BE508" i="7" s="1"/>
  <c r="AR508" i="7"/>
  <c r="BD508" i="7" s="1"/>
  <c r="AQ508" i="7"/>
  <c r="BC508" i="7" s="1"/>
  <c r="AP508" i="7"/>
  <c r="BB508" i="7" s="1"/>
  <c r="DC507" i="7"/>
  <c r="DO507" i="7" s="1"/>
  <c r="DB507" i="7"/>
  <c r="DN507" i="7" s="1"/>
  <c r="DA507" i="7"/>
  <c r="DM507" i="7" s="1"/>
  <c r="CZ507" i="7"/>
  <c r="DL507" i="7" s="1"/>
  <c r="CY507" i="7"/>
  <c r="DK507" i="7" s="1"/>
  <c r="CX507" i="7"/>
  <c r="CW507" i="7"/>
  <c r="DI507" i="7" s="1"/>
  <c r="CV507" i="7"/>
  <c r="CU507" i="7"/>
  <c r="DG507" i="7" s="1"/>
  <c r="AX507" i="7"/>
  <c r="BJ507" i="7" s="1"/>
  <c r="AW507" i="7"/>
  <c r="BI507" i="7" s="1"/>
  <c r="AV507" i="7"/>
  <c r="BH507" i="7" s="1"/>
  <c r="AU507" i="7"/>
  <c r="AT507" i="7"/>
  <c r="BF507" i="7" s="1"/>
  <c r="AS507" i="7"/>
  <c r="BE507" i="7" s="1"/>
  <c r="AR507" i="7"/>
  <c r="BD507" i="7" s="1"/>
  <c r="AQ507" i="7"/>
  <c r="BC507" i="7" s="1"/>
  <c r="AP507" i="7"/>
  <c r="DC506" i="7"/>
  <c r="DB506" i="7"/>
  <c r="DN506" i="7" s="1"/>
  <c r="DA506" i="7"/>
  <c r="DM506" i="7" s="1"/>
  <c r="CZ506" i="7"/>
  <c r="CY506" i="7"/>
  <c r="CX506" i="7"/>
  <c r="DJ506" i="7" s="1"/>
  <c r="CW506" i="7"/>
  <c r="DI506" i="7" s="1"/>
  <c r="CV506" i="7"/>
  <c r="DH506" i="7" s="1"/>
  <c r="CU506" i="7"/>
  <c r="AX506" i="7"/>
  <c r="BJ506" i="7" s="1"/>
  <c r="AW506" i="7"/>
  <c r="BI506" i="7" s="1"/>
  <c r="AV506" i="7"/>
  <c r="AU506" i="7"/>
  <c r="BG506" i="7" s="1"/>
  <c r="AT506" i="7"/>
  <c r="BF506" i="7" s="1"/>
  <c r="AS506" i="7"/>
  <c r="BE506" i="7" s="1"/>
  <c r="AR506" i="7"/>
  <c r="AQ506" i="7"/>
  <c r="AP506" i="7"/>
  <c r="BB506" i="7" s="1"/>
  <c r="FQ505" i="7"/>
  <c r="DC505" i="7"/>
  <c r="DO505" i="7" s="1"/>
  <c r="DB505" i="7"/>
  <c r="DN505" i="7" s="1"/>
  <c r="DA505" i="7"/>
  <c r="DM505" i="7" s="1"/>
  <c r="CZ505" i="7"/>
  <c r="CY505" i="7"/>
  <c r="DK505" i="7" s="1"/>
  <c r="CX505" i="7"/>
  <c r="DJ505" i="7" s="1"/>
  <c r="CW505" i="7"/>
  <c r="DI505" i="7" s="1"/>
  <c r="CV505" i="7"/>
  <c r="CU505" i="7"/>
  <c r="AX505" i="7"/>
  <c r="BJ505" i="7" s="1"/>
  <c r="AW505" i="7"/>
  <c r="AV505" i="7"/>
  <c r="BH505" i="7" s="1"/>
  <c r="AU505" i="7"/>
  <c r="BG505" i="7" s="1"/>
  <c r="AT505" i="7"/>
  <c r="BF505" i="7" s="1"/>
  <c r="AS505" i="7"/>
  <c r="AR505" i="7"/>
  <c r="BD505" i="7" s="1"/>
  <c r="AQ505" i="7"/>
  <c r="BC505" i="7" s="1"/>
  <c r="AP505" i="7"/>
  <c r="BB505" i="7" s="1"/>
  <c r="DC504" i="7"/>
  <c r="DO504" i="7" s="1"/>
  <c r="DB504" i="7"/>
  <c r="DN504" i="7" s="1"/>
  <c r="DA504" i="7"/>
  <c r="CZ504" i="7"/>
  <c r="DL504" i="7" s="1"/>
  <c r="CY504" i="7"/>
  <c r="DK504" i="7" s="1"/>
  <c r="CX504" i="7"/>
  <c r="DJ504" i="7" s="1"/>
  <c r="CW504" i="7"/>
  <c r="CV504" i="7"/>
  <c r="CU504" i="7"/>
  <c r="DG504" i="7" s="1"/>
  <c r="AX504" i="7"/>
  <c r="AW504" i="7"/>
  <c r="BI504" i="7" s="1"/>
  <c r="AV504" i="7"/>
  <c r="BH504" i="7" s="1"/>
  <c r="AU504" i="7"/>
  <c r="BG504" i="7" s="1"/>
  <c r="AT504" i="7"/>
  <c r="AS504" i="7"/>
  <c r="BE504" i="7" s="1"/>
  <c r="AR504" i="7"/>
  <c r="BD504" i="7" s="1"/>
  <c r="AQ504" i="7"/>
  <c r="BC504" i="7" s="1"/>
  <c r="AP504" i="7"/>
  <c r="FR503" i="7"/>
  <c r="DC503" i="7"/>
  <c r="DO503" i="7" s="1"/>
  <c r="DB503" i="7"/>
  <c r="DA503" i="7"/>
  <c r="DM503" i="7" s="1"/>
  <c r="CZ503" i="7"/>
  <c r="DL503" i="7" s="1"/>
  <c r="CY503" i="7"/>
  <c r="DK503" i="7" s="1"/>
  <c r="CX503" i="7"/>
  <c r="CW503" i="7"/>
  <c r="DI503" i="7" s="1"/>
  <c r="CV503" i="7"/>
  <c r="DH503" i="7" s="1"/>
  <c r="CU503" i="7"/>
  <c r="DG503" i="7" s="1"/>
  <c r="AX503" i="7"/>
  <c r="BJ503" i="7" s="1"/>
  <c r="AW503" i="7"/>
  <c r="BI503" i="7" s="1"/>
  <c r="AV503" i="7"/>
  <c r="BH503" i="7" s="1"/>
  <c r="AU503" i="7"/>
  <c r="AT503" i="7"/>
  <c r="BF503" i="7" s="1"/>
  <c r="AS503" i="7"/>
  <c r="BE503" i="7" s="1"/>
  <c r="AR503" i="7"/>
  <c r="BD503" i="7" s="1"/>
  <c r="AQ503" i="7"/>
  <c r="AP503" i="7"/>
  <c r="DC502" i="7"/>
  <c r="DB502" i="7"/>
  <c r="DN502" i="7" s="1"/>
  <c r="DA502" i="7"/>
  <c r="DM502" i="7" s="1"/>
  <c r="CZ502" i="7"/>
  <c r="DL502" i="7" s="1"/>
  <c r="CY502" i="7"/>
  <c r="CX502" i="7"/>
  <c r="DJ502" i="7" s="1"/>
  <c r="CW502" i="7"/>
  <c r="DI502" i="7" s="1"/>
  <c r="CV502" i="7"/>
  <c r="DH502" i="7" s="1"/>
  <c r="CU502" i="7"/>
  <c r="AX502" i="7"/>
  <c r="BJ502" i="7" s="1"/>
  <c r="AW502" i="7"/>
  <c r="BI502" i="7" s="1"/>
  <c r="AV502" i="7"/>
  <c r="AU502" i="7"/>
  <c r="BG502" i="7" s="1"/>
  <c r="AT502" i="7"/>
  <c r="BF502" i="7" s="1"/>
  <c r="AS502" i="7"/>
  <c r="BE502" i="7" s="1"/>
  <c r="AR502" i="7"/>
  <c r="AQ502" i="7"/>
  <c r="AP502" i="7"/>
  <c r="BB502" i="7" s="1"/>
  <c r="FQ501" i="7"/>
  <c r="DC501" i="7"/>
  <c r="DO501" i="7" s="1"/>
  <c r="DB501" i="7"/>
  <c r="DN501" i="7" s="1"/>
  <c r="DA501" i="7"/>
  <c r="DM501" i="7" s="1"/>
  <c r="CZ501" i="7"/>
  <c r="CY501" i="7"/>
  <c r="DK501" i="7" s="1"/>
  <c r="CX501" i="7"/>
  <c r="DJ501" i="7" s="1"/>
  <c r="CW501" i="7"/>
  <c r="DI501" i="7" s="1"/>
  <c r="CV501" i="7"/>
  <c r="CU501" i="7"/>
  <c r="AX501" i="7"/>
  <c r="BJ501" i="7" s="1"/>
  <c r="AW501" i="7"/>
  <c r="AV501" i="7"/>
  <c r="BH501" i="7" s="1"/>
  <c r="AU501" i="7"/>
  <c r="BG501" i="7" s="1"/>
  <c r="AT501" i="7"/>
  <c r="BF501" i="7" s="1"/>
  <c r="AS501" i="7"/>
  <c r="AR501" i="7"/>
  <c r="BD501" i="7" s="1"/>
  <c r="AQ501" i="7"/>
  <c r="BC501" i="7" s="1"/>
  <c r="AP501" i="7"/>
  <c r="BB501" i="7" s="1"/>
  <c r="DC500" i="7"/>
  <c r="DO500" i="7" s="1"/>
  <c r="DB500" i="7"/>
  <c r="DN500" i="7" s="1"/>
  <c r="DA500" i="7"/>
  <c r="CZ500" i="7"/>
  <c r="DL500" i="7" s="1"/>
  <c r="CY500" i="7"/>
  <c r="DK500" i="7" s="1"/>
  <c r="CX500" i="7"/>
  <c r="DJ500" i="7" s="1"/>
  <c r="CW500" i="7"/>
  <c r="CV500" i="7"/>
  <c r="CU500" i="7"/>
  <c r="DG500" i="7" s="1"/>
  <c r="AX500" i="7"/>
  <c r="AW500" i="7"/>
  <c r="BI500" i="7" s="1"/>
  <c r="AV500" i="7"/>
  <c r="BH500" i="7" s="1"/>
  <c r="AU500" i="7"/>
  <c r="BG500" i="7" s="1"/>
  <c r="AT500" i="7"/>
  <c r="AS500" i="7"/>
  <c r="BE500" i="7" s="1"/>
  <c r="AR500" i="7"/>
  <c r="BD500" i="7" s="1"/>
  <c r="AQ500" i="7"/>
  <c r="BC500" i="7" s="1"/>
  <c r="AP500" i="7"/>
  <c r="FR499" i="7"/>
  <c r="DC499" i="7"/>
  <c r="DO499" i="7" s="1"/>
  <c r="DB499" i="7"/>
  <c r="DA499" i="7"/>
  <c r="DM499" i="7" s="1"/>
  <c r="CZ499" i="7"/>
  <c r="DL499" i="7" s="1"/>
  <c r="CY499" i="7"/>
  <c r="DK499" i="7" s="1"/>
  <c r="CX499" i="7"/>
  <c r="CW499" i="7"/>
  <c r="DI499" i="7" s="1"/>
  <c r="CV499" i="7"/>
  <c r="DH499" i="7" s="1"/>
  <c r="CU499" i="7"/>
  <c r="DG499" i="7" s="1"/>
  <c r="AX499" i="7"/>
  <c r="BJ499" i="7" s="1"/>
  <c r="AW499" i="7"/>
  <c r="BI499" i="7" s="1"/>
  <c r="AV499" i="7"/>
  <c r="BH499" i="7" s="1"/>
  <c r="AU499" i="7"/>
  <c r="AT499" i="7"/>
  <c r="BF499" i="7" s="1"/>
  <c r="AS499" i="7"/>
  <c r="BE499" i="7" s="1"/>
  <c r="AR499" i="7"/>
  <c r="BD499" i="7" s="1"/>
  <c r="AQ499" i="7"/>
  <c r="AP499" i="7"/>
  <c r="DC498" i="7"/>
  <c r="DB498" i="7"/>
  <c r="DN498" i="7" s="1"/>
  <c r="DA498" i="7"/>
  <c r="DM498" i="7" s="1"/>
  <c r="CZ498" i="7"/>
  <c r="DL498" i="7" s="1"/>
  <c r="CY498" i="7"/>
  <c r="CX498" i="7"/>
  <c r="DJ498" i="7" s="1"/>
  <c r="CW498" i="7"/>
  <c r="DI498" i="7" s="1"/>
  <c r="CV498" i="7"/>
  <c r="DH498" i="7" s="1"/>
  <c r="CU498" i="7"/>
  <c r="AX498" i="7"/>
  <c r="BJ498" i="7" s="1"/>
  <c r="AW498" i="7"/>
  <c r="BI498" i="7" s="1"/>
  <c r="AV498" i="7"/>
  <c r="AU498" i="7"/>
  <c r="BG498" i="7" s="1"/>
  <c r="AT498" i="7"/>
  <c r="BF498" i="7" s="1"/>
  <c r="AS498" i="7"/>
  <c r="BE498" i="7" s="1"/>
  <c r="AR498" i="7"/>
  <c r="AQ498" i="7"/>
  <c r="AP498" i="7"/>
  <c r="BB498" i="7" s="1"/>
  <c r="FQ497" i="7"/>
  <c r="DC497" i="7"/>
  <c r="DO497" i="7" s="1"/>
  <c r="DB497" i="7"/>
  <c r="DN497" i="7" s="1"/>
  <c r="DA497" i="7"/>
  <c r="DM497" i="7" s="1"/>
  <c r="CZ497" i="7"/>
  <c r="CY497" i="7"/>
  <c r="DK497" i="7" s="1"/>
  <c r="CX497" i="7"/>
  <c r="DJ497" i="7" s="1"/>
  <c r="CW497" i="7"/>
  <c r="DI497" i="7" s="1"/>
  <c r="CV497" i="7"/>
  <c r="CU497" i="7"/>
  <c r="AX497" i="7"/>
  <c r="BJ497" i="7" s="1"/>
  <c r="AW497" i="7"/>
  <c r="AV497" i="7"/>
  <c r="BH497" i="7" s="1"/>
  <c r="AU497" i="7"/>
  <c r="BG497" i="7" s="1"/>
  <c r="AT497" i="7"/>
  <c r="BF497" i="7" s="1"/>
  <c r="AS497" i="7"/>
  <c r="AR497" i="7"/>
  <c r="BD497" i="7" s="1"/>
  <c r="AQ497" i="7"/>
  <c r="BC497" i="7" s="1"/>
  <c r="AP497" i="7"/>
  <c r="BB497" i="7" s="1"/>
  <c r="DC496" i="7"/>
  <c r="DO496" i="7" s="1"/>
  <c r="DB496" i="7"/>
  <c r="DN496" i="7" s="1"/>
  <c r="DA496" i="7"/>
  <c r="CZ496" i="7"/>
  <c r="DL496" i="7" s="1"/>
  <c r="CY496" i="7"/>
  <c r="DK496" i="7" s="1"/>
  <c r="CX496" i="7"/>
  <c r="DJ496" i="7" s="1"/>
  <c r="CW496" i="7"/>
  <c r="CV496" i="7"/>
  <c r="CU496" i="7"/>
  <c r="DG496" i="7" s="1"/>
  <c r="AX496" i="7"/>
  <c r="AW496" i="7"/>
  <c r="BI496" i="7" s="1"/>
  <c r="AV496" i="7"/>
  <c r="BH496" i="7" s="1"/>
  <c r="AU496" i="7"/>
  <c r="BG496" i="7" s="1"/>
  <c r="AT496" i="7"/>
  <c r="AS496" i="7"/>
  <c r="BE496" i="7" s="1"/>
  <c r="AR496" i="7"/>
  <c r="BD496" i="7" s="1"/>
  <c r="AQ496" i="7"/>
  <c r="BC496" i="7" s="1"/>
  <c r="AP496" i="7"/>
  <c r="FR495" i="7"/>
  <c r="DC495" i="7"/>
  <c r="DO495" i="7" s="1"/>
  <c r="DB495" i="7"/>
  <c r="DA495" i="7"/>
  <c r="DM495" i="7" s="1"/>
  <c r="CZ495" i="7"/>
  <c r="DL495" i="7" s="1"/>
  <c r="CY495" i="7"/>
  <c r="DK495" i="7" s="1"/>
  <c r="CX495" i="7"/>
  <c r="CW495" i="7"/>
  <c r="DI495" i="7" s="1"/>
  <c r="CV495" i="7"/>
  <c r="DH495" i="7" s="1"/>
  <c r="CU495" i="7"/>
  <c r="DG495" i="7" s="1"/>
  <c r="AX495" i="7"/>
  <c r="BJ495" i="7" s="1"/>
  <c r="AW495" i="7"/>
  <c r="BI495" i="7" s="1"/>
  <c r="AV495" i="7"/>
  <c r="BH495" i="7" s="1"/>
  <c r="AU495" i="7"/>
  <c r="AT495" i="7"/>
  <c r="BF495" i="7" s="1"/>
  <c r="AS495" i="7"/>
  <c r="BE495" i="7" s="1"/>
  <c r="AR495" i="7"/>
  <c r="BD495" i="7" s="1"/>
  <c r="AQ495" i="7"/>
  <c r="AP495" i="7"/>
  <c r="DC494" i="7"/>
  <c r="DB494" i="7"/>
  <c r="DN494" i="7" s="1"/>
  <c r="DA494" i="7"/>
  <c r="DM494" i="7" s="1"/>
  <c r="CZ494" i="7"/>
  <c r="DL494" i="7" s="1"/>
  <c r="CY494" i="7"/>
  <c r="CX494" i="7"/>
  <c r="DJ494" i="7" s="1"/>
  <c r="CW494" i="7"/>
  <c r="DI494" i="7" s="1"/>
  <c r="CV494" i="7"/>
  <c r="DH494" i="7" s="1"/>
  <c r="CU494" i="7"/>
  <c r="AX494" i="7"/>
  <c r="BJ494" i="7" s="1"/>
  <c r="AW494" i="7"/>
  <c r="BI494" i="7" s="1"/>
  <c r="AV494" i="7"/>
  <c r="AU494" i="7"/>
  <c r="BG494" i="7" s="1"/>
  <c r="AT494" i="7"/>
  <c r="BF494" i="7" s="1"/>
  <c r="AS494" i="7"/>
  <c r="BE494" i="7" s="1"/>
  <c r="AR494" i="7"/>
  <c r="AQ494" i="7"/>
  <c r="AP494" i="7"/>
  <c r="BB494" i="7" s="1"/>
  <c r="FQ493" i="7"/>
  <c r="DC493" i="7"/>
  <c r="DO493" i="7" s="1"/>
  <c r="DB493" i="7"/>
  <c r="DN493" i="7" s="1"/>
  <c r="DA493" i="7"/>
  <c r="DM493" i="7" s="1"/>
  <c r="CZ493" i="7"/>
  <c r="CY493" i="7"/>
  <c r="DK493" i="7" s="1"/>
  <c r="CX493" i="7"/>
  <c r="DJ493" i="7" s="1"/>
  <c r="CW493" i="7"/>
  <c r="DI493" i="7" s="1"/>
  <c r="CV493" i="7"/>
  <c r="CU493" i="7"/>
  <c r="AX493" i="7"/>
  <c r="BJ493" i="7" s="1"/>
  <c r="AW493" i="7"/>
  <c r="AV493" i="7"/>
  <c r="BH493" i="7" s="1"/>
  <c r="AU493" i="7"/>
  <c r="BG493" i="7" s="1"/>
  <c r="AT493" i="7"/>
  <c r="BF493" i="7" s="1"/>
  <c r="AS493" i="7"/>
  <c r="AR493" i="7"/>
  <c r="BD493" i="7" s="1"/>
  <c r="AQ493" i="7"/>
  <c r="BC493" i="7" s="1"/>
  <c r="AP493" i="7"/>
  <c r="BB493" i="7" s="1"/>
  <c r="DC492" i="7"/>
  <c r="DO492" i="7" s="1"/>
  <c r="DB492" i="7"/>
  <c r="DN492" i="7" s="1"/>
  <c r="DA492" i="7"/>
  <c r="CZ492" i="7"/>
  <c r="DL492" i="7" s="1"/>
  <c r="CY492" i="7"/>
  <c r="DK492" i="7" s="1"/>
  <c r="CX492" i="7"/>
  <c r="DJ492" i="7" s="1"/>
  <c r="CW492" i="7"/>
  <c r="CV492" i="7"/>
  <c r="CU492" i="7"/>
  <c r="DG492" i="7" s="1"/>
  <c r="AX492" i="7"/>
  <c r="AW492" i="7"/>
  <c r="BI492" i="7" s="1"/>
  <c r="AV492" i="7"/>
  <c r="BH492" i="7" s="1"/>
  <c r="AU492" i="7"/>
  <c r="BG492" i="7" s="1"/>
  <c r="AT492" i="7"/>
  <c r="AS492" i="7"/>
  <c r="BE492" i="7" s="1"/>
  <c r="AR492" i="7"/>
  <c r="BD492" i="7" s="1"/>
  <c r="AQ492" i="7"/>
  <c r="BC492" i="7" s="1"/>
  <c r="AP492" i="7"/>
  <c r="FR491" i="7"/>
  <c r="DC491" i="7"/>
  <c r="DO491" i="7" s="1"/>
  <c r="DB491" i="7"/>
  <c r="DA491" i="7"/>
  <c r="DM491" i="7" s="1"/>
  <c r="CZ491" i="7"/>
  <c r="DL491" i="7" s="1"/>
  <c r="CY491" i="7"/>
  <c r="DK491" i="7" s="1"/>
  <c r="CX491" i="7"/>
  <c r="CW491" i="7"/>
  <c r="DI491" i="7" s="1"/>
  <c r="CV491" i="7"/>
  <c r="DH491" i="7" s="1"/>
  <c r="CU491" i="7"/>
  <c r="DG491" i="7" s="1"/>
  <c r="AX491" i="7"/>
  <c r="BJ491" i="7" s="1"/>
  <c r="AW491" i="7"/>
  <c r="BI491" i="7" s="1"/>
  <c r="AV491" i="7"/>
  <c r="BH491" i="7" s="1"/>
  <c r="AU491" i="7"/>
  <c r="AT491" i="7"/>
  <c r="BF491" i="7" s="1"/>
  <c r="AS491" i="7"/>
  <c r="BE491" i="7" s="1"/>
  <c r="AR491" i="7"/>
  <c r="BD491" i="7" s="1"/>
  <c r="AQ491" i="7"/>
  <c r="AP491" i="7"/>
  <c r="DC490" i="7"/>
  <c r="DB490" i="7"/>
  <c r="DN490" i="7" s="1"/>
  <c r="DA490" i="7"/>
  <c r="DM490" i="7" s="1"/>
  <c r="CZ490" i="7"/>
  <c r="DL490" i="7" s="1"/>
  <c r="CY490" i="7"/>
  <c r="CX490" i="7"/>
  <c r="DJ490" i="7" s="1"/>
  <c r="CW490" i="7"/>
  <c r="DI490" i="7" s="1"/>
  <c r="CV490" i="7"/>
  <c r="DH490" i="7" s="1"/>
  <c r="CU490" i="7"/>
  <c r="AX490" i="7"/>
  <c r="BJ490" i="7" s="1"/>
  <c r="AW490" i="7"/>
  <c r="BI490" i="7" s="1"/>
  <c r="AV490" i="7"/>
  <c r="AU490" i="7"/>
  <c r="BG490" i="7" s="1"/>
  <c r="AT490" i="7"/>
  <c r="BF490" i="7" s="1"/>
  <c r="AS490" i="7"/>
  <c r="BE490" i="7" s="1"/>
  <c r="AR490" i="7"/>
  <c r="AQ490" i="7"/>
  <c r="AP490" i="7"/>
  <c r="BB490" i="7" s="1"/>
  <c r="FQ489" i="7"/>
  <c r="DC489" i="7"/>
  <c r="DO489" i="7" s="1"/>
  <c r="DB489" i="7"/>
  <c r="DN489" i="7" s="1"/>
  <c r="DA489" i="7"/>
  <c r="DM489" i="7" s="1"/>
  <c r="CZ489" i="7"/>
  <c r="CY489" i="7"/>
  <c r="DK489" i="7" s="1"/>
  <c r="CX489" i="7"/>
  <c r="DJ489" i="7" s="1"/>
  <c r="CW489" i="7"/>
  <c r="DI489" i="7" s="1"/>
  <c r="CV489" i="7"/>
  <c r="CU489" i="7"/>
  <c r="AX489" i="7"/>
  <c r="BJ489" i="7" s="1"/>
  <c r="AW489" i="7"/>
  <c r="AV489" i="7"/>
  <c r="BH489" i="7" s="1"/>
  <c r="AU489" i="7"/>
  <c r="BG489" i="7" s="1"/>
  <c r="AT489" i="7"/>
  <c r="BF489" i="7" s="1"/>
  <c r="AS489" i="7"/>
  <c r="AR489" i="7"/>
  <c r="BD489" i="7" s="1"/>
  <c r="AQ489" i="7"/>
  <c r="BC489" i="7" s="1"/>
  <c r="AP489" i="7"/>
  <c r="BB489" i="7" s="1"/>
  <c r="DC488" i="7"/>
  <c r="DO488" i="7" s="1"/>
  <c r="DB488" i="7"/>
  <c r="DN488" i="7" s="1"/>
  <c r="DA488" i="7"/>
  <c r="CZ488" i="7"/>
  <c r="DL488" i="7" s="1"/>
  <c r="CY488" i="7"/>
  <c r="DK488" i="7" s="1"/>
  <c r="CX488" i="7"/>
  <c r="DJ488" i="7" s="1"/>
  <c r="CW488" i="7"/>
  <c r="CV488" i="7"/>
  <c r="CU488" i="7"/>
  <c r="DG488" i="7" s="1"/>
  <c r="AX488" i="7"/>
  <c r="AW488" i="7"/>
  <c r="BI488" i="7" s="1"/>
  <c r="AV488" i="7"/>
  <c r="BH488" i="7" s="1"/>
  <c r="AU488" i="7"/>
  <c r="BG488" i="7" s="1"/>
  <c r="AT488" i="7"/>
  <c r="AS488" i="7"/>
  <c r="BE488" i="7" s="1"/>
  <c r="AR488" i="7"/>
  <c r="BD488" i="7" s="1"/>
  <c r="AQ488" i="7"/>
  <c r="BC488" i="7" s="1"/>
  <c r="AP488" i="7"/>
  <c r="FR487" i="7"/>
  <c r="DC487" i="7"/>
  <c r="DO487" i="7" s="1"/>
  <c r="DB487" i="7"/>
  <c r="DA487" i="7"/>
  <c r="DM487" i="7" s="1"/>
  <c r="CZ487" i="7"/>
  <c r="DL487" i="7" s="1"/>
  <c r="CY487" i="7"/>
  <c r="DK487" i="7" s="1"/>
  <c r="CX487" i="7"/>
  <c r="CW487" i="7"/>
  <c r="DI487" i="7" s="1"/>
  <c r="CV487" i="7"/>
  <c r="DH487" i="7" s="1"/>
  <c r="CU487" i="7"/>
  <c r="DG487" i="7" s="1"/>
  <c r="AX487" i="7"/>
  <c r="BJ487" i="7" s="1"/>
  <c r="AW487" i="7"/>
  <c r="BI487" i="7" s="1"/>
  <c r="AV487" i="7"/>
  <c r="BH487" i="7" s="1"/>
  <c r="AU487" i="7"/>
  <c r="AT487" i="7"/>
  <c r="BF487" i="7" s="1"/>
  <c r="AS487" i="7"/>
  <c r="BE487" i="7" s="1"/>
  <c r="AR487" i="7"/>
  <c r="BD487" i="7" s="1"/>
  <c r="AQ487" i="7"/>
  <c r="AP487" i="7"/>
  <c r="DC486" i="7"/>
  <c r="DB486" i="7"/>
  <c r="DN486" i="7" s="1"/>
  <c r="DA486" i="7"/>
  <c r="DM486" i="7" s="1"/>
  <c r="CZ486" i="7"/>
  <c r="DL486" i="7" s="1"/>
  <c r="CY486" i="7"/>
  <c r="CX486" i="7"/>
  <c r="DJ486" i="7" s="1"/>
  <c r="CW486" i="7"/>
  <c r="DI486" i="7" s="1"/>
  <c r="CV486" i="7"/>
  <c r="DH486" i="7" s="1"/>
  <c r="CU486" i="7"/>
  <c r="AX486" i="7"/>
  <c r="BJ486" i="7" s="1"/>
  <c r="AW486" i="7"/>
  <c r="BI486" i="7" s="1"/>
  <c r="AV486" i="7"/>
  <c r="AU486" i="7"/>
  <c r="BG486" i="7" s="1"/>
  <c r="AT486" i="7"/>
  <c r="BF486" i="7" s="1"/>
  <c r="AS486" i="7"/>
  <c r="BE486" i="7" s="1"/>
  <c r="AR486" i="7"/>
  <c r="AQ486" i="7"/>
  <c r="AP486" i="7"/>
  <c r="BB486" i="7" s="1"/>
  <c r="FQ485" i="7"/>
  <c r="DC485" i="7"/>
  <c r="DO485" i="7" s="1"/>
  <c r="DB485" i="7"/>
  <c r="DN485" i="7" s="1"/>
  <c r="DA485" i="7"/>
  <c r="DM485" i="7" s="1"/>
  <c r="CZ485" i="7"/>
  <c r="CY485" i="7"/>
  <c r="DK485" i="7" s="1"/>
  <c r="CX485" i="7"/>
  <c r="DJ485" i="7" s="1"/>
  <c r="CW485" i="7"/>
  <c r="DI485" i="7" s="1"/>
  <c r="CV485" i="7"/>
  <c r="CU485" i="7"/>
  <c r="AX485" i="7"/>
  <c r="BJ485" i="7" s="1"/>
  <c r="AW485" i="7"/>
  <c r="AV485" i="7"/>
  <c r="BH485" i="7" s="1"/>
  <c r="AU485" i="7"/>
  <c r="BG485" i="7" s="1"/>
  <c r="AT485" i="7"/>
  <c r="BF485" i="7" s="1"/>
  <c r="AS485" i="7"/>
  <c r="AR485" i="7"/>
  <c r="BD485" i="7" s="1"/>
  <c r="AQ485" i="7"/>
  <c r="BC485" i="7" s="1"/>
  <c r="AP485" i="7"/>
  <c r="BB485" i="7" s="1"/>
  <c r="DC484" i="7"/>
  <c r="DO484" i="7" s="1"/>
  <c r="DB484" i="7"/>
  <c r="DN484" i="7" s="1"/>
  <c r="DA484" i="7"/>
  <c r="CZ484" i="7"/>
  <c r="DL484" i="7" s="1"/>
  <c r="CY484" i="7"/>
  <c r="DK484" i="7" s="1"/>
  <c r="CX484" i="7"/>
  <c r="DJ484" i="7" s="1"/>
  <c r="CW484" i="7"/>
  <c r="CV484" i="7"/>
  <c r="CU484" i="7"/>
  <c r="DG484" i="7" s="1"/>
  <c r="AX484" i="7"/>
  <c r="AW484" i="7"/>
  <c r="BI484" i="7" s="1"/>
  <c r="AV484" i="7"/>
  <c r="BH484" i="7" s="1"/>
  <c r="AU484" i="7"/>
  <c r="BG484" i="7" s="1"/>
  <c r="AT484" i="7"/>
  <c r="AS484" i="7"/>
  <c r="BE484" i="7" s="1"/>
  <c r="AR484" i="7"/>
  <c r="BD484" i="7" s="1"/>
  <c r="AQ484" i="7"/>
  <c r="BC484" i="7" s="1"/>
  <c r="AP484" i="7"/>
  <c r="FR483" i="7"/>
  <c r="DC483" i="7"/>
  <c r="DO483" i="7" s="1"/>
  <c r="DB483" i="7"/>
  <c r="DA483" i="7"/>
  <c r="DM483" i="7" s="1"/>
  <c r="CZ483" i="7"/>
  <c r="DL483" i="7" s="1"/>
  <c r="CY483" i="7"/>
  <c r="DK483" i="7" s="1"/>
  <c r="CX483" i="7"/>
  <c r="CW483" i="7"/>
  <c r="DI483" i="7" s="1"/>
  <c r="CV483" i="7"/>
  <c r="DH483" i="7" s="1"/>
  <c r="CU483" i="7"/>
  <c r="DG483" i="7" s="1"/>
  <c r="AX483" i="7"/>
  <c r="BJ483" i="7" s="1"/>
  <c r="AW483" i="7"/>
  <c r="BI483" i="7" s="1"/>
  <c r="AV483" i="7"/>
  <c r="BH483" i="7" s="1"/>
  <c r="AU483" i="7"/>
  <c r="AT483" i="7"/>
  <c r="BF483" i="7" s="1"/>
  <c r="AS483" i="7"/>
  <c r="BE483" i="7" s="1"/>
  <c r="AR483" i="7"/>
  <c r="BD483" i="7" s="1"/>
  <c r="AQ483" i="7"/>
  <c r="AP483" i="7"/>
  <c r="DC482" i="7"/>
  <c r="DB482" i="7"/>
  <c r="DN482" i="7" s="1"/>
  <c r="DA482" i="7"/>
  <c r="DM482" i="7" s="1"/>
  <c r="CZ482" i="7"/>
  <c r="DL482" i="7" s="1"/>
  <c r="CY482" i="7"/>
  <c r="CX482" i="7"/>
  <c r="DJ482" i="7" s="1"/>
  <c r="CW482" i="7"/>
  <c r="DI482" i="7" s="1"/>
  <c r="CV482" i="7"/>
  <c r="DH482" i="7" s="1"/>
  <c r="CU482" i="7"/>
  <c r="AX482" i="7"/>
  <c r="BJ482" i="7" s="1"/>
  <c r="AW482" i="7"/>
  <c r="BI482" i="7" s="1"/>
  <c r="AV482" i="7"/>
  <c r="AU482" i="7"/>
  <c r="BG482" i="7" s="1"/>
  <c r="AT482" i="7"/>
  <c r="BF482" i="7" s="1"/>
  <c r="AS482" i="7"/>
  <c r="BE482" i="7" s="1"/>
  <c r="AR482" i="7"/>
  <c r="AQ482" i="7"/>
  <c r="AP482" i="7"/>
  <c r="BB482" i="7" s="1"/>
  <c r="FQ481" i="7"/>
  <c r="DC481" i="7"/>
  <c r="DO481" i="7" s="1"/>
  <c r="DB481" i="7"/>
  <c r="DN481" i="7" s="1"/>
  <c r="DA481" i="7"/>
  <c r="DM481" i="7" s="1"/>
  <c r="CZ481" i="7"/>
  <c r="CY481" i="7"/>
  <c r="DK481" i="7" s="1"/>
  <c r="CX481" i="7"/>
  <c r="DJ481" i="7" s="1"/>
  <c r="CW481" i="7"/>
  <c r="DI481" i="7" s="1"/>
  <c r="CV481" i="7"/>
  <c r="CU481" i="7"/>
  <c r="AX481" i="7"/>
  <c r="BJ481" i="7" s="1"/>
  <c r="AW481" i="7"/>
  <c r="AV481" i="7"/>
  <c r="BH481" i="7" s="1"/>
  <c r="AU481" i="7"/>
  <c r="BG481" i="7" s="1"/>
  <c r="AT481" i="7"/>
  <c r="BF481" i="7" s="1"/>
  <c r="AS481" i="7"/>
  <c r="AR481" i="7"/>
  <c r="BD481" i="7" s="1"/>
  <c r="AQ481" i="7"/>
  <c r="BC481" i="7" s="1"/>
  <c r="AP481" i="7"/>
  <c r="BB481" i="7" s="1"/>
  <c r="FR480" i="7"/>
  <c r="DC480" i="7"/>
  <c r="DO480" i="7" s="1"/>
  <c r="DB480" i="7"/>
  <c r="DN480" i="7" s="1"/>
  <c r="DA480" i="7"/>
  <c r="CZ480" i="7"/>
  <c r="DL480" i="7" s="1"/>
  <c r="CY480" i="7"/>
  <c r="DK480" i="7" s="1"/>
  <c r="CX480" i="7"/>
  <c r="DJ480" i="7" s="1"/>
  <c r="CW480" i="7"/>
  <c r="CV480" i="7"/>
  <c r="CU480" i="7"/>
  <c r="DG480" i="7" s="1"/>
  <c r="AX480" i="7"/>
  <c r="AW480" i="7"/>
  <c r="BI480" i="7" s="1"/>
  <c r="AV480" i="7"/>
  <c r="BH480" i="7" s="1"/>
  <c r="AU480" i="7"/>
  <c r="BG480" i="7" s="1"/>
  <c r="AT480" i="7"/>
  <c r="AS480" i="7"/>
  <c r="BE480" i="7" s="1"/>
  <c r="AR480" i="7"/>
  <c r="BD480" i="7" s="1"/>
  <c r="AQ480" i="7"/>
  <c r="BC480" i="7" s="1"/>
  <c r="AP480" i="7"/>
  <c r="FR478" i="7"/>
  <c r="DC478" i="7"/>
  <c r="DO478" i="7" s="1"/>
  <c r="DB478" i="7"/>
  <c r="DA478" i="7"/>
  <c r="DM478" i="7" s="1"/>
  <c r="CZ478" i="7"/>
  <c r="DL478" i="7" s="1"/>
  <c r="CY478" i="7"/>
  <c r="DK478" i="7" s="1"/>
  <c r="CX478" i="7"/>
  <c r="CW478" i="7"/>
  <c r="DI478" i="7" s="1"/>
  <c r="CV478" i="7"/>
  <c r="DH478" i="7" s="1"/>
  <c r="CU478" i="7"/>
  <c r="DG478" i="7" s="1"/>
  <c r="AX478" i="7"/>
  <c r="BJ478" i="7" s="1"/>
  <c r="AW478" i="7"/>
  <c r="BI478" i="7" s="1"/>
  <c r="AV478" i="7"/>
  <c r="BH478" i="7" s="1"/>
  <c r="AU478" i="7"/>
  <c r="AT478" i="7"/>
  <c r="BF478" i="7" s="1"/>
  <c r="AS478" i="7"/>
  <c r="BE478" i="7" s="1"/>
  <c r="AR478" i="7"/>
  <c r="BD478" i="7" s="1"/>
  <c r="AQ478" i="7"/>
  <c r="AP478" i="7"/>
  <c r="DC477" i="7"/>
  <c r="DB477" i="7"/>
  <c r="DN477" i="7" s="1"/>
  <c r="DA477" i="7"/>
  <c r="DM477" i="7" s="1"/>
  <c r="CZ477" i="7"/>
  <c r="DL477" i="7" s="1"/>
  <c r="CY477" i="7"/>
  <c r="CX477" i="7"/>
  <c r="DJ477" i="7" s="1"/>
  <c r="CW477" i="7"/>
  <c r="DI477" i="7" s="1"/>
  <c r="CV477" i="7"/>
  <c r="DH477" i="7" s="1"/>
  <c r="CU477" i="7"/>
  <c r="AX477" i="7"/>
  <c r="BJ477" i="7" s="1"/>
  <c r="AW477" i="7"/>
  <c r="BI477" i="7" s="1"/>
  <c r="AV477" i="7"/>
  <c r="AU477" i="7"/>
  <c r="BG477" i="7" s="1"/>
  <c r="AT477" i="7"/>
  <c r="BF477" i="7" s="1"/>
  <c r="AS477" i="7"/>
  <c r="BE477" i="7" s="1"/>
  <c r="AR477" i="7"/>
  <c r="AQ477" i="7"/>
  <c r="AP477" i="7"/>
  <c r="BB477" i="7" s="1"/>
  <c r="FQ476" i="7"/>
  <c r="DC476" i="7"/>
  <c r="DO476" i="7" s="1"/>
  <c r="DB476" i="7"/>
  <c r="DN476" i="7" s="1"/>
  <c r="DA476" i="7"/>
  <c r="DM476" i="7" s="1"/>
  <c r="CZ476" i="7"/>
  <c r="CY476" i="7"/>
  <c r="DK476" i="7" s="1"/>
  <c r="CX476" i="7"/>
  <c r="DJ476" i="7" s="1"/>
  <c r="CW476" i="7"/>
  <c r="DI476" i="7" s="1"/>
  <c r="CV476" i="7"/>
  <c r="CU476" i="7"/>
  <c r="AX476" i="7"/>
  <c r="BJ476" i="7" s="1"/>
  <c r="AW476" i="7"/>
  <c r="AV476" i="7"/>
  <c r="BH476" i="7" s="1"/>
  <c r="AU476" i="7"/>
  <c r="BG476" i="7" s="1"/>
  <c r="AT476" i="7"/>
  <c r="BF476" i="7" s="1"/>
  <c r="AS476" i="7"/>
  <c r="AR476" i="7"/>
  <c r="BD476" i="7" s="1"/>
  <c r="AQ476" i="7"/>
  <c r="BC476" i="7" s="1"/>
  <c r="AP476" i="7"/>
  <c r="BB476" i="7" s="1"/>
  <c r="DC475" i="7"/>
  <c r="DO475" i="7" s="1"/>
  <c r="DB475" i="7"/>
  <c r="DN475" i="7" s="1"/>
  <c r="DA475" i="7"/>
  <c r="CZ475" i="7"/>
  <c r="DL475" i="7" s="1"/>
  <c r="CY475" i="7"/>
  <c r="DK475" i="7" s="1"/>
  <c r="CX475" i="7"/>
  <c r="DJ475" i="7" s="1"/>
  <c r="CW475" i="7"/>
  <c r="CV475" i="7"/>
  <c r="CU475" i="7"/>
  <c r="DG475" i="7" s="1"/>
  <c r="AX475" i="7"/>
  <c r="AW475" i="7"/>
  <c r="BI475" i="7" s="1"/>
  <c r="AV475" i="7"/>
  <c r="BH475" i="7" s="1"/>
  <c r="AU475" i="7"/>
  <c r="BG475" i="7" s="1"/>
  <c r="AT475" i="7"/>
  <c r="AS475" i="7"/>
  <c r="BE475" i="7" s="1"/>
  <c r="AR475" i="7"/>
  <c r="BD475" i="7" s="1"/>
  <c r="AQ475" i="7"/>
  <c r="BC475" i="7" s="1"/>
  <c r="AP475" i="7"/>
  <c r="FR474" i="7"/>
  <c r="DC474" i="7"/>
  <c r="DO474" i="7" s="1"/>
  <c r="DB474" i="7"/>
  <c r="DA474" i="7"/>
  <c r="DM474" i="7" s="1"/>
  <c r="CZ474" i="7"/>
  <c r="DL474" i="7" s="1"/>
  <c r="CY474" i="7"/>
  <c r="DK474" i="7" s="1"/>
  <c r="CX474" i="7"/>
  <c r="CW474" i="7"/>
  <c r="DI474" i="7" s="1"/>
  <c r="CV474" i="7"/>
  <c r="DH474" i="7" s="1"/>
  <c r="CU474" i="7"/>
  <c r="DG474" i="7" s="1"/>
  <c r="AX474" i="7"/>
  <c r="BJ474" i="7" s="1"/>
  <c r="AW474" i="7"/>
  <c r="BI474" i="7" s="1"/>
  <c r="AV474" i="7"/>
  <c r="BH474" i="7" s="1"/>
  <c r="AU474" i="7"/>
  <c r="AT474" i="7"/>
  <c r="BF474" i="7" s="1"/>
  <c r="AS474" i="7"/>
  <c r="BE474" i="7" s="1"/>
  <c r="AR474" i="7"/>
  <c r="BD474" i="7" s="1"/>
  <c r="AQ474" i="7"/>
  <c r="AP474" i="7"/>
  <c r="DC473" i="7"/>
  <c r="DB473" i="7"/>
  <c r="DN473" i="7" s="1"/>
  <c r="DA473" i="7"/>
  <c r="DM473" i="7" s="1"/>
  <c r="CZ473" i="7"/>
  <c r="DL473" i="7" s="1"/>
  <c r="CY473" i="7"/>
  <c r="CX473" i="7"/>
  <c r="DJ473" i="7" s="1"/>
  <c r="CW473" i="7"/>
  <c r="DI473" i="7" s="1"/>
  <c r="CV473" i="7"/>
  <c r="DH473" i="7" s="1"/>
  <c r="CU473" i="7"/>
  <c r="AX473" i="7"/>
  <c r="BJ473" i="7" s="1"/>
  <c r="AW473" i="7"/>
  <c r="BI473" i="7" s="1"/>
  <c r="AV473" i="7"/>
  <c r="AU473" i="7"/>
  <c r="BG473" i="7" s="1"/>
  <c r="AT473" i="7"/>
  <c r="BF473" i="7" s="1"/>
  <c r="AS473" i="7"/>
  <c r="BE473" i="7" s="1"/>
  <c r="AR473" i="7"/>
  <c r="AQ473" i="7"/>
  <c r="AP473" i="7"/>
  <c r="BB473" i="7" s="1"/>
  <c r="FQ472" i="7"/>
  <c r="DC472" i="7"/>
  <c r="DO472" i="7" s="1"/>
  <c r="DB472" i="7"/>
  <c r="DN472" i="7" s="1"/>
  <c r="DA472" i="7"/>
  <c r="DM472" i="7" s="1"/>
  <c r="CZ472" i="7"/>
  <c r="CY472" i="7"/>
  <c r="DK472" i="7" s="1"/>
  <c r="CX472" i="7"/>
  <c r="DJ472" i="7" s="1"/>
  <c r="CW472" i="7"/>
  <c r="DI472" i="7" s="1"/>
  <c r="CV472" i="7"/>
  <c r="CU472" i="7"/>
  <c r="AX472" i="7"/>
  <c r="BJ472" i="7" s="1"/>
  <c r="AW472" i="7"/>
  <c r="AV472" i="7"/>
  <c r="BH472" i="7" s="1"/>
  <c r="AU472" i="7"/>
  <c r="BG472" i="7" s="1"/>
  <c r="AT472" i="7"/>
  <c r="BF472" i="7" s="1"/>
  <c r="AS472" i="7"/>
  <c r="AR472" i="7"/>
  <c r="BD472" i="7" s="1"/>
  <c r="AQ472" i="7"/>
  <c r="BC472" i="7" s="1"/>
  <c r="AP472" i="7"/>
  <c r="BB472" i="7" s="1"/>
  <c r="FQ471" i="7"/>
  <c r="DC471" i="7"/>
  <c r="DO471" i="7" s="1"/>
  <c r="DB471" i="7"/>
  <c r="DN471" i="7" s="1"/>
  <c r="DA471" i="7"/>
  <c r="CZ471" i="7"/>
  <c r="DL471" i="7" s="1"/>
  <c r="CY471" i="7"/>
  <c r="DK471" i="7" s="1"/>
  <c r="CX471" i="7"/>
  <c r="DJ471" i="7" s="1"/>
  <c r="CW471" i="7"/>
  <c r="CV471" i="7"/>
  <c r="CU471" i="7"/>
  <c r="DG471" i="7" s="1"/>
  <c r="AX471" i="7"/>
  <c r="AW471" i="7"/>
  <c r="BI471" i="7" s="1"/>
  <c r="AV471" i="7"/>
  <c r="BH471" i="7" s="1"/>
  <c r="AU471" i="7"/>
  <c r="BG471" i="7" s="1"/>
  <c r="AT471" i="7"/>
  <c r="AS471" i="7"/>
  <c r="BE471" i="7" s="1"/>
  <c r="AR471" i="7"/>
  <c r="BD471" i="7" s="1"/>
  <c r="AQ471" i="7"/>
  <c r="BC471" i="7" s="1"/>
  <c r="AP471" i="7"/>
  <c r="FR470" i="7"/>
  <c r="DC470" i="7"/>
  <c r="DO470" i="7" s="1"/>
  <c r="DB470" i="7"/>
  <c r="DA470" i="7"/>
  <c r="DM470" i="7" s="1"/>
  <c r="CZ470" i="7"/>
  <c r="DL470" i="7" s="1"/>
  <c r="CY470" i="7"/>
  <c r="DK470" i="7" s="1"/>
  <c r="CX470" i="7"/>
  <c r="CW470" i="7"/>
  <c r="DI470" i="7" s="1"/>
  <c r="CV470" i="7"/>
  <c r="DH470" i="7" s="1"/>
  <c r="CU470" i="7"/>
  <c r="DG470" i="7" s="1"/>
  <c r="AX470" i="7"/>
  <c r="BJ470" i="7" s="1"/>
  <c r="AW470" i="7"/>
  <c r="BI470" i="7" s="1"/>
  <c r="AV470" i="7"/>
  <c r="BH470" i="7" s="1"/>
  <c r="AU470" i="7"/>
  <c r="AT470" i="7"/>
  <c r="BF470" i="7" s="1"/>
  <c r="AS470" i="7"/>
  <c r="BE470" i="7" s="1"/>
  <c r="AR470" i="7"/>
  <c r="BD470" i="7" s="1"/>
  <c r="AQ470" i="7"/>
  <c r="AP470" i="7"/>
  <c r="BB470" i="7" s="1"/>
  <c r="DC469" i="7"/>
  <c r="DB469" i="7"/>
  <c r="DN469" i="7" s="1"/>
  <c r="DA469" i="7"/>
  <c r="DM469" i="7" s="1"/>
  <c r="CZ469" i="7"/>
  <c r="DL469" i="7" s="1"/>
  <c r="CY469" i="7"/>
  <c r="CX469" i="7"/>
  <c r="DJ469" i="7" s="1"/>
  <c r="CW469" i="7"/>
  <c r="DI469" i="7" s="1"/>
  <c r="CV469" i="7"/>
  <c r="DH469" i="7" s="1"/>
  <c r="CU469" i="7"/>
  <c r="AX469" i="7"/>
  <c r="BJ469" i="7" s="1"/>
  <c r="AW469" i="7"/>
  <c r="BI469" i="7" s="1"/>
  <c r="AV469" i="7"/>
  <c r="AU469" i="7"/>
  <c r="BG469" i="7" s="1"/>
  <c r="AT469" i="7"/>
  <c r="BF469" i="7" s="1"/>
  <c r="AS469" i="7"/>
  <c r="BE469" i="7" s="1"/>
  <c r="AR469" i="7"/>
  <c r="AQ469" i="7"/>
  <c r="AP469" i="7"/>
  <c r="BB469" i="7" s="1"/>
  <c r="FQ468" i="7"/>
  <c r="DC468" i="7"/>
  <c r="DO468" i="7" s="1"/>
  <c r="DB468" i="7"/>
  <c r="DN468" i="7" s="1"/>
  <c r="DA468" i="7"/>
  <c r="DM468" i="7" s="1"/>
  <c r="CZ468" i="7"/>
  <c r="CY468" i="7"/>
  <c r="DK468" i="7" s="1"/>
  <c r="CX468" i="7"/>
  <c r="DJ468" i="7" s="1"/>
  <c r="CW468" i="7"/>
  <c r="DI468" i="7" s="1"/>
  <c r="CV468" i="7"/>
  <c r="CU468" i="7"/>
  <c r="AX468" i="7"/>
  <c r="BJ468" i="7" s="1"/>
  <c r="AW468" i="7"/>
  <c r="AV468" i="7"/>
  <c r="BH468" i="7" s="1"/>
  <c r="AU468" i="7"/>
  <c r="BG468" i="7" s="1"/>
  <c r="AT468" i="7"/>
  <c r="BF468" i="7" s="1"/>
  <c r="AS468" i="7"/>
  <c r="AR468" i="7"/>
  <c r="BD468" i="7" s="1"/>
  <c r="AQ468" i="7"/>
  <c r="BC468" i="7" s="1"/>
  <c r="AP468" i="7"/>
  <c r="BB468" i="7" s="1"/>
  <c r="DC467" i="7"/>
  <c r="DO467" i="7" s="1"/>
  <c r="DB467" i="7"/>
  <c r="DN467" i="7" s="1"/>
  <c r="DA467" i="7"/>
  <c r="CZ467" i="7"/>
  <c r="DL467" i="7" s="1"/>
  <c r="CY467" i="7"/>
  <c r="DK467" i="7" s="1"/>
  <c r="CX467" i="7"/>
  <c r="DJ467" i="7" s="1"/>
  <c r="CW467" i="7"/>
  <c r="CV467" i="7"/>
  <c r="CU467" i="7"/>
  <c r="DG467" i="7" s="1"/>
  <c r="AX467" i="7"/>
  <c r="AW467" i="7"/>
  <c r="BI467" i="7" s="1"/>
  <c r="AV467" i="7"/>
  <c r="BH467" i="7" s="1"/>
  <c r="AU467" i="7"/>
  <c r="BG467" i="7" s="1"/>
  <c r="AT467" i="7"/>
  <c r="AS467" i="7"/>
  <c r="BE467" i="7" s="1"/>
  <c r="AR467" i="7"/>
  <c r="BD467" i="7" s="1"/>
  <c r="AQ467" i="7"/>
  <c r="BC467" i="7" s="1"/>
  <c r="AP467" i="7"/>
  <c r="FR466" i="7"/>
  <c r="DC466" i="7"/>
  <c r="DO466" i="7" s="1"/>
  <c r="DB466" i="7"/>
  <c r="DA466" i="7"/>
  <c r="DM466" i="7" s="1"/>
  <c r="CZ466" i="7"/>
  <c r="DL466" i="7" s="1"/>
  <c r="CY466" i="7"/>
  <c r="DK466" i="7" s="1"/>
  <c r="CX466" i="7"/>
  <c r="CW466" i="7"/>
  <c r="DI466" i="7" s="1"/>
  <c r="CV466" i="7"/>
  <c r="DH466" i="7" s="1"/>
  <c r="CU466" i="7"/>
  <c r="DG466" i="7" s="1"/>
  <c r="AX466" i="7"/>
  <c r="BJ466" i="7" s="1"/>
  <c r="AW466" i="7"/>
  <c r="BI466" i="7" s="1"/>
  <c r="AV466" i="7"/>
  <c r="BH466" i="7" s="1"/>
  <c r="AU466" i="7"/>
  <c r="AT466" i="7"/>
  <c r="BF466" i="7" s="1"/>
  <c r="AS466" i="7"/>
  <c r="BE466" i="7" s="1"/>
  <c r="AR466" i="7"/>
  <c r="BD466" i="7" s="1"/>
  <c r="AQ466" i="7"/>
  <c r="AP466" i="7"/>
  <c r="DC465" i="7"/>
  <c r="DB465" i="7"/>
  <c r="DN465" i="7" s="1"/>
  <c r="DA465" i="7"/>
  <c r="DM465" i="7" s="1"/>
  <c r="CZ465" i="7"/>
  <c r="DL465" i="7" s="1"/>
  <c r="CY465" i="7"/>
  <c r="CX465" i="7"/>
  <c r="DJ465" i="7" s="1"/>
  <c r="CW465" i="7"/>
  <c r="DI465" i="7" s="1"/>
  <c r="CV465" i="7"/>
  <c r="DH465" i="7" s="1"/>
  <c r="CU465" i="7"/>
  <c r="AX465" i="7"/>
  <c r="BJ465" i="7" s="1"/>
  <c r="AW465" i="7"/>
  <c r="BI465" i="7" s="1"/>
  <c r="AV465" i="7"/>
  <c r="AU465" i="7"/>
  <c r="BG465" i="7" s="1"/>
  <c r="AT465" i="7"/>
  <c r="BF465" i="7" s="1"/>
  <c r="AS465" i="7"/>
  <c r="BE465" i="7" s="1"/>
  <c r="AR465" i="7"/>
  <c r="AQ465" i="7"/>
  <c r="AP465" i="7"/>
  <c r="BB465" i="7" s="1"/>
  <c r="FQ464" i="7"/>
  <c r="DC464" i="7"/>
  <c r="DO464" i="7" s="1"/>
  <c r="DB464" i="7"/>
  <c r="DN464" i="7" s="1"/>
  <c r="DA464" i="7"/>
  <c r="DM464" i="7" s="1"/>
  <c r="CZ464" i="7"/>
  <c r="CY464" i="7"/>
  <c r="DK464" i="7" s="1"/>
  <c r="CX464" i="7"/>
  <c r="DJ464" i="7" s="1"/>
  <c r="CW464" i="7"/>
  <c r="DI464" i="7" s="1"/>
  <c r="CV464" i="7"/>
  <c r="CU464" i="7"/>
  <c r="AX464" i="7"/>
  <c r="BJ464" i="7" s="1"/>
  <c r="AW464" i="7"/>
  <c r="AV464" i="7"/>
  <c r="BH464" i="7" s="1"/>
  <c r="AU464" i="7"/>
  <c r="BG464" i="7" s="1"/>
  <c r="AT464" i="7"/>
  <c r="BF464" i="7" s="1"/>
  <c r="AS464" i="7"/>
  <c r="AR464" i="7"/>
  <c r="BD464" i="7" s="1"/>
  <c r="AQ464" i="7"/>
  <c r="BC464" i="7" s="1"/>
  <c r="AP464" i="7"/>
  <c r="BB464" i="7" s="1"/>
  <c r="DC463" i="7"/>
  <c r="DO463" i="7" s="1"/>
  <c r="DB463" i="7"/>
  <c r="DN463" i="7" s="1"/>
  <c r="DA463" i="7"/>
  <c r="CZ463" i="7"/>
  <c r="DL463" i="7" s="1"/>
  <c r="CY463" i="7"/>
  <c r="DK463" i="7" s="1"/>
  <c r="CX463" i="7"/>
  <c r="DJ463" i="7" s="1"/>
  <c r="CW463" i="7"/>
  <c r="CV463" i="7"/>
  <c r="CU463" i="7"/>
  <c r="DG463" i="7" s="1"/>
  <c r="AX463" i="7"/>
  <c r="AW463" i="7"/>
  <c r="BI463" i="7" s="1"/>
  <c r="AV463" i="7"/>
  <c r="BH463" i="7" s="1"/>
  <c r="AU463" i="7"/>
  <c r="BG463" i="7" s="1"/>
  <c r="AT463" i="7"/>
  <c r="AS463" i="7"/>
  <c r="BE463" i="7" s="1"/>
  <c r="AR463" i="7"/>
  <c r="BD463" i="7" s="1"/>
  <c r="AQ463" i="7"/>
  <c r="BC463" i="7" s="1"/>
  <c r="AP463" i="7"/>
  <c r="FR462" i="7"/>
  <c r="DC462" i="7"/>
  <c r="DO462" i="7" s="1"/>
  <c r="DB462" i="7"/>
  <c r="DA462" i="7"/>
  <c r="DM462" i="7" s="1"/>
  <c r="CZ462" i="7"/>
  <c r="DL462" i="7" s="1"/>
  <c r="CY462" i="7"/>
  <c r="DK462" i="7" s="1"/>
  <c r="CX462" i="7"/>
  <c r="CW462" i="7"/>
  <c r="DI462" i="7" s="1"/>
  <c r="CV462" i="7"/>
  <c r="DH462" i="7" s="1"/>
  <c r="CU462" i="7"/>
  <c r="DG462" i="7" s="1"/>
  <c r="AX462" i="7"/>
  <c r="BJ462" i="7" s="1"/>
  <c r="AW462" i="7"/>
  <c r="BI462" i="7" s="1"/>
  <c r="AV462" i="7"/>
  <c r="BH462" i="7" s="1"/>
  <c r="AU462" i="7"/>
  <c r="AT462" i="7"/>
  <c r="BF462" i="7" s="1"/>
  <c r="AS462" i="7"/>
  <c r="BE462" i="7" s="1"/>
  <c r="AR462" i="7"/>
  <c r="BD462" i="7" s="1"/>
  <c r="AQ462" i="7"/>
  <c r="AP462" i="7"/>
  <c r="BB462" i="7" s="1"/>
  <c r="DC461" i="7"/>
  <c r="DB461" i="7"/>
  <c r="DN461" i="7" s="1"/>
  <c r="DA461" i="7"/>
  <c r="DM461" i="7" s="1"/>
  <c r="CZ461" i="7"/>
  <c r="DL461" i="7" s="1"/>
  <c r="CY461" i="7"/>
  <c r="CX461" i="7"/>
  <c r="DJ461" i="7" s="1"/>
  <c r="CW461" i="7"/>
  <c r="DI461" i="7" s="1"/>
  <c r="CV461" i="7"/>
  <c r="DH461" i="7" s="1"/>
  <c r="CU461" i="7"/>
  <c r="AX461" i="7"/>
  <c r="BJ461" i="7" s="1"/>
  <c r="AW461" i="7"/>
  <c r="BI461" i="7" s="1"/>
  <c r="AV461" i="7"/>
  <c r="AU461" i="7"/>
  <c r="BG461" i="7" s="1"/>
  <c r="AT461" i="7"/>
  <c r="BF461" i="7" s="1"/>
  <c r="AS461" i="7"/>
  <c r="BE461" i="7" s="1"/>
  <c r="AR461" i="7"/>
  <c r="AQ461" i="7"/>
  <c r="BC461" i="7" s="1"/>
  <c r="AP461" i="7"/>
  <c r="BB461" i="7" s="1"/>
  <c r="FR460" i="7"/>
  <c r="DC460" i="7"/>
  <c r="DO460" i="7" s="1"/>
  <c r="DB460" i="7"/>
  <c r="DN460" i="7" s="1"/>
  <c r="DA460" i="7"/>
  <c r="DM460" i="7" s="1"/>
  <c r="CZ460" i="7"/>
  <c r="CY460" i="7"/>
  <c r="DK460" i="7" s="1"/>
  <c r="CX460" i="7"/>
  <c r="DJ460" i="7" s="1"/>
  <c r="CW460" i="7"/>
  <c r="DI460" i="7" s="1"/>
  <c r="CV460" i="7"/>
  <c r="CU460" i="7"/>
  <c r="DG460" i="7" s="1"/>
  <c r="AX460" i="7"/>
  <c r="BJ460" i="7" s="1"/>
  <c r="AW460" i="7"/>
  <c r="AV460" i="7"/>
  <c r="BH460" i="7" s="1"/>
  <c r="AU460" i="7"/>
  <c r="BG460" i="7" s="1"/>
  <c r="AT460" i="7"/>
  <c r="BF460" i="7" s="1"/>
  <c r="AS460" i="7"/>
  <c r="AR460" i="7"/>
  <c r="BD460" i="7" s="1"/>
  <c r="AQ460" i="7"/>
  <c r="BC460" i="7" s="1"/>
  <c r="AP460" i="7"/>
  <c r="BB460" i="7" s="1"/>
  <c r="FQ459" i="7"/>
  <c r="DC459" i="7"/>
  <c r="DO459" i="7" s="1"/>
  <c r="DB459" i="7"/>
  <c r="DN459" i="7" s="1"/>
  <c r="DA459" i="7"/>
  <c r="CZ459" i="7"/>
  <c r="DL459" i="7" s="1"/>
  <c r="CY459" i="7"/>
  <c r="DK459" i="7" s="1"/>
  <c r="CX459" i="7"/>
  <c r="DJ459" i="7" s="1"/>
  <c r="CW459" i="7"/>
  <c r="CV459" i="7"/>
  <c r="CU459" i="7"/>
  <c r="DG459" i="7" s="1"/>
  <c r="AX459" i="7"/>
  <c r="AW459" i="7"/>
  <c r="BI459" i="7" s="1"/>
  <c r="AV459" i="7"/>
  <c r="BH459" i="7" s="1"/>
  <c r="AU459" i="7"/>
  <c r="BG459" i="7" s="1"/>
  <c r="AT459" i="7"/>
  <c r="AS459" i="7"/>
  <c r="BE459" i="7" s="1"/>
  <c r="AR459" i="7"/>
  <c r="BD459" i="7" s="1"/>
  <c r="AQ459" i="7"/>
  <c r="BC459" i="7" s="1"/>
  <c r="AP459" i="7"/>
  <c r="FR458" i="7"/>
  <c r="DC458" i="7"/>
  <c r="DO458" i="7" s="1"/>
  <c r="DB458" i="7"/>
  <c r="DA458" i="7"/>
  <c r="DM458" i="7" s="1"/>
  <c r="CZ458" i="7"/>
  <c r="DL458" i="7" s="1"/>
  <c r="CY458" i="7"/>
  <c r="DK458" i="7" s="1"/>
  <c r="CX458" i="7"/>
  <c r="CW458" i="7"/>
  <c r="DI458" i="7" s="1"/>
  <c r="CV458" i="7"/>
  <c r="DH458" i="7" s="1"/>
  <c r="CU458" i="7"/>
  <c r="DG458" i="7" s="1"/>
  <c r="AX458" i="7"/>
  <c r="BJ458" i="7" s="1"/>
  <c r="AW458" i="7"/>
  <c r="BI458" i="7" s="1"/>
  <c r="AV458" i="7"/>
  <c r="BH458" i="7" s="1"/>
  <c r="AU458" i="7"/>
  <c r="AT458" i="7"/>
  <c r="BF458" i="7" s="1"/>
  <c r="AS458" i="7"/>
  <c r="BE458" i="7" s="1"/>
  <c r="AR458" i="7"/>
  <c r="BD458" i="7" s="1"/>
  <c r="AQ458" i="7"/>
  <c r="AP458" i="7"/>
  <c r="DC457" i="7"/>
  <c r="DB457" i="7"/>
  <c r="DN457" i="7" s="1"/>
  <c r="DA457" i="7"/>
  <c r="DM457" i="7" s="1"/>
  <c r="CZ457" i="7"/>
  <c r="DL457" i="7" s="1"/>
  <c r="CY457" i="7"/>
  <c r="CX457" i="7"/>
  <c r="DJ457" i="7" s="1"/>
  <c r="CW457" i="7"/>
  <c r="DI457" i="7" s="1"/>
  <c r="CV457" i="7"/>
  <c r="DH457" i="7" s="1"/>
  <c r="CU457" i="7"/>
  <c r="AX457" i="7"/>
  <c r="BJ457" i="7" s="1"/>
  <c r="AW457" i="7"/>
  <c r="BI457" i="7" s="1"/>
  <c r="AV457" i="7"/>
  <c r="AU457" i="7"/>
  <c r="BG457" i="7" s="1"/>
  <c r="AT457" i="7"/>
  <c r="BF457" i="7" s="1"/>
  <c r="AS457" i="7"/>
  <c r="BE457" i="7" s="1"/>
  <c r="AR457" i="7"/>
  <c r="AQ457" i="7"/>
  <c r="AP457" i="7"/>
  <c r="BB457" i="7" s="1"/>
  <c r="FQ456" i="7"/>
  <c r="DC456" i="7"/>
  <c r="DO456" i="7" s="1"/>
  <c r="DB456" i="7"/>
  <c r="DN456" i="7" s="1"/>
  <c r="DA456" i="7"/>
  <c r="DM456" i="7" s="1"/>
  <c r="CZ456" i="7"/>
  <c r="CY456" i="7"/>
  <c r="DK456" i="7" s="1"/>
  <c r="CX456" i="7"/>
  <c r="DJ456" i="7" s="1"/>
  <c r="CW456" i="7"/>
  <c r="DI456" i="7" s="1"/>
  <c r="CV456" i="7"/>
  <c r="CU456" i="7"/>
  <c r="AX456" i="7"/>
  <c r="BJ456" i="7" s="1"/>
  <c r="AW456" i="7"/>
  <c r="AV456" i="7"/>
  <c r="BH456" i="7" s="1"/>
  <c r="AU456" i="7"/>
  <c r="BG456" i="7" s="1"/>
  <c r="AT456" i="7"/>
  <c r="BF456" i="7" s="1"/>
  <c r="AS456" i="7"/>
  <c r="AR456" i="7"/>
  <c r="BD456" i="7" s="1"/>
  <c r="AQ456" i="7"/>
  <c r="BC456" i="7" s="1"/>
  <c r="AP456" i="7"/>
  <c r="BB456" i="7" s="1"/>
  <c r="DC455" i="7"/>
  <c r="DO455" i="7" s="1"/>
  <c r="DB455" i="7"/>
  <c r="DN455" i="7" s="1"/>
  <c r="DA455" i="7"/>
  <c r="CZ455" i="7"/>
  <c r="DL455" i="7" s="1"/>
  <c r="CY455" i="7"/>
  <c r="DK455" i="7" s="1"/>
  <c r="CX455" i="7"/>
  <c r="DJ455" i="7" s="1"/>
  <c r="CW455" i="7"/>
  <c r="CV455" i="7"/>
  <c r="CU455" i="7"/>
  <c r="DG455" i="7" s="1"/>
  <c r="AX455" i="7"/>
  <c r="AW455" i="7"/>
  <c r="BI455" i="7" s="1"/>
  <c r="AV455" i="7"/>
  <c r="BH455" i="7" s="1"/>
  <c r="AU455" i="7"/>
  <c r="BG455" i="7" s="1"/>
  <c r="AT455" i="7"/>
  <c r="AS455" i="7"/>
  <c r="BE455" i="7" s="1"/>
  <c r="AR455" i="7"/>
  <c r="BD455" i="7" s="1"/>
  <c r="AQ455" i="7"/>
  <c r="BC455" i="7" s="1"/>
  <c r="AP455" i="7"/>
  <c r="FR454" i="7"/>
  <c r="DC454" i="7"/>
  <c r="DO454" i="7" s="1"/>
  <c r="DB454" i="7"/>
  <c r="DA454" i="7"/>
  <c r="DM454" i="7" s="1"/>
  <c r="CZ454" i="7"/>
  <c r="DL454" i="7" s="1"/>
  <c r="CY454" i="7"/>
  <c r="DK454" i="7" s="1"/>
  <c r="CX454" i="7"/>
  <c r="CW454" i="7"/>
  <c r="DI454" i="7" s="1"/>
  <c r="CV454" i="7"/>
  <c r="DH454" i="7" s="1"/>
  <c r="CU454" i="7"/>
  <c r="DG454" i="7" s="1"/>
  <c r="AX454" i="7"/>
  <c r="BJ454" i="7" s="1"/>
  <c r="AW454" i="7"/>
  <c r="BI454" i="7" s="1"/>
  <c r="AV454" i="7"/>
  <c r="BH454" i="7" s="1"/>
  <c r="AU454" i="7"/>
  <c r="AT454" i="7"/>
  <c r="BF454" i="7" s="1"/>
  <c r="AS454" i="7"/>
  <c r="BE454" i="7" s="1"/>
  <c r="AR454" i="7"/>
  <c r="BD454" i="7" s="1"/>
  <c r="AQ454" i="7"/>
  <c r="AP454" i="7"/>
  <c r="BB454" i="7" s="1"/>
  <c r="DC453" i="7"/>
  <c r="DB453" i="7"/>
  <c r="DN453" i="7" s="1"/>
  <c r="DA453" i="7"/>
  <c r="DM453" i="7" s="1"/>
  <c r="CZ453" i="7"/>
  <c r="DL453" i="7" s="1"/>
  <c r="CY453" i="7"/>
  <c r="CX453" i="7"/>
  <c r="DJ453" i="7" s="1"/>
  <c r="CW453" i="7"/>
  <c r="DI453" i="7" s="1"/>
  <c r="CV453" i="7"/>
  <c r="DH453" i="7" s="1"/>
  <c r="CU453" i="7"/>
  <c r="AX453" i="7"/>
  <c r="BJ453" i="7" s="1"/>
  <c r="AW453" i="7"/>
  <c r="BI453" i="7" s="1"/>
  <c r="AV453" i="7"/>
  <c r="AU453" i="7"/>
  <c r="BG453" i="7" s="1"/>
  <c r="AT453" i="7"/>
  <c r="BF453" i="7" s="1"/>
  <c r="AS453" i="7"/>
  <c r="BE453" i="7" s="1"/>
  <c r="AR453" i="7"/>
  <c r="AQ453" i="7"/>
  <c r="AP453" i="7"/>
  <c r="BB453" i="7" s="1"/>
  <c r="FQ452" i="7"/>
  <c r="DC452" i="7"/>
  <c r="DO452" i="7" s="1"/>
  <c r="DB452" i="7"/>
  <c r="DN452" i="7" s="1"/>
  <c r="DA452" i="7"/>
  <c r="DM452" i="7" s="1"/>
  <c r="CZ452" i="7"/>
  <c r="CY452" i="7"/>
  <c r="DK452" i="7" s="1"/>
  <c r="CX452" i="7"/>
  <c r="DJ452" i="7" s="1"/>
  <c r="CW452" i="7"/>
  <c r="DI452" i="7" s="1"/>
  <c r="CV452" i="7"/>
  <c r="CU452" i="7"/>
  <c r="AX452" i="7"/>
  <c r="BJ452" i="7" s="1"/>
  <c r="AW452" i="7"/>
  <c r="AV452" i="7"/>
  <c r="BH452" i="7" s="1"/>
  <c r="AU452" i="7"/>
  <c r="BG452" i="7" s="1"/>
  <c r="AT452" i="7"/>
  <c r="BF452" i="7" s="1"/>
  <c r="AS452" i="7"/>
  <c r="AR452" i="7"/>
  <c r="BD452" i="7" s="1"/>
  <c r="AQ452" i="7"/>
  <c r="BC452" i="7" s="1"/>
  <c r="AP452" i="7"/>
  <c r="BB452" i="7" s="1"/>
  <c r="DC451" i="7"/>
  <c r="DO451" i="7" s="1"/>
  <c r="DB451" i="7"/>
  <c r="DN451" i="7" s="1"/>
  <c r="DA451" i="7"/>
  <c r="CZ451" i="7"/>
  <c r="DL451" i="7" s="1"/>
  <c r="CY451" i="7"/>
  <c r="DK451" i="7" s="1"/>
  <c r="CX451" i="7"/>
  <c r="DJ451" i="7" s="1"/>
  <c r="CW451" i="7"/>
  <c r="CV451" i="7"/>
  <c r="CU451" i="7"/>
  <c r="DG451" i="7" s="1"/>
  <c r="AX451" i="7"/>
  <c r="AW451" i="7"/>
  <c r="BI451" i="7" s="1"/>
  <c r="AV451" i="7"/>
  <c r="BH451" i="7" s="1"/>
  <c r="AU451" i="7"/>
  <c r="BG451" i="7" s="1"/>
  <c r="AT451" i="7"/>
  <c r="AS451" i="7"/>
  <c r="BE451" i="7" s="1"/>
  <c r="AR451" i="7"/>
  <c r="BD451" i="7" s="1"/>
  <c r="AQ451" i="7"/>
  <c r="BC451" i="7" s="1"/>
  <c r="AP451" i="7"/>
  <c r="FR450" i="7"/>
  <c r="DC450" i="7"/>
  <c r="DO450" i="7" s="1"/>
  <c r="DB450" i="7"/>
  <c r="DA450" i="7"/>
  <c r="DM450" i="7" s="1"/>
  <c r="CZ450" i="7"/>
  <c r="DL450" i="7" s="1"/>
  <c r="CY450" i="7"/>
  <c r="DK450" i="7" s="1"/>
  <c r="CX450" i="7"/>
  <c r="CW450" i="7"/>
  <c r="DI450" i="7" s="1"/>
  <c r="CV450" i="7"/>
  <c r="DH450" i="7" s="1"/>
  <c r="CU450" i="7"/>
  <c r="DG450" i="7" s="1"/>
  <c r="AX450" i="7"/>
  <c r="BJ450" i="7" s="1"/>
  <c r="AW450" i="7"/>
  <c r="BI450" i="7" s="1"/>
  <c r="AV450" i="7"/>
  <c r="BH450" i="7" s="1"/>
  <c r="AU450" i="7"/>
  <c r="AT450" i="7"/>
  <c r="BF450" i="7" s="1"/>
  <c r="AS450" i="7"/>
  <c r="BE450" i="7" s="1"/>
  <c r="AR450" i="7"/>
  <c r="BD450" i="7" s="1"/>
  <c r="AQ450" i="7"/>
  <c r="AP450" i="7"/>
  <c r="BB450" i="7" s="1"/>
  <c r="DC449" i="7"/>
  <c r="DB449" i="7"/>
  <c r="DN449" i="7" s="1"/>
  <c r="DA449" i="7"/>
  <c r="DM449" i="7" s="1"/>
  <c r="CZ449" i="7"/>
  <c r="DL449" i="7" s="1"/>
  <c r="CY449" i="7"/>
  <c r="CX449" i="7"/>
  <c r="DJ449" i="7" s="1"/>
  <c r="CW449" i="7"/>
  <c r="DI449" i="7" s="1"/>
  <c r="CV449" i="7"/>
  <c r="DH449" i="7" s="1"/>
  <c r="CU449" i="7"/>
  <c r="AX449" i="7"/>
  <c r="BJ449" i="7" s="1"/>
  <c r="AW449" i="7"/>
  <c r="BI449" i="7" s="1"/>
  <c r="AV449" i="7"/>
  <c r="AU449" i="7"/>
  <c r="BG449" i="7" s="1"/>
  <c r="AT449" i="7"/>
  <c r="BF449" i="7" s="1"/>
  <c r="AS449" i="7"/>
  <c r="BE449" i="7" s="1"/>
  <c r="AR449" i="7"/>
  <c r="AQ449" i="7"/>
  <c r="AP449" i="7"/>
  <c r="BB449" i="7" s="1"/>
  <c r="FQ448" i="7"/>
  <c r="DC448" i="7"/>
  <c r="DO448" i="7" s="1"/>
  <c r="DB448" i="7"/>
  <c r="DN448" i="7" s="1"/>
  <c r="DA448" i="7"/>
  <c r="DM448" i="7" s="1"/>
  <c r="CZ448" i="7"/>
  <c r="CY448" i="7"/>
  <c r="DK448" i="7" s="1"/>
  <c r="CX448" i="7"/>
  <c r="DJ448" i="7" s="1"/>
  <c r="CW448" i="7"/>
  <c r="DI448" i="7" s="1"/>
  <c r="CV448" i="7"/>
  <c r="CU448" i="7"/>
  <c r="AX448" i="7"/>
  <c r="BJ448" i="7" s="1"/>
  <c r="AW448" i="7"/>
  <c r="AV448" i="7"/>
  <c r="BH448" i="7" s="1"/>
  <c r="AU448" i="7"/>
  <c r="BG448" i="7" s="1"/>
  <c r="AT448" i="7"/>
  <c r="BF448" i="7" s="1"/>
  <c r="AS448" i="7"/>
  <c r="AR448" i="7"/>
  <c r="BD448" i="7" s="1"/>
  <c r="AQ448" i="7"/>
  <c r="BC448" i="7" s="1"/>
  <c r="AP448" i="7"/>
  <c r="BB448" i="7" s="1"/>
  <c r="FR447" i="7"/>
  <c r="DC447" i="7"/>
  <c r="DO447" i="7" s="1"/>
  <c r="DB447" i="7"/>
  <c r="DN447" i="7" s="1"/>
  <c r="DA447" i="7"/>
  <c r="CZ447" i="7"/>
  <c r="DL447" i="7" s="1"/>
  <c r="CY447" i="7"/>
  <c r="DK447" i="7" s="1"/>
  <c r="CX447" i="7"/>
  <c r="DJ447" i="7" s="1"/>
  <c r="CW447" i="7"/>
  <c r="CV447" i="7"/>
  <c r="CU447" i="7"/>
  <c r="DG447" i="7" s="1"/>
  <c r="AX447" i="7"/>
  <c r="AW447" i="7"/>
  <c r="BI447" i="7" s="1"/>
  <c r="AV447" i="7"/>
  <c r="BH447" i="7" s="1"/>
  <c r="AU447" i="7"/>
  <c r="BG447" i="7" s="1"/>
  <c r="AT447" i="7"/>
  <c r="AS447" i="7"/>
  <c r="BE447" i="7" s="1"/>
  <c r="AR447" i="7"/>
  <c r="BD447" i="7" s="1"/>
  <c r="AQ447" i="7"/>
  <c r="BC447" i="7" s="1"/>
  <c r="AP447" i="7"/>
  <c r="FR446" i="7"/>
  <c r="DC446" i="7"/>
  <c r="DO446" i="7" s="1"/>
  <c r="DB446" i="7"/>
  <c r="DA446" i="7"/>
  <c r="DM446" i="7" s="1"/>
  <c r="CZ446" i="7"/>
  <c r="DL446" i="7" s="1"/>
  <c r="CY446" i="7"/>
  <c r="DK446" i="7" s="1"/>
  <c r="CX446" i="7"/>
  <c r="CW446" i="7"/>
  <c r="DI446" i="7" s="1"/>
  <c r="CV446" i="7"/>
  <c r="DH446" i="7" s="1"/>
  <c r="CU446" i="7"/>
  <c r="DG446" i="7" s="1"/>
  <c r="AX446" i="7"/>
  <c r="BJ446" i="7" s="1"/>
  <c r="AW446" i="7"/>
  <c r="BI446" i="7" s="1"/>
  <c r="AV446" i="7"/>
  <c r="BH446" i="7" s="1"/>
  <c r="AU446" i="7"/>
  <c r="AT446" i="7"/>
  <c r="BF446" i="7" s="1"/>
  <c r="AS446" i="7"/>
  <c r="BE446" i="7" s="1"/>
  <c r="AR446" i="7"/>
  <c r="BD446" i="7" s="1"/>
  <c r="AQ446" i="7"/>
  <c r="AP446" i="7"/>
  <c r="DC445" i="7"/>
  <c r="DB445" i="7"/>
  <c r="DN445" i="7" s="1"/>
  <c r="DA445" i="7"/>
  <c r="DM445" i="7" s="1"/>
  <c r="CZ445" i="7"/>
  <c r="DL445" i="7" s="1"/>
  <c r="CY445" i="7"/>
  <c r="CX445" i="7"/>
  <c r="DJ445" i="7" s="1"/>
  <c r="CW445" i="7"/>
  <c r="DI445" i="7" s="1"/>
  <c r="CV445" i="7"/>
  <c r="DH445" i="7" s="1"/>
  <c r="CU445" i="7"/>
  <c r="AX445" i="7"/>
  <c r="BJ445" i="7" s="1"/>
  <c r="AW445" i="7"/>
  <c r="BI445" i="7" s="1"/>
  <c r="AV445" i="7"/>
  <c r="AU445" i="7"/>
  <c r="BG445" i="7" s="1"/>
  <c r="AT445" i="7"/>
  <c r="BF445" i="7" s="1"/>
  <c r="AS445" i="7"/>
  <c r="BE445" i="7" s="1"/>
  <c r="AR445" i="7"/>
  <c r="AQ445" i="7"/>
  <c r="AP445" i="7"/>
  <c r="BB445" i="7" s="1"/>
  <c r="FQ444" i="7"/>
  <c r="DC444" i="7"/>
  <c r="DO444" i="7" s="1"/>
  <c r="DB444" i="7"/>
  <c r="DN444" i="7" s="1"/>
  <c r="DA444" i="7"/>
  <c r="DM444" i="7" s="1"/>
  <c r="CZ444" i="7"/>
  <c r="CY444" i="7"/>
  <c r="DK444" i="7" s="1"/>
  <c r="CX444" i="7"/>
  <c r="DJ444" i="7" s="1"/>
  <c r="CW444" i="7"/>
  <c r="DI444" i="7" s="1"/>
  <c r="CV444" i="7"/>
  <c r="CU444" i="7"/>
  <c r="AX444" i="7"/>
  <c r="BJ444" i="7" s="1"/>
  <c r="AW444" i="7"/>
  <c r="AV444" i="7"/>
  <c r="BH444" i="7" s="1"/>
  <c r="AU444" i="7"/>
  <c r="BG444" i="7" s="1"/>
  <c r="AT444" i="7"/>
  <c r="BF444" i="7" s="1"/>
  <c r="AS444" i="7"/>
  <c r="AR444" i="7"/>
  <c r="BD444" i="7" s="1"/>
  <c r="AQ444" i="7"/>
  <c r="BC444" i="7" s="1"/>
  <c r="AP444" i="7"/>
  <c r="BB444" i="7" s="1"/>
  <c r="FR443" i="7"/>
  <c r="DC443" i="7"/>
  <c r="DO443" i="7" s="1"/>
  <c r="DB443" i="7"/>
  <c r="DN443" i="7" s="1"/>
  <c r="DA443" i="7"/>
  <c r="CZ443" i="7"/>
  <c r="DL443" i="7" s="1"/>
  <c r="CY443" i="7"/>
  <c r="DK443" i="7" s="1"/>
  <c r="CX443" i="7"/>
  <c r="DJ443" i="7" s="1"/>
  <c r="CW443" i="7"/>
  <c r="CV443" i="7"/>
  <c r="CU443" i="7"/>
  <c r="DG443" i="7" s="1"/>
  <c r="AX443" i="7"/>
  <c r="AW443" i="7"/>
  <c r="BI443" i="7" s="1"/>
  <c r="AV443" i="7"/>
  <c r="BH443" i="7" s="1"/>
  <c r="AU443" i="7"/>
  <c r="BG443" i="7" s="1"/>
  <c r="AT443" i="7"/>
  <c r="AS443" i="7"/>
  <c r="BE443" i="7" s="1"/>
  <c r="AR443" i="7"/>
  <c r="BD443" i="7" s="1"/>
  <c r="AQ443" i="7"/>
  <c r="BC443" i="7" s="1"/>
  <c r="AP443" i="7"/>
  <c r="FR442" i="7"/>
  <c r="DC442" i="7"/>
  <c r="DO442" i="7" s="1"/>
  <c r="DB442" i="7"/>
  <c r="DA442" i="7"/>
  <c r="DM442" i="7" s="1"/>
  <c r="CZ442" i="7"/>
  <c r="DL442" i="7" s="1"/>
  <c r="CY442" i="7"/>
  <c r="DK442" i="7" s="1"/>
  <c r="CX442" i="7"/>
  <c r="CW442" i="7"/>
  <c r="DI442" i="7" s="1"/>
  <c r="CV442" i="7"/>
  <c r="DH442" i="7" s="1"/>
  <c r="CU442" i="7"/>
  <c r="DG442" i="7" s="1"/>
  <c r="AX442" i="7"/>
  <c r="BJ442" i="7" s="1"/>
  <c r="AW442" i="7"/>
  <c r="BI442" i="7" s="1"/>
  <c r="AV442" i="7"/>
  <c r="BH442" i="7" s="1"/>
  <c r="AU442" i="7"/>
  <c r="AT442" i="7"/>
  <c r="BF442" i="7" s="1"/>
  <c r="AS442" i="7"/>
  <c r="BE442" i="7" s="1"/>
  <c r="AR442" i="7"/>
  <c r="BD442" i="7" s="1"/>
  <c r="AQ442" i="7"/>
  <c r="AP442" i="7"/>
  <c r="DC441" i="7"/>
  <c r="DB441" i="7"/>
  <c r="DN441" i="7" s="1"/>
  <c r="DA441" i="7"/>
  <c r="DM441" i="7" s="1"/>
  <c r="CZ441" i="7"/>
  <c r="DL441" i="7" s="1"/>
  <c r="CY441" i="7"/>
  <c r="CX441" i="7"/>
  <c r="DJ441" i="7" s="1"/>
  <c r="CW441" i="7"/>
  <c r="DI441" i="7" s="1"/>
  <c r="CV441" i="7"/>
  <c r="DH441" i="7" s="1"/>
  <c r="CU441" i="7"/>
  <c r="AX441" i="7"/>
  <c r="BJ441" i="7" s="1"/>
  <c r="AW441" i="7"/>
  <c r="BI441" i="7" s="1"/>
  <c r="AV441" i="7"/>
  <c r="AU441" i="7"/>
  <c r="BG441" i="7" s="1"/>
  <c r="AT441" i="7"/>
  <c r="BF441" i="7" s="1"/>
  <c r="AS441" i="7"/>
  <c r="BE441" i="7" s="1"/>
  <c r="AR441" i="7"/>
  <c r="AQ441" i="7"/>
  <c r="AP441" i="7"/>
  <c r="BB441" i="7" s="1"/>
  <c r="FQ440" i="7"/>
  <c r="DC440" i="7"/>
  <c r="DO440" i="7" s="1"/>
  <c r="DB440" i="7"/>
  <c r="DN440" i="7" s="1"/>
  <c r="DA440" i="7"/>
  <c r="DM440" i="7" s="1"/>
  <c r="CZ440" i="7"/>
  <c r="CY440" i="7"/>
  <c r="DK440" i="7" s="1"/>
  <c r="CX440" i="7"/>
  <c r="DJ440" i="7" s="1"/>
  <c r="CW440" i="7"/>
  <c r="DI440" i="7" s="1"/>
  <c r="CV440" i="7"/>
  <c r="CU440" i="7"/>
  <c r="AX440" i="7"/>
  <c r="BJ440" i="7" s="1"/>
  <c r="AW440" i="7"/>
  <c r="AV440" i="7"/>
  <c r="BH440" i="7" s="1"/>
  <c r="AU440" i="7"/>
  <c r="BG440" i="7" s="1"/>
  <c r="AT440" i="7"/>
  <c r="BF440" i="7" s="1"/>
  <c r="AS440" i="7"/>
  <c r="AR440" i="7"/>
  <c r="BD440" i="7" s="1"/>
  <c r="AQ440" i="7"/>
  <c r="BC440" i="7" s="1"/>
  <c r="AP440" i="7"/>
  <c r="BB440" i="7" s="1"/>
  <c r="FQ439" i="7"/>
  <c r="DC439" i="7"/>
  <c r="DO439" i="7" s="1"/>
  <c r="DB439" i="7"/>
  <c r="DN439" i="7" s="1"/>
  <c r="DA439" i="7"/>
  <c r="CZ439" i="7"/>
  <c r="DL439" i="7" s="1"/>
  <c r="CY439" i="7"/>
  <c r="DK439" i="7" s="1"/>
  <c r="CX439" i="7"/>
  <c r="DJ439" i="7" s="1"/>
  <c r="CW439" i="7"/>
  <c r="CV439" i="7"/>
  <c r="CU439" i="7"/>
  <c r="DG439" i="7" s="1"/>
  <c r="AX439" i="7"/>
  <c r="AW439" i="7"/>
  <c r="BI439" i="7" s="1"/>
  <c r="AV439" i="7"/>
  <c r="BH439" i="7" s="1"/>
  <c r="AU439" i="7"/>
  <c r="BG439" i="7" s="1"/>
  <c r="AT439" i="7"/>
  <c r="AS439" i="7"/>
  <c r="BE439" i="7" s="1"/>
  <c r="AR439" i="7"/>
  <c r="BD439" i="7" s="1"/>
  <c r="AQ439" i="7"/>
  <c r="BC439" i="7" s="1"/>
  <c r="AP439" i="7"/>
  <c r="FR438" i="7"/>
  <c r="DC438" i="7"/>
  <c r="DO438" i="7" s="1"/>
  <c r="DB438" i="7"/>
  <c r="DA438" i="7"/>
  <c r="DM438" i="7" s="1"/>
  <c r="CZ438" i="7"/>
  <c r="DL438" i="7" s="1"/>
  <c r="CY438" i="7"/>
  <c r="DK438" i="7" s="1"/>
  <c r="CX438" i="7"/>
  <c r="CW438" i="7"/>
  <c r="DI438" i="7" s="1"/>
  <c r="CV438" i="7"/>
  <c r="DH438" i="7" s="1"/>
  <c r="CU438" i="7"/>
  <c r="DG438" i="7" s="1"/>
  <c r="AX438" i="7"/>
  <c r="BJ438" i="7" s="1"/>
  <c r="AW438" i="7"/>
  <c r="BI438" i="7" s="1"/>
  <c r="AV438" i="7"/>
  <c r="BH438" i="7" s="1"/>
  <c r="AU438" i="7"/>
  <c r="AT438" i="7"/>
  <c r="BF438" i="7" s="1"/>
  <c r="AS438" i="7"/>
  <c r="BE438" i="7" s="1"/>
  <c r="AR438" i="7"/>
  <c r="BD438" i="7" s="1"/>
  <c r="AQ438" i="7"/>
  <c r="AP438" i="7"/>
  <c r="DC437" i="7"/>
  <c r="DB437" i="7"/>
  <c r="DN437" i="7" s="1"/>
  <c r="DA437" i="7"/>
  <c r="DM437" i="7" s="1"/>
  <c r="CZ437" i="7"/>
  <c r="DL437" i="7" s="1"/>
  <c r="CY437" i="7"/>
  <c r="CX437" i="7"/>
  <c r="DJ437" i="7" s="1"/>
  <c r="CW437" i="7"/>
  <c r="DI437" i="7" s="1"/>
  <c r="CV437" i="7"/>
  <c r="DH437" i="7" s="1"/>
  <c r="CU437" i="7"/>
  <c r="AX437" i="7"/>
  <c r="BJ437" i="7" s="1"/>
  <c r="AW437" i="7"/>
  <c r="BI437" i="7" s="1"/>
  <c r="AV437" i="7"/>
  <c r="AU437" i="7"/>
  <c r="BG437" i="7" s="1"/>
  <c r="AT437" i="7"/>
  <c r="BF437" i="7" s="1"/>
  <c r="AS437" i="7"/>
  <c r="BE437" i="7" s="1"/>
  <c r="AR437" i="7"/>
  <c r="AQ437" i="7"/>
  <c r="AP437" i="7"/>
  <c r="BB437" i="7" s="1"/>
  <c r="FQ436" i="7"/>
  <c r="DC436" i="7"/>
  <c r="DO436" i="7" s="1"/>
  <c r="DB436" i="7"/>
  <c r="DN436" i="7" s="1"/>
  <c r="DA436" i="7"/>
  <c r="DM436" i="7" s="1"/>
  <c r="CZ436" i="7"/>
  <c r="CY436" i="7"/>
  <c r="DK436" i="7" s="1"/>
  <c r="CX436" i="7"/>
  <c r="DJ436" i="7" s="1"/>
  <c r="CW436" i="7"/>
  <c r="DI436" i="7" s="1"/>
  <c r="CV436" i="7"/>
  <c r="CU436" i="7"/>
  <c r="AX436" i="7"/>
  <c r="BJ436" i="7" s="1"/>
  <c r="AW436" i="7"/>
  <c r="AV436" i="7"/>
  <c r="BH436" i="7" s="1"/>
  <c r="AU436" i="7"/>
  <c r="BG436" i="7" s="1"/>
  <c r="AT436" i="7"/>
  <c r="BF436" i="7" s="1"/>
  <c r="AS436" i="7"/>
  <c r="AR436" i="7"/>
  <c r="BD436" i="7" s="1"/>
  <c r="AQ436" i="7"/>
  <c r="BC436" i="7" s="1"/>
  <c r="AP436" i="7"/>
  <c r="BB436" i="7" s="1"/>
  <c r="DC435" i="7"/>
  <c r="DO435" i="7" s="1"/>
  <c r="DB435" i="7"/>
  <c r="DN435" i="7" s="1"/>
  <c r="DA435" i="7"/>
  <c r="DM435" i="7" s="1"/>
  <c r="CZ435" i="7"/>
  <c r="DL435" i="7" s="1"/>
  <c r="CY435" i="7"/>
  <c r="DK435" i="7" s="1"/>
  <c r="CX435" i="7"/>
  <c r="CW435" i="7"/>
  <c r="DI435" i="7" s="1"/>
  <c r="CV435" i="7"/>
  <c r="CU435" i="7"/>
  <c r="DG435" i="7" s="1"/>
  <c r="AX435" i="7"/>
  <c r="BJ435" i="7" s="1"/>
  <c r="AW435" i="7"/>
  <c r="BI435" i="7" s="1"/>
  <c r="AV435" i="7"/>
  <c r="BH435" i="7" s="1"/>
  <c r="AU435" i="7"/>
  <c r="BG435" i="7" s="1"/>
  <c r="AT435" i="7"/>
  <c r="BF435" i="7" s="1"/>
  <c r="AS435" i="7"/>
  <c r="BE435" i="7" s="1"/>
  <c r="AR435" i="7"/>
  <c r="BD435" i="7" s="1"/>
  <c r="AQ435" i="7"/>
  <c r="BC435" i="7" s="1"/>
  <c r="AP435" i="7"/>
  <c r="FR434" i="7"/>
  <c r="DC434" i="7"/>
  <c r="DO434" i="7" s="1"/>
  <c r="DB434" i="7"/>
  <c r="DN434" i="7" s="1"/>
  <c r="DA434" i="7"/>
  <c r="DM434" i="7" s="1"/>
  <c r="CZ434" i="7"/>
  <c r="DL434" i="7" s="1"/>
  <c r="CY434" i="7"/>
  <c r="DK434" i="7" s="1"/>
  <c r="CX434" i="7"/>
  <c r="DJ434" i="7" s="1"/>
  <c r="CW434" i="7"/>
  <c r="DI434" i="7" s="1"/>
  <c r="CV434" i="7"/>
  <c r="DH434" i="7" s="1"/>
  <c r="CU434" i="7"/>
  <c r="DG434" i="7" s="1"/>
  <c r="AX434" i="7"/>
  <c r="BJ434" i="7" s="1"/>
  <c r="AW434" i="7"/>
  <c r="BI434" i="7" s="1"/>
  <c r="AV434" i="7"/>
  <c r="BH434" i="7" s="1"/>
  <c r="AU434" i="7"/>
  <c r="BG434" i="7" s="1"/>
  <c r="AT434" i="7"/>
  <c r="BF434" i="7" s="1"/>
  <c r="AS434" i="7"/>
  <c r="BE434" i="7" s="1"/>
  <c r="AR434" i="7"/>
  <c r="BD434" i="7" s="1"/>
  <c r="AQ434" i="7"/>
  <c r="AP434" i="7"/>
  <c r="DC433" i="7"/>
  <c r="DO433" i="7" s="1"/>
  <c r="DB433" i="7"/>
  <c r="DN433" i="7" s="1"/>
  <c r="DA433" i="7"/>
  <c r="DM433" i="7" s="1"/>
  <c r="CZ433" i="7"/>
  <c r="DL433" i="7" s="1"/>
  <c r="CY433" i="7"/>
  <c r="DK433" i="7" s="1"/>
  <c r="CX433" i="7"/>
  <c r="DJ433" i="7" s="1"/>
  <c r="CW433" i="7"/>
  <c r="DI433" i="7" s="1"/>
  <c r="CV433" i="7"/>
  <c r="DH433" i="7" s="1"/>
  <c r="CU433" i="7"/>
  <c r="AX433" i="7"/>
  <c r="BJ433" i="7" s="1"/>
  <c r="AW433" i="7"/>
  <c r="BI433" i="7" s="1"/>
  <c r="AV433" i="7"/>
  <c r="BH433" i="7" s="1"/>
  <c r="AU433" i="7"/>
  <c r="BG433" i="7" s="1"/>
  <c r="AT433" i="7"/>
  <c r="BF433" i="7" s="1"/>
  <c r="AS433" i="7"/>
  <c r="AR433" i="7"/>
  <c r="BD433" i="7" s="1"/>
  <c r="AQ433" i="7"/>
  <c r="AP433" i="7"/>
  <c r="BB433" i="7" s="1"/>
  <c r="FQ432" i="7"/>
  <c r="DC432" i="7"/>
  <c r="DO432" i="7" s="1"/>
  <c r="DB432" i="7"/>
  <c r="DN432" i="7" s="1"/>
  <c r="DA432" i="7"/>
  <c r="DM432" i="7" s="1"/>
  <c r="CZ432" i="7"/>
  <c r="DL432" i="7" s="1"/>
  <c r="CY432" i="7"/>
  <c r="DK432" i="7" s="1"/>
  <c r="CX432" i="7"/>
  <c r="DJ432" i="7" s="1"/>
  <c r="CW432" i="7"/>
  <c r="DI432" i="7" s="1"/>
  <c r="CV432" i="7"/>
  <c r="CU432" i="7"/>
  <c r="AX432" i="7"/>
  <c r="AW432" i="7"/>
  <c r="BI432" i="7" s="1"/>
  <c r="AV432" i="7"/>
  <c r="BH432" i="7" s="1"/>
  <c r="AU432" i="7"/>
  <c r="BG432" i="7" s="1"/>
  <c r="AT432" i="7"/>
  <c r="BF432" i="7" s="1"/>
  <c r="AS432" i="7"/>
  <c r="BE432" i="7" s="1"/>
  <c r="AR432" i="7"/>
  <c r="BD432" i="7" s="1"/>
  <c r="AQ432" i="7"/>
  <c r="BC432" i="7" s="1"/>
  <c r="AP432" i="7"/>
  <c r="FQ431" i="7"/>
  <c r="DC431" i="7"/>
  <c r="DO431" i="7" s="1"/>
  <c r="DB431" i="7"/>
  <c r="DN431" i="7" s="1"/>
  <c r="DA431" i="7"/>
  <c r="DM431" i="7" s="1"/>
  <c r="CZ431" i="7"/>
  <c r="DL431" i="7" s="1"/>
  <c r="CY431" i="7"/>
  <c r="DK431" i="7" s="1"/>
  <c r="CX431" i="7"/>
  <c r="CW431" i="7"/>
  <c r="DI431" i="7" s="1"/>
  <c r="CV431" i="7"/>
  <c r="CU431" i="7"/>
  <c r="DG431" i="7" s="1"/>
  <c r="AX431" i="7"/>
  <c r="BJ431" i="7" s="1"/>
  <c r="AW431" i="7"/>
  <c r="BI431" i="7" s="1"/>
  <c r="AV431" i="7"/>
  <c r="BH431" i="7" s="1"/>
  <c r="AU431" i="7"/>
  <c r="BG431" i="7" s="1"/>
  <c r="AT431" i="7"/>
  <c r="BF431" i="7" s="1"/>
  <c r="AS431" i="7"/>
  <c r="BE431" i="7" s="1"/>
  <c r="AR431" i="7"/>
  <c r="BD431" i="7" s="1"/>
  <c r="AQ431" i="7"/>
  <c r="BC431" i="7" s="1"/>
  <c r="AP431" i="7"/>
  <c r="FR430" i="7"/>
  <c r="DC430" i="7"/>
  <c r="DO430" i="7" s="1"/>
  <c r="DB430" i="7"/>
  <c r="DN430" i="7" s="1"/>
  <c r="DA430" i="7"/>
  <c r="DM430" i="7" s="1"/>
  <c r="CZ430" i="7"/>
  <c r="DL430" i="7" s="1"/>
  <c r="CY430" i="7"/>
  <c r="DK430" i="7" s="1"/>
  <c r="CX430" i="7"/>
  <c r="DJ430" i="7" s="1"/>
  <c r="CW430" i="7"/>
  <c r="DI430" i="7" s="1"/>
  <c r="CV430" i="7"/>
  <c r="DH430" i="7" s="1"/>
  <c r="CU430" i="7"/>
  <c r="DG430" i="7" s="1"/>
  <c r="AX430" i="7"/>
  <c r="BJ430" i="7" s="1"/>
  <c r="AW430" i="7"/>
  <c r="BI430" i="7" s="1"/>
  <c r="AV430" i="7"/>
  <c r="BH430" i="7" s="1"/>
  <c r="AU430" i="7"/>
  <c r="BG430" i="7" s="1"/>
  <c r="AT430" i="7"/>
  <c r="BF430" i="7" s="1"/>
  <c r="AS430" i="7"/>
  <c r="BE430" i="7" s="1"/>
  <c r="AR430" i="7"/>
  <c r="BD430" i="7" s="1"/>
  <c r="AQ430" i="7"/>
  <c r="AP430" i="7"/>
  <c r="DC429" i="7"/>
  <c r="DO429" i="7" s="1"/>
  <c r="DB429" i="7"/>
  <c r="DN429" i="7" s="1"/>
  <c r="DA429" i="7"/>
  <c r="DM429" i="7" s="1"/>
  <c r="CZ429" i="7"/>
  <c r="DL429" i="7" s="1"/>
  <c r="CY429" i="7"/>
  <c r="DK429" i="7" s="1"/>
  <c r="CX429" i="7"/>
  <c r="DJ429" i="7" s="1"/>
  <c r="CW429" i="7"/>
  <c r="DI429" i="7" s="1"/>
  <c r="CV429" i="7"/>
  <c r="DH429" i="7" s="1"/>
  <c r="CU429" i="7"/>
  <c r="AX429" i="7"/>
  <c r="BJ429" i="7" s="1"/>
  <c r="AW429" i="7"/>
  <c r="BI429" i="7" s="1"/>
  <c r="AV429" i="7"/>
  <c r="BH429" i="7" s="1"/>
  <c r="AU429" i="7"/>
  <c r="BG429" i="7" s="1"/>
  <c r="AT429" i="7"/>
  <c r="BF429" i="7" s="1"/>
  <c r="AS429" i="7"/>
  <c r="AR429" i="7"/>
  <c r="BD429" i="7" s="1"/>
  <c r="AQ429" i="7"/>
  <c r="AP429" i="7"/>
  <c r="BB429" i="7" s="1"/>
  <c r="FQ428" i="7"/>
  <c r="DC428" i="7"/>
  <c r="DO428" i="7" s="1"/>
  <c r="DB428" i="7"/>
  <c r="DN428" i="7" s="1"/>
  <c r="DA428" i="7"/>
  <c r="DM428" i="7" s="1"/>
  <c r="CZ428" i="7"/>
  <c r="DL428" i="7" s="1"/>
  <c r="CY428" i="7"/>
  <c r="DK428" i="7" s="1"/>
  <c r="CX428" i="7"/>
  <c r="DJ428" i="7" s="1"/>
  <c r="CW428" i="7"/>
  <c r="DI428" i="7" s="1"/>
  <c r="CV428" i="7"/>
  <c r="CU428" i="7"/>
  <c r="AX428" i="7"/>
  <c r="AW428" i="7"/>
  <c r="BI428" i="7" s="1"/>
  <c r="AV428" i="7"/>
  <c r="BH428" i="7" s="1"/>
  <c r="AU428" i="7"/>
  <c r="BG428" i="7" s="1"/>
  <c r="AT428" i="7"/>
  <c r="BF428" i="7" s="1"/>
  <c r="AS428" i="7"/>
  <c r="BE428" i="7" s="1"/>
  <c r="AR428" i="7"/>
  <c r="BD428" i="7" s="1"/>
  <c r="AQ428" i="7"/>
  <c r="BC428" i="7" s="1"/>
  <c r="AP428" i="7"/>
  <c r="DC427" i="7"/>
  <c r="DO427" i="7" s="1"/>
  <c r="DB427" i="7"/>
  <c r="DN427" i="7" s="1"/>
  <c r="DA427" i="7"/>
  <c r="DM427" i="7" s="1"/>
  <c r="CZ427" i="7"/>
  <c r="DL427" i="7" s="1"/>
  <c r="CY427" i="7"/>
  <c r="DK427" i="7" s="1"/>
  <c r="CX427" i="7"/>
  <c r="CW427" i="7"/>
  <c r="DI427" i="7" s="1"/>
  <c r="CV427" i="7"/>
  <c r="CU427" i="7"/>
  <c r="DG427" i="7" s="1"/>
  <c r="AX427" i="7"/>
  <c r="BJ427" i="7" s="1"/>
  <c r="AW427" i="7"/>
  <c r="BI427" i="7" s="1"/>
  <c r="AV427" i="7"/>
  <c r="BH427" i="7" s="1"/>
  <c r="AU427" i="7"/>
  <c r="BG427" i="7" s="1"/>
  <c r="AT427" i="7"/>
  <c r="BF427" i="7" s="1"/>
  <c r="AS427" i="7"/>
  <c r="BE427" i="7" s="1"/>
  <c r="AR427" i="7"/>
  <c r="BD427" i="7" s="1"/>
  <c r="AQ427" i="7"/>
  <c r="BC427" i="7" s="1"/>
  <c r="AP427" i="7"/>
  <c r="FR426" i="7"/>
  <c r="DC426" i="7"/>
  <c r="DO426" i="7" s="1"/>
  <c r="DB426" i="7"/>
  <c r="DN426" i="7" s="1"/>
  <c r="DA426" i="7"/>
  <c r="DM426" i="7" s="1"/>
  <c r="CZ426" i="7"/>
  <c r="DL426" i="7" s="1"/>
  <c r="CY426" i="7"/>
  <c r="DK426" i="7" s="1"/>
  <c r="CX426" i="7"/>
  <c r="DJ426" i="7" s="1"/>
  <c r="CW426" i="7"/>
  <c r="DI426" i="7" s="1"/>
  <c r="CV426" i="7"/>
  <c r="DH426" i="7" s="1"/>
  <c r="CU426" i="7"/>
  <c r="DG426" i="7" s="1"/>
  <c r="AX426" i="7"/>
  <c r="BJ426" i="7" s="1"/>
  <c r="AW426" i="7"/>
  <c r="BI426" i="7" s="1"/>
  <c r="AV426" i="7"/>
  <c r="BH426" i="7" s="1"/>
  <c r="AU426" i="7"/>
  <c r="BG426" i="7" s="1"/>
  <c r="AT426" i="7"/>
  <c r="BF426" i="7" s="1"/>
  <c r="AS426" i="7"/>
  <c r="BE426" i="7" s="1"/>
  <c r="AR426" i="7"/>
  <c r="BD426" i="7" s="1"/>
  <c r="AQ426" i="7"/>
  <c r="AP426" i="7"/>
  <c r="DC425" i="7"/>
  <c r="DB425" i="7"/>
  <c r="DN425" i="7" s="1"/>
  <c r="DA425" i="7"/>
  <c r="DM425" i="7" s="1"/>
  <c r="CZ425" i="7"/>
  <c r="DL425" i="7" s="1"/>
  <c r="CY425" i="7"/>
  <c r="CX425" i="7"/>
  <c r="DJ425" i="7" s="1"/>
  <c r="CW425" i="7"/>
  <c r="DI425" i="7" s="1"/>
  <c r="CV425" i="7"/>
  <c r="DH425" i="7" s="1"/>
  <c r="CU425" i="7"/>
  <c r="AX425" i="7"/>
  <c r="BJ425" i="7" s="1"/>
  <c r="AW425" i="7"/>
  <c r="BI425" i="7" s="1"/>
  <c r="AV425" i="7"/>
  <c r="AU425" i="7"/>
  <c r="BG425" i="7" s="1"/>
  <c r="AT425" i="7"/>
  <c r="BF425" i="7" s="1"/>
  <c r="AS425" i="7"/>
  <c r="BE425" i="7" s="1"/>
  <c r="AR425" i="7"/>
  <c r="AQ425" i="7"/>
  <c r="AP425" i="7"/>
  <c r="DC424" i="7"/>
  <c r="DO424" i="7" s="1"/>
  <c r="DB424" i="7"/>
  <c r="DN424" i="7" s="1"/>
  <c r="DA424" i="7"/>
  <c r="DM424" i="7" s="1"/>
  <c r="CZ424" i="7"/>
  <c r="CY424" i="7"/>
  <c r="DK424" i="7" s="1"/>
  <c r="CX424" i="7"/>
  <c r="DJ424" i="7" s="1"/>
  <c r="CW424" i="7"/>
  <c r="DI424" i="7" s="1"/>
  <c r="CV424" i="7"/>
  <c r="CU424" i="7"/>
  <c r="AX424" i="7"/>
  <c r="BJ424" i="7" s="1"/>
  <c r="AW424" i="7"/>
  <c r="AV424" i="7"/>
  <c r="BH424" i="7" s="1"/>
  <c r="AU424" i="7"/>
  <c r="BG424" i="7" s="1"/>
  <c r="AT424" i="7"/>
  <c r="BF424" i="7" s="1"/>
  <c r="AS424" i="7"/>
  <c r="AR424" i="7"/>
  <c r="AQ424" i="7"/>
  <c r="AP424" i="7"/>
  <c r="BB424" i="7" s="1"/>
  <c r="FQ423" i="7"/>
  <c r="DC423" i="7"/>
  <c r="DO423" i="7" s="1"/>
  <c r="DB423" i="7"/>
  <c r="DN423" i="7" s="1"/>
  <c r="DA423" i="7"/>
  <c r="CZ423" i="7"/>
  <c r="DL423" i="7" s="1"/>
  <c r="CY423" i="7"/>
  <c r="DK423" i="7" s="1"/>
  <c r="CX423" i="7"/>
  <c r="DJ423" i="7" s="1"/>
  <c r="CW423" i="7"/>
  <c r="CV423" i="7"/>
  <c r="CU423" i="7"/>
  <c r="AX423" i="7"/>
  <c r="AW423" i="7"/>
  <c r="BI423" i="7" s="1"/>
  <c r="AV423" i="7"/>
  <c r="BH423" i="7" s="1"/>
  <c r="AU423" i="7"/>
  <c r="BG423" i="7" s="1"/>
  <c r="AT423" i="7"/>
  <c r="AS423" i="7"/>
  <c r="BE423" i="7" s="1"/>
  <c r="AR423" i="7"/>
  <c r="BD423" i="7" s="1"/>
  <c r="AQ423" i="7"/>
  <c r="BC423" i="7" s="1"/>
  <c r="AP423" i="7"/>
  <c r="FR422" i="7"/>
  <c r="DC422" i="7"/>
  <c r="DO422" i="7" s="1"/>
  <c r="DB422" i="7"/>
  <c r="DA422" i="7"/>
  <c r="DM422" i="7" s="1"/>
  <c r="CZ422" i="7"/>
  <c r="DL422" i="7" s="1"/>
  <c r="CY422" i="7"/>
  <c r="DK422" i="7" s="1"/>
  <c r="CX422" i="7"/>
  <c r="CW422" i="7"/>
  <c r="CV422" i="7"/>
  <c r="CU422" i="7"/>
  <c r="DG422" i="7" s="1"/>
  <c r="AX422" i="7"/>
  <c r="BJ422" i="7" s="1"/>
  <c r="AW422" i="7"/>
  <c r="BI422" i="7" s="1"/>
  <c r="AV422" i="7"/>
  <c r="BH422" i="7" s="1"/>
  <c r="AU422" i="7"/>
  <c r="AT422" i="7"/>
  <c r="BF422" i="7" s="1"/>
  <c r="AS422" i="7"/>
  <c r="BE422" i="7" s="1"/>
  <c r="AR422" i="7"/>
  <c r="BD422" i="7" s="1"/>
  <c r="AQ422" i="7"/>
  <c r="AP422" i="7"/>
  <c r="DC421" i="7"/>
  <c r="DB421" i="7"/>
  <c r="DN421" i="7" s="1"/>
  <c r="DA421" i="7"/>
  <c r="DM421" i="7" s="1"/>
  <c r="CZ421" i="7"/>
  <c r="DL421" i="7" s="1"/>
  <c r="CY421" i="7"/>
  <c r="CX421" i="7"/>
  <c r="DJ421" i="7" s="1"/>
  <c r="CW421" i="7"/>
  <c r="DI421" i="7" s="1"/>
  <c r="CV421" i="7"/>
  <c r="DH421" i="7" s="1"/>
  <c r="CU421" i="7"/>
  <c r="AX421" i="7"/>
  <c r="BJ421" i="7" s="1"/>
  <c r="AW421" i="7"/>
  <c r="BI421" i="7" s="1"/>
  <c r="AV421" i="7"/>
  <c r="AU421" i="7"/>
  <c r="BG421" i="7" s="1"/>
  <c r="AT421" i="7"/>
  <c r="BF421" i="7" s="1"/>
  <c r="AS421" i="7"/>
  <c r="BE421" i="7" s="1"/>
  <c r="AR421" i="7"/>
  <c r="AQ421" i="7"/>
  <c r="AP421" i="7"/>
  <c r="DC420" i="7"/>
  <c r="DO420" i="7" s="1"/>
  <c r="DB420" i="7"/>
  <c r="DN420" i="7" s="1"/>
  <c r="DA420" i="7"/>
  <c r="DM420" i="7" s="1"/>
  <c r="CZ420" i="7"/>
  <c r="CY420" i="7"/>
  <c r="DK420" i="7" s="1"/>
  <c r="CX420" i="7"/>
  <c r="DJ420" i="7" s="1"/>
  <c r="CW420" i="7"/>
  <c r="DI420" i="7" s="1"/>
  <c r="CV420" i="7"/>
  <c r="CU420" i="7"/>
  <c r="AX420" i="7"/>
  <c r="BJ420" i="7" s="1"/>
  <c r="AW420" i="7"/>
  <c r="AV420" i="7"/>
  <c r="BH420" i="7" s="1"/>
  <c r="AU420" i="7"/>
  <c r="BG420" i="7" s="1"/>
  <c r="AT420" i="7"/>
  <c r="BF420" i="7" s="1"/>
  <c r="AS420" i="7"/>
  <c r="AR420" i="7"/>
  <c r="AQ420" i="7"/>
  <c r="AP420" i="7"/>
  <c r="BB420" i="7" s="1"/>
  <c r="FQ419" i="7"/>
  <c r="DC419" i="7"/>
  <c r="DO419" i="7" s="1"/>
  <c r="DB419" i="7"/>
  <c r="DN419" i="7" s="1"/>
  <c r="DA419" i="7"/>
  <c r="CZ419" i="7"/>
  <c r="DL419" i="7" s="1"/>
  <c r="CY419" i="7"/>
  <c r="DK419" i="7" s="1"/>
  <c r="CX419" i="7"/>
  <c r="DJ419" i="7" s="1"/>
  <c r="CW419" i="7"/>
  <c r="CV419" i="7"/>
  <c r="CU419" i="7"/>
  <c r="AX419" i="7"/>
  <c r="AW419" i="7"/>
  <c r="BI419" i="7" s="1"/>
  <c r="AV419" i="7"/>
  <c r="BH419" i="7" s="1"/>
  <c r="AU419" i="7"/>
  <c r="BG419" i="7" s="1"/>
  <c r="AT419" i="7"/>
  <c r="AS419" i="7"/>
  <c r="BE419" i="7" s="1"/>
  <c r="AR419" i="7"/>
  <c r="BD419" i="7" s="1"/>
  <c r="AQ419" i="7"/>
  <c r="BC419" i="7" s="1"/>
  <c r="AP419" i="7"/>
  <c r="FQ418" i="7"/>
  <c r="DC418" i="7"/>
  <c r="DO418" i="7" s="1"/>
  <c r="DB418" i="7"/>
  <c r="DA418" i="7"/>
  <c r="DM418" i="7" s="1"/>
  <c r="CZ418" i="7"/>
  <c r="DL418" i="7" s="1"/>
  <c r="CY418" i="7"/>
  <c r="DK418" i="7" s="1"/>
  <c r="CX418" i="7"/>
  <c r="CW418" i="7"/>
  <c r="CV418" i="7"/>
  <c r="CU418" i="7"/>
  <c r="DG418" i="7" s="1"/>
  <c r="AX418" i="7"/>
  <c r="BJ418" i="7" s="1"/>
  <c r="AW418" i="7"/>
  <c r="BI418" i="7" s="1"/>
  <c r="AV418" i="7"/>
  <c r="BH418" i="7" s="1"/>
  <c r="AU418" i="7"/>
  <c r="AT418" i="7"/>
  <c r="BF418" i="7" s="1"/>
  <c r="AS418" i="7"/>
  <c r="BE418" i="7" s="1"/>
  <c r="AR418" i="7"/>
  <c r="BD418" i="7" s="1"/>
  <c r="AQ418" i="7"/>
  <c r="AP418" i="7"/>
  <c r="DC417" i="7"/>
  <c r="DB417" i="7"/>
  <c r="DN417" i="7" s="1"/>
  <c r="DA417" i="7"/>
  <c r="DM417" i="7" s="1"/>
  <c r="CZ417" i="7"/>
  <c r="DL417" i="7" s="1"/>
  <c r="CY417" i="7"/>
  <c r="CX417" i="7"/>
  <c r="DJ417" i="7" s="1"/>
  <c r="CW417" i="7"/>
  <c r="DI417" i="7" s="1"/>
  <c r="CV417" i="7"/>
  <c r="DH417" i="7" s="1"/>
  <c r="CU417" i="7"/>
  <c r="AX417" i="7"/>
  <c r="BJ417" i="7" s="1"/>
  <c r="AW417" i="7"/>
  <c r="BI417" i="7" s="1"/>
  <c r="AV417" i="7"/>
  <c r="AU417" i="7"/>
  <c r="BG417" i="7" s="1"/>
  <c r="AT417" i="7"/>
  <c r="BF417" i="7" s="1"/>
  <c r="AS417" i="7"/>
  <c r="BE417" i="7" s="1"/>
  <c r="AR417" i="7"/>
  <c r="AQ417" i="7"/>
  <c r="AP417" i="7"/>
  <c r="DC416" i="7"/>
  <c r="DO416" i="7" s="1"/>
  <c r="DB416" i="7"/>
  <c r="DN416" i="7" s="1"/>
  <c r="DA416" i="7"/>
  <c r="DM416" i="7" s="1"/>
  <c r="CZ416" i="7"/>
  <c r="CY416" i="7"/>
  <c r="DK416" i="7" s="1"/>
  <c r="CX416" i="7"/>
  <c r="DJ416" i="7" s="1"/>
  <c r="CW416" i="7"/>
  <c r="DI416" i="7" s="1"/>
  <c r="CV416" i="7"/>
  <c r="CU416" i="7"/>
  <c r="AX416" i="7"/>
  <c r="BJ416" i="7" s="1"/>
  <c r="AW416" i="7"/>
  <c r="AV416" i="7"/>
  <c r="BH416" i="7" s="1"/>
  <c r="AU416" i="7"/>
  <c r="BG416" i="7" s="1"/>
  <c r="AT416" i="7"/>
  <c r="BF416" i="7" s="1"/>
  <c r="AS416" i="7"/>
  <c r="AR416" i="7"/>
  <c r="AQ416" i="7"/>
  <c r="AP416" i="7"/>
  <c r="BB416" i="7" s="1"/>
  <c r="FQ415" i="7"/>
  <c r="DC415" i="7"/>
  <c r="DO415" i="7" s="1"/>
  <c r="DB415" i="7"/>
  <c r="DN415" i="7" s="1"/>
  <c r="DA415" i="7"/>
  <c r="CZ415" i="7"/>
  <c r="DL415" i="7" s="1"/>
  <c r="CY415" i="7"/>
  <c r="DK415" i="7" s="1"/>
  <c r="CX415" i="7"/>
  <c r="DJ415" i="7" s="1"/>
  <c r="CW415" i="7"/>
  <c r="CV415" i="7"/>
  <c r="CU415" i="7"/>
  <c r="AX415" i="7"/>
  <c r="AW415" i="7"/>
  <c r="BI415" i="7" s="1"/>
  <c r="AV415" i="7"/>
  <c r="BH415" i="7" s="1"/>
  <c r="AU415" i="7"/>
  <c r="BG415" i="7" s="1"/>
  <c r="AT415" i="7"/>
  <c r="AS415" i="7"/>
  <c r="BE415" i="7" s="1"/>
  <c r="AR415" i="7"/>
  <c r="BD415" i="7" s="1"/>
  <c r="AQ415" i="7"/>
  <c r="BC415" i="7" s="1"/>
  <c r="AP415" i="7"/>
  <c r="DC414" i="7"/>
  <c r="DO414" i="7" s="1"/>
  <c r="DB414" i="7"/>
  <c r="DA414" i="7"/>
  <c r="DM414" i="7" s="1"/>
  <c r="CZ414" i="7"/>
  <c r="DL414" i="7" s="1"/>
  <c r="CY414" i="7"/>
  <c r="DK414" i="7" s="1"/>
  <c r="CX414" i="7"/>
  <c r="CW414" i="7"/>
  <c r="CV414" i="7"/>
  <c r="CU414" i="7"/>
  <c r="DG414" i="7" s="1"/>
  <c r="AX414" i="7"/>
  <c r="BJ414" i="7" s="1"/>
  <c r="AW414" i="7"/>
  <c r="BI414" i="7" s="1"/>
  <c r="AV414" i="7"/>
  <c r="BH414" i="7" s="1"/>
  <c r="AU414" i="7"/>
  <c r="AT414" i="7"/>
  <c r="BF414" i="7" s="1"/>
  <c r="AS414" i="7"/>
  <c r="BE414" i="7" s="1"/>
  <c r="AR414" i="7"/>
  <c r="BD414" i="7" s="1"/>
  <c r="AQ414" i="7"/>
  <c r="AP414" i="7"/>
  <c r="DC413" i="7"/>
  <c r="DB413" i="7"/>
  <c r="DN413" i="7" s="1"/>
  <c r="DA413" i="7"/>
  <c r="DM413" i="7" s="1"/>
  <c r="CZ413" i="7"/>
  <c r="DL413" i="7" s="1"/>
  <c r="CY413" i="7"/>
  <c r="CX413" i="7"/>
  <c r="DJ413" i="7" s="1"/>
  <c r="CW413" i="7"/>
  <c r="DI413" i="7" s="1"/>
  <c r="CV413" i="7"/>
  <c r="DH413" i="7" s="1"/>
  <c r="CU413" i="7"/>
  <c r="AX413" i="7"/>
  <c r="BJ413" i="7" s="1"/>
  <c r="AW413" i="7"/>
  <c r="BI413" i="7" s="1"/>
  <c r="AV413" i="7"/>
  <c r="AU413" i="7"/>
  <c r="BG413" i="7" s="1"/>
  <c r="AT413" i="7"/>
  <c r="BF413" i="7" s="1"/>
  <c r="AS413" i="7"/>
  <c r="BE413" i="7" s="1"/>
  <c r="AR413" i="7"/>
  <c r="AQ413" i="7"/>
  <c r="AP413" i="7"/>
  <c r="DC412" i="7"/>
  <c r="DO412" i="7" s="1"/>
  <c r="DB412" i="7"/>
  <c r="DN412" i="7" s="1"/>
  <c r="DA412" i="7"/>
  <c r="DM412" i="7" s="1"/>
  <c r="CZ412" i="7"/>
  <c r="CY412" i="7"/>
  <c r="DK412" i="7" s="1"/>
  <c r="CX412" i="7"/>
  <c r="DJ412" i="7" s="1"/>
  <c r="CW412" i="7"/>
  <c r="DI412" i="7" s="1"/>
  <c r="CV412" i="7"/>
  <c r="CU412" i="7"/>
  <c r="AX412" i="7"/>
  <c r="BJ412" i="7" s="1"/>
  <c r="AW412" i="7"/>
  <c r="AV412" i="7"/>
  <c r="BH412" i="7" s="1"/>
  <c r="AU412" i="7"/>
  <c r="BG412" i="7" s="1"/>
  <c r="AT412" i="7"/>
  <c r="BF412" i="7" s="1"/>
  <c r="AS412" i="7"/>
  <c r="AR412" i="7"/>
  <c r="AQ412" i="7"/>
  <c r="AP412" i="7"/>
  <c r="BB412" i="7" s="1"/>
  <c r="FQ411" i="7"/>
  <c r="DC411" i="7"/>
  <c r="DO411" i="7" s="1"/>
  <c r="DB411" i="7"/>
  <c r="DN411" i="7" s="1"/>
  <c r="DA411" i="7"/>
  <c r="CZ411" i="7"/>
  <c r="DL411" i="7" s="1"/>
  <c r="CY411" i="7"/>
  <c r="DK411" i="7" s="1"/>
  <c r="CX411" i="7"/>
  <c r="DJ411" i="7" s="1"/>
  <c r="CW411" i="7"/>
  <c r="CV411" i="7"/>
  <c r="CU411" i="7"/>
  <c r="AX411" i="7"/>
  <c r="AW411" i="7"/>
  <c r="BI411" i="7" s="1"/>
  <c r="AV411" i="7"/>
  <c r="BH411" i="7" s="1"/>
  <c r="AU411" i="7"/>
  <c r="BG411" i="7" s="1"/>
  <c r="AT411" i="7"/>
  <c r="AS411" i="7"/>
  <c r="BE411" i="7" s="1"/>
  <c r="AR411" i="7"/>
  <c r="BD411" i="7" s="1"/>
  <c r="AQ411" i="7"/>
  <c r="BC411" i="7" s="1"/>
  <c r="AP411" i="7"/>
  <c r="FR410" i="7"/>
  <c r="DC410" i="7"/>
  <c r="DO410" i="7" s="1"/>
  <c r="DB410" i="7"/>
  <c r="DA410" i="7"/>
  <c r="DM410" i="7" s="1"/>
  <c r="CZ410" i="7"/>
  <c r="DL410" i="7" s="1"/>
  <c r="CY410" i="7"/>
  <c r="DK410" i="7" s="1"/>
  <c r="CX410" i="7"/>
  <c r="CW410" i="7"/>
  <c r="CV410" i="7"/>
  <c r="CU410" i="7"/>
  <c r="DG410" i="7" s="1"/>
  <c r="AX410" i="7"/>
  <c r="BJ410" i="7" s="1"/>
  <c r="AW410" i="7"/>
  <c r="BI410" i="7" s="1"/>
  <c r="AV410" i="7"/>
  <c r="BH410" i="7" s="1"/>
  <c r="AU410" i="7"/>
  <c r="AT410" i="7"/>
  <c r="BF410" i="7" s="1"/>
  <c r="AS410" i="7"/>
  <c r="BE410" i="7" s="1"/>
  <c r="AR410" i="7"/>
  <c r="BD410" i="7" s="1"/>
  <c r="AQ410" i="7"/>
  <c r="AP410" i="7"/>
  <c r="DC409" i="7"/>
  <c r="DB409" i="7"/>
  <c r="DN409" i="7" s="1"/>
  <c r="DA409" i="7"/>
  <c r="DM409" i="7" s="1"/>
  <c r="CZ409" i="7"/>
  <c r="DL409" i="7" s="1"/>
  <c r="CY409" i="7"/>
  <c r="CX409" i="7"/>
  <c r="DJ409" i="7" s="1"/>
  <c r="CW409" i="7"/>
  <c r="DI409" i="7" s="1"/>
  <c r="CV409" i="7"/>
  <c r="DH409" i="7" s="1"/>
  <c r="CU409" i="7"/>
  <c r="AX409" i="7"/>
  <c r="BJ409" i="7" s="1"/>
  <c r="AW409" i="7"/>
  <c r="BI409" i="7" s="1"/>
  <c r="AV409" i="7"/>
  <c r="AU409" i="7"/>
  <c r="BG409" i="7" s="1"/>
  <c r="AT409" i="7"/>
  <c r="BF409" i="7" s="1"/>
  <c r="AS409" i="7"/>
  <c r="BE409" i="7" s="1"/>
  <c r="AR409" i="7"/>
  <c r="AQ409" i="7"/>
  <c r="AP409" i="7"/>
  <c r="DC408" i="7"/>
  <c r="DO408" i="7" s="1"/>
  <c r="DB408" i="7"/>
  <c r="DN408" i="7" s="1"/>
  <c r="DA408" i="7"/>
  <c r="DM408" i="7" s="1"/>
  <c r="CZ408" i="7"/>
  <c r="CY408" i="7"/>
  <c r="DK408" i="7" s="1"/>
  <c r="CX408" i="7"/>
  <c r="DJ408" i="7" s="1"/>
  <c r="CW408" i="7"/>
  <c r="DI408" i="7" s="1"/>
  <c r="CV408" i="7"/>
  <c r="CU408" i="7"/>
  <c r="AX408" i="7"/>
  <c r="BJ408" i="7" s="1"/>
  <c r="AW408" i="7"/>
  <c r="AV408" i="7"/>
  <c r="BH408" i="7" s="1"/>
  <c r="AU408" i="7"/>
  <c r="BG408" i="7" s="1"/>
  <c r="AT408" i="7"/>
  <c r="BF408" i="7" s="1"/>
  <c r="AS408" i="7"/>
  <c r="AR408" i="7"/>
  <c r="AQ408" i="7"/>
  <c r="AP408" i="7"/>
  <c r="BB408" i="7" s="1"/>
  <c r="FQ407" i="7"/>
  <c r="DC407" i="7"/>
  <c r="DO407" i="7" s="1"/>
  <c r="DB407" i="7"/>
  <c r="DN407" i="7" s="1"/>
  <c r="DA407" i="7"/>
  <c r="CZ407" i="7"/>
  <c r="DL407" i="7" s="1"/>
  <c r="CY407" i="7"/>
  <c r="DK407" i="7" s="1"/>
  <c r="CX407" i="7"/>
  <c r="DJ407" i="7" s="1"/>
  <c r="CW407" i="7"/>
  <c r="CV407" i="7"/>
  <c r="CU407" i="7"/>
  <c r="AX407" i="7"/>
  <c r="AW407" i="7"/>
  <c r="BI407" i="7" s="1"/>
  <c r="AV407" i="7"/>
  <c r="BH407" i="7" s="1"/>
  <c r="AU407" i="7"/>
  <c r="BG407" i="7" s="1"/>
  <c r="AT407" i="7"/>
  <c r="AS407" i="7"/>
  <c r="BE407" i="7" s="1"/>
  <c r="AR407" i="7"/>
  <c r="BD407" i="7" s="1"/>
  <c r="AQ407" i="7"/>
  <c r="BC407" i="7" s="1"/>
  <c r="AP407" i="7"/>
  <c r="FR406" i="7"/>
  <c r="DC406" i="7"/>
  <c r="DO406" i="7" s="1"/>
  <c r="DB406" i="7"/>
  <c r="DA406" i="7"/>
  <c r="DM406" i="7" s="1"/>
  <c r="CZ406" i="7"/>
  <c r="DL406" i="7" s="1"/>
  <c r="CY406" i="7"/>
  <c r="DK406" i="7" s="1"/>
  <c r="CX406" i="7"/>
  <c r="CW406" i="7"/>
  <c r="CV406" i="7"/>
  <c r="CU406" i="7"/>
  <c r="DG406" i="7" s="1"/>
  <c r="AX406" i="7"/>
  <c r="BJ406" i="7" s="1"/>
  <c r="AW406" i="7"/>
  <c r="BI406" i="7" s="1"/>
  <c r="AV406" i="7"/>
  <c r="BH406" i="7" s="1"/>
  <c r="AU406" i="7"/>
  <c r="AT406" i="7"/>
  <c r="BF406" i="7" s="1"/>
  <c r="AS406" i="7"/>
  <c r="BE406" i="7" s="1"/>
  <c r="AR406" i="7"/>
  <c r="BD406" i="7" s="1"/>
  <c r="AQ406" i="7"/>
  <c r="AP406" i="7"/>
  <c r="DC405" i="7"/>
  <c r="DB405" i="7"/>
  <c r="DN405" i="7" s="1"/>
  <c r="DA405" i="7"/>
  <c r="DM405" i="7" s="1"/>
  <c r="CZ405" i="7"/>
  <c r="DL405" i="7" s="1"/>
  <c r="CY405" i="7"/>
  <c r="CX405" i="7"/>
  <c r="DJ405" i="7" s="1"/>
  <c r="CW405" i="7"/>
  <c r="DI405" i="7" s="1"/>
  <c r="CV405" i="7"/>
  <c r="DH405" i="7" s="1"/>
  <c r="CU405" i="7"/>
  <c r="AX405" i="7"/>
  <c r="BJ405" i="7" s="1"/>
  <c r="AW405" i="7"/>
  <c r="BI405" i="7" s="1"/>
  <c r="AV405" i="7"/>
  <c r="AU405" i="7"/>
  <c r="BG405" i="7" s="1"/>
  <c r="AT405" i="7"/>
  <c r="BF405" i="7" s="1"/>
  <c r="AS405" i="7"/>
  <c r="BE405" i="7" s="1"/>
  <c r="AR405" i="7"/>
  <c r="AQ405" i="7"/>
  <c r="AP405" i="7"/>
  <c r="DC404" i="7"/>
  <c r="DO404" i="7" s="1"/>
  <c r="DB404" i="7"/>
  <c r="DN404" i="7" s="1"/>
  <c r="DA404" i="7"/>
  <c r="DM404" i="7" s="1"/>
  <c r="CZ404" i="7"/>
  <c r="CY404" i="7"/>
  <c r="DK404" i="7" s="1"/>
  <c r="CX404" i="7"/>
  <c r="DJ404" i="7" s="1"/>
  <c r="CW404" i="7"/>
  <c r="DI404" i="7" s="1"/>
  <c r="CV404" i="7"/>
  <c r="CU404" i="7"/>
  <c r="AX404" i="7"/>
  <c r="BJ404" i="7" s="1"/>
  <c r="AW404" i="7"/>
  <c r="AV404" i="7"/>
  <c r="BH404" i="7" s="1"/>
  <c r="AU404" i="7"/>
  <c r="BG404" i="7" s="1"/>
  <c r="AT404" i="7"/>
  <c r="BF404" i="7" s="1"/>
  <c r="AS404" i="7"/>
  <c r="AR404" i="7"/>
  <c r="AQ404" i="7"/>
  <c r="AP404" i="7"/>
  <c r="BB404" i="7" s="1"/>
  <c r="FQ403" i="7"/>
  <c r="DC403" i="7"/>
  <c r="DO403" i="7" s="1"/>
  <c r="DB403" i="7"/>
  <c r="DN403" i="7" s="1"/>
  <c r="DA403" i="7"/>
  <c r="CZ403" i="7"/>
  <c r="DL403" i="7" s="1"/>
  <c r="CY403" i="7"/>
  <c r="DK403" i="7" s="1"/>
  <c r="CX403" i="7"/>
  <c r="DJ403" i="7" s="1"/>
  <c r="CW403" i="7"/>
  <c r="CV403" i="7"/>
  <c r="CU403" i="7"/>
  <c r="AX403" i="7"/>
  <c r="AW403" i="7"/>
  <c r="BI403" i="7" s="1"/>
  <c r="AV403" i="7"/>
  <c r="BH403" i="7" s="1"/>
  <c r="AU403" i="7"/>
  <c r="BG403" i="7" s="1"/>
  <c r="AT403" i="7"/>
  <c r="AS403" i="7"/>
  <c r="BE403" i="7" s="1"/>
  <c r="AR403" i="7"/>
  <c r="BD403" i="7" s="1"/>
  <c r="AQ403" i="7"/>
  <c r="BC403" i="7" s="1"/>
  <c r="AP403" i="7"/>
  <c r="DC402" i="7"/>
  <c r="DO402" i="7" s="1"/>
  <c r="DB402" i="7"/>
  <c r="DA402" i="7"/>
  <c r="DM402" i="7" s="1"/>
  <c r="CZ402" i="7"/>
  <c r="DL402" i="7" s="1"/>
  <c r="CY402" i="7"/>
  <c r="DK402" i="7" s="1"/>
  <c r="CX402" i="7"/>
  <c r="CW402" i="7"/>
  <c r="CV402" i="7"/>
  <c r="CU402" i="7"/>
  <c r="DG402" i="7" s="1"/>
  <c r="AX402" i="7"/>
  <c r="BJ402" i="7" s="1"/>
  <c r="AW402" i="7"/>
  <c r="BI402" i="7" s="1"/>
  <c r="AV402" i="7"/>
  <c r="BH402" i="7" s="1"/>
  <c r="AU402" i="7"/>
  <c r="AT402" i="7"/>
  <c r="BF402" i="7" s="1"/>
  <c r="AS402" i="7"/>
  <c r="BE402" i="7" s="1"/>
  <c r="AR402" i="7"/>
  <c r="BD402" i="7" s="1"/>
  <c r="AQ402" i="7"/>
  <c r="AP402" i="7"/>
  <c r="DC401" i="7"/>
  <c r="DB401" i="7"/>
  <c r="DN401" i="7" s="1"/>
  <c r="DA401" i="7"/>
  <c r="DM401" i="7" s="1"/>
  <c r="CZ401" i="7"/>
  <c r="DL401" i="7" s="1"/>
  <c r="CY401" i="7"/>
  <c r="CX401" i="7"/>
  <c r="DJ401" i="7" s="1"/>
  <c r="CW401" i="7"/>
  <c r="DI401" i="7" s="1"/>
  <c r="CV401" i="7"/>
  <c r="DH401" i="7" s="1"/>
  <c r="CU401" i="7"/>
  <c r="AX401" i="7"/>
  <c r="BJ401" i="7" s="1"/>
  <c r="AW401" i="7"/>
  <c r="BI401" i="7" s="1"/>
  <c r="AV401" i="7"/>
  <c r="AU401" i="7"/>
  <c r="BG401" i="7" s="1"/>
  <c r="AT401" i="7"/>
  <c r="BF401" i="7" s="1"/>
  <c r="AS401" i="7"/>
  <c r="BE401" i="7" s="1"/>
  <c r="AR401" i="7"/>
  <c r="AQ401" i="7"/>
  <c r="AP401" i="7"/>
  <c r="DC400" i="7"/>
  <c r="DO400" i="7" s="1"/>
  <c r="DB400" i="7"/>
  <c r="DN400" i="7" s="1"/>
  <c r="DA400" i="7"/>
  <c r="DM400" i="7" s="1"/>
  <c r="CZ400" i="7"/>
  <c r="CY400" i="7"/>
  <c r="DK400" i="7" s="1"/>
  <c r="CX400" i="7"/>
  <c r="DJ400" i="7" s="1"/>
  <c r="CW400" i="7"/>
  <c r="DI400" i="7" s="1"/>
  <c r="CV400" i="7"/>
  <c r="CU400" i="7"/>
  <c r="AX400" i="7"/>
  <c r="BJ400" i="7" s="1"/>
  <c r="AW400" i="7"/>
  <c r="AV400" i="7"/>
  <c r="BH400" i="7" s="1"/>
  <c r="AU400" i="7"/>
  <c r="BG400" i="7" s="1"/>
  <c r="AT400" i="7"/>
  <c r="BF400" i="7" s="1"/>
  <c r="AS400" i="7"/>
  <c r="AR400" i="7"/>
  <c r="AQ400" i="7"/>
  <c r="AP400" i="7"/>
  <c r="BB400" i="7" s="1"/>
  <c r="FQ399" i="7"/>
  <c r="DC399" i="7"/>
  <c r="DO399" i="7" s="1"/>
  <c r="DB399" i="7"/>
  <c r="DN399" i="7" s="1"/>
  <c r="DA399" i="7"/>
  <c r="CZ399" i="7"/>
  <c r="DL399" i="7" s="1"/>
  <c r="CY399" i="7"/>
  <c r="DK399" i="7" s="1"/>
  <c r="CX399" i="7"/>
  <c r="DJ399" i="7" s="1"/>
  <c r="CW399" i="7"/>
  <c r="CV399" i="7"/>
  <c r="CU399" i="7"/>
  <c r="AX399" i="7"/>
  <c r="AW399" i="7"/>
  <c r="BI399" i="7" s="1"/>
  <c r="AV399" i="7"/>
  <c r="BH399" i="7" s="1"/>
  <c r="AU399" i="7"/>
  <c r="BG399" i="7" s="1"/>
  <c r="AT399" i="7"/>
  <c r="AS399" i="7"/>
  <c r="BE399" i="7" s="1"/>
  <c r="AR399" i="7"/>
  <c r="BD399" i="7" s="1"/>
  <c r="AQ399" i="7"/>
  <c r="BC399" i="7" s="1"/>
  <c r="AP399" i="7"/>
  <c r="DC398" i="7"/>
  <c r="DO398" i="7" s="1"/>
  <c r="DB398" i="7"/>
  <c r="DA398" i="7"/>
  <c r="DM398" i="7" s="1"/>
  <c r="CZ398" i="7"/>
  <c r="DL398" i="7" s="1"/>
  <c r="CY398" i="7"/>
  <c r="DK398" i="7" s="1"/>
  <c r="CX398" i="7"/>
  <c r="CW398" i="7"/>
  <c r="CV398" i="7"/>
  <c r="CU398" i="7"/>
  <c r="DG398" i="7" s="1"/>
  <c r="AX398" i="7"/>
  <c r="BJ398" i="7" s="1"/>
  <c r="AW398" i="7"/>
  <c r="BI398" i="7" s="1"/>
  <c r="AV398" i="7"/>
  <c r="BH398" i="7" s="1"/>
  <c r="AU398" i="7"/>
  <c r="AT398" i="7"/>
  <c r="BF398" i="7" s="1"/>
  <c r="AS398" i="7"/>
  <c r="BE398" i="7" s="1"/>
  <c r="AR398" i="7"/>
  <c r="BD398" i="7" s="1"/>
  <c r="AQ398" i="7"/>
  <c r="AP398" i="7"/>
  <c r="DC397" i="7"/>
  <c r="DB397" i="7"/>
  <c r="DN397" i="7" s="1"/>
  <c r="DA397" i="7"/>
  <c r="DM397" i="7" s="1"/>
  <c r="CZ397" i="7"/>
  <c r="DL397" i="7" s="1"/>
  <c r="CY397" i="7"/>
  <c r="CX397" i="7"/>
  <c r="DJ397" i="7" s="1"/>
  <c r="CW397" i="7"/>
  <c r="DI397" i="7" s="1"/>
  <c r="CV397" i="7"/>
  <c r="DH397" i="7" s="1"/>
  <c r="CU397" i="7"/>
  <c r="AX397" i="7"/>
  <c r="BJ397" i="7" s="1"/>
  <c r="AW397" i="7"/>
  <c r="BI397" i="7" s="1"/>
  <c r="AV397" i="7"/>
  <c r="AU397" i="7"/>
  <c r="BG397" i="7" s="1"/>
  <c r="AT397" i="7"/>
  <c r="BF397" i="7" s="1"/>
  <c r="AS397" i="7"/>
  <c r="BE397" i="7" s="1"/>
  <c r="AR397" i="7"/>
  <c r="AQ397" i="7"/>
  <c r="AP397" i="7"/>
  <c r="DC396" i="7"/>
  <c r="DO396" i="7" s="1"/>
  <c r="DB396" i="7"/>
  <c r="DN396" i="7" s="1"/>
  <c r="DA396" i="7"/>
  <c r="DM396" i="7" s="1"/>
  <c r="CZ396" i="7"/>
  <c r="CY396" i="7"/>
  <c r="DK396" i="7" s="1"/>
  <c r="CX396" i="7"/>
  <c r="DJ396" i="7" s="1"/>
  <c r="CW396" i="7"/>
  <c r="DI396" i="7" s="1"/>
  <c r="CV396" i="7"/>
  <c r="CU396" i="7"/>
  <c r="AX396" i="7"/>
  <c r="BJ396" i="7" s="1"/>
  <c r="AW396" i="7"/>
  <c r="AV396" i="7"/>
  <c r="BH396" i="7" s="1"/>
  <c r="AU396" i="7"/>
  <c r="BG396" i="7" s="1"/>
  <c r="AT396" i="7"/>
  <c r="BF396" i="7" s="1"/>
  <c r="AS396" i="7"/>
  <c r="AR396" i="7"/>
  <c r="AQ396" i="7"/>
  <c r="AP396" i="7"/>
  <c r="BB396" i="7" s="1"/>
  <c r="FQ395" i="7"/>
  <c r="DC395" i="7"/>
  <c r="DO395" i="7" s="1"/>
  <c r="DB395" i="7"/>
  <c r="DN395" i="7" s="1"/>
  <c r="DA395" i="7"/>
  <c r="CZ395" i="7"/>
  <c r="DL395" i="7" s="1"/>
  <c r="CY395" i="7"/>
  <c r="DK395" i="7" s="1"/>
  <c r="CX395" i="7"/>
  <c r="DJ395" i="7" s="1"/>
  <c r="CW395" i="7"/>
  <c r="CV395" i="7"/>
  <c r="CU395" i="7"/>
  <c r="AX395" i="7"/>
  <c r="AW395" i="7"/>
  <c r="BI395" i="7" s="1"/>
  <c r="AV395" i="7"/>
  <c r="BH395" i="7" s="1"/>
  <c r="AU395" i="7"/>
  <c r="BG395" i="7" s="1"/>
  <c r="AT395" i="7"/>
  <c r="AS395" i="7"/>
  <c r="BE395" i="7" s="1"/>
  <c r="AR395" i="7"/>
  <c r="BD395" i="7" s="1"/>
  <c r="AQ395" i="7"/>
  <c r="BC395" i="7" s="1"/>
  <c r="AP395" i="7"/>
  <c r="DC394" i="7"/>
  <c r="DO394" i="7" s="1"/>
  <c r="DB394" i="7"/>
  <c r="DA394" i="7"/>
  <c r="DM394" i="7" s="1"/>
  <c r="CZ394" i="7"/>
  <c r="DL394" i="7" s="1"/>
  <c r="CY394" i="7"/>
  <c r="DK394" i="7" s="1"/>
  <c r="CX394" i="7"/>
  <c r="CW394" i="7"/>
  <c r="CV394" i="7"/>
  <c r="CU394" i="7"/>
  <c r="DG394" i="7" s="1"/>
  <c r="AX394" i="7"/>
  <c r="BJ394" i="7" s="1"/>
  <c r="AW394" i="7"/>
  <c r="BI394" i="7" s="1"/>
  <c r="AV394" i="7"/>
  <c r="BH394" i="7" s="1"/>
  <c r="AU394" i="7"/>
  <c r="AT394" i="7"/>
  <c r="BF394" i="7" s="1"/>
  <c r="AS394" i="7"/>
  <c r="BE394" i="7" s="1"/>
  <c r="AR394" i="7"/>
  <c r="BD394" i="7" s="1"/>
  <c r="AQ394" i="7"/>
  <c r="AP394" i="7"/>
  <c r="DC393" i="7"/>
  <c r="DB393" i="7"/>
  <c r="DN393" i="7" s="1"/>
  <c r="DA393" i="7"/>
  <c r="DM393" i="7" s="1"/>
  <c r="CZ393" i="7"/>
  <c r="DL393" i="7" s="1"/>
  <c r="CY393" i="7"/>
  <c r="CX393" i="7"/>
  <c r="DJ393" i="7" s="1"/>
  <c r="CW393" i="7"/>
  <c r="DI393" i="7" s="1"/>
  <c r="CV393" i="7"/>
  <c r="DH393" i="7" s="1"/>
  <c r="CU393" i="7"/>
  <c r="AX393" i="7"/>
  <c r="BJ393" i="7" s="1"/>
  <c r="AW393" i="7"/>
  <c r="BI393" i="7" s="1"/>
  <c r="AV393" i="7"/>
  <c r="AU393" i="7"/>
  <c r="BG393" i="7" s="1"/>
  <c r="AT393" i="7"/>
  <c r="BF393" i="7" s="1"/>
  <c r="AS393" i="7"/>
  <c r="BE393" i="7" s="1"/>
  <c r="AR393" i="7"/>
  <c r="AQ393" i="7"/>
  <c r="AP393" i="7"/>
  <c r="DC392" i="7"/>
  <c r="DO392" i="7" s="1"/>
  <c r="DB392" i="7"/>
  <c r="DN392" i="7" s="1"/>
  <c r="DA392" i="7"/>
  <c r="DM392" i="7" s="1"/>
  <c r="CZ392" i="7"/>
  <c r="CY392" i="7"/>
  <c r="DK392" i="7" s="1"/>
  <c r="CX392" i="7"/>
  <c r="DJ392" i="7" s="1"/>
  <c r="CW392" i="7"/>
  <c r="DI392" i="7" s="1"/>
  <c r="CV392" i="7"/>
  <c r="CU392" i="7"/>
  <c r="AX392" i="7"/>
  <c r="BJ392" i="7" s="1"/>
  <c r="AW392" i="7"/>
  <c r="AV392" i="7"/>
  <c r="BH392" i="7" s="1"/>
  <c r="AU392" i="7"/>
  <c r="BG392" i="7" s="1"/>
  <c r="AT392" i="7"/>
  <c r="BF392" i="7" s="1"/>
  <c r="AS392" i="7"/>
  <c r="AR392" i="7"/>
  <c r="AQ392" i="7"/>
  <c r="AP392" i="7"/>
  <c r="BB392" i="7" s="1"/>
  <c r="FQ391" i="7"/>
  <c r="DC391" i="7"/>
  <c r="DO391" i="7" s="1"/>
  <c r="DB391" i="7"/>
  <c r="DN391" i="7" s="1"/>
  <c r="DA391" i="7"/>
  <c r="CZ391" i="7"/>
  <c r="DL391" i="7" s="1"/>
  <c r="CY391" i="7"/>
  <c r="DK391" i="7" s="1"/>
  <c r="CX391" i="7"/>
  <c r="DJ391" i="7" s="1"/>
  <c r="CW391" i="7"/>
  <c r="CV391" i="7"/>
  <c r="CU391" i="7"/>
  <c r="AX391" i="7"/>
  <c r="AW391" i="7"/>
  <c r="BI391" i="7" s="1"/>
  <c r="AV391" i="7"/>
  <c r="BH391" i="7" s="1"/>
  <c r="AU391" i="7"/>
  <c r="BG391" i="7" s="1"/>
  <c r="AT391" i="7"/>
  <c r="AS391" i="7"/>
  <c r="BE391" i="7" s="1"/>
  <c r="AR391" i="7"/>
  <c r="BD391" i="7" s="1"/>
  <c r="AQ391" i="7"/>
  <c r="BC391" i="7" s="1"/>
  <c r="AP391" i="7"/>
  <c r="FR390" i="7"/>
  <c r="DC390" i="7"/>
  <c r="DO390" i="7" s="1"/>
  <c r="DB390" i="7"/>
  <c r="DA390" i="7"/>
  <c r="DM390" i="7" s="1"/>
  <c r="CZ390" i="7"/>
  <c r="DL390" i="7" s="1"/>
  <c r="CY390" i="7"/>
  <c r="DK390" i="7" s="1"/>
  <c r="CX390" i="7"/>
  <c r="CW390" i="7"/>
  <c r="CV390" i="7"/>
  <c r="CU390" i="7"/>
  <c r="DG390" i="7" s="1"/>
  <c r="AX390" i="7"/>
  <c r="BJ390" i="7" s="1"/>
  <c r="AW390" i="7"/>
  <c r="BI390" i="7" s="1"/>
  <c r="AV390" i="7"/>
  <c r="BH390" i="7" s="1"/>
  <c r="AU390" i="7"/>
  <c r="AT390" i="7"/>
  <c r="BF390" i="7" s="1"/>
  <c r="AS390" i="7"/>
  <c r="BE390" i="7" s="1"/>
  <c r="AR390" i="7"/>
  <c r="BD390" i="7" s="1"/>
  <c r="AQ390" i="7"/>
  <c r="AP390" i="7"/>
  <c r="DC389" i="7"/>
  <c r="DB389" i="7"/>
  <c r="DN389" i="7" s="1"/>
  <c r="DA389" i="7"/>
  <c r="DM389" i="7" s="1"/>
  <c r="CZ389" i="7"/>
  <c r="DL389" i="7" s="1"/>
  <c r="CY389" i="7"/>
  <c r="CX389" i="7"/>
  <c r="DJ389" i="7" s="1"/>
  <c r="CW389" i="7"/>
  <c r="DI389" i="7" s="1"/>
  <c r="CV389" i="7"/>
  <c r="DH389" i="7" s="1"/>
  <c r="CU389" i="7"/>
  <c r="AX389" i="7"/>
  <c r="BJ389" i="7" s="1"/>
  <c r="AW389" i="7"/>
  <c r="BI389" i="7" s="1"/>
  <c r="AV389" i="7"/>
  <c r="AU389" i="7"/>
  <c r="BG389" i="7" s="1"/>
  <c r="AT389" i="7"/>
  <c r="BF389" i="7" s="1"/>
  <c r="AS389" i="7"/>
  <c r="BE389" i="7" s="1"/>
  <c r="AR389" i="7"/>
  <c r="AQ389" i="7"/>
  <c r="AP389" i="7"/>
  <c r="DC388" i="7"/>
  <c r="DO388" i="7" s="1"/>
  <c r="DB388" i="7"/>
  <c r="DN388" i="7" s="1"/>
  <c r="DA388" i="7"/>
  <c r="DM388" i="7" s="1"/>
  <c r="CZ388" i="7"/>
  <c r="CY388" i="7"/>
  <c r="DK388" i="7" s="1"/>
  <c r="CX388" i="7"/>
  <c r="DJ388" i="7" s="1"/>
  <c r="CW388" i="7"/>
  <c r="DI388" i="7" s="1"/>
  <c r="CV388" i="7"/>
  <c r="CU388" i="7"/>
  <c r="AX388" i="7"/>
  <c r="BJ388" i="7" s="1"/>
  <c r="AW388" i="7"/>
  <c r="AV388" i="7"/>
  <c r="BH388" i="7" s="1"/>
  <c r="AU388" i="7"/>
  <c r="BG388" i="7" s="1"/>
  <c r="AT388" i="7"/>
  <c r="BF388" i="7" s="1"/>
  <c r="AS388" i="7"/>
  <c r="AR388" i="7"/>
  <c r="AQ388" i="7"/>
  <c r="AP388" i="7"/>
  <c r="BB388" i="7" s="1"/>
  <c r="FQ387" i="7"/>
  <c r="DC387" i="7"/>
  <c r="DO387" i="7" s="1"/>
  <c r="DB387" i="7"/>
  <c r="DN387" i="7" s="1"/>
  <c r="DA387" i="7"/>
  <c r="CZ387" i="7"/>
  <c r="DL387" i="7" s="1"/>
  <c r="CY387" i="7"/>
  <c r="DK387" i="7" s="1"/>
  <c r="CX387" i="7"/>
  <c r="DJ387" i="7" s="1"/>
  <c r="CW387" i="7"/>
  <c r="CV387" i="7"/>
  <c r="CU387" i="7"/>
  <c r="AX387" i="7"/>
  <c r="AW387" i="7"/>
  <c r="BI387" i="7" s="1"/>
  <c r="AV387" i="7"/>
  <c r="BH387" i="7" s="1"/>
  <c r="AU387" i="7"/>
  <c r="BG387" i="7" s="1"/>
  <c r="AT387" i="7"/>
  <c r="AS387" i="7"/>
  <c r="BE387" i="7" s="1"/>
  <c r="AR387" i="7"/>
  <c r="BD387" i="7" s="1"/>
  <c r="AQ387" i="7"/>
  <c r="BC387" i="7" s="1"/>
  <c r="AP387" i="7"/>
  <c r="DC386" i="7"/>
  <c r="DO386" i="7" s="1"/>
  <c r="DB386" i="7"/>
  <c r="DA386" i="7"/>
  <c r="DM386" i="7" s="1"/>
  <c r="CZ386" i="7"/>
  <c r="DL386" i="7" s="1"/>
  <c r="CY386" i="7"/>
  <c r="DK386" i="7" s="1"/>
  <c r="CX386" i="7"/>
  <c r="CW386" i="7"/>
  <c r="CV386" i="7"/>
  <c r="CU386" i="7"/>
  <c r="DG386" i="7" s="1"/>
  <c r="AX386" i="7"/>
  <c r="BJ386" i="7" s="1"/>
  <c r="AW386" i="7"/>
  <c r="BI386" i="7" s="1"/>
  <c r="AV386" i="7"/>
  <c r="BH386" i="7" s="1"/>
  <c r="AU386" i="7"/>
  <c r="AT386" i="7"/>
  <c r="BF386" i="7" s="1"/>
  <c r="AS386" i="7"/>
  <c r="BE386" i="7" s="1"/>
  <c r="AR386" i="7"/>
  <c r="BD386" i="7" s="1"/>
  <c r="AQ386" i="7"/>
  <c r="AP386" i="7"/>
  <c r="DC385" i="7"/>
  <c r="DB385" i="7"/>
  <c r="DN385" i="7" s="1"/>
  <c r="DA385" i="7"/>
  <c r="DM385" i="7" s="1"/>
  <c r="CZ385" i="7"/>
  <c r="DL385" i="7" s="1"/>
  <c r="CY385" i="7"/>
  <c r="CX385" i="7"/>
  <c r="DJ385" i="7" s="1"/>
  <c r="CW385" i="7"/>
  <c r="DI385" i="7" s="1"/>
  <c r="CV385" i="7"/>
  <c r="DH385" i="7" s="1"/>
  <c r="CU385" i="7"/>
  <c r="AX385" i="7"/>
  <c r="BJ385" i="7" s="1"/>
  <c r="AW385" i="7"/>
  <c r="BI385" i="7" s="1"/>
  <c r="AV385" i="7"/>
  <c r="AU385" i="7"/>
  <c r="BG385" i="7" s="1"/>
  <c r="AT385" i="7"/>
  <c r="BF385" i="7" s="1"/>
  <c r="AS385" i="7"/>
  <c r="BE385" i="7" s="1"/>
  <c r="AR385" i="7"/>
  <c r="AQ385" i="7"/>
  <c r="AP385" i="7"/>
  <c r="DC384" i="7"/>
  <c r="DO384" i="7" s="1"/>
  <c r="DB384" i="7"/>
  <c r="DN384" i="7" s="1"/>
  <c r="DA384" i="7"/>
  <c r="DM384" i="7" s="1"/>
  <c r="CZ384" i="7"/>
  <c r="CY384" i="7"/>
  <c r="DK384" i="7" s="1"/>
  <c r="CX384" i="7"/>
  <c r="DJ384" i="7" s="1"/>
  <c r="CW384" i="7"/>
  <c r="DI384" i="7" s="1"/>
  <c r="CV384" i="7"/>
  <c r="CU384" i="7"/>
  <c r="AX384" i="7"/>
  <c r="BJ384" i="7" s="1"/>
  <c r="AW384" i="7"/>
  <c r="AV384" i="7"/>
  <c r="BH384" i="7" s="1"/>
  <c r="AU384" i="7"/>
  <c r="BG384" i="7" s="1"/>
  <c r="AT384" i="7"/>
  <c r="BF384" i="7" s="1"/>
  <c r="AS384" i="7"/>
  <c r="AR384" i="7"/>
  <c r="AQ384" i="7"/>
  <c r="AP384" i="7"/>
  <c r="BB384" i="7" s="1"/>
  <c r="FQ383" i="7"/>
  <c r="DC383" i="7"/>
  <c r="DO383" i="7" s="1"/>
  <c r="DB383" i="7"/>
  <c r="DN383" i="7" s="1"/>
  <c r="DA383" i="7"/>
  <c r="CZ383" i="7"/>
  <c r="DL383" i="7" s="1"/>
  <c r="CY383" i="7"/>
  <c r="DK383" i="7" s="1"/>
  <c r="CX383" i="7"/>
  <c r="DJ383" i="7" s="1"/>
  <c r="CW383" i="7"/>
  <c r="CV383" i="7"/>
  <c r="CU383" i="7"/>
  <c r="AX383" i="7"/>
  <c r="AW383" i="7"/>
  <c r="BI383" i="7" s="1"/>
  <c r="AV383" i="7"/>
  <c r="BH383" i="7" s="1"/>
  <c r="AU383" i="7"/>
  <c r="BG383" i="7" s="1"/>
  <c r="AT383" i="7"/>
  <c r="AS383" i="7"/>
  <c r="BE383" i="7" s="1"/>
  <c r="AR383" i="7"/>
  <c r="BD383" i="7" s="1"/>
  <c r="AQ383" i="7"/>
  <c r="BC383" i="7" s="1"/>
  <c r="AP383" i="7"/>
  <c r="DC382" i="7"/>
  <c r="DO382" i="7" s="1"/>
  <c r="DB382" i="7"/>
  <c r="DA382" i="7"/>
  <c r="DM382" i="7" s="1"/>
  <c r="CZ382" i="7"/>
  <c r="DL382" i="7" s="1"/>
  <c r="CY382" i="7"/>
  <c r="DK382" i="7" s="1"/>
  <c r="CX382" i="7"/>
  <c r="CW382" i="7"/>
  <c r="CV382" i="7"/>
  <c r="CU382" i="7"/>
  <c r="DG382" i="7" s="1"/>
  <c r="AX382" i="7"/>
  <c r="BJ382" i="7" s="1"/>
  <c r="AW382" i="7"/>
  <c r="BI382" i="7" s="1"/>
  <c r="AV382" i="7"/>
  <c r="BH382" i="7" s="1"/>
  <c r="AU382" i="7"/>
  <c r="AT382" i="7"/>
  <c r="BF382" i="7" s="1"/>
  <c r="AS382" i="7"/>
  <c r="BE382" i="7" s="1"/>
  <c r="AR382" i="7"/>
  <c r="BD382" i="7" s="1"/>
  <c r="AQ382" i="7"/>
  <c r="AP382" i="7"/>
  <c r="DC381" i="7"/>
  <c r="DB381" i="7"/>
  <c r="DN381" i="7" s="1"/>
  <c r="DA381" i="7"/>
  <c r="DM381" i="7" s="1"/>
  <c r="CZ381" i="7"/>
  <c r="DL381" i="7" s="1"/>
  <c r="CY381" i="7"/>
  <c r="CX381" i="7"/>
  <c r="DJ381" i="7" s="1"/>
  <c r="CW381" i="7"/>
  <c r="DI381" i="7" s="1"/>
  <c r="CV381" i="7"/>
  <c r="DH381" i="7" s="1"/>
  <c r="CU381" i="7"/>
  <c r="AX381" i="7"/>
  <c r="BJ381" i="7" s="1"/>
  <c r="AW381" i="7"/>
  <c r="BI381" i="7" s="1"/>
  <c r="AV381" i="7"/>
  <c r="AU381" i="7"/>
  <c r="BG381" i="7" s="1"/>
  <c r="AT381" i="7"/>
  <c r="BF381" i="7" s="1"/>
  <c r="AS381" i="7"/>
  <c r="BE381" i="7" s="1"/>
  <c r="AR381" i="7"/>
  <c r="AQ381" i="7"/>
  <c r="AP381" i="7"/>
  <c r="DC380" i="7"/>
  <c r="DO380" i="7" s="1"/>
  <c r="DB380" i="7"/>
  <c r="DN380" i="7" s="1"/>
  <c r="DA380" i="7"/>
  <c r="DM380" i="7" s="1"/>
  <c r="CZ380" i="7"/>
  <c r="CY380" i="7"/>
  <c r="DK380" i="7" s="1"/>
  <c r="CX380" i="7"/>
  <c r="DJ380" i="7" s="1"/>
  <c r="CW380" i="7"/>
  <c r="DI380" i="7" s="1"/>
  <c r="CV380" i="7"/>
  <c r="CU380" i="7"/>
  <c r="AX380" i="7"/>
  <c r="BJ380" i="7" s="1"/>
  <c r="AW380" i="7"/>
  <c r="AV380" i="7"/>
  <c r="BH380" i="7" s="1"/>
  <c r="AU380" i="7"/>
  <c r="BG380" i="7" s="1"/>
  <c r="AT380" i="7"/>
  <c r="BF380" i="7" s="1"/>
  <c r="AS380" i="7"/>
  <c r="AR380" i="7"/>
  <c r="AQ380" i="7"/>
  <c r="AP380" i="7"/>
  <c r="BB380" i="7" s="1"/>
  <c r="FQ379" i="7"/>
  <c r="DC379" i="7"/>
  <c r="DO379" i="7" s="1"/>
  <c r="DB379" i="7"/>
  <c r="DN379" i="7" s="1"/>
  <c r="DA379" i="7"/>
  <c r="CZ379" i="7"/>
  <c r="DL379" i="7" s="1"/>
  <c r="CY379" i="7"/>
  <c r="DK379" i="7" s="1"/>
  <c r="CX379" i="7"/>
  <c r="DJ379" i="7" s="1"/>
  <c r="CW379" i="7"/>
  <c r="CV379" i="7"/>
  <c r="CU379" i="7"/>
  <c r="AX379" i="7"/>
  <c r="AW379" i="7"/>
  <c r="BI379" i="7" s="1"/>
  <c r="AV379" i="7"/>
  <c r="BH379" i="7" s="1"/>
  <c r="AU379" i="7"/>
  <c r="BG379" i="7" s="1"/>
  <c r="AT379" i="7"/>
  <c r="AS379" i="7"/>
  <c r="BE379" i="7" s="1"/>
  <c r="AR379" i="7"/>
  <c r="BD379" i="7" s="1"/>
  <c r="AQ379" i="7"/>
  <c r="BC379" i="7" s="1"/>
  <c r="AP379" i="7"/>
  <c r="DC378" i="7"/>
  <c r="DO378" i="7" s="1"/>
  <c r="DB378" i="7"/>
  <c r="DA378" i="7"/>
  <c r="DM378" i="7" s="1"/>
  <c r="CZ378" i="7"/>
  <c r="DL378" i="7" s="1"/>
  <c r="CY378" i="7"/>
  <c r="DK378" i="7" s="1"/>
  <c r="CX378" i="7"/>
  <c r="CW378" i="7"/>
  <c r="CV378" i="7"/>
  <c r="CU378" i="7"/>
  <c r="DG378" i="7" s="1"/>
  <c r="AX378" i="7"/>
  <c r="BJ378" i="7" s="1"/>
  <c r="AW378" i="7"/>
  <c r="BI378" i="7" s="1"/>
  <c r="AV378" i="7"/>
  <c r="BH378" i="7" s="1"/>
  <c r="AU378" i="7"/>
  <c r="AT378" i="7"/>
  <c r="BF378" i="7" s="1"/>
  <c r="AS378" i="7"/>
  <c r="BE378" i="7" s="1"/>
  <c r="AR378" i="7"/>
  <c r="BD378" i="7" s="1"/>
  <c r="AQ378" i="7"/>
  <c r="AP378" i="7"/>
  <c r="DC377" i="7"/>
  <c r="DB377" i="7"/>
  <c r="DN377" i="7" s="1"/>
  <c r="DA377" i="7"/>
  <c r="DM377" i="7" s="1"/>
  <c r="CZ377" i="7"/>
  <c r="DL377" i="7" s="1"/>
  <c r="CY377" i="7"/>
  <c r="CX377" i="7"/>
  <c r="DJ377" i="7" s="1"/>
  <c r="CW377" i="7"/>
  <c r="DI377" i="7" s="1"/>
  <c r="CV377" i="7"/>
  <c r="DH377" i="7" s="1"/>
  <c r="CU377" i="7"/>
  <c r="AX377" i="7"/>
  <c r="BJ377" i="7" s="1"/>
  <c r="AW377" i="7"/>
  <c r="BI377" i="7" s="1"/>
  <c r="AV377" i="7"/>
  <c r="AU377" i="7"/>
  <c r="BG377" i="7" s="1"/>
  <c r="AT377" i="7"/>
  <c r="BF377" i="7" s="1"/>
  <c r="AS377" i="7"/>
  <c r="BE377" i="7" s="1"/>
  <c r="AR377" i="7"/>
  <c r="AQ377" i="7"/>
  <c r="AP377" i="7"/>
  <c r="DC376" i="7"/>
  <c r="DO376" i="7" s="1"/>
  <c r="DB376" i="7"/>
  <c r="DN376" i="7" s="1"/>
  <c r="DA376" i="7"/>
  <c r="DM376" i="7" s="1"/>
  <c r="CZ376" i="7"/>
  <c r="CY376" i="7"/>
  <c r="DK376" i="7" s="1"/>
  <c r="CX376" i="7"/>
  <c r="DJ376" i="7" s="1"/>
  <c r="CW376" i="7"/>
  <c r="DI376" i="7" s="1"/>
  <c r="CV376" i="7"/>
  <c r="CU376" i="7"/>
  <c r="AX376" i="7"/>
  <c r="BJ376" i="7" s="1"/>
  <c r="AW376" i="7"/>
  <c r="AV376" i="7"/>
  <c r="BH376" i="7" s="1"/>
  <c r="AU376" i="7"/>
  <c r="BG376" i="7" s="1"/>
  <c r="AT376" i="7"/>
  <c r="BF376" i="7" s="1"/>
  <c r="AS376" i="7"/>
  <c r="AR376" i="7"/>
  <c r="AQ376" i="7"/>
  <c r="AP376" i="7"/>
  <c r="BB376" i="7" s="1"/>
  <c r="FQ375" i="7"/>
  <c r="DC375" i="7"/>
  <c r="DO375" i="7" s="1"/>
  <c r="DB375" i="7"/>
  <c r="DN375" i="7" s="1"/>
  <c r="DA375" i="7"/>
  <c r="CZ375" i="7"/>
  <c r="DL375" i="7" s="1"/>
  <c r="CY375" i="7"/>
  <c r="DK375" i="7" s="1"/>
  <c r="CX375" i="7"/>
  <c r="DJ375" i="7" s="1"/>
  <c r="CW375" i="7"/>
  <c r="CV375" i="7"/>
  <c r="CU375" i="7"/>
  <c r="AX375" i="7"/>
  <c r="AW375" i="7"/>
  <c r="BI375" i="7" s="1"/>
  <c r="AV375" i="7"/>
  <c r="BH375" i="7" s="1"/>
  <c r="AU375" i="7"/>
  <c r="BG375" i="7" s="1"/>
  <c r="AT375" i="7"/>
  <c r="AS375" i="7"/>
  <c r="BE375" i="7" s="1"/>
  <c r="AR375" i="7"/>
  <c r="BD375" i="7" s="1"/>
  <c r="AQ375" i="7"/>
  <c r="BC375" i="7" s="1"/>
  <c r="AP375" i="7"/>
  <c r="FQ374" i="7"/>
  <c r="DC374" i="7"/>
  <c r="DO374" i="7" s="1"/>
  <c r="DB374" i="7"/>
  <c r="DA374" i="7"/>
  <c r="DM374" i="7" s="1"/>
  <c r="CZ374" i="7"/>
  <c r="DL374" i="7" s="1"/>
  <c r="CY374" i="7"/>
  <c r="DK374" i="7" s="1"/>
  <c r="CX374" i="7"/>
  <c r="CW374" i="7"/>
  <c r="CV374" i="7"/>
  <c r="CU374" i="7"/>
  <c r="DG374" i="7" s="1"/>
  <c r="AX374" i="7"/>
  <c r="BJ374" i="7" s="1"/>
  <c r="AW374" i="7"/>
  <c r="BI374" i="7" s="1"/>
  <c r="AV374" i="7"/>
  <c r="BH374" i="7" s="1"/>
  <c r="AU374" i="7"/>
  <c r="AT374" i="7"/>
  <c r="BF374" i="7" s="1"/>
  <c r="AS374" i="7"/>
  <c r="BE374" i="7" s="1"/>
  <c r="AR374" i="7"/>
  <c r="BD374" i="7" s="1"/>
  <c r="AQ374" i="7"/>
  <c r="AP374" i="7"/>
  <c r="DC373" i="7"/>
  <c r="DB373" i="7"/>
  <c r="DN373" i="7" s="1"/>
  <c r="DA373" i="7"/>
  <c r="DM373" i="7" s="1"/>
  <c r="CZ373" i="7"/>
  <c r="DL373" i="7" s="1"/>
  <c r="CY373" i="7"/>
  <c r="CX373" i="7"/>
  <c r="DJ373" i="7" s="1"/>
  <c r="CW373" i="7"/>
  <c r="DI373" i="7" s="1"/>
  <c r="CV373" i="7"/>
  <c r="DH373" i="7" s="1"/>
  <c r="CU373" i="7"/>
  <c r="AX373" i="7"/>
  <c r="BJ373" i="7" s="1"/>
  <c r="AW373" i="7"/>
  <c r="BI373" i="7" s="1"/>
  <c r="AV373" i="7"/>
  <c r="AU373" i="7"/>
  <c r="BG373" i="7" s="1"/>
  <c r="AT373" i="7"/>
  <c r="BF373" i="7" s="1"/>
  <c r="AS373" i="7"/>
  <c r="BE373" i="7" s="1"/>
  <c r="AR373" i="7"/>
  <c r="AQ373" i="7"/>
  <c r="AP373" i="7"/>
  <c r="DC372" i="7"/>
  <c r="DO372" i="7" s="1"/>
  <c r="DB372" i="7"/>
  <c r="DN372" i="7" s="1"/>
  <c r="DA372" i="7"/>
  <c r="DM372" i="7" s="1"/>
  <c r="CZ372" i="7"/>
  <c r="CY372" i="7"/>
  <c r="DK372" i="7" s="1"/>
  <c r="CX372" i="7"/>
  <c r="DJ372" i="7" s="1"/>
  <c r="CW372" i="7"/>
  <c r="DI372" i="7" s="1"/>
  <c r="CV372" i="7"/>
  <c r="CU372" i="7"/>
  <c r="AX372" i="7"/>
  <c r="BJ372" i="7" s="1"/>
  <c r="AW372" i="7"/>
  <c r="AV372" i="7"/>
  <c r="BH372" i="7" s="1"/>
  <c r="AU372" i="7"/>
  <c r="BG372" i="7" s="1"/>
  <c r="AT372" i="7"/>
  <c r="BF372" i="7" s="1"/>
  <c r="AS372" i="7"/>
  <c r="AR372" i="7"/>
  <c r="AQ372" i="7"/>
  <c r="AP372" i="7"/>
  <c r="BB372" i="7" s="1"/>
  <c r="FQ371" i="7"/>
  <c r="DC371" i="7"/>
  <c r="DO371" i="7" s="1"/>
  <c r="DB371" i="7"/>
  <c r="DN371" i="7" s="1"/>
  <c r="DA371" i="7"/>
  <c r="CZ371" i="7"/>
  <c r="DL371" i="7" s="1"/>
  <c r="CY371" i="7"/>
  <c r="DK371" i="7" s="1"/>
  <c r="CX371" i="7"/>
  <c r="DJ371" i="7" s="1"/>
  <c r="CW371" i="7"/>
  <c r="CV371" i="7"/>
  <c r="CU371" i="7"/>
  <c r="AX371" i="7"/>
  <c r="AW371" i="7"/>
  <c r="BI371" i="7" s="1"/>
  <c r="AV371" i="7"/>
  <c r="BH371" i="7" s="1"/>
  <c r="AU371" i="7"/>
  <c r="BG371" i="7" s="1"/>
  <c r="AT371" i="7"/>
  <c r="AS371" i="7"/>
  <c r="BE371" i="7" s="1"/>
  <c r="AR371" i="7"/>
  <c r="BD371" i="7" s="1"/>
  <c r="AQ371" i="7"/>
  <c r="BC371" i="7" s="1"/>
  <c r="AP371" i="7"/>
  <c r="DC370" i="7"/>
  <c r="DO370" i="7" s="1"/>
  <c r="DB370" i="7"/>
  <c r="DA370" i="7"/>
  <c r="DM370" i="7" s="1"/>
  <c r="CZ370" i="7"/>
  <c r="DL370" i="7" s="1"/>
  <c r="CY370" i="7"/>
  <c r="DK370" i="7" s="1"/>
  <c r="CX370" i="7"/>
  <c r="CW370" i="7"/>
  <c r="CV370" i="7"/>
  <c r="CU370" i="7"/>
  <c r="DG370" i="7" s="1"/>
  <c r="AX370" i="7"/>
  <c r="BJ370" i="7" s="1"/>
  <c r="AW370" i="7"/>
  <c r="BI370" i="7" s="1"/>
  <c r="AV370" i="7"/>
  <c r="BH370" i="7" s="1"/>
  <c r="AU370" i="7"/>
  <c r="AT370" i="7"/>
  <c r="BF370" i="7" s="1"/>
  <c r="AS370" i="7"/>
  <c r="BE370" i="7" s="1"/>
  <c r="AR370" i="7"/>
  <c r="BD370" i="7" s="1"/>
  <c r="AQ370" i="7"/>
  <c r="AP370" i="7"/>
  <c r="DC369" i="7"/>
  <c r="DB369" i="7"/>
  <c r="DN369" i="7" s="1"/>
  <c r="DA369" i="7"/>
  <c r="DM369" i="7" s="1"/>
  <c r="CZ369" i="7"/>
  <c r="DL369" i="7" s="1"/>
  <c r="CY369" i="7"/>
  <c r="CX369" i="7"/>
  <c r="DJ369" i="7" s="1"/>
  <c r="CW369" i="7"/>
  <c r="DI369" i="7" s="1"/>
  <c r="CV369" i="7"/>
  <c r="DH369" i="7" s="1"/>
  <c r="CU369" i="7"/>
  <c r="AX369" i="7"/>
  <c r="BJ369" i="7" s="1"/>
  <c r="AW369" i="7"/>
  <c r="BI369" i="7" s="1"/>
  <c r="AV369" i="7"/>
  <c r="AU369" i="7"/>
  <c r="BG369" i="7" s="1"/>
  <c r="AT369" i="7"/>
  <c r="BF369" i="7" s="1"/>
  <c r="AS369" i="7"/>
  <c r="BE369" i="7" s="1"/>
  <c r="AR369" i="7"/>
  <c r="AQ369" i="7"/>
  <c r="AP369" i="7"/>
  <c r="DC368" i="7"/>
  <c r="DO368" i="7" s="1"/>
  <c r="DB368" i="7"/>
  <c r="DN368" i="7" s="1"/>
  <c r="DA368" i="7"/>
  <c r="DM368" i="7" s="1"/>
  <c r="CZ368" i="7"/>
  <c r="CY368" i="7"/>
  <c r="DK368" i="7" s="1"/>
  <c r="CX368" i="7"/>
  <c r="DJ368" i="7" s="1"/>
  <c r="CW368" i="7"/>
  <c r="DI368" i="7" s="1"/>
  <c r="CV368" i="7"/>
  <c r="CU368" i="7"/>
  <c r="AX368" i="7"/>
  <c r="BJ368" i="7" s="1"/>
  <c r="AW368" i="7"/>
  <c r="AV368" i="7"/>
  <c r="BH368" i="7" s="1"/>
  <c r="AU368" i="7"/>
  <c r="BG368" i="7" s="1"/>
  <c r="AT368" i="7"/>
  <c r="BF368" i="7" s="1"/>
  <c r="AS368" i="7"/>
  <c r="AR368" i="7"/>
  <c r="AQ368" i="7"/>
  <c r="AP368" i="7"/>
  <c r="BB368" i="7" s="1"/>
  <c r="FQ367" i="7"/>
  <c r="DC367" i="7"/>
  <c r="DO367" i="7" s="1"/>
  <c r="DB367" i="7"/>
  <c r="DN367" i="7" s="1"/>
  <c r="DA367" i="7"/>
  <c r="CZ367" i="7"/>
  <c r="DL367" i="7" s="1"/>
  <c r="CY367" i="7"/>
  <c r="DK367" i="7" s="1"/>
  <c r="CX367" i="7"/>
  <c r="DJ367" i="7" s="1"/>
  <c r="CW367" i="7"/>
  <c r="CV367" i="7"/>
  <c r="CU367" i="7"/>
  <c r="AX367" i="7"/>
  <c r="AW367" i="7"/>
  <c r="BI367" i="7" s="1"/>
  <c r="AV367" i="7"/>
  <c r="BH367" i="7" s="1"/>
  <c r="AU367" i="7"/>
  <c r="BG367" i="7" s="1"/>
  <c r="AT367" i="7"/>
  <c r="AS367" i="7"/>
  <c r="BE367" i="7" s="1"/>
  <c r="AR367" i="7"/>
  <c r="BD367" i="7" s="1"/>
  <c r="AQ367" i="7"/>
  <c r="BC367" i="7" s="1"/>
  <c r="AP367" i="7"/>
  <c r="FQ366" i="7"/>
  <c r="DC366" i="7"/>
  <c r="DO366" i="7" s="1"/>
  <c r="DB366" i="7"/>
  <c r="DA366" i="7"/>
  <c r="DM366" i="7" s="1"/>
  <c r="CZ366" i="7"/>
  <c r="DL366" i="7" s="1"/>
  <c r="CY366" i="7"/>
  <c r="DK366" i="7" s="1"/>
  <c r="CX366" i="7"/>
  <c r="CW366" i="7"/>
  <c r="CV366" i="7"/>
  <c r="CU366" i="7"/>
  <c r="DG366" i="7" s="1"/>
  <c r="AX366" i="7"/>
  <c r="BJ366" i="7" s="1"/>
  <c r="AW366" i="7"/>
  <c r="BI366" i="7" s="1"/>
  <c r="AV366" i="7"/>
  <c r="BH366" i="7" s="1"/>
  <c r="AU366" i="7"/>
  <c r="AT366" i="7"/>
  <c r="BF366" i="7" s="1"/>
  <c r="AS366" i="7"/>
  <c r="BE366" i="7" s="1"/>
  <c r="AR366" i="7"/>
  <c r="BD366" i="7" s="1"/>
  <c r="AQ366" i="7"/>
  <c r="AP366" i="7"/>
  <c r="DC365" i="7"/>
  <c r="DB365" i="7"/>
  <c r="DN365" i="7" s="1"/>
  <c r="DA365" i="7"/>
  <c r="DM365" i="7" s="1"/>
  <c r="CZ365" i="7"/>
  <c r="DL365" i="7" s="1"/>
  <c r="CY365" i="7"/>
  <c r="CX365" i="7"/>
  <c r="DJ365" i="7" s="1"/>
  <c r="CW365" i="7"/>
  <c r="DI365" i="7" s="1"/>
  <c r="CV365" i="7"/>
  <c r="DH365" i="7" s="1"/>
  <c r="CU365" i="7"/>
  <c r="AX365" i="7"/>
  <c r="BJ365" i="7" s="1"/>
  <c r="AW365" i="7"/>
  <c r="BI365" i="7" s="1"/>
  <c r="AV365" i="7"/>
  <c r="AU365" i="7"/>
  <c r="BG365" i="7" s="1"/>
  <c r="AT365" i="7"/>
  <c r="BF365" i="7" s="1"/>
  <c r="AS365" i="7"/>
  <c r="BE365" i="7" s="1"/>
  <c r="AR365" i="7"/>
  <c r="AQ365" i="7"/>
  <c r="AP365" i="7"/>
  <c r="DC364" i="7"/>
  <c r="DO364" i="7" s="1"/>
  <c r="DB364" i="7"/>
  <c r="DN364" i="7" s="1"/>
  <c r="DA364" i="7"/>
  <c r="DM364" i="7" s="1"/>
  <c r="CZ364" i="7"/>
  <c r="CY364" i="7"/>
  <c r="DK364" i="7" s="1"/>
  <c r="CX364" i="7"/>
  <c r="DJ364" i="7" s="1"/>
  <c r="CW364" i="7"/>
  <c r="DI364" i="7" s="1"/>
  <c r="CV364" i="7"/>
  <c r="CU364" i="7"/>
  <c r="AX364" i="7"/>
  <c r="BJ364" i="7" s="1"/>
  <c r="AW364" i="7"/>
  <c r="AV364" i="7"/>
  <c r="BH364" i="7" s="1"/>
  <c r="AU364" i="7"/>
  <c r="BG364" i="7" s="1"/>
  <c r="AT364" i="7"/>
  <c r="BF364" i="7" s="1"/>
  <c r="AS364" i="7"/>
  <c r="AR364" i="7"/>
  <c r="AQ364" i="7"/>
  <c r="AP364" i="7"/>
  <c r="BB364" i="7" s="1"/>
  <c r="FQ363" i="7"/>
  <c r="DC363" i="7"/>
  <c r="DO363" i="7" s="1"/>
  <c r="DB363" i="7"/>
  <c r="DN363" i="7" s="1"/>
  <c r="DA363" i="7"/>
  <c r="CZ363" i="7"/>
  <c r="DL363" i="7" s="1"/>
  <c r="CY363" i="7"/>
  <c r="DK363" i="7" s="1"/>
  <c r="CX363" i="7"/>
  <c r="DJ363" i="7" s="1"/>
  <c r="CW363" i="7"/>
  <c r="CV363" i="7"/>
  <c r="CU363" i="7"/>
  <c r="AX363" i="7"/>
  <c r="AW363" i="7"/>
  <c r="BI363" i="7" s="1"/>
  <c r="AV363" i="7"/>
  <c r="BH363" i="7" s="1"/>
  <c r="AU363" i="7"/>
  <c r="BG363" i="7" s="1"/>
  <c r="AT363" i="7"/>
  <c r="AS363" i="7"/>
  <c r="BE363" i="7" s="1"/>
  <c r="AR363" i="7"/>
  <c r="BD363" i="7" s="1"/>
  <c r="AQ363" i="7"/>
  <c r="BC363" i="7" s="1"/>
  <c r="AP363" i="7"/>
  <c r="DC362" i="7"/>
  <c r="DO362" i="7" s="1"/>
  <c r="DB362" i="7"/>
  <c r="DA362" i="7"/>
  <c r="DM362" i="7" s="1"/>
  <c r="CZ362" i="7"/>
  <c r="DL362" i="7" s="1"/>
  <c r="CY362" i="7"/>
  <c r="DK362" i="7" s="1"/>
  <c r="CX362" i="7"/>
  <c r="CW362" i="7"/>
  <c r="CV362" i="7"/>
  <c r="CU362" i="7"/>
  <c r="DG362" i="7" s="1"/>
  <c r="AX362" i="7"/>
  <c r="BJ362" i="7" s="1"/>
  <c r="AW362" i="7"/>
  <c r="BI362" i="7" s="1"/>
  <c r="AV362" i="7"/>
  <c r="BH362" i="7" s="1"/>
  <c r="AU362" i="7"/>
  <c r="AT362" i="7"/>
  <c r="BF362" i="7" s="1"/>
  <c r="AS362" i="7"/>
  <c r="BE362" i="7" s="1"/>
  <c r="AR362" i="7"/>
  <c r="BD362" i="7" s="1"/>
  <c r="AQ362" i="7"/>
  <c r="AP362" i="7"/>
  <c r="DC361" i="7"/>
  <c r="DB361" i="7"/>
  <c r="DN361" i="7" s="1"/>
  <c r="DA361" i="7"/>
  <c r="DM361" i="7" s="1"/>
  <c r="CZ361" i="7"/>
  <c r="DL361" i="7" s="1"/>
  <c r="CY361" i="7"/>
  <c r="CX361" i="7"/>
  <c r="DJ361" i="7" s="1"/>
  <c r="CW361" i="7"/>
  <c r="DI361" i="7" s="1"/>
  <c r="CV361" i="7"/>
  <c r="DH361" i="7" s="1"/>
  <c r="CU361" i="7"/>
  <c r="AX361" i="7"/>
  <c r="BJ361" i="7" s="1"/>
  <c r="AW361" i="7"/>
  <c r="BI361" i="7" s="1"/>
  <c r="AV361" i="7"/>
  <c r="AU361" i="7"/>
  <c r="BG361" i="7" s="1"/>
  <c r="AT361" i="7"/>
  <c r="BF361" i="7" s="1"/>
  <c r="AS361" i="7"/>
  <c r="BE361" i="7" s="1"/>
  <c r="AR361" i="7"/>
  <c r="AQ361" i="7"/>
  <c r="AP361" i="7"/>
  <c r="DC360" i="7"/>
  <c r="DO360" i="7" s="1"/>
  <c r="DB360" i="7"/>
  <c r="DN360" i="7" s="1"/>
  <c r="DA360" i="7"/>
  <c r="DM360" i="7" s="1"/>
  <c r="CZ360" i="7"/>
  <c r="CY360" i="7"/>
  <c r="DK360" i="7" s="1"/>
  <c r="CX360" i="7"/>
  <c r="DJ360" i="7" s="1"/>
  <c r="CW360" i="7"/>
  <c r="DI360" i="7" s="1"/>
  <c r="CV360" i="7"/>
  <c r="CU360" i="7"/>
  <c r="AX360" i="7"/>
  <c r="BJ360" i="7" s="1"/>
  <c r="AW360" i="7"/>
  <c r="AV360" i="7"/>
  <c r="BH360" i="7" s="1"/>
  <c r="AU360" i="7"/>
  <c r="BG360" i="7" s="1"/>
  <c r="AT360" i="7"/>
  <c r="BF360" i="7" s="1"/>
  <c r="AS360" i="7"/>
  <c r="AR360" i="7"/>
  <c r="AQ360" i="7"/>
  <c r="AP360" i="7"/>
  <c r="BB360" i="7" s="1"/>
  <c r="FQ359" i="7"/>
  <c r="DC359" i="7"/>
  <c r="DO359" i="7" s="1"/>
  <c r="DB359" i="7"/>
  <c r="DN359" i="7" s="1"/>
  <c r="DA359" i="7"/>
  <c r="CZ359" i="7"/>
  <c r="DL359" i="7" s="1"/>
  <c r="CY359" i="7"/>
  <c r="DK359" i="7" s="1"/>
  <c r="CX359" i="7"/>
  <c r="DJ359" i="7" s="1"/>
  <c r="CW359" i="7"/>
  <c r="CV359" i="7"/>
  <c r="CU359" i="7"/>
  <c r="AX359" i="7"/>
  <c r="AW359" i="7"/>
  <c r="BI359" i="7" s="1"/>
  <c r="AV359" i="7"/>
  <c r="BH359" i="7" s="1"/>
  <c r="AU359" i="7"/>
  <c r="BG359" i="7" s="1"/>
  <c r="AT359" i="7"/>
  <c r="AS359" i="7"/>
  <c r="BE359" i="7" s="1"/>
  <c r="AR359" i="7"/>
  <c r="BD359" i="7" s="1"/>
  <c r="AQ359" i="7"/>
  <c r="BC359" i="7" s="1"/>
  <c r="AP359" i="7"/>
  <c r="DC358" i="7"/>
  <c r="DO358" i="7" s="1"/>
  <c r="DB358" i="7"/>
  <c r="DA358" i="7"/>
  <c r="DM358" i="7" s="1"/>
  <c r="CZ358" i="7"/>
  <c r="DL358" i="7" s="1"/>
  <c r="CY358" i="7"/>
  <c r="DK358" i="7" s="1"/>
  <c r="CX358" i="7"/>
  <c r="CW358" i="7"/>
  <c r="CV358" i="7"/>
  <c r="CU358" i="7"/>
  <c r="DG358" i="7" s="1"/>
  <c r="AX358" i="7"/>
  <c r="BJ358" i="7" s="1"/>
  <c r="AW358" i="7"/>
  <c r="BI358" i="7" s="1"/>
  <c r="AV358" i="7"/>
  <c r="BH358" i="7" s="1"/>
  <c r="AU358" i="7"/>
  <c r="AT358" i="7"/>
  <c r="BF358" i="7" s="1"/>
  <c r="AS358" i="7"/>
  <c r="BE358" i="7" s="1"/>
  <c r="AR358" i="7"/>
  <c r="BD358" i="7" s="1"/>
  <c r="AQ358" i="7"/>
  <c r="AP358" i="7"/>
  <c r="DC357" i="7"/>
  <c r="DB357" i="7"/>
  <c r="DN357" i="7" s="1"/>
  <c r="DA357" i="7"/>
  <c r="DM357" i="7" s="1"/>
  <c r="CZ357" i="7"/>
  <c r="DL357" i="7" s="1"/>
  <c r="CY357" i="7"/>
  <c r="CX357" i="7"/>
  <c r="DJ357" i="7" s="1"/>
  <c r="CW357" i="7"/>
  <c r="DI357" i="7" s="1"/>
  <c r="CV357" i="7"/>
  <c r="DH357" i="7" s="1"/>
  <c r="CU357" i="7"/>
  <c r="AX357" i="7"/>
  <c r="BJ357" i="7" s="1"/>
  <c r="AW357" i="7"/>
  <c r="BI357" i="7" s="1"/>
  <c r="AV357" i="7"/>
  <c r="AU357" i="7"/>
  <c r="BG357" i="7" s="1"/>
  <c r="AT357" i="7"/>
  <c r="BF357" i="7" s="1"/>
  <c r="AS357" i="7"/>
  <c r="BE357" i="7" s="1"/>
  <c r="AR357" i="7"/>
  <c r="AQ357" i="7"/>
  <c r="AP357" i="7"/>
  <c r="DC356" i="7"/>
  <c r="DO356" i="7" s="1"/>
  <c r="DB356" i="7"/>
  <c r="DN356" i="7" s="1"/>
  <c r="DA356" i="7"/>
  <c r="DM356" i="7" s="1"/>
  <c r="CZ356" i="7"/>
  <c r="CY356" i="7"/>
  <c r="DK356" i="7" s="1"/>
  <c r="CX356" i="7"/>
  <c r="DJ356" i="7" s="1"/>
  <c r="CW356" i="7"/>
  <c r="DI356" i="7" s="1"/>
  <c r="CV356" i="7"/>
  <c r="CU356" i="7"/>
  <c r="AX356" i="7"/>
  <c r="BJ356" i="7" s="1"/>
  <c r="AW356" i="7"/>
  <c r="AV356" i="7"/>
  <c r="BH356" i="7" s="1"/>
  <c r="AU356" i="7"/>
  <c r="BG356" i="7" s="1"/>
  <c r="AT356" i="7"/>
  <c r="BF356" i="7" s="1"/>
  <c r="AS356" i="7"/>
  <c r="AR356" i="7"/>
  <c r="AQ356" i="7"/>
  <c r="AP356" i="7"/>
  <c r="BB356" i="7" s="1"/>
  <c r="FQ355" i="7"/>
  <c r="DC355" i="7"/>
  <c r="DO355" i="7" s="1"/>
  <c r="DB355" i="7"/>
  <c r="DN355" i="7" s="1"/>
  <c r="DA355" i="7"/>
  <c r="CZ355" i="7"/>
  <c r="DL355" i="7" s="1"/>
  <c r="CY355" i="7"/>
  <c r="DK355" i="7" s="1"/>
  <c r="CX355" i="7"/>
  <c r="DJ355" i="7" s="1"/>
  <c r="CW355" i="7"/>
  <c r="CV355" i="7"/>
  <c r="CU355" i="7"/>
  <c r="AX355" i="7"/>
  <c r="BJ355" i="7" s="1"/>
  <c r="AW355" i="7"/>
  <c r="BI355" i="7" s="1"/>
  <c r="AV355" i="7"/>
  <c r="BH355" i="7" s="1"/>
  <c r="AU355" i="7"/>
  <c r="BG355" i="7" s="1"/>
  <c r="AT355" i="7"/>
  <c r="BF355" i="7" s="1"/>
  <c r="AS355" i="7"/>
  <c r="BE355" i="7" s="1"/>
  <c r="AR355" i="7"/>
  <c r="BD355" i="7" s="1"/>
  <c r="AQ355" i="7"/>
  <c r="BC355" i="7" s="1"/>
  <c r="AP355" i="7"/>
  <c r="BB355" i="7" s="1"/>
  <c r="FQ354" i="7"/>
  <c r="DC354" i="7"/>
  <c r="DO354" i="7" s="1"/>
  <c r="DB354" i="7"/>
  <c r="DN354" i="7" s="1"/>
  <c r="DA354" i="7"/>
  <c r="DM354" i="7" s="1"/>
  <c r="CZ354" i="7"/>
  <c r="DL354" i="7" s="1"/>
  <c r="CY354" i="7"/>
  <c r="DK354" i="7" s="1"/>
  <c r="CX354" i="7"/>
  <c r="CW354" i="7"/>
  <c r="DI354" i="7" s="1"/>
  <c r="CV354" i="7"/>
  <c r="CU354" i="7"/>
  <c r="DG354" i="7" s="1"/>
  <c r="AX354" i="7"/>
  <c r="BJ354" i="7" s="1"/>
  <c r="AW354" i="7"/>
  <c r="BI354" i="7" s="1"/>
  <c r="AV354" i="7"/>
  <c r="BH354" i="7" s="1"/>
  <c r="AU354" i="7"/>
  <c r="BG354" i="7" s="1"/>
  <c r="AT354" i="7"/>
  <c r="BF354" i="7" s="1"/>
  <c r="AS354" i="7"/>
  <c r="BE354" i="7" s="1"/>
  <c r="AR354" i="7"/>
  <c r="BD354" i="7" s="1"/>
  <c r="AQ354" i="7"/>
  <c r="BC354" i="7" s="1"/>
  <c r="AP354" i="7"/>
  <c r="DC353" i="7"/>
  <c r="DB353" i="7"/>
  <c r="DN353" i="7" s="1"/>
  <c r="DA353" i="7"/>
  <c r="DM353" i="7" s="1"/>
  <c r="CZ353" i="7"/>
  <c r="DL353" i="7" s="1"/>
  <c r="CY353" i="7"/>
  <c r="DK353" i="7" s="1"/>
  <c r="CX353" i="7"/>
  <c r="DJ353" i="7" s="1"/>
  <c r="CW353" i="7"/>
  <c r="DI353" i="7" s="1"/>
  <c r="CV353" i="7"/>
  <c r="DH353" i="7" s="1"/>
  <c r="CU353" i="7"/>
  <c r="AX353" i="7"/>
  <c r="BJ353" i="7" s="1"/>
  <c r="AW353" i="7"/>
  <c r="BI353" i="7" s="1"/>
  <c r="AV353" i="7"/>
  <c r="AU353" i="7"/>
  <c r="BG353" i="7" s="1"/>
  <c r="AT353" i="7"/>
  <c r="BF353" i="7" s="1"/>
  <c r="AS353" i="7"/>
  <c r="BE353" i="7" s="1"/>
  <c r="AR353" i="7"/>
  <c r="BD353" i="7" s="1"/>
  <c r="AQ353" i="7"/>
  <c r="AP353" i="7"/>
  <c r="DC352" i="7"/>
  <c r="DO352" i="7" s="1"/>
  <c r="DB352" i="7"/>
  <c r="DN352" i="7" s="1"/>
  <c r="DA352" i="7"/>
  <c r="DM352" i="7" s="1"/>
  <c r="CZ352" i="7"/>
  <c r="DL352" i="7" s="1"/>
  <c r="CY352" i="7"/>
  <c r="DK352" i="7" s="1"/>
  <c r="CX352" i="7"/>
  <c r="DJ352" i="7" s="1"/>
  <c r="CW352" i="7"/>
  <c r="DI352" i="7" s="1"/>
  <c r="CV352" i="7"/>
  <c r="DH352" i="7" s="1"/>
  <c r="CU352" i="7"/>
  <c r="AX352" i="7"/>
  <c r="BJ352" i="7" s="1"/>
  <c r="AW352" i="7"/>
  <c r="AV352" i="7"/>
  <c r="BH352" i="7" s="1"/>
  <c r="AU352" i="7"/>
  <c r="BG352" i="7" s="1"/>
  <c r="AT352" i="7"/>
  <c r="BF352" i="7" s="1"/>
  <c r="AS352" i="7"/>
  <c r="AR352" i="7"/>
  <c r="BD352" i="7" s="1"/>
  <c r="AQ352" i="7"/>
  <c r="AP352" i="7"/>
  <c r="BB352" i="7" s="1"/>
  <c r="FQ351" i="7"/>
  <c r="DC351" i="7"/>
  <c r="DO351" i="7" s="1"/>
  <c r="DB351" i="7"/>
  <c r="DN351" i="7" s="1"/>
  <c r="DA351" i="7"/>
  <c r="CZ351" i="7"/>
  <c r="DL351" i="7" s="1"/>
  <c r="CY351" i="7"/>
  <c r="DK351" i="7" s="1"/>
  <c r="CX351" i="7"/>
  <c r="DJ351" i="7" s="1"/>
  <c r="CW351" i="7"/>
  <c r="DI351" i="7" s="1"/>
  <c r="CV351" i="7"/>
  <c r="CU351" i="7"/>
  <c r="AX351" i="7"/>
  <c r="BJ351" i="7" s="1"/>
  <c r="AW351" i="7"/>
  <c r="BI351" i="7" s="1"/>
  <c r="AV351" i="7"/>
  <c r="BH351" i="7" s="1"/>
  <c r="AU351" i="7"/>
  <c r="BG351" i="7" s="1"/>
  <c r="AT351" i="7"/>
  <c r="BF351" i="7" s="1"/>
  <c r="AS351" i="7"/>
  <c r="BE351" i="7" s="1"/>
  <c r="AR351" i="7"/>
  <c r="BD351" i="7" s="1"/>
  <c r="AQ351" i="7"/>
  <c r="BC351" i="7" s="1"/>
  <c r="AP351" i="7"/>
  <c r="BB351" i="7" s="1"/>
  <c r="FR350" i="7"/>
  <c r="DC350" i="7"/>
  <c r="DO350" i="7" s="1"/>
  <c r="DB350" i="7"/>
  <c r="DN350" i="7" s="1"/>
  <c r="DA350" i="7"/>
  <c r="DM350" i="7" s="1"/>
  <c r="CZ350" i="7"/>
  <c r="DL350" i="7" s="1"/>
  <c r="CY350" i="7"/>
  <c r="DK350" i="7" s="1"/>
  <c r="CX350" i="7"/>
  <c r="CW350" i="7"/>
  <c r="DI350" i="7" s="1"/>
  <c r="CV350" i="7"/>
  <c r="CU350" i="7"/>
  <c r="DG350" i="7" s="1"/>
  <c r="AX350" i="7"/>
  <c r="BJ350" i="7" s="1"/>
  <c r="AW350" i="7"/>
  <c r="BI350" i="7" s="1"/>
  <c r="AV350" i="7"/>
  <c r="BH350" i="7" s="1"/>
  <c r="AU350" i="7"/>
  <c r="BG350" i="7" s="1"/>
  <c r="AT350" i="7"/>
  <c r="BF350" i="7" s="1"/>
  <c r="AS350" i="7"/>
  <c r="BE350" i="7" s="1"/>
  <c r="AR350" i="7"/>
  <c r="BD350" i="7" s="1"/>
  <c r="AQ350" i="7"/>
  <c r="BC350" i="7" s="1"/>
  <c r="AP350" i="7"/>
  <c r="DC349" i="7"/>
  <c r="DB349" i="7"/>
  <c r="DN349" i="7" s="1"/>
  <c r="DA349" i="7"/>
  <c r="DM349" i="7" s="1"/>
  <c r="CZ349" i="7"/>
  <c r="DL349" i="7" s="1"/>
  <c r="CY349" i="7"/>
  <c r="DK349" i="7" s="1"/>
  <c r="CX349" i="7"/>
  <c r="DJ349" i="7" s="1"/>
  <c r="CW349" i="7"/>
  <c r="DI349" i="7" s="1"/>
  <c r="CV349" i="7"/>
  <c r="DH349" i="7" s="1"/>
  <c r="CU349" i="7"/>
  <c r="AX349" i="7"/>
  <c r="BJ349" i="7" s="1"/>
  <c r="AW349" i="7"/>
  <c r="BI349" i="7" s="1"/>
  <c r="AV349" i="7"/>
  <c r="AU349" i="7"/>
  <c r="BG349" i="7" s="1"/>
  <c r="AT349" i="7"/>
  <c r="BF349" i="7" s="1"/>
  <c r="AS349" i="7"/>
  <c r="BE349" i="7" s="1"/>
  <c r="AR349" i="7"/>
  <c r="BD349" i="7" s="1"/>
  <c r="AQ349" i="7"/>
  <c r="AP349" i="7"/>
  <c r="DC348" i="7"/>
  <c r="DO348" i="7" s="1"/>
  <c r="DB348" i="7"/>
  <c r="DN348" i="7" s="1"/>
  <c r="DA348" i="7"/>
  <c r="DM348" i="7" s="1"/>
  <c r="CZ348" i="7"/>
  <c r="DL348" i="7" s="1"/>
  <c r="CY348" i="7"/>
  <c r="DK348" i="7" s="1"/>
  <c r="CX348" i="7"/>
  <c r="DJ348" i="7" s="1"/>
  <c r="CW348" i="7"/>
  <c r="DI348" i="7" s="1"/>
  <c r="CV348" i="7"/>
  <c r="DH348" i="7" s="1"/>
  <c r="CU348" i="7"/>
  <c r="AX348" i="7"/>
  <c r="BJ348" i="7" s="1"/>
  <c r="AW348" i="7"/>
  <c r="AV348" i="7"/>
  <c r="BH348" i="7" s="1"/>
  <c r="AU348" i="7"/>
  <c r="BG348" i="7" s="1"/>
  <c r="AT348" i="7"/>
  <c r="BF348" i="7" s="1"/>
  <c r="AS348" i="7"/>
  <c r="AR348" i="7"/>
  <c r="BD348" i="7" s="1"/>
  <c r="AQ348" i="7"/>
  <c r="AP348" i="7"/>
  <c r="BB348" i="7" s="1"/>
  <c r="FQ347" i="7"/>
  <c r="DC347" i="7"/>
  <c r="DO347" i="7" s="1"/>
  <c r="DB347" i="7"/>
  <c r="DA347" i="7"/>
  <c r="CZ347" i="7"/>
  <c r="DL347" i="7" s="1"/>
  <c r="CY347" i="7"/>
  <c r="DK347" i="7" s="1"/>
  <c r="CX347" i="7"/>
  <c r="DJ347" i="7" s="1"/>
  <c r="CW347" i="7"/>
  <c r="DI347" i="7" s="1"/>
  <c r="CV347" i="7"/>
  <c r="CU347" i="7"/>
  <c r="DG347" i="7" s="1"/>
  <c r="AX347" i="7"/>
  <c r="BJ347" i="7" s="1"/>
  <c r="AW347" i="7"/>
  <c r="BI347" i="7" s="1"/>
  <c r="AV347" i="7"/>
  <c r="AU347" i="7"/>
  <c r="BG347" i="7" s="1"/>
  <c r="AT347" i="7"/>
  <c r="BF347" i="7" s="1"/>
  <c r="AS347" i="7"/>
  <c r="BE347" i="7" s="1"/>
  <c r="AR347" i="7"/>
  <c r="AQ347" i="7"/>
  <c r="AP347" i="7"/>
  <c r="BB347" i="7" s="1"/>
  <c r="FQ346" i="7"/>
  <c r="DC346" i="7"/>
  <c r="DO346" i="7" s="1"/>
  <c r="DB346" i="7"/>
  <c r="DN346" i="7" s="1"/>
  <c r="DA346" i="7"/>
  <c r="DM346" i="7" s="1"/>
  <c r="CZ346" i="7"/>
  <c r="CY346" i="7"/>
  <c r="DK346" i="7" s="1"/>
  <c r="CX346" i="7"/>
  <c r="DJ346" i="7" s="1"/>
  <c r="CW346" i="7"/>
  <c r="DI346" i="7" s="1"/>
  <c r="CV346" i="7"/>
  <c r="CU346" i="7"/>
  <c r="AX346" i="7"/>
  <c r="BJ346" i="7" s="1"/>
  <c r="AW346" i="7"/>
  <c r="AV346" i="7"/>
  <c r="BH346" i="7" s="1"/>
  <c r="AU346" i="7"/>
  <c r="BG346" i="7" s="1"/>
  <c r="AT346" i="7"/>
  <c r="BF346" i="7" s="1"/>
  <c r="AS346" i="7"/>
  <c r="AR346" i="7"/>
  <c r="BD346" i="7" s="1"/>
  <c r="AQ346" i="7"/>
  <c r="BC346" i="7" s="1"/>
  <c r="AP346" i="7"/>
  <c r="BB346" i="7" s="1"/>
  <c r="FR345" i="7"/>
  <c r="DC345" i="7"/>
  <c r="DO345" i="7" s="1"/>
  <c r="DB345" i="7"/>
  <c r="DN345" i="7" s="1"/>
  <c r="DA345" i="7"/>
  <c r="CZ345" i="7"/>
  <c r="DL345" i="7" s="1"/>
  <c r="CY345" i="7"/>
  <c r="DK345" i="7" s="1"/>
  <c r="CX345" i="7"/>
  <c r="DJ345" i="7" s="1"/>
  <c r="CW345" i="7"/>
  <c r="CV345" i="7"/>
  <c r="CU345" i="7"/>
  <c r="DG345" i="7" s="1"/>
  <c r="AX345" i="7"/>
  <c r="AW345" i="7"/>
  <c r="BI345" i="7" s="1"/>
  <c r="AV345" i="7"/>
  <c r="BH345" i="7" s="1"/>
  <c r="AU345" i="7"/>
  <c r="BG345" i="7" s="1"/>
  <c r="AT345" i="7"/>
  <c r="AS345" i="7"/>
  <c r="BE345" i="7" s="1"/>
  <c r="AR345" i="7"/>
  <c r="BD345" i="7" s="1"/>
  <c r="AQ345" i="7"/>
  <c r="BC345" i="7" s="1"/>
  <c r="AP345" i="7"/>
  <c r="FR344" i="7"/>
  <c r="DC344" i="7"/>
  <c r="DO344" i="7" s="1"/>
  <c r="DB344" i="7"/>
  <c r="DA344" i="7"/>
  <c r="DM344" i="7" s="1"/>
  <c r="CZ344" i="7"/>
  <c r="DL344" i="7" s="1"/>
  <c r="CY344" i="7"/>
  <c r="DK344" i="7" s="1"/>
  <c r="CX344" i="7"/>
  <c r="CW344" i="7"/>
  <c r="DI344" i="7" s="1"/>
  <c r="CV344" i="7"/>
  <c r="DH344" i="7" s="1"/>
  <c r="CU344" i="7"/>
  <c r="DG344" i="7" s="1"/>
  <c r="AX344" i="7"/>
  <c r="BJ344" i="7" s="1"/>
  <c r="AW344" i="7"/>
  <c r="BI344" i="7" s="1"/>
  <c r="AV344" i="7"/>
  <c r="BH344" i="7" s="1"/>
  <c r="AU344" i="7"/>
  <c r="AT344" i="7"/>
  <c r="BF344" i="7" s="1"/>
  <c r="AS344" i="7"/>
  <c r="BE344" i="7" s="1"/>
  <c r="AR344" i="7"/>
  <c r="BD344" i="7" s="1"/>
  <c r="AQ344" i="7"/>
  <c r="AP344" i="7"/>
  <c r="DC343" i="7"/>
  <c r="DB343" i="7"/>
  <c r="DN343" i="7" s="1"/>
  <c r="DA343" i="7"/>
  <c r="DM343" i="7" s="1"/>
  <c r="CZ343" i="7"/>
  <c r="DL343" i="7" s="1"/>
  <c r="CY343" i="7"/>
  <c r="CX343" i="7"/>
  <c r="DJ343" i="7" s="1"/>
  <c r="CW343" i="7"/>
  <c r="DI343" i="7" s="1"/>
  <c r="CV343" i="7"/>
  <c r="DH343" i="7" s="1"/>
  <c r="CU343" i="7"/>
  <c r="AX343" i="7"/>
  <c r="BJ343" i="7" s="1"/>
  <c r="AW343" i="7"/>
  <c r="BI343" i="7" s="1"/>
  <c r="AV343" i="7"/>
  <c r="AU343" i="7"/>
  <c r="BG343" i="7" s="1"/>
  <c r="AT343" i="7"/>
  <c r="BF343" i="7" s="1"/>
  <c r="AS343" i="7"/>
  <c r="BE343" i="7" s="1"/>
  <c r="AR343" i="7"/>
  <c r="AQ343" i="7"/>
  <c r="AP343" i="7"/>
  <c r="BB343" i="7" s="1"/>
  <c r="FQ342" i="7"/>
  <c r="DC342" i="7"/>
  <c r="DO342" i="7" s="1"/>
  <c r="DB342" i="7"/>
  <c r="DN342" i="7" s="1"/>
  <c r="DA342" i="7"/>
  <c r="DM342" i="7" s="1"/>
  <c r="CZ342" i="7"/>
  <c r="CY342" i="7"/>
  <c r="DK342" i="7" s="1"/>
  <c r="CX342" i="7"/>
  <c r="DJ342" i="7" s="1"/>
  <c r="CW342" i="7"/>
  <c r="DI342" i="7" s="1"/>
  <c r="CV342" i="7"/>
  <c r="CU342" i="7"/>
  <c r="AX342" i="7"/>
  <c r="BJ342" i="7" s="1"/>
  <c r="AW342" i="7"/>
  <c r="AV342" i="7"/>
  <c r="BH342" i="7" s="1"/>
  <c r="AU342" i="7"/>
  <c r="BG342" i="7" s="1"/>
  <c r="AT342" i="7"/>
  <c r="BF342" i="7" s="1"/>
  <c r="AS342" i="7"/>
  <c r="AR342" i="7"/>
  <c r="BD342" i="7" s="1"/>
  <c r="AQ342" i="7"/>
  <c r="BC342" i="7" s="1"/>
  <c r="AP342" i="7"/>
  <c r="BB342" i="7" s="1"/>
  <c r="DC341" i="7"/>
  <c r="DO341" i="7" s="1"/>
  <c r="DB341" i="7"/>
  <c r="DN341" i="7" s="1"/>
  <c r="DA341" i="7"/>
  <c r="CZ341" i="7"/>
  <c r="DL341" i="7" s="1"/>
  <c r="CY341" i="7"/>
  <c r="DK341" i="7" s="1"/>
  <c r="CX341" i="7"/>
  <c r="DJ341" i="7" s="1"/>
  <c r="CW341" i="7"/>
  <c r="CV341" i="7"/>
  <c r="CU341" i="7"/>
  <c r="DG341" i="7" s="1"/>
  <c r="AX341" i="7"/>
  <c r="AW341" i="7"/>
  <c r="BI341" i="7" s="1"/>
  <c r="AV341" i="7"/>
  <c r="BH341" i="7" s="1"/>
  <c r="AU341" i="7"/>
  <c r="BG341" i="7" s="1"/>
  <c r="AT341" i="7"/>
  <c r="AS341" i="7"/>
  <c r="BE341" i="7" s="1"/>
  <c r="AR341" i="7"/>
  <c r="BD341" i="7" s="1"/>
  <c r="AQ341" i="7"/>
  <c r="BC341" i="7" s="1"/>
  <c r="AP341" i="7"/>
  <c r="FR340" i="7"/>
  <c r="DC340" i="7"/>
  <c r="DO340" i="7" s="1"/>
  <c r="DB340" i="7"/>
  <c r="DA340" i="7"/>
  <c r="DM340" i="7" s="1"/>
  <c r="CZ340" i="7"/>
  <c r="DL340" i="7" s="1"/>
  <c r="CY340" i="7"/>
  <c r="DK340" i="7" s="1"/>
  <c r="CX340" i="7"/>
  <c r="CW340" i="7"/>
  <c r="DI340" i="7" s="1"/>
  <c r="CV340" i="7"/>
  <c r="DH340" i="7" s="1"/>
  <c r="CU340" i="7"/>
  <c r="DG340" i="7" s="1"/>
  <c r="AX340" i="7"/>
  <c r="BJ340" i="7" s="1"/>
  <c r="AW340" i="7"/>
  <c r="BI340" i="7" s="1"/>
  <c r="AV340" i="7"/>
  <c r="BH340" i="7" s="1"/>
  <c r="AU340" i="7"/>
  <c r="AT340" i="7"/>
  <c r="BF340" i="7" s="1"/>
  <c r="AS340" i="7"/>
  <c r="BE340" i="7" s="1"/>
  <c r="AR340" i="7"/>
  <c r="BD340" i="7" s="1"/>
  <c r="AQ340" i="7"/>
  <c r="AP340" i="7"/>
  <c r="DC339" i="7"/>
  <c r="DB339" i="7"/>
  <c r="DN339" i="7" s="1"/>
  <c r="DA339" i="7"/>
  <c r="DM339" i="7" s="1"/>
  <c r="CZ339" i="7"/>
  <c r="DL339" i="7" s="1"/>
  <c r="CY339" i="7"/>
  <c r="CX339" i="7"/>
  <c r="DJ339" i="7" s="1"/>
  <c r="CW339" i="7"/>
  <c r="DI339" i="7" s="1"/>
  <c r="CV339" i="7"/>
  <c r="DH339" i="7" s="1"/>
  <c r="CU339" i="7"/>
  <c r="AX339" i="7"/>
  <c r="BJ339" i="7" s="1"/>
  <c r="AW339" i="7"/>
  <c r="BI339" i="7" s="1"/>
  <c r="AV339" i="7"/>
  <c r="AU339" i="7"/>
  <c r="BG339" i="7" s="1"/>
  <c r="AT339" i="7"/>
  <c r="BF339" i="7" s="1"/>
  <c r="AS339" i="7"/>
  <c r="BE339" i="7" s="1"/>
  <c r="AR339" i="7"/>
  <c r="AQ339" i="7"/>
  <c r="AP339" i="7"/>
  <c r="BB339" i="7" s="1"/>
  <c r="FQ338" i="7"/>
  <c r="DC338" i="7"/>
  <c r="DO338" i="7" s="1"/>
  <c r="DB338" i="7"/>
  <c r="DN338" i="7" s="1"/>
  <c r="DA338" i="7"/>
  <c r="DM338" i="7" s="1"/>
  <c r="CZ338" i="7"/>
  <c r="CY338" i="7"/>
  <c r="DK338" i="7" s="1"/>
  <c r="CX338" i="7"/>
  <c r="DJ338" i="7" s="1"/>
  <c r="CW338" i="7"/>
  <c r="DI338" i="7" s="1"/>
  <c r="CV338" i="7"/>
  <c r="CU338" i="7"/>
  <c r="AX338" i="7"/>
  <c r="BJ338" i="7" s="1"/>
  <c r="AW338" i="7"/>
  <c r="AV338" i="7"/>
  <c r="BH338" i="7" s="1"/>
  <c r="AU338" i="7"/>
  <c r="BG338" i="7" s="1"/>
  <c r="AT338" i="7"/>
  <c r="BF338" i="7" s="1"/>
  <c r="AS338" i="7"/>
  <c r="AR338" i="7"/>
  <c r="BD338" i="7" s="1"/>
  <c r="AQ338" i="7"/>
  <c r="BC338" i="7" s="1"/>
  <c r="AP338" i="7"/>
  <c r="BB338" i="7" s="1"/>
  <c r="DC337" i="7"/>
  <c r="DO337" i="7" s="1"/>
  <c r="DB337" i="7"/>
  <c r="DN337" i="7" s="1"/>
  <c r="DA337" i="7"/>
  <c r="CZ337" i="7"/>
  <c r="DL337" i="7" s="1"/>
  <c r="CY337" i="7"/>
  <c r="DK337" i="7" s="1"/>
  <c r="CX337" i="7"/>
  <c r="DJ337" i="7" s="1"/>
  <c r="CW337" i="7"/>
  <c r="CV337" i="7"/>
  <c r="CU337" i="7"/>
  <c r="DG337" i="7" s="1"/>
  <c r="AX337" i="7"/>
  <c r="AW337" i="7"/>
  <c r="BI337" i="7" s="1"/>
  <c r="AV337" i="7"/>
  <c r="BH337" i="7" s="1"/>
  <c r="AU337" i="7"/>
  <c r="BG337" i="7" s="1"/>
  <c r="AT337" i="7"/>
  <c r="AS337" i="7"/>
  <c r="BE337" i="7" s="1"/>
  <c r="AR337" i="7"/>
  <c r="BD337" i="7" s="1"/>
  <c r="AQ337" i="7"/>
  <c r="BC337" i="7" s="1"/>
  <c r="AP337" i="7"/>
  <c r="FR336" i="7"/>
  <c r="DC336" i="7"/>
  <c r="DO336" i="7" s="1"/>
  <c r="DB336" i="7"/>
  <c r="DA336" i="7"/>
  <c r="DM336" i="7" s="1"/>
  <c r="CZ336" i="7"/>
  <c r="DL336" i="7" s="1"/>
  <c r="CY336" i="7"/>
  <c r="DK336" i="7" s="1"/>
  <c r="CX336" i="7"/>
  <c r="CW336" i="7"/>
  <c r="DI336" i="7" s="1"/>
  <c r="CV336" i="7"/>
  <c r="DH336" i="7" s="1"/>
  <c r="CU336" i="7"/>
  <c r="DG336" i="7" s="1"/>
  <c r="AX336" i="7"/>
  <c r="BJ336" i="7" s="1"/>
  <c r="AW336" i="7"/>
  <c r="BI336" i="7" s="1"/>
  <c r="AV336" i="7"/>
  <c r="BH336" i="7" s="1"/>
  <c r="AU336" i="7"/>
  <c r="AT336" i="7"/>
  <c r="BF336" i="7" s="1"/>
  <c r="AS336" i="7"/>
  <c r="BE336" i="7" s="1"/>
  <c r="AR336" i="7"/>
  <c r="BD336" i="7" s="1"/>
  <c r="AQ336" i="7"/>
  <c r="AP336" i="7"/>
  <c r="DC335" i="7"/>
  <c r="DB335" i="7"/>
  <c r="DN335" i="7" s="1"/>
  <c r="DA335" i="7"/>
  <c r="DM335" i="7" s="1"/>
  <c r="CZ335" i="7"/>
  <c r="DL335" i="7" s="1"/>
  <c r="CY335" i="7"/>
  <c r="CX335" i="7"/>
  <c r="DJ335" i="7" s="1"/>
  <c r="CW335" i="7"/>
  <c r="DI335" i="7" s="1"/>
  <c r="CV335" i="7"/>
  <c r="DH335" i="7" s="1"/>
  <c r="CU335" i="7"/>
  <c r="AX335" i="7"/>
  <c r="BJ335" i="7" s="1"/>
  <c r="AW335" i="7"/>
  <c r="BI335" i="7" s="1"/>
  <c r="AV335" i="7"/>
  <c r="AU335" i="7"/>
  <c r="BG335" i="7" s="1"/>
  <c r="AT335" i="7"/>
  <c r="BF335" i="7" s="1"/>
  <c r="AS335" i="7"/>
  <c r="BE335" i="7" s="1"/>
  <c r="AR335" i="7"/>
  <c r="AQ335" i="7"/>
  <c r="AP335" i="7"/>
  <c r="BB335" i="7" s="1"/>
  <c r="FQ334" i="7"/>
  <c r="DC334" i="7"/>
  <c r="DO334" i="7" s="1"/>
  <c r="DB334" i="7"/>
  <c r="DN334" i="7" s="1"/>
  <c r="DA334" i="7"/>
  <c r="DM334" i="7" s="1"/>
  <c r="CZ334" i="7"/>
  <c r="CY334" i="7"/>
  <c r="DK334" i="7" s="1"/>
  <c r="CX334" i="7"/>
  <c r="DJ334" i="7" s="1"/>
  <c r="CW334" i="7"/>
  <c r="DI334" i="7" s="1"/>
  <c r="CV334" i="7"/>
  <c r="CU334" i="7"/>
  <c r="AX334" i="7"/>
  <c r="BJ334" i="7" s="1"/>
  <c r="AW334" i="7"/>
  <c r="AV334" i="7"/>
  <c r="BH334" i="7" s="1"/>
  <c r="AU334" i="7"/>
  <c r="BG334" i="7" s="1"/>
  <c r="AT334" i="7"/>
  <c r="BF334" i="7" s="1"/>
  <c r="AS334" i="7"/>
  <c r="AR334" i="7"/>
  <c r="BD334" i="7" s="1"/>
  <c r="AQ334" i="7"/>
  <c r="BC334" i="7" s="1"/>
  <c r="AP334" i="7"/>
  <c r="BB334" i="7" s="1"/>
  <c r="FQ333" i="7"/>
  <c r="DC333" i="7"/>
  <c r="DO333" i="7" s="1"/>
  <c r="DB333" i="7"/>
  <c r="DN333" i="7" s="1"/>
  <c r="DA333" i="7"/>
  <c r="CZ333" i="7"/>
  <c r="DL333" i="7" s="1"/>
  <c r="CY333" i="7"/>
  <c r="DK333" i="7" s="1"/>
  <c r="CX333" i="7"/>
  <c r="DJ333" i="7" s="1"/>
  <c r="CW333" i="7"/>
  <c r="CV333" i="7"/>
  <c r="CU333" i="7"/>
  <c r="DG333" i="7" s="1"/>
  <c r="AX333" i="7"/>
  <c r="AW333" i="7"/>
  <c r="BI333" i="7" s="1"/>
  <c r="AV333" i="7"/>
  <c r="BH333" i="7" s="1"/>
  <c r="AU333" i="7"/>
  <c r="BG333" i="7" s="1"/>
  <c r="AT333" i="7"/>
  <c r="AS333" i="7"/>
  <c r="BE333" i="7" s="1"/>
  <c r="AR333" i="7"/>
  <c r="BD333" i="7" s="1"/>
  <c r="AQ333" i="7"/>
  <c r="BC333" i="7" s="1"/>
  <c r="AP333" i="7"/>
  <c r="FR332" i="7"/>
  <c r="DC332" i="7"/>
  <c r="DO332" i="7" s="1"/>
  <c r="DB332" i="7"/>
  <c r="DA332" i="7"/>
  <c r="DM332" i="7" s="1"/>
  <c r="CZ332" i="7"/>
  <c r="DL332" i="7" s="1"/>
  <c r="CY332" i="7"/>
  <c r="DK332" i="7" s="1"/>
  <c r="CX332" i="7"/>
  <c r="CW332" i="7"/>
  <c r="DI332" i="7" s="1"/>
  <c r="CV332" i="7"/>
  <c r="DH332" i="7" s="1"/>
  <c r="CU332" i="7"/>
  <c r="DG332" i="7" s="1"/>
  <c r="AX332" i="7"/>
  <c r="BJ332" i="7" s="1"/>
  <c r="AW332" i="7"/>
  <c r="BI332" i="7" s="1"/>
  <c r="AV332" i="7"/>
  <c r="BH332" i="7" s="1"/>
  <c r="AU332" i="7"/>
  <c r="AT332" i="7"/>
  <c r="BF332" i="7" s="1"/>
  <c r="AS332" i="7"/>
  <c r="BE332" i="7" s="1"/>
  <c r="AR332" i="7"/>
  <c r="BD332" i="7" s="1"/>
  <c r="AQ332" i="7"/>
  <c r="AP332" i="7"/>
  <c r="DC331" i="7"/>
  <c r="DB331" i="7"/>
  <c r="DN331" i="7" s="1"/>
  <c r="DA331" i="7"/>
  <c r="DM331" i="7" s="1"/>
  <c r="CZ331" i="7"/>
  <c r="DL331" i="7" s="1"/>
  <c r="CY331" i="7"/>
  <c r="CX331" i="7"/>
  <c r="DJ331" i="7" s="1"/>
  <c r="CW331" i="7"/>
  <c r="DI331" i="7" s="1"/>
  <c r="CV331" i="7"/>
  <c r="DH331" i="7" s="1"/>
  <c r="CU331" i="7"/>
  <c r="AX331" i="7"/>
  <c r="BJ331" i="7" s="1"/>
  <c r="AW331" i="7"/>
  <c r="BI331" i="7" s="1"/>
  <c r="AV331" i="7"/>
  <c r="AU331" i="7"/>
  <c r="BG331" i="7" s="1"/>
  <c r="AT331" i="7"/>
  <c r="BF331" i="7" s="1"/>
  <c r="AS331" i="7"/>
  <c r="BE331" i="7" s="1"/>
  <c r="AR331" i="7"/>
  <c r="AQ331" i="7"/>
  <c r="AP331" i="7"/>
  <c r="BB331" i="7" s="1"/>
  <c r="FQ330" i="7"/>
  <c r="DC330" i="7"/>
  <c r="DO330" i="7" s="1"/>
  <c r="DB330" i="7"/>
  <c r="DN330" i="7" s="1"/>
  <c r="DA330" i="7"/>
  <c r="DM330" i="7" s="1"/>
  <c r="CZ330" i="7"/>
  <c r="CY330" i="7"/>
  <c r="DK330" i="7" s="1"/>
  <c r="CX330" i="7"/>
  <c r="DJ330" i="7" s="1"/>
  <c r="CW330" i="7"/>
  <c r="DI330" i="7" s="1"/>
  <c r="CV330" i="7"/>
  <c r="CU330" i="7"/>
  <c r="BG330" i="7"/>
  <c r="AX330" i="7"/>
  <c r="BJ330" i="7" s="1"/>
  <c r="AW330" i="7"/>
  <c r="AV330" i="7"/>
  <c r="BH330" i="7" s="1"/>
  <c r="AU330" i="7"/>
  <c r="AT330" i="7"/>
  <c r="BF330" i="7" s="1"/>
  <c r="AS330" i="7"/>
  <c r="AR330" i="7"/>
  <c r="BD330" i="7" s="1"/>
  <c r="AQ330" i="7"/>
  <c r="BC330" i="7" s="1"/>
  <c r="AP330" i="7"/>
  <c r="BB330" i="7" s="1"/>
  <c r="DC329" i="7"/>
  <c r="DO329" i="7" s="1"/>
  <c r="DB329" i="7"/>
  <c r="DN329" i="7" s="1"/>
  <c r="DA329" i="7"/>
  <c r="CZ329" i="7"/>
  <c r="DL329" i="7" s="1"/>
  <c r="CY329" i="7"/>
  <c r="DK329" i="7" s="1"/>
  <c r="CX329" i="7"/>
  <c r="DJ329" i="7" s="1"/>
  <c r="CW329" i="7"/>
  <c r="CV329" i="7"/>
  <c r="CU329" i="7"/>
  <c r="DG329" i="7" s="1"/>
  <c r="AX329" i="7"/>
  <c r="AW329" i="7"/>
  <c r="BI329" i="7" s="1"/>
  <c r="AV329" i="7"/>
  <c r="BH329" i="7" s="1"/>
  <c r="AU329" i="7"/>
  <c r="BG329" i="7" s="1"/>
  <c r="AT329" i="7"/>
  <c r="AS329" i="7"/>
  <c r="BE329" i="7" s="1"/>
  <c r="AR329" i="7"/>
  <c r="BD329" i="7" s="1"/>
  <c r="AQ329" i="7"/>
  <c r="BC329" i="7" s="1"/>
  <c r="AP329" i="7"/>
  <c r="FR328" i="7"/>
  <c r="DC328" i="7"/>
  <c r="DO328" i="7" s="1"/>
  <c r="DB328" i="7"/>
  <c r="DA328" i="7"/>
  <c r="DM328" i="7" s="1"/>
  <c r="CZ328" i="7"/>
  <c r="DL328" i="7" s="1"/>
  <c r="CY328" i="7"/>
  <c r="DK328" i="7" s="1"/>
  <c r="CX328" i="7"/>
  <c r="CW328" i="7"/>
  <c r="DI328" i="7" s="1"/>
  <c r="CV328" i="7"/>
  <c r="DH328" i="7" s="1"/>
  <c r="CU328" i="7"/>
  <c r="DG328" i="7" s="1"/>
  <c r="AX328" i="7"/>
  <c r="BJ328" i="7" s="1"/>
  <c r="AW328" i="7"/>
  <c r="BI328" i="7" s="1"/>
  <c r="AV328" i="7"/>
  <c r="BH328" i="7" s="1"/>
  <c r="AU328" i="7"/>
  <c r="AT328" i="7"/>
  <c r="BF328" i="7" s="1"/>
  <c r="AS328" i="7"/>
  <c r="BE328" i="7" s="1"/>
  <c r="AR328" i="7"/>
  <c r="BD328" i="7" s="1"/>
  <c r="AQ328" i="7"/>
  <c r="AP328" i="7"/>
  <c r="DC327" i="7"/>
  <c r="DB327" i="7"/>
  <c r="DN327" i="7" s="1"/>
  <c r="DA327" i="7"/>
  <c r="DM327" i="7" s="1"/>
  <c r="CZ327" i="7"/>
  <c r="DL327" i="7" s="1"/>
  <c r="CY327" i="7"/>
  <c r="CX327" i="7"/>
  <c r="DJ327" i="7" s="1"/>
  <c r="CW327" i="7"/>
  <c r="DI327" i="7" s="1"/>
  <c r="CV327" i="7"/>
  <c r="DH327" i="7" s="1"/>
  <c r="CU327" i="7"/>
  <c r="AX327" i="7"/>
  <c r="BJ327" i="7" s="1"/>
  <c r="AW327" i="7"/>
  <c r="BI327" i="7" s="1"/>
  <c r="AV327" i="7"/>
  <c r="AU327" i="7"/>
  <c r="BG327" i="7" s="1"/>
  <c r="AT327" i="7"/>
  <c r="BF327" i="7" s="1"/>
  <c r="AS327" i="7"/>
  <c r="BE327" i="7" s="1"/>
  <c r="AR327" i="7"/>
  <c r="AQ327" i="7"/>
  <c r="AP327" i="7"/>
  <c r="BB327" i="7" s="1"/>
  <c r="FQ326" i="7"/>
  <c r="DC326" i="7"/>
  <c r="DO326" i="7" s="1"/>
  <c r="DB326" i="7"/>
  <c r="DN326" i="7" s="1"/>
  <c r="DA326" i="7"/>
  <c r="DM326" i="7" s="1"/>
  <c r="CZ326" i="7"/>
  <c r="CY326" i="7"/>
  <c r="DK326" i="7" s="1"/>
  <c r="CX326" i="7"/>
  <c r="DJ326" i="7" s="1"/>
  <c r="CW326" i="7"/>
  <c r="DI326" i="7" s="1"/>
  <c r="CV326" i="7"/>
  <c r="CU326" i="7"/>
  <c r="AX326" i="7"/>
  <c r="BJ326" i="7" s="1"/>
  <c r="AW326" i="7"/>
  <c r="AV326" i="7"/>
  <c r="BH326" i="7" s="1"/>
  <c r="AU326" i="7"/>
  <c r="BG326" i="7" s="1"/>
  <c r="AT326" i="7"/>
  <c r="BF326" i="7" s="1"/>
  <c r="AS326" i="7"/>
  <c r="AR326" i="7"/>
  <c r="BD326" i="7" s="1"/>
  <c r="AQ326" i="7"/>
  <c r="BC326" i="7" s="1"/>
  <c r="AP326" i="7"/>
  <c r="BB326" i="7" s="1"/>
  <c r="FQ325" i="7"/>
  <c r="DC325" i="7"/>
  <c r="DO325" i="7" s="1"/>
  <c r="DB325" i="7"/>
  <c r="DN325" i="7" s="1"/>
  <c r="DA325" i="7"/>
  <c r="CZ325" i="7"/>
  <c r="DL325" i="7" s="1"/>
  <c r="CY325" i="7"/>
  <c r="DK325" i="7" s="1"/>
  <c r="CX325" i="7"/>
  <c r="DJ325" i="7" s="1"/>
  <c r="CW325" i="7"/>
  <c r="CV325" i="7"/>
  <c r="CU325" i="7"/>
  <c r="DG325" i="7" s="1"/>
  <c r="AX325" i="7"/>
  <c r="AW325" i="7"/>
  <c r="BI325" i="7" s="1"/>
  <c r="AV325" i="7"/>
  <c r="BH325" i="7" s="1"/>
  <c r="AU325" i="7"/>
  <c r="BG325" i="7" s="1"/>
  <c r="AT325" i="7"/>
  <c r="AS325" i="7"/>
  <c r="BE325" i="7" s="1"/>
  <c r="AR325" i="7"/>
  <c r="BD325" i="7" s="1"/>
  <c r="AQ325" i="7"/>
  <c r="BC325" i="7" s="1"/>
  <c r="AP325" i="7"/>
  <c r="FR324" i="7"/>
  <c r="DC324" i="7"/>
  <c r="DO324" i="7" s="1"/>
  <c r="DB324" i="7"/>
  <c r="DA324" i="7"/>
  <c r="DM324" i="7" s="1"/>
  <c r="CZ324" i="7"/>
  <c r="DL324" i="7" s="1"/>
  <c r="CY324" i="7"/>
  <c r="DK324" i="7" s="1"/>
  <c r="CX324" i="7"/>
  <c r="CW324" i="7"/>
  <c r="DI324" i="7" s="1"/>
  <c r="CV324" i="7"/>
  <c r="DH324" i="7" s="1"/>
  <c r="CU324" i="7"/>
  <c r="DG324" i="7" s="1"/>
  <c r="AX324" i="7"/>
  <c r="BJ324" i="7" s="1"/>
  <c r="AW324" i="7"/>
  <c r="BI324" i="7" s="1"/>
  <c r="AV324" i="7"/>
  <c r="BH324" i="7" s="1"/>
  <c r="AU324" i="7"/>
  <c r="AT324" i="7"/>
  <c r="BF324" i="7" s="1"/>
  <c r="AS324" i="7"/>
  <c r="BE324" i="7" s="1"/>
  <c r="AR324" i="7"/>
  <c r="BD324" i="7" s="1"/>
  <c r="AQ324" i="7"/>
  <c r="AP324" i="7"/>
  <c r="DC323" i="7"/>
  <c r="DB323" i="7"/>
  <c r="DN323" i="7" s="1"/>
  <c r="DA323" i="7"/>
  <c r="DM323" i="7" s="1"/>
  <c r="CZ323" i="7"/>
  <c r="DL323" i="7" s="1"/>
  <c r="CY323" i="7"/>
  <c r="CX323" i="7"/>
  <c r="DJ323" i="7" s="1"/>
  <c r="CW323" i="7"/>
  <c r="DI323" i="7" s="1"/>
  <c r="CV323" i="7"/>
  <c r="DH323" i="7" s="1"/>
  <c r="CU323" i="7"/>
  <c r="AX323" i="7"/>
  <c r="BJ323" i="7" s="1"/>
  <c r="AW323" i="7"/>
  <c r="BI323" i="7" s="1"/>
  <c r="AV323" i="7"/>
  <c r="AU323" i="7"/>
  <c r="BG323" i="7" s="1"/>
  <c r="AT323" i="7"/>
  <c r="BF323" i="7" s="1"/>
  <c r="AS323" i="7"/>
  <c r="BE323" i="7" s="1"/>
  <c r="AR323" i="7"/>
  <c r="AQ323" i="7"/>
  <c r="AP323" i="7"/>
  <c r="BB323" i="7" s="1"/>
  <c r="FQ322" i="7"/>
  <c r="DC322" i="7"/>
  <c r="DO322" i="7" s="1"/>
  <c r="DB322" i="7"/>
  <c r="DN322" i="7" s="1"/>
  <c r="DA322" i="7"/>
  <c r="DM322" i="7" s="1"/>
  <c r="CZ322" i="7"/>
  <c r="CY322" i="7"/>
  <c r="DK322" i="7" s="1"/>
  <c r="CX322" i="7"/>
  <c r="DJ322" i="7" s="1"/>
  <c r="CW322" i="7"/>
  <c r="DI322" i="7" s="1"/>
  <c r="CV322" i="7"/>
  <c r="CU322" i="7"/>
  <c r="AX322" i="7"/>
  <c r="BJ322" i="7" s="1"/>
  <c r="AW322" i="7"/>
  <c r="AV322" i="7"/>
  <c r="BH322" i="7" s="1"/>
  <c r="AU322" i="7"/>
  <c r="BG322" i="7" s="1"/>
  <c r="AT322" i="7"/>
  <c r="BF322" i="7" s="1"/>
  <c r="AS322" i="7"/>
  <c r="AR322" i="7"/>
  <c r="BD322" i="7" s="1"/>
  <c r="AQ322" i="7"/>
  <c r="BC322" i="7" s="1"/>
  <c r="AP322" i="7"/>
  <c r="BB322" i="7" s="1"/>
  <c r="DC321" i="7"/>
  <c r="DO321" i="7" s="1"/>
  <c r="DB321" i="7"/>
  <c r="DN321" i="7" s="1"/>
  <c r="DA321" i="7"/>
  <c r="CZ321" i="7"/>
  <c r="DL321" i="7" s="1"/>
  <c r="CY321" i="7"/>
  <c r="DK321" i="7" s="1"/>
  <c r="CX321" i="7"/>
  <c r="DJ321" i="7" s="1"/>
  <c r="CW321" i="7"/>
  <c r="CV321" i="7"/>
  <c r="CU321" i="7"/>
  <c r="DG321" i="7" s="1"/>
  <c r="AX321" i="7"/>
  <c r="AW321" i="7"/>
  <c r="BI321" i="7" s="1"/>
  <c r="AV321" i="7"/>
  <c r="BH321" i="7" s="1"/>
  <c r="AU321" i="7"/>
  <c r="BG321" i="7" s="1"/>
  <c r="AT321" i="7"/>
  <c r="AS321" i="7"/>
  <c r="BE321" i="7" s="1"/>
  <c r="AR321" i="7"/>
  <c r="BD321" i="7" s="1"/>
  <c r="AQ321" i="7"/>
  <c r="BC321" i="7" s="1"/>
  <c r="AP321" i="7"/>
  <c r="FR320" i="7"/>
  <c r="DC320" i="7"/>
  <c r="DO320" i="7" s="1"/>
  <c r="DB320" i="7"/>
  <c r="DA320" i="7"/>
  <c r="DM320" i="7" s="1"/>
  <c r="CZ320" i="7"/>
  <c r="DL320" i="7" s="1"/>
  <c r="CY320" i="7"/>
  <c r="DK320" i="7" s="1"/>
  <c r="CX320" i="7"/>
  <c r="CW320" i="7"/>
  <c r="DI320" i="7" s="1"/>
  <c r="CV320" i="7"/>
  <c r="DH320" i="7" s="1"/>
  <c r="CU320" i="7"/>
  <c r="DG320" i="7" s="1"/>
  <c r="AX320" i="7"/>
  <c r="BJ320" i="7" s="1"/>
  <c r="AW320" i="7"/>
  <c r="BI320" i="7" s="1"/>
  <c r="AV320" i="7"/>
  <c r="BH320" i="7" s="1"/>
  <c r="AU320" i="7"/>
  <c r="AT320" i="7"/>
  <c r="BF320" i="7" s="1"/>
  <c r="AS320" i="7"/>
  <c r="BE320" i="7" s="1"/>
  <c r="AR320" i="7"/>
  <c r="BD320" i="7" s="1"/>
  <c r="AQ320" i="7"/>
  <c r="AP320" i="7"/>
  <c r="DC319" i="7"/>
  <c r="DB319" i="7"/>
  <c r="DN319" i="7" s="1"/>
  <c r="DA319" i="7"/>
  <c r="DM319" i="7" s="1"/>
  <c r="CZ319" i="7"/>
  <c r="DL319" i="7" s="1"/>
  <c r="CY319" i="7"/>
  <c r="CX319" i="7"/>
  <c r="DJ319" i="7" s="1"/>
  <c r="CW319" i="7"/>
  <c r="DI319" i="7" s="1"/>
  <c r="CV319" i="7"/>
  <c r="DH319" i="7" s="1"/>
  <c r="CU319" i="7"/>
  <c r="AX319" i="7"/>
  <c r="BJ319" i="7" s="1"/>
  <c r="AW319" i="7"/>
  <c r="BI319" i="7" s="1"/>
  <c r="AV319" i="7"/>
  <c r="AU319" i="7"/>
  <c r="BG319" i="7" s="1"/>
  <c r="AT319" i="7"/>
  <c r="BF319" i="7" s="1"/>
  <c r="AS319" i="7"/>
  <c r="BE319" i="7" s="1"/>
  <c r="AR319" i="7"/>
  <c r="AQ319" i="7"/>
  <c r="AP319" i="7"/>
  <c r="BB319" i="7" s="1"/>
  <c r="FQ318" i="7"/>
  <c r="DC318" i="7"/>
  <c r="DO318" i="7" s="1"/>
  <c r="DB318" i="7"/>
  <c r="DN318" i="7" s="1"/>
  <c r="DA318" i="7"/>
  <c r="DM318" i="7" s="1"/>
  <c r="CZ318" i="7"/>
  <c r="CY318" i="7"/>
  <c r="DK318" i="7" s="1"/>
  <c r="CX318" i="7"/>
  <c r="DJ318" i="7" s="1"/>
  <c r="CW318" i="7"/>
  <c r="DI318" i="7" s="1"/>
  <c r="CV318" i="7"/>
  <c r="CU318" i="7"/>
  <c r="AX318" i="7"/>
  <c r="BJ318" i="7" s="1"/>
  <c r="AW318" i="7"/>
  <c r="AV318" i="7"/>
  <c r="BH318" i="7" s="1"/>
  <c r="AU318" i="7"/>
  <c r="BG318" i="7" s="1"/>
  <c r="AT318" i="7"/>
  <c r="BF318" i="7" s="1"/>
  <c r="AS318" i="7"/>
  <c r="AR318" i="7"/>
  <c r="BD318" i="7" s="1"/>
  <c r="AQ318" i="7"/>
  <c r="BC318" i="7" s="1"/>
  <c r="AP318" i="7"/>
  <c r="BB318" i="7" s="1"/>
  <c r="FQ317" i="7"/>
  <c r="DC317" i="7"/>
  <c r="DO317" i="7" s="1"/>
  <c r="DB317" i="7"/>
  <c r="DN317" i="7" s="1"/>
  <c r="DA317" i="7"/>
  <c r="CZ317" i="7"/>
  <c r="DL317" i="7" s="1"/>
  <c r="CY317" i="7"/>
  <c r="DK317" i="7" s="1"/>
  <c r="CX317" i="7"/>
  <c r="DJ317" i="7" s="1"/>
  <c r="CW317" i="7"/>
  <c r="CV317" i="7"/>
  <c r="CU317" i="7"/>
  <c r="DG317" i="7" s="1"/>
  <c r="AX317" i="7"/>
  <c r="AW317" i="7"/>
  <c r="BI317" i="7" s="1"/>
  <c r="AV317" i="7"/>
  <c r="BH317" i="7" s="1"/>
  <c r="AU317" i="7"/>
  <c r="BG317" i="7" s="1"/>
  <c r="AT317" i="7"/>
  <c r="AS317" i="7"/>
  <c r="BE317" i="7" s="1"/>
  <c r="AR317" i="7"/>
  <c r="BD317" i="7" s="1"/>
  <c r="AQ317" i="7"/>
  <c r="BC317" i="7" s="1"/>
  <c r="AP317" i="7"/>
  <c r="FR316" i="7"/>
  <c r="DC316" i="7"/>
  <c r="DO316" i="7" s="1"/>
  <c r="DB316" i="7"/>
  <c r="DA316" i="7"/>
  <c r="DM316" i="7" s="1"/>
  <c r="CZ316" i="7"/>
  <c r="DL316" i="7" s="1"/>
  <c r="CY316" i="7"/>
  <c r="DK316" i="7" s="1"/>
  <c r="CX316" i="7"/>
  <c r="CW316" i="7"/>
  <c r="DI316" i="7" s="1"/>
  <c r="CV316" i="7"/>
  <c r="DH316" i="7" s="1"/>
  <c r="CU316" i="7"/>
  <c r="DG316" i="7" s="1"/>
  <c r="AX316" i="7"/>
  <c r="BJ316" i="7" s="1"/>
  <c r="AW316" i="7"/>
  <c r="BI316" i="7" s="1"/>
  <c r="AV316" i="7"/>
  <c r="BH316" i="7" s="1"/>
  <c r="AU316" i="7"/>
  <c r="AT316" i="7"/>
  <c r="BF316" i="7" s="1"/>
  <c r="AS316" i="7"/>
  <c r="BE316" i="7" s="1"/>
  <c r="AR316" i="7"/>
  <c r="BD316" i="7" s="1"/>
  <c r="AQ316" i="7"/>
  <c r="AP316" i="7"/>
  <c r="DC315" i="7"/>
  <c r="DB315" i="7"/>
  <c r="DN315" i="7" s="1"/>
  <c r="DA315" i="7"/>
  <c r="DM315" i="7" s="1"/>
  <c r="CZ315" i="7"/>
  <c r="DL315" i="7" s="1"/>
  <c r="CY315" i="7"/>
  <c r="CX315" i="7"/>
  <c r="DJ315" i="7" s="1"/>
  <c r="CW315" i="7"/>
  <c r="DI315" i="7" s="1"/>
  <c r="CV315" i="7"/>
  <c r="DH315" i="7" s="1"/>
  <c r="CU315" i="7"/>
  <c r="AX315" i="7"/>
  <c r="BJ315" i="7" s="1"/>
  <c r="AW315" i="7"/>
  <c r="BI315" i="7" s="1"/>
  <c r="AV315" i="7"/>
  <c r="AU315" i="7"/>
  <c r="BG315" i="7" s="1"/>
  <c r="AT315" i="7"/>
  <c r="BF315" i="7" s="1"/>
  <c r="AS315" i="7"/>
  <c r="BE315" i="7" s="1"/>
  <c r="AR315" i="7"/>
  <c r="AQ315" i="7"/>
  <c r="AP315" i="7"/>
  <c r="BB315" i="7" s="1"/>
  <c r="FQ314" i="7"/>
  <c r="DC314" i="7"/>
  <c r="DO314" i="7" s="1"/>
  <c r="DB314" i="7"/>
  <c r="DN314" i="7" s="1"/>
  <c r="DA314" i="7"/>
  <c r="DM314" i="7" s="1"/>
  <c r="CZ314" i="7"/>
  <c r="CY314" i="7"/>
  <c r="DK314" i="7" s="1"/>
  <c r="CX314" i="7"/>
  <c r="DJ314" i="7" s="1"/>
  <c r="CW314" i="7"/>
  <c r="DI314" i="7" s="1"/>
  <c r="CV314" i="7"/>
  <c r="CU314" i="7"/>
  <c r="AX314" i="7"/>
  <c r="BJ314" i="7" s="1"/>
  <c r="AW314" i="7"/>
  <c r="AV314" i="7"/>
  <c r="BH314" i="7" s="1"/>
  <c r="AU314" i="7"/>
  <c r="BG314" i="7" s="1"/>
  <c r="AT314" i="7"/>
  <c r="BF314" i="7" s="1"/>
  <c r="AS314" i="7"/>
  <c r="AR314" i="7"/>
  <c r="BD314" i="7" s="1"/>
  <c r="AQ314" i="7"/>
  <c r="BC314" i="7" s="1"/>
  <c r="AP314" i="7"/>
  <c r="BB314" i="7" s="1"/>
  <c r="DC313" i="7"/>
  <c r="DO313" i="7" s="1"/>
  <c r="DB313" i="7"/>
  <c r="DN313" i="7" s="1"/>
  <c r="DA313" i="7"/>
  <c r="CZ313" i="7"/>
  <c r="DL313" i="7" s="1"/>
  <c r="CY313" i="7"/>
  <c r="DK313" i="7" s="1"/>
  <c r="CX313" i="7"/>
  <c r="DJ313" i="7" s="1"/>
  <c r="CW313" i="7"/>
  <c r="CV313" i="7"/>
  <c r="CU313" i="7"/>
  <c r="DG313" i="7" s="1"/>
  <c r="AX313" i="7"/>
  <c r="AW313" i="7"/>
  <c r="BI313" i="7" s="1"/>
  <c r="AV313" i="7"/>
  <c r="BH313" i="7" s="1"/>
  <c r="AU313" i="7"/>
  <c r="BG313" i="7" s="1"/>
  <c r="AT313" i="7"/>
  <c r="AS313" i="7"/>
  <c r="BE313" i="7" s="1"/>
  <c r="AR313" i="7"/>
  <c r="BD313" i="7" s="1"/>
  <c r="AQ313" i="7"/>
  <c r="BC313" i="7" s="1"/>
  <c r="AP313" i="7"/>
  <c r="FR312" i="7"/>
  <c r="DC312" i="7"/>
  <c r="DO312" i="7" s="1"/>
  <c r="DB312" i="7"/>
  <c r="DA312" i="7"/>
  <c r="DM312" i="7" s="1"/>
  <c r="CZ312" i="7"/>
  <c r="DL312" i="7" s="1"/>
  <c r="CY312" i="7"/>
  <c r="DK312" i="7" s="1"/>
  <c r="CX312" i="7"/>
  <c r="CW312" i="7"/>
  <c r="DI312" i="7" s="1"/>
  <c r="CV312" i="7"/>
  <c r="DH312" i="7" s="1"/>
  <c r="CU312" i="7"/>
  <c r="DG312" i="7" s="1"/>
  <c r="AX312" i="7"/>
  <c r="BJ312" i="7" s="1"/>
  <c r="AW312" i="7"/>
  <c r="BI312" i="7" s="1"/>
  <c r="AV312" i="7"/>
  <c r="BH312" i="7" s="1"/>
  <c r="AU312" i="7"/>
  <c r="AT312" i="7"/>
  <c r="BF312" i="7" s="1"/>
  <c r="AS312" i="7"/>
  <c r="BE312" i="7" s="1"/>
  <c r="AR312" i="7"/>
  <c r="BD312" i="7" s="1"/>
  <c r="AQ312" i="7"/>
  <c r="AP312" i="7"/>
  <c r="DC311" i="7"/>
  <c r="DB311" i="7"/>
  <c r="DN311" i="7" s="1"/>
  <c r="DA311" i="7"/>
  <c r="DM311" i="7" s="1"/>
  <c r="CZ311" i="7"/>
  <c r="DL311" i="7" s="1"/>
  <c r="CY311" i="7"/>
  <c r="CX311" i="7"/>
  <c r="DJ311" i="7" s="1"/>
  <c r="CW311" i="7"/>
  <c r="DI311" i="7" s="1"/>
  <c r="CV311" i="7"/>
  <c r="DH311" i="7" s="1"/>
  <c r="CU311" i="7"/>
  <c r="AX311" i="7"/>
  <c r="BJ311" i="7" s="1"/>
  <c r="AW311" i="7"/>
  <c r="BI311" i="7" s="1"/>
  <c r="AV311" i="7"/>
  <c r="AU311" i="7"/>
  <c r="BG311" i="7" s="1"/>
  <c r="AT311" i="7"/>
  <c r="BF311" i="7" s="1"/>
  <c r="AS311" i="7"/>
  <c r="BE311" i="7" s="1"/>
  <c r="AR311" i="7"/>
  <c r="AQ311" i="7"/>
  <c r="AP311" i="7"/>
  <c r="BB311" i="7" s="1"/>
  <c r="FQ310" i="7"/>
  <c r="DC310" i="7"/>
  <c r="DO310" i="7" s="1"/>
  <c r="DB310" i="7"/>
  <c r="DN310" i="7" s="1"/>
  <c r="DA310" i="7"/>
  <c r="DM310" i="7" s="1"/>
  <c r="CZ310" i="7"/>
  <c r="CY310" i="7"/>
  <c r="DK310" i="7" s="1"/>
  <c r="CX310" i="7"/>
  <c r="DJ310" i="7" s="1"/>
  <c r="CW310" i="7"/>
  <c r="DI310" i="7" s="1"/>
  <c r="CV310" i="7"/>
  <c r="CU310" i="7"/>
  <c r="AX310" i="7"/>
  <c r="BJ310" i="7" s="1"/>
  <c r="AW310" i="7"/>
  <c r="AV310" i="7"/>
  <c r="BH310" i="7" s="1"/>
  <c r="AU310" i="7"/>
  <c r="BG310" i="7" s="1"/>
  <c r="AT310" i="7"/>
  <c r="BF310" i="7" s="1"/>
  <c r="AS310" i="7"/>
  <c r="AR310" i="7"/>
  <c r="BD310" i="7" s="1"/>
  <c r="AQ310" i="7"/>
  <c r="BC310" i="7" s="1"/>
  <c r="AP310" i="7"/>
  <c r="BB310" i="7" s="1"/>
  <c r="DC309" i="7"/>
  <c r="DO309" i="7" s="1"/>
  <c r="DB309" i="7"/>
  <c r="DN309" i="7" s="1"/>
  <c r="DA309" i="7"/>
  <c r="CZ309" i="7"/>
  <c r="DL309" i="7" s="1"/>
  <c r="CY309" i="7"/>
  <c r="DK309" i="7" s="1"/>
  <c r="CX309" i="7"/>
  <c r="DJ309" i="7" s="1"/>
  <c r="CW309" i="7"/>
  <c r="CV309" i="7"/>
  <c r="CU309" i="7"/>
  <c r="DG309" i="7" s="1"/>
  <c r="AX309" i="7"/>
  <c r="AW309" i="7"/>
  <c r="BI309" i="7" s="1"/>
  <c r="AV309" i="7"/>
  <c r="BH309" i="7" s="1"/>
  <c r="AU309" i="7"/>
  <c r="BG309" i="7" s="1"/>
  <c r="AT309" i="7"/>
  <c r="AS309" i="7"/>
  <c r="BE309" i="7" s="1"/>
  <c r="AR309" i="7"/>
  <c r="BD309" i="7" s="1"/>
  <c r="AQ309" i="7"/>
  <c r="BC309" i="7" s="1"/>
  <c r="AP309" i="7"/>
  <c r="FR308" i="7"/>
  <c r="DC308" i="7"/>
  <c r="DO308" i="7" s="1"/>
  <c r="DB308" i="7"/>
  <c r="DA308" i="7"/>
  <c r="DM308" i="7" s="1"/>
  <c r="CZ308" i="7"/>
  <c r="DL308" i="7" s="1"/>
  <c r="CY308" i="7"/>
  <c r="DK308" i="7" s="1"/>
  <c r="CX308" i="7"/>
  <c r="CW308" i="7"/>
  <c r="DI308" i="7" s="1"/>
  <c r="CV308" i="7"/>
  <c r="DH308" i="7" s="1"/>
  <c r="CU308" i="7"/>
  <c r="DG308" i="7" s="1"/>
  <c r="AX308" i="7"/>
  <c r="BJ308" i="7" s="1"/>
  <c r="AW308" i="7"/>
  <c r="BI308" i="7" s="1"/>
  <c r="AV308" i="7"/>
  <c r="BH308" i="7" s="1"/>
  <c r="AU308" i="7"/>
  <c r="AT308" i="7"/>
  <c r="BF308" i="7" s="1"/>
  <c r="AS308" i="7"/>
  <c r="BE308" i="7" s="1"/>
  <c r="AR308" i="7"/>
  <c r="BD308" i="7" s="1"/>
  <c r="AQ308" i="7"/>
  <c r="AP308" i="7"/>
  <c r="DC307" i="7"/>
  <c r="DB307" i="7"/>
  <c r="DN307" i="7" s="1"/>
  <c r="DA307" i="7"/>
  <c r="DM307" i="7" s="1"/>
  <c r="CZ307" i="7"/>
  <c r="DL307" i="7" s="1"/>
  <c r="CY307" i="7"/>
  <c r="CX307" i="7"/>
  <c r="DJ307" i="7" s="1"/>
  <c r="CW307" i="7"/>
  <c r="DI307" i="7" s="1"/>
  <c r="CV307" i="7"/>
  <c r="DH307" i="7" s="1"/>
  <c r="CU307" i="7"/>
  <c r="AX307" i="7"/>
  <c r="BJ307" i="7" s="1"/>
  <c r="AW307" i="7"/>
  <c r="BI307" i="7" s="1"/>
  <c r="AV307" i="7"/>
  <c r="AU307" i="7"/>
  <c r="BG307" i="7" s="1"/>
  <c r="AT307" i="7"/>
  <c r="BF307" i="7" s="1"/>
  <c r="AS307" i="7"/>
  <c r="BE307" i="7" s="1"/>
  <c r="AR307" i="7"/>
  <c r="AQ307" i="7"/>
  <c r="AP307" i="7"/>
  <c r="BB307" i="7" s="1"/>
  <c r="FQ306" i="7"/>
  <c r="DC306" i="7"/>
  <c r="DO306" i="7" s="1"/>
  <c r="DB306" i="7"/>
  <c r="DN306" i="7" s="1"/>
  <c r="DA306" i="7"/>
  <c r="DM306" i="7" s="1"/>
  <c r="CZ306" i="7"/>
  <c r="CY306" i="7"/>
  <c r="DK306" i="7" s="1"/>
  <c r="CX306" i="7"/>
  <c r="DJ306" i="7" s="1"/>
  <c r="CW306" i="7"/>
  <c r="DI306" i="7" s="1"/>
  <c r="CV306" i="7"/>
  <c r="CU306" i="7"/>
  <c r="AX306" i="7"/>
  <c r="BJ306" i="7" s="1"/>
  <c r="AW306" i="7"/>
  <c r="AV306" i="7"/>
  <c r="BH306" i="7" s="1"/>
  <c r="AU306" i="7"/>
  <c r="BG306" i="7" s="1"/>
  <c r="AT306" i="7"/>
  <c r="BF306" i="7" s="1"/>
  <c r="AS306" i="7"/>
  <c r="AR306" i="7"/>
  <c r="BD306" i="7" s="1"/>
  <c r="AQ306" i="7"/>
  <c r="BC306" i="7" s="1"/>
  <c r="AP306" i="7"/>
  <c r="BB306" i="7" s="1"/>
  <c r="DC305" i="7"/>
  <c r="DO305" i="7" s="1"/>
  <c r="DB305" i="7"/>
  <c r="DN305" i="7" s="1"/>
  <c r="DA305" i="7"/>
  <c r="CZ305" i="7"/>
  <c r="DL305" i="7" s="1"/>
  <c r="CY305" i="7"/>
  <c r="DK305" i="7" s="1"/>
  <c r="CX305" i="7"/>
  <c r="DJ305" i="7" s="1"/>
  <c r="CW305" i="7"/>
  <c r="CV305" i="7"/>
  <c r="CU305" i="7"/>
  <c r="DG305" i="7" s="1"/>
  <c r="AX305" i="7"/>
  <c r="AW305" i="7"/>
  <c r="BI305" i="7" s="1"/>
  <c r="AV305" i="7"/>
  <c r="BH305" i="7" s="1"/>
  <c r="AU305" i="7"/>
  <c r="BG305" i="7" s="1"/>
  <c r="AT305" i="7"/>
  <c r="AS305" i="7"/>
  <c r="BE305" i="7" s="1"/>
  <c r="AR305" i="7"/>
  <c r="BD305" i="7" s="1"/>
  <c r="AQ305" i="7"/>
  <c r="BC305" i="7" s="1"/>
  <c r="AP305" i="7"/>
  <c r="FR304" i="7"/>
  <c r="DC304" i="7"/>
  <c r="DO304" i="7" s="1"/>
  <c r="DB304" i="7"/>
  <c r="DA304" i="7"/>
  <c r="DM304" i="7" s="1"/>
  <c r="CZ304" i="7"/>
  <c r="DL304" i="7" s="1"/>
  <c r="CY304" i="7"/>
  <c r="DK304" i="7" s="1"/>
  <c r="CX304" i="7"/>
  <c r="CW304" i="7"/>
  <c r="DI304" i="7" s="1"/>
  <c r="CV304" i="7"/>
  <c r="DH304" i="7" s="1"/>
  <c r="CU304" i="7"/>
  <c r="DG304" i="7" s="1"/>
  <c r="AX304" i="7"/>
  <c r="BJ304" i="7" s="1"/>
  <c r="AW304" i="7"/>
  <c r="BI304" i="7" s="1"/>
  <c r="AV304" i="7"/>
  <c r="BH304" i="7" s="1"/>
  <c r="AU304" i="7"/>
  <c r="AT304" i="7"/>
  <c r="BF304" i="7" s="1"/>
  <c r="AS304" i="7"/>
  <c r="BE304" i="7" s="1"/>
  <c r="AR304" i="7"/>
  <c r="BD304" i="7" s="1"/>
  <c r="AQ304" i="7"/>
  <c r="AP304" i="7"/>
  <c r="DL303" i="7"/>
  <c r="DC303" i="7"/>
  <c r="DB303" i="7"/>
  <c r="DN303" i="7" s="1"/>
  <c r="DA303" i="7"/>
  <c r="DM303" i="7" s="1"/>
  <c r="CZ303" i="7"/>
  <c r="CY303" i="7"/>
  <c r="CX303" i="7"/>
  <c r="DJ303" i="7" s="1"/>
  <c r="CW303" i="7"/>
  <c r="DI303" i="7" s="1"/>
  <c r="CV303" i="7"/>
  <c r="DH303" i="7" s="1"/>
  <c r="CU303" i="7"/>
  <c r="AX303" i="7"/>
  <c r="BJ303" i="7" s="1"/>
  <c r="AW303" i="7"/>
  <c r="BI303" i="7" s="1"/>
  <c r="AV303" i="7"/>
  <c r="AU303" i="7"/>
  <c r="BG303" i="7" s="1"/>
  <c r="AT303" i="7"/>
  <c r="BF303" i="7" s="1"/>
  <c r="AS303" i="7"/>
  <c r="BE303" i="7" s="1"/>
  <c r="AR303" i="7"/>
  <c r="AQ303" i="7"/>
  <c r="AP303" i="7"/>
  <c r="BB303" i="7" s="1"/>
  <c r="FQ302" i="7"/>
  <c r="DC302" i="7"/>
  <c r="DO302" i="7" s="1"/>
  <c r="DB302" i="7"/>
  <c r="DN302" i="7" s="1"/>
  <c r="DA302" i="7"/>
  <c r="DM302" i="7" s="1"/>
  <c r="CZ302" i="7"/>
  <c r="CY302" i="7"/>
  <c r="DK302" i="7" s="1"/>
  <c r="CX302" i="7"/>
  <c r="DJ302" i="7" s="1"/>
  <c r="CW302" i="7"/>
  <c r="DI302" i="7" s="1"/>
  <c r="CV302" i="7"/>
  <c r="CU302" i="7"/>
  <c r="AX302" i="7"/>
  <c r="BJ302" i="7" s="1"/>
  <c r="AW302" i="7"/>
  <c r="AV302" i="7"/>
  <c r="BH302" i="7" s="1"/>
  <c r="AU302" i="7"/>
  <c r="BG302" i="7" s="1"/>
  <c r="AT302" i="7"/>
  <c r="BF302" i="7" s="1"/>
  <c r="AS302" i="7"/>
  <c r="AR302" i="7"/>
  <c r="BD302" i="7" s="1"/>
  <c r="AQ302" i="7"/>
  <c r="BC302" i="7" s="1"/>
  <c r="AP302" i="7"/>
  <c r="BB302" i="7" s="1"/>
  <c r="FR301" i="7"/>
  <c r="DC301" i="7"/>
  <c r="DO301" i="7" s="1"/>
  <c r="DB301" i="7"/>
  <c r="DN301" i="7" s="1"/>
  <c r="DA301" i="7"/>
  <c r="CZ301" i="7"/>
  <c r="DL301" i="7" s="1"/>
  <c r="CY301" i="7"/>
  <c r="DK301" i="7" s="1"/>
  <c r="CX301" i="7"/>
  <c r="DJ301" i="7" s="1"/>
  <c r="CW301" i="7"/>
  <c r="CV301" i="7"/>
  <c r="CU301" i="7"/>
  <c r="DG301" i="7" s="1"/>
  <c r="AX301" i="7"/>
  <c r="AW301" i="7"/>
  <c r="BI301" i="7" s="1"/>
  <c r="AV301" i="7"/>
  <c r="BH301" i="7" s="1"/>
  <c r="AU301" i="7"/>
  <c r="BG301" i="7" s="1"/>
  <c r="AT301" i="7"/>
  <c r="AS301" i="7"/>
  <c r="BE301" i="7" s="1"/>
  <c r="AR301" i="7"/>
  <c r="BD301" i="7" s="1"/>
  <c r="AQ301" i="7"/>
  <c r="BC301" i="7" s="1"/>
  <c r="AP301" i="7"/>
  <c r="FR300" i="7"/>
  <c r="DC300" i="7"/>
  <c r="DO300" i="7" s="1"/>
  <c r="DB300" i="7"/>
  <c r="DA300" i="7"/>
  <c r="DM300" i="7" s="1"/>
  <c r="CZ300" i="7"/>
  <c r="DL300" i="7" s="1"/>
  <c r="CY300" i="7"/>
  <c r="DK300" i="7" s="1"/>
  <c r="CX300" i="7"/>
  <c r="CW300" i="7"/>
  <c r="DI300" i="7" s="1"/>
  <c r="CV300" i="7"/>
  <c r="DH300" i="7" s="1"/>
  <c r="CU300" i="7"/>
  <c r="DG300" i="7" s="1"/>
  <c r="AX300" i="7"/>
  <c r="BJ300" i="7" s="1"/>
  <c r="AW300" i="7"/>
  <c r="BI300" i="7" s="1"/>
  <c r="AV300" i="7"/>
  <c r="BH300" i="7" s="1"/>
  <c r="AU300" i="7"/>
  <c r="AT300" i="7"/>
  <c r="BF300" i="7" s="1"/>
  <c r="AS300" i="7"/>
  <c r="BE300" i="7" s="1"/>
  <c r="AR300" i="7"/>
  <c r="BD300" i="7" s="1"/>
  <c r="AQ300" i="7"/>
  <c r="AP300" i="7"/>
  <c r="DC299" i="7"/>
  <c r="DB299" i="7"/>
  <c r="DN299" i="7" s="1"/>
  <c r="DA299" i="7"/>
  <c r="DM299" i="7" s="1"/>
  <c r="CZ299" i="7"/>
  <c r="DL299" i="7" s="1"/>
  <c r="CY299" i="7"/>
  <c r="CX299" i="7"/>
  <c r="DJ299" i="7" s="1"/>
  <c r="CW299" i="7"/>
  <c r="DI299" i="7" s="1"/>
  <c r="CV299" i="7"/>
  <c r="DH299" i="7" s="1"/>
  <c r="CU299" i="7"/>
  <c r="AX299" i="7"/>
  <c r="BJ299" i="7" s="1"/>
  <c r="AW299" i="7"/>
  <c r="BI299" i="7" s="1"/>
  <c r="AV299" i="7"/>
  <c r="AU299" i="7"/>
  <c r="BG299" i="7" s="1"/>
  <c r="AT299" i="7"/>
  <c r="BF299" i="7" s="1"/>
  <c r="AS299" i="7"/>
  <c r="BE299" i="7" s="1"/>
  <c r="AR299" i="7"/>
  <c r="AQ299" i="7"/>
  <c r="AP299" i="7"/>
  <c r="BB299" i="7" s="1"/>
  <c r="FQ298" i="7"/>
  <c r="DC298" i="7"/>
  <c r="DO298" i="7" s="1"/>
  <c r="DB298" i="7"/>
  <c r="DN298" i="7" s="1"/>
  <c r="DA298" i="7"/>
  <c r="DM298" i="7" s="1"/>
  <c r="CZ298" i="7"/>
  <c r="CY298" i="7"/>
  <c r="DK298" i="7" s="1"/>
  <c r="CX298" i="7"/>
  <c r="DJ298" i="7" s="1"/>
  <c r="CW298" i="7"/>
  <c r="DI298" i="7" s="1"/>
  <c r="CV298" i="7"/>
  <c r="CU298" i="7"/>
  <c r="AX298" i="7"/>
  <c r="BJ298" i="7" s="1"/>
  <c r="AW298" i="7"/>
  <c r="AV298" i="7"/>
  <c r="BH298" i="7" s="1"/>
  <c r="AU298" i="7"/>
  <c r="BG298" i="7" s="1"/>
  <c r="AT298" i="7"/>
  <c r="BF298" i="7" s="1"/>
  <c r="AS298" i="7"/>
  <c r="AR298" i="7"/>
  <c r="BD298" i="7" s="1"/>
  <c r="AQ298" i="7"/>
  <c r="BC298" i="7" s="1"/>
  <c r="AP298" i="7"/>
  <c r="BB298" i="7" s="1"/>
  <c r="DC297" i="7"/>
  <c r="DO297" i="7" s="1"/>
  <c r="DB297" i="7"/>
  <c r="DN297" i="7" s="1"/>
  <c r="DA297" i="7"/>
  <c r="CZ297" i="7"/>
  <c r="DL297" i="7" s="1"/>
  <c r="CY297" i="7"/>
  <c r="DK297" i="7" s="1"/>
  <c r="CX297" i="7"/>
  <c r="DJ297" i="7" s="1"/>
  <c r="CW297" i="7"/>
  <c r="CV297" i="7"/>
  <c r="CU297" i="7"/>
  <c r="DG297" i="7" s="1"/>
  <c r="AX297" i="7"/>
  <c r="AW297" i="7"/>
  <c r="BI297" i="7" s="1"/>
  <c r="AV297" i="7"/>
  <c r="BH297" i="7" s="1"/>
  <c r="AU297" i="7"/>
  <c r="BG297" i="7" s="1"/>
  <c r="AT297" i="7"/>
  <c r="AS297" i="7"/>
  <c r="BE297" i="7" s="1"/>
  <c r="AR297" i="7"/>
  <c r="BD297" i="7" s="1"/>
  <c r="AQ297" i="7"/>
  <c r="BC297" i="7" s="1"/>
  <c r="AP297" i="7"/>
  <c r="FR296" i="7"/>
  <c r="DC296" i="7"/>
  <c r="DO296" i="7" s="1"/>
  <c r="DB296" i="7"/>
  <c r="DA296" i="7"/>
  <c r="DM296" i="7" s="1"/>
  <c r="CZ296" i="7"/>
  <c r="DL296" i="7" s="1"/>
  <c r="CY296" i="7"/>
  <c r="DK296" i="7" s="1"/>
  <c r="CX296" i="7"/>
  <c r="CW296" i="7"/>
  <c r="DI296" i="7" s="1"/>
  <c r="CV296" i="7"/>
  <c r="DH296" i="7" s="1"/>
  <c r="CU296" i="7"/>
  <c r="DG296" i="7" s="1"/>
  <c r="AX296" i="7"/>
  <c r="BJ296" i="7" s="1"/>
  <c r="AW296" i="7"/>
  <c r="BI296" i="7" s="1"/>
  <c r="AV296" i="7"/>
  <c r="BH296" i="7" s="1"/>
  <c r="AU296" i="7"/>
  <c r="AT296" i="7"/>
  <c r="BF296" i="7" s="1"/>
  <c r="AS296" i="7"/>
  <c r="BE296" i="7" s="1"/>
  <c r="AR296" i="7"/>
  <c r="BD296" i="7" s="1"/>
  <c r="AQ296" i="7"/>
  <c r="AP296" i="7"/>
  <c r="DC295" i="7"/>
  <c r="DB295" i="7"/>
  <c r="DN295" i="7" s="1"/>
  <c r="DA295" i="7"/>
  <c r="DM295" i="7" s="1"/>
  <c r="CZ295" i="7"/>
  <c r="DL295" i="7" s="1"/>
  <c r="CY295" i="7"/>
  <c r="CX295" i="7"/>
  <c r="DJ295" i="7" s="1"/>
  <c r="CW295" i="7"/>
  <c r="DI295" i="7" s="1"/>
  <c r="CV295" i="7"/>
  <c r="DH295" i="7" s="1"/>
  <c r="CU295" i="7"/>
  <c r="AX295" i="7"/>
  <c r="BJ295" i="7" s="1"/>
  <c r="AW295" i="7"/>
  <c r="BI295" i="7" s="1"/>
  <c r="AV295" i="7"/>
  <c r="AU295" i="7"/>
  <c r="BG295" i="7" s="1"/>
  <c r="AT295" i="7"/>
  <c r="BF295" i="7" s="1"/>
  <c r="AS295" i="7"/>
  <c r="BE295" i="7" s="1"/>
  <c r="AR295" i="7"/>
  <c r="AQ295" i="7"/>
  <c r="AP295" i="7"/>
  <c r="BB295" i="7" s="1"/>
  <c r="FQ294" i="7"/>
  <c r="DC294" i="7"/>
  <c r="DO294" i="7" s="1"/>
  <c r="DB294" i="7"/>
  <c r="DN294" i="7" s="1"/>
  <c r="DA294" i="7"/>
  <c r="DM294" i="7" s="1"/>
  <c r="CZ294" i="7"/>
  <c r="CY294" i="7"/>
  <c r="DK294" i="7" s="1"/>
  <c r="CX294" i="7"/>
  <c r="DJ294" i="7" s="1"/>
  <c r="CW294" i="7"/>
  <c r="DI294" i="7" s="1"/>
  <c r="CV294" i="7"/>
  <c r="CU294" i="7"/>
  <c r="AX294" i="7"/>
  <c r="BJ294" i="7" s="1"/>
  <c r="AW294" i="7"/>
  <c r="AV294" i="7"/>
  <c r="BH294" i="7" s="1"/>
  <c r="AU294" i="7"/>
  <c r="BG294" i="7" s="1"/>
  <c r="AT294" i="7"/>
  <c r="BF294" i="7" s="1"/>
  <c r="AS294" i="7"/>
  <c r="AR294" i="7"/>
  <c r="BD294" i="7" s="1"/>
  <c r="AQ294" i="7"/>
  <c r="BC294" i="7" s="1"/>
  <c r="AP294" i="7"/>
  <c r="BB294" i="7" s="1"/>
  <c r="FR293" i="7"/>
  <c r="DC293" i="7"/>
  <c r="DO293" i="7" s="1"/>
  <c r="DB293" i="7"/>
  <c r="DN293" i="7" s="1"/>
  <c r="DA293" i="7"/>
  <c r="CZ293" i="7"/>
  <c r="DL293" i="7" s="1"/>
  <c r="CY293" i="7"/>
  <c r="DK293" i="7" s="1"/>
  <c r="CX293" i="7"/>
  <c r="DJ293" i="7" s="1"/>
  <c r="CW293" i="7"/>
  <c r="CV293" i="7"/>
  <c r="CU293" i="7"/>
  <c r="DG293" i="7" s="1"/>
  <c r="AX293" i="7"/>
  <c r="AW293" i="7"/>
  <c r="BI293" i="7" s="1"/>
  <c r="AV293" i="7"/>
  <c r="BH293" i="7" s="1"/>
  <c r="AU293" i="7"/>
  <c r="BG293" i="7" s="1"/>
  <c r="AT293" i="7"/>
  <c r="AS293" i="7"/>
  <c r="BE293" i="7" s="1"/>
  <c r="AR293" i="7"/>
  <c r="BD293" i="7" s="1"/>
  <c r="AQ293" i="7"/>
  <c r="BC293" i="7" s="1"/>
  <c r="AP293" i="7"/>
  <c r="FR292" i="7"/>
  <c r="DC292" i="7"/>
  <c r="DO292" i="7" s="1"/>
  <c r="DB292" i="7"/>
  <c r="DA292" i="7"/>
  <c r="DM292" i="7" s="1"/>
  <c r="CZ292" i="7"/>
  <c r="DL292" i="7" s="1"/>
  <c r="CY292" i="7"/>
  <c r="DK292" i="7" s="1"/>
  <c r="CX292" i="7"/>
  <c r="CW292" i="7"/>
  <c r="DI292" i="7" s="1"/>
  <c r="CV292" i="7"/>
  <c r="DH292" i="7" s="1"/>
  <c r="CU292" i="7"/>
  <c r="DG292" i="7" s="1"/>
  <c r="AX292" i="7"/>
  <c r="BJ292" i="7" s="1"/>
  <c r="AW292" i="7"/>
  <c r="BI292" i="7" s="1"/>
  <c r="AV292" i="7"/>
  <c r="BH292" i="7" s="1"/>
  <c r="AU292" i="7"/>
  <c r="AT292" i="7"/>
  <c r="BF292" i="7" s="1"/>
  <c r="AS292" i="7"/>
  <c r="BE292" i="7" s="1"/>
  <c r="AR292" i="7"/>
  <c r="BD292" i="7" s="1"/>
  <c r="AQ292" i="7"/>
  <c r="AP292" i="7"/>
  <c r="DC291" i="7"/>
  <c r="DB291" i="7"/>
  <c r="DN291" i="7" s="1"/>
  <c r="DA291" i="7"/>
  <c r="DM291" i="7" s="1"/>
  <c r="CZ291" i="7"/>
  <c r="DL291" i="7" s="1"/>
  <c r="CY291" i="7"/>
  <c r="CX291" i="7"/>
  <c r="DJ291" i="7" s="1"/>
  <c r="CW291" i="7"/>
  <c r="DI291" i="7" s="1"/>
  <c r="CV291" i="7"/>
  <c r="DH291" i="7" s="1"/>
  <c r="CU291" i="7"/>
  <c r="AX291" i="7"/>
  <c r="BJ291" i="7" s="1"/>
  <c r="AW291" i="7"/>
  <c r="BI291" i="7" s="1"/>
  <c r="AV291" i="7"/>
  <c r="AU291" i="7"/>
  <c r="BG291" i="7" s="1"/>
  <c r="AT291" i="7"/>
  <c r="BF291" i="7" s="1"/>
  <c r="AS291" i="7"/>
  <c r="BE291" i="7" s="1"/>
  <c r="AR291" i="7"/>
  <c r="AQ291" i="7"/>
  <c r="AP291" i="7"/>
  <c r="BB291" i="7" s="1"/>
  <c r="FQ290" i="7"/>
  <c r="DC290" i="7"/>
  <c r="DO290" i="7" s="1"/>
  <c r="DB290" i="7"/>
  <c r="DN290" i="7" s="1"/>
  <c r="DA290" i="7"/>
  <c r="DM290" i="7" s="1"/>
  <c r="CZ290" i="7"/>
  <c r="CY290" i="7"/>
  <c r="DK290" i="7" s="1"/>
  <c r="CX290" i="7"/>
  <c r="DJ290" i="7" s="1"/>
  <c r="CW290" i="7"/>
  <c r="DI290" i="7" s="1"/>
  <c r="CV290" i="7"/>
  <c r="CU290" i="7"/>
  <c r="AX290" i="7"/>
  <c r="BJ290" i="7" s="1"/>
  <c r="AW290" i="7"/>
  <c r="AV290" i="7"/>
  <c r="BH290" i="7" s="1"/>
  <c r="AU290" i="7"/>
  <c r="BG290" i="7" s="1"/>
  <c r="AT290" i="7"/>
  <c r="BF290" i="7" s="1"/>
  <c r="AS290" i="7"/>
  <c r="AR290" i="7"/>
  <c r="BD290" i="7" s="1"/>
  <c r="AQ290" i="7"/>
  <c r="BC290" i="7" s="1"/>
  <c r="AP290" i="7"/>
  <c r="BB290" i="7" s="1"/>
  <c r="FR289" i="7"/>
  <c r="DC289" i="7"/>
  <c r="DO289" i="7" s="1"/>
  <c r="DB289" i="7"/>
  <c r="DN289" i="7" s="1"/>
  <c r="DA289" i="7"/>
  <c r="CZ289" i="7"/>
  <c r="DL289" i="7" s="1"/>
  <c r="CY289" i="7"/>
  <c r="DK289" i="7" s="1"/>
  <c r="CX289" i="7"/>
  <c r="DJ289" i="7" s="1"/>
  <c r="CW289" i="7"/>
  <c r="CV289" i="7"/>
  <c r="CU289" i="7"/>
  <c r="DG289" i="7" s="1"/>
  <c r="AX289" i="7"/>
  <c r="AW289" i="7"/>
  <c r="BI289" i="7" s="1"/>
  <c r="AV289" i="7"/>
  <c r="BH289" i="7" s="1"/>
  <c r="AU289" i="7"/>
  <c r="BG289" i="7" s="1"/>
  <c r="AT289" i="7"/>
  <c r="AS289" i="7"/>
  <c r="BE289" i="7" s="1"/>
  <c r="AR289" i="7"/>
  <c r="BD289" i="7" s="1"/>
  <c r="AQ289" i="7"/>
  <c r="BC289" i="7" s="1"/>
  <c r="AP289" i="7"/>
  <c r="FR288" i="7"/>
  <c r="DC288" i="7"/>
  <c r="DO288" i="7" s="1"/>
  <c r="DB288" i="7"/>
  <c r="DA288" i="7"/>
  <c r="DM288" i="7" s="1"/>
  <c r="CZ288" i="7"/>
  <c r="DL288" i="7" s="1"/>
  <c r="CY288" i="7"/>
  <c r="DK288" i="7" s="1"/>
  <c r="CX288" i="7"/>
  <c r="CW288" i="7"/>
  <c r="DI288" i="7" s="1"/>
  <c r="CV288" i="7"/>
  <c r="DH288" i="7" s="1"/>
  <c r="CU288" i="7"/>
  <c r="DG288" i="7" s="1"/>
  <c r="AX288" i="7"/>
  <c r="BJ288" i="7" s="1"/>
  <c r="AW288" i="7"/>
  <c r="BI288" i="7" s="1"/>
  <c r="AV288" i="7"/>
  <c r="BH288" i="7" s="1"/>
  <c r="AU288" i="7"/>
  <c r="AT288" i="7"/>
  <c r="BF288" i="7" s="1"/>
  <c r="AS288" i="7"/>
  <c r="BE288" i="7" s="1"/>
  <c r="AR288" i="7"/>
  <c r="BD288" i="7" s="1"/>
  <c r="AQ288" i="7"/>
  <c r="AP288" i="7"/>
  <c r="DC287" i="7"/>
  <c r="DB287" i="7"/>
  <c r="DN287" i="7" s="1"/>
  <c r="DA287" i="7"/>
  <c r="DM287" i="7" s="1"/>
  <c r="CZ287" i="7"/>
  <c r="DL287" i="7" s="1"/>
  <c r="CY287" i="7"/>
  <c r="CX287" i="7"/>
  <c r="DJ287" i="7" s="1"/>
  <c r="CW287" i="7"/>
  <c r="DI287" i="7" s="1"/>
  <c r="CV287" i="7"/>
  <c r="DH287" i="7" s="1"/>
  <c r="CU287" i="7"/>
  <c r="AX287" i="7"/>
  <c r="BJ287" i="7" s="1"/>
  <c r="AW287" i="7"/>
  <c r="BI287" i="7" s="1"/>
  <c r="AV287" i="7"/>
  <c r="AU287" i="7"/>
  <c r="BG287" i="7" s="1"/>
  <c r="AT287" i="7"/>
  <c r="BF287" i="7" s="1"/>
  <c r="AS287" i="7"/>
  <c r="BE287" i="7" s="1"/>
  <c r="AR287" i="7"/>
  <c r="AQ287" i="7"/>
  <c r="AP287" i="7"/>
  <c r="BB287" i="7" s="1"/>
  <c r="FQ286" i="7"/>
  <c r="DC286" i="7"/>
  <c r="DO286" i="7" s="1"/>
  <c r="DB286" i="7"/>
  <c r="DN286" i="7" s="1"/>
  <c r="DA286" i="7"/>
  <c r="DM286" i="7" s="1"/>
  <c r="CZ286" i="7"/>
  <c r="CY286" i="7"/>
  <c r="DK286" i="7" s="1"/>
  <c r="CX286" i="7"/>
  <c r="DJ286" i="7" s="1"/>
  <c r="CW286" i="7"/>
  <c r="DI286" i="7" s="1"/>
  <c r="CV286" i="7"/>
  <c r="CU286" i="7"/>
  <c r="AX286" i="7"/>
  <c r="BJ286" i="7" s="1"/>
  <c r="AW286" i="7"/>
  <c r="AV286" i="7"/>
  <c r="BH286" i="7" s="1"/>
  <c r="AU286" i="7"/>
  <c r="BG286" i="7" s="1"/>
  <c r="AT286" i="7"/>
  <c r="BF286" i="7" s="1"/>
  <c r="AS286" i="7"/>
  <c r="AR286" i="7"/>
  <c r="BD286" i="7" s="1"/>
  <c r="AQ286" i="7"/>
  <c r="BC286" i="7" s="1"/>
  <c r="AP286" i="7"/>
  <c r="BB286" i="7" s="1"/>
  <c r="FR285" i="7"/>
  <c r="DC285" i="7"/>
  <c r="DO285" i="7" s="1"/>
  <c r="DB285" i="7"/>
  <c r="DN285" i="7" s="1"/>
  <c r="DA285" i="7"/>
  <c r="CZ285" i="7"/>
  <c r="DL285" i="7" s="1"/>
  <c r="CY285" i="7"/>
  <c r="DK285" i="7" s="1"/>
  <c r="CX285" i="7"/>
  <c r="DJ285" i="7" s="1"/>
  <c r="CW285" i="7"/>
  <c r="CV285" i="7"/>
  <c r="CU285" i="7"/>
  <c r="DG285" i="7" s="1"/>
  <c r="AX285" i="7"/>
  <c r="AW285" i="7"/>
  <c r="BI285" i="7" s="1"/>
  <c r="AV285" i="7"/>
  <c r="BH285" i="7" s="1"/>
  <c r="AU285" i="7"/>
  <c r="BG285" i="7" s="1"/>
  <c r="AT285" i="7"/>
  <c r="AS285" i="7"/>
  <c r="BE285" i="7" s="1"/>
  <c r="AR285" i="7"/>
  <c r="BD285" i="7" s="1"/>
  <c r="AQ285" i="7"/>
  <c r="BC285" i="7" s="1"/>
  <c r="AP285" i="7"/>
  <c r="FR284" i="7"/>
  <c r="DC284" i="7"/>
  <c r="DO284" i="7" s="1"/>
  <c r="DB284" i="7"/>
  <c r="DA284" i="7"/>
  <c r="DM284" i="7" s="1"/>
  <c r="CZ284" i="7"/>
  <c r="DL284" i="7" s="1"/>
  <c r="CY284" i="7"/>
  <c r="DK284" i="7" s="1"/>
  <c r="CX284" i="7"/>
  <c r="CW284" i="7"/>
  <c r="DI284" i="7" s="1"/>
  <c r="CV284" i="7"/>
  <c r="DH284" i="7" s="1"/>
  <c r="CU284" i="7"/>
  <c r="DG284" i="7" s="1"/>
  <c r="AX284" i="7"/>
  <c r="BJ284" i="7" s="1"/>
  <c r="AW284" i="7"/>
  <c r="BI284" i="7" s="1"/>
  <c r="AV284" i="7"/>
  <c r="BH284" i="7" s="1"/>
  <c r="AU284" i="7"/>
  <c r="AT284" i="7"/>
  <c r="BF284" i="7" s="1"/>
  <c r="AS284" i="7"/>
  <c r="BE284" i="7" s="1"/>
  <c r="AR284" i="7"/>
  <c r="BD284" i="7" s="1"/>
  <c r="AQ284" i="7"/>
  <c r="AP284" i="7"/>
  <c r="DC283" i="7"/>
  <c r="DB283" i="7"/>
  <c r="DN283" i="7" s="1"/>
  <c r="DA283" i="7"/>
  <c r="DM283" i="7" s="1"/>
  <c r="CZ283" i="7"/>
  <c r="DL283" i="7" s="1"/>
  <c r="CY283" i="7"/>
  <c r="CX283" i="7"/>
  <c r="DJ283" i="7" s="1"/>
  <c r="CW283" i="7"/>
  <c r="DI283" i="7" s="1"/>
  <c r="CV283" i="7"/>
  <c r="DH283" i="7" s="1"/>
  <c r="CU283" i="7"/>
  <c r="AX283" i="7"/>
  <c r="BJ283" i="7" s="1"/>
  <c r="AW283" i="7"/>
  <c r="BI283" i="7" s="1"/>
  <c r="AV283" i="7"/>
  <c r="AU283" i="7"/>
  <c r="BG283" i="7" s="1"/>
  <c r="AT283" i="7"/>
  <c r="BF283" i="7" s="1"/>
  <c r="AS283" i="7"/>
  <c r="BE283" i="7" s="1"/>
  <c r="AR283" i="7"/>
  <c r="AQ283" i="7"/>
  <c r="AP283" i="7"/>
  <c r="BB283" i="7" s="1"/>
  <c r="FQ282" i="7"/>
  <c r="DC282" i="7"/>
  <c r="DO282" i="7" s="1"/>
  <c r="DB282" i="7"/>
  <c r="DN282" i="7" s="1"/>
  <c r="DA282" i="7"/>
  <c r="DM282" i="7" s="1"/>
  <c r="CZ282" i="7"/>
  <c r="CY282" i="7"/>
  <c r="DK282" i="7" s="1"/>
  <c r="CX282" i="7"/>
  <c r="DJ282" i="7" s="1"/>
  <c r="CW282" i="7"/>
  <c r="DI282" i="7" s="1"/>
  <c r="CV282" i="7"/>
  <c r="CU282" i="7"/>
  <c r="AX282" i="7"/>
  <c r="BJ282" i="7" s="1"/>
  <c r="AW282" i="7"/>
  <c r="AV282" i="7"/>
  <c r="BH282" i="7" s="1"/>
  <c r="AU282" i="7"/>
  <c r="BG282" i="7" s="1"/>
  <c r="AT282" i="7"/>
  <c r="BF282" i="7" s="1"/>
  <c r="AS282" i="7"/>
  <c r="AR282" i="7"/>
  <c r="BD282" i="7" s="1"/>
  <c r="AQ282" i="7"/>
  <c r="BC282" i="7" s="1"/>
  <c r="AP282" i="7"/>
  <c r="BB282" i="7" s="1"/>
  <c r="DC281" i="7"/>
  <c r="DO281" i="7" s="1"/>
  <c r="DB281" i="7"/>
  <c r="DN281" i="7" s="1"/>
  <c r="DA281" i="7"/>
  <c r="CZ281" i="7"/>
  <c r="DL281" i="7" s="1"/>
  <c r="CY281" i="7"/>
  <c r="DK281" i="7" s="1"/>
  <c r="CX281" i="7"/>
  <c r="DJ281" i="7" s="1"/>
  <c r="CW281" i="7"/>
  <c r="CV281" i="7"/>
  <c r="CU281" i="7"/>
  <c r="DG281" i="7" s="1"/>
  <c r="AX281" i="7"/>
  <c r="AW281" i="7"/>
  <c r="BI281" i="7" s="1"/>
  <c r="AV281" i="7"/>
  <c r="BH281" i="7" s="1"/>
  <c r="AU281" i="7"/>
  <c r="BG281" i="7" s="1"/>
  <c r="AT281" i="7"/>
  <c r="AS281" i="7"/>
  <c r="BE281" i="7" s="1"/>
  <c r="AR281" i="7"/>
  <c r="BD281" i="7" s="1"/>
  <c r="AQ281" i="7"/>
  <c r="BC281" i="7" s="1"/>
  <c r="AP281" i="7"/>
  <c r="FR280" i="7"/>
  <c r="DC280" i="7"/>
  <c r="DO280" i="7" s="1"/>
  <c r="DB280" i="7"/>
  <c r="DA280" i="7"/>
  <c r="DM280" i="7" s="1"/>
  <c r="CZ280" i="7"/>
  <c r="DL280" i="7" s="1"/>
  <c r="CY280" i="7"/>
  <c r="DK280" i="7" s="1"/>
  <c r="CX280" i="7"/>
  <c r="CW280" i="7"/>
  <c r="DI280" i="7" s="1"/>
  <c r="CV280" i="7"/>
  <c r="DH280" i="7" s="1"/>
  <c r="CU280" i="7"/>
  <c r="DG280" i="7" s="1"/>
  <c r="AX280" i="7"/>
  <c r="BJ280" i="7" s="1"/>
  <c r="AW280" i="7"/>
  <c r="BI280" i="7" s="1"/>
  <c r="AV280" i="7"/>
  <c r="BH280" i="7" s="1"/>
  <c r="AU280" i="7"/>
  <c r="AT280" i="7"/>
  <c r="BF280" i="7" s="1"/>
  <c r="AS280" i="7"/>
  <c r="BE280" i="7" s="1"/>
  <c r="AR280" i="7"/>
  <c r="BD280" i="7" s="1"/>
  <c r="AQ280" i="7"/>
  <c r="AP280" i="7"/>
  <c r="DC279" i="7"/>
  <c r="DB279" i="7"/>
  <c r="DN279" i="7" s="1"/>
  <c r="DA279" i="7"/>
  <c r="DM279" i="7" s="1"/>
  <c r="CZ279" i="7"/>
  <c r="DL279" i="7" s="1"/>
  <c r="CY279" i="7"/>
  <c r="CX279" i="7"/>
  <c r="DJ279" i="7" s="1"/>
  <c r="CW279" i="7"/>
  <c r="DI279" i="7" s="1"/>
  <c r="CV279" i="7"/>
  <c r="DH279" i="7" s="1"/>
  <c r="CU279" i="7"/>
  <c r="AX279" i="7"/>
  <c r="BJ279" i="7" s="1"/>
  <c r="AW279" i="7"/>
  <c r="BI279" i="7" s="1"/>
  <c r="AV279" i="7"/>
  <c r="AU279" i="7"/>
  <c r="BG279" i="7" s="1"/>
  <c r="AT279" i="7"/>
  <c r="BF279" i="7" s="1"/>
  <c r="AS279" i="7"/>
  <c r="BE279" i="7" s="1"/>
  <c r="AR279" i="7"/>
  <c r="AQ279" i="7"/>
  <c r="AP279" i="7"/>
  <c r="BB279" i="7" s="1"/>
  <c r="FQ278" i="7"/>
  <c r="DC278" i="7"/>
  <c r="DO278" i="7" s="1"/>
  <c r="DB278" i="7"/>
  <c r="DN278" i="7" s="1"/>
  <c r="DA278" i="7"/>
  <c r="DM278" i="7" s="1"/>
  <c r="CZ278" i="7"/>
  <c r="CY278" i="7"/>
  <c r="DK278" i="7" s="1"/>
  <c r="CX278" i="7"/>
  <c r="DJ278" i="7" s="1"/>
  <c r="CW278" i="7"/>
  <c r="DI278" i="7" s="1"/>
  <c r="CV278" i="7"/>
  <c r="CU278" i="7"/>
  <c r="AX278" i="7"/>
  <c r="BJ278" i="7" s="1"/>
  <c r="AW278" i="7"/>
  <c r="AV278" i="7"/>
  <c r="BH278" i="7" s="1"/>
  <c r="AU278" i="7"/>
  <c r="BG278" i="7" s="1"/>
  <c r="AT278" i="7"/>
  <c r="BF278" i="7" s="1"/>
  <c r="AS278" i="7"/>
  <c r="AR278" i="7"/>
  <c r="BD278" i="7" s="1"/>
  <c r="AQ278" i="7"/>
  <c r="BC278" i="7" s="1"/>
  <c r="AP278" i="7"/>
  <c r="BB278" i="7" s="1"/>
  <c r="FR277" i="7"/>
  <c r="DC277" i="7"/>
  <c r="DO277" i="7" s="1"/>
  <c r="DB277" i="7"/>
  <c r="DN277" i="7" s="1"/>
  <c r="DA277" i="7"/>
  <c r="CZ277" i="7"/>
  <c r="DL277" i="7" s="1"/>
  <c r="CY277" i="7"/>
  <c r="DK277" i="7" s="1"/>
  <c r="CX277" i="7"/>
  <c r="DJ277" i="7" s="1"/>
  <c r="CW277" i="7"/>
  <c r="CV277" i="7"/>
  <c r="CU277" i="7"/>
  <c r="DG277" i="7" s="1"/>
  <c r="AX277" i="7"/>
  <c r="AW277" i="7"/>
  <c r="BI277" i="7" s="1"/>
  <c r="AV277" i="7"/>
  <c r="BH277" i="7" s="1"/>
  <c r="AU277" i="7"/>
  <c r="BG277" i="7" s="1"/>
  <c r="AT277" i="7"/>
  <c r="AS277" i="7"/>
  <c r="BE277" i="7" s="1"/>
  <c r="AR277" i="7"/>
  <c r="BD277" i="7" s="1"/>
  <c r="AQ277" i="7"/>
  <c r="BC277" i="7" s="1"/>
  <c r="AP277" i="7"/>
  <c r="FR276" i="7"/>
  <c r="DC276" i="7"/>
  <c r="DO276" i="7" s="1"/>
  <c r="DB276" i="7"/>
  <c r="DA276" i="7"/>
  <c r="DM276" i="7" s="1"/>
  <c r="CZ276" i="7"/>
  <c r="DL276" i="7" s="1"/>
  <c r="CY276" i="7"/>
  <c r="DK276" i="7" s="1"/>
  <c r="CX276" i="7"/>
  <c r="CW276" i="7"/>
  <c r="DI276" i="7" s="1"/>
  <c r="CV276" i="7"/>
  <c r="DH276" i="7" s="1"/>
  <c r="CU276" i="7"/>
  <c r="DG276" i="7" s="1"/>
  <c r="AX276" i="7"/>
  <c r="BJ276" i="7" s="1"/>
  <c r="AW276" i="7"/>
  <c r="BI276" i="7" s="1"/>
  <c r="AV276" i="7"/>
  <c r="BH276" i="7" s="1"/>
  <c r="AU276" i="7"/>
  <c r="AT276" i="7"/>
  <c r="BF276" i="7" s="1"/>
  <c r="AS276" i="7"/>
  <c r="BE276" i="7" s="1"/>
  <c r="AR276" i="7"/>
  <c r="BD276" i="7" s="1"/>
  <c r="AQ276" i="7"/>
  <c r="AP276" i="7"/>
  <c r="DC275" i="7"/>
  <c r="DB275" i="7"/>
  <c r="DN275" i="7" s="1"/>
  <c r="DA275" i="7"/>
  <c r="DM275" i="7" s="1"/>
  <c r="CZ275" i="7"/>
  <c r="DL275" i="7" s="1"/>
  <c r="CY275" i="7"/>
  <c r="CX275" i="7"/>
  <c r="DJ275" i="7" s="1"/>
  <c r="CW275" i="7"/>
  <c r="DI275" i="7" s="1"/>
  <c r="CV275" i="7"/>
  <c r="DH275" i="7" s="1"/>
  <c r="CU275" i="7"/>
  <c r="AX275" i="7"/>
  <c r="BJ275" i="7" s="1"/>
  <c r="AW275" i="7"/>
  <c r="BI275" i="7" s="1"/>
  <c r="AV275" i="7"/>
  <c r="AU275" i="7"/>
  <c r="BG275" i="7" s="1"/>
  <c r="AT275" i="7"/>
  <c r="BF275" i="7" s="1"/>
  <c r="AS275" i="7"/>
  <c r="BE275" i="7" s="1"/>
  <c r="AR275" i="7"/>
  <c r="AQ275" i="7"/>
  <c r="AP275" i="7"/>
  <c r="BB275" i="7" s="1"/>
  <c r="FQ274" i="7"/>
  <c r="DC274" i="7"/>
  <c r="DO274" i="7" s="1"/>
  <c r="DB274" i="7"/>
  <c r="DN274" i="7" s="1"/>
  <c r="DA274" i="7"/>
  <c r="DM274" i="7" s="1"/>
  <c r="CZ274" i="7"/>
  <c r="CY274" i="7"/>
  <c r="DK274" i="7" s="1"/>
  <c r="CX274" i="7"/>
  <c r="DJ274" i="7" s="1"/>
  <c r="CW274" i="7"/>
  <c r="DI274" i="7" s="1"/>
  <c r="CV274" i="7"/>
  <c r="CU274" i="7"/>
  <c r="AX274" i="7"/>
  <c r="BJ274" i="7" s="1"/>
  <c r="AW274" i="7"/>
  <c r="AV274" i="7"/>
  <c r="BH274" i="7" s="1"/>
  <c r="AU274" i="7"/>
  <c r="BG274" i="7" s="1"/>
  <c r="AT274" i="7"/>
  <c r="BF274" i="7" s="1"/>
  <c r="AS274" i="7"/>
  <c r="AR274" i="7"/>
  <c r="BD274" i="7" s="1"/>
  <c r="AQ274" i="7"/>
  <c r="BC274" i="7" s="1"/>
  <c r="AP274" i="7"/>
  <c r="BB274" i="7" s="1"/>
  <c r="FR273" i="7"/>
  <c r="DC273" i="7"/>
  <c r="DO273" i="7" s="1"/>
  <c r="DB273" i="7"/>
  <c r="DN273" i="7" s="1"/>
  <c r="DA273" i="7"/>
  <c r="CZ273" i="7"/>
  <c r="DL273" i="7" s="1"/>
  <c r="CY273" i="7"/>
  <c r="DK273" i="7" s="1"/>
  <c r="CX273" i="7"/>
  <c r="DJ273" i="7" s="1"/>
  <c r="CW273" i="7"/>
  <c r="CV273" i="7"/>
  <c r="CU273" i="7"/>
  <c r="DG273" i="7" s="1"/>
  <c r="AX273" i="7"/>
  <c r="AW273" i="7"/>
  <c r="BI273" i="7" s="1"/>
  <c r="AV273" i="7"/>
  <c r="BH273" i="7" s="1"/>
  <c r="AU273" i="7"/>
  <c r="BG273" i="7" s="1"/>
  <c r="AT273" i="7"/>
  <c r="AS273" i="7"/>
  <c r="BE273" i="7" s="1"/>
  <c r="AR273" i="7"/>
  <c r="BD273" i="7" s="1"/>
  <c r="AQ273" i="7"/>
  <c r="BC273" i="7" s="1"/>
  <c r="AP273" i="7"/>
  <c r="FR272" i="7"/>
  <c r="DC272" i="7"/>
  <c r="DO272" i="7" s="1"/>
  <c r="DB272" i="7"/>
  <c r="DA272" i="7"/>
  <c r="DM272" i="7" s="1"/>
  <c r="CZ272" i="7"/>
  <c r="DL272" i="7" s="1"/>
  <c r="CY272" i="7"/>
  <c r="DK272" i="7" s="1"/>
  <c r="CX272" i="7"/>
  <c r="CW272" i="7"/>
  <c r="DI272" i="7" s="1"/>
  <c r="CV272" i="7"/>
  <c r="DH272" i="7" s="1"/>
  <c r="CU272" i="7"/>
  <c r="DG272" i="7" s="1"/>
  <c r="AX272" i="7"/>
  <c r="BJ272" i="7" s="1"/>
  <c r="AW272" i="7"/>
  <c r="BI272" i="7" s="1"/>
  <c r="AV272" i="7"/>
  <c r="BH272" i="7" s="1"/>
  <c r="AU272" i="7"/>
  <c r="AT272" i="7"/>
  <c r="BF272" i="7" s="1"/>
  <c r="AS272" i="7"/>
  <c r="BE272" i="7" s="1"/>
  <c r="AR272" i="7"/>
  <c r="BD272" i="7" s="1"/>
  <c r="AQ272" i="7"/>
  <c r="AP272" i="7"/>
  <c r="DC271" i="7"/>
  <c r="DB271" i="7"/>
  <c r="DN271" i="7" s="1"/>
  <c r="DA271" i="7"/>
  <c r="DM271" i="7" s="1"/>
  <c r="CZ271" i="7"/>
  <c r="DL271" i="7" s="1"/>
  <c r="CY271" i="7"/>
  <c r="CX271" i="7"/>
  <c r="DJ271" i="7" s="1"/>
  <c r="CW271" i="7"/>
  <c r="DI271" i="7" s="1"/>
  <c r="CV271" i="7"/>
  <c r="DH271" i="7" s="1"/>
  <c r="CU271" i="7"/>
  <c r="AX271" i="7"/>
  <c r="BJ271" i="7" s="1"/>
  <c r="AW271" i="7"/>
  <c r="BI271" i="7" s="1"/>
  <c r="AV271" i="7"/>
  <c r="AU271" i="7"/>
  <c r="BG271" i="7" s="1"/>
  <c r="AT271" i="7"/>
  <c r="BF271" i="7" s="1"/>
  <c r="AS271" i="7"/>
  <c r="BE271" i="7" s="1"/>
  <c r="AR271" i="7"/>
  <c r="AQ271" i="7"/>
  <c r="AP271" i="7"/>
  <c r="BB271" i="7" s="1"/>
  <c r="FQ270" i="7"/>
  <c r="DC270" i="7"/>
  <c r="DO270" i="7" s="1"/>
  <c r="DB270" i="7"/>
  <c r="DN270" i="7" s="1"/>
  <c r="DA270" i="7"/>
  <c r="DM270" i="7" s="1"/>
  <c r="CZ270" i="7"/>
  <c r="CY270" i="7"/>
  <c r="DK270" i="7" s="1"/>
  <c r="CX270" i="7"/>
  <c r="DJ270" i="7" s="1"/>
  <c r="CW270" i="7"/>
  <c r="DI270" i="7" s="1"/>
  <c r="CV270" i="7"/>
  <c r="CU270" i="7"/>
  <c r="AX270" i="7"/>
  <c r="BJ270" i="7" s="1"/>
  <c r="AW270" i="7"/>
  <c r="AV270" i="7"/>
  <c r="BH270" i="7" s="1"/>
  <c r="AU270" i="7"/>
  <c r="BG270" i="7" s="1"/>
  <c r="AT270" i="7"/>
  <c r="BF270" i="7" s="1"/>
  <c r="AS270" i="7"/>
  <c r="AR270" i="7"/>
  <c r="BD270" i="7" s="1"/>
  <c r="AQ270" i="7"/>
  <c r="BC270" i="7" s="1"/>
  <c r="AP270" i="7"/>
  <c r="BB270" i="7" s="1"/>
  <c r="FR269" i="7"/>
  <c r="DC269" i="7"/>
  <c r="DO269" i="7" s="1"/>
  <c r="DB269" i="7"/>
  <c r="DN269" i="7" s="1"/>
  <c r="DA269" i="7"/>
  <c r="CZ269" i="7"/>
  <c r="DL269" i="7" s="1"/>
  <c r="CY269" i="7"/>
  <c r="DK269" i="7" s="1"/>
  <c r="CX269" i="7"/>
  <c r="DJ269" i="7" s="1"/>
  <c r="CW269" i="7"/>
  <c r="CV269" i="7"/>
  <c r="CU269" i="7"/>
  <c r="DG269" i="7" s="1"/>
  <c r="AX269" i="7"/>
  <c r="AW269" i="7"/>
  <c r="BI269" i="7" s="1"/>
  <c r="AV269" i="7"/>
  <c r="BH269" i="7" s="1"/>
  <c r="AU269" i="7"/>
  <c r="BG269" i="7" s="1"/>
  <c r="AT269" i="7"/>
  <c r="AS269" i="7"/>
  <c r="BE269" i="7" s="1"/>
  <c r="AR269" i="7"/>
  <c r="BD269" i="7" s="1"/>
  <c r="AQ269" i="7"/>
  <c r="BC269" i="7" s="1"/>
  <c r="AP269" i="7"/>
  <c r="FR268" i="7"/>
  <c r="DC268" i="7"/>
  <c r="DO268" i="7" s="1"/>
  <c r="DB268" i="7"/>
  <c r="DA268" i="7"/>
  <c r="DM268" i="7" s="1"/>
  <c r="CZ268" i="7"/>
  <c r="DL268" i="7" s="1"/>
  <c r="CY268" i="7"/>
  <c r="DK268" i="7" s="1"/>
  <c r="CX268" i="7"/>
  <c r="CW268" i="7"/>
  <c r="DI268" i="7" s="1"/>
  <c r="CV268" i="7"/>
  <c r="DH268" i="7" s="1"/>
  <c r="CU268" i="7"/>
  <c r="DG268" i="7" s="1"/>
  <c r="AX268" i="7"/>
  <c r="BJ268" i="7" s="1"/>
  <c r="AW268" i="7"/>
  <c r="BI268" i="7" s="1"/>
  <c r="AV268" i="7"/>
  <c r="BH268" i="7" s="1"/>
  <c r="AU268" i="7"/>
  <c r="AT268" i="7"/>
  <c r="BF268" i="7" s="1"/>
  <c r="AS268" i="7"/>
  <c r="BE268" i="7" s="1"/>
  <c r="AR268" i="7"/>
  <c r="BD268" i="7" s="1"/>
  <c r="AQ268" i="7"/>
  <c r="AP268" i="7"/>
  <c r="DC267" i="7"/>
  <c r="DB267" i="7"/>
  <c r="DN267" i="7" s="1"/>
  <c r="DA267" i="7"/>
  <c r="DM267" i="7" s="1"/>
  <c r="CZ267" i="7"/>
  <c r="DL267" i="7" s="1"/>
  <c r="CY267" i="7"/>
  <c r="CX267" i="7"/>
  <c r="DJ267" i="7" s="1"/>
  <c r="CW267" i="7"/>
  <c r="DI267" i="7" s="1"/>
  <c r="CV267" i="7"/>
  <c r="DH267" i="7" s="1"/>
  <c r="CU267" i="7"/>
  <c r="AX267" i="7"/>
  <c r="BJ267" i="7" s="1"/>
  <c r="AW267" i="7"/>
  <c r="BI267" i="7" s="1"/>
  <c r="AV267" i="7"/>
  <c r="AU267" i="7"/>
  <c r="BG267" i="7" s="1"/>
  <c r="AT267" i="7"/>
  <c r="BF267" i="7" s="1"/>
  <c r="AS267" i="7"/>
  <c r="BE267" i="7" s="1"/>
  <c r="AR267" i="7"/>
  <c r="AQ267" i="7"/>
  <c r="AP267" i="7"/>
  <c r="BB267" i="7" s="1"/>
  <c r="FQ266" i="7"/>
  <c r="DC266" i="7"/>
  <c r="DO266" i="7" s="1"/>
  <c r="DB266" i="7"/>
  <c r="DN266" i="7" s="1"/>
  <c r="DA266" i="7"/>
  <c r="DM266" i="7" s="1"/>
  <c r="CZ266" i="7"/>
  <c r="CY266" i="7"/>
  <c r="DK266" i="7" s="1"/>
  <c r="CX266" i="7"/>
  <c r="DJ266" i="7" s="1"/>
  <c r="CW266" i="7"/>
  <c r="DI266" i="7" s="1"/>
  <c r="CV266" i="7"/>
  <c r="CU266" i="7"/>
  <c r="AX266" i="7"/>
  <c r="BJ266" i="7" s="1"/>
  <c r="AW266" i="7"/>
  <c r="AV266" i="7"/>
  <c r="BH266" i="7" s="1"/>
  <c r="AU266" i="7"/>
  <c r="BG266" i="7" s="1"/>
  <c r="AT266" i="7"/>
  <c r="BF266" i="7" s="1"/>
  <c r="AS266" i="7"/>
  <c r="AR266" i="7"/>
  <c r="BD266" i="7" s="1"/>
  <c r="AQ266" i="7"/>
  <c r="BC266" i="7" s="1"/>
  <c r="AP266" i="7"/>
  <c r="BB266" i="7" s="1"/>
  <c r="FR265" i="7"/>
  <c r="DC265" i="7"/>
  <c r="DO265" i="7" s="1"/>
  <c r="DB265" i="7"/>
  <c r="DN265" i="7" s="1"/>
  <c r="DA265" i="7"/>
  <c r="CZ265" i="7"/>
  <c r="DL265" i="7" s="1"/>
  <c r="CY265" i="7"/>
  <c r="DK265" i="7" s="1"/>
  <c r="CX265" i="7"/>
  <c r="DJ265" i="7" s="1"/>
  <c r="CW265" i="7"/>
  <c r="CV265" i="7"/>
  <c r="CU265" i="7"/>
  <c r="DG265" i="7" s="1"/>
  <c r="AX265" i="7"/>
  <c r="AW265" i="7"/>
  <c r="BI265" i="7" s="1"/>
  <c r="AV265" i="7"/>
  <c r="BH265" i="7" s="1"/>
  <c r="AU265" i="7"/>
  <c r="BG265" i="7" s="1"/>
  <c r="AT265" i="7"/>
  <c r="AS265" i="7"/>
  <c r="BE265" i="7" s="1"/>
  <c r="AR265" i="7"/>
  <c r="BD265" i="7" s="1"/>
  <c r="AQ265" i="7"/>
  <c r="BC265" i="7" s="1"/>
  <c r="AP265" i="7"/>
  <c r="FR264" i="7"/>
  <c r="DC264" i="7"/>
  <c r="DO264" i="7" s="1"/>
  <c r="DB264" i="7"/>
  <c r="DA264" i="7"/>
  <c r="DM264" i="7" s="1"/>
  <c r="CZ264" i="7"/>
  <c r="DL264" i="7" s="1"/>
  <c r="CY264" i="7"/>
  <c r="DK264" i="7" s="1"/>
  <c r="CX264" i="7"/>
  <c r="CW264" i="7"/>
  <c r="DI264" i="7" s="1"/>
  <c r="CV264" i="7"/>
  <c r="DH264" i="7" s="1"/>
  <c r="CU264" i="7"/>
  <c r="DG264" i="7" s="1"/>
  <c r="AX264" i="7"/>
  <c r="BJ264" i="7" s="1"/>
  <c r="AW264" i="7"/>
  <c r="BI264" i="7" s="1"/>
  <c r="AV264" i="7"/>
  <c r="BH264" i="7" s="1"/>
  <c r="AU264" i="7"/>
  <c r="AT264" i="7"/>
  <c r="BF264" i="7" s="1"/>
  <c r="AS264" i="7"/>
  <c r="BE264" i="7" s="1"/>
  <c r="AR264" i="7"/>
  <c r="BD264" i="7" s="1"/>
  <c r="AQ264" i="7"/>
  <c r="AP264" i="7"/>
  <c r="DC263" i="7"/>
  <c r="DB263" i="7"/>
  <c r="DN263" i="7" s="1"/>
  <c r="DA263" i="7"/>
  <c r="DM263" i="7" s="1"/>
  <c r="CZ263" i="7"/>
  <c r="DL263" i="7" s="1"/>
  <c r="CY263" i="7"/>
  <c r="CX263" i="7"/>
  <c r="DJ263" i="7" s="1"/>
  <c r="CW263" i="7"/>
  <c r="DI263" i="7" s="1"/>
  <c r="CV263" i="7"/>
  <c r="DH263" i="7" s="1"/>
  <c r="CU263" i="7"/>
  <c r="AX263" i="7"/>
  <c r="BJ263" i="7" s="1"/>
  <c r="AW263" i="7"/>
  <c r="BI263" i="7" s="1"/>
  <c r="AV263" i="7"/>
  <c r="AU263" i="7"/>
  <c r="BG263" i="7" s="1"/>
  <c r="AT263" i="7"/>
  <c r="BF263" i="7" s="1"/>
  <c r="AS263" i="7"/>
  <c r="BE263" i="7" s="1"/>
  <c r="AR263" i="7"/>
  <c r="AQ263" i="7"/>
  <c r="AP263" i="7"/>
  <c r="BB263" i="7" s="1"/>
  <c r="FQ262" i="7"/>
  <c r="DC262" i="7"/>
  <c r="DO262" i="7" s="1"/>
  <c r="DB262" i="7"/>
  <c r="DN262" i="7" s="1"/>
  <c r="DA262" i="7"/>
  <c r="DM262" i="7" s="1"/>
  <c r="CZ262" i="7"/>
  <c r="CY262" i="7"/>
  <c r="DK262" i="7" s="1"/>
  <c r="CX262" i="7"/>
  <c r="DJ262" i="7" s="1"/>
  <c r="CW262" i="7"/>
  <c r="DI262" i="7" s="1"/>
  <c r="CV262" i="7"/>
  <c r="CU262" i="7"/>
  <c r="AX262" i="7"/>
  <c r="BJ262" i="7" s="1"/>
  <c r="AW262" i="7"/>
  <c r="AV262" i="7"/>
  <c r="BH262" i="7" s="1"/>
  <c r="AU262" i="7"/>
  <c r="BG262" i="7" s="1"/>
  <c r="AT262" i="7"/>
  <c r="BF262" i="7" s="1"/>
  <c r="AS262" i="7"/>
  <c r="AR262" i="7"/>
  <c r="BD262" i="7" s="1"/>
  <c r="AQ262" i="7"/>
  <c r="BC262" i="7" s="1"/>
  <c r="AP262" i="7"/>
  <c r="BB262" i="7" s="1"/>
  <c r="FR261" i="7"/>
  <c r="DC261" i="7"/>
  <c r="DO261" i="7" s="1"/>
  <c r="DB261" i="7"/>
  <c r="DN261" i="7" s="1"/>
  <c r="DA261" i="7"/>
  <c r="CZ261" i="7"/>
  <c r="DL261" i="7" s="1"/>
  <c r="CY261" i="7"/>
  <c r="DK261" i="7" s="1"/>
  <c r="CX261" i="7"/>
  <c r="DJ261" i="7" s="1"/>
  <c r="CW261" i="7"/>
  <c r="CV261" i="7"/>
  <c r="CU261" i="7"/>
  <c r="DG261" i="7" s="1"/>
  <c r="AX261" i="7"/>
  <c r="AW261" i="7"/>
  <c r="BI261" i="7" s="1"/>
  <c r="AV261" i="7"/>
  <c r="BH261" i="7" s="1"/>
  <c r="AU261" i="7"/>
  <c r="BG261" i="7" s="1"/>
  <c r="AT261" i="7"/>
  <c r="AS261" i="7"/>
  <c r="BE261" i="7" s="1"/>
  <c r="AR261" i="7"/>
  <c r="BD261" i="7" s="1"/>
  <c r="AQ261" i="7"/>
  <c r="BC261" i="7" s="1"/>
  <c r="AP261" i="7"/>
  <c r="FR260" i="7"/>
  <c r="DC260" i="7"/>
  <c r="DO260" i="7" s="1"/>
  <c r="DB260" i="7"/>
  <c r="DA260" i="7"/>
  <c r="DM260" i="7" s="1"/>
  <c r="CZ260" i="7"/>
  <c r="DL260" i="7" s="1"/>
  <c r="CY260" i="7"/>
  <c r="DK260" i="7" s="1"/>
  <c r="CX260" i="7"/>
  <c r="CW260" i="7"/>
  <c r="DI260" i="7" s="1"/>
  <c r="CV260" i="7"/>
  <c r="DH260" i="7" s="1"/>
  <c r="CU260" i="7"/>
  <c r="DG260" i="7" s="1"/>
  <c r="AX260" i="7"/>
  <c r="BJ260" i="7" s="1"/>
  <c r="AW260" i="7"/>
  <c r="BI260" i="7" s="1"/>
  <c r="AV260" i="7"/>
  <c r="BH260" i="7" s="1"/>
  <c r="AU260" i="7"/>
  <c r="AT260" i="7"/>
  <c r="BF260" i="7" s="1"/>
  <c r="AS260" i="7"/>
  <c r="BE260" i="7" s="1"/>
  <c r="AR260" i="7"/>
  <c r="BD260" i="7" s="1"/>
  <c r="AQ260" i="7"/>
  <c r="AP260" i="7"/>
  <c r="DC259" i="7"/>
  <c r="DB259" i="7"/>
  <c r="DN259" i="7" s="1"/>
  <c r="DA259" i="7"/>
  <c r="DM259" i="7" s="1"/>
  <c r="CZ259" i="7"/>
  <c r="DL259" i="7" s="1"/>
  <c r="CY259" i="7"/>
  <c r="CX259" i="7"/>
  <c r="DJ259" i="7" s="1"/>
  <c r="CW259" i="7"/>
  <c r="DI259" i="7" s="1"/>
  <c r="CV259" i="7"/>
  <c r="DH259" i="7" s="1"/>
  <c r="CU259" i="7"/>
  <c r="AX259" i="7"/>
  <c r="BJ259" i="7" s="1"/>
  <c r="AW259" i="7"/>
  <c r="BI259" i="7" s="1"/>
  <c r="AV259" i="7"/>
  <c r="AU259" i="7"/>
  <c r="BG259" i="7" s="1"/>
  <c r="AT259" i="7"/>
  <c r="BF259" i="7" s="1"/>
  <c r="AS259" i="7"/>
  <c r="BE259" i="7" s="1"/>
  <c r="AR259" i="7"/>
  <c r="AQ259" i="7"/>
  <c r="AP259" i="7"/>
  <c r="BB259" i="7" s="1"/>
  <c r="FQ258" i="7"/>
  <c r="DC258" i="7"/>
  <c r="DO258" i="7" s="1"/>
  <c r="DB258" i="7"/>
  <c r="DN258" i="7" s="1"/>
  <c r="DA258" i="7"/>
  <c r="DM258" i="7" s="1"/>
  <c r="CZ258" i="7"/>
  <c r="CY258" i="7"/>
  <c r="DK258" i="7" s="1"/>
  <c r="CX258" i="7"/>
  <c r="DJ258" i="7" s="1"/>
  <c r="CW258" i="7"/>
  <c r="DI258" i="7" s="1"/>
  <c r="CV258" i="7"/>
  <c r="CU258" i="7"/>
  <c r="AX258" i="7"/>
  <c r="BJ258" i="7" s="1"/>
  <c r="AW258" i="7"/>
  <c r="AV258" i="7"/>
  <c r="BH258" i="7" s="1"/>
  <c r="AU258" i="7"/>
  <c r="BG258" i="7" s="1"/>
  <c r="AT258" i="7"/>
  <c r="BF258" i="7" s="1"/>
  <c r="AS258" i="7"/>
  <c r="AR258" i="7"/>
  <c r="BD258" i="7" s="1"/>
  <c r="AQ258" i="7"/>
  <c r="BC258" i="7" s="1"/>
  <c r="AP258" i="7"/>
  <c r="BB258" i="7" s="1"/>
  <c r="DC257" i="7"/>
  <c r="DO257" i="7" s="1"/>
  <c r="DB257" i="7"/>
  <c r="DN257" i="7" s="1"/>
  <c r="DA257" i="7"/>
  <c r="CZ257" i="7"/>
  <c r="DL257" i="7" s="1"/>
  <c r="CY257" i="7"/>
  <c r="DK257" i="7" s="1"/>
  <c r="CX257" i="7"/>
  <c r="DJ257" i="7" s="1"/>
  <c r="CW257" i="7"/>
  <c r="CV257" i="7"/>
  <c r="CU257" i="7"/>
  <c r="DG257" i="7" s="1"/>
  <c r="AX257" i="7"/>
  <c r="AW257" i="7"/>
  <c r="BI257" i="7" s="1"/>
  <c r="AV257" i="7"/>
  <c r="BH257" i="7" s="1"/>
  <c r="AU257" i="7"/>
  <c r="BG257" i="7" s="1"/>
  <c r="AT257" i="7"/>
  <c r="AS257" i="7"/>
  <c r="BE257" i="7" s="1"/>
  <c r="AR257" i="7"/>
  <c r="BD257" i="7" s="1"/>
  <c r="AQ257" i="7"/>
  <c r="BC257" i="7" s="1"/>
  <c r="AP257" i="7"/>
  <c r="FR256" i="7"/>
  <c r="DC256" i="7"/>
  <c r="DO256" i="7" s="1"/>
  <c r="DB256" i="7"/>
  <c r="DA256" i="7"/>
  <c r="DM256" i="7" s="1"/>
  <c r="CZ256" i="7"/>
  <c r="DL256" i="7" s="1"/>
  <c r="CY256" i="7"/>
  <c r="DK256" i="7" s="1"/>
  <c r="CX256" i="7"/>
  <c r="CW256" i="7"/>
  <c r="DI256" i="7" s="1"/>
  <c r="CV256" i="7"/>
  <c r="DH256" i="7" s="1"/>
  <c r="CU256" i="7"/>
  <c r="DG256" i="7" s="1"/>
  <c r="AX256" i="7"/>
  <c r="BJ256" i="7" s="1"/>
  <c r="AW256" i="7"/>
  <c r="BI256" i="7" s="1"/>
  <c r="AV256" i="7"/>
  <c r="BH256" i="7" s="1"/>
  <c r="AU256" i="7"/>
  <c r="AT256" i="7"/>
  <c r="BF256" i="7" s="1"/>
  <c r="AS256" i="7"/>
  <c r="BE256" i="7" s="1"/>
  <c r="AR256" i="7"/>
  <c r="BD256" i="7" s="1"/>
  <c r="AQ256" i="7"/>
  <c r="AP256" i="7"/>
  <c r="DC255" i="7"/>
  <c r="DB255" i="7"/>
  <c r="DN255" i="7" s="1"/>
  <c r="DA255" i="7"/>
  <c r="DM255" i="7" s="1"/>
  <c r="CZ255" i="7"/>
  <c r="DL255" i="7" s="1"/>
  <c r="CY255" i="7"/>
  <c r="CX255" i="7"/>
  <c r="DJ255" i="7" s="1"/>
  <c r="CW255" i="7"/>
  <c r="DI255" i="7" s="1"/>
  <c r="CV255" i="7"/>
  <c r="DH255" i="7" s="1"/>
  <c r="CU255" i="7"/>
  <c r="AX255" i="7"/>
  <c r="BJ255" i="7" s="1"/>
  <c r="AW255" i="7"/>
  <c r="BI255" i="7" s="1"/>
  <c r="AV255" i="7"/>
  <c r="AU255" i="7"/>
  <c r="BG255" i="7" s="1"/>
  <c r="AT255" i="7"/>
  <c r="BF255" i="7" s="1"/>
  <c r="AS255" i="7"/>
  <c r="BE255" i="7" s="1"/>
  <c r="AR255" i="7"/>
  <c r="AQ255" i="7"/>
  <c r="AP255" i="7"/>
  <c r="BB255" i="7" s="1"/>
  <c r="FQ254" i="7"/>
  <c r="DC254" i="7"/>
  <c r="DO254" i="7" s="1"/>
  <c r="DB254" i="7"/>
  <c r="DN254" i="7" s="1"/>
  <c r="DA254" i="7"/>
  <c r="DM254" i="7" s="1"/>
  <c r="CZ254" i="7"/>
  <c r="CY254" i="7"/>
  <c r="DK254" i="7" s="1"/>
  <c r="CX254" i="7"/>
  <c r="DJ254" i="7" s="1"/>
  <c r="CW254" i="7"/>
  <c r="DI254" i="7" s="1"/>
  <c r="CV254" i="7"/>
  <c r="CU254" i="7"/>
  <c r="AX254" i="7"/>
  <c r="BJ254" i="7" s="1"/>
  <c r="AW254" i="7"/>
  <c r="AV254" i="7"/>
  <c r="BH254" i="7" s="1"/>
  <c r="AU254" i="7"/>
  <c r="BG254" i="7" s="1"/>
  <c r="AT254" i="7"/>
  <c r="BF254" i="7" s="1"/>
  <c r="AS254" i="7"/>
  <c r="AR254" i="7"/>
  <c r="BD254" i="7" s="1"/>
  <c r="AQ254" i="7"/>
  <c r="BC254" i="7" s="1"/>
  <c r="AP254" i="7"/>
  <c r="BB254" i="7" s="1"/>
  <c r="DC253" i="7"/>
  <c r="DO253" i="7" s="1"/>
  <c r="DB253" i="7"/>
  <c r="DN253" i="7" s="1"/>
  <c r="DA253" i="7"/>
  <c r="CZ253" i="7"/>
  <c r="DL253" i="7" s="1"/>
  <c r="CY253" i="7"/>
  <c r="DK253" i="7" s="1"/>
  <c r="CX253" i="7"/>
  <c r="DJ253" i="7" s="1"/>
  <c r="CW253" i="7"/>
  <c r="CV253" i="7"/>
  <c r="CU253" i="7"/>
  <c r="DG253" i="7" s="1"/>
  <c r="AX253" i="7"/>
  <c r="AW253" i="7"/>
  <c r="BI253" i="7" s="1"/>
  <c r="AV253" i="7"/>
  <c r="BH253" i="7" s="1"/>
  <c r="AU253" i="7"/>
  <c r="BG253" i="7" s="1"/>
  <c r="AT253" i="7"/>
  <c r="AS253" i="7"/>
  <c r="BE253" i="7" s="1"/>
  <c r="AR253" i="7"/>
  <c r="BD253" i="7" s="1"/>
  <c r="AQ253" i="7"/>
  <c r="BC253" i="7" s="1"/>
  <c r="AP253" i="7"/>
  <c r="FR252" i="7"/>
  <c r="DC252" i="7"/>
  <c r="DO252" i="7" s="1"/>
  <c r="DB252" i="7"/>
  <c r="DA252" i="7"/>
  <c r="DM252" i="7" s="1"/>
  <c r="CZ252" i="7"/>
  <c r="DL252" i="7" s="1"/>
  <c r="CY252" i="7"/>
  <c r="DK252" i="7" s="1"/>
  <c r="CX252" i="7"/>
  <c r="CW252" i="7"/>
  <c r="DI252" i="7" s="1"/>
  <c r="CV252" i="7"/>
  <c r="DH252" i="7" s="1"/>
  <c r="CU252" i="7"/>
  <c r="DG252" i="7" s="1"/>
  <c r="AX252" i="7"/>
  <c r="BJ252" i="7" s="1"/>
  <c r="AW252" i="7"/>
  <c r="BI252" i="7" s="1"/>
  <c r="AV252" i="7"/>
  <c r="BH252" i="7" s="1"/>
  <c r="AU252" i="7"/>
  <c r="AT252" i="7"/>
  <c r="BF252" i="7" s="1"/>
  <c r="AS252" i="7"/>
  <c r="BE252" i="7" s="1"/>
  <c r="AR252" i="7"/>
  <c r="BD252" i="7" s="1"/>
  <c r="AQ252" i="7"/>
  <c r="AP252" i="7"/>
  <c r="DC251" i="7"/>
  <c r="DB251" i="7"/>
  <c r="DN251" i="7" s="1"/>
  <c r="DA251" i="7"/>
  <c r="DM251" i="7" s="1"/>
  <c r="CZ251" i="7"/>
  <c r="DL251" i="7" s="1"/>
  <c r="CY251" i="7"/>
  <c r="CX251" i="7"/>
  <c r="DJ251" i="7" s="1"/>
  <c r="CW251" i="7"/>
  <c r="DI251" i="7" s="1"/>
  <c r="CV251" i="7"/>
  <c r="DH251" i="7" s="1"/>
  <c r="CU251" i="7"/>
  <c r="AX251" i="7"/>
  <c r="BJ251" i="7" s="1"/>
  <c r="AW251" i="7"/>
  <c r="BI251" i="7" s="1"/>
  <c r="AV251" i="7"/>
  <c r="BH251" i="7" s="1"/>
  <c r="AU251" i="7"/>
  <c r="BG251" i="7" s="1"/>
  <c r="AT251" i="7"/>
  <c r="BF251" i="7" s="1"/>
  <c r="AS251" i="7"/>
  <c r="AR251" i="7"/>
  <c r="BD251" i="7" s="1"/>
  <c r="AQ251" i="7"/>
  <c r="AP251" i="7"/>
  <c r="BB251" i="7" s="1"/>
  <c r="FQ250" i="7"/>
  <c r="DC250" i="7"/>
  <c r="DO250" i="7" s="1"/>
  <c r="DB250" i="7"/>
  <c r="DN250" i="7" s="1"/>
  <c r="DA250" i="7"/>
  <c r="DM250" i="7" s="1"/>
  <c r="CZ250" i="7"/>
  <c r="DL250" i="7" s="1"/>
  <c r="CY250" i="7"/>
  <c r="DK250" i="7" s="1"/>
  <c r="CX250" i="7"/>
  <c r="DJ250" i="7" s="1"/>
  <c r="CW250" i="7"/>
  <c r="DI250" i="7" s="1"/>
  <c r="CV250" i="7"/>
  <c r="CU250" i="7"/>
  <c r="AX250" i="7"/>
  <c r="BJ250" i="7" s="1"/>
  <c r="AW250" i="7"/>
  <c r="BI250" i="7" s="1"/>
  <c r="AV250" i="7"/>
  <c r="BH250" i="7" s="1"/>
  <c r="AU250" i="7"/>
  <c r="BG250" i="7" s="1"/>
  <c r="AT250" i="7"/>
  <c r="AS250" i="7"/>
  <c r="BE250" i="7" s="1"/>
  <c r="AR250" i="7"/>
  <c r="BD250" i="7" s="1"/>
  <c r="AQ250" i="7"/>
  <c r="BC250" i="7" s="1"/>
  <c r="AP250" i="7"/>
  <c r="BB250" i="7" s="1"/>
  <c r="DC249" i="7"/>
  <c r="DO249" i="7" s="1"/>
  <c r="DB249" i="7"/>
  <c r="DA249" i="7"/>
  <c r="DM249" i="7" s="1"/>
  <c r="CZ249" i="7"/>
  <c r="DL249" i="7" s="1"/>
  <c r="CY249" i="7"/>
  <c r="DK249" i="7" s="1"/>
  <c r="CX249" i="7"/>
  <c r="CW249" i="7"/>
  <c r="DI249" i="7" s="1"/>
  <c r="CV249" i="7"/>
  <c r="CU249" i="7"/>
  <c r="DG249" i="7" s="1"/>
  <c r="AX249" i="7"/>
  <c r="BJ249" i="7" s="1"/>
  <c r="AW249" i="7"/>
  <c r="BI249" i="7" s="1"/>
  <c r="AV249" i="7"/>
  <c r="BH249" i="7" s="1"/>
  <c r="AU249" i="7"/>
  <c r="BG249" i="7" s="1"/>
  <c r="AT249" i="7"/>
  <c r="BF249" i="7" s="1"/>
  <c r="AS249" i="7"/>
  <c r="BE249" i="7" s="1"/>
  <c r="AR249" i="7"/>
  <c r="BD249" i="7" s="1"/>
  <c r="AQ249" i="7"/>
  <c r="BC249" i="7" s="1"/>
  <c r="AP249" i="7"/>
  <c r="FR248" i="7"/>
  <c r="DC248" i="7"/>
  <c r="DO248" i="7" s="1"/>
  <c r="DB248" i="7"/>
  <c r="DN248" i="7" s="1"/>
  <c r="DA248" i="7"/>
  <c r="DM248" i="7" s="1"/>
  <c r="CZ248" i="7"/>
  <c r="DL248" i="7" s="1"/>
  <c r="CY248" i="7"/>
  <c r="DK248" i="7" s="1"/>
  <c r="CX248" i="7"/>
  <c r="DJ248" i="7" s="1"/>
  <c r="CW248" i="7"/>
  <c r="DI248" i="7" s="1"/>
  <c r="CV248" i="7"/>
  <c r="DH248" i="7" s="1"/>
  <c r="CU248" i="7"/>
  <c r="DG248" i="7" s="1"/>
  <c r="AX248" i="7"/>
  <c r="BJ248" i="7" s="1"/>
  <c r="AW248" i="7"/>
  <c r="BI248" i="7" s="1"/>
  <c r="AV248" i="7"/>
  <c r="BH248" i="7" s="1"/>
  <c r="AU248" i="7"/>
  <c r="BG248" i="7" s="1"/>
  <c r="AT248" i="7"/>
  <c r="BF248" i="7" s="1"/>
  <c r="AS248" i="7"/>
  <c r="BE248" i="7" s="1"/>
  <c r="AR248" i="7"/>
  <c r="BD248" i="7" s="1"/>
  <c r="AQ248" i="7"/>
  <c r="AP248" i="7"/>
  <c r="DC247" i="7"/>
  <c r="DO247" i="7" s="1"/>
  <c r="DB247" i="7"/>
  <c r="DN247" i="7" s="1"/>
  <c r="DA247" i="7"/>
  <c r="DM247" i="7" s="1"/>
  <c r="CZ247" i="7"/>
  <c r="DL247" i="7" s="1"/>
  <c r="CY247" i="7"/>
  <c r="DK247" i="7" s="1"/>
  <c r="CX247" i="7"/>
  <c r="DJ247" i="7" s="1"/>
  <c r="CW247" i="7"/>
  <c r="DI247" i="7" s="1"/>
  <c r="CV247" i="7"/>
  <c r="DH247" i="7" s="1"/>
  <c r="CU247" i="7"/>
  <c r="AX247" i="7"/>
  <c r="BJ247" i="7" s="1"/>
  <c r="AW247" i="7"/>
  <c r="BI247" i="7" s="1"/>
  <c r="AV247" i="7"/>
  <c r="BH247" i="7" s="1"/>
  <c r="AU247" i="7"/>
  <c r="BG247" i="7" s="1"/>
  <c r="AT247" i="7"/>
  <c r="BF247" i="7" s="1"/>
  <c r="AS247" i="7"/>
  <c r="AR247" i="7"/>
  <c r="BD247" i="7" s="1"/>
  <c r="AQ247" i="7"/>
  <c r="AP247" i="7"/>
  <c r="BB247" i="7" s="1"/>
  <c r="FQ246" i="7"/>
  <c r="DC246" i="7"/>
  <c r="DO246" i="7" s="1"/>
  <c r="DB246" i="7"/>
  <c r="DN246" i="7" s="1"/>
  <c r="DA246" i="7"/>
  <c r="DM246" i="7" s="1"/>
  <c r="CZ246" i="7"/>
  <c r="DL246" i="7" s="1"/>
  <c r="CY246" i="7"/>
  <c r="DK246" i="7" s="1"/>
  <c r="CX246" i="7"/>
  <c r="DJ246" i="7" s="1"/>
  <c r="CW246" i="7"/>
  <c r="DI246" i="7" s="1"/>
  <c r="CV246" i="7"/>
  <c r="CU246" i="7"/>
  <c r="AX246" i="7"/>
  <c r="BJ246" i="7" s="1"/>
  <c r="AW246" i="7"/>
  <c r="BI246" i="7" s="1"/>
  <c r="AV246" i="7"/>
  <c r="BH246" i="7" s="1"/>
  <c r="AU246" i="7"/>
  <c r="BG246" i="7" s="1"/>
  <c r="AT246" i="7"/>
  <c r="AS246" i="7"/>
  <c r="BE246" i="7" s="1"/>
  <c r="AR246" i="7"/>
  <c r="BD246" i="7" s="1"/>
  <c r="AQ246" i="7"/>
  <c r="BC246" i="7" s="1"/>
  <c r="AP246" i="7"/>
  <c r="BB246" i="7" s="1"/>
  <c r="FR245" i="7"/>
  <c r="DC245" i="7"/>
  <c r="DO245" i="7" s="1"/>
  <c r="DB245" i="7"/>
  <c r="DA245" i="7"/>
  <c r="DM245" i="7" s="1"/>
  <c r="CZ245" i="7"/>
  <c r="DL245" i="7" s="1"/>
  <c r="CY245" i="7"/>
  <c r="DK245" i="7" s="1"/>
  <c r="CX245" i="7"/>
  <c r="CW245" i="7"/>
  <c r="DI245" i="7" s="1"/>
  <c r="CV245" i="7"/>
  <c r="CU245" i="7"/>
  <c r="DG245" i="7" s="1"/>
  <c r="AX245" i="7"/>
  <c r="BJ245" i="7" s="1"/>
  <c r="AW245" i="7"/>
  <c r="BI245" i="7" s="1"/>
  <c r="AV245" i="7"/>
  <c r="BH245" i="7" s="1"/>
  <c r="AU245" i="7"/>
  <c r="BG245" i="7" s="1"/>
  <c r="AT245" i="7"/>
  <c r="BF245" i="7" s="1"/>
  <c r="AS245" i="7"/>
  <c r="BE245" i="7" s="1"/>
  <c r="AR245" i="7"/>
  <c r="BD245" i="7" s="1"/>
  <c r="AQ245" i="7"/>
  <c r="BC245" i="7" s="1"/>
  <c r="AP245" i="7"/>
  <c r="FR244" i="7"/>
  <c r="DC244" i="7"/>
  <c r="DO244" i="7" s="1"/>
  <c r="DB244" i="7"/>
  <c r="DN244" i="7" s="1"/>
  <c r="DA244" i="7"/>
  <c r="DM244" i="7" s="1"/>
  <c r="CZ244" i="7"/>
  <c r="DL244" i="7" s="1"/>
  <c r="CY244" i="7"/>
  <c r="DK244" i="7" s="1"/>
  <c r="CX244" i="7"/>
  <c r="DJ244" i="7" s="1"/>
  <c r="CW244" i="7"/>
  <c r="DI244" i="7" s="1"/>
  <c r="CV244" i="7"/>
  <c r="DH244" i="7" s="1"/>
  <c r="CU244" i="7"/>
  <c r="DG244" i="7" s="1"/>
  <c r="AX244" i="7"/>
  <c r="BJ244" i="7" s="1"/>
  <c r="AW244" i="7"/>
  <c r="BI244" i="7" s="1"/>
  <c r="AV244" i="7"/>
  <c r="BH244" i="7" s="1"/>
  <c r="AU244" i="7"/>
  <c r="BG244" i="7" s="1"/>
  <c r="AT244" i="7"/>
  <c r="BF244" i="7" s="1"/>
  <c r="AS244" i="7"/>
  <c r="BE244" i="7" s="1"/>
  <c r="AR244" i="7"/>
  <c r="BD244" i="7" s="1"/>
  <c r="AQ244" i="7"/>
  <c r="AP244" i="7"/>
  <c r="DC243" i="7"/>
  <c r="DO243" i="7" s="1"/>
  <c r="DB243" i="7"/>
  <c r="DN243" i="7" s="1"/>
  <c r="DA243" i="7"/>
  <c r="DM243" i="7" s="1"/>
  <c r="CZ243" i="7"/>
  <c r="DL243" i="7" s="1"/>
  <c r="CY243" i="7"/>
  <c r="CX243" i="7"/>
  <c r="DJ243" i="7" s="1"/>
  <c r="CW243" i="7"/>
  <c r="DI243" i="7" s="1"/>
  <c r="CV243" i="7"/>
  <c r="CU243" i="7"/>
  <c r="DG243" i="7" s="1"/>
  <c r="AX243" i="7"/>
  <c r="BJ243" i="7" s="1"/>
  <c r="AW243" i="7"/>
  <c r="AV243" i="7"/>
  <c r="BH243" i="7" s="1"/>
  <c r="AU243" i="7"/>
  <c r="BG243" i="7" s="1"/>
  <c r="AT243" i="7"/>
  <c r="BF243" i="7" s="1"/>
  <c r="AS243" i="7"/>
  <c r="AR243" i="7"/>
  <c r="AQ243" i="7"/>
  <c r="AP243" i="7"/>
  <c r="BB243" i="7" s="1"/>
  <c r="FQ242" i="7"/>
  <c r="DC242" i="7"/>
  <c r="DO242" i="7" s="1"/>
  <c r="DB242" i="7"/>
  <c r="DN242" i="7" s="1"/>
  <c r="DA242" i="7"/>
  <c r="CZ242" i="7"/>
  <c r="DL242" i="7" s="1"/>
  <c r="CY242" i="7"/>
  <c r="DK242" i="7" s="1"/>
  <c r="CX242" i="7"/>
  <c r="DJ242" i="7" s="1"/>
  <c r="CW242" i="7"/>
  <c r="CV242" i="7"/>
  <c r="CU242" i="7"/>
  <c r="AX242" i="7"/>
  <c r="AW242" i="7"/>
  <c r="BI242" i="7" s="1"/>
  <c r="AV242" i="7"/>
  <c r="BH242" i="7" s="1"/>
  <c r="AU242" i="7"/>
  <c r="BG242" i="7" s="1"/>
  <c r="AT242" i="7"/>
  <c r="AS242" i="7"/>
  <c r="BE242" i="7" s="1"/>
  <c r="AR242" i="7"/>
  <c r="BD242" i="7" s="1"/>
  <c r="AQ242" i="7"/>
  <c r="BC242" i="7" s="1"/>
  <c r="AP242" i="7"/>
  <c r="DC241" i="7"/>
  <c r="DO241" i="7" s="1"/>
  <c r="DB241" i="7"/>
  <c r="DA241" i="7"/>
  <c r="DM241" i="7" s="1"/>
  <c r="CZ241" i="7"/>
  <c r="DL241" i="7" s="1"/>
  <c r="CY241" i="7"/>
  <c r="DK241" i="7" s="1"/>
  <c r="CX241" i="7"/>
  <c r="CW241" i="7"/>
  <c r="CV241" i="7"/>
  <c r="CU241" i="7"/>
  <c r="DG241" i="7" s="1"/>
  <c r="AX241" i="7"/>
  <c r="BJ241" i="7" s="1"/>
  <c r="AW241" i="7"/>
  <c r="BI241" i="7" s="1"/>
  <c r="AV241" i="7"/>
  <c r="BH241" i="7" s="1"/>
  <c r="AU241" i="7"/>
  <c r="AT241" i="7"/>
  <c r="BF241" i="7" s="1"/>
  <c r="AS241" i="7"/>
  <c r="BE241" i="7" s="1"/>
  <c r="AR241" i="7"/>
  <c r="BD241" i="7" s="1"/>
  <c r="AQ241" i="7"/>
  <c r="AP241" i="7"/>
  <c r="DC240" i="7"/>
  <c r="DB240" i="7"/>
  <c r="DN240" i="7" s="1"/>
  <c r="DA240" i="7"/>
  <c r="DM240" i="7" s="1"/>
  <c r="CZ240" i="7"/>
  <c r="DL240" i="7" s="1"/>
  <c r="CY240" i="7"/>
  <c r="CX240" i="7"/>
  <c r="DJ240" i="7" s="1"/>
  <c r="CW240" i="7"/>
  <c r="DI240" i="7" s="1"/>
  <c r="CV240" i="7"/>
  <c r="DH240" i="7" s="1"/>
  <c r="CU240" i="7"/>
  <c r="AX240" i="7"/>
  <c r="BJ240" i="7" s="1"/>
  <c r="AW240" i="7"/>
  <c r="BI240" i="7" s="1"/>
  <c r="AV240" i="7"/>
  <c r="AU240" i="7"/>
  <c r="BG240" i="7" s="1"/>
  <c r="AT240" i="7"/>
  <c r="BF240" i="7" s="1"/>
  <c r="AS240" i="7"/>
  <c r="BE240" i="7" s="1"/>
  <c r="AR240" i="7"/>
  <c r="AQ240" i="7"/>
  <c r="AP240" i="7"/>
  <c r="DC239" i="7"/>
  <c r="DO239" i="7" s="1"/>
  <c r="DB239" i="7"/>
  <c r="DN239" i="7" s="1"/>
  <c r="DA239" i="7"/>
  <c r="DM239" i="7" s="1"/>
  <c r="CZ239" i="7"/>
  <c r="CY239" i="7"/>
  <c r="DK239" i="7" s="1"/>
  <c r="CX239" i="7"/>
  <c r="DJ239" i="7" s="1"/>
  <c r="CW239" i="7"/>
  <c r="DI239" i="7" s="1"/>
  <c r="CV239" i="7"/>
  <c r="CU239" i="7"/>
  <c r="AX239" i="7"/>
  <c r="BJ239" i="7" s="1"/>
  <c r="AW239" i="7"/>
  <c r="AV239" i="7"/>
  <c r="BH239" i="7" s="1"/>
  <c r="AU239" i="7"/>
  <c r="BG239" i="7" s="1"/>
  <c r="AT239" i="7"/>
  <c r="BF239" i="7" s="1"/>
  <c r="AS239" i="7"/>
  <c r="AR239" i="7"/>
  <c r="AQ239" i="7"/>
  <c r="AP239" i="7"/>
  <c r="BB239" i="7" s="1"/>
  <c r="FQ237" i="7"/>
  <c r="DC237" i="7"/>
  <c r="DO237" i="7" s="1"/>
  <c r="DB237" i="7"/>
  <c r="DN237" i="7" s="1"/>
  <c r="DA237" i="7"/>
  <c r="CZ237" i="7"/>
  <c r="DL237" i="7" s="1"/>
  <c r="CY237" i="7"/>
  <c r="DK237" i="7" s="1"/>
  <c r="CX237" i="7"/>
  <c r="DJ237" i="7" s="1"/>
  <c r="CW237" i="7"/>
  <c r="CV237" i="7"/>
  <c r="CU237" i="7"/>
  <c r="AX237" i="7"/>
  <c r="AW237" i="7"/>
  <c r="BI237" i="7" s="1"/>
  <c r="AV237" i="7"/>
  <c r="BH237" i="7" s="1"/>
  <c r="AU237" i="7"/>
  <c r="BG237" i="7" s="1"/>
  <c r="AT237" i="7"/>
  <c r="AS237" i="7"/>
  <c r="BE237" i="7" s="1"/>
  <c r="AR237" i="7"/>
  <c r="BD237" i="7" s="1"/>
  <c r="AQ237" i="7"/>
  <c r="BC237" i="7" s="1"/>
  <c r="AP237" i="7"/>
  <c r="FR236" i="7"/>
  <c r="DC236" i="7"/>
  <c r="DO236" i="7" s="1"/>
  <c r="DB236" i="7"/>
  <c r="DA236" i="7"/>
  <c r="DM236" i="7" s="1"/>
  <c r="CZ236" i="7"/>
  <c r="DL236" i="7" s="1"/>
  <c r="CY236" i="7"/>
  <c r="DK236" i="7" s="1"/>
  <c r="CX236" i="7"/>
  <c r="CW236" i="7"/>
  <c r="CV236" i="7"/>
  <c r="CU236" i="7"/>
  <c r="DG236" i="7" s="1"/>
  <c r="AX236" i="7"/>
  <c r="BJ236" i="7" s="1"/>
  <c r="AW236" i="7"/>
  <c r="BI236" i="7" s="1"/>
  <c r="AV236" i="7"/>
  <c r="BH236" i="7" s="1"/>
  <c r="AU236" i="7"/>
  <c r="AT236" i="7"/>
  <c r="BF236" i="7" s="1"/>
  <c r="AS236" i="7"/>
  <c r="BE236" i="7" s="1"/>
  <c r="AR236" i="7"/>
  <c r="BD236" i="7" s="1"/>
  <c r="AQ236" i="7"/>
  <c r="AP236" i="7"/>
  <c r="DC235" i="7"/>
  <c r="DB235" i="7"/>
  <c r="DN235" i="7" s="1"/>
  <c r="DA235" i="7"/>
  <c r="DM235" i="7" s="1"/>
  <c r="CZ235" i="7"/>
  <c r="DL235" i="7" s="1"/>
  <c r="CY235" i="7"/>
  <c r="CX235" i="7"/>
  <c r="DJ235" i="7" s="1"/>
  <c r="CW235" i="7"/>
  <c r="DI235" i="7" s="1"/>
  <c r="CV235" i="7"/>
  <c r="DH235" i="7" s="1"/>
  <c r="CU235" i="7"/>
  <c r="AX235" i="7"/>
  <c r="BJ235" i="7" s="1"/>
  <c r="AW235" i="7"/>
  <c r="BI235" i="7" s="1"/>
  <c r="AV235" i="7"/>
  <c r="AU235" i="7"/>
  <c r="BG235" i="7" s="1"/>
  <c r="AT235" i="7"/>
  <c r="BF235" i="7" s="1"/>
  <c r="AS235" i="7"/>
  <c r="BE235" i="7" s="1"/>
  <c r="AR235" i="7"/>
  <c r="AQ235" i="7"/>
  <c r="AP235" i="7"/>
  <c r="DC234" i="7"/>
  <c r="DO234" i="7" s="1"/>
  <c r="DB234" i="7"/>
  <c r="DN234" i="7" s="1"/>
  <c r="DA234" i="7"/>
  <c r="DM234" i="7" s="1"/>
  <c r="CZ234" i="7"/>
  <c r="CY234" i="7"/>
  <c r="DK234" i="7" s="1"/>
  <c r="CX234" i="7"/>
  <c r="DJ234" i="7" s="1"/>
  <c r="CW234" i="7"/>
  <c r="DI234" i="7" s="1"/>
  <c r="CV234" i="7"/>
  <c r="CU234" i="7"/>
  <c r="AX234" i="7"/>
  <c r="BJ234" i="7" s="1"/>
  <c r="AW234" i="7"/>
  <c r="AV234" i="7"/>
  <c r="BH234" i="7" s="1"/>
  <c r="AU234" i="7"/>
  <c r="BG234" i="7" s="1"/>
  <c r="AT234" i="7"/>
  <c r="BF234" i="7" s="1"/>
  <c r="AS234" i="7"/>
  <c r="AR234" i="7"/>
  <c r="AQ234" i="7"/>
  <c r="AP234" i="7"/>
  <c r="BB234" i="7" s="1"/>
  <c r="FQ233" i="7"/>
  <c r="DC233" i="7"/>
  <c r="DO233" i="7" s="1"/>
  <c r="DB233" i="7"/>
  <c r="DN233" i="7" s="1"/>
  <c r="DA233" i="7"/>
  <c r="CZ233" i="7"/>
  <c r="DL233" i="7" s="1"/>
  <c r="CY233" i="7"/>
  <c r="DK233" i="7" s="1"/>
  <c r="CX233" i="7"/>
  <c r="DJ233" i="7" s="1"/>
  <c r="CW233" i="7"/>
  <c r="CV233" i="7"/>
  <c r="CU233" i="7"/>
  <c r="AX233" i="7"/>
  <c r="AW233" i="7"/>
  <c r="BI233" i="7" s="1"/>
  <c r="AV233" i="7"/>
  <c r="BH233" i="7" s="1"/>
  <c r="AU233" i="7"/>
  <c r="BG233" i="7" s="1"/>
  <c r="AT233" i="7"/>
  <c r="AS233" i="7"/>
  <c r="BE233" i="7" s="1"/>
  <c r="AR233" i="7"/>
  <c r="BD233" i="7" s="1"/>
  <c r="AQ233" i="7"/>
  <c r="BC233" i="7" s="1"/>
  <c r="AP233" i="7"/>
  <c r="FQ232" i="7"/>
  <c r="DC232" i="7"/>
  <c r="DO232" i="7" s="1"/>
  <c r="DB232" i="7"/>
  <c r="DA232" i="7"/>
  <c r="DM232" i="7" s="1"/>
  <c r="CZ232" i="7"/>
  <c r="DL232" i="7" s="1"/>
  <c r="CY232" i="7"/>
  <c r="DK232" i="7" s="1"/>
  <c r="CX232" i="7"/>
  <c r="CW232" i="7"/>
  <c r="CV232" i="7"/>
  <c r="CU232" i="7"/>
  <c r="DG232" i="7" s="1"/>
  <c r="AX232" i="7"/>
  <c r="BJ232" i="7" s="1"/>
  <c r="AW232" i="7"/>
  <c r="BI232" i="7" s="1"/>
  <c r="AV232" i="7"/>
  <c r="BH232" i="7" s="1"/>
  <c r="AU232" i="7"/>
  <c r="AT232" i="7"/>
  <c r="BF232" i="7" s="1"/>
  <c r="AS232" i="7"/>
  <c r="BE232" i="7" s="1"/>
  <c r="AR232" i="7"/>
  <c r="BD232" i="7" s="1"/>
  <c r="AQ232" i="7"/>
  <c r="AP232" i="7"/>
  <c r="DC231" i="7"/>
  <c r="DB231" i="7"/>
  <c r="DN231" i="7" s="1"/>
  <c r="DA231" i="7"/>
  <c r="DM231" i="7" s="1"/>
  <c r="CZ231" i="7"/>
  <c r="DL231" i="7" s="1"/>
  <c r="CY231" i="7"/>
  <c r="CX231" i="7"/>
  <c r="DJ231" i="7" s="1"/>
  <c r="CW231" i="7"/>
  <c r="DI231" i="7" s="1"/>
  <c r="CV231" i="7"/>
  <c r="DH231" i="7" s="1"/>
  <c r="CU231" i="7"/>
  <c r="AX231" i="7"/>
  <c r="BJ231" i="7" s="1"/>
  <c r="AW231" i="7"/>
  <c r="BI231" i="7" s="1"/>
  <c r="AV231" i="7"/>
  <c r="AU231" i="7"/>
  <c r="BG231" i="7" s="1"/>
  <c r="AT231" i="7"/>
  <c r="BF231" i="7" s="1"/>
  <c r="AS231" i="7"/>
  <c r="BE231" i="7" s="1"/>
  <c r="AR231" i="7"/>
  <c r="AQ231" i="7"/>
  <c r="AP231" i="7"/>
  <c r="DC230" i="7"/>
  <c r="DO230" i="7" s="1"/>
  <c r="DB230" i="7"/>
  <c r="DN230" i="7" s="1"/>
  <c r="DA230" i="7"/>
  <c r="DM230" i="7" s="1"/>
  <c r="CZ230" i="7"/>
  <c r="CY230" i="7"/>
  <c r="DK230" i="7" s="1"/>
  <c r="CX230" i="7"/>
  <c r="DJ230" i="7" s="1"/>
  <c r="CW230" i="7"/>
  <c r="DI230" i="7" s="1"/>
  <c r="CV230" i="7"/>
  <c r="CU230" i="7"/>
  <c r="AX230" i="7"/>
  <c r="BJ230" i="7" s="1"/>
  <c r="AW230" i="7"/>
  <c r="AV230" i="7"/>
  <c r="BH230" i="7" s="1"/>
  <c r="AU230" i="7"/>
  <c r="BG230" i="7" s="1"/>
  <c r="AT230" i="7"/>
  <c r="BF230" i="7" s="1"/>
  <c r="AS230" i="7"/>
  <c r="AR230" i="7"/>
  <c r="AQ230" i="7"/>
  <c r="AP230" i="7"/>
  <c r="BB230" i="7" s="1"/>
  <c r="FQ229" i="7"/>
  <c r="DC229" i="7"/>
  <c r="DO229" i="7" s="1"/>
  <c r="DB229" i="7"/>
  <c r="DN229" i="7" s="1"/>
  <c r="DA229" i="7"/>
  <c r="CZ229" i="7"/>
  <c r="DL229" i="7" s="1"/>
  <c r="CY229" i="7"/>
  <c r="DK229" i="7" s="1"/>
  <c r="CX229" i="7"/>
  <c r="DJ229" i="7" s="1"/>
  <c r="CW229" i="7"/>
  <c r="CV229" i="7"/>
  <c r="CU229" i="7"/>
  <c r="AX229" i="7"/>
  <c r="AW229" i="7"/>
  <c r="BI229" i="7" s="1"/>
  <c r="AV229" i="7"/>
  <c r="BH229" i="7" s="1"/>
  <c r="AU229" i="7"/>
  <c r="BG229" i="7" s="1"/>
  <c r="AT229" i="7"/>
  <c r="AS229" i="7"/>
  <c r="BE229" i="7" s="1"/>
  <c r="AR229" i="7"/>
  <c r="BD229" i="7" s="1"/>
  <c r="AQ229" i="7"/>
  <c r="BC229" i="7" s="1"/>
  <c r="AP229" i="7"/>
  <c r="DC228" i="7"/>
  <c r="DO228" i="7" s="1"/>
  <c r="DB228" i="7"/>
  <c r="DA228" i="7"/>
  <c r="DM228" i="7" s="1"/>
  <c r="CZ228" i="7"/>
  <c r="DL228" i="7" s="1"/>
  <c r="CY228" i="7"/>
  <c r="DK228" i="7" s="1"/>
  <c r="CX228" i="7"/>
  <c r="CW228" i="7"/>
  <c r="CV228" i="7"/>
  <c r="CU228" i="7"/>
  <c r="DG228" i="7" s="1"/>
  <c r="AX228" i="7"/>
  <c r="BJ228" i="7" s="1"/>
  <c r="AW228" i="7"/>
  <c r="BI228" i="7" s="1"/>
  <c r="AV228" i="7"/>
  <c r="BH228" i="7" s="1"/>
  <c r="AU228" i="7"/>
  <c r="AT228" i="7"/>
  <c r="BF228" i="7" s="1"/>
  <c r="AS228" i="7"/>
  <c r="BE228" i="7" s="1"/>
  <c r="AR228" i="7"/>
  <c r="BD228" i="7" s="1"/>
  <c r="AQ228" i="7"/>
  <c r="AP228" i="7"/>
  <c r="DC227" i="7"/>
  <c r="DB227" i="7"/>
  <c r="DN227" i="7" s="1"/>
  <c r="DA227" i="7"/>
  <c r="DM227" i="7" s="1"/>
  <c r="CZ227" i="7"/>
  <c r="DL227" i="7" s="1"/>
  <c r="CY227" i="7"/>
  <c r="CX227" i="7"/>
  <c r="DJ227" i="7" s="1"/>
  <c r="CW227" i="7"/>
  <c r="DI227" i="7" s="1"/>
  <c r="CV227" i="7"/>
  <c r="DH227" i="7" s="1"/>
  <c r="CU227" i="7"/>
  <c r="AX227" i="7"/>
  <c r="BJ227" i="7" s="1"/>
  <c r="AW227" i="7"/>
  <c r="BI227" i="7" s="1"/>
  <c r="AV227" i="7"/>
  <c r="AU227" i="7"/>
  <c r="BG227" i="7" s="1"/>
  <c r="AT227" i="7"/>
  <c r="BF227" i="7" s="1"/>
  <c r="AS227" i="7"/>
  <c r="BE227" i="7" s="1"/>
  <c r="AR227" i="7"/>
  <c r="AQ227" i="7"/>
  <c r="AP227" i="7"/>
  <c r="DC226" i="7"/>
  <c r="DO226" i="7" s="1"/>
  <c r="DB226" i="7"/>
  <c r="DN226" i="7" s="1"/>
  <c r="DA226" i="7"/>
  <c r="DM226" i="7" s="1"/>
  <c r="CZ226" i="7"/>
  <c r="CY226" i="7"/>
  <c r="DK226" i="7" s="1"/>
  <c r="CX226" i="7"/>
  <c r="DJ226" i="7" s="1"/>
  <c r="CW226" i="7"/>
  <c r="DI226" i="7" s="1"/>
  <c r="CV226" i="7"/>
  <c r="CU226" i="7"/>
  <c r="AX226" i="7"/>
  <c r="BJ226" i="7" s="1"/>
  <c r="AW226" i="7"/>
  <c r="AV226" i="7"/>
  <c r="BH226" i="7" s="1"/>
  <c r="AU226" i="7"/>
  <c r="BG226" i="7" s="1"/>
  <c r="AT226" i="7"/>
  <c r="BF226" i="7" s="1"/>
  <c r="AS226" i="7"/>
  <c r="AR226" i="7"/>
  <c r="AQ226" i="7"/>
  <c r="AP226" i="7"/>
  <c r="BB226" i="7" s="1"/>
  <c r="FQ225" i="7"/>
  <c r="DC225" i="7"/>
  <c r="DO225" i="7" s="1"/>
  <c r="DB225" i="7"/>
  <c r="DN225" i="7" s="1"/>
  <c r="DA225" i="7"/>
  <c r="CZ225" i="7"/>
  <c r="DL225" i="7" s="1"/>
  <c r="CY225" i="7"/>
  <c r="DK225" i="7" s="1"/>
  <c r="CX225" i="7"/>
  <c r="DJ225" i="7" s="1"/>
  <c r="CW225" i="7"/>
  <c r="CV225" i="7"/>
  <c r="CU225" i="7"/>
  <c r="AX225" i="7"/>
  <c r="AW225" i="7"/>
  <c r="BI225" i="7" s="1"/>
  <c r="AV225" i="7"/>
  <c r="BH225" i="7" s="1"/>
  <c r="AU225" i="7"/>
  <c r="BG225" i="7" s="1"/>
  <c r="AT225" i="7"/>
  <c r="AS225" i="7"/>
  <c r="BE225" i="7" s="1"/>
  <c r="AR225" i="7"/>
  <c r="BD225" i="7" s="1"/>
  <c r="AQ225" i="7"/>
  <c r="BC225" i="7" s="1"/>
  <c r="AP225" i="7"/>
  <c r="DC224" i="7"/>
  <c r="DO224" i="7" s="1"/>
  <c r="DB224" i="7"/>
  <c r="DA224" i="7"/>
  <c r="DM224" i="7" s="1"/>
  <c r="CZ224" i="7"/>
  <c r="DL224" i="7" s="1"/>
  <c r="CY224" i="7"/>
  <c r="DK224" i="7" s="1"/>
  <c r="CX224" i="7"/>
  <c r="CW224" i="7"/>
  <c r="CV224" i="7"/>
  <c r="CU224" i="7"/>
  <c r="DG224" i="7" s="1"/>
  <c r="AX224" i="7"/>
  <c r="BJ224" i="7" s="1"/>
  <c r="AW224" i="7"/>
  <c r="BI224" i="7" s="1"/>
  <c r="AV224" i="7"/>
  <c r="BH224" i="7" s="1"/>
  <c r="AU224" i="7"/>
  <c r="AT224" i="7"/>
  <c r="BF224" i="7" s="1"/>
  <c r="AS224" i="7"/>
  <c r="BE224" i="7" s="1"/>
  <c r="AR224" i="7"/>
  <c r="BD224" i="7" s="1"/>
  <c r="AQ224" i="7"/>
  <c r="AP224" i="7"/>
  <c r="DC223" i="7"/>
  <c r="DB223" i="7"/>
  <c r="DN223" i="7" s="1"/>
  <c r="DA223" i="7"/>
  <c r="DM223" i="7" s="1"/>
  <c r="CZ223" i="7"/>
  <c r="DL223" i="7" s="1"/>
  <c r="CY223" i="7"/>
  <c r="CX223" i="7"/>
  <c r="DJ223" i="7" s="1"/>
  <c r="CW223" i="7"/>
  <c r="DI223" i="7" s="1"/>
  <c r="CV223" i="7"/>
  <c r="DH223" i="7" s="1"/>
  <c r="CU223" i="7"/>
  <c r="AX223" i="7"/>
  <c r="BJ223" i="7" s="1"/>
  <c r="AW223" i="7"/>
  <c r="BI223" i="7" s="1"/>
  <c r="AV223" i="7"/>
  <c r="AU223" i="7"/>
  <c r="BG223" i="7" s="1"/>
  <c r="AT223" i="7"/>
  <c r="BF223" i="7" s="1"/>
  <c r="AS223" i="7"/>
  <c r="BE223" i="7" s="1"/>
  <c r="AR223" i="7"/>
  <c r="AQ223" i="7"/>
  <c r="AP223" i="7"/>
  <c r="DC222" i="7"/>
  <c r="DO222" i="7" s="1"/>
  <c r="DB222" i="7"/>
  <c r="DN222" i="7" s="1"/>
  <c r="DA222" i="7"/>
  <c r="DM222" i="7" s="1"/>
  <c r="CZ222" i="7"/>
  <c r="CY222" i="7"/>
  <c r="DK222" i="7" s="1"/>
  <c r="CX222" i="7"/>
  <c r="DJ222" i="7" s="1"/>
  <c r="CW222" i="7"/>
  <c r="DI222" i="7" s="1"/>
  <c r="CV222" i="7"/>
  <c r="CU222" i="7"/>
  <c r="AX222" i="7"/>
  <c r="BJ222" i="7" s="1"/>
  <c r="AW222" i="7"/>
  <c r="AV222" i="7"/>
  <c r="BH222" i="7" s="1"/>
  <c r="AU222" i="7"/>
  <c r="BG222" i="7" s="1"/>
  <c r="AT222" i="7"/>
  <c r="BF222" i="7" s="1"/>
  <c r="AS222" i="7"/>
  <c r="AR222" i="7"/>
  <c r="AQ222" i="7"/>
  <c r="AP222" i="7"/>
  <c r="BB222" i="7" s="1"/>
  <c r="FQ221" i="7"/>
  <c r="DC221" i="7"/>
  <c r="DO221" i="7" s="1"/>
  <c r="DB221" i="7"/>
  <c r="DN221" i="7" s="1"/>
  <c r="DA221" i="7"/>
  <c r="CZ221" i="7"/>
  <c r="DL221" i="7" s="1"/>
  <c r="CY221" i="7"/>
  <c r="DK221" i="7" s="1"/>
  <c r="CX221" i="7"/>
  <c r="DJ221" i="7" s="1"/>
  <c r="CW221" i="7"/>
  <c r="CV221" i="7"/>
  <c r="CU221" i="7"/>
  <c r="AX221" i="7"/>
  <c r="AW221" i="7"/>
  <c r="BI221" i="7" s="1"/>
  <c r="AV221" i="7"/>
  <c r="BH221" i="7" s="1"/>
  <c r="AU221" i="7"/>
  <c r="BG221" i="7" s="1"/>
  <c r="AT221" i="7"/>
  <c r="AS221" i="7"/>
  <c r="BE221" i="7" s="1"/>
  <c r="AR221" i="7"/>
  <c r="BD221" i="7" s="1"/>
  <c r="AQ221" i="7"/>
  <c r="BC221" i="7" s="1"/>
  <c r="AP221" i="7"/>
  <c r="FQ220" i="7"/>
  <c r="DC220" i="7"/>
  <c r="DO220" i="7" s="1"/>
  <c r="DB220" i="7"/>
  <c r="DA220" i="7"/>
  <c r="DM220" i="7" s="1"/>
  <c r="CZ220" i="7"/>
  <c r="DL220" i="7" s="1"/>
  <c r="CY220" i="7"/>
  <c r="DK220" i="7" s="1"/>
  <c r="CX220" i="7"/>
  <c r="CW220" i="7"/>
  <c r="CV220" i="7"/>
  <c r="CU220" i="7"/>
  <c r="DG220" i="7" s="1"/>
  <c r="AX220" i="7"/>
  <c r="BJ220" i="7" s="1"/>
  <c r="AW220" i="7"/>
  <c r="BI220" i="7" s="1"/>
  <c r="AV220" i="7"/>
  <c r="BH220" i="7" s="1"/>
  <c r="AU220" i="7"/>
  <c r="AT220" i="7"/>
  <c r="BF220" i="7" s="1"/>
  <c r="AS220" i="7"/>
  <c r="BE220" i="7" s="1"/>
  <c r="AR220" i="7"/>
  <c r="BD220" i="7" s="1"/>
  <c r="AQ220" i="7"/>
  <c r="AP220" i="7"/>
  <c r="DC219" i="7"/>
  <c r="DB219" i="7"/>
  <c r="DN219" i="7" s="1"/>
  <c r="DA219" i="7"/>
  <c r="DM219" i="7" s="1"/>
  <c r="CZ219" i="7"/>
  <c r="DL219" i="7" s="1"/>
  <c r="CY219" i="7"/>
  <c r="CX219" i="7"/>
  <c r="DJ219" i="7" s="1"/>
  <c r="CW219" i="7"/>
  <c r="DI219" i="7" s="1"/>
  <c r="CV219" i="7"/>
  <c r="DH219" i="7" s="1"/>
  <c r="CU219" i="7"/>
  <c r="AX219" i="7"/>
  <c r="BJ219" i="7" s="1"/>
  <c r="AW219" i="7"/>
  <c r="BI219" i="7" s="1"/>
  <c r="AV219" i="7"/>
  <c r="AU219" i="7"/>
  <c r="BG219" i="7" s="1"/>
  <c r="AT219" i="7"/>
  <c r="BF219" i="7" s="1"/>
  <c r="AS219" i="7"/>
  <c r="BE219" i="7" s="1"/>
  <c r="AR219" i="7"/>
  <c r="AQ219" i="7"/>
  <c r="AP219" i="7"/>
  <c r="DC218" i="7"/>
  <c r="DO218" i="7" s="1"/>
  <c r="DB218" i="7"/>
  <c r="DN218" i="7" s="1"/>
  <c r="DA218" i="7"/>
  <c r="DM218" i="7" s="1"/>
  <c r="CZ218" i="7"/>
  <c r="CY218" i="7"/>
  <c r="DK218" i="7" s="1"/>
  <c r="CX218" i="7"/>
  <c r="DJ218" i="7" s="1"/>
  <c r="CW218" i="7"/>
  <c r="DI218" i="7" s="1"/>
  <c r="CV218" i="7"/>
  <c r="CU218" i="7"/>
  <c r="AX218" i="7"/>
  <c r="BJ218" i="7" s="1"/>
  <c r="AW218" i="7"/>
  <c r="AV218" i="7"/>
  <c r="BH218" i="7" s="1"/>
  <c r="AU218" i="7"/>
  <c r="BG218" i="7" s="1"/>
  <c r="AT218" i="7"/>
  <c r="BF218" i="7" s="1"/>
  <c r="AS218" i="7"/>
  <c r="AR218" i="7"/>
  <c r="AQ218" i="7"/>
  <c r="AP218" i="7"/>
  <c r="BB218" i="7" s="1"/>
  <c r="FQ217" i="7"/>
  <c r="DC217" i="7"/>
  <c r="DO217" i="7" s="1"/>
  <c r="DB217" i="7"/>
  <c r="DN217" i="7" s="1"/>
  <c r="DA217" i="7"/>
  <c r="CZ217" i="7"/>
  <c r="DL217" i="7" s="1"/>
  <c r="CY217" i="7"/>
  <c r="DK217" i="7" s="1"/>
  <c r="CX217" i="7"/>
  <c r="DJ217" i="7" s="1"/>
  <c r="CW217" i="7"/>
  <c r="CV217" i="7"/>
  <c r="CU217" i="7"/>
  <c r="AX217" i="7"/>
  <c r="AW217" i="7"/>
  <c r="BI217" i="7" s="1"/>
  <c r="AV217" i="7"/>
  <c r="BH217" i="7" s="1"/>
  <c r="AU217" i="7"/>
  <c r="BG217" i="7" s="1"/>
  <c r="AT217" i="7"/>
  <c r="AS217" i="7"/>
  <c r="BE217" i="7" s="1"/>
  <c r="AR217" i="7"/>
  <c r="BD217" i="7" s="1"/>
  <c r="AQ217" i="7"/>
  <c r="BC217" i="7" s="1"/>
  <c r="AP217" i="7"/>
  <c r="FR216" i="7"/>
  <c r="DC216" i="7"/>
  <c r="DO216" i="7" s="1"/>
  <c r="DB216" i="7"/>
  <c r="DA216" i="7"/>
  <c r="DM216" i="7" s="1"/>
  <c r="CZ216" i="7"/>
  <c r="DL216" i="7" s="1"/>
  <c r="CY216" i="7"/>
  <c r="DK216" i="7" s="1"/>
  <c r="CX216" i="7"/>
  <c r="CW216" i="7"/>
  <c r="CV216" i="7"/>
  <c r="CU216" i="7"/>
  <c r="DG216" i="7" s="1"/>
  <c r="AX216" i="7"/>
  <c r="BJ216" i="7" s="1"/>
  <c r="AW216" i="7"/>
  <c r="BI216" i="7" s="1"/>
  <c r="AV216" i="7"/>
  <c r="BH216" i="7" s="1"/>
  <c r="AU216" i="7"/>
  <c r="AT216" i="7"/>
  <c r="BF216" i="7" s="1"/>
  <c r="AS216" i="7"/>
  <c r="BE216" i="7" s="1"/>
  <c r="AR216" i="7"/>
  <c r="BD216" i="7" s="1"/>
  <c r="AQ216" i="7"/>
  <c r="AP216" i="7"/>
  <c r="DC215" i="7"/>
  <c r="DB215" i="7"/>
  <c r="DN215" i="7" s="1"/>
  <c r="DA215" i="7"/>
  <c r="DM215" i="7" s="1"/>
  <c r="CZ215" i="7"/>
  <c r="DL215" i="7" s="1"/>
  <c r="CY215" i="7"/>
  <c r="CX215" i="7"/>
  <c r="DJ215" i="7" s="1"/>
  <c r="CW215" i="7"/>
  <c r="DI215" i="7" s="1"/>
  <c r="CV215" i="7"/>
  <c r="DH215" i="7" s="1"/>
  <c r="CU215" i="7"/>
  <c r="AX215" i="7"/>
  <c r="BJ215" i="7" s="1"/>
  <c r="AW215" i="7"/>
  <c r="BI215" i="7" s="1"/>
  <c r="AV215" i="7"/>
  <c r="AU215" i="7"/>
  <c r="BG215" i="7" s="1"/>
  <c r="AT215" i="7"/>
  <c r="BF215" i="7" s="1"/>
  <c r="AS215" i="7"/>
  <c r="BE215" i="7" s="1"/>
  <c r="AR215" i="7"/>
  <c r="AQ215" i="7"/>
  <c r="AP215" i="7"/>
  <c r="DC214" i="7"/>
  <c r="DO214" i="7" s="1"/>
  <c r="DB214" i="7"/>
  <c r="DN214" i="7" s="1"/>
  <c r="DA214" i="7"/>
  <c r="DM214" i="7" s="1"/>
  <c r="CZ214" i="7"/>
  <c r="CY214" i="7"/>
  <c r="DK214" i="7" s="1"/>
  <c r="CX214" i="7"/>
  <c r="DJ214" i="7" s="1"/>
  <c r="CW214" i="7"/>
  <c r="DI214" i="7" s="1"/>
  <c r="CV214" i="7"/>
  <c r="CU214" i="7"/>
  <c r="AX214" i="7"/>
  <c r="BJ214" i="7" s="1"/>
  <c r="AW214" i="7"/>
  <c r="AV214" i="7"/>
  <c r="BH214" i="7" s="1"/>
  <c r="AU214" i="7"/>
  <c r="BG214" i="7" s="1"/>
  <c r="AT214" i="7"/>
  <c r="BF214" i="7" s="1"/>
  <c r="AS214" i="7"/>
  <c r="AR214" i="7"/>
  <c r="AQ214" i="7"/>
  <c r="AP214" i="7"/>
  <c r="BB214" i="7" s="1"/>
  <c r="FQ213" i="7"/>
  <c r="DC213" i="7"/>
  <c r="DO213" i="7" s="1"/>
  <c r="DB213" i="7"/>
  <c r="DN213" i="7" s="1"/>
  <c r="DA213" i="7"/>
  <c r="CZ213" i="7"/>
  <c r="DL213" i="7" s="1"/>
  <c r="CY213" i="7"/>
  <c r="DK213" i="7" s="1"/>
  <c r="CX213" i="7"/>
  <c r="DJ213" i="7" s="1"/>
  <c r="CW213" i="7"/>
  <c r="CV213" i="7"/>
  <c r="CU213" i="7"/>
  <c r="AX213" i="7"/>
  <c r="AW213" i="7"/>
  <c r="BI213" i="7" s="1"/>
  <c r="AV213" i="7"/>
  <c r="BH213" i="7" s="1"/>
  <c r="AU213" i="7"/>
  <c r="BG213" i="7" s="1"/>
  <c r="AT213" i="7"/>
  <c r="AS213" i="7"/>
  <c r="BE213" i="7" s="1"/>
  <c r="AR213" i="7"/>
  <c r="BD213" i="7" s="1"/>
  <c r="AQ213" i="7"/>
  <c r="BC213" i="7" s="1"/>
  <c r="AP213" i="7"/>
  <c r="FQ212" i="7"/>
  <c r="DC212" i="7"/>
  <c r="DO212" i="7" s="1"/>
  <c r="DB212" i="7"/>
  <c r="DA212" i="7"/>
  <c r="DM212" i="7" s="1"/>
  <c r="CZ212" i="7"/>
  <c r="DL212" i="7" s="1"/>
  <c r="CY212" i="7"/>
  <c r="DK212" i="7" s="1"/>
  <c r="CX212" i="7"/>
  <c r="CW212" i="7"/>
  <c r="CV212" i="7"/>
  <c r="CU212" i="7"/>
  <c r="DG212" i="7" s="1"/>
  <c r="AX212" i="7"/>
  <c r="BJ212" i="7" s="1"/>
  <c r="AW212" i="7"/>
  <c r="BI212" i="7" s="1"/>
  <c r="AV212" i="7"/>
  <c r="BH212" i="7" s="1"/>
  <c r="AU212" i="7"/>
  <c r="AT212" i="7"/>
  <c r="BF212" i="7" s="1"/>
  <c r="AS212" i="7"/>
  <c r="BE212" i="7" s="1"/>
  <c r="AR212" i="7"/>
  <c r="BD212" i="7" s="1"/>
  <c r="AQ212" i="7"/>
  <c r="AP212" i="7"/>
  <c r="DC211" i="7"/>
  <c r="DB211" i="7"/>
  <c r="DN211" i="7" s="1"/>
  <c r="DA211" i="7"/>
  <c r="DM211" i="7" s="1"/>
  <c r="CZ211" i="7"/>
  <c r="DL211" i="7" s="1"/>
  <c r="CY211" i="7"/>
  <c r="CX211" i="7"/>
  <c r="DJ211" i="7" s="1"/>
  <c r="CW211" i="7"/>
  <c r="DI211" i="7" s="1"/>
  <c r="CV211" i="7"/>
  <c r="DH211" i="7" s="1"/>
  <c r="CU211" i="7"/>
  <c r="AX211" i="7"/>
  <c r="BJ211" i="7" s="1"/>
  <c r="AW211" i="7"/>
  <c r="BI211" i="7" s="1"/>
  <c r="AV211" i="7"/>
  <c r="AU211" i="7"/>
  <c r="BG211" i="7" s="1"/>
  <c r="AT211" i="7"/>
  <c r="BF211" i="7" s="1"/>
  <c r="AS211" i="7"/>
  <c r="BE211" i="7" s="1"/>
  <c r="AR211" i="7"/>
  <c r="AQ211" i="7"/>
  <c r="AP211" i="7"/>
  <c r="DC210" i="7"/>
  <c r="DO210" i="7" s="1"/>
  <c r="DB210" i="7"/>
  <c r="DN210" i="7" s="1"/>
  <c r="DA210" i="7"/>
  <c r="DM210" i="7" s="1"/>
  <c r="CZ210" i="7"/>
  <c r="CY210" i="7"/>
  <c r="DK210" i="7" s="1"/>
  <c r="CX210" i="7"/>
  <c r="DJ210" i="7" s="1"/>
  <c r="CW210" i="7"/>
  <c r="DI210" i="7" s="1"/>
  <c r="CV210" i="7"/>
  <c r="CU210" i="7"/>
  <c r="AX210" i="7"/>
  <c r="BJ210" i="7" s="1"/>
  <c r="AW210" i="7"/>
  <c r="AV210" i="7"/>
  <c r="BH210" i="7" s="1"/>
  <c r="AU210" i="7"/>
  <c r="BG210" i="7" s="1"/>
  <c r="AT210" i="7"/>
  <c r="BF210" i="7" s="1"/>
  <c r="AS210" i="7"/>
  <c r="AR210" i="7"/>
  <c r="AQ210" i="7"/>
  <c r="AP210" i="7"/>
  <c r="BB210" i="7" s="1"/>
  <c r="FQ209" i="7"/>
  <c r="DC209" i="7"/>
  <c r="DO209" i="7" s="1"/>
  <c r="DB209" i="7"/>
  <c r="DN209" i="7" s="1"/>
  <c r="DA209" i="7"/>
  <c r="CZ209" i="7"/>
  <c r="DL209" i="7" s="1"/>
  <c r="CY209" i="7"/>
  <c r="DK209" i="7" s="1"/>
  <c r="CX209" i="7"/>
  <c r="DJ209" i="7" s="1"/>
  <c r="CW209" i="7"/>
  <c r="CV209" i="7"/>
  <c r="CU209" i="7"/>
  <c r="AX209" i="7"/>
  <c r="AW209" i="7"/>
  <c r="BI209" i="7" s="1"/>
  <c r="AV209" i="7"/>
  <c r="BH209" i="7" s="1"/>
  <c r="AU209" i="7"/>
  <c r="BG209" i="7" s="1"/>
  <c r="AT209" i="7"/>
  <c r="AS209" i="7"/>
  <c r="BE209" i="7" s="1"/>
  <c r="AR209" i="7"/>
  <c r="BD209" i="7" s="1"/>
  <c r="AQ209" i="7"/>
  <c r="BC209" i="7" s="1"/>
  <c r="AP209" i="7"/>
  <c r="DC208" i="7"/>
  <c r="DO208" i="7" s="1"/>
  <c r="DB208" i="7"/>
  <c r="DA208" i="7"/>
  <c r="DM208" i="7" s="1"/>
  <c r="CZ208" i="7"/>
  <c r="DL208" i="7" s="1"/>
  <c r="CY208" i="7"/>
  <c r="DK208" i="7" s="1"/>
  <c r="CX208" i="7"/>
  <c r="CW208" i="7"/>
  <c r="CV208" i="7"/>
  <c r="CU208" i="7"/>
  <c r="DG208" i="7" s="1"/>
  <c r="AX208" i="7"/>
  <c r="BJ208" i="7" s="1"/>
  <c r="AW208" i="7"/>
  <c r="BI208" i="7" s="1"/>
  <c r="AV208" i="7"/>
  <c r="BH208" i="7" s="1"/>
  <c r="AU208" i="7"/>
  <c r="AT208" i="7"/>
  <c r="BF208" i="7" s="1"/>
  <c r="AS208" i="7"/>
  <c r="BE208" i="7" s="1"/>
  <c r="AR208" i="7"/>
  <c r="BD208" i="7" s="1"/>
  <c r="AQ208" i="7"/>
  <c r="AP208" i="7"/>
  <c r="DC206" i="7"/>
  <c r="DB206" i="7"/>
  <c r="DN206" i="7" s="1"/>
  <c r="DA206" i="7"/>
  <c r="DM206" i="7" s="1"/>
  <c r="CZ206" i="7"/>
  <c r="DL206" i="7" s="1"/>
  <c r="CY206" i="7"/>
  <c r="CX206" i="7"/>
  <c r="DJ206" i="7" s="1"/>
  <c r="CW206" i="7"/>
  <c r="DI206" i="7" s="1"/>
  <c r="CV206" i="7"/>
  <c r="DH206" i="7" s="1"/>
  <c r="CU206" i="7"/>
  <c r="AX206" i="7"/>
  <c r="BJ206" i="7" s="1"/>
  <c r="AW206" i="7"/>
  <c r="BI206" i="7" s="1"/>
  <c r="AV206" i="7"/>
  <c r="AU206" i="7"/>
  <c r="BG206" i="7" s="1"/>
  <c r="AT206" i="7"/>
  <c r="BF206" i="7" s="1"/>
  <c r="AS206" i="7"/>
  <c r="BE206" i="7" s="1"/>
  <c r="AR206" i="7"/>
  <c r="AQ206" i="7"/>
  <c r="AP206" i="7"/>
  <c r="DC205" i="7"/>
  <c r="DO205" i="7" s="1"/>
  <c r="DB205" i="7"/>
  <c r="DN205" i="7" s="1"/>
  <c r="DA205" i="7"/>
  <c r="DM205" i="7" s="1"/>
  <c r="CZ205" i="7"/>
  <c r="CY205" i="7"/>
  <c r="DK205" i="7" s="1"/>
  <c r="CX205" i="7"/>
  <c r="DJ205" i="7" s="1"/>
  <c r="CW205" i="7"/>
  <c r="DI205" i="7" s="1"/>
  <c r="CV205" i="7"/>
  <c r="CU205" i="7"/>
  <c r="AX205" i="7"/>
  <c r="BJ205" i="7" s="1"/>
  <c r="AW205" i="7"/>
  <c r="AV205" i="7"/>
  <c r="BH205" i="7" s="1"/>
  <c r="AU205" i="7"/>
  <c r="BG205" i="7" s="1"/>
  <c r="AT205" i="7"/>
  <c r="BF205" i="7" s="1"/>
  <c r="AS205" i="7"/>
  <c r="AR205" i="7"/>
  <c r="AQ205" i="7"/>
  <c r="AP205" i="7"/>
  <c r="BB205" i="7" s="1"/>
  <c r="FQ204" i="7"/>
  <c r="DC204" i="7"/>
  <c r="DO204" i="7" s="1"/>
  <c r="DB204" i="7"/>
  <c r="DN204" i="7" s="1"/>
  <c r="DA204" i="7"/>
  <c r="CZ204" i="7"/>
  <c r="DL204" i="7" s="1"/>
  <c r="CY204" i="7"/>
  <c r="DK204" i="7" s="1"/>
  <c r="CX204" i="7"/>
  <c r="DJ204" i="7" s="1"/>
  <c r="CW204" i="7"/>
  <c r="CV204" i="7"/>
  <c r="CU204" i="7"/>
  <c r="AX204" i="7"/>
  <c r="AW204" i="7"/>
  <c r="BI204" i="7" s="1"/>
  <c r="AV204" i="7"/>
  <c r="BH204" i="7" s="1"/>
  <c r="AU204" i="7"/>
  <c r="BG204" i="7" s="1"/>
  <c r="AT204" i="7"/>
  <c r="AS204" i="7"/>
  <c r="BE204" i="7" s="1"/>
  <c r="AR204" i="7"/>
  <c r="BD204" i="7" s="1"/>
  <c r="AQ204" i="7"/>
  <c r="BC204" i="7" s="1"/>
  <c r="AP204" i="7"/>
  <c r="FR203" i="7"/>
  <c r="DC203" i="7"/>
  <c r="DO203" i="7" s="1"/>
  <c r="DB203" i="7"/>
  <c r="DA203" i="7"/>
  <c r="DM203" i="7" s="1"/>
  <c r="CZ203" i="7"/>
  <c r="DL203" i="7" s="1"/>
  <c r="CY203" i="7"/>
  <c r="DK203" i="7" s="1"/>
  <c r="CX203" i="7"/>
  <c r="CW203" i="7"/>
  <c r="CV203" i="7"/>
  <c r="CU203" i="7"/>
  <c r="DG203" i="7" s="1"/>
  <c r="AX203" i="7"/>
  <c r="BJ203" i="7" s="1"/>
  <c r="AW203" i="7"/>
  <c r="BI203" i="7" s="1"/>
  <c r="AV203" i="7"/>
  <c r="BH203" i="7" s="1"/>
  <c r="AU203" i="7"/>
  <c r="AT203" i="7"/>
  <c r="BF203" i="7" s="1"/>
  <c r="AS203" i="7"/>
  <c r="BE203" i="7" s="1"/>
  <c r="AR203" i="7"/>
  <c r="BD203" i="7" s="1"/>
  <c r="AQ203" i="7"/>
  <c r="AP203" i="7"/>
  <c r="DC202" i="7"/>
  <c r="DB202" i="7"/>
  <c r="DN202" i="7" s="1"/>
  <c r="DA202" i="7"/>
  <c r="DM202" i="7" s="1"/>
  <c r="CZ202" i="7"/>
  <c r="DL202" i="7" s="1"/>
  <c r="CY202" i="7"/>
  <c r="CX202" i="7"/>
  <c r="DJ202" i="7" s="1"/>
  <c r="CW202" i="7"/>
  <c r="DI202" i="7" s="1"/>
  <c r="CV202" i="7"/>
  <c r="DH202" i="7" s="1"/>
  <c r="CU202" i="7"/>
  <c r="AX202" i="7"/>
  <c r="BJ202" i="7" s="1"/>
  <c r="AW202" i="7"/>
  <c r="BI202" i="7" s="1"/>
  <c r="AV202" i="7"/>
  <c r="AU202" i="7"/>
  <c r="BG202" i="7" s="1"/>
  <c r="AT202" i="7"/>
  <c r="BF202" i="7" s="1"/>
  <c r="AS202" i="7"/>
  <c r="BE202" i="7" s="1"/>
  <c r="AR202" i="7"/>
  <c r="AQ202" i="7"/>
  <c r="AP202" i="7"/>
  <c r="BB202" i="7" s="1"/>
  <c r="DC201" i="7"/>
  <c r="DO201" i="7" s="1"/>
  <c r="DB201" i="7"/>
  <c r="DN201" i="7" s="1"/>
  <c r="DA201" i="7"/>
  <c r="DM201" i="7" s="1"/>
  <c r="CZ201" i="7"/>
  <c r="CY201" i="7"/>
  <c r="DK201" i="7" s="1"/>
  <c r="CX201" i="7"/>
  <c r="DJ201" i="7" s="1"/>
  <c r="CW201" i="7"/>
  <c r="DI201" i="7" s="1"/>
  <c r="CV201" i="7"/>
  <c r="CU201" i="7"/>
  <c r="AX201" i="7"/>
  <c r="BJ201" i="7" s="1"/>
  <c r="AW201" i="7"/>
  <c r="AV201" i="7"/>
  <c r="BH201" i="7" s="1"/>
  <c r="AU201" i="7"/>
  <c r="BG201" i="7" s="1"/>
  <c r="AT201" i="7"/>
  <c r="BF201" i="7" s="1"/>
  <c r="AS201" i="7"/>
  <c r="AR201" i="7"/>
  <c r="AQ201" i="7"/>
  <c r="AP201" i="7"/>
  <c r="BB201" i="7" s="1"/>
  <c r="FQ200" i="7"/>
  <c r="DC200" i="7"/>
  <c r="DO200" i="7" s="1"/>
  <c r="DB200" i="7"/>
  <c r="DN200" i="7" s="1"/>
  <c r="DA200" i="7"/>
  <c r="CZ200" i="7"/>
  <c r="DL200" i="7" s="1"/>
  <c r="CY200" i="7"/>
  <c r="DK200" i="7" s="1"/>
  <c r="CX200" i="7"/>
  <c r="DJ200" i="7" s="1"/>
  <c r="CW200" i="7"/>
  <c r="CV200" i="7"/>
  <c r="CU200" i="7"/>
  <c r="AX200" i="7"/>
  <c r="AW200" i="7"/>
  <c r="BI200" i="7" s="1"/>
  <c r="AV200" i="7"/>
  <c r="BH200" i="7" s="1"/>
  <c r="AU200" i="7"/>
  <c r="BG200" i="7" s="1"/>
  <c r="AT200" i="7"/>
  <c r="AS200" i="7"/>
  <c r="BE200" i="7" s="1"/>
  <c r="AR200" i="7"/>
  <c r="BD200" i="7" s="1"/>
  <c r="AQ200" i="7"/>
  <c r="BC200" i="7" s="1"/>
  <c r="AP200" i="7"/>
  <c r="DC199" i="7"/>
  <c r="DO199" i="7" s="1"/>
  <c r="DB199" i="7"/>
  <c r="DA199" i="7"/>
  <c r="DM199" i="7" s="1"/>
  <c r="CZ199" i="7"/>
  <c r="DL199" i="7" s="1"/>
  <c r="CY199" i="7"/>
  <c r="DK199" i="7" s="1"/>
  <c r="CX199" i="7"/>
  <c r="CW199" i="7"/>
  <c r="CV199" i="7"/>
  <c r="CU199" i="7"/>
  <c r="DG199" i="7" s="1"/>
  <c r="AX199" i="7"/>
  <c r="BJ199" i="7" s="1"/>
  <c r="AW199" i="7"/>
  <c r="BI199" i="7" s="1"/>
  <c r="AV199" i="7"/>
  <c r="BH199" i="7" s="1"/>
  <c r="AU199" i="7"/>
  <c r="AT199" i="7"/>
  <c r="BF199" i="7" s="1"/>
  <c r="AS199" i="7"/>
  <c r="BE199" i="7" s="1"/>
  <c r="AR199" i="7"/>
  <c r="BD199" i="7" s="1"/>
  <c r="AQ199" i="7"/>
  <c r="AP199" i="7"/>
  <c r="DC198" i="7"/>
  <c r="DB198" i="7"/>
  <c r="DN198" i="7" s="1"/>
  <c r="DA198" i="7"/>
  <c r="DM198" i="7" s="1"/>
  <c r="CZ198" i="7"/>
  <c r="DL198" i="7" s="1"/>
  <c r="CY198" i="7"/>
  <c r="CX198" i="7"/>
  <c r="DJ198" i="7" s="1"/>
  <c r="CW198" i="7"/>
  <c r="DI198" i="7" s="1"/>
  <c r="CV198" i="7"/>
  <c r="DH198" i="7" s="1"/>
  <c r="CU198" i="7"/>
  <c r="AX198" i="7"/>
  <c r="BJ198" i="7" s="1"/>
  <c r="AW198" i="7"/>
  <c r="BI198" i="7" s="1"/>
  <c r="AV198" i="7"/>
  <c r="AU198" i="7"/>
  <c r="BG198" i="7" s="1"/>
  <c r="AT198" i="7"/>
  <c r="BF198" i="7" s="1"/>
  <c r="AS198" i="7"/>
  <c r="BE198" i="7" s="1"/>
  <c r="AR198" i="7"/>
  <c r="AQ198" i="7"/>
  <c r="AP198" i="7"/>
  <c r="DC197" i="7"/>
  <c r="DO197" i="7" s="1"/>
  <c r="DB197" i="7"/>
  <c r="DN197" i="7" s="1"/>
  <c r="DA197" i="7"/>
  <c r="DM197" i="7" s="1"/>
  <c r="CZ197" i="7"/>
  <c r="CY197" i="7"/>
  <c r="DK197" i="7" s="1"/>
  <c r="CX197" i="7"/>
  <c r="DJ197" i="7" s="1"/>
  <c r="CW197" i="7"/>
  <c r="DI197" i="7" s="1"/>
  <c r="CV197" i="7"/>
  <c r="CU197" i="7"/>
  <c r="AX197" i="7"/>
  <c r="BJ197" i="7" s="1"/>
  <c r="AW197" i="7"/>
  <c r="AV197" i="7"/>
  <c r="BH197" i="7" s="1"/>
  <c r="AU197" i="7"/>
  <c r="BG197" i="7" s="1"/>
  <c r="AT197" i="7"/>
  <c r="BF197" i="7" s="1"/>
  <c r="AS197" i="7"/>
  <c r="AR197" i="7"/>
  <c r="AQ197" i="7"/>
  <c r="AP197" i="7"/>
  <c r="BB197" i="7" s="1"/>
  <c r="FQ196" i="7"/>
  <c r="DC196" i="7"/>
  <c r="DO196" i="7" s="1"/>
  <c r="DB196" i="7"/>
  <c r="DN196" i="7" s="1"/>
  <c r="DA196" i="7"/>
  <c r="CZ196" i="7"/>
  <c r="DL196" i="7" s="1"/>
  <c r="CY196" i="7"/>
  <c r="DK196" i="7" s="1"/>
  <c r="CX196" i="7"/>
  <c r="DJ196" i="7" s="1"/>
  <c r="CW196" i="7"/>
  <c r="CV196" i="7"/>
  <c r="CU196" i="7"/>
  <c r="AX196" i="7"/>
  <c r="AW196" i="7"/>
  <c r="BI196" i="7" s="1"/>
  <c r="AV196" i="7"/>
  <c r="BH196" i="7" s="1"/>
  <c r="AU196" i="7"/>
  <c r="BG196" i="7" s="1"/>
  <c r="AT196" i="7"/>
  <c r="AS196" i="7"/>
  <c r="BE196" i="7" s="1"/>
  <c r="AR196" i="7"/>
  <c r="BD196" i="7" s="1"/>
  <c r="AQ196" i="7"/>
  <c r="BC196" i="7" s="1"/>
  <c r="AP196" i="7"/>
  <c r="FQ195" i="7"/>
  <c r="DC195" i="7"/>
  <c r="DO195" i="7" s="1"/>
  <c r="DB195" i="7"/>
  <c r="DA195" i="7"/>
  <c r="DM195" i="7" s="1"/>
  <c r="CZ195" i="7"/>
  <c r="DL195" i="7" s="1"/>
  <c r="CY195" i="7"/>
  <c r="DK195" i="7" s="1"/>
  <c r="CX195" i="7"/>
  <c r="CW195" i="7"/>
  <c r="CV195" i="7"/>
  <c r="CU195" i="7"/>
  <c r="DG195" i="7" s="1"/>
  <c r="AX195" i="7"/>
  <c r="BJ195" i="7" s="1"/>
  <c r="AW195" i="7"/>
  <c r="BI195" i="7" s="1"/>
  <c r="AV195" i="7"/>
  <c r="BH195" i="7" s="1"/>
  <c r="AU195" i="7"/>
  <c r="AT195" i="7"/>
  <c r="BF195" i="7" s="1"/>
  <c r="AS195" i="7"/>
  <c r="BE195" i="7" s="1"/>
  <c r="AR195" i="7"/>
  <c r="BD195" i="7" s="1"/>
  <c r="AQ195" i="7"/>
  <c r="AP195" i="7"/>
  <c r="DC194" i="7"/>
  <c r="DB194" i="7"/>
  <c r="DN194" i="7" s="1"/>
  <c r="DA194" i="7"/>
  <c r="DM194" i="7" s="1"/>
  <c r="CZ194" i="7"/>
  <c r="DL194" i="7" s="1"/>
  <c r="CY194" i="7"/>
  <c r="CX194" i="7"/>
  <c r="DJ194" i="7" s="1"/>
  <c r="CW194" i="7"/>
  <c r="DI194" i="7" s="1"/>
  <c r="CV194" i="7"/>
  <c r="DH194" i="7" s="1"/>
  <c r="CU194" i="7"/>
  <c r="AX194" i="7"/>
  <c r="BJ194" i="7" s="1"/>
  <c r="AW194" i="7"/>
  <c r="BI194" i="7" s="1"/>
  <c r="AV194" i="7"/>
  <c r="AU194" i="7"/>
  <c r="BG194" i="7" s="1"/>
  <c r="AT194" i="7"/>
  <c r="BF194" i="7" s="1"/>
  <c r="AS194" i="7"/>
  <c r="BE194" i="7" s="1"/>
  <c r="AR194" i="7"/>
  <c r="AQ194" i="7"/>
  <c r="AP194" i="7"/>
  <c r="DC193" i="7"/>
  <c r="DO193" i="7" s="1"/>
  <c r="DB193" i="7"/>
  <c r="DN193" i="7" s="1"/>
  <c r="DA193" i="7"/>
  <c r="DM193" i="7" s="1"/>
  <c r="CZ193" i="7"/>
  <c r="CY193" i="7"/>
  <c r="DK193" i="7" s="1"/>
  <c r="CX193" i="7"/>
  <c r="DJ193" i="7" s="1"/>
  <c r="CW193" i="7"/>
  <c r="DI193" i="7" s="1"/>
  <c r="CV193" i="7"/>
  <c r="CU193" i="7"/>
  <c r="AX193" i="7"/>
  <c r="BJ193" i="7" s="1"/>
  <c r="AW193" i="7"/>
  <c r="AV193" i="7"/>
  <c r="BH193" i="7" s="1"/>
  <c r="AU193" i="7"/>
  <c r="BG193" i="7" s="1"/>
  <c r="AT193" i="7"/>
  <c r="BF193" i="7" s="1"/>
  <c r="AS193" i="7"/>
  <c r="AR193" i="7"/>
  <c r="AQ193" i="7"/>
  <c r="AP193" i="7"/>
  <c r="BB193" i="7" s="1"/>
  <c r="FQ192" i="7"/>
  <c r="DC192" i="7"/>
  <c r="DO192" i="7" s="1"/>
  <c r="DB192" i="7"/>
  <c r="DN192" i="7" s="1"/>
  <c r="DA192" i="7"/>
  <c r="CZ192" i="7"/>
  <c r="DL192" i="7" s="1"/>
  <c r="CY192" i="7"/>
  <c r="DK192" i="7" s="1"/>
  <c r="CX192" i="7"/>
  <c r="DJ192" i="7" s="1"/>
  <c r="CW192" i="7"/>
  <c r="CV192" i="7"/>
  <c r="CU192" i="7"/>
  <c r="AX192" i="7"/>
  <c r="AW192" i="7"/>
  <c r="BI192" i="7" s="1"/>
  <c r="AV192" i="7"/>
  <c r="BH192" i="7" s="1"/>
  <c r="AU192" i="7"/>
  <c r="BG192" i="7" s="1"/>
  <c r="AT192" i="7"/>
  <c r="AS192" i="7"/>
  <c r="BE192" i="7" s="1"/>
  <c r="AR192" i="7"/>
  <c r="BD192" i="7" s="1"/>
  <c r="AQ192" i="7"/>
  <c r="BC192" i="7" s="1"/>
  <c r="AP192" i="7"/>
  <c r="DC191" i="7"/>
  <c r="DO191" i="7" s="1"/>
  <c r="DB191" i="7"/>
  <c r="DA191" i="7"/>
  <c r="DM191" i="7" s="1"/>
  <c r="CZ191" i="7"/>
  <c r="DL191" i="7" s="1"/>
  <c r="CY191" i="7"/>
  <c r="DK191" i="7" s="1"/>
  <c r="CX191" i="7"/>
  <c r="CW191" i="7"/>
  <c r="CV191" i="7"/>
  <c r="CU191" i="7"/>
  <c r="DG191" i="7" s="1"/>
  <c r="AX191" i="7"/>
  <c r="BJ191" i="7" s="1"/>
  <c r="AW191" i="7"/>
  <c r="BI191" i="7" s="1"/>
  <c r="AV191" i="7"/>
  <c r="BH191" i="7" s="1"/>
  <c r="AU191" i="7"/>
  <c r="AT191" i="7"/>
  <c r="BF191" i="7" s="1"/>
  <c r="AS191" i="7"/>
  <c r="BE191" i="7" s="1"/>
  <c r="AR191" i="7"/>
  <c r="BD191" i="7" s="1"/>
  <c r="AQ191" i="7"/>
  <c r="AP191" i="7"/>
  <c r="DC190" i="7"/>
  <c r="DB190" i="7"/>
  <c r="DN190" i="7" s="1"/>
  <c r="DA190" i="7"/>
  <c r="DM190" i="7" s="1"/>
  <c r="CZ190" i="7"/>
  <c r="DL190" i="7" s="1"/>
  <c r="CY190" i="7"/>
  <c r="CX190" i="7"/>
  <c r="DJ190" i="7" s="1"/>
  <c r="CW190" i="7"/>
  <c r="DI190" i="7" s="1"/>
  <c r="CV190" i="7"/>
  <c r="DH190" i="7" s="1"/>
  <c r="CU190" i="7"/>
  <c r="AX190" i="7"/>
  <c r="BJ190" i="7" s="1"/>
  <c r="AW190" i="7"/>
  <c r="BI190" i="7" s="1"/>
  <c r="AV190" i="7"/>
  <c r="AU190" i="7"/>
  <c r="BG190" i="7" s="1"/>
  <c r="AT190" i="7"/>
  <c r="BF190" i="7" s="1"/>
  <c r="AS190" i="7"/>
  <c r="BE190" i="7" s="1"/>
  <c r="AR190" i="7"/>
  <c r="AQ190" i="7"/>
  <c r="AP190" i="7"/>
  <c r="DC189" i="7"/>
  <c r="DO189" i="7" s="1"/>
  <c r="DB189" i="7"/>
  <c r="DN189" i="7" s="1"/>
  <c r="DA189" i="7"/>
  <c r="DM189" i="7" s="1"/>
  <c r="CZ189" i="7"/>
  <c r="CY189" i="7"/>
  <c r="DK189" i="7" s="1"/>
  <c r="CX189" i="7"/>
  <c r="DJ189" i="7" s="1"/>
  <c r="CW189" i="7"/>
  <c r="DI189" i="7" s="1"/>
  <c r="CV189" i="7"/>
  <c r="CU189" i="7"/>
  <c r="AX189" i="7"/>
  <c r="BJ189" i="7" s="1"/>
  <c r="AW189" i="7"/>
  <c r="AV189" i="7"/>
  <c r="BH189" i="7" s="1"/>
  <c r="AU189" i="7"/>
  <c r="BG189" i="7" s="1"/>
  <c r="AT189" i="7"/>
  <c r="BF189" i="7" s="1"/>
  <c r="AS189" i="7"/>
  <c r="AR189" i="7"/>
  <c r="AQ189" i="7"/>
  <c r="AP189" i="7"/>
  <c r="BB189" i="7" s="1"/>
  <c r="FQ188" i="7"/>
  <c r="DC188" i="7"/>
  <c r="DO188" i="7" s="1"/>
  <c r="DB188" i="7"/>
  <c r="DN188" i="7" s="1"/>
  <c r="DA188" i="7"/>
  <c r="CZ188" i="7"/>
  <c r="DL188" i="7" s="1"/>
  <c r="CY188" i="7"/>
  <c r="DK188" i="7" s="1"/>
  <c r="CX188" i="7"/>
  <c r="DJ188" i="7" s="1"/>
  <c r="CW188" i="7"/>
  <c r="CV188" i="7"/>
  <c r="CU188" i="7"/>
  <c r="AX188" i="7"/>
  <c r="AW188" i="7"/>
  <c r="BI188" i="7" s="1"/>
  <c r="AV188" i="7"/>
  <c r="BH188" i="7" s="1"/>
  <c r="AU188" i="7"/>
  <c r="BG188" i="7" s="1"/>
  <c r="AT188" i="7"/>
  <c r="AS188" i="7"/>
  <c r="BE188" i="7" s="1"/>
  <c r="AR188" i="7"/>
  <c r="BD188" i="7" s="1"/>
  <c r="AQ188" i="7"/>
  <c r="BC188" i="7" s="1"/>
  <c r="AP188" i="7"/>
  <c r="FR187" i="7"/>
  <c r="DC187" i="7"/>
  <c r="DO187" i="7" s="1"/>
  <c r="DB187" i="7"/>
  <c r="DA187" i="7"/>
  <c r="DM187" i="7" s="1"/>
  <c r="CZ187" i="7"/>
  <c r="DL187" i="7" s="1"/>
  <c r="CY187" i="7"/>
  <c r="DK187" i="7" s="1"/>
  <c r="CX187" i="7"/>
  <c r="CW187" i="7"/>
  <c r="CV187" i="7"/>
  <c r="CU187" i="7"/>
  <c r="DG187" i="7" s="1"/>
  <c r="AX187" i="7"/>
  <c r="BJ187" i="7" s="1"/>
  <c r="AW187" i="7"/>
  <c r="BI187" i="7" s="1"/>
  <c r="AV187" i="7"/>
  <c r="BH187" i="7" s="1"/>
  <c r="AU187" i="7"/>
  <c r="AT187" i="7"/>
  <c r="BF187" i="7" s="1"/>
  <c r="AS187" i="7"/>
  <c r="BE187" i="7" s="1"/>
  <c r="AR187" i="7"/>
  <c r="BD187" i="7" s="1"/>
  <c r="AQ187" i="7"/>
  <c r="AP187" i="7"/>
  <c r="DC186" i="7"/>
  <c r="DB186" i="7"/>
  <c r="DN186" i="7" s="1"/>
  <c r="DA186" i="7"/>
  <c r="DM186" i="7" s="1"/>
  <c r="CZ186" i="7"/>
  <c r="DL186" i="7" s="1"/>
  <c r="CY186" i="7"/>
  <c r="CX186" i="7"/>
  <c r="DJ186" i="7" s="1"/>
  <c r="CW186" i="7"/>
  <c r="DI186" i="7" s="1"/>
  <c r="CV186" i="7"/>
  <c r="DH186" i="7" s="1"/>
  <c r="CU186" i="7"/>
  <c r="AX186" i="7"/>
  <c r="BJ186" i="7" s="1"/>
  <c r="AW186" i="7"/>
  <c r="BI186" i="7" s="1"/>
  <c r="AV186" i="7"/>
  <c r="AU186" i="7"/>
  <c r="BG186" i="7" s="1"/>
  <c r="AT186" i="7"/>
  <c r="BF186" i="7" s="1"/>
  <c r="AS186" i="7"/>
  <c r="BE186" i="7" s="1"/>
  <c r="AR186" i="7"/>
  <c r="AQ186" i="7"/>
  <c r="AP186" i="7"/>
  <c r="DC185" i="7"/>
  <c r="DO185" i="7" s="1"/>
  <c r="DB185" i="7"/>
  <c r="DN185" i="7" s="1"/>
  <c r="DA185" i="7"/>
  <c r="DM185" i="7" s="1"/>
  <c r="CZ185" i="7"/>
  <c r="CY185" i="7"/>
  <c r="DK185" i="7" s="1"/>
  <c r="CX185" i="7"/>
  <c r="DJ185" i="7" s="1"/>
  <c r="CW185" i="7"/>
  <c r="DI185" i="7" s="1"/>
  <c r="CV185" i="7"/>
  <c r="CU185" i="7"/>
  <c r="AX185" i="7"/>
  <c r="BJ185" i="7" s="1"/>
  <c r="AW185" i="7"/>
  <c r="AV185" i="7"/>
  <c r="BH185" i="7" s="1"/>
  <c r="AU185" i="7"/>
  <c r="BG185" i="7" s="1"/>
  <c r="AT185" i="7"/>
  <c r="BF185" i="7" s="1"/>
  <c r="AS185" i="7"/>
  <c r="AR185" i="7"/>
  <c r="AQ185" i="7"/>
  <c r="AP185" i="7"/>
  <c r="BB185" i="7" s="1"/>
  <c r="FQ184" i="7"/>
  <c r="DC184" i="7"/>
  <c r="DO184" i="7" s="1"/>
  <c r="DB184" i="7"/>
  <c r="DN184" i="7" s="1"/>
  <c r="DA184" i="7"/>
  <c r="CZ184" i="7"/>
  <c r="DL184" i="7" s="1"/>
  <c r="CY184" i="7"/>
  <c r="DK184" i="7" s="1"/>
  <c r="CX184" i="7"/>
  <c r="DJ184" i="7" s="1"/>
  <c r="CW184" i="7"/>
  <c r="CV184" i="7"/>
  <c r="CU184" i="7"/>
  <c r="AX184" i="7"/>
  <c r="AW184" i="7"/>
  <c r="BI184" i="7" s="1"/>
  <c r="AV184" i="7"/>
  <c r="BH184" i="7" s="1"/>
  <c r="AU184" i="7"/>
  <c r="BG184" i="7" s="1"/>
  <c r="AT184" i="7"/>
  <c r="AS184" i="7"/>
  <c r="BE184" i="7" s="1"/>
  <c r="AR184" i="7"/>
  <c r="BD184" i="7" s="1"/>
  <c r="AQ184" i="7"/>
  <c r="BC184" i="7" s="1"/>
  <c r="AP184" i="7"/>
  <c r="FQ183" i="7"/>
  <c r="DC183" i="7"/>
  <c r="DO183" i="7" s="1"/>
  <c r="DB183" i="7"/>
  <c r="DA183" i="7"/>
  <c r="DM183" i="7" s="1"/>
  <c r="CZ183" i="7"/>
  <c r="DL183" i="7" s="1"/>
  <c r="CY183" i="7"/>
  <c r="DK183" i="7" s="1"/>
  <c r="CX183" i="7"/>
  <c r="CW183" i="7"/>
  <c r="CV183" i="7"/>
  <c r="CU183" i="7"/>
  <c r="DG183" i="7" s="1"/>
  <c r="AX183" i="7"/>
  <c r="BJ183" i="7" s="1"/>
  <c r="AW183" i="7"/>
  <c r="BI183" i="7" s="1"/>
  <c r="AV183" i="7"/>
  <c r="BH183" i="7" s="1"/>
  <c r="AU183" i="7"/>
  <c r="AT183" i="7"/>
  <c r="BF183" i="7" s="1"/>
  <c r="AS183" i="7"/>
  <c r="BE183" i="7" s="1"/>
  <c r="AR183" i="7"/>
  <c r="BD183" i="7" s="1"/>
  <c r="AQ183" i="7"/>
  <c r="AP183" i="7"/>
  <c r="DC182" i="7"/>
  <c r="DB182" i="7"/>
  <c r="DN182" i="7" s="1"/>
  <c r="DA182" i="7"/>
  <c r="DM182" i="7" s="1"/>
  <c r="CZ182" i="7"/>
  <c r="DL182" i="7" s="1"/>
  <c r="CY182" i="7"/>
  <c r="CX182" i="7"/>
  <c r="DJ182" i="7" s="1"/>
  <c r="CW182" i="7"/>
  <c r="DI182" i="7" s="1"/>
  <c r="CV182" i="7"/>
  <c r="DH182" i="7" s="1"/>
  <c r="CU182" i="7"/>
  <c r="AX182" i="7"/>
  <c r="BJ182" i="7" s="1"/>
  <c r="AW182" i="7"/>
  <c r="BI182" i="7" s="1"/>
  <c r="AV182" i="7"/>
  <c r="AU182" i="7"/>
  <c r="BG182" i="7" s="1"/>
  <c r="AT182" i="7"/>
  <c r="BF182" i="7" s="1"/>
  <c r="AS182" i="7"/>
  <c r="BE182" i="7" s="1"/>
  <c r="AR182" i="7"/>
  <c r="AQ182" i="7"/>
  <c r="AP182" i="7"/>
  <c r="DC181" i="7"/>
  <c r="DO181" i="7" s="1"/>
  <c r="DB181" i="7"/>
  <c r="DN181" i="7" s="1"/>
  <c r="DA181" i="7"/>
  <c r="DM181" i="7" s="1"/>
  <c r="CZ181" i="7"/>
  <c r="CY181" i="7"/>
  <c r="DK181" i="7" s="1"/>
  <c r="CX181" i="7"/>
  <c r="DJ181" i="7" s="1"/>
  <c r="CW181" i="7"/>
  <c r="DI181" i="7" s="1"/>
  <c r="CV181" i="7"/>
  <c r="CU181" i="7"/>
  <c r="AX181" i="7"/>
  <c r="BJ181" i="7" s="1"/>
  <c r="AW181" i="7"/>
  <c r="AV181" i="7"/>
  <c r="BH181" i="7" s="1"/>
  <c r="AU181" i="7"/>
  <c r="BG181" i="7" s="1"/>
  <c r="AT181" i="7"/>
  <c r="BF181" i="7" s="1"/>
  <c r="AS181" i="7"/>
  <c r="AR181" i="7"/>
  <c r="AQ181" i="7"/>
  <c r="AP181" i="7"/>
  <c r="BB181" i="7" s="1"/>
  <c r="FQ180" i="7"/>
  <c r="DC180" i="7"/>
  <c r="DO180" i="7" s="1"/>
  <c r="DB180" i="7"/>
  <c r="DN180" i="7" s="1"/>
  <c r="DA180" i="7"/>
  <c r="CZ180" i="7"/>
  <c r="DL180" i="7" s="1"/>
  <c r="CY180" i="7"/>
  <c r="DK180" i="7" s="1"/>
  <c r="CX180" i="7"/>
  <c r="DJ180" i="7" s="1"/>
  <c r="CW180" i="7"/>
  <c r="CV180" i="7"/>
  <c r="CU180" i="7"/>
  <c r="AX180" i="7"/>
  <c r="AW180" i="7"/>
  <c r="BI180" i="7" s="1"/>
  <c r="AV180" i="7"/>
  <c r="BH180" i="7" s="1"/>
  <c r="AU180" i="7"/>
  <c r="BG180" i="7" s="1"/>
  <c r="AT180" i="7"/>
  <c r="AS180" i="7"/>
  <c r="BE180" i="7" s="1"/>
  <c r="AR180" i="7"/>
  <c r="BD180" i="7" s="1"/>
  <c r="AQ180" i="7"/>
  <c r="BC180" i="7" s="1"/>
  <c r="AP180" i="7"/>
  <c r="FR179" i="7"/>
  <c r="DC179" i="7"/>
  <c r="DO179" i="7" s="1"/>
  <c r="DB179" i="7"/>
  <c r="DA179" i="7"/>
  <c r="DM179" i="7" s="1"/>
  <c r="CZ179" i="7"/>
  <c r="DL179" i="7" s="1"/>
  <c r="CY179" i="7"/>
  <c r="DK179" i="7" s="1"/>
  <c r="CX179" i="7"/>
  <c r="CW179" i="7"/>
  <c r="CV179" i="7"/>
  <c r="CU179" i="7"/>
  <c r="DG179" i="7" s="1"/>
  <c r="AX179" i="7"/>
  <c r="BJ179" i="7" s="1"/>
  <c r="AW179" i="7"/>
  <c r="BI179" i="7" s="1"/>
  <c r="AV179" i="7"/>
  <c r="BH179" i="7" s="1"/>
  <c r="AU179" i="7"/>
  <c r="AT179" i="7"/>
  <c r="BF179" i="7" s="1"/>
  <c r="AS179" i="7"/>
  <c r="BE179" i="7" s="1"/>
  <c r="AR179" i="7"/>
  <c r="BD179" i="7" s="1"/>
  <c r="AQ179" i="7"/>
  <c r="AP179" i="7"/>
  <c r="DC178" i="7"/>
  <c r="DB178" i="7"/>
  <c r="DN178" i="7" s="1"/>
  <c r="DA178" i="7"/>
  <c r="DM178" i="7" s="1"/>
  <c r="CZ178" i="7"/>
  <c r="DL178" i="7" s="1"/>
  <c r="CY178" i="7"/>
  <c r="CX178" i="7"/>
  <c r="DJ178" i="7" s="1"/>
  <c r="CW178" i="7"/>
  <c r="DI178" i="7" s="1"/>
  <c r="CV178" i="7"/>
  <c r="DH178" i="7" s="1"/>
  <c r="CU178" i="7"/>
  <c r="AX178" i="7"/>
  <c r="BJ178" i="7" s="1"/>
  <c r="AW178" i="7"/>
  <c r="BI178" i="7" s="1"/>
  <c r="AV178" i="7"/>
  <c r="AU178" i="7"/>
  <c r="BG178" i="7" s="1"/>
  <c r="AT178" i="7"/>
  <c r="BF178" i="7" s="1"/>
  <c r="AS178" i="7"/>
  <c r="BE178" i="7" s="1"/>
  <c r="AR178" i="7"/>
  <c r="AQ178" i="7"/>
  <c r="AP178" i="7"/>
  <c r="DC177" i="7"/>
  <c r="DO177" i="7" s="1"/>
  <c r="DB177" i="7"/>
  <c r="DN177" i="7" s="1"/>
  <c r="DA177" i="7"/>
  <c r="DM177" i="7" s="1"/>
  <c r="CZ177" i="7"/>
  <c r="CY177" i="7"/>
  <c r="DK177" i="7" s="1"/>
  <c r="CX177" i="7"/>
  <c r="DJ177" i="7" s="1"/>
  <c r="CW177" i="7"/>
  <c r="DI177" i="7" s="1"/>
  <c r="CV177" i="7"/>
  <c r="CU177" i="7"/>
  <c r="AX177" i="7"/>
  <c r="BJ177" i="7" s="1"/>
  <c r="AW177" i="7"/>
  <c r="AV177" i="7"/>
  <c r="BH177" i="7" s="1"/>
  <c r="AU177" i="7"/>
  <c r="BG177" i="7" s="1"/>
  <c r="AT177" i="7"/>
  <c r="BF177" i="7" s="1"/>
  <c r="AS177" i="7"/>
  <c r="AR177" i="7"/>
  <c r="AQ177" i="7"/>
  <c r="AP177" i="7"/>
  <c r="BB177" i="7" s="1"/>
  <c r="FQ176" i="7"/>
  <c r="DC176" i="7"/>
  <c r="DO176" i="7" s="1"/>
  <c r="DB176" i="7"/>
  <c r="DN176" i="7" s="1"/>
  <c r="DA176" i="7"/>
  <c r="CZ176" i="7"/>
  <c r="DL176" i="7" s="1"/>
  <c r="CY176" i="7"/>
  <c r="DK176" i="7" s="1"/>
  <c r="CX176" i="7"/>
  <c r="DJ176" i="7" s="1"/>
  <c r="CW176" i="7"/>
  <c r="CV176" i="7"/>
  <c r="CU176" i="7"/>
  <c r="AX176" i="7"/>
  <c r="AW176" i="7"/>
  <c r="BI176" i="7" s="1"/>
  <c r="AV176" i="7"/>
  <c r="BH176" i="7" s="1"/>
  <c r="AU176" i="7"/>
  <c r="BG176" i="7" s="1"/>
  <c r="AT176" i="7"/>
  <c r="AS176" i="7"/>
  <c r="BE176" i="7" s="1"/>
  <c r="AR176" i="7"/>
  <c r="BD176" i="7" s="1"/>
  <c r="AQ176" i="7"/>
  <c r="BC176" i="7" s="1"/>
  <c r="AP176" i="7"/>
  <c r="FQ175" i="7"/>
  <c r="DC175" i="7"/>
  <c r="DO175" i="7" s="1"/>
  <c r="DB175" i="7"/>
  <c r="DA175" i="7"/>
  <c r="DM175" i="7" s="1"/>
  <c r="CZ175" i="7"/>
  <c r="DL175" i="7" s="1"/>
  <c r="CY175" i="7"/>
  <c r="DK175" i="7" s="1"/>
  <c r="CX175" i="7"/>
  <c r="CW175" i="7"/>
  <c r="CV175" i="7"/>
  <c r="CU175" i="7"/>
  <c r="DG175" i="7" s="1"/>
  <c r="AX175" i="7"/>
  <c r="BJ175" i="7" s="1"/>
  <c r="AW175" i="7"/>
  <c r="BI175" i="7" s="1"/>
  <c r="AV175" i="7"/>
  <c r="BH175" i="7" s="1"/>
  <c r="AU175" i="7"/>
  <c r="AT175" i="7"/>
  <c r="BF175" i="7" s="1"/>
  <c r="AS175" i="7"/>
  <c r="BE175" i="7" s="1"/>
  <c r="AR175" i="7"/>
  <c r="BD175" i="7" s="1"/>
  <c r="AQ175" i="7"/>
  <c r="AP175" i="7"/>
  <c r="DC174" i="7"/>
  <c r="DB174" i="7"/>
  <c r="DN174" i="7" s="1"/>
  <c r="DA174" i="7"/>
  <c r="DM174" i="7" s="1"/>
  <c r="CZ174" i="7"/>
  <c r="DL174" i="7" s="1"/>
  <c r="CY174" i="7"/>
  <c r="CX174" i="7"/>
  <c r="DJ174" i="7" s="1"/>
  <c r="CW174" i="7"/>
  <c r="DI174" i="7" s="1"/>
  <c r="CV174" i="7"/>
  <c r="DH174" i="7" s="1"/>
  <c r="CU174" i="7"/>
  <c r="AX174" i="7"/>
  <c r="BJ174" i="7" s="1"/>
  <c r="AW174" i="7"/>
  <c r="BI174" i="7" s="1"/>
  <c r="AV174" i="7"/>
  <c r="AU174" i="7"/>
  <c r="BG174" i="7" s="1"/>
  <c r="AT174" i="7"/>
  <c r="BF174" i="7" s="1"/>
  <c r="AS174" i="7"/>
  <c r="BE174" i="7" s="1"/>
  <c r="AR174" i="7"/>
  <c r="AQ174" i="7"/>
  <c r="AP174" i="7"/>
  <c r="DC173" i="7"/>
  <c r="DO173" i="7" s="1"/>
  <c r="DB173" i="7"/>
  <c r="DN173" i="7" s="1"/>
  <c r="DA173" i="7"/>
  <c r="DM173" i="7" s="1"/>
  <c r="CZ173" i="7"/>
  <c r="CY173" i="7"/>
  <c r="DK173" i="7" s="1"/>
  <c r="CX173" i="7"/>
  <c r="DJ173" i="7" s="1"/>
  <c r="CW173" i="7"/>
  <c r="DI173" i="7" s="1"/>
  <c r="CV173" i="7"/>
  <c r="CU173" i="7"/>
  <c r="AX173" i="7"/>
  <c r="BJ173" i="7" s="1"/>
  <c r="AW173" i="7"/>
  <c r="AV173" i="7"/>
  <c r="BH173" i="7" s="1"/>
  <c r="AU173" i="7"/>
  <c r="BG173" i="7" s="1"/>
  <c r="AT173" i="7"/>
  <c r="BF173" i="7" s="1"/>
  <c r="AS173" i="7"/>
  <c r="AR173" i="7"/>
  <c r="AQ173" i="7"/>
  <c r="AP173" i="7"/>
  <c r="BB173" i="7" s="1"/>
  <c r="FQ172" i="7"/>
  <c r="DC172" i="7"/>
  <c r="DO172" i="7" s="1"/>
  <c r="DB172" i="7"/>
  <c r="DN172" i="7" s="1"/>
  <c r="DA172" i="7"/>
  <c r="CZ172" i="7"/>
  <c r="DL172" i="7" s="1"/>
  <c r="CY172" i="7"/>
  <c r="DK172" i="7" s="1"/>
  <c r="CX172" i="7"/>
  <c r="DJ172" i="7" s="1"/>
  <c r="CW172" i="7"/>
  <c r="CV172" i="7"/>
  <c r="CU172" i="7"/>
  <c r="AX172" i="7"/>
  <c r="AW172" i="7"/>
  <c r="BI172" i="7" s="1"/>
  <c r="AV172" i="7"/>
  <c r="BH172" i="7" s="1"/>
  <c r="AU172" i="7"/>
  <c r="BG172" i="7" s="1"/>
  <c r="AT172" i="7"/>
  <c r="AS172" i="7"/>
  <c r="BE172" i="7" s="1"/>
  <c r="AR172" i="7"/>
  <c r="BD172" i="7" s="1"/>
  <c r="AQ172" i="7"/>
  <c r="BC172" i="7" s="1"/>
  <c r="AP172" i="7"/>
  <c r="FR171" i="7"/>
  <c r="DC171" i="7"/>
  <c r="DO171" i="7" s="1"/>
  <c r="DB171" i="7"/>
  <c r="DA171" i="7"/>
  <c r="DM171" i="7" s="1"/>
  <c r="CZ171" i="7"/>
  <c r="DL171" i="7" s="1"/>
  <c r="CY171" i="7"/>
  <c r="DK171" i="7" s="1"/>
  <c r="CX171" i="7"/>
  <c r="CW171" i="7"/>
  <c r="CV171" i="7"/>
  <c r="CU171" i="7"/>
  <c r="DG171" i="7" s="1"/>
  <c r="AX171" i="7"/>
  <c r="BJ171" i="7" s="1"/>
  <c r="AW171" i="7"/>
  <c r="BI171" i="7" s="1"/>
  <c r="AV171" i="7"/>
  <c r="BH171" i="7" s="1"/>
  <c r="AU171" i="7"/>
  <c r="AT171" i="7"/>
  <c r="BF171" i="7" s="1"/>
  <c r="AS171" i="7"/>
  <c r="BE171" i="7" s="1"/>
  <c r="AR171" i="7"/>
  <c r="BD171" i="7" s="1"/>
  <c r="AQ171" i="7"/>
  <c r="AP171" i="7"/>
  <c r="DC170" i="7"/>
  <c r="DB170" i="7"/>
  <c r="DN170" i="7" s="1"/>
  <c r="DA170" i="7"/>
  <c r="DM170" i="7" s="1"/>
  <c r="CZ170" i="7"/>
  <c r="DL170" i="7" s="1"/>
  <c r="CY170" i="7"/>
  <c r="CX170" i="7"/>
  <c r="DJ170" i="7" s="1"/>
  <c r="CW170" i="7"/>
  <c r="DI170" i="7" s="1"/>
  <c r="CV170" i="7"/>
  <c r="DH170" i="7" s="1"/>
  <c r="CU170" i="7"/>
  <c r="AX170" i="7"/>
  <c r="BJ170" i="7" s="1"/>
  <c r="AW170" i="7"/>
  <c r="BI170" i="7" s="1"/>
  <c r="AV170" i="7"/>
  <c r="AU170" i="7"/>
  <c r="BG170" i="7" s="1"/>
  <c r="AT170" i="7"/>
  <c r="BF170" i="7" s="1"/>
  <c r="AS170" i="7"/>
  <c r="BE170" i="7" s="1"/>
  <c r="AR170" i="7"/>
  <c r="AQ170" i="7"/>
  <c r="AP170" i="7"/>
  <c r="DC169" i="7"/>
  <c r="DO169" i="7" s="1"/>
  <c r="DB169" i="7"/>
  <c r="DN169" i="7" s="1"/>
  <c r="DA169" i="7"/>
  <c r="DM169" i="7" s="1"/>
  <c r="CZ169" i="7"/>
  <c r="CY169" i="7"/>
  <c r="DK169" i="7" s="1"/>
  <c r="CX169" i="7"/>
  <c r="DJ169" i="7" s="1"/>
  <c r="CW169" i="7"/>
  <c r="DI169" i="7" s="1"/>
  <c r="CV169" i="7"/>
  <c r="CU169" i="7"/>
  <c r="AX169" i="7"/>
  <c r="BJ169" i="7" s="1"/>
  <c r="AW169" i="7"/>
  <c r="AV169" i="7"/>
  <c r="BH169" i="7" s="1"/>
  <c r="AU169" i="7"/>
  <c r="BG169" i="7" s="1"/>
  <c r="AT169" i="7"/>
  <c r="BF169" i="7" s="1"/>
  <c r="AS169" i="7"/>
  <c r="AR169" i="7"/>
  <c r="AQ169" i="7"/>
  <c r="AP169" i="7"/>
  <c r="BB169" i="7" s="1"/>
  <c r="FQ168" i="7"/>
  <c r="DC168" i="7"/>
  <c r="DO168" i="7" s="1"/>
  <c r="DB168" i="7"/>
  <c r="DN168" i="7" s="1"/>
  <c r="DA168" i="7"/>
  <c r="CZ168" i="7"/>
  <c r="DL168" i="7" s="1"/>
  <c r="CY168" i="7"/>
  <c r="DK168" i="7" s="1"/>
  <c r="CX168" i="7"/>
  <c r="DJ168" i="7" s="1"/>
  <c r="CW168" i="7"/>
  <c r="CV168" i="7"/>
  <c r="CU168" i="7"/>
  <c r="AX168" i="7"/>
  <c r="AW168" i="7"/>
  <c r="BI168" i="7" s="1"/>
  <c r="AV168" i="7"/>
  <c r="BH168" i="7" s="1"/>
  <c r="AU168" i="7"/>
  <c r="BG168" i="7" s="1"/>
  <c r="AT168" i="7"/>
  <c r="AS168" i="7"/>
  <c r="BE168" i="7" s="1"/>
  <c r="AR168" i="7"/>
  <c r="BD168" i="7" s="1"/>
  <c r="AQ168" i="7"/>
  <c r="BC168" i="7" s="1"/>
  <c r="AP168" i="7"/>
  <c r="FQ167" i="7"/>
  <c r="FR167" i="7"/>
  <c r="DC167" i="7"/>
  <c r="DO167" i="7" s="1"/>
  <c r="DB167" i="7"/>
  <c r="DA167" i="7"/>
  <c r="DM167" i="7" s="1"/>
  <c r="CZ167" i="7"/>
  <c r="DL167" i="7" s="1"/>
  <c r="CY167" i="7"/>
  <c r="DK167" i="7" s="1"/>
  <c r="CX167" i="7"/>
  <c r="CW167" i="7"/>
  <c r="CV167" i="7"/>
  <c r="CU167" i="7"/>
  <c r="DG167" i="7" s="1"/>
  <c r="AX167" i="7"/>
  <c r="BJ167" i="7" s="1"/>
  <c r="AW167" i="7"/>
  <c r="BI167" i="7" s="1"/>
  <c r="AV167" i="7"/>
  <c r="BH167" i="7" s="1"/>
  <c r="AU167" i="7"/>
  <c r="AT167" i="7"/>
  <c r="BF167" i="7" s="1"/>
  <c r="AS167" i="7"/>
  <c r="BE167" i="7" s="1"/>
  <c r="AR167" i="7"/>
  <c r="BD167" i="7" s="1"/>
  <c r="AQ167" i="7"/>
  <c r="AP167" i="7"/>
  <c r="DC166" i="7"/>
  <c r="DB166" i="7"/>
  <c r="DN166" i="7" s="1"/>
  <c r="DA166" i="7"/>
  <c r="DM166" i="7" s="1"/>
  <c r="CZ166" i="7"/>
  <c r="DL166" i="7" s="1"/>
  <c r="CY166" i="7"/>
  <c r="CX166" i="7"/>
  <c r="DJ166" i="7" s="1"/>
  <c r="CW166" i="7"/>
  <c r="DI166" i="7" s="1"/>
  <c r="CV166" i="7"/>
  <c r="DH166" i="7" s="1"/>
  <c r="CU166" i="7"/>
  <c r="AX166" i="7"/>
  <c r="BJ166" i="7" s="1"/>
  <c r="AW166" i="7"/>
  <c r="BI166" i="7" s="1"/>
  <c r="AV166" i="7"/>
  <c r="AU166" i="7"/>
  <c r="BG166" i="7" s="1"/>
  <c r="AT166" i="7"/>
  <c r="BF166" i="7" s="1"/>
  <c r="AS166" i="7"/>
  <c r="BE166" i="7" s="1"/>
  <c r="AR166" i="7"/>
  <c r="AQ166" i="7"/>
  <c r="AP166" i="7"/>
  <c r="DC165" i="7"/>
  <c r="DO165" i="7" s="1"/>
  <c r="DB165" i="7"/>
  <c r="DN165" i="7" s="1"/>
  <c r="DA165" i="7"/>
  <c r="DM165" i="7" s="1"/>
  <c r="CZ165" i="7"/>
  <c r="CY165" i="7"/>
  <c r="DK165" i="7" s="1"/>
  <c r="CX165" i="7"/>
  <c r="DJ165" i="7" s="1"/>
  <c r="CW165" i="7"/>
  <c r="DI165" i="7" s="1"/>
  <c r="CV165" i="7"/>
  <c r="CU165" i="7"/>
  <c r="AX165" i="7"/>
  <c r="BJ165" i="7" s="1"/>
  <c r="AW165" i="7"/>
  <c r="AV165" i="7"/>
  <c r="BH165" i="7" s="1"/>
  <c r="AU165" i="7"/>
  <c r="BG165" i="7" s="1"/>
  <c r="AT165" i="7"/>
  <c r="BF165" i="7" s="1"/>
  <c r="AS165" i="7"/>
  <c r="AR165" i="7"/>
  <c r="AQ165" i="7"/>
  <c r="AP165" i="7"/>
  <c r="BB165" i="7" s="1"/>
  <c r="FQ164" i="7"/>
  <c r="DC164" i="7"/>
  <c r="DO164" i="7" s="1"/>
  <c r="DB164" i="7"/>
  <c r="DN164" i="7" s="1"/>
  <c r="DA164" i="7"/>
  <c r="CZ164" i="7"/>
  <c r="DL164" i="7" s="1"/>
  <c r="CY164" i="7"/>
  <c r="DK164" i="7" s="1"/>
  <c r="CX164" i="7"/>
  <c r="DJ164" i="7" s="1"/>
  <c r="CW164" i="7"/>
  <c r="DI164" i="7" s="1"/>
  <c r="CV164" i="7"/>
  <c r="CU164" i="7"/>
  <c r="AX164" i="7"/>
  <c r="BJ164" i="7" s="1"/>
  <c r="AW164" i="7"/>
  <c r="BI164" i="7" s="1"/>
  <c r="AV164" i="7"/>
  <c r="BH164" i="7" s="1"/>
  <c r="AU164" i="7"/>
  <c r="BG164" i="7" s="1"/>
  <c r="AT164" i="7"/>
  <c r="BF164" i="7" s="1"/>
  <c r="AS164" i="7"/>
  <c r="BE164" i="7" s="1"/>
  <c r="AR164" i="7"/>
  <c r="BD164" i="7" s="1"/>
  <c r="AQ164" i="7"/>
  <c r="BC164" i="7" s="1"/>
  <c r="AP164" i="7"/>
  <c r="BB164" i="7" s="1"/>
  <c r="FR163" i="7"/>
  <c r="DC163" i="7"/>
  <c r="DO163" i="7" s="1"/>
  <c r="DB163" i="7"/>
  <c r="DN163" i="7" s="1"/>
  <c r="DA163" i="7"/>
  <c r="DM163" i="7" s="1"/>
  <c r="CZ163" i="7"/>
  <c r="DL163" i="7" s="1"/>
  <c r="CY163" i="7"/>
  <c r="DK163" i="7" s="1"/>
  <c r="CX163" i="7"/>
  <c r="CW163" i="7"/>
  <c r="DI163" i="7" s="1"/>
  <c r="CV163" i="7"/>
  <c r="CU163" i="7"/>
  <c r="DG163" i="7" s="1"/>
  <c r="AX163" i="7"/>
  <c r="BJ163" i="7" s="1"/>
  <c r="AW163" i="7"/>
  <c r="BI163" i="7" s="1"/>
  <c r="AV163" i="7"/>
  <c r="BH163" i="7" s="1"/>
  <c r="AU163" i="7"/>
  <c r="BG163" i="7" s="1"/>
  <c r="AT163" i="7"/>
  <c r="BF163" i="7" s="1"/>
  <c r="AS163" i="7"/>
  <c r="BE163" i="7" s="1"/>
  <c r="AR163" i="7"/>
  <c r="BD163" i="7" s="1"/>
  <c r="AQ163" i="7"/>
  <c r="BC163" i="7" s="1"/>
  <c r="AP163" i="7"/>
  <c r="DC162" i="7"/>
  <c r="DB162" i="7"/>
  <c r="DN162" i="7" s="1"/>
  <c r="DA162" i="7"/>
  <c r="DM162" i="7" s="1"/>
  <c r="CZ162" i="7"/>
  <c r="DL162" i="7" s="1"/>
  <c r="CY162" i="7"/>
  <c r="DK162" i="7" s="1"/>
  <c r="CX162" i="7"/>
  <c r="DJ162" i="7" s="1"/>
  <c r="CW162" i="7"/>
  <c r="DI162" i="7" s="1"/>
  <c r="CV162" i="7"/>
  <c r="DH162" i="7" s="1"/>
  <c r="CU162" i="7"/>
  <c r="AX162" i="7"/>
  <c r="BJ162" i="7" s="1"/>
  <c r="AW162" i="7"/>
  <c r="BI162" i="7" s="1"/>
  <c r="AV162" i="7"/>
  <c r="AU162" i="7"/>
  <c r="BG162" i="7" s="1"/>
  <c r="AT162" i="7"/>
  <c r="BF162" i="7" s="1"/>
  <c r="AS162" i="7"/>
  <c r="BE162" i="7" s="1"/>
  <c r="AR162" i="7"/>
  <c r="BD162" i="7" s="1"/>
  <c r="AQ162" i="7"/>
  <c r="AP162" i="7"/>
  <c r="DC161" i="7"/>
  <c r="DO161" i="7" s="1"/>
  <c r="DB161" i="7"/>
  <c r="DN161" i="7" s="1"/>
  <c r="DA161" i="7"/>
  <c r="DM161" i="7" s="1"/>
  <c r="CZ161" i="7"/>
  <c r="DL161" i="7" s="1"/>
  <c r="CY161" i="7"/>
  <c r="DK161" i="7" s="1"/>
  <c r="CX161" i="7"/>
  <c r="DJ161" i="7" s="1"/>
  <c r="CW161" i="7"/>
  <c r="DI161" i="7" s="1"/>
  <c r="CV161" i="7"/>
  <c r="DH161" i="7" s="1"/>
  <c r="CU161" i="7"/>
  <c r="AX161" i="7"/>
  <c r="BJ161" i="7" s="1"/>
  <c r="AW161" i="7"/>
  <c r="AV161" i="7"/>
  <c r="BH161" i="7" s="1"/>
  <c r="AU161" i="7"/>
  <c r="BG161" i="7" s="1"/>
  <c r="AT161" i="7"/>
  <c r="BF161" i="7" s="1"/>
  <c r="AS161" i="7"/>
  <c r="AR161" i="7"/>
  <c r="BD161" i="7" s="1"/>
  <c r="AQ161" i="7"/>
  <c r="AP161" i="7"/>
  <c r="BB161" i="7" s="1"/>
  <c r="FQ160" i="7"/>
  <c r="DC160" i="7"/>
  <c r="DO160" i="7" s="1"/>
  <c r="DB160" i="7"/>
  <c r="DN160" i="7" s="1"/>
  <c r="DA160" i="7"/>
  <c r="CZ160" i="7"/>
  <c r="DL160" i="7" s="1"/>
  <c r="CY160" i="7"/>
  <c r="DK160" i="7" s="1"/>
  <c r="CX160" i="7"/>
  <c r="DJ160" i="7" s="1"/>
  <c r="CW160" i="7"/>
  <c r="DI160" i="7" s="1"/>
  <c r="CV160" i="7"/>
  <c r="CU160" i="7"/>
  <c r="AX160" i="7"/>
  <c r="BJ160" i="7" s="1"/>
  <c r="AW160" i="7"/>
  <c r="BI160" i="7" s="1"/>
  <c r="AV160" i="7"/>
  <c r="BH160" i="7" s="1"/>
  <c r="AU160" i="7"/>
  <c r="BG160" i="7" s="1"/>
  <c r="AT160" i="7"/>
  <c r="BF160" i="7" s="1"/>
  <c r="AS160" i="7"/>
  <c r="BE160" i="7" s="1"/>
  <c r="AR160" i="7"/>
  <c r="BD160" i="7" s="1"/>
  <c r="AQ160" i="7"/>
  <c r="BC160" i="7" s="1"/>
  <c r="AP160" i="7"/>
  <c r="BB160" i="7" s="1"/>
  <c r="FR159" i="7"/>
  <c r="DC159" i="7"/>
  <c r="DO159" i="7" s="1"/>
  <c r="DB159" i="7"/>
  <c r="DN159" i="7" s="1"/>
  <c r="DA159" i="7"/>
  <c r="DM159" i="7" s="1"/>
  <c r="CZ159" i="7"/>
  <c r="DL159" i="7" s="1"/>
  <c r="CY159" i="7"/>
  <c r="DK159" i="7" s="1"/>
  <c r="CX159" i="7"/>
  <c r="CW159" i="7"/>
  <c r="DI159" i="7" s="1"/>
  <c r="CV159" i="7"/>
  <c r="CU159" i="7"/>
  <c r="DG159" i="7" s="1"/>
  <c r="AX159" i="7"/>
  <c r="BJ159" i="7" s="1"/>
  <c r="AW159" i="7"/>
  <c r="BI159" i="7" s="1"/>
  <c r="AV159" i="7"/>
  <c r="AU159" i="7"/>
  <c r="BG159" i="7" s="1"/>
  <c r="AT159" i="7"/>
  <c r="BF159" i="7" s="1"/>
  <c r="AS159" i="7"/>
  <c r="BE159" i="7" s="1"/>
  <c r="AR159" i="7"/>
  <c r="AQ159" i="7"/>
  <c r="AP159" i="7"/>
  <c r="BB159" i="7" s="1"/>
  <c r="FQ158" i="7"/>
  <c r="DC158" i="7"/>
  <c r="DO158" i="7" s="1"/>
  <c r="DB158" i="7"/>
  <c r="DN158" i="7" s="1"/>
  <c r="DA158" i="7"/>
  <c r="DM158" i="7" s="1"/>
  <c r="CZ158" i="7"/>
  <c r="CY158" i="7"/>
  <c r="DK158" i="7" s="1"/>
  <c r="CX158" i="7"/>
  <c r="DJ158" i="7" s="1"/>
  <c r="CW158" i="7"/>
  <c r="DI158" i="7" s="1"/>
  <c r="CV158" i="7"/>
  <c r="CU158" i="7"/>
  <c r="AX158" i="7"/>
  <c r="BJ158" i="7" s="1"/>
  <c r="AW158" i="7"/>
  <c r="AV158" i="7"/>
  <c r="BH158" i="7" s="1"/>
  <c r="AU158" i="7"/>
  <c r="BG158" i="7" s="1"/>
  <c r="AT158" i="7"/>
  <c r="BF158" i="7" s="1"/>
  <c r="AS158" i="7"/>
  <c r="AR158" i="7"/>
  <c r="BD158" i="7" s="1"/>
  <c r="AQ158" i="7"/>
  <c r="BC158" i="7" s="1"/>
  <c r="AP158" i="7"/>
  <c r="BB158" i="7" s="1"/>
  <c r="FR157" i="7"/>
  <c r="DC157" i="7"/>
  <c r="DO157" i="7" s="1"/>
  <c r="DB157" i="7"/>
  <c r="DN157" i="7" s="1"/>
  <c r="DA157" i="7"/>
  <c r="CZ157" i="7"/>
  <c r="DL157" i="7" s="1"/>
  <c r="CY157" i="7"/>
  <c r="DK157" i="7" s="1"/>
  <c r="CX157" i="7"/>
  <c r="DJ157" i="7" s="1"/>
  <c r="CW157" i="7"/>
  <c r="CV157" i="7"/>
  <c r="CU157" i="7"/>
  <c r="DG157" i="7" s="1"/>
  <c r="AX157" i="7"/>
  <c r="AW157" i="7"/>
  <c r="BI157" i="7" s="1"/>
  <c r="AV157" i="7"/>
  <c r="BH157" i="7" s="1"/>
  <c r="AU157" i="7"/>
  <c r="BG157" i="7" s="1"/>
  <c r="AT157" i="7"/>
  <c r="AS157" i="7"/>
  <c r="BE157" i="7" s="1"/>
  <c r="AR157" i="7"/>
  <c r="BD157" i="7" s="1"/>
  <c r="AQ157" i="7"/>
  <c r="BC157" i="7" s="1"/>
  <c r="AP157" i="7"/>
  <c r="FR156" i="7"/>
  <c r="DC156" i="7"/>
  <c r="DO156" i="7" s="1"/>
  <c r="DB156" i="7"/>
  <c r="DA156" i="7"/>
  <c r="DM156" i="7" s="1"/>
  <c r="CZ156" i="7"/>
  <c r="DL156" i="7" s="1"/>
  <c r="CY156" i="7"/>
  <c r="DK156" i="7" s="1"/>
  <c r="CX156" i="7"/>
  <c r="CW156" i="7"/>
  <c r="DI156" i="7" s="1"/>
  <c r="CV156" i="7"/>
  <c r="DH156" i="7" s="1"/>
  <c r="CU156" i="7"/>
  <c r="DG156" i="7" s="1"/>
  <c r="AX156" i="7"/>
  <c r="BJ156" i="7" s="1"/>
  <c r="AW156" i="7"/>
  <c r="BI156" i="7" s="1"/>
  <c r="AV156" i="7"/>
  <c r="BH156" i="7" s="1"/>
  <c r="AU156" i="7"/>
  <c r="AT156" i="7"/>
  <c r="BF156" i="7" s="1"/>
  <c r="AS156" i="7"/>
  <c r="BE156" i="7" s="1"/>
  <c r="AR156" i="7"/>
  <c r="BD156" i="7" s="1"/>
  <c r="AQ156" i="7"/>
  <c r="AP156" i="7"/>
  <c r="DC155" i="7"/>
  <c r="DB155" i="7"/>
  <c r="DN155" i="7" s="1"/>
  <c r="DA155" i="7"/>
  <c r="DM155" i="7" s="1"/>
  <c r="CZ155" i="7"/>
  <c r="DL155" i="7" s="1"/>
  <c r="CY155" i="7"/>
  <c r="CX155" i="7"/>
  <c r="DJ155" i="7" s="1"/>
  <c r="CW155" i="7"/>
  <c r="DI155" i="7" s="1"/>
  <c r="CV155" i="7"/>
  <c r="DH155" i="7" s="1"/>
  <c r="CU155" i="7"/>
  <c r="AX155" i="7"/>
  <c r="BJ155" i="7" s="1"/>
  <c r="AW155" i="7"/>
  <c r="BI155" i="7" s="1"/>
  <c r="AV155" i="7"/>
  <c r="AU155" i="7"/>
  <c r="BG155" i="7" s="1"/>
  <c r="AT155" i="7"/>
  <c r="BF155" i="7" s="1"/>
  <c r="AS155" i="7"/>
  <c r="BE155" i="7" s="1"/>
  <c r="AR155" i="7"/>
  <c r="AQ155" i="7"/>
  <c r="AP155" i="7"/>
  <c r="BB155" i="7" s="1"/>
  <c r="FQ154" i="7"/>
  <c r="DC154" i="7"/>
  <c r="DO154" i="7" s="1"/>
  <c r="DB154" i="7"/>
  <c r="DN154" i="7" s="1"/>
  <c r="DA154" i="7"/>
  <c r="DM154" i="7" s="1"/>
  <c r="CZ154" i="7"/>
  <c r="CY154" i="7"/>
  <c r="DK154" i="7" s="1"/>
  <c r="CX154" i="7"/>
  <c r="DJ154" i="7" s="1"/>
  <c r="CW154" i="7"/>
  <c r="DI154" i="7" s="1"/>
  <c r="CV154" i="7"/>
  <c r="CU154" i="7"/>
  <c r="AX154" i="7"/>
  <c r="BJ154" i="7" s="1"/>
  <c r="AW154" i="7"/>
  <c r="AV154" i="7"/>
  <c r="BH154" i="7" s="1"/>
  <c r="AU154" i="7"/>
  <c r="BG154" i="7" s="1"/>
  <c r="AT154" i="7"/>
  <c r="BF154" i="7" s="1"/>
  <c r="AS154" i="7"/>
  <c r="AR154" i="7"/>
  <c r="BD154" i="7" s="1"/>
  <c r="AQ154" i="7"/>
  <c r="BC154" i="7" s="1"/>
  <c r="AP154" i="7"/>
  <c r="BB154" i="7" s="1"/>
  <c r="FQ153" i="7"/>
  <c r="DC153" i="7"/>
  <c r="DO153" i="7" s="1"/>
  <c r="DB153" i="7"/>
  <c r="DN153" i="7" s="1"/>
  <c r="DA153" i="7"/>
  <c r="CZ153" i="7"/>
  <c r="DL153" i="7" s="1"/>
  <c r="CY153" i="7"/>
  <c r="DK153" i="7" s="1"/>
  <c r="CX153" i="7"/>
  <c r="DJ153" i="7" s="1"/>
  <c r="CW153" i="7"/>
  <c r="CV153" i="7"/>
  <c r="CU153" i="7"/>
  <c r="DG153" i="7" s="1"/>
  <c r="AX153" i="7"/>
  <c r="AW153" i="7"/>
  <c r="BI153" i="7" s="1"/>
  <c r="AV153" i="7"/>
  <c r="BH153" i="7" s="1"/>
  <c r="AU153" i="7"/>
  <c r="BG153" i="7" s="1"/>
  <c r="AT153" i="7"/>
  <c r="AS153" i="7"/>
  <c r="BE153" i="7" s="1"/>
  <c r="AR153" i="7"/>
  <c r="BD153" i="7" s="1"/>
  <c r="AQ153" i="7"/>
  <c r="BC153" i="7" s="1"/>
  <c r="AP153" i="7"/>
  <c r="FR152" i="7"/>
  <c r="DC152" i="7"/>
  <c r="DO152" i="7" s="1"/>
  <c r="DB152" i="7"/>
  <c r="DA152" i="7"/>
  <c r="DM152" i="7" s="1"/>
  <c r="CZ152" i="7"/>
  <c r="DL152" i="7" s="1"/>
  <c r="CY152" i="7"/>
  <c r="DK152" i="7" s="1"/>
  <c r="CX152" i="7"/>
  <c r="CW152" i="7"/>
  <c r="DI152" i="7" s="1"/>
  <c r="CV152" i="7"/>
  <c r="DH152" i="7" s="1"/>
  <c r="CU152" i="7"/>
  <c r="DG152" i="7" s="1"/>
  <c r="AX152" i="7"/>
  <c r="BJ152" i="7" s="1"/>
  <c r="AW152" i="7"/>
  <c r="BI152" i="7" s="1"/>
  <c r="AV152" i="7"/>
  <c r="BH152" i="7" s="1"/>
  <c r="AU152" i="7"/>
  <c r="AT152" i="7"/>
  <c r="BF152" i="7" s="1"/>
  <c r="AS152" i="7"/>
  <c r="BE152" i="7" s="1"/>
  <c r="AR152" i="7"/>
  <c r="BD152" i="7" s="1"/>
  <c r="AQ152" i="7"/>
  <c r="AP152" i="7"/>
  <c r="DC151" i="7"/>
  <c r="DB151" i="7"/>
  <c r="DN151" i="7" s="1"/>
  <c r="DA151" i="7"/>
  <c r="DM151" i="7" s="1"/>
  <c r="CZ151" i="7"/>
  <c r="DL151" i="7" s="1"/>
  <c r="CY151" i="7"/>
  <c r="CX151" i="7"/>
  <c r="DJ151" i="7" s="1"/>
  <c r="CW151" i="7"/>
  <c r="DI151" i="7" s="1"/>
  <c r="CV151" i="7"/>
  <c r="DH151" i="7" s="1"/>
  <c r="CU151" i="7"/>
  <c r="AX151" i="7"/>
  <c r="BJ151" i="7" s="1"/>
  <c r="AW151" i="7"/>
  <c r="BI151" i="7" s="1"/>
  <c r="AV151" i="7"/>
  <c r="AU151" i="7"/>
  <c r="BG151" i="7" s="1"/>
  <c r="AT151" i="7"/>
  <c r="BF151" i="7" s="1"/>
  <c r="AS151" i="7"/>
  <c r="BE151" i="7" s="1"/>
  <c r="AR151" i="7"/>
  <c r="AQ151" i="7"/>
  <c r="AP151" i="7"/>
  <c r="BB151" i="7" s="1"/>
  <c r="FQ150" i="7"/>
  <c r="DC150" i="7"/>
  <c r="DO150" i="7" s="1"/>
  <c r="DB150" i="7"/>
  <c r="DN150" i="7" s="1"/>
  <c r="DA150" i="7"/>
  <c r="DM150" i="7" s="1"/>
  <c r="CZ150" i="7"/>
  <c r="CY150" i="7"/>
  <c r="DK150" i="7" s="1"/>
  <c r="CX150" i="7"/>
  <c r="DJ150" i="7" s="1"/>
  <c r="CW150" i="7"/>
  <c r="DI150" i="7" s="1"/>
  <c r="CV150" i="7"/>
  <c r="CU150" i="7"/>
  <c r="AX150" i="7"/>
  <c r="BJ150" i="7" s="1"/>
  <c r="AW150" i="7"/>
  <c r="AV150" i="7"/>
  <c r="BH150" i="7" s="1"/>
  <c r="AU150" i="7"/>
  <c r="BG150" i="7" s="1"/>
  <c r="AT150" i="7"/>
  <c r="BF150" i="7" s="1"/>
  <c r="AS150" i="7"/>
  <c r="AR150" i="7"/>
  <c r="BD150" i="7" s="1"/>
  <c r="AQ150" i="7"/>
  <c r="BC150" i="7" s="1"/>
  <c r="AP150" i="7"/>
  <c r="BB150" i="7" s="1"/>
  <c r="DC149" i="7"/>
  <c r="DO149" i="7" s="1"/>
  <c r="DB149" i="7"/>
  <c r="DN149" i="7" s="1"/>
  <c r="DA149" i="7"/>
  <c r="CZ149" i="7"/>
  <c r="DL149" i="7" s="1"/>
  <c r="CY149" i="7"/>
  <c r="DK149" i="7" s="1"/>
  <c r="CX149" i="7"/>
  <c r="DJ149" i="7" s="1"/>
  <c r="CW149" i="7"/>
  <c r="CV149" i="7"/>
  <c r="CU149" i="7"/>
  <c r="DG149" i="7" s="1"/>
  <c r="AX149" i="7"/>
  <c r="AW149" i="7"/>
  <c r="BI149" i="7" s="1"/>
  <c r="AV149" i="7"/>
  <c r="BH149" i="7" s="1"/>
  <c r="AU149" i="7"/>
  <c r="BG149" i="7" s="1"/>
  <c r="AT149" i="7"/>
  <c r="AS149" i="7"/>
  <c r="BE149" i="7" s="1"/>
  <c r="AR149" i="7"/>
  <c r="BD149" i="7" s="1"/>
  <c r="AQ149" i="7"/>
  <c r="BC149" i="7" s="1"/>
  <c r="AP149" i="7"/>
  <c r="FR148" i="7"/>
  <c r="DC148" i="7"/>
  <c r="DO148" i="7" s="1"/>
  <c r="DB148" i="7"/>
  <c r="DA148" i="7"/>
  <c r="DM148" i="7" s="1"/>
  <c r="CZ148" i="7"/>
  <c r="DL148" i="7" s="1"/>
  <c r="CY148" i="7"/>
  <c r="DK148" i="7" s="1"/>
  <c r="CX148" i="7"/>
  <c r="CW148" i="7"/>
  <c r="DI148" i="7" s="1"/>
  <c r="CV148" i="7"/>
  <c r="DH148" i="7" s="1"/>
  <c r="CU148" i="7"/>
  <c r="DG148" i="7" s="1"/>
  <c r="AX148" i="7"/>
  <c r="BJ148" i="7" s="1"/>
  <c r="AW148" i="7"/>
  <c r="BI148" i="7" s="1"/>
  <c r="AV148" i="7"/>
  <c r="BH148" i="7" s="1"/>
  <c r="AU148" i="7"/>
  <c r="AT148" i="7"/>
  <c r="BF148" i="7" s="1"/>
  <c r="AS148" i="7"/>
  <c r="BE148" i="7" s="1"/>
  <c r="AR148" i="7"/>
  <c r="BD148" i="7" s="1"/>
  <c r="AQ148" i="7"/>
  <c r="AP148" i="7"/>
  <c r="BB148" i="7" s="1"/>
  <c r="DC147" i="7"/>
  <c r="DB147" i="7"/>
  <c r="DN147" i="7" s="1"/>
  <c r="DA147" i="7"/>
  <c r="DM147" i="7" s="1"/>
  <c r="CZ147" i="7"/>
  <c r="DL147" i="7" s="1"/>
  <c r="CY147" i="7"/>
  <c r="CX147" i="7"/>
  <c r="DJ147" i="7" s="1"/>
  <c r="CW147" i="7"/>
  <c r="DI147" i="7" s="1"/>
  <c r="CV147" i="7"/>
  <c r="DH147" i="7" s="1"/>
  <c r="CU147" i="7"/>
  <c r="AX147" i="7"/>
  <c r="BJ147" i="7" s="1"/>
  <c r="AW147" i="7"/>
  <c r="BI147" i="7" s="1"/>
  <c r="AV147" i="7"/>
  <c r="AU147" i="7"/>
  <c r="BG147" i="7" s="1"/>
  <c r="AT147" i="7"/>
  <c r="BF147" i="7" s="1"/>
  <c r="AS147" i="7"/>
  <c r="BE147" i="7" s="1"/>
  <c r="AR147" i="7"/>
  <c r="AQ147" i="7"/>
  <c r="AP147" i="7"/>
  <c r="BB147" i="7" s="1"/>
  <c r="FQ146" i="7"/>
  <c r="DC146" i="7"/>
  <c r="DO146" i="7" s="1"/>
  <c r="DB146" i="7"/>
  <c r="DN146" i="7" s="1"/>
  <c r="DA146" i="7"/>
  <c r="DM146" i="7" s="1"/>
  <c r="CZ146" i="7"/>
  <c r="CY146" i="7"/>
  <c r="DK146" i="7" s="1"/>
  <c r="CX146" i="7"/>
  <c r="DJ146" i="7" s="1"/>
  <c r="CW146" i="7"/>
  <c r="DI146" i="7" s="1"/>
  <c r="CV146" i="7"/>
  <c r="CU146" i="7"/>
  <c r="AX146" i="7"/>
  <c r="BJ146" i="7" s="1"/>
  <c r="AW146" i="7"/>
  <c r="AV146" i="7"/>
  <c r="BH146" i="7" s="1"/>
  <c r="AU146" i="7"/>
  <c r="BG146" i="7" s="1"/>
  <c r="AT146" i="7"/>
  <c r="BF146" i="7" s="1"/>
  <c r="AS146" i="7"/>
  <c r="AR146" i="7"/>
  <c r="BD146" i="7" s="1"/>
  <c r="AQ146" i="7"/>
  <c r="BC146" i="7" s="1"/>
  <c r="AP146" i="7"/>
  <c r="BB146" i="7" s="1"/>
  <c r="FR145" i="7"/>
  <c r="DC145" i="7"/>
  <c r="DO145" i="7" s="1"/>
  <c r="DB145" i="7"/>
  <c r="DN145" i="7" s="1"/>
  <c r="DA145" i="7"/>
  <c r="CZ145" i="7"/>
  <c r="DL145" i="7" s="1"/>
  <c r="CY145" i="7"/>
  <c r="DK145" i="7" s="1"/>
  <c r="CX145" i="7"/>
  <c r="DJ145" i="7" s="1"/>
  <c r="CW145" i="7"/>
  <c r="CV145" i="7"/>
  <c r="CU145" i="7"/>
  <c r="DG145" i="7" s="1"/>
  <c r="AX145" i="7"/>
  <c r="AW145" i="7"/>
  <c r="BI145" i="7" s="1"/>
  <c r="AV145" i="7"/>
  <c r="BH145" i="7" s="1"/>
  <c r="AU145" i="7"/>
  <c r="BG145" i="7" s="1"/>
  <c r="AT145" i="7"/>
  <c r="AS145" i="7"/>
  <c r="BE145" i="7" s="1"/>
  <c r="AR145" i="7"/>
  <c r="BD145" i="7" s="1"/>
  <c r="AQ145" i="7"/>
  <c r="BC145" i="7" s="1"/>
  <c r="AP145" i="7"/>
  <c r="FR144" i="7"/>
  <c r="DC144" i="7"/>
  <c r="DO144" i="7" s="1"/>
  <c r="DB144" i="7"/>
  <c r="DA144" i="7"/>
  <c r="DM144" i="7" s="1"/>
  <c r="CZ144" i="7"/>
  <c r="DL144" i="7" s="1"/>
  <c r="CY144" i="7"/>
  <c r="DK144" i="7" s="1"/>
  <c r="CX144" i="7"/>
  <c r="CW144" i="7"/>
  <c r="DI144" i="7" s="1"/>
  <c r="CV144" i="7"/>
  <c r="DH144" i="7" s="1"/>
  <c r="CU144" i="7"/>
  <c r="DG144" i="7" s="1"/>
  <c r="AX144" i="7"/>
  <c r="BJ144" i="7" s="1"/>
  <c r="AW144" i="7"/>
  <c r="BI144" i="7" s="1"/>
  <c r="AV144" i="7"/>
  <c r="BH144" i="7" s="1"/>
  <c r="AU144" i="7"/>
  <c r="AT144" i="7"/>
  <c r="BF144" i="7" s="1"/>
  <c r="AS144" i="7"/>
  <c r="BE144" i="7" s="1"/>
  <c r="AR144" i="7"/>
  <c r="BD144" i="7" s="1"/>
  <c r="AQ144" i="7"/>
  <c r="AP144" i="7"/>
  <c r="DC143" i="7"/>
  <c r="DB143" i="7"/>
  <c r="DN143" i="7" s="1"/>
  <c r="DA143" i="7"/>
  <c r="DM143" i="7" s="1"/>
  <c r="CZ143" i="7"/>
  <c r="DL143" i="7" s="1"/>
  <c r="CY143" i="7"/>
  <c r="CX143" i="7"/>
  <c r="DJ143" i="7" s="1"/>
  <c r="CW143" i="7"/>
  <c r="DI143" i="7" s="1"/>
  <c r="CV143" i="7"/>
  <c r="DH143" i="7" s="1"/>
  <c r="CU143" i="7"/>
  <c r="AX143" i="7"/>
  <c r="BJ143" i="7" s="1"/>
  <c r="AW143" i="7"/>
  <c r="BI143" i="7" s="1"/>
  <c r="AV143" i="7"/>
  <c r="AU143" i="7"/>
  <c r="BG143" i="7" s="1"/>
  <c r="AT143" i="7"/>
  <c r="BF143" i="7" s="1"/>
  <c r="AS143" i="7"/>
  <c r="BE143" i="7" s="1"/>
  <c r="AR143" i="7"/>
  <c r="AQ143" i="7"/>
  <c r="AP143" i="7"/>
  <c r="BB143" i="7" s="1"/>
  <c r="FQ142" i="7"/>
  <c r="DC142" i="7"/>
  <c r="DO142" i="7" s="1"/>
  <c r="DB142" i="7"/>
  <c r="DN142" i="7" s="1"/>
  <c r="DA142" i="7"/>
  <c r="DM142" i="7" s="1"/>
  <c r="CZ142" i="7"/>
  <c r="CY142" i="7"/>
  <c r="DK142" i="7" s="1"/>
  <c r="CX142" i="7"/>
  <c r="DJ142" i="7" s="1"/>
  <c r="CW142" i="7"/>
  <c r="DI142" i="7" s="1"/>
  <c r="CV142" i="7"/>
  <c r="CU142" i="7"/>
  <c r="AX142" i="7"/>
  <c r="BJ142" i="7" s="1"/>
  <c r="AW142" i="7"/>
  <c r="AV142" i="7"/>
  <c r="BH142" i="7" s="1"/>
  <c r="AU142" i="7"/>
  <c r="BG142" i="7" s="1"/>
  <c r="AT142" i="7"/>
  <c r="BF142" i="7" s="1"/>
  <c r="AS142" i="7"/>
  <c r="AR142" i="7"/>
  <c r="BD142" i="7" s="1"/>
  <c r="AQ142" i="7"/>
  <c r="BC142" i="7" s="1"/>
  <c r="AP142" i="7"/>
  <c r="BB142" i="7" s="1"/>
  <c r="FQ141" i="7"/>
  <c r="DC141" i="7"/>
  <c r="DO141" i="7" s="1"/>
  <c r="DB141" i="7"/>
  <c r="DN141" i="7" s="1"/>
  <c r="DA141" i="7"/>
  <c r="CZ141" i="7"/>
  <c r="DL141" i="7" s="1"/>
  <c r="CY141" i="7"/>
  <c r="DK141" i="7" s="1"/>
  <c r="CX141" i="7"/>
  <c r="DJ141" i="7" s="1"/>
  <c r="CW141" i="7"/>
  <c r="CV141" i="7"/>
  <c r="CU141" i="7"/>
  <c r="DG141" i="7" s="1"/>
  <c r="AX141" i="7"/>
  <c r="AW141" i="7"/>
  <c r="BI141" i="7" s="1"/>
  <c r="AV141" i="7"/>
  <c r="BH141" i="7" s="1"/>
  <c r="AU141" i="7"/>
  <c r="BG141" i="7" s="1"/>
  <c r="AT141" i="7"/>
  <c r="AS141" i="7"/>
  <c r="BE141" i="7" s="1"/>
  <c r="AR141" i="7"/>
  <c r="BD141" i="7" s="1"/>
  <c r="AQ141" i="7"/>
  <c r="BC141" i="7" s="1"/>
  <c r="AP141" i="7"/>
  <c r="FR140" i="7"/>
  <c r="DC140" i="7"/>
  <c r="DO140" i="7" s="1"/>
  <c r="DB140" i="7"/>
  <c r="DA140" i="7"/>
  <c r="DM140" i="7" s="1"/>
  <c r="CZ140" i="7"/>
  <c r="DL140" i="7" s="1"/>
  <c r="CY140" i="7"/>
  <c r="DK140" i="7" s="1"/>
  <c r="CX140" i="7"/>
  <c r="CW140" i="7"/>
  <c r="DI140" i="7" s="1"/>
  <c r="CV140" i="7"/>
  <c r="DH140" i="7" s="1"/>
  <c r="CU140" i="7"/>
  <c r="DG140" i="7" s="1"/>
  <c r="AX140" i="7"/>
  <c r="BJ140" i="7" s="1"/>
  <c r="AW140" i="7"/>
  <c r="BI140" i="7" s="1"/>
  <c r="AV140" i="7"/>
  <c r="BH140" i="7" s="1"/>
  <c r="AU140" i="7"/>
  <c r="AT140" i="7"/>
  <c r="BF140" i="7" s="1"/>
  <c r="AS140" i="7"/>
  <c r="BE140" i="7" s="1"/>
  <c r="AR140" i="7"/>
  <c r="BD140" i="7" s="1"/>
  <c r="AQ140" i="7"/>
  <c r="AP140" i="7"/>
  <c r="DC139" i="7"/>
  <c r="DB139" i="7"/>
  <c r="DN139" i="7" s="1"/>
  <c r="DA139" i="7"/>
  <c r="DM139" i="7" s="1"/>
  <c r="CZ139" i="7"/>
  <c r="DL139" i="7" s="1"/>
  <c r="CY139" i="7"/>
  <c r="CX139" i="7"/>
  <c r="DJ139" i="7" s="1"/>
  <c r="CW139" i="7"/>
  <c r="DI139" i="7" s="1"/>
  <c r="CV139" i="7"/>
  <c r="DH139" i="7" s="1"/>
  <c r="CU139" i="7"/>
  <c r="AX139" i="7"/>
  <c r="BJ139" i="7" s="1"/>
  <c r="AW139" i="7"/>
  <c r="BI139" i="7" s="1"/>
  <c r="AV139" i="7"/>
  <c r="AU139" i="7"/>
  <c r="BG139" i="7" s="1"/>
  <c r="AT139" i="7"/>
  <c r="BF139" i="7" s="1"/>
  <c r="AS139" i="7"/>
  <c r="BE139" i="7" s="1"/>
  <c r="AR139" i="7"/>
  <c r="AQ139" i="7"/>
  <c r="AP139" i="7"/>
  <c r="BB139" i="7" s="1"/>
  <c r="FQ138" i="7"/>
  <c r="DC138" i="7"/>
  <c r="DO138" i="7" s="1"/>
  <c r="DB138" i="7"/>
  <c r="DN138" i="7" s="1"/>
  <c r="DA138" i="7"/>
  <c r="DM138" i="7" s="1"/>
  <c r="CZ138" i="7"/>
  <c r="CY138" i="7"/>
  <c r="DK138" i="7" s="1"/>
  <c r="CX138" i="7"/>
  <c r="DJ138" i="7" s="1"/>
  <c r="CW138" i="7"/>
  <c r="DI138" i="7" s="1"/>
  <c r="CV138" i="7"/>
  <c r="CU138" i="7"/>
  <c r="AX138" i="7"/>
  <c r="BJ138" i="7" s="1"/>
  <c r="AW138" i="7"/>
  <c r="AV138" i="7"/>
  <c r="BH138" i="7" s="1"/>
  <c r="AU138" i="7"/>
  <c r="BG138" i="7" s="1"/>
  <c r="AT138" i="7"/>
  <c r="BF138" i="7" s="1"/>
  <c r="AS138" i="7"/>
  <c r="AR138" i="7"/>
  <c r="BD138" i="7" s="1"/>
  <c r="AQ138" i="7"/>
  <c r="BC138" i="7" s="1"/>
  <c r="AP138" i="7"/>
  <c r="BB138" i="7" s="1"/>
  <c r="FR137" i="7"/>
  <c r="DC137" i="7"/>
  <c r="DO137" i="7" s="1"/>
  <c r="DB137" i="7"/>
  <c r="DN137" i="7" s="1"/>
  <c r="DA137" i="7"/>
  <c r="CZ137" i="7"/>
  <c r="DL137" i="7" s="1"/>
  <c r="CY137" i="7"/>
  <c r="DK137" i="7" s="1"/>
  <c r="CX137" i="7"/>
  <c r="DJ137" i="7" s="1"/>
  <c r="CW137" i="7"/>
  <c r="CV137" i="7"/>
  <c r="CU137" i="7"/>
  <c r="DG137" i="7" s="1"/>
  <c r="AX137" i="7"/>
  <c r="AW137" i="7"/>
  <c r="BI137" i="7" s="1"/>
  <c r="AV137" i="7"/>
  <c r="BH137" i="7" s="1"/>
  <c r="AU137" i="7"/>
  <c r="BG137" i="7" s="1"/>
  <c r="AT137" i="7"/>
  <c r="AS137" i="7"/>
  <c r="BE137" i="7" s="1"/>
  <c r="AR137" i="7"/>
  <c r="BD137" i="7" s="1"/>
  <c r="AQ137" i="7"/>
  <c r="BC137" i="7" s="1"/>
  <c r="AP137" i="7"/>
  <c r="FR136" i="7"/>
  <c r="DC136" i="7"/>
  <c r="DO136" i="7" s="1"/>
  <c r="DB136" i="7"/>
  <c r="DA136" i="7"/>
  <c r="DM136" i="7" s="1"/>
  <c r="CZ136" i="7"/>
  <c r="DL136" i="7" s="1"/>
  <c r="CY136" i="7"/>
  <c r="DK136" i="7" s="1"/>
  <c r="CX136" i="7"/>
  <c r="CW136" i="7"/>
  <c r="DI136" i="7" s="1"/>
  <c r="CV136" i="7"/>
  <c r="DH136" i="7" s="1"/>
  <c r="CU136" i="7"/>
  <c r="DG136" i="7" s="1"/>
  <c r="AX136" i="7"/>
  <c r="BJ136" i="7" s="1"/>
  <c r="AW136" i="7"/>
  <c r="BI136" i="7" s="1"/>
  <c r="AV136" i="7"/>
  <c r="BH136" i="7" s="1"/>
  <c r="AU136" i="7"/>
  <c r="AT136" i="7"/>
  <c r="BF136" i="7" s="1"/>
  <c r="AS136" i="7"/>
  <c r="BE136" i="7" s="1"/>
  <c r="AR136" i="7"/>
  <c r="BD136" i="7" s="1"/>
  <c r="AQ136" i="7"/>
  <c r="AP136" i="7"/>
  <c r="DC135" i="7"/>
  <c r="DB135" i="7"/>
  <c r="DN135" i="7" s="1"/>
  <c r="DA135" i="7"/>
  <c r="DM135" i="7" s="1"/>
  <c r="CZ135" i="7"/>
  <c r="DL135" i="7" s="1"/>
  <c r="CY135" i="7"/>
  <c r="CX135" i="7"/>
  <c r="DJ135" i="7" s="1"/>
  <c r="CW135" i="7"/>
  <c r="DI135" i="7" s="1"/>
  <c r="CV135" i="7"/>
  <c r="DH135" i="7" s="1"/>
  <c r="CU135" i="7"/>
  <c r="AX135" i="7"/>
  <c r="BJ135" i="7" s="1"/>
  <c r="AW135" i="7"/>
  <c r="BI135" i="7" s="1"/>
  <c r="AV135" i="7"/>
  <c r="AU135" i="7"/>
  <c r="BG135" i="7" s="1"/>
  <c r="AT135" i="7"/>
  <c r="BF135" i="7" s="1"/>
  <c r="AS135" i="7"/>
  <c r="BE135" i="7" s="1"/>
  <c r="AR135" i="7"/>
  <c r="AQ135" i="7"/>
  <c r="AP135" i="7"/>
  <c r="BB135" i="7" s="1"/>
  <c r="FQ134" i="7"/>
  <c r="DC134" i="7"/>
  <c r="DO134" i="7" s="1"/>
  <c r="DB134" i="7"/>
  <c r="DN134" i="7" s="1"/>
  <c r="DA134" i="7"/>
  <c r="DM134" i="7" s="1"/>
  <c r="CZ134" i="7"/>
  <c r="CY134" i="7"/>
  <c r="DK134" i="7" s="1"/>
  <c r="CX134" i="7"/>
  <c r="DJ134" i="7" s="1"/>
  <c r="CW134" i="7"/>
  <c r="DI134" i="7" s="1"/>
  <c r="CV134" i="7"/>
  <c r="CU134" i="7"/>
  <c r="AX134" i="7"/>
  <c r="BJ134" i="7" s="1"/>
  <c r="AW134" i="7"/>
  <c r="AV134" i="7"/>
  <c r="BH134" i="7" s="1"/>
  <c r="AU134" i="7"/>
  <c r="BG134" i="7" s="1"/>
  <c r="AT134" i="7"/>
  <c r="BF134" i="7" s="1"/>
  <c r="AS134" i="7"/>
  <c r="AR134" i="7"/>
  <c r="BD134" i="7" s="1"/>
  <c r="AQ134" i="7"/>
  <c r="BC134" i="7" s="1"/>
  <c r="AP134" i="7"/>
  <c r="BB134" i="7" s="1"/>
  <c r="DC133" i="7"/>
  <c r="DO133" i="7" s="1"/>
  <c r="DB133" i="7"/>
  <c r="DN133" i="7" s="1"/>
  <c r="DA133" i="7"/>
  <c r="CZ133" i="7"/>
  <c r="DL133" i="7" s="1"/>
  <c r="CY133" i="7"/>
  <c r="DK133" i="7" s="1"/>
  <c r="CX133" i="7"/>
  <c r="DJ133" i="7" s="1"/>
  <c r="CW133" i="7"/>
  <c r="CV133" i="7"/>
  <c r="CU133" i="7"/>
  <c r="DG133" i="7" s="1"/>
  <c r="AX133" i="7"/>
  <c r="AW133" i="7"/>
  <c r="BI133" i="7" s="1"/>
  <c r="AV133" i="7"/>
  <c r="BH133" i="7" s="1"/>
  <c r="AU133" i="7"/>
  <c r="BG133" i="7" s="1"/>
  <c r="AT133" i="7"/>
  <c r="AS133" i="7"/>
  <c r="BE133" i="7" s="1"/>
  <c r="AR133" i="7"/>
  <c r="BD133" i="7" s="1"/>
  <c r="AQ133" i="7"/>
  <c r="BC133" i="7" s="1"/>
  <c r="AP133" i="7"/>
  <c r="FR132" i="7"/>
  <c r="DC132" i="7"/>
  <c r="DO132" i="7" s="1"/>
  <c r="DB132" i="7"/>
  <c r="DA132" i="7"/>
  <c r="DM132" i="7" s="1"/>
  <c r="CZ132" i="7"/>
  <c r="DL132" i="7" s="1"/>
  <c r="CY132" i="7"/>
  <c r="DK132" i="7" s="1"/>
  <c r="CX132" i="7"/>
  <c r="CW132" i="7"/>
  <c r="DI132" i="7" s="1"/>
  <c r="CV132" i="7"/>
  <c r="DH132" i="7" s="1"/>
  <c r="CU132" i="7"/>
  <c r="DG132" i="7" s="1"/>
  <c r="AX132" i="7"/>
  <c r="BJ132" i="7" s="1"/>
  <c r="AW132" i="7"/>
  <c r="BI132" i="7" s="1"/>
  <c r="AV132" i="7"/>
  <c r="BH132" i="7" s="1"/>
  <c r="AU132" i="7"/>
  <c r="AT132" i="7"/>
  <c r="BF132" i="7" s="1"/>
  <c r="AS132" i="7"/>
  <c r="BE132" i="7" s="1"/>
  <c r="AR132" i="7"/>
  <c r="BD132" i="7" s="1"/>
  <c r="AQ132" i="7"/>
  <c r="AP132" i="7"/>
  <c r="DC131" i="7"/>
  <c r="DB131" i="7"/>
  <c r="DN131" i="7" s="1"/>
  <c r="DA131" i="7"/>
  <c r="DM131" i="7" s="1"/>
  <c r="CZ131" i="7"/>
  <c r="DL131" i="7" s="1"/>
  <c r="CY131" i="7"/>
  <c r="CX131" i="7"/>
  <c r="DJ131" i="7" s="1"/>
  <c r="CW131" i="7"/>
  <c r="DI131" i="7" s="1"/>
  <c r="CV131" i="7"/>
  <c r="DH131" i="7" s="1"/>
  <c r="CU131" i="7"/>
  <c r="AX131" i="7"/>
  <c r="BJ131" i="7" s="1"/>
  <c r="AW131" i="7"/>
  <c r="BI131" i="7" s="1"/>
  <c r="AV131" i="7"/>
  <c r="AU131" i="7"/>
  <c r="BG131" i="7" s="1"/>
  <c r="AT131" i="7"/>
  <c r="BF131" i="7" s="1"/>
  <c r="AS131" i="7"/>
  <c r="BE131" i="7" s="1"/>
  <c r="AR131" i="7"/>
  <c r="AQ131" i="7"/>
  <c r="AP131" i="7"/>
  <c r="BB131" i="7" s="1"/>
  <c r="FQ130" i="7"/>
  <c r="DC130" i="7"/>
  <c r="DO130" i="7" s="1"/>
  <c r="DB130" i="7"/>
  <c r="DN130" i="7" s="1"/>
  <c r="DA130" i="7"/>
  <c r="DM130" i="7" s="1"/>
  <c r="CZ130" i="7"/>
  <c r="CY130" i="7"/>
  <c r="DK130" i="7" s="1"/>
  <c r="CX130" i="7"/>
  <c r="DJ130" i="7" s="1"/>
  <c r="CW130" i="7"/>
  <c r="DI130" i="7" s="1"/>
  <c r="CV130" i="7"/>
  <c r="CU130" i="7"/>
  <c r="AX130" i="7"/>
  <c r="BJ130" i="7" s="1"/>
  <c r="AW130" i="7"/>
  <c r="AV130" i="7"/>
  <c r="BH130" i="7" s="1"/>
  <c r="AU130" i="7"/>
  <c r="BG130" i="7" s="1"/>
  <c r="AT130" i="7"/>
  <c r="BF130" i="7" s="1"/>
  <c r="AS130" i="7"/>
  <c r="AR130" i="7"/>
  <c r="BD130" i="7" s="1"/>
  <c r="AQ130" i="7"/>
  <c r="BC130" i="7" s="1"/>
  <c r="AP130" i="7"/>
  <c r="BB130" i="7" s="1"/>
  <c r="FQ129" i="7"/>
  <c r="DC129" i="7"/>
  <c r="DO129" i="7" s="1"/>
  <c r="DB129" i="7"/>
  <c r="DN129" i="7" s="1"/>
  <c r="DA129" i="7"/>
  <c r="CZ129" i="7"/>
  <c r="DL129" i="7" s="1"/>
  <c r="CY129" i="7"/>
  <c r="DK129" i="7" s="1"/>
  <c r="CX129" i="7"/>
  <c r="DJ129" i="7" s="1"/>
  <c r="CW129" i="7"/>
  <c r="CV129" i="7"/>
  <c r="CU129" i="7"/>
  <c r="DG129" i="7" s="1"/>
  <c r="AX129" i="7"/>
  <c r="AW129" i="7"/>
  <c r="BI129" i="7" s="1"/>
  <c r="AV129" i="7"/>
  <c r="BH129" i="7" s="1"/>
  <c r="AU129" i="7"/>
  <c r="BG129" i="7" s="1"/>
  <c r="AT129" i="7"/>
  <c r="AS129" i="7"/>
  <c r="BE129" i="7" s="1"/>
  <c r="AR129" i="7"/>
  <c r="BD129" i="7" s="1"/>
  <c r="AQ129" i="7"/>
  <c r="BC129" i="7" s="1"/>
  <c r="AP129" i="7"/>
  <c r="FR128" i="7"/>
  <c r="DC128" i="7"/>
  <c r="DO128" i="7" s="1"/>
  <c r="DB128" i="7"/>
  <c r="DA128" i="7"/>
  <c r="DM128" i="7" s="1"/>
  <c r="CZ128" i="7"/>
  <c r="DL128" i="7" s="1"/>
  <c r="CY128" i="7"/>
  <c r="DK128" i="7" s="1"/>
  <c r="CX128" i="7"/>
  <c r="CW128" i="7"/>
  <c r="DI128" i="7" s="1"/>
  <c r="CV128" i="7"/>
  <c r="DH128" i="7" s="1"/>
  <c r="CU128" i="7"/>
  <c r="DG128" i="7" s="1"/>
  <c r="AX128" i="7"/>
  <c r="BJ128" i="7" s="1"/>
  <c r="AW128" i="7"/>
  <c r="BI128" i="7" s="1"/>
  <c r="AV128" i="7"/>
  <c r="BH128" i="7" s="1"/>
  <c r="AU128" i="7"/>
  <c r="AT128" i="7"/>
  <c r="BF128" i="7" s="1"/>
  <c r="AS128" i="7"/>
  <c r="BE128" i="7" s="1"/>
  <c r="AR128" i="7"/>
  <c r="BD128" i="7" s="1"/>
  <c r="AQ128" i="7"/>
  <c r="AP128" i="7"/>
  <c r="DC127" i="7"/>
  <c r="DB127" i="7"/>
  <c r="DN127" i="7" s="1"/>
  <c r="DA127" i="7"/>
  <c r="DM127" i="7" s="1"/>
  <c r="CZ127" i="7"/>
  <c r="DL127" i="7" s="1"/>
  <c r="CY127" i="7"/>
  <c r="CX127" i="7"/>
  <c r="DJ127" i="7" s="1"/>
  <c r="CW127" i="7"/>
  <c r="DI127" i="7" s="1"/>
  <c r="CV127" i="7"/>
  <c r="DH127" i="7" s="1"/>
  <c r="CU127" i="7"/>
  <c r="AX127" i="7"/>
  <c r="BJ127" i="7" s="1"/>
  <c r="AW127" i="7"/>
  <c r="BI127" i="7" s="1"/>
  <c r="AV127" i="7"/>
  <c r="AU127" i="7"/>
  <c r="BG127" i="7" s="1"/>
  <c r="AT127" i="7"/>
  <c r="BF127" i="7" s="1"/>
  <c r="AS127" i="7"/>
  <c r="BE127" i="7" s="1"/>
  <c r="AR127" i="7"/>
  <c r="AQ127" i="7"/>
  <c r="AP127" i="7"/>
  <c r="BB127" i="7" s="1"/>
  <c r="FQ126" i="7"/>
  <c r="DC126" i="7"/>
  <c r="DO126" i="7" s="1"/>
  <c r="DB126" i="7"/>
  <c r="DN126" i="7" s="1"/>
  <c r="DA126" i="7"/>
  <c r="DM126" i="7" s="1"/>
  <c r="CZ126" i="7"/>
  <c r="CY126" i="7"/>
  <c r="DK126" i="7" s="1"/>
  <c r="CX126" i="7"/>
  <c r="DJ126" i="7" s="1"/>
  <c r="CW126" i="7"/>
  <c r="DI126" i="7" s="1"/>
  <c r="CV126" i="7"/>
  <c r="CU126" i="7"/>
  <c r="AX126" i="7"/>
  <c r="BJ126" i="7" s="1"/>
  <c r="AW126" i="7"/>
  <c r="AV126" i="7"/>
  <c r="BH126" i="7" s="1"/>
  <c r="AU126" i="7"/>
  <c r="BG126" i="7" s="1"/>
  <c r="AT126" i="7"/>
  <c r="BF126" i="7" s="1"/>
  <c r="AS126" i="7"/>
  <c r="AR126" i="7"/>
  <c r="BD126" i="7" s="1"/>
  <c r="AQ126" i="7"/>
  <c r="BC126" i="7" s="1"/>
  <c r="AP126" i="7"/>
  <c r="BB126" i="7" s="1"/>
  <c r="FR125" i="7"/>
  <c r="DC125" i="7"/>
  <c r="DO125" i="7" s="1"/>
  <c r="DB125" i="7"/>
  <c r="DN125" i="7" s="1"/>
  <c r="DA125" i="7"/>
  <c r="CZ125" i="7"/>
  <c r="DL125" i="7" s="1"/>
  <c r="CY125" i="7"/>
  <c r="DK125" i="7" s="1"/>
  <c r="CX125" i="7"/>
  <c r="DJ125" i="7" s="1"/>
  <c r="CW125" i="7"/>
  <c r="CV125" i="7"/>
  <c r="CU125" i="7"/>
  <c r="DG125" i="7" s="1"/>
  <c r="AX125" i="7"/>
  <c r="AW125" i="7"/>
  <c r="BI125" i="7" s="1"/>
  <c r="AV125" i="7"/>
  <c r="BH125" i="7" s="1"/>
  <c r="AU125" i="7"/>
  <c r="BG125" i="7" s="1"/>
  <c r="AT125" i="7"/>
  <c r="AS125" i="7"/>
  <c r="BE125" i="7" s="1"/>
  <c r="AR125" i="7"/>
  <c r="BD125" i="7" s="1"/>
  <c r="AQ125" i="7"/>
  <c r="BC125" i="7" s="1"/>
  <c r="AP125" i="7"/>
  <c r="FR124" i="7"/>
  <c r="DC124" i="7"/>
  <c r="DO124" i="7" s="1"/>
  <c r="DB124" i="7"/>
  <c r="DA124" i="7"/>
  <c r="DM124" i="7" s="1"/>
  <c r="CZ124" i="7"/>
  <c r="DL124" i="7" s="1"/>
  <c r="CY124" i="7"/>
  <c r="DK124" i="7" s="1"/>
  <c r="CX124" i="7"/>
  <c r="CW124" i="7"/>
  <c r="DI124" i="7" s="1"/>
  <c r="CV124" i="7"/>
  <c r="DH124" i="7" s="1"/>
  <c r="CU124" i="7"/>
  <c r="DG124" i="7" s="1"/>
  <c r="AX124" i="7"/>
  <c r="BJ124" i="7" s="1"/>
  <c r="AW124" i="7"/>
  <c r="BI124" i="7" s="1"/>
  <c r="AV124" i="7"/>
  <c r="BH124" i="7" s="1"/>
  <c r="AU124" i="7"/>
  <c r="AT124" i="7"/>
  <c r="BF124" i="7" s="1"/>
  <c r="AS124" i="7"/>
  <c r="BE124" i="7" s="1"/>
  <c r="AR124" i="7"/>
  <c r="BD124" i="7" s="1"/>
  <c r="AQ124" i="7"/>
  <c r="AP124" i="7"/>
  <c r="DC123" i="7"/>
  <c r="DB123" i="7"/>
  <c r="DN123" i="7" s="1"/>
  <c r="DA123" i="7"/>
  <c r="DM123" i="7" s="1"/>
  <c r="CZ123" i="7"/>
  <c r="DL123" i="7" s="1"/>
  <c r="CY123" i="7"/>
  <c r="CX123" i="7"/>
  <c r="DJ123" i="7" s="1"/>
  <c r="CW123" i="7"/>
  <c r="DI123" i="7" s="1"/>
  <c r="CV123" i="7"/>
  <c r="DH123" i="7" s="1"/>
  <c r="CU123" i="7"/>
  <c r="AX123" i="7"/>
  <c r="BJ123" i="7" s="1"/>
  <c r="AW123" i="7"/>
  <c r="BI123" i="7" s="1"/>
  <c r="AV123" i="7"/>
  <c r="AU123" i="7"/>
  <c r="BG123" i="7" s="1"/>
  <c r="AT123" i="7"/>
  <c r="BF123" i="7" s="1"/>
  <c r="AS123" i="7"/>
  <c r="BE123" i="7" s="1"/>
  <c r="AR123" i="7"/>
  <c r="AQ123" i="7"/>
  <c r="AP123" i="7"/>
  <c r="BB123" i="7" s="1"/>
  <c r="FQ122" i="7"/>
  <c r="DC122" i="7"/>
  <c r="DO122" i="7" s="1"/>
  <c r="DB122" i="7"/>
  <c r="DN122" i="7" s="1"/>
  <c r="DA122" i="7"/>
  <c r="DM122" i="7" s="1"/>
  <c r="CZ122" i="7"/>
  <c r="CY122" i="7"/>
  <c r="DK122" i="7" s="1"/>
  <c r="CX122" i="7"/>
  <c r="DJ122" i="7" s="1"/>
  <c r="CW122" i="7"/>
  <c r="DI122" i="7" s="1"/>
  <c r="CV122" i="7"/>
  <c r="CU122" i="7"/>
  <c r="AX122" i="7"/>
  <c r="BJ122" i="7" s="1"/>
  <c r="AW122" i="7"/>
  <c r="AV122" i="7"/>
  <c r="BH122" i="7" s="1"/>
  <c r="AU122" i="7"/>
  <c r="BG122" i="7" s="1"/>
  <c r="AT122" i="7"/>
  <c r="BF122" i="7" s="1"/>
  <c r="AS122" i="7"/>
  <c r="AR122" i="7"/>
  <c r="BD122" i="7" s="1"/>
  <c r="AQ122" i="7"/>
  <c r="BC122" i="7" s="1"/>
  <c r="AP122" i="7"/>
  <c r="BB122" i="7" s="1"/>
  <c r="FR121" i="7"/>
  <c r="DC121" i="7"/>
  <c r="DO121" i="7" s="1"/>
  <c r="DB121" i="7"/>
  <c r="DN121" i="7" s="1"/>
  <c r="DA121" i="7"/>
  <c r="CZ121" i="7"/>
  <c r="DL121" i="7" s="1"/>
  <c r="CY121" i="7"/>
  <c r="DK121" i="7" s="1"/>
  <c r="CX121" i="7"/>
  <c r="DJ121" i="7" s="1"/>
  <c r="CW121" i="7"/>
  <c r="CV121" i="7"/>
  <c r="CU121" i="7"/>
  <c r="DG121" i="7" s="1"/>
  <c r="AX121" i="7"/>
  <c r="AW121" i="7"/>
  <c r="BI121" i="7" s="1"/>
  <c r="AV121" i="7"/>
  <c r="BH121" i="7" s="1"/>
  <c r="AU121" i="7"/>
  <c r="BG121" i="7" s="1"/>
  <c r="AT121" i="7"/>
  <c r="AS121" i="7"/>
  <c r="BE121" i="7" s="1"/>
  <c r="AR121" i="7"/>
  <c r="BD121" i="7" s="1"/>
  <c r="AQ121" i="7"/>
  <c r="BC121" i="7" s="1"/>
  <c r="AP121" i="7"/>
  <c r="FR120" i="7"/>
  <c r="DC120" i="7"/>
  <c r="DO120" i="7" s="1"/>
  <c r="DB120" i="7"/>
  <c r="DA120" i="7"/>
  <c r="DM120" i="7" s="1"/>
  <c r="CZ120" i="7"/>
  <c r="DL120" i="7" s="1"/>
  <c r="CY120" i="7"/>
  <c r="DK120" i="7" s="1"/>
  <c r="CX120" i="7"/>
  <c r="CW120" i="7"/>
  <c r="DI120" i="7" s="1"/>
  <c r="CV120" i="7"/>
  <c r="DH120" i="7" s="1"/>
  <c r="CU120" i="7"/>
  <c r="DG120" i="7" s="1"/>
  <c r="AX120" i="7"/>
  <c r="BJ120" i="7" s="1"/>
  <c r="AW120" i="7"/>
  <c r="BI120" i="7" s="1"/>
  <c r="AV120" i="7"/>
  <c r="BH120" i="7" s="1"/>
  <c r="AU120" i="7"/>
  <c r="AT120" i="7"/>
  <c r="BF120" i="7" s="1"/>
  <c r="AS120" i="7"/>
  <c r="BE120" i="7" s="1"/>
  <c r="AR120" i="7"/>
  <c r="BD120" i="7" s="1"/>
  <c r="AQ120" i="7"/>
  <c r="AP120" i="7"/>
  <c r="DC119" i="7"/>
  <c r="DB119" i="7"/>
  <c r="DN119" i="7" s="1"/>
  <c r="DA119" i="7"/>
  <c r="DM119" i="7" s="1"/>
  <c r="CZ119" i="7"/>
  <c r="DL119" i="7" s="1"/>
  <c r="CY119" i="7"/>
  <c r="CX119" i="7"/>
  <c r="DJ119" i="7" s="1"/>
  <c r="CW119" i="7"/>
  <c r="DI119" i="7" s="1"/>
  <c r="CV119" i="7"/>
  <c r="DH119" i="7" s="1"/>
  <c r="CU119" i="7"/>
  <c r="AX119" i="7"/>
  <c r="BJ119" i="7" s="1"/>
  <c r="AW119" i="7"/>
  <c r="BI119" i="7" s="1"/>
  <c r="AV119" i="7"/>
  <c r="AU119" i="7"/>
  <c r="BG119" i="7" s="1"/>
  <c r="AT119" i="7"/>
  <c r="BF119" i="7" s="1"/>
  <c r="AS119" i="7"/>
  <c r="BE119" i="7" s="1"/>
  <c r="AR119" i="7"/>
  <c r="AQ119" i="7"/>
  <c r="AP119" i="7"/>
  <c r="BB119" i="7" s="1"/>
  <c r="FQ118" i="7"/>
  <c r="DC118" i="7"/>
  <c r="DO118" i="7" s="1"/>
  <c r="DB118" i="7"/>
  <c r="DN118" i="7" s="1"/>
  <c r="DA118" i="7"/>
  <c r="DM118" i="7" s="1"/>
  <c r="CZ118" i="7"/>
  <c r="CY118" i="7"/>
  <c r="DK118" i="7" s="1"/>
  <c r="CX118" i="7"/>
  <c r="DJ118" i="7" s="1"/>
  <c r="CW118" i="7"/>
  <c r="DI118" i="7" s="1"/>
  <c r="CV118" i="7"/>
  <c r="CU118" i="7"/>
  <c r="AX118" i="7"/>
  <c r="BJ118" i="7" s="1"/>
  <c r="AW118" i="7"/>
  <c r="AV118" i="7"/>
  <c r="BH118" i="7" s="1"/>
  <c r="AU118" i="7"/>
  <c r="BG118" i="7" s="1"/>
  <c r="AT118" i="7"/>
  <c r="BF118" i="7" s="1"/>
  <c r="AS118" i="7"/>
  <c r="AR118" i="7"/>
  <c r="BD118" i="7" s="1"/>
  <c r="AQ118" i="7"/>
  <c r="BC118" i="7" s="1"/>
  <c r="AP118" i="7"/>
  <c r="BB118" i="7" s="1"/>
  <c r="FR117" i="7"/>
  <c r="DC117" i="7"/>
  <c r="DO117" i="7" s="1"/>
  <c r="DB117" i="7"/>
  <c r="DN117" i="7" s="1"/>
  <c r="DA117" i="7"/>
  <c r="CZ117" i="7"/>
  <c r="DL117" i="7" s="1"/>
  <c r="CY117" i="7"/>
  <c r="DK117" i="7" s="1"/>
  <c r="CX117" i="7"/>
  <c r="DJ117" i="7" s="1"/>
  <c r="CW117" i="7"/>
  <c r="CV117" i="7"/>
  <c r="CU117" i="7"/>
  <c r="DG117" i="7" s="1"/>
  <c r="AX117" i="7"/>
  <c r="AW117" i="7"/>
  <c r="BI117" i="7" s="1"/>
  <c r="AV117" i="7"/>
  <c r="BH117" i="7" s="1"/>
  <c r="AU117" i="7"/>
  <c r="BG117" i="7" s="1"/>
  <c r="AT117" i="7"/>
  <c r="AS117" i="7"/>
  <c r="BE117" i="7" s="1"/>
  <c r="AR117" i="7"/>
  <c r="BD117" i="7" s="1"/>
  <c r="AQ117" i="7"/>
  <c r="BC117" i="7" s="1"/>
  <c r="AP117" i="7"/>
  <c r="FR116" i="7"/>
  <c r="DC116" i="7"/>
  <c r="DO116" i="7" s="1"/>
  <c r="DB116" i="7"/>
  <c r="DA116" i="7"/>
  <c r="DM116" i="7" s="1"/>
  <c r="CZ116" i="7"/>
  <c r="DL116" i="7" s="1"/>
  <c r="CY116" i="7"/>
  <c r="DK116" i="7" s="1"/>
  <c r="CX116" i="7"/>
  <c r="CW116" i="7"/>
  <c r="DI116" i="7" s="1"/>
  <c r="CV116" i="7"/>
  <c r="DH116" i="7" s="1"/>
  <c r="CU116" i="7"/>
  <c r="DG116" i="7" s="1"/>
  <c r="AX116" i="7"/>
  <c r="BJ116" i="7" s="1"/>
  <c r="AW116" i="7"/>
  <c r="BI116" i="7" s="1"/>
  <c r="AV116" i="7"/>
  <c r="BH116" i="7" s="1"/>
  <c r="AU116" i="7"/>
  <c r="AT116" i="7"/>
  <c r="BF116" i="7" s="1"/>
  <c r="AS116" i="7"/>
  <c r="BE116" i="7" s="1"/>
  <c r="AR116" i="7"/>
  <c r="BD116" i="7" s="1"/>
  <c r="AQ116" i="7"/>
  <c r="AP116" i="7"/>
  <c r="DC115" i="7"/>
  <c r="DB115" i="7"/>
  <c r="DN115" i="7" s="1"/>
  <c r="DA115" i="7"/>
  <c r="DM115" i="7" s="1"/>
  <c r="CZ115" i="7"/>
  <c r="DL115" i="7" s="1"/>
  <c r="CY115" i="7"/>
  <c r="CX115" i="7"/>
  <c r="DJ115" i="7" s="1"/>
  <c r="CW115" i="7"/>
  <c r="DI115" i="7" s="1"/>
  <c r="CV115" i="7"/>
  <c r="DH115" i="7" s="1"/>
  <c r="CU115" i="7"/>
  <c r="AX115" i="7"/>
  <c r="BJ115" i="7" s="1"/>
  <c r="AW115" i="7"/>
  <c r="BI115" i="7" s="1"/>
  <c r="AV115" i="7"/>
  <c r="AU115" i="7"/>
  <c r="BG115" i="7" s="1"/>
  <c r="AT115" i="7"/>
  <c r="BF115" i="7" s="1"/>
  <c r="AS115" i="7"/>
  <c r="BE115" i="7" s="1"/>
  <c r="AR115" i="7"/>
  <c r="AQ115" i="7"/>
  <c r="AP115" i="7"/>
  <c r="BB115" i="7" s="1"/>
  <c r="FQ114" i="7"/>
  <c r="DC114" i="7"/>
  <c r="DO114" i="7" s="1"/>
  <c r="DB114" i="7"/>
  <c r="DN114" i="7" s="1"/>
  <c r="DA114" i="7"/>
  <c r="DM114" i="7" s="1"/>
  <c r="CZ114" i="7"/>
  <c r="CY114" i="7"/>
  <c r="DK114" i="7" s="1"/>
  <c r="CX114" i="7"/>
  <c r="DJ114" i="7" s="1"/>
  <c r="CW114" i="7"/>
  <c r="DI114" i="7" s="1"/>
  <c r="CV114" i="7"/>
  <c r="CU114" i="7"/>
  <c r="AX114" i="7"/>
  <c r="BJ114" i="7" s="1"/>
  <c r="AW114" i="7"/>
  <c r="AV114" i="7"/>
  <c r="BH114" i="7" s="1"/>
  <c r="AU114" i="7"/>
  <c r="BG114" i="7" s="1"/>
  <c r="AT114" i="7"/>
  <c r="BF114" i="7" s="1"/>
  <c r="AS114" i="7"/>
  <c r="AR114" i="7"/>
  <c r="BD114" i="7" s="1"/>
  <c r="AQ114" i="7"/>
  <c r="BC114" i="7" s="1"/>
  <c r="AP114" i="7"/>
  <c r="BB114" i="7" s="1"/>
  <c r="FR113" i="7"/>
  <c r="DC113" i="7"/>
  <c r="DO113" i="7" s="1"/>
  <c r="DB113" i="7"/>
  <c r="DN113" i="7" s="1"/>
  <c r="DA113" i="7"/>
  <c r="CZ113" i="7"/>
  <c r="DL113" i="7" s="1"/>
  <c r="CY113" i="7"/>
  <c r="DK113" i="7" s="1"/>
  <c r="CX113" i="7"/>
  <c r="DJ113" i="7" s="1"/>
  <c r="CW113" i="7"/>
  <c r="CV113" i="7"/>
  <c r="CU113" i="7"/>
  <c r="DG113" i="7" s="1"/>
  <c r="AX113" i="7"/>
  <c r="AW113" i="7"/>
  <c r="BI113" i="7" s="1"/>
  <c r="AV113" i="7"/>
  <c r="BH113" i="7" s="1"/>
  <c r="AU113" i="7"/>
  <c r="BG113" i="7" s="1"/>
  <c r="AT113" i="7"/>
  <c r="AS113" i="7"/>
  <c r="BE113" i="7" s="1"/>
  <c r="AR113" i="7"/>
  <c r="BD113" i="7" s="1"/>
  <c r="AQ113" i="7"/>
  <c r="BC113" i="7" s="1"/>
  <c r="AP113" i="7"/>
  <c r="FR112" i="7"/>
  <c r="DC112" i="7"/>
  <c r="DO112" i="7" s="1"/>
  <c r="DB112" i="7"/>
  <c r="DA112" i="7"/>
  <c r="DM112" i="7" s="1"/>
  <c r="CZ112" i="7"/>
  <c r="DL112" i="7" s="1"/>
  <c r="CY112" i="7"/>
  <c r="DK112" i="7" s="1"/>
  <c r="CX112" i="7"/>
  <c r="CW112" i="7"/>
  <c r="DI112" i="7" s="1"/>
  <c r="CV112" i="7"/>
  <c r="DH112" i="7" s="1"/>
  <c r="CU112" i="7"/>
  <c r="DG112" i="7" s="1"/>
  <c r="AX112" i="7"/>
  <c r="BJ112" i="7" s="1"/>
  <c r="AW112" i="7"/>
  <c r="BI112" i="7" s="1"/>
  <c r="AV112" i="7"/>
  <c r="BH112" i="7" s="1"/>
  <c r="AU112" i="7"/>
  <c r="AT112" i="7"/>
  <c r="BF112" i="7" s="1"/>
  <c r="AS112" i="7"/>
  <c r="BE112" i="7" s="1"/>
  <c r="AR112" i="7"/>
  <c r="BD112" i="7" s="1"/>
  <c r="AQ112" i="7"/>
  <c r="AP112" i="7"/>
  <c r="DC111" i="7"/>
  <c r="DB111" i="7"/>
  <c r="DN111" i="7" s="1"/>
  <c r="DA111" i="7"/>
  <c r="DM111" i="7" s="1"/>
  <c r="CZ111" i="7"/>
  <c r="DL111" i="7" s="1"/>
  <c r="CY111" i="7"/>
  <c r="CX111" i="7"/>
  <c r="DJ111" i="7" s="1"/>
  <c r="CW111" i="7"/>
  <c r="DI111" i="7" s="1"/>
  <c r="CV111" i="7"/>
  <c r="DH111" i="7" s="1"/>
  <c r="CU111" i="7"/>
  <c r="AX111" i="7"/>
  <c r="BJ111" i="7" s="1"/>
  <c r="AW111" i="7"/>
  <c r="BI111" i="7" s="1"/>
  <c r="AV111" i="7"/>
  <c r="AU111" i="7"/>
  <c r="BG111" i="7" s="1"/>
  <c r="AT111" i="7"/>
  <c r="BF111" i="7" s="1"/>
  <c r="AS111" i="7"/>
  <c r="BE111" i="7" s="1"/>
  <c r="AR111" i="7"/>
  <c r="AQ111" i="7"/>
  <c r="AP111" i="7"/>
  <c r="BB111" i="7" s="1"/>
  <c r="FQ110" i="7"/>
  <c r="DC110" i="7"/>
  <c r="DO110" i="7" s="1"/>
  <c r="DB110" i="7"/>
  <c r="DN110" i="7" s="1"/>
  <c r="DA110" i="7"/>
  <c r="DM110" i="7" s="1"/>
  <c r="CZ110" i="7"/>
  <c r="CY110" i="7"/>
  <c r="DK110" i="7" s="1"/>
  <c r="CX110" i="7"/>
  <c r="DJ110" i="7" s="1"/>
  <c r="CW110" i="7"/>
  <c r="DI110" i="7" s="1"/>
  <c r="CV110" i="7"/>
  <c r="CU110" i="7"/>
  <c r="AX110" i="7"/>
  <c r="BJ110" i="7" s="1"/>
  <c r="AW110" i="7"/>
  <c r="AV110" i="7"/>
  <c r="BH110" i="7" s="1"/>
  <c r="AU110" i="7"/>
  <c r="BG110" i="7" s="1"/>
  <c r="AT110" i="7"/>
  <c r="BF110" i="7" s="1"/>
  <c r="AS110" i="7"/>
  <c r="AR110" i="7"/>
  <c r="BD110" i="7" s="1"/>
  <c r="AQ110" i="7"/>
  <c r="BC110" i="7" s="1"/>
  <c r="AP110" i="7"/>
  <c r="BB110" i="7" s="1"/>
  <c r="FR109" i="7"/>
  <c r="DC109" i="7"/>
  <c r="DO109" i="7" s="1"/>
  <c r="DB109" i="7"/>
  <c r="DN109" i="7" s="1"/>
  <c r="DA109" i="7"/>
  <c r="CZ109" i="7"/>
  <c r="DL109" i="7" s="1"/>
  <c r="CY109" i="7"/>
  <c r="DK109" i="7" s="1"/>
  <c r="CX109" i="7"/>
  <c r="DJ109" i="7" s="1"/>
  <c r="CW109" i="7"/>
  <c r="CV109" i="7"/>
  <c r="CU109" i="7"/>
  <c r="DG109" i="7" s="1"/>
  <c r="AX109" i="7"/>
  <c r="AW109" i="7"/>
  <c r="BI109" i="7" s="1"/>
  <c r="AV109" i="7"/>
  <c r="BH109" i="7" s="1"/>
  <c r="AU109" i="7"/>
  <c r="BG109" i="7" s="1"/>
  <c r="AT109" i="7"/>
  <c r="AS109" i="7"/>
  <c r="BE109" i="7" s="1"/>
  <c r="AR109" i="7"/>
  <c r="BD109" i="7" s="1"/>
  <c r="AQ109" i="7"/>
  <c r="BC109" i="7" s="1"/>
  <c r="AP109" i="7"/>
  <c r="FR108" i="7"/>
  <c r="DC108" i="7"/>
  <c r="DO108" i="7" s="1"/>
  <c r="DB108" i="7"/>
  <c r="DA108" i="7"/>
  <c r="DM108" i="7" s="1"/>
  <c r="CZ108" i="7"/>
  <c r="DL108" i="7" s="1"/>
  <c r="CY108" i="7"/>
  <c r="DK108" i="7" s="1"/>
  <c r="CX108" i="7"/>
  <c r="CW108" i="7"/>
  <c r="DI108" i="7" s="1"/>
  <c r="CV108" i="7"/>
  <c r="DH108" i="7" s="1"/>
  <c r="CU108" i="7"/>
  <c r="DG108" i="7" s="1"/>
  <c r="AX108" i="7"/>
  <c r="BJ108" i="7" s="1"/>
  <c r="AW108" i="7"/>
  <c r="BI108" i="7" s="1"/>
  <c r="AV108" i="7"/>
  <c r="BH108" i="7" s="1"/>
  <c r="AU108" i="7"/>
  <c r="AT108" i="7"/>
  <c r="BF108" i="7" s="1"/>
  <c r="AS108" i="7"/>
  <c r="BE108" i="7" s="1"/>
  <c r="AR108" i="7"/>
  <c r="BD108" i="7" s="1"/>
  <c r="AQ108" i="7"/>
  <c r="AP108" i="7"/>
  <c r="DC107" i="7"/>
  <c r="DB107" i="7"/>
  <c r="DN107" i="7" s="1"/>
  <c r="DA107" i="7"/>
  <c r="DM107" i="7" s="1"/>
  <c r="CZ107" i="7"/>
  <c r="DL107" i="7" s="1"/>
  <c r="CY107" i="7"/>
  <c r="CX107" i="7"/>
  <c r="DJ107" i="7" s="1"/>
  <c r="CW107" i="7"/>
  <c r="DI107" i="7" s="1"/>
  <c r="CV107" i="7"/>
  <c r="DH107" i="7" s="1"/>
  <c r="CU107" i="7"/>
  <c r="AX107" i="7"/>
  <c r="BJ107" i="7" s="1"/>
  <c r="AW107" i="7"/>
  <c r="BI107" i="7" s="1"/>
  <c r="AV107" i="7"/>
  <c r="AU107" i="7"/>
  <c r="BG107" i="7" s="1"/>
  <c r="AT107" i="7"/>
  <c r="BF107" i="7" s="1"/>
  <c r="AS107" i="7"/>
  <c r="BE107" i="7" s="1"/>
  <c r="AR107" i="7"/>
  <c r="AQ107" i="7"/>
  <c r="AP107" i="7"/>
  <c r="BB107" i="7" s="1"/>
  <c r="FQ106" i="7"/>
  <c r="DC106" i="7"/>
  <c r="DO106" i="7" s="1"/>
  <c r="DB106" i="7"/>
  <c r="DN106" i="7" s="1"/>
  <c r="DA106" i="7"/>
  <c r="DM106" i="7" s="1"/>
  <c r="CZ106" i="7"/>
  <c r="CY106" i="7"/>
  <c r="DK106" i="7" s="1"/>
  <c r="CX106" i="7"/>
  <c r="DJ106" i="7" s="1"/>
  <c r="CW106" i="7"/>
  <c r="DI106" i="7" s="1"/>
  <c r="CV106" i="7"/>
  <c r="CU106" i="7"/>
  <c r="AX106" i="7"/>
  <c r="BJ106" i="7" s="1"/>
  <c r="AW106" i="7"/>
  <c r="AV106" i="7"/>
  <c r="BH106" i="7" s="1"/>
  <c r="AU106" i="7"/>
  <c r="BG106" i="7" s="1"/>
  <c r="AT106" i="7"/>
  <c r="BF106" i="7" s="1"/>
  <c r="AS106" i="7"/>
  <c r="AR106" i="7"/>
  <c r="BD106" i="7" s="1"/>
  <c r="AQ106" i="7"/>
  <c r="BC106" i="7" s="1"/>
  <c r="AP106" i="7"/>
  <c r="BB106" i="7" s="1"/>
  <c r="DC105" i="7"/>
  <c r="DO105" i="7" s="1"/>
  <c r="DB105" i="7"/>
  <c r="DN105" i="7" s="1"/>
  <c r="DA105" i="7"/>
  <c r="CZ105" i="7"/>
  <c r="DL105" i="7" s="1"/>
  <c r="CY105" i="7"/>
  <c r="DK105" i="7" s="1"/>
  <c r="CX105" i="7"/>
  <c r="DJ105" i="7" s="1"/>
  <c r="CW105" i="7"/>
  <c r="CV105" i="7"/>
  <c r="CU105" i="7"/>
  <c r="DG105" i="7" s="1"/>
  <c r="AX105" i="7"/>
  <c r="AW105" i="7"/>
  <c r="BI105" i="7" s="1"/>
  <c r="AV105" i="7"/>
  <c r="BH105" i="7" s="1"/>
  <c r="AU105" i="7"/>
  <c r="BG105" i="7" s="1"/>
  <c r="AT105" i="7"/>
  <c r="AS105" i="7"/>
  <c r="BE105" i="7" s="1"/>
  <c r="AR105" i="7"/>
  <c r="BD105" i="7" s="1"/>
  <c r="AQ105" i="7"/>
  <c r="BC105" i="7" s="1"/>
  <c r="AP105" i="7"/>
  <c r="FR104" i="7"/>
  <c r="DC104" i="7"/>
  <c r="DO104" i="7" s="1"/>
  <c r="DB104" i="7"/>
  <c r="DA104" i="7"/>
  <c r="DM104" i="7" s="1"/>
  <c r="CZ104" i="7"/>
  <c r="DL104" i="7" s="1"/>
  <c r="CY104" i="7"/>
  <c r="DK104" i="7" s="1"/>
  <c r="CX104" i="7"/>
  <c r="CW104" i="7"/>
  <c r="DI104" i="7" s="1"/>
  <c r="CV104" i="7"/>
  <c r="DH104" i="7" s="1"/>
  <c r="CU104" i="7"/>
  <c r="DG104" i="7" s="1"/>
  <c r="AX104" i="7"/>
  <c r="BJ104" i="7" s="1"/>
  <c r="AW104" i="7"/>
  <c r="BI104" i="7" s="1"/>
  <c r="AV104" i="7"/>
  <c r="BH104" i="7" s="1"/>
  <c r="AU104" i="7"/>
  <c r="AT104" i="7"/>
  <c r="BF104" i="7" s="1"/>
  <c r="AS104" i="7"/>
  <c r="BE104" i="7" s="1"/>
  <c r="AR104" i="7"/>
  <c r="BD104" i="7" s="1"/>
  <c r="AQ104" i="7"/>
  <c r="AP104" i="7"/>
  <c r="DC103" i="7"/>
  <c r="DB103" i="7"/>
  <c r="DN103" i="7" s="1"/>
  <c r="DA103" i="7"/>
  <c r="DM103" i="7" s="1"/>
  <c r="CZ103" i="7"/>
  <c r="DL103" i="7" s="1"/>
  <c r="CY103" i="7"/>
  <c r="CX103" i="7"/>
  <c r="DJ103" i="7" s="1"/>
  <c r="CW103" i="7"/>
  <c r="DI103" i="7" s="1"/>
  <c r="CV103" i="7"/>
  <c r="DH103" i="7" s="1"/>
  <c r="CU103" i="7"/>
  <c r="AX103" i="7"/>
  <c r="BJ103" i="7" s="1"/>
  <c r="AW103" i="7"/>
  <c r="BI103" i="7" s="1"/>
  <c r="AV103" i="7"/>
  <c r="AU103" i="7"/>
  <c r="BG103" i="7" s="1"/>
  <c r="AT103" i="7"/>
  <c r="BF103" i="7" s="1"/>
  <c r="AS103" i="7"/>
  <c r="BE103" i="7" s="1"/>
  <c r="AR103" i="7"/>
  <c r="AQ103" i="7"/>
  <c r="AP103" i="7"/>
  <c r="BB103" i="7" s="1"/>
  <c r="FQ102" i="7"/>
  <c r="DC102" i="7"/>
  <c r="DO102" i="7" s="1"/>
  <c r="DB102" i="7"/>
  <c r="DN102" i="7" s="1"/>
  <c r="DA102" i="7"/>
  <c r="DM102" i="7" s="1"/>
  <c r="CZ102" i="7"/>
  <c r="CY102" i="7"/>
  <c r="DK102" i="7" s="1"/>
  <c r="CX102" i="7"/>
  <c r="DJ102" i="7" s="1"/>
  <c r="CW102" i="7"/>
  <c r="DI102" i="7" s="1"/>
  <c r="CV102" i="7"/>
  <c r="CU102" i="7"/>
  <c r="AX102" i="7"/>
  <c r="BJ102" i="7" s="1"/>
  <c r="AW102" i="7"/>
  <c r="AV102" i="7"/>
  <c r="BH102" i="7" s="1"/>
  <c r="AU102" i="7"/>
  <c r="BG102" i="7" s="1"/>
  <c r="AT102" i="7"/>
  <c r="BF102" i="7" s="1"/>
  <c r="AS102" i="7"/>
  <c r="AR102" i="7"/>
  <c r="BD102" i="7" s="1"/>
  <c r="AQ102" i="7"/>
  <c r="BC102" i="7" s="1"/>
  <c r="AP102" i="7"/>
  <c r="BB102" i="7" s="1"/>
  <c r="DC101" i="7"/>
  <c r="DO101" i="7" s="1"/>
  <c r="DB101" i="7"/>
  <c r="DN101" i="7" s="1"/>
  <c r="DA101" i="7"/>
  <c r="CZ101" i="7"/>
  <c r="DL101" i="7" s="1"/>
  <c r="CY101" i="7"/>
  <c r="DK101" i="7" s="1"/>
  <c r="CX101" i="7"/>
  <c r="DJ101" i="7" s="1"/>
  <c r="CW101" i="7"/>
  <c r="CV101" i="7"/>
  <c r="CU101" i="7"/>
  <c r="DG101" i="7" s="1"/>
  <c r="AX101" i="7"/>
  <c r="AW101" i="7"/>
  <c r="BI101" i="7" s="1"/>
  <c r="AV101" i="7"/>
  <c r="BH101" i="7" s="1"/>
  <c r="AU101" i="7"/>
  <c r="BG101" i="7" s="1"/>
  <c r="AT101" i="7"/>
  <c r="AS101" i="7"/>
  <c r="BE101" i="7" s="1"/>
  <c r="AR101" i="7"/>
  <c r="BD101" i="7" s="1"/>
  <c r="AQ101" i="7"/>
  <c r="BC101" i="7" s="1"/>
  <c r="AP101" i="7"/>
  <c r="FR100" i="7"/>
  <c r="DC100" i="7"/>
  <c r="DO100" i="7" s="1"/>
  <c r="DB100" i="7"/>
  <c r="DA100" i="7"/>
  <c r="DM100" i="7" s="1"/>
  <c r="CZ100" i="7"/>
  <c r="DL100" i="7" s="1"/>
  <c r="CY100" i="7"/>
  <c r="DK100" i="7" s="1"/>
  <c r="CX100" i="7"/>
  <c r="CW100" i="7"/>
  <c r="DI100" i="7" s="1"/>
  <c r="CV100" i="7"/>
  <c r="DH100" i="7" s="1"/>
  <c r="CU100" i="7"/>
  <c r="DG100" i="7" s="1"/>
  <c r="AX100" i="7"/>
  <c r="BJ100" i="7" s="1"/>
  <c r="AW100" i="7"/>
  <c r="BI100" i="7" s="1"/>
  <c r="AV100" i="7"/>
  <c r="BH100" i="7" s="1"/>
  <c r="AU100" i="7"/>
  <c r="AT100" i="7"/>
  <c r="BF100" i="7" s="1"/>
  <c r="AS100" i="7"/>
  <c r="BE100" i="7" s="1"/>
  <c r="AR100" i="7"/>
  <c r="BD100" i="7" s="1"/>
  <c r="AQ100" i="7"/>
  <c r="AP100" i="7"/>
  <c r="DC99" i="7"/>
  <c r="DB99" i="7"/>
  <c r="DN99" i="7" s="1"/>
  <c r="DA99" i="7"/>
  <c r="DM99" i="7" s="1"/>
  <c r="CZ99" i="7"/>
  <c r="DL99" i="7" s="1"/>
  <c r="CY99" i="7"/>
  <c r="CX99" i="7"/>
  <c r="DJ99" i="7" s="1"/>
  <c r="CW99" i="7"/>
  <c r="DI99" i="7" s="1"/>
  <c r="CV99" i="7"/>
  <c r="DH99" i="7" s="1"/>
  <c r="CU99" i="7"/>
  <c r="AX99" i="7"/>
  <c r="BJ99" i="7" s="1"/>
  <c r="AW99" i="7"/>
  <c r="BI99" i="7" s="1"/>
  <c r="AV99" i="7"/>
  <c r="AU99" i="7"/>
  <c r="BG99" i="7" s="1"/>
  <c r="AT99" i="7"/>
  <c r="BF99" i="7" s="1"/>
  <c r="AS99" i="7"/>
  <c r="BE99" i="7" s="1"/>
  <c r="AR99" i="7"/>
  <c r="AQ99" i="7"/>
  <c r="AP99" i="7"/>
  <c r="BB99" i="7" s="1"/>
  <c r="FQ98" i="7"/>
  <c r="DC98" i="7"/>
  <c r="DO98" i="7" s="1"/>
  <c r="DB98" i="7"/>
  <c r="DN98" i="7" s="1"/>
  <c r="DA98" i="7"/>
  <c r="DM98" i="7" s="1"/>
  <c r="CZ98" i="7"/>
  <c r="CY98" i="7"/>
  <c r="DK98" i="7" s="1"/>
  <c r="CX98" i="7"/>
  <c r="DJ98" i="7" s="1"/>
  <c r="CW98" i="7"/>
  <c r="DI98" i="7" s="1"/>
  <c r="CV98" i="7"/>
  <c r="CU98" i="7"/>
  <c r="AX98" i="7"/>
  <c r="BJ98" i="7" s="1"/>
  <c r="AW98" i="7"/>
  <c r="AV98" i="7"/>
  <c r="BH98" i="7" s="1"/>
  <c r="AU98" i="7"/>
  <c r="BG98" i="7" s="1"/>
  <c r="AT98" i="7"/>
  <c r="BF98" i="7" s="1"/>
  <c r="AS98" i="7"/>
  <c r="AR98" i="7"/>
  <c r="BD98" i="7" s="1"/>
  <c r="AQ98" i="7"/>
  <c r="BC98" i="7" s="1"/>
  <c r="AP98" i="7"/>
  <c r="BB98" i="7" s="1"/>
  <c r="DC97" i="7"/>
  <c r="DO97" i="7" s="1"/>
  <c r="DB97" i="7"/>
  <c r="DN97" i="7" s="1"/>
  <c r="DA97" i="7"/>
  <c r="CZ97" i="7"/>
  <c r="DL97" i="7" s="1"/>
  <c r="CY97" i="7"/>
  <c r="DK97" i="7" s="1"/>
  <c r="CX97" i="7"/>
  <c r="DJ97" i="7" s="1"/>
  <c r="CW97" i="7"/>
  <c r="CV97" i="7"/>
  <c r="CU97" i="7"/>
  <c r="DG97" i="7" s="1"/>
  <c r="AX97" i="7"/>
  <c r="AW97" i="7"/>
  <c r="BI97" i="7" s="1"/>
  <c r="AV97" i="7"/>
  <c r="BH97" i="7" s="1"/>
  <c r="AU97" i="7"/>
  <c r="BG97" i="7" s="1"/>
  <c r="AT97" i="7"/>
  <c r="AS97" i="7"/>
  <c r="BE97" i="7" s="1"/>
  <c r="AR97" i="7"/>
  <c r="BD97" i="7" s="1"/>
  <c r="AQ97" i="7"/>
  <c r="BC97" i="7" s="1"/>
  <c r="AP97" i="7"/>
  <c r="FR96" i="7"/>
  <c r="DC96" i="7"/>
  <c r="DO96" i="7" s="1"/>
  <c r="DB96" i="7"/>
  <c r="DA96" i="7"/>
  <c r="DM96" i="7" s="1"/>
  <c r="CZ96" i="7"/>
  <c r="DL96" i="7" s="1"/>
  <c r="CY96" i="7"/>
  <c r="DK96" i="7" s="1"/>
  <c r="CX96" i="7"/>
  <c r="CW96" i="7"/>
  <c r="DI96" i="7" s="1"/>
  <c r="CV96" i="7"/>
  <c r="DH96" i="7" s="1"/>
  <c r="CU96" i="7"/>
  <c r="DG96" i="7" s="1"/>
  <c r="AX96" i="7"/>
  <c r="BJ96" i="7" s="1"/>
  <c r="AW96" i="7"/>
  <c r="BI96" i="7" s="1"/>
  <c r="AV96" i="7"/>
  <c r="BH96" i="7" s="1"/>
  <c r="AU96" i="7"/>
  <c r="AT96" i="7"/>
  <c r="BF96" i="7" s="1"/>
  <c r="AS96" i="7"/>
  <c r="BE96" i="7" s="1"/>
  <c r="AR96" i="7"/>
  <c r="BD96" i="7" s="1"/>
  <c r="AQ96" i="7"/>
  <c r="AP96" i="7"/>
  <c r="DC95" i="7"/>
  <c r="DB95" i="7"/>
  <c r="DN95" i="7" s="1"/>
  <c r="DA95" i="7"/>
  <c r="DM95" i="7" s="1"/>
  <c r="CZ95" i="7"/>
  <c r="DL95" i="7" s="1"/>
  <c r="CY95" i="7"/>
  <c r="CX95" i="7"/>
  <c r="DJ95" i="7" s="1"/>
  <c r="CW95" i="7"/>
  <c r="DI95" i="7" s="1"/>
  <c r="CV95" i="7"/>
  <c r="DH95" i="7" s="1"/>
  <c r="CU95" i="7"/>
  <c r="AX95" i="7"/>
  <c r="BJ95" i="7" s="1"/>
  <c r="AW95" i="7"/>
  <c r="BI95" i="7" s="1"/>
  <c r="AV95" i="7"/>
  <c r="AU95" i="7"/>
  <c r="BG95" i="7" s="1"/>
  <c r="AT95" i="7"/>
  <c r="BF95" i="7" s="1"/>
  <c r="AS95" i="7"/>
  <c r="BE95" i="7" s="1"/>
  <c r="AR95" i="7"/>
  <c r="AQ95" i="7"/>
  <c r="AP95" i="7"/>
  <c r="BB95" i="7" s="1"/>
  <c r="FQ94" i="7"/>
  <c r="DC94" i="7"/>
  <c r="DO94" i="7" s="1"/>
  <c r="DB94" i="7"/>
  <c r="DN94" i="7" s="1"/>
  <c r="DA94" i="7"/>
  <c r="DM94" i="7" s="1"/>
  <c r="CZ94" i="7"/>
  <c r="CY94" i="7"/>
  <c r="DK94" i="7" s="1"/>
  <c r="CX94" i="7"/>
  <c r="DJ94" i="7" s="1"/>
  <c r="CW94" i="7"/>
  <c r="DI94" i="7" s="1"/>
  <c r="CV94" i="7"/>
  <c r="CU94" i="7"/>
  <c r="AX94" i="7"/>
  <c r="BJ94" i="7" s="1"/>
  <c r="AW94" i="7"/>
  <c r="AV94" i="7"/>
  <c r="BH94" i="7" s="1"/>
  <c r="AU94" i="7"/>
  <c r="BG94" i="7" s="1"/>
  <c r="AT94" i="7"/>
  <c r="BF94" i="7" s="1"/>
  <c r="AS94" i="7"/>
  <c r="AR94" i="7"/>
  <c r="BD94" i="7" s="1"/>
  <c r="AQ94" i="7"/>
  <c r="BC94" i="7" s="1"/>
  <c r="AP94" i="7"/>
  <c r="BB94" i="7" s="1"/>
  <c r="DC93" i="7"/>
  <c r="DO93" i="7" s="1"/>
  <c r="DB93" i="7"/>
  <c r="DN93" i="7" s="1"/>
  <c r="DA93" i="7"/>
  <c r="CZ93" i="7"/>
  <c r="DL93" i="7" s="1"/>
  <c r="CY93" i="7"/>
  <c r="DK93" i="7" s="1"/>
  <c r="CX93" i="7"/>
  <c r="DJ93" i="7" s="1"/>
  <c r="CW93" i="7"/>
  <c r="CV93" i="7"/>
  <c r="CU93" i="7"/>
  <c r="DG93" i="7" s="1"/>
  <c r="AX93" i="7"/>
  <c r="AW93" i="7"/>
  <c r="BI93" i="7" s="1"/>
  <c r="AV93" i="7"/>
  <c r="BH93" i="7" s="1"/>
  <c r="AU93" i="7"/>
  <c r="BG93" i="7" s="1"/>
  <c r="AT93" i="7"/>
  <c r="AS93" i="7"/>
  <c r="BE93" i="7" s="1"/>
  <c r="AR93" i="7"/>
  <c r="BD93" i="7" s="1"/>
  <c r="AQ93" i="7"/>
  <c r="BC93" i="7" s="1"/>
  <c r="AP93" i="7"/>
  <c r="FR92" i="7"/>
  <c r="DC92" i="7"/>
  <c r="DO92" i="7" s="1"/>
  <c r="DB92" i="7"/>
  <c r="DA92" i="7"/>
  <c r="DM92" i="7" s="1"/>
  <c r="CZ92" i="7"/>
  <c r="DL92" i="7" s="1"/>
  <c r="CY92" i="7"/>
  <c r="DK92" i="7" s="1"/>
  <c r="CX92" i="7"/>
  <c r="CW92" i="7"/>
  <c r="DI92" i="7" s="1"/>
  <c r="CV92" i="7"/>
  <c r="DH92" i="7" s="1"/>
  <c r="CU92" i="7"/>
  <c r="DG92" i="7" s="1"/>
  <c r="AX92" i="7"/>
  <c r="BJ92" i="7" s="1"/>
  <c r="AW92" i="7"/>
  <c r="BI92" i="7" s="1"/>
  <c r="AV92" i="7"/>
  <c r="BH92" i="7" s="1"/>
  <c r="AU92" i="7"/>
  <c r="AT92" i="7"/>
  <c r="BF92" i="7" s="1"/>
  <c r="AS92" i="7"/>
  <c r="BE92" i="7" s="1"/>
  <c r="AR92" i="7"/>
  <c r="BD92" i="7" s="1"/>
  <c r="AQ92" i="7"/>
  <c r="AP92" i="7"/>
  <c r="DC91" i="7"/>
  <c r="DB91" i="7"/>
  <c r="DN91" i="7" s="1"/>
  <c r="DA91" i="7"/>
  <c r="DM91" i="7" s="1"/>
  <c r="CZ91" i="7"/>
  <c r="DL91" i="7" s="1"/>
  <c r="CY91" i="7"/>
  <c r="CX91" i="7"/>
  <c r="DJ91" i="7" s="1"/>
  <c r="CW91" i="7"/>
  <c r="DI91" i="7" s="1"/>
  <c r="CV91" i="7"/>
  <c r="DH91" i="7" s="1"/>
  <c r="CU91" i="7"/>
  <c r="AX91" i="7"/>
  <c r="BJ91" i="7" s="1"/>
  <c r="AW91" i="7"/>
  <c r="BI91" i="7" s="1"/>
  <c r="AV91" i="7"/>
  <c r="AU91" i="7"/>
  <c r="BG91" i="7" s="1"/>
  <c r="AT91" i="7"/>
  <c r="BF91" i="7" s="1"/>
  <c r="AS91" i="7"/>
  <c r="BE91" i="7" s="1"/>
  <c r="AR91" i="7"/>
  <c r="AQ91" i="7"/>
  <c r="AP91" i="7"/>
  <c r="BB91" i="7" s="1"/>
  <c r="FQ90" i="7"/>
  <c r="DC90" i="7"/>
  <c r="DO90" i="7" s="1"/>
  <c r="DB90" i="7"/>
  <c r="DN90" i="7" s="1"/>
  <c r="DA90" i="7"/>
  <c r="DM90" i="7" s="1"/>
  <c r="CZ90" i="7"/>
  <c r="CY90" i="7"/>
  <c r="DK90" i="7" s="1"/>
  <c r="CX90" i="7"/>
  <c r="DJ90" i="7" s="1"/>
  <c r="CW90" i="7"/>
  <c r="DI90" i="7" s="1"/>
  <c r="CV90" i="7"/>
  <c r="CU90" i="7"/>
  <c r="AX90" i="7"/>
  <c r="BJ90" i="7" s="1"/>
  <c r="AW90" i="7"/>
  <c r="AV90" i="7"/>
  <c r="BH90" i="7" s="1"/>
  <c r="AU90" i="7"/>
  <c r="BG90" i="7" s="1"/>
  <c r="AT90" i="7"/>
  <c r="BF90" i="7" s="1"/>
  <c r="AS90" i="7"/>
  <c r="AR90" i="7"/>
  <c r="BD90" i="7" s="1"/>
  <c r="AQ90" i="7"/>
  <c r="BC90" i="7" s="1"/>
  <c r="AP90" i="7"/>
  <c r="BB90" i="7" s="1"/>
  <c r="DC89" i="7"/>
  <c r="DO89" i="7" s="1"/>
  <c r="DB89" i="7"/>
  <c r="DN89" i="7" s="1"/>
  <c r="DA89" i="7"/>
  <c r="CZ89" i="7"/>
  <c r="DL89" i="7" s="1"/>
  <c r="CY89" i="7"/>
  <c r="DK89" i="7" s="1"/>
  <c r="CX89" i="7"/>
  <c r="DJ89" i="7" s="1"/>
  <c r="CW89" i="7"/>
  <c r="CV89" i="7"/>
  <c r="CU89" i="7"/>
  <c r="DG89" i="7" s="1"/>
  <c r="AX89" i="7"/>
  <c r="AW89" i="7"/>
  <c r="BI89" i="7" s="1"/>
  <c r="AV89" i="7"/>
  <c r="BH89" i="7" s="1"/>
  <c r="AU89" i="7"/>
  <c r="BG89" i="7" s="1"/>
  <c r="AT89" i="7"/>
  <c r="AS89" i="7"/>
  <c r="BE89" i="7" s="1"/>
  <c r="AR89" i="7"/>
  <c r="BD89" i="7" s="1"/>
  <c r="AQ89" i="7"/>
  <c r="BC89" i="7" s="1"/>
  <c r="AP89" i="7"/>
  <c r="FR88" i="7"/>
  <c r="DC88" i="7"/>
  <c r="DO88" i="7" s="1"/>
  <c r="DB88" i="7"/>
  <c r="DA88" i="7"/>
  <c r="DM88" i="7" s="1"/>
  <c r="CZ88" i="7"/>
  <c r="DL88" i="7" s="1"/>
  <c r="CY88" i="7"/>
  <c r="DK88" i="7" s="1"/>
  <c r="CX88" i="7"/>
  <c r="CW88" i="7"/>
  <c r="DI88" i="7" s="1"/>
  <c r="CV88" i="7"/>
  <c r="DH88" i="7" s="1"/>
  <c r="CU88" i="7"/>
  <c r="DG88" i="7" s="1"/>
  <c r="AX88" i="7"/>
  <c r="BJ88" i="7" s="1"/>
  <c r="AW88" i="7"/>
  <c r="BI88" i="7" s="1"/>
  <c r="AV88" i="7"/>
  <c r="BH88" i="7" s="1"/>
  <c r="AU88" i="7"/>
  <c r="AT88" i="7"/>
  <c r="BF88" i="7" s="1"/>
  <c r="AS88" i="7"/>
  <c r="BE88" i="7" s="1"/>
  <c r="AR88" i="7"/>
  <c r="BD88" i="7" s="1"/>
  <c r="AQ88" i="7"/>
  <c r="AP88" i="7"/>
  <c r="DC87" i="7"/>
  <c r="DB87" i="7"/>
  <c r="DN87" i="7" s="1"/>
  <c r="DA87" i="7"/>
  <c r="DM87" i="7" s="1"/>
  <c r="CZ87" i="7"/>
  <c r="DL87" i="7" s="1"/>
  <c r="CY87" i="7"/>
  <c r="CX87" i="7"/>
  <c r="DJ87" i="7" s="1"/>
  <c r="CW87" i="7"/>
  <c r="DI87" i="7" s="1"/>
  <c r="CV87" i="7"/>
  <c r="DH87" i="7" s="1"/>
  <c r="CU87" i="7"/>
  <c r="AX87" i="7"/>
  <c r="BJ87" i="7" s="1"/>
  <c r="AW87" i="7"/>
  <c r="BI87" i="7" s="1"/>
  <c r="AV87" i="7"/>
  <c r="AU87" i="7"/>
  <c r="BG87" i="7" s="1"/>
  <c r="AT87" i="7"/>
  <c r="BF87" i="7" s="1"/>
  <c r="AS87" i="7"/>
  <c r="BE87" i="7" s="1"/>
  <c r="AR87" i="7"/>
  <c r="AQ87" i="7"/>
  <c r="AP87" i="7"/>
  <c r="BB87" i="7" s="1"/>
  <c r="FQ86" i="7"/>
  <c r="DC86" i="7"/>
  <c r="DO86" i="7" s="1"/>
  <c r="DB86" i="7"/>
  <c r="DN86" i="7" s="1"/>
  <c r="DA86" i="7"/>
  <c r="DM86" i="7" s="1"/>
  <c r="CZ86" i="7"/>
  <c r="CY86" i="7"/>
  <c r="DK86" i="7" s="1"/>
  <c r="CX86" i="7"/>
  <c r="DJ86" i="7" s="1"/>
  <c r="CW86" i="7"/>
  <c r="DI86" i="7" s="1"/>
  <c r="CV86" i="7"/>
  <c r="CU86" i="7"/>
  <c r="AX86" i="7"/>
  <c r="BJ86" i="7" s="1"/>
  <c r="AW86" i="7"/>
  <c r="AV86" i="7"/>
  <c r="BH86" i="7" s="1"/>
  <c r="AU86" i="7"/>
  <c r="BG86" i="7" s="1"/>
  <c r="AT86" i="7"/>
  <c r="BF86" i="7" s="1"/>
  <c r="AS86" i="7"/>
  <c r="AR86" i="7"/>
  <c r="BD86" i="7" s="1"/>
  <c r="AQ86" i="7"/>
  <c r="BC86" i="7" s="1"/>
  <c r="AP86" i="7"/>
  <c r="BB86" i="7" s="1"/>
  <c r="DC85" i="7"/>
  <c r="DO85" i="7" s="1"/>
  <c r="DB85" i="7"/>
  <c r="DN85" i="7" s="1"/>
  <c r="DA85" i="7"/>
  <c r="CZ85" i="7"/>
  <c r="DL85" i="7" s="1"/>
  <c r="CY85" i="7"/>
  <c r="DK85" i="7" s="1"/>
  <c r="CX85" i="7"/>
  <c r="DJ85" i="7" s="1"/>
  <c r="CW85" i="7"/>
  <c r="CV85" i="7"/>
  <c r="CU85" i="7"/>
  <c r="DG85" i="7" s="1"/>
  <c r="AX85" i="7"/>
  <c r="AW85" i="7"/>
  <c r="BI85" i="7" s="1"/>
  <c r="AV85" i="7"/>
  <c r="BH85" i="7" s="1"/>
  <c r="AU85" i="7"/>
  <c r="BG85" i="7" s="1"/>
  <c r="AT85" i="7"/>
  <c r="AS85" i="7"/>
  <c r="BE85" i="7" s="1"/>
  <c r="AR85" i="7"/>
  <c r="BD85" i="7" s="1"/>
  <c r="AQ85" i="7"/>
  <c r="BC85" i="7" s="1"/>
  <c r="AP85" i="7"/>
  <c r="FR84" i="7"/>
  <c r="DC84" i="7"/>
  <c r="DO84" i="7" s="1"/>
  <c r="DB84" i="7"/>
  <c r="DA84" i="7"/>
  <c r="DM84" i="7" s="1"/>
  <c r="CZ84" i="7"/>
  <c r="DL84" i="7" s="1"/>
  <c r="CY84" i="7"/>
  <c r="DK84" i="7" s="1"/>
  <c r="CX84" i="7"/>
  <c r="CW84" i="7"/>
  <c r="DI84" i="7" s="1"/>
  <c r="CV84" i="7"/>
  <c r="DH84" i="7" s="1"/>
  <c r="CU84" i="7"/>
  <c r="DG84" i="7" s="1"/>
  <c r="AX84" i="7"/>
  <c r="BJ84" i="7" s="1"/>
  <c r="AW84" i="7"/>
  <c r="BI84" i="7" s="1"/>
  <c r="AV84" i="7"/>
  <c r="BH84" i="7" s="1"/>
  <c r="AU84" i="7"/>
  <c r="AT84" i="7"/>
  <c r="BF84" i="7" s="1"/>
  <c r="AS84" i="7"/>
  <c r="BE84" i="7" s="1"/>
  <c r="AR84" i="7"/>
  <c r="BD84" i="7" s="1"/>
  <c r="AQ84" i="7"/>
  <c r="AP84" i="7"/>
  <c r="DC83" i="7"/>
  <c r="DB83" i="7"/>
  <c r="DN83" i="7" s="1"/>
  <c r="DA83" i="7"/>
  <c r="DM83" i="7" s="1"/>
  <c r="CZ83" i="7"/>
  <c r="DL83" i="7" s="1"/>
  <c r="CY83" i="7"/>
  <c r="CX83" i="7"/>
  <c r="DJ83" i="7" s="1"/>
  <c r="CW83" i="7"/>
  <c r="DI83" i="7" s="1"/>
  <c r="CV83" i="7"/>
  <c r="DH83" i="7" s="1"/>
  <c r="CU83" i="7"/>
  <c r="AX83" i="7"/>
  <c r="BJ83" i="7" s="1"/>
  <c r="AW83" i="7"/>
  <c r="BI83" i="7" s="1"/>
  <c r="AV83" i="7"/>
  <c r="AU83" i="7"/>
  <c r="BG83" i="7" s="1"/>
  <c r="AT83" i="7"/>
  <c r="BF83" i="7" s="1"/>
  <c r="AS83" i="7"/>
  <c r="BE83" i="7" s="1"/>
  <c r="AR83" i="7"/>
  <c r="AQ83" i="7"/>
  <c r="AP83" i="7"/>
  <c r="BB83" i="7" s="1"/>
  <c r="FQ82" i="7"/>
  <c r="DC82" i="7"/>
  <c r="DO82" i="7" s="1"/>
  <c r="DB82" i="7"/>
  <c r="DN82" i="7" s="1"/>
  <c r="DA82" i="7"/>
  <c r="DM82" i="7" s="1"/>
  <c r="CZ82" i="7"/>
  <c r="CY82" i="7"/>
  <c r="DK82" i="7" s="1"/>
  <c r="CX82" i="7"/>
  <c r="DJ82" i="7" s="1"/>
  <c r="CW82" i="7"/>
  <c r="DI82" i="7" s="1"/>
  <c r="CV82" i="7"/>
  <c r="CU82" i="7"/>
  <c r="AX82" i="7"/>
  <c r="BJ82" i="7" s="1"/>
  <c r="AW82" i="7"/>
  <c r="AV82" i="7"/>
  <c r="BH82" i="7" s="1"/>
  <c r="AU82" i="7"/>
  <c r="BG82" i="7" s="1"/>
  <c r="AT82" i="7"/>
  <c r="BF82" i="7" s="1"/>
  <c r="AS82" i="7"/>
  <c r="AR82" i="7"/>
  <c r="BD82" i="7" s="1"/>
  <c r="AQ82" i="7"/>
  <c r="BC82" i="7" s="1"/>
  <c r="AP82" i="7"/>
  <c r="BB82" i="7" s="1"/>
  <c r="DC81" i="7"/>
  <c r="DO81" i="7" s="1"/>
  <c r="DB81" i="7"/>
  <c r="DN81" i="7" s="1"/>
  <c r="DA81" i="7"/>
  <c r="CZ81" i="7"/>
  <c r="DL81" i="7" s="1"/>
  <c r="CY81" i="7"/>
  <c r="DK81" i="7" s="1"/>
  <c r="CX81" i="7"/>
  <c r="DJ81" i="7" s="1"/>
  <c r="CW81" i="7"/>
  <c r="CV81" i="7"/>
  <c r="CU81" i="7"/>
  <c r="DG81" i="7" s="1"/>
  <c r="AX81" i="7"/>
  <c r="AW81" i="7"/>
  <c r="BI81" i="7" s="1"/>
  <c r="AV81" i="7"/>
  <c r="BH81" i="7" s="1"/>
  <c r="AU81" i="7"/>
  <c r="BG81" i="7" s="1"/>
  <c r="AT81" i="7"/>
  <c r="AS81" i="7"/>
  <c r="BE81" i="7" s="1"/>
  <c r="AR81" i="7"/>
  <c r="BD81" i="7" s="1"/>
  <c r="AQ81" i="7"/>
  <c r="BC81" i="7" s="1"/>
  <c r="AP81" i="7"/>
  <c r="FR80" i="7"/>
  <c r="DC80" i="7"/>
  <c r="DO80" i="7" s="1"/>
  <c r="DB80" i="7"/>
  <c r="DA80" i="7"/>
  <c r="DM80" i="7" s="1"/>
  <c r="CZ80" i="7"/>
  <c r="DL80" i="7" s="1"/>
  <c r="CY80" i="7"/>
  <c r="DK80" i="7" s="1"/>
  <c r="CX80" i="7"/>
  <c r="CW80" i="7"/>
  <c r="DI80" i="7" s="1"/>
  <c r="CV80" i="7"/>
  <c r="DH80" i="7" s="1"/>
  <c r="CU80" i="7"/>
  <c r="DG80" i="7" s="1"/>
  <c r="AX80" i="7"/>
  <c r="BJ80" i="7" s="1"/>
  <c r="AW80" i="7"/>
  <c r="BI80" i="7" s="1"/>
  <c r="AV80" i="7"/>
  <c r="BH80" i="7" s="1"/>
  <c r="AU80" i="7"/>
  <c r="AT80" i="7"/>
  <c r="BF80" i="7" s="1"/>
  <c r="AS80" i="7"/>
  <c r="BE80" i="7" s="1"/>
  <c r="AR80" i="7"/>
  <c r="BD80" i="7" s="1"/>
  <c r="AQ80" i="7"/>
  <c r="AP80" i="7"/>
  <c r="DC79" i="7"/>
  <c r="DB79" i="7"/>
  <c r="DN79" i="7" s="1"/>
  <c r="DA79" i="7"/>
  <c r="DM79" i="7" s="1"/>
  <c r="CZ79" i="7"/>
  <c r="DL79" i="7" s="1"/>
  <c r="CY79" i="7"/>
  <c r="CX79" i="7"/>
  <c r="DJ79" i="7" s="1"/>
  <c r="CW79" i="7"/>
  <c r="DI79" i="7" s="1"/>
  <c r="CV79" i="7"/>
  <c r="DH79" i="7" s="1"/>
  <c r="CU79" i="7"/>
  <c r="AX79" i="7"/>
  <c r="BJ79" i="7" s="1"/>
  <c r="AW79" i="7"/>
  <c r="BI79" i="7" s="1"/>
  <c r="AV79" i="7"/>
  <c r="AU79" i="7"/>
  <c r="BG79" i="7" s="1"/>
  <c r="AT79" i="7"/>
  <c r="BF79" i="7" s="1"/>
  <c r="AS79" i="7"/>
  <c r="BE79" i="7" s="1"/>
  <c r="AR79" i="7"/>
  <c r="AQ79" i="7"/>
  <c r="AP79" i="7"/>
  <c r="BB79" i="7" s="1"/>
  <c r="FQ78" i="7"/>
  <c r="DC78" i="7"/>
  <c r="DO78" i="7" s="1"/>
  <c r="DB78" i="7"/>
  <c r="DN78" i="7" s="1"/>
  <c r="DA78" i="7"/>
  <c r="DM78" i="7" s="1"/>
  <c r="CZ78" i="7"/>
  <c r="CY78" i="7"/>
  <c r="DK78" i="7" s="1"/>
  <c r="CX78" i="7"/>
  <c r="DJ78" i="7" s="1"/>
  <c r="CW78" i="7"/>
  <c r="DI78" i="7" s="1"/>
  <c r="CV78" i="7"/>
  <c r="CU78" i="7"/>
  <c r="AX78" i="7"/>
  <c r="BJ78" i="7" s="1"/>
  <c r="AW78" i="7"/>
  <c r="AV78" i="7"/>
  <c r="BH78" i="7" s="1"/>
  <c r="AU78" i="7"/>
  <c r="BG78" i="7" s="1"/>
  <c r="AT78" i="7"/>
  <c r="BF78" i="7" s="1"/>
  <c r="AS78" i="7"/>
  <c r="AR78" i="7"/>
  <c r="BD78" i="7" s="1"/>
  <c r="AQ78" i="7"/>
  <c r="BC78" i="7" s="1"/>
  <c r="AP78" i="7"/>
  <c r="BB78" i="7" s="1"/>
  <c r="DC77" i="7"/>
  <c r="DO77" i="7" s="1"/>
  <c r="DB77" i="7"/>
  <c r="DN77" i="7" s="1"/>
  <c r="DA77" i="7"/>
  <c r="CZ77" i="7"/>
  <c r="DL77" i="7" s="1"/>
  <c r="CY77" i="7"/>
  <c r="DK77" i="7" s="1"/>
  <c r="CX77" i="7"/>
  <c r="DJ77" i="7" s="1"/>
  <c r="CW77" i="7"/>
  <c r="CV77" i="7"/>
  <c r="CU77" i="7"/>
  <c r="DG77" i="7" s="1"/>
  <c r="AX77" i="7"/>
  <c r="AW77" i="7"/>
  <c r="BI77" i="7" s="1"/>
  <c r="AV77" i="7"/>
  <c r="BH77" i="7" s="1"/>
  <c r="AU77" i="7"/>
  <c r="BG77" i="7" s="1"/>
  <c r="AT77" i="7"/>
  <c r="AS77" i="7"/>
  <c r="BE77" i="7" s="1"/>
  <c r="AR77" i="7"/>
  <c r="BD77" i="7" s="1"/>
  <c r="AQ77" i="7"/>
  <c r="BC77" i="7" s="1"/>
  <c r="AP77" i="7"/>
  <c r="FR76" i="7"/>
  <c r="DC76" i="7"/>
  <c r="DO76" i="7" s="1"/>
  <c r="DB76" i="7"/>
  <c r="DA76" i="7"/>
  <c r="DM76" i="7" s="1"/>
  <c r="CZ76" i="7"/>
  <c r="DL76" i="7" s="1"/>
  <c r="CY76" i="7"/>
  <c r="DK76" i="7" s="1"/>
  <c r="CX76" i="7"/>
  <c r="CW76" i="7"/>
  <c r="DI76" i="7" s="1"/>
  <c r="CV76" i="7"/>
  <c r="DH76" i="7" s="1"/>
  <c r="CU76" i="7"/>
  <c r="DG76" i="7" s="1"/>
  <c r="AX76" i="7"/>
  <c r="BJ76" i="7" s="1"/>
  <c r="AW76" i="7"/>
  <c r="BI76" i="7" s="1"/>
  <c r="AV76" i="7"/>
  <c r="BH76" i="7" s="1"/>
  <c r="AU76" i="7"/>
  <c r="AT76" i="7"/>
  <c r="BF76" i="7" s="1"/>
  <c r="AS76" i="7"/>
  <c r="BE76" i="7" s="1"/>
  <c r="AR76" i="7"/>
  <c r="BD76" i="7" s="1"/>
  <c r="AQ76" i="7"/>
  <c r="AP76" i="7"/>
  <c r="BB76" i="7" s="1"/>
  <c r="DC75" i="7"/>
  <c r="DB75" i="7"/>
  <c r="DN75" i="7" s="1"/>
  <c r="DA75" i="7"/>
  <c r="DM75" i="7" s="1"/>
  <c r="CZ75" i="7"/>
  <c r="DL75" i="7" s="1"/>
  <c r="CY75" i="7"/>
  <c r="CX75" i="7"/>
  <c r="DJ75" i="7" s="1"/>
  <c r="CW75" i="7"/>
  <c r="DI75" i="7" s="1"/>
  <c r="CV75" i="7"/>
  <c r="DH75" i="7" s="1"/>
  <c r="CU75" i="7"/>
  <c r="AX75" i="7"/>
  <c r="BJ75" i="7" s="1"/>
  <c r="AW75" i="7"/>
  <c r="BI75" i="7" s="1"/>
  <c r="AV75" i="7"/>
  <c r="AU75" i="7"/>
  <c r="BG75" i="7" s="1"/>
  <c r="AT75" i="7"/>
  <c r="BF75" i="7" s="1"/>
  <c r="AS75" i="7"/>
  <c r="BE75" i="7" s="1"/>
  <c r="AR75" i="7"/>
  <c r="AQ75" i="7"/>
  <c r="AP75" i="7"/>
  <c r="BB75" i="7" s="1"/>
  <c r="FQ74" i="7"/>
  <c r="DC74" i="7"/>
  <c r="DO74" i="7" s="1"/>
  <c r="DB74" i="7"/>
  <c r="DN74" i="7" s="1"/>
  <c r="DA74" i="7"/>
  <c r="DM74" i="7" s="1"/>
  <c r="CZ74" i="7"/>
  <c r="CY74" i="7"/>
  <c r="DK74" i="7" s="1"/>
  <c r="CX74" i="7"/>
  <c r="DJ74" i="7" s="1"/>
  <c r="CW74" i="7"/>
  <c r="DI74" i="7" s="1"/>
  <c r="CV74" i="7"/>
  <c r="CU74" i="7"/>
  <c r="AX74" i="7"/>
  <c r="BJ74" i="7" s="1"/>
  <c r="AW74" i="7"/>
  <c r="AV74" i="7"/>
  <c r="BH74" i="7" s="1"/>
  <c r="AU74" i="7"/>
  <c r="BG74" i="7" s="1"/>
  <c r="AT74" i="7"/>
  <c r="BF74" i="7" s="1"/>
  <c r="AS74" i="7"/>
  <c r="AR74" i="7"/>
  <c r="BD74" i="7" s="1"/>
  <c r="AQ74" i="7"/>
  <c r="BC74" i="7" s="1"/>
  <c r="AP74" i="7"/>
  <c r="BB74" i="7" s="1"/>
  <c r="DC73" i="7"/>
  <c r="DO73" i="7" s="1"/>
  <c r="DB73" i="7"/>
  <c r="DN73" i="7" s="1"/>
  <c r="DA73" i="7"/>
  <c r="CZ73" i="7"/>
  <c r="DL73" i="7" s="1"/>
  <c r="CY73" i="7"/>
  <c r="DK73" i="7" s="1"/>
  <c r="CX73" i="7"/>
  <c r="DJ73" i="7" s="1"/>
  <c r="CW73" i="7"/>
  <c r="CV73" i="7"/>
  <c r="CU73" i="7"/>
  <c r="DG73" i="7" s="1"/>
  <c r="AX73" i="7"/>
  <c r="AW73" i="7"/>
  <c r="BI73" i="7" s="1"/>
  <c r="AV73" i="7"/>
  <c r="BH73" i="7" s="1"/>
  <c r="AU73" i="7"/>
  <c r="BG73" i="7" s="1"/>
  <c r="AT73" i="7"/>
  <c r="AS73" i="7"/>
  <c r="BE73" i="7" s="1"/>
  <c r="AR73" i="7"/>
  <c r="BD73" i="7" s="1"/>
  <c r="AQ73" i="7"/>
  <c r="BC73" i="7" s="1"/>
  <c r="AP73" i="7"/>
  <c r="FR72" i="7"/>
  <c r="DC72" i="7"/>
  <c r="DO72" i="7" s="1"/>
  <c r="DB72" i="7"/>
  <c r="DA72" i="7"/>
  <c r="DM72" i="7" s="1"/>
  <c r="CZ72" i="7"/>
  <c r="DL72" i="7" s="1"/>
  <c r="CY72" i="7"/>
  <c r="DK72" i="7" s="1"/>
  <c r="CX72" i="7"/>
  <c r="CW72" i="7"/>
  <c r="DI72" i="7" s="1"/>
  <c r="CV72" i="7"/>
  <c r="DH72" i="7" s="1"/>
  <c r="CU72" i="7"/>
  <c r="DG72" i="7" s="1"/>
  <c r="AX72" i="7"/>
  <c r="BJ72" i="7" s="1"/>
  <c r="AW72" i="7"/>
  <c r="BI72" i="7" s="1"/>
  <c r="AV72" i="7"/>
  <c r="BH72" i="7" s="1"/>
  <c r="AU72" i="7"/>
  <c r="AT72" i="7"/>
  <c r="BF72" i="7" s="1"/>
  <c r="AS72" i="7"/>
  <c r="BE72" i="7" s="1"/>
  <c r="AR72" i="7"/>
  <c r="BD72" i="7" s="1"/>
  <c r="AQ72" i="7"/>
  <c r="AP72" i="7"/>
  <c r="DC71" i="7"/>
  <c r="DB71" i="7"/>
  <c r="DN71" i="7" s="1"/>
  <c r="DA71" i="7"/>
  <c r="DM71" i="7" s="1"/>
  <c r="CZ71" i="7"/>
  <c r="DL71" i="7" s="1"/>
  <c r="CY71" i="7"/>
  <c r="CX71" i="7"/>
  <c r="DJ71" i="7" s="1"/>
  <c r="CW71" i="7"/>
  <c r="DI71" i="7" s="1"/>
  <c r="CV71" i="7"/>
  <c r="DH71" i="7" s="1"/>
  <c r="CU71" i="7"/>
  <c r="AX71" i="7"/>
  <c r="BJ71" i="7" s="1"/>
  <c r="AW71" i="7"/>
  <c r="BI71" i="7" s="1"/>
  <c r="AV71" i="7"/>
  <c r="AU71" i="7"/>
  <c r="BG71" i="7" s="1"/>
  <c r="AT71" i="7"/>
  <c r="BF71" i="7" s="1"/>
  <c r="AS71" i="7"/>
  <c r="BE71" i="7" s="1"/>
  <c r="AR71" i="7"/>
  <c r="AQ71" i="7"/>
  <c r="AP71" i="7"/>
  <c r="BB71" i="7" s="1"/>
  <c r="FQ70" i="7"/>
  <c r="DC70" i="7"/>
  <c r="DO70" i="7" s="1"/>
  <c r="DB70" i="7"/>
  <c r="DN70" i="7" s="1"/>
  <c r="DA70" i="7"/>
  <c r="DM70" i="7" s="1"/>
  <c r="CZ70" i="7"/>
  <c r="CY70" i="7"/>
  <c r="DK70" i="7" s="1"/>
  <c r="CX70" i="7"/>
  <c r="DJ70" i="7" s="1"/>
  <c r="CW70" i="7"/>
  <c r="DI70" i="7" s="1"/>
  <c r="CV70" i="7"/>
  <c r="CU70" i="7"/>
  <c r="AX70" i="7"/>
  <c r="BJ70" i="7" s="1"/>
  <c r="AW70" i="7"/>
  <c r="AV70" i="7"/>
  <c r="BH70" i="7" s="1"/>
  <c r="AU70" i="7"/>
  <c r="BG70" i="7" s="1"/>
  <c r="AT70" i="7"/>
  <c r="BF70" i="7" s="1"/>
  <c r="AS70" i="7"/>
  <c r="AR70" i="7"/>
  <c r="BD70" i="7" s="1"/>
  <c r="AQ70" i="7"/>
  <c r="BC70" i="7" s="1"/>
  <c r="AP70" i="7"/>
  <c r="BB70" i="7" s="1"/>
  <c r="FQ69" i="7"/>
  <c r="DC69" i="7"/>
  <c r="DO69" i="7" s="1"/>
  <c r="DB69" i="7"/>
  <c r="DN69" i="7" s="1"/>
  <c r="DA69" i="7"/>
  <c r="CZ69" i="7"/>
  <c r="DL69" i="7" s="1"/>
  <c r="CY69" i="7"/>
  <c r="DK69" i="7" s="1"/>
  <c r="CX69" i="7"/>
  <c r="DJ69" i="7" s="1"/>
  <c r="CW69" i="7"/>
  <c r="CV69" i="7"/>
  <c r="CU69" i="7"/>
  <c r="DG69" i="7" s="1"/>
  <c r="AX69" i="7"/>
  <c r="AW69" i="7"/>
  <c r="BI69" i="7" s="1"/>
  <c r="AV69" i="7"/>
  <c r="BH69" i="7" s="1"/>
  <c r="AU69" i="7"/>
  <c r="BG69" i="7" s="1"/>
  <c r="AT69" i="7"/>
  <c r="AS69" i="7"/>
  <c r="BE69" i="7" s="1"/>
  <c r="AR69" i="7"/>
  <c r="BD69" i="7" s="1"/>
  <c r="AQ69" i="7"/>
  <c r="BC69" i="7" s="1"/>
  <c r="AP69" i="7"/>
  <c r="FR68" i="7"/>
  <c r="DC68" i="7"/>
  <c r="DO68" i="7" s="1"/>
  <c r="DB68" i="7"/>
  <c r="DA68" i="7"/>
  <c r="DM68" i="7" s="1"/>
  <c r="CZ68" i="7"/>
  <c r="DL68" i="7" s="1"/>
  <c r="CY68" i="7"/>
  <c r="DK68" i="7" s="1"/>
  <c r="CX68" i="7"/>
  <c r="CW68" i="7"/>
  <c r="DI68" i="7" s="1"/>
  <c r="CV68" i="7"/>
  <c r="DH68" i="7" s="1"/>
  <c r="CU68" i="7"/>
  <c r="DG68" i="7" s="1"/>
  <c r="AX68" i="7"/>
  <c r="BJ68" i="7" s="1"/>
  <c r="AW68" i="7"/>
  <c r="BI68" i="7" s="1"/>
  <c r="AV68" i="7"/>
  <c r="BH68" i="7" s="1"/>
  <c r="AU68" i="7"/>
  <c r="AT68" i="7"/>
  <c r="BF68" i="7" s="1"/>
  <c r="AS68" i="7"/>
  <c r="BE68" i="7" s="1"/>
  <c r="AR68" i="7"/>
  <c r="BD68" i="7" s="1"/>
  <c r="AQ68" i="7"/>
  <c r="AP68" i="7"/>
  <c r="DC67" i="7"/>
  <c r="DB67" i="7"/>
  <c r="DN67" i="7" s="1"/>
  <c r="DA67" i="7"/>
  <c r="DM67" i="7" s="1"/>
  <c r="CZ67" i="7"/>
  <c r="DL67" i="7" s="1"/>
  <c r="CY67" i="7"/>
  <c r="CX67" i="7"/>
  <c r="DJ67" i="7" s="1"/>
  <c r="CW67" i="7"/>
  <c r="DI67" i="7" s="1"/>
  <c r="CV67" i="7"/>
  <c r="DH67" i="7" s="1"/>
  <c r="CU67" i="7"/>
  <c r="AX67" i="7"/>
  <c r="BJ67" i="7" s="1"/>
  <c r="AW67" i="7"/>
  <c r="BI67" i="7" s="1"/>
  <c r="AV67" i="7"/>
  <c r="AU67" i="7"/>
  <c r="BG67" i="7" s="1"/>
  <c r="AT67" i="7"/>
  <c r="BF67" i="7" s="1"/>
  <c r="AS67" i="7"/>
  <c r="BE67" i="7" s="1"/>
  <c r="AR67" i="7"/>
  <c r="AQ67" i="7"/>
  <c r="AP67" i="7"/>
  <c r="BB67" i="7" s="1"/>
  <c r="FQ66" i="7"/>
  <c r="DC66" i="7"/>
  <c r="DO66" i="7" s="1"/>
  <c r="DB66" i="7"/>
  <c r="DN66" i="7" s="1"/>
  <c r="DA66" i="7"/>
  <c r="DM66" i="7" s="1"/>
  <c r="CZ66" i="7"/>
  <c r="CY66" i="7"/>
  <c r="DK66" i="7" s="1"/>
  <c r="CX66" i="7"/>
  <c r="DJ66" i="7" s="1"/>
  <c r="CW66" i="7"/>
  <c r="DI66" i="7" s="1"/>
  <c r="CV66" i="7"/>
  <c r="CU66" i="7"/>
  <c r="AX66" i="7"/>
  <c r="BJ66" i="7" s="1"/>
  <c r="AW66" i="7"/>
  <c r="AV66" i="7"/>
  <c r="BH66" i="7" s="1"/>
  <c r="AU66" i="7"/>
  <c r="BG66" i="7" s="1"/>
  <c r="AT66" i="7"/>
  <c r="BF66" i="7" s="1"/>
  <c r="AS66" i="7"/>
  <c r="AR66" i="7"/>
  <c r="BD66" i="7" s="1"/>
  <c r="AQ66" i="7"/>
  <c r="BC66" i="7" s="1"/>
  <c r="AP66" i="7"/>
  <c r="BB66" i="7" s="1"/>
  <c r="FQ65" i="7"/>
  <c r="DC65" i="7"/>
  <c r="DO65" i="7" s="1"/>
  <c r="DB65" i="7"/>
  <c r="DN65" i="7" s="1"/>
  <c r="DA65" i="7"/>
  <c r="CZ65" i="7"/>
  <c r="DL65" i="7" s="1"/>
  <c r="CY65" i="7"/>
  <c r="DK65" i="7" s="1"/>
  <c r="CX65" i="7"/>
  <c r="DJ65" i="7" s="1"/>
  <c r="CW65" i="7"/>
  <c r="CV65" i="7"/>
  <c r="CU65" i="7"/>
  <c r="DG65" i="7" s="1"/>
  <c r="AX65" i="7"/>
  <c r="AW65" i="7"/>
  <c r="BI65" i="7" s="1"/>
  <c r="AV65" i="7"/>
  <c r="BH65" i="7" s="1"/>
  <c r="AU65" i="7"/>
  <c r="BG65" i="7" s="1"/>
  <c r="AT65" i="7"/>
  <c r="AS65" i="7"/>
  <c r="BE65" i="7" s="1"/>
  <c r="AR65" i="7"/>
  <c r="BD65" i="7" s="1"/>
  <c r="AQ65" i="7"/>
  <c r="BC65" i="7" s="1"/>
  <c r="AP65" i="7"/>
  <c r="FR64" i="7"/>
  <c r="DC64" i="7"/>
  <c r="DO64" i="7" s="1"/>
  <c r="DB64" i="7"/>
  <c r="DA64" i="7"/>
  <c r="DM64" i="7" s="1"/>
  <c r="CZ64" i="7"/>
  <c r="DL64" i="7" s="1"/>
  <c r="CY64" i="7"/>
  <c r="DK64" i="7" s="1"/>
  <c r="CX64" i="7"/>
  <c r="CW64" i="7"/>
  <c r="DI64" i="7" s="1"/>
  <c r="CV64" i="7"/>
  <c r="DH64" i="7" s="1"/>
  <c r="CU64" i="7"/>
  <c r="DG64" i="7" s="1"/>
  <c r="AX64" i="7"/>
  <c r="BJ64" i="7" s="1"/>
  <c r="AW64" i="7"/>
  <c r="BI64" i="7" s="1"/>
  <c r="AV64" i="7"/>
  <c r="BH64" i="7" s="1"/>
  <c r="AU64" i="7"/>
  <c r="AT64" i="7"/>
  <c r="BF64" i="7" s="1"/>
  <c r="AS64" i="7"/>
  <c r="BE64" i="7" s="1"/>
  <c r="AR64" i="7"/>
  <c r="BD64" i="7" s="1"/>
  <c r="AQ64" i="7"/>
  <c r="AP64" i="7"/>
  <c r="DC63" i="7"/>
  <c r="DB63" i="7"/>
  <c r="DN63" i="7" s="1"/>
  <c r="DA63" i="7"/>
  <c r="DM63" i="7" s="1"/>
  <c r="CZ63" i="7"/>
  <c r="DL63" i="7" s="1"/>
  <c r="CY63" i="7"/>
  <c r="CX63" i="7"/>
  <c r="DJ63" i="7" s="1"/>
  <c r="CW63" i="7"/>
  <c r="DI63" i="7" s="1"/>
  <c r="CV63" i="7"/>
  <c r="DH63" i="7" s="1"/>
  <c r="CU63" i="7"/>
  <c r="AX63" i="7"/>
  <c r="BJ63" i="7" s="1"/>
  <c r="AW63" i="7"/>
  <c r="BI63" i="7" s="1"/>
  <c r="AV63" i="7"/>
  <c r="AU63" i="7"/>
  <c r="BG63" i="7" s="1"/>
  <c r="AT63" i="7"/>
  <c r="BF63" i="7" s="1"/>
  <c r="AS63" i="7"/>
  <c r="BE63" i="7" s="1"/>
  <c r="AR63" i="7"/>
  <c r="AQ63" i="7"/>
  <c r="AP63" i="7"/>
  <c r="BB63" i="7" s="1"/>
  <c r="FQ62" i="7"/>
  <c r="DC62" i="7"/>
  <c r="DO62" i="7" s="1"/>
  <c r="DB62" i="7"/>
  <c r="DN62" i="7" s="1"/>
  <c r="DA62" i="7"/>
  <c r="DM62" i="7" s="1"/>
  <c r="CZ62" i="7"/>
  <c r="CY62" i="7"/>
  <c r="DK62" i="7" s="1"/>
  <c r="CX62" i="7"/>
  <c r="DJ62" i="7" s="1"/>
  <c r="CW62" i="7"/>
  <c r="DI62" i="7" s="1"/>
  <c r="CV62" i="7"/>
  <c r="CU62" i="7"/>
  <c r="AX62" i="7"/>
  <c r="BJ62" i="7" s="1"/>
  <c r="AW62" i="7"/>
  <c r="AV62" i="7"/>
  <c r="BH62" i="7" s="1"/>
  <c r="AU62" i="7"/>
  <c r="BG62" i="7" s="1"/>
  <c r="AT62" i="7"/>
  <c r="BF62" i="7" s="1"/>
  <c r="AS62" i="7"/>
  <c r="AR62" i="7"/>
  <c r="BD62" i="7" s="1"/>
  <c r="AQ62" i="7"/>
  <c r="BC62" i="7" s="1"/>
  <c r="AP62" i="7"/>
  <c r="BB62" i="7" s="1"/>
  <c r="FR61" i="7"/>
  <c r="DC61" i="7"/>
  <c r="DO61" i="7" s="1"/>
  <c r="DB61" i="7"/>
  <c r="DN61" i="7" s="1"/>
  <c r="DA61" i="7"/>
  <c r="CZ61" i="7"/>
  <c r="DL61" i="7" s="1"/>
  <c r="CY61" i="7"/>
  <c r="DK61" i="7" s="1"/>
  <c r="CX61" i="7"/>
  <c r="DJ61" i="7" s="1"/>
  <c r="CW61" i="7"/>
  <c r="CV61" i="7"/>
  <c r="CU61" i="7"/>
  <c r="DG61" i="7" s="1"/>
  <c r="AX61" i="7"/>
  <c r="AW61" i="7"/>
  <c r="BI61" i="7" s="1"/>
  <c r="AV61" i="7"/>
  <c r="BH61" i="7" s="1"/>
  <c r="AU61" i="7"/>
  <c r="BG61" i="7" s="1"/>
  <c r="AT61" i="7"/>
  <c r="AS61" i="7"/>
  <c r="BE61" i="7" s="1"/>
  <c r="AR61" i="7"/>
  <c r="BD61" i="7" s="1"/>
  <c r="AQ61" i="7"/>
  <c r="BC61" i="7" s="1"/>
  <c r="AP61" i="7"/>
  <c r="FR60" i="7"/>
  <c r="DC60" i="7"/>
  <c r="DO60" i="7" s="1"/>
  <c r="DB60" i="7"/>
  <c r="DA60" i="7"/>
  <c r="DM60" i="7" s="1"/>
  <c r="CZ60" i="7"/>
  <c r="DL60" i="7" s="1"/>
  <c r="CY60" i="7"/>
  <c r="DK60" i="7" s="1"/>
  <c r="CX60" i="7"/>
  <c r="CW60" i="7"/>
  <c r="DI60" i="7" s="1"/>
  <c r="CV60" i="7"/>
  <c r="DH60" i="7" s="1"/>
  <c r="CU60" i="7"/>
  <c r="DG60" i="7" s="1"/>
  <c r="AX60" i="7"/>
  <c r="BJ60" i="7" s="1"/>
  <c r="AW60" i="7"/>
  <c r="BI60" i="7" s="1"/>
  <c r="AV60" i="7"/>
  <c r="BH60" i="7" s="1"/>
  <c r="AU60" i="7"/>
  <c r="AT60" i="7"/>
  <c r="BF60" i="7" s="1"/>
  <c r="AS60" i="7"/>
  <c r="BE60" i="7" s="1"/>
  <c r="AR60" i="7"/>
  <c r="BD60" i="7" s="1"/>
  <c r="AQ60" i="7"/>
  <c r="AP60" i="7"/>
  <c r="DC59" i="7"/>
  <c r="DB59" i="7"/>
  <c r="DN59" i="7" s="1"/>
  <c r="DA59" i="7"/>
  <c r="DM59" i="7" s="1"/>
  <c r="CZ59" i="7"/>
  <c r="DL59" i="7" s="1"/>
  <c r="CY59" i="7"/>
  <c r="CX59" i="7"/>
  <c r="DJ59" i="7" s="1"/>
  <c r="CW59" i="7"/>
  <c r="DI59" i="7" s="1"/>
  <c r="CV59" i="7"/>
  <c r="DH59" i="7" s="1"/>
  <c r="CU59" i="7"/>
  <c r="AX59" i="7"/>
  <c r="BJ59" i="7" s="1"/>
  <c r="AW59" i="7"/>
  <c r="BI59" i="7" s="1"/>
  <c r="AV59" i="7"/>
  <c r="AU59" i="7"/>
  <c r="BG59" i="7" s="1"/>
  <c r="AT59" i="7"/>
  <c r="BF59" i="7" s="1"/>
  <c r="AS59" i="7"/>
  <c r="BE59" i="7" s="1"/>
  <c r="AR59" i="7"/>
  <c r="AQ59" i="7"/>
  <c r="AP59" i="7"/>
  <c r="BB59" i="7" s="1"/>
  <c r="FQ58" i="7"/>
  <c r="DC58" i="7"/>
  <c r="DO58" i="7" s="1"/>
  <c r="DB58" i="7"/>
  <c r="DN58" i="7" s="1"/>
  <c r="DA58" i="7"/>
  <c r="DM58" i="7" s="1"/>
  <c r="CZ58" i="7"/>
  <c r="CY58" i="7"/>
  <c r="DK58" i="7" s="1"/>
  <c r="CX58" i="7"/>
  <c r="DJ58" i="7" s="1"/>
  <c r="CW58" i="7"/>
  <c r="DI58" i="7" s="1"/>
  <c r="CV58" i="7"/>
  <c r="CU58" i="7"/>
  <c r="AX58" i="7"/>
  <c r="BJ58" i="7" s="1"/>
  <c r="AW58" i="7"/>
  <c r="AV58" i="7"/>
  <c r="BH58" i="7" s="1"/>
  <c r="AU58" i="7"/>
  <c r="BG58" i="7" s="1"/>
  <c r="AT58" i="7"/>
  <c r="BF58" i="7" s="1"/>
  <c r="AS58" i="7"/>
  <c r="AR58" i="7"/>
  <c r="BD58" i="7" s="1"/>
  <c r="AQ58" i="7"/>
  <c r="BC58" i="7" s="1"/>
  <c r="AP58" i="7"/>
  <c r="BB58" i="7" s="1"/>
  <c r="FQ57" i="7"/>
  <c r="DC57" i="7"/>
  <c r="DO57" i="7" s="1"/>
  <c r="DB57" i="7"/>
  <c r="DN57" i="7" s="1"/>
  <c r="DA57" i="7"/>
  <c r="CZ57" i="7"/>
  <c r="DL57" i="7" s="1"/>
  <c r="CY57" i="7"/>
  <c r="DK57" i="7" s="1"/>
  <c r="CX57" i="7"/>
  <c r="DJ57" i="7" s="1"/>
  <c r="CW57" i="7"/>
  <c r="CV57" i="7"/>
  <c r="CU57" i="7"/>
  <c r="DG57" i="7" s="1"/>
  <c r="AX57" i="7"/>
  <c r="AW57" i="7"/>
  <c r="BI57" i="7" s="1"/>
  <c r="AV57" i="7"/>
  <c r="BH57" i="7" s="1"/>
  <c r="AU57" i="7"/>
  <c r="BG57" i="7" s="1"/>
  <c r="AT57" i="7"/>
  <c r="AS57" i="7"/>
  <c r="BE57" i="7" s="1"/>
  <c r="AR57" i="7"/>
  <c r="BD57" i="7" s="1"/>
  <c r="AQ57" i="7"/>
  <c r="BC57" i="7" s="1"/>
  <c r="AP57" i="7"/>
  <c r="FR56" i="7"/>
  <c r="DC56" i="7"/>
  <c r="DO56" i="7" s="1"/>
  <c r="DB56" i="7"/>
  <c r="DA56" i="7"/>
  <c r="DM56" i="7" s="1"/>
  <c r="CZ56" i="7"/>
  <c r="DL56" i="7" s="1"/>
  <c r="CY56" i="7"/>
  <c r="DK56" i="7" s="1"/>
  <c r="CX56" i="7"/>
  <c r="CW56" i="7"/>
  <c r="DI56" i="7" s="1"/>
  <c r="CV56" i="7"/>
  <c r="DH56" i="7" s="1"/>
  <c r="CU56" i="7"/>
  <c r="DG56" i="7" s="1"/>
  <c r="AX56" i="7"/>
  <c r="BJ56" i="7" s="1"/>
  <c r="AW56" i="7"/>
  <c r="BI56" i="7" s="1"/>
  <c r="AV56" i="7"/>
  <c r="BH56" i="7" s="1"/>
  <c r="AU56" i="7"/>
  <c r="AT56" i="7"/>
  <c r="BF56" i="7" s="1"/>
  <c r="AS56" i="7"/>
  <c r="BE56" i="7" s="1"/>
  <c r="AR56" i="7"/>
  <c r="BD56" i="7" s="1"/>
  <c r="AQ56" i="7"/>
  <c r="AP56" i="7"/>
  <c r="DC55" i="7"/>
  <c r="DB55" i="7"/>
  <c r="DN55" i="7" s="1"/>
  <c r="DA55" i="7"/>
  <c r="DM55" i="7" s="1"/>
  <c r="CZ55" i="7"/>
  <c r="DL55" i="7" s="1"/>
  <c r="CY55" i="7"/>
  <c r="CX55" i="7"/>
  <c r="DJ55" i="7" s="1"/>
  <c r="CW55" i="7"/>
  <c r="DI55" i="7" s="1"/>
  <c r="CV55" i="7"/>
  <c r="DH55" i="7" s="1"/>
  <c r="CU55" i="7"/>
  <c r="AX55" i="7"/>
  <c r="BJ55" i="7" s="1"/>
  <c r="AW55" i="7"/>
  <c r="BI55" i="7" s="1"/>
  <c r="AV55" i="7"/>
  <c r="AU55" i="7"/>
  <c r="BG55" i="7" s="1"/>
  <c r="AT55" i="7"/>
  <c r="BF55" i="7" s="1"/>
  <c r="AS55" i="7"/>
  <c r="BE55" i="7" s="1"/>
  <c r="AR55" i="7"/>
  <c r="AQ55" i="7"/>
  <c r="AP55" i="7"/>
  <c r="BB55" i="7" s="1"/>
  <c r="FQ54" i="7"/>
  <c r="DC54" i="7"/>
  <c r="DO54" i="7" s="1"/>
  <c r="DB54" i="7"/>
  <c r="DN54" i="7" s="1"/>
  <c r="DA54" i="7"/>
  <c r="DM54" i="7" s="1"/>
  <c r="CZ54" i="7"/>
  <c r="CY54" i="7"/>
  <c r="DK54" i="7" s="1"/>
  <c r="CX54" i="7"/>
  <c r="DJ54" i="7" s="1"/>
  <c r="CW54" i="7"/>
  <c r="DI54" i="7" s="1"/>
  <c r="CV54" i="7"/>
  <c r="CU54" i="7"/>
  <c r="AX54" i="7"/>
  <c r="BJ54" i="7" s="1"/>
  <c r="AW54" i="7"/>
  <c r="AV54" i="7"/>
  <c r="BH54" i="7" s="1"/>
  <c r="AU54" i="7"/>
  <c r="BG54" i="7" s="1"/>
  <c r="AT54" i="7"/>
  <c r="BF54" i="7" s="1"/>
  <c r="AS54" i="7"/>
  <c r="AR54" i="7"/>
  <c r="BD54" i="7" s="1"/>
  <c r="AQ54" i="7"/>
  <c r="BC54" i="7" s="1"/>
  <c r="AP54" i="7"/>
  <c r="BB54" i="7" s="1"/>
  <c r="FR53" i="7"/>
  <c r="DC53" i="7"/>
  <c r="DO53" i="7" s="1"/>
  <c r="DB53" i="7"/>
  <c r="DN53" i="7" s="1"/>
  <c r="DA53" i="7"/>
  <c r="CZ53" i="7"/>
  <c r="DL53" i="7" s="1"/>
  <c r="CY53" i="7"/>
  <c r="DK53" i="7" s="1"/>
  <c r="CX53" i="7"/>
  <c r="DJ53" i="7" s="1"/>
  <c r="CW53" i="7"/>
  <c r="CV53" i="7"/>
  <c r="CU53" i="7"/>
  <c r="DG53" i="7" s="1"/>
  <c r="AX53" i="7"/>
  <c r="AW53" i="7"/>
  <c r="BI53" i="7" s="1"/>
  <c r="AV53" i="7"/>
  <c r="BH53" i="7" s="1"/>
  <c r="AU53" i="7"/>
  <c r="BG53" i="7" s="1"/>
  <c r="AT53" i="7"/>
  <c r="AS53" i="7"/>
  <c r="BE53" i="7" s="1"/>
  <c r="AR53" i="7"/>
  <c r="BD53" i="7" s="1"/>
  <c r="AQ53" i="7"/>
  <c r="BC53" i="7" s="1"/>
  <c r="AP53" i="7"/>
  <c r="FR52" i="7"/>
  <c r="DC52" i="7"/>
  <c r="DO52" i="7" s="1"/>
  <c r="DB52" i="7"/>
  <c r="DA52" i="7"/>
  <c r="DM52" i="7" s="1"/>
  <c r="CZ52" i="7"/>
  <c r="DL52" i="7" s="1"/>
  <c r="CY52" i="7"/>
  <c r="DK52" i="7" s="1"/>
  <c r="CX52" i="7"/>
  <c r="CW52" i="7"/>
  <c r="DI52" i="7" s="1"/>
  <c r="CV52" i="7"/>
  <c r="DH52" i="7" s="1"/>
  <c r="CU52" i="7"/>
  <c r="DG52" i="7" s="1"/>
  <c r="AX52" i="7"/>
  <c r="BJ52" i="7" s="1"/>
  <c r="AW52" i="7"/>
  <c r="BI52" i="7" s="1"/>
  <c r="AV52" i="7"/>
  <c r="BH52" i="7" s="1"/>
  <c r="AU52" i="7"/>
  <c r="AT52" i="7"/>
  <c r="BF52" i="7" s="1"/>
  <c r="AS52" i="7"/>
  <c r="BE52" i="7" s="1"/>
  <c r="AR52" i="7"/>
  <c r="BD52" i="7" s="1"/>
  <c r="AQ52" i="7"/>
  <c r="AP52" i="7"/>
  <c r="DC51" i="7"/>
  <c r="DB51" i="7"/>
  <c r="DN51" i="7" s="1"/>
  <c r="DA51" i="7"/>
  <c r="DM51" i="7" s="1"/>
  <c r="CZ51" i="7"/>
  <c r="DL51" i="7" s="1"/>
  <c r="CY51" i="7"/>
  <c r="CX51" i="7"/>
  <c r="DJ51" i="7" s="1"/>
  <c r="CW51" i="7"/>
  <c r="DI51" i="7" s="1"/>
  <c r="CV51" i="7"/>
  <c r="DH51" i="7" s="1"/>
  <c r="CU51" i="7"/>
  <c r="AX51" i="7"/>
  <c r="BJ51" i="7" s="1"/>
  <c r="AW51" i="7"/>
  <c r="BI51" i="7" s="1"/>
  <c r="AV51" i="7"/>
  <c r="AU51" i="7"/>
  <c r="BG51" i="7" s="1"/>
  <c r="AT51" i="7"/>
  <c r="BF51" i="7" s="1"/>
  <c r="AS51" i="7"/>
  <c r="BE51" i="7" s="1"/>
  <c r="AR51" i="7"/>
  <c r="AQ51" i="7"/>
  <c r="AP51" i="7"/>
  <c r="BB51" i="7" s="1"/>
  <c r="FQ50" i="7"/>
  <c r="DC50" i="7"/>
  <c r="DO50" i="7" s="1"/>
  <c r="DB50" i="7"/>
  <c r="DN50" i="7" s="1"/>
  <c r="DA50" i="7"/>
  <c r="DM50" i="7" s="1"/>
  <c r="CZ50" i="7"/>
  <c r="CY50" i="7"/>
  <c r="DK50" i="7" s="1"/>
  <c r="CX50" i="7"/>
  <c r="DJ50" i="7" s="1"/>
  <c r="CW50" i="7"/>
  <c r="DI50" i="7" s="1"/>
  <c r="CV50" i="7"/>
  <c r="CU50" i="7"/>
  <c r="AX50" i="7"/>
  <c r="BJ50" i="7" s="1"/>
  <c r="AW50" i="7"/>
  <c r="AV50" i="7"/>
  <c r="BH50" i="7" s="1"/>
  <c r="AU50" i="7"/>
  <c r="BG50" i="7" s="1"/>
  <c r="AT50" i="7"/>
  <c r="BF50" i="7" s="1"/>
  <c r="AS50" i="7"/>
  <c r="AR50" i="7"/>
  <c r="BD50" i="7" s="1"/>
  <c r="AQ50" i="7"/>
  <c r="BC50" i="7" s="1"/>
  <c r="AP50" i="7"/>
  <c r="BB50" i="7" s="1"/>
  <c r="FQ49" i="7"/>
  <c r="DC49" i="7"/>
  <c r="DO49" i="7" s="1"/>
  <c r="DB49" i="7"/>
  <c r="DN49" i="7" s="1"/>
  <c r="DA49" i="7"/>
  <c r="CZ49" i="7"/>
  <c r="DL49" i="7" s="1"/>
  <c r="CY49" i="7"/>
  <c r="DK49" i="7" s="1"/>
  <c r="CX49" i="7"/>
  <c r="DJ49" i="7" s="1"/>
  <c r="CW49" i="7"/>
  <c r="CV49" i="7"/>
  <c r="CU49" i="7"/>
  <c r="DG49" i="7" s="1"/>
  <c r="AX49" i="7"/>
  <c r="AW49" i="7"/>
  <c r="BI49" i="7" s="1"/>
  <c r="AV49" i="7"/>
  <c r="BH49" i="7" s="1"/>
  <c r="AU49" i="7"/>
  <c r="BG49" i="7" s="1"/>
  <c r="AT49" i="7"/>
  <c r="AS49" i="7"/>
  <c r="BE49" i="7" s="1"/>
  <c r="AR49" i="7"/>
  <c r="BD49" i="7" s="1"/>
  <c r="AQ49" i="7"/>
  <c r="BC49" i="7" s="1"/>
  <c r="AP49" i="7"/>
  <c r="FR48" i="7"/>
  <c r="DC48" i="7"/>
  <c r="DO48" i="7" s="1"/>
  <c r="DB48" i="7"/>
  <c r="DA48" i="7"/>
  <c r="DM48" i="7" s="1"/>
  <c r="CZ48" i="7"/>
  <c r="DL48" i="7" s="1"/>
  <c r="CY48" i="7"/>
  <c r="DK48" i="7" s="1"/>
  <c r="CX48" i="7"/>
  <c r="CW48" i="7"/>
  <c r="DI48" i="7" s="1"/>
  <c r="CV48" i="7"/>
  <c r="DH48" i="7" s="1"/>
  <c r="CU48" i="7"/>
  <c r="DG48" i="7" s="1"/>
  <c r="AX48" i="7"/>
  <c r="BJ48" i="7" s="1"/>
  <c r="AW48" i="7"/>
  <c r="BI48" i="7" s="1"/>
  <c r="AV48" i="7"/>
  <c r="BH48" i="7" s="1"/>
  <c r="AU48" i="7"/>
  <c r="AT48" i="7"/>
  <c r="BF48" i="7" s="1"/>
  <c r="AS48" i="7"/>
  <c r="BE48" i="7" s="1"/>
  <c r="AR48" i="7"/>
  <c r="BD48" i="7" s="1"/>
  <c r="AQ48" i="7"/>
  <c r="AP48" i="7"/>
  <c r="BB48" i="7" s="1"/>
  <c r="DC47" i="7"/>
  <c r="DB47" i="7"/>
  <c r="DN47" i="7" s="1"/>
  <c r="DA47" i="7"/>
  <c r="DM47" i="7" s="1"/>
  <c r="CZ47" i="7"/>
  <c r="DL47" i="7" s="1"/>
  <c r="CY47" i="7"/>
  <c r="CX47" i="7"/>
  <c r="DJ47" i="7" s="1"/>
  <c r="CW47" i="7"/>
  <c r="DI47" i="7" s="1"/>
  <c r="CV47" i="7"/>
  <c r="DH47" i="7" s="1"/>
  <c r="CU47" i="7"/>
  <c r="AX47" i="7"/>
  <c r="BJ47" i="7" s="1"/>
  <c r="AW47" i="7"/>
  <c r="BI47" i="7" s="1"/>
  <c r="AV47" i="7"/>
  <c r="AU47" i="7"/>
  <c r="BG47" i="7" s="1"/>
  <c r="AT47" i="7"/>
  <c r="BF47" i="7" s="1"/>
  <c r="AS47" i="7"/>
  <c r="BE47" i="7" s="1"/>
  <c r="AR47" i="7"/>
  <c r="AQ47" i="7"/>
  <c r="AP47" i="7"/>
  <c r="BB47" i="7" s="1"/>
  <c r="FQ46" i="7"/>
  <c r="DC46" i="7"/>
  <c r="DO46" i="7" s="1"/>
  <c r="DB46" i="7"/>
  <c r="DN46" i="7" s="1"/>
  <c r="DA46" i="7"/>
  <c r="DM46" i="7" s="1"/>
  <c r="CZ46" i="7"/>
  <c r="CY46" i="7"/>
  <c r="DK46" i="7" s="1"/>
  <c r="CX46" i="7"/>
  <c r="DJ46" i="7" s="1"/>
  <c r="CW46" i="7"/>
  <c r="DI46" i="7" s="1"/>
  <c r="CV46" i="7"/>
  <c r="CU46" i="7"/>
  <c r="AX46" i="7"/>
  <c r="BJ46" i="7" s="1"/>
  <c r="AW46" i="7"/>
  <c r="AV46" i="7"/>
  <c r="BH46" i="7" s="1"/>
  <c r="AU46" i="7"/>
  <c r="BG46" i="7" s="1"/>
  <c r="AT46" i="7"/>
  <c r="BF46" i="7" s="1"/>
  <c r="AS46" i="7"/>
  <c r="AR46" i="7"/>
  <c r="BD46" i="7" s="1"/>
  <c r="AQ46" i="7"/>
  <c r="BC46" i="7" s="1"/>
  <c r="AP46" i="7"/>
  <c r="BB46" i="7" s="1"/>
  <c r="FR45" i="7"/>
  <c r="DC45" i="7"/>
  <c r="DO45" i="7" s="1"/>
  <c r="DB45" i="7"/>
  <c r="DN45" i="7" s="1"/>
  <c r="DA45" i="7"/>
  <c r="CZ45" i="7"/>
  <c r="DL45" i="7" s="1"/>
  <c r="CY45" i="7"/>
  <c r="DK45" i="7" s="1"/>
  <c r="CX45" i="7"/>
  <c r="DJ45" i="7" s="1"/>
  <c r="CW45" i="7"/>
  <c r="CV45" i="7"/>
  <c r="CU45" i="7"/>
  <c r="DG45" i="7" s="1"/>
  <c r="AX45" i="7"/>
  <c r="AW45" i="7"/>
  <c r="BI45" i="7" s="1"/>
  <c r="AV45" i="7"/>
  <c r="BH45" i="7" s="1"/>
  <c r="AU45" i="7"/>
  <c r="BG45" i="7" s="1"/>
  <c r="AT45" i="7"/>
  <c r="AS45" i="7"/>
  <c r="BE45" i="7" s="1"/>
  <c r="AR45" i="7"/>
  <c r="BD45" i="7" s="1"/>
  <c r="AQ45" i="7"/>
  <c r="BC45" i="7" s="1"/>
  <c r="AP45" i="7"/>
  <c r="FR44" i="7"/>
  <c r="DC44" i="7"/>
  <c r="DO44" i="7" s="1"/>
  <c r="DB44" i="7"/>
  <c r="DA44" i="7"/>
  <c r="DM44" i="7" s="1"/>
  <c r="CZ44" i="7"/>
  <c r="DL44" i="7" s="1"/>
  <c r="CY44" i="7"/>
  <c r="DK44" i="7" s="1"/>
  <c r="CX44" i="7"/>
  <c r="CW44" i="7"/>
  <c r="DI44" i="7" s="1"/>
  <c r="CV44" i="7"/>
  <c r="DH44" i="7" s="1"/>
  <c r="CU44" i="7"/>
  <c r="DG44" i="7" s="1"/>
  <c r="AX44" i="7"/>
  <c r="BJ44" i="7" s="1"/>
  <c r="AW44" i="7"/>
  <c r="BI44" i="7" s="1"/>
  <c r="AV44" i="7"/>
  <c r="BH44" i="7" s="1"/>
  <c r="AU44" i="7"/>
  <c r="AT44" i="7"/>
  <c r="BF44" i="7" s="1"/>
  <c r="AS44" i="7"/>
  <c r="BE44" i="7" s="1"/>
  <c r="AR44" i="7"/>
  <c r="BD44" i="7" s="1"/>
  <c r="AQ44" i="7"/>
  <c r="AP44" i="7"/>
  <c r="DC43" i="7"/>
  <c r="DB43" i="7"/>
  <c r="DN43" i="7" s="1"/>
  <c r="DA43" i="7"/>
  <c r="DM43" i="7" s="1"/>
  <c r="CZ43" i="7"/>
  <c r="DL43" i="7" s="1"/>
  <c r="CY43" i="7"/>
  <c r="CX43" i="7"/>
  <c r="DJ43" i="7" s="1"/>
  <c r="CW43" i="7"/>
  <c r="DI43" i="7" s="1"/>
  <c r="CV43" i="7"/>
  <c r="DH43" i="7" s="1"/>
  <c r="CU43" i="7"/>
  <c r="AX43" i="7"/>
  <c r="BJ43" i="7" s="1"/>
  <c r="AW43" i="7"/>
  <c r="BI43" i="7" s="1"/>
  <c r="AV43" i="7"/>
  <c r="AU43" i="7"/>
  <c r="BG43" i="7" s="1"/>
  <c r="AT43" i="7"/>
  <c r="BF43" i="7" s="1"/>
  <c r="AS43" i="7"/>
  <c r="BE43" i="7" s="1"/>
  <c r="AR43" i="7"/>
  <c r="AQ43" i="7"/>
  <c r="AP43" i="7"/>
  <c r="BB43" i="7" s="1"/>
  <c r="FQ42" i="7"/>
  <c r="DC42" i="7"/>
  <c r="DO42" i="7" s="1"/>
  <c r="DB42" i="7"/>
  <c r="DN42" i="7" s="1"/>
  <c r="DA42" i="7"/>
  <c r="DM42" i="7" s="1"/>
  <c r="CZ42" i="7"/>
  <c r="CY42" i="7"/>
  <c r="DK42" i="7" s="1"/>
  <c r="CX42" i="7"/>
  <c r="DJ42" i="7" s="1"/>
  <c r="CW42" i="7"/>
  <c r="DI42" i="7" s="1"/>
  <c r="CV42" i="7"/>
  <c r="CU42" i="7"/>
  <c r="AX42" i="7"/>
  <c r="BJ42" i="7" s="1"/>
  <c r="AW42" i="7"/>
  <c r="AV42" i="7"/>
  <c r="BH42" i="7" s="1"/>
  <c r="AU42" i="7"/>
  <c r="BG42" i="7" s="1"/>
  <c r="AT42" i="7"/>
  <c r="BF42" i="7" s="1"/>
  <c r="AS42" i="7"/>
  <c r="AR42" i="7"/>
  <c r="BD42" i="7" s="1"/>
  <c r="AQ42" i="7"/>
  <c r="BC42" i="7" s="1"/>
  <c r="AP42" i="7"/>
  <c r="BB42" i="7" s="1"/>
  <c r="DC41" i="7"/>
  <c r="DO41" i="7" s="1"/>
  <c r="DB41" i="7"/>
  <c r="DN41" i="7" s="1"/>
  <c r="DA41" i="7"/>
  <c r="CZ41" i="7"/>
  <c r="DL41" i="7" s="1"/>
  <c r="CY41" i="7"/>
  <c r="DK41" i="7" s="1"/>
  <c r="CX41" i="7"/>
  <c r="DJ41" i="7" s="1"/>
  <c r="CW41" i="7"/>
  <c r="CV41" i="7"/>
  <c r="CU41" i="7"/>
  <c r="DG41" i="7" s="1"/>
  <c r="AX41" i="7"/>
  <c r="AW41" i="7"/>
  <c r="BI41" i="7" s="1"/>
  <c r="AV41" i="7"/>
  <c r="BH41" i="7" s="1"/>
  <c r="AU41" i="7"/>
  <c r="BG41" i="7" s="1"/>
  <c r="AT41" i="7"/>
  <c r="AS41" i="7"/>
  <c r="BE41" i="7" s="1"/>
  <c r="AR41" i="7"/>
  <c r="BD41" i="7" s="1"/>
  <c r="AQ41" i="7"/>
  <c r="BC41" i="7" s="1"/>
  <c r="AP41" i="7"/>
  <c r="FR40" i="7"/>
  <c r="DC40" i="7"/>
  <c r="DO40" i="7" s="1"/>
  <c r="DB40" i="7"/>
  <c r="DA40" i="7"/>
  <c r="DM40" i="7" s="1"/>
  <c r="CZ40" i="7"/>
  <c r="DL40" i="7" s="1"/>
  <c r="CY40" i="7"/>
  <c r="DK40" i="7" s="1"/>
  <c r="CX40" i="7"/>
  <c r="CW40" i="7"/>
  <c r="DI40" i="7" s="1"/>
  <c r="CV40" i="7"/>
  <c r="DH40" i="7" s="1"/>
  <c r="CU40" i="7"/>
  <c r="DG40" i="7" s="1"/>
  <c r="AX40" i="7"/>
  <c r="BJ40" i="7" s="1"/>
  <c r="AW40" i="7"/>
  <c r="BI40" i="7" s="1"/>
  <c r="AV40" i="7"/>
  <c r="BH40" i="7" s="1"/>
  <c r="AU40" i="7"/>
  <c r="AT40" i="7"/>
  <c r="BF40" i="7" s="1"/>
  <c r="AS40" i="7"/>
  <c r="BE40" i="7" s="1"/>
  <c r="AR40" i="7"/>
  <c r="BD40" i="7" s="1"/>
  <c r="AQ40" i="7"/>
  <c r="AP40" i="7"/>
  <c r="DC39" i="7"/>
  <c r="DB39" i="7"/>
  <c r="DN39" i="7" s="1"/>
  <c r="DA39" i="7"/>
  <c r="DM39" i="7" s="1"/>
  <c r="CZ39" i="7"/>
  <c r="DL39" i="7" s="1"/>
  <c r="CY39" i="7"/>
  <c r="CX39" i="7"/>
  <c r="DJ39" i="7" s="1"/>
  <c r="CW39" i="7"/>
  <c r="DI39" i="7" s="1"/>
  <c r="CV39" i="7"/>
  <c r="DH39" i="7" s="1"/>
  <c r="CU39" i="7"/>
  <c r="AX39" i="7"/>
  <c r="BJ39" i="7" s="1"/>
  <c r="AW39" i="7"/>
  <c r="BI39" i="7" s="1"/>
  <c r="AV39" i="7"/>
  <c r="AU39" i="7"/>
  <c r="BG39" i="7" s="1"/>
  <c r="AT39" i="7"/>
  <c r="BF39" i="7" s="1"/>
  <c r="AS39" i="7"/>
  <c r="BE39" i="7" s="1"/>
  <c r="AR39" i="7"/>
  <c r="AQ39" i="7"/>
  <c r="AP39" i="7"/>
  <c r="BB39" i="7" s="1"/>
  <c r="FQ38" i="7"/>
  <c r="DC38" i="7"/>
  <c r="DO38" i="7" s="1"/>
  <c r="DB38" i="7"/>
  <c r="DN38" i="7" s="1"/>
  <c r="DA38" i="7"/>
  <c r="DM38" i="7" s="1"/>
  <c r="CZ38" i="7"/>
  <c r="CY38" i="7"/>
  <c r="DK38" i="7" s="1"/>
  <c r="CX38" i="7"/>
  <c r="DJ38" i="7" s="1"/>
  <c r="CW38" i="7"/>
  <c r="DI38" i="7" s="1"/>
  <c r="CV38" i="7"/>
  <c r="CU38" i="7"/>
  <c r="AX38" i="7"/>
  <c r="BJ38" i="7" s="1"/>
  <c r="AW38" i="7"/>
  <c r="AV38" i="7"/>
  <c r="BH38" i="7" s="1"/>
  <c r="AU38" i="7"/>
  <c r="BG38" i="7" s="1"/>
  <c r="AT38" i="7"/>
  <c r="BF38" i="7" s="1"/>
  <c r="AS38" i="7"/>
  <c r="AR38" i="7"/>
  <c r="BD38" i="7" s="1"/>
  <c r="AQ38" i="7"/>
  <c r="BC38" i="7" s="1"/>
  <c r="AP38" i="7"/>
  <c r="BB38" i="7" s="1"/>
  <c r="FR37" i="7"/>
  <c r="DC37" i="7"/>
  <c r="DO37" i="7" s="1"/>
  <c r="DB37" i="7"/>
  <c r="DN37" i="7" s="1"/>
  <c r="DA37" i="7"/>
  <c r="CZ37" i="7"/>
  <c r="DL37" i="7" s="1"/>
  <c r="CY37" i="7"/>
  <c r="DK37" i="7" s="1"/>
  <c r="CX37" i="7"/>
  <c r="DJ37" i="7" s="1"/>
  <c r="CW37" i="7"/>
  <c r="CV37" i="7"/>
  <c r="CU37" i="7"/>
  <c r="DG37" i="7" s="1"/>
  <c r="AX37" i="7"/>
  <c r="AW37" i="7"/>
  <c r="BI37" i="7" s="1"/>
  <c r="AV37" i="7"/>
  <c r="BH37" i="7" s="1"/>
  <c r="AU37" i="7"/>
  <c r="BG37" i="7" s="1"/>
  <c r="AT37" i="7"/>
  <c r="AS37" i="7"/>
  <c r="BE37" i="7" s="1"/>
  <c r="AR37" i="7"/>
  <c r="BD37" i="7" s="1"/>
  <c r="AQ37" i="7"/>
  <c r="BC37" i="7" s="1"/>
  <c r="AP37" i="7"/>
  <c r="FR36" i="7"/>
  <c r="DC36" i="7"/>
  <c r="DO36" i="7" s="1"/>
  <c r="DB36" i="7"/>
  <c r="DA36" i="7"/>
  <c r="DM36" i="7" s="1"/>
  <c r="CZ36" i="7"/>
  <c r="DL36" i="7" s="1"/>
  <c r="CY36" i="7"/>
  <c r="DK36" i="7" s="1"/>
  <c r="CX36" i="7"/>
  <c r="CW36" i="7"/>
  <c r="DI36" i="7" s="1"/>
  <c r="CV36" i="7"/>
  <c r="DH36" i="7" s="1"/>
  <c r="CU36" i="7"/>
  <c r="DG36" i="7" s="1"/>
  <c r="AX36" i="7"/>
  <c r="BJ36" i="7" s="1"/>
  <c r="AW36" i="7"/>
  <c r="BI36" i="7" s="1"/>
  <c r="AV36" i="7"/>
  <c r="BH36" i="7" s="1"/>
  <c r="AU36" i="7"/>
  <c r="AT36" i="7"/>
  <c r="BF36" i="7" s="1"/>
  <c r="AS36" i="7"/>
  <c r="BE36" i="7" s="1"/>
  <c r="AR36" i="7"/>
  <c r="BD36" i="7" s="1"/>
  <c r="AQ36" i="7"/>
  <c r="AP36" i="7"/>
  <c r="DC35" i="7"/>
  <c r="DB35" i="7"/>
  <c r="DN35" i="7" s="1"/>
  <c r="DA35" i="7"/>
  <c r="DM35" i="7" s="1"/>
  <c r="CZ35" i="7"/>
  <c r="DL35" i="7" s="1"/>
  <c r="CY35" i="7"/>
  <c r="CX35" i="7"/>
  <c r="DJ35" i="7" s="1"/>
  <c r="CW35" i="7"/>
  <c r="DI35" i="7" s="1"/>
  <c r="CV35" i="7"/>
  <c r="DH35" i="7" s="1"/>
  <c r="CU35" i="7"/>
  <c r="AX35" i="7"/>
  <c r="BJ35" i="7" s="1"/>
  <c r="AW35" i="7"/>
  <c r="BI35" i="7" s="1"/>
  <c r="AV35" i="7"/>
  <c r="AU35" i="7"/>
  <c r="BG35" i="7" s="1"/>
  <c r="AT35" i="7"/>
  <c r="BF35" i="7" s="1"/>
  <c r="AS35" i="7"/>
  <c r="BE35" i="7" s="1"/>
  <c r="AR35" i="7"/>
  <c r="AQ35" i="7"/>
  <c r="AP35" i="7"/>
  <c r="BB35" i="7" s="1"/>
  <c r="FQ34" i="7"/>
  <c r="DC34" i="7"/>
  <c r="DO34" i="7" s="1"/>
  <c r="DB34" i="7"/>
  <c r="DN34" i="7" s="1"/>
  <c r="DA34" i="7"/>
  <c r="DM34" i="7" s="1"/>
  <c r="CZ34" i="7"/>
  <c r="CY34" i="7"/>
  <c r="DK34" i="7" s="1"/>
  <c r="CX34" i="7"/>
  <c r="DJ34" i="7" s="1"/>
  <c r="CW34" i="7"/>
  <c r="DI34" i="7" s="1"/>
  <c r="CV34" i="7"/>
  <c r="CU34" i="7"/>
  <c r="AX34" i="7"/>
  <c r="BJ34" i="7" s="1"/>
  <c r="AW34" i="7"/>
  <c r="AV34" i="7"/>
  <c r="BH34" i="7" s="1"/>
  <c r="AU34" i="7"/>
  <c r="BG34" i="7" s="1"/>
  <c r="AT34" i="7"/>
  <c r="BF34" i="7" s="1"/>
  <c r="AS34" i="7"/>
  <c r="AR34" i="7"/>
  <c r="BD34" i="7" s="1"/>
  <c r="AQ34" i="7"/>
  <c r="BC34" i="7" s="1"/>
  <c r="AP34" i="7"/>
  <c r="BB34" i="7" s="1"/>
  <c r="DC33" i="7"/>
  <c r="DO33" i="7" s="1"/>
  <c r="DB33" i="7"/>
  <c r="DN33" i="7" s="1"/>
  <c r="DA33" i="7"/>
  <c r="CZ33" i="7"/>
  <c r="DL33" i="7" s="1"/>
  <c r="CY33" i="7"/>
  <c r="DK33" i="7" s="1"/>
  <c r="CX33" i="7"/>
  <c r="DJ33" i="7" s="1"/>
  <c r="CW33" i="7"/>
  <c r="CV33" i="7"/>
  <c r="CU33" i="7"/>
  <c r="DG33" i="7" s="1"/>
  <c r="AX33" i="7"/>
  <c r="AW33" i="7"/>
  <c r="BI33" i="7" s="1"/>
  <c r="AV33" i="7"/>
  <c r="BH33" i="7" s="1"/>
  <c r="AU33" i="7"/>
  <c r="BG33" i="7" s="1"/>
  <c r="AT33" i="7"/>
  <c r="AS33" i="7"/>
  <c r="BE33" i="7" s="1"/>
  <c r="AR33" i="7"/>
  <c r="BD33" i="7" s="1"/>
  <c r="AQ33" i="7"/>
  <c r="BC33" i="7" s="1"/>
  <c r="AP33" i="7"/>
  <c r="FR32" i="7"/>
  <c r="DC32" i="7"/>
  <c r="DO32" i="7" s="1"/>
  <c r="DB32" i="7"/>
  <c r="DA32" i="7"/>
  <c r="DM32" i="7" s="1"/>
  <c r="CZ32" i="7"/>
  <c r="DL32" i="7" s="1"/>
  <c r="CY32" i="7"/>
  <c r="DK32" i="7" s="1"/>
  <c r="CX32" i="7"/>
  <c r="CW32" i="7"/>
  <c r="DI32" i="7" s="1"/>
  <c r="CV32" i="7"/>
  <c r="DH32" i="7" s="1"/>
  <c r="CU32" i="7"/>
  <c r="DG32" i="7" s="1"/>
  <c r="AX32" i="7"/>
  <c r="BJ32" i="7" s="1"/>
  <c r="AW32" i="7"/>
  <c r="BI32" i="7" s="1"/>
  <c r="AV32" i="7"/>
  <c r="BH32" i="7" s="1"/>
  <c r="AU32" i="7"/>
  <c r="AT32" i="7"/>
  <c r="BF32" i="7" s="1"/>
  <c r="AS32" i="7"/>
  <c r="BE32" i="7" s="1"/>
  <c r="AR32" i="7"/>
  <c r="BD32" i="7" s="1"/>
  <c r="AQ32" i="7"/>
  <c r="AP32" i="7"/>
  <c r="DC31" i="7"/>
  <c r="DB31" i="7"/>
  <c r="DN31" i="7" s="1"/>
  <c r="DA31" i="7"/>
  <c r="DM31" i="7" s="1"/>
  <c r="CZ31" i="7"/>
  <c r="DL31" i="7" s="1"/>
  <c r="CY31" i="7"/>
  <c r="CX31" i="7"/>
  <c r="DJ31" i="7" s="1"/>
  <c r="CW31" i="7"/>
  <c r="DI31" i="7" s="1"/>
  <c r="CV31" i="7"/>
  <c r="DH31" i="7" s="1"/>
  <c r="CU31" i="7"/>
  <c r="AX31" i="7"/>
  <c r="BJ31" i="7" s="1"/>
  <c r="AW31" i="7"/>
  <c r="BI31" i="7" s="1"/>
  <c r="AV31" i="7"/>
  <c r="AU31" i="7"/>
  <c r="BG31" i="7" s="1"/>
  <c r="AT31" i="7"/>
  <c r="BF31" i="7" s="1"/>
  <c r="AS31" i="7"/>
  <c r="BE31" i="7" s="1"/>
  <c r="AR31" i="7"/>
  <c r="AQ31" i="7"/>
  <c r="AP31" i="7"/>
  <c r="BB31" i="7" s="1"/>
  <c r="FQ30" i="7"/>
  <c r="DC30" i="7"/>
  <c r="DO30" i="7" s="1"/>
  <c r="DB30" i="7"/>
  <c r="DN30" i="7" s="1"/>
  <c r="DA30" i="7"/>
  <c r="DM30" i="7" s="1"/>
  <c r="CZ30" i="7"/>
  <c r="CY30" i="7"/>
  <c r="DK30" i="7" s="1"/>
  <c r="CX30" i="7"/>
  <c r="DJ30" i="7" s="1"/>
  <c r="CW30" i="7"/>
  <c r="DI30" i="7" s="1"/>
  <c r="CV30" i="7"/>
  <c r="CU30" i="7"/>
  <c r="AX30" i="7"/>
  <c r="BJ30" i="7" s="1"/>
  <c r="AW30" i="7"/>
  <c r="AV30" i="7"/>
  <c r="BH30" i="7" s="1"/>
  <c r="AU30" i="7"/>
  <c r="BG30" i="7" s="1"/>
  <c r="AT30" i="7"/>
  <c r="BF30" i="7" s="1"/>
  <c r="AS30" i="7"/>
  <c r="AR30" i="7"/>
  <c r="BD30" i="7" s="1"/>
  <c r="AQ30" i="7"/>
  <c r="BC30" i="7" s="1"/>
  <c r="AP30" i="7"/>
  <c r="BB30" i="7" s="1"/>
  <c r="FQ29" i="7"/>
  <c r="DC29" i="7"/>
  <c r="DO29" i="7" s="1"/>
  <c r="DB29" i="7"/>
  <c r="DN29" i="7" s="1"/>
  <c r="DA29" i="7"/>
  <c r="CZ29" i="7"/>
  <c r="DL29" i="7" s="1"/>
  <c r="CY29" i="7"/>
  <c r="DK29" i="7" s="1"/>
  <c r="CX29" i="7"/>
  <c r="DJ29" i="7" s="1"/>
  <c r="CW29" i="7"/>
  <c r="CV29" i="7"/>
  <c r="CU29" i="7"/>
  <c r="DG29" i="7" s="1"/>
  <c r="AX29" i="7"/>
  <c r="AW29" i="7"/>
  <c r="BI29" i="7" s="1"/>
  <c r="AV29" i="7"/>
  <c r="BH29" i="7" s="1"/>
  <c r="AU29" i="7"/>
  <c r="BG29" i="7" s="1"/>
  <c r="AT29" i="7"/>
  <c r="AS29" i="7"/>
  <c r="BE29" i="7" s="1"/>
  <c r="AR29" i="7"/>
  <c r="BD29" i="7" s="1"/>
  <c r="AQ29" i="7"/>
  <c r="BC29" i="7" s="1"/>
  <c r="AP29" i="7"/>
  <c r="FR28" i="7"/>
  <c r="DC28" i="7"/>
  <c r="DO28" i="7" s="1"/>
  <c r="DB28" i="7"/>
  <c r="DA28" i="7"/>
  <c r="DM28" i="7" s="1"/>
  <c r="CZ28" i="7"/>
  <c r="DL28" i="7" s="1"/>
  <c r="CY28" i="7"/>
  <c r="DK28" i="7" s="1"/>
  <c r="CX28" i="7"/>
  <c r="CW28" i="7"/>
  <c r="DI28" i="7" s="1"/>
  <c r="CV28" i="7"/>
  <c r="DH28" i="7" s="1"/>
  <c r="CU28" i="7"/>
  <c r="DG28" i="7" s="1"/>
  <c r="AX28" i="7"/>
  <c r="BJ28" i="7" s="1"/>
  <c r="AW28" i="7"/>
  <c r="BI28" i="7" s="1"/>
  <c r="AV28" i="7"/>
  <c r="BH28" i="7" s="1"/>
  <c r="AU28" i="7"/>
  <c r="AT28" i="7"/>
  <c r="BF28" i="7" s="1"/>
  <c r="AS28" i="7"/>
  <c r="BE28" i="7" s="1"/>
  <c r="AR28" i="7"/>
  <c r="BD28" i="7" s="1"/>
  <c r="AQ28" i="7"/>
  <c r="AP28" i="7"/>
  <c r="DC27" i="7"/>
  <c r="DB27" i="7"/>
  <c r="DN27" i="7" s="1"/>
  <c r="DA27" i="7"/>
  <c r="DM27" i="7" s="1"/>
  <c r="CZ27" i="7"/>
  <c r="DL27" i="7" s="1"/>
  <c r="CY27" i="7"/>
  <c r="CX27" i="7"/>
  <c r="DJ27" i="7" s="1"/>
  <c r="CW27" i="7"/>
  <c r="DI27" i="7" s="1"/>
  <c r="CV27" i="7"/>
  <c r="DH27" i="7" s="1"/>
  <c r="CU27" i="7"/>
  <c r="AX27" i="7"/>
  <c r="BJ27" i="7" s="1"/>
  <c r="AW27" i="7"/>
  <c r="BI27" i="7" s="1"/>
  <c r="AV27" i="7"/>
  <c r="AU27" i="7"/>
  <c r="BG27" i="7" s="1"/>
  <c r="AT27" i="7"/>
  <c r="BF27" i="7" s="1"/>
  <c r="AS27" i="7"/>
  <c r="BE27" i="7" s="1"/>
  <c r="AR27" i="7"/>
  <c r="AQ27" i="7"/>
  <c r="AP27" i="7"/>
  <c r="BB27" i="7" s="1"/>
  <c r="FQ26" i="7"/>
  <c r="DC26" i="7"/>
  <c r="DO26" i="7" s="1"/>
  <c r="DB26" i="7"/>
  <c r="DN26" i="7" s="1"/>
  <c r="DA26" i="7"/>
  <c r="DM26" i="7" s="1"/>
  <c r="CZ26" i="7"/>
  <c r="CY26" i="7"/>
  <c r="DK26" i="7" s="1"/>
  <c r="CX26" i="7"/>
  <c r="DJ26" i="7" s="1"/>
  <c r="CW26" i="7"/>
  <c r="DI26" i="7" s="1"/>
  <c r="CV26" i="7"/>
  <c r="CU26" i="7"/>
  <c r="AX26" i="7"/>
  <c r="BJ26" i="7" s="1"/>
  <c r="AW26" i="7"/>
  <c r="AV26" i="7"/>
  <c r="BH26" i="7" s="1"/>
  <c r="AU26" i="7"/>
  <c r="BG26" i="7" s="1"/>
  <c r="AT26" i="7"/>
  <c r="BF26" i="7" s="1"/>
  <c r="AS26" i="7"/>
  <c r="AR26" i="7"/>
  <c r="BD26" i="7" s="1"/>
  <c r="AQ26" i="7"/>
  <c r="BC26" i="7" s="1"/>
  <c r="AP26" i="7"/>
  <c r="BB26" i="7" s="1"/>
  <c r="DC25" i="7"/>
  <c r="DO25" i="7" s="1"/>
  <c r="DB25" i="7"/>
  <c r="DN25" i="7" s="1"/>
  <c r="DA25" i="7"/>
  <c r="CZ25" i="7"/>
  <c r="DL25" i="7" s="1"/>
  <c r="CY25" i="7"/>
  <c r="DK25" i="7" s="1"/>
  <c r="CX25" i="7"/>
  <c r="DJ25" i="7" s="1"/>
  <c r="CW25" i="7"/>
  <c r="CV25" i="7"/>
  <c r="CU25" i="7"/>
  <c r="DG25" i="7" s="1"/>
  <c r="AX25" i="7"/>
  <c r="AW25" i="7"/>
  <c r="BI25" i="7" s="1"/>
  <c r="AV25" i="7"/>
  <c r="BH25" i="7" s="1"/>
  <c r="AU25" i="7"/>
  <c r="BG25" i="7" s="1"/>
  <c r="AT25" i="7"/>
  <c r="AS25" i="7"/>
  <c r="BE25" i="7" s="1"/>
  <c r="AR25" i="7"/>
  <c r="BD25" i="7" s="1"/>
  <c r="AQ25" i="7"/>
  <c r="BC25" i="7" s="1"/>
  <c r="AP25" i="7"/>
  <c r="FR24" i="7"/>
  <c r="DC24" i="7"/>
  <c r="DO24" i="7" s="1"/>
  <c r="DB24" i="7"/>
  <c r="DA24" i="7"/>
  <c r="DM24" i="7" s="1"/>
  <c r="CZ24" i="7"/>
  <c r="DL24" i="7" s="1"/>
  <c r="CY24" i="7"/>
  <c r="DK24" i="7" s="1"/>
  <c r="CX24" i="7"/>
  <c r="CW24" i="7"/>
  <c r="DI24" i="7" s="1"/>
  <c r="CV24" i="7"/>
  <c r="DH24" i="7" s="1"/>
  <c r="CU24" i="7"/>
  <c r="DG24" i="7" s="1"/>
  <c r="AX24" i="7"/>
  <c r="BJ24" i="7" s="1"/>
  <c r="AW24" i="7"/>
  <c r="BI24" i="7" s="1"/>
  <c r="AV24" i="7"/>
  <c r="BH24" i="7" s="1"/>
  <c r="AU24" i="7"/>
  <c r="AT24" i="7"/>
  <c r="BF24" i="7" s="1"/>
  <c r="AS24" i="7"/>
  <c r="BE24" i="7" s="1"/>
  <c r="AR24" i="7"/>
  <c r="BD24" i="7" s="1"/>
  <c r="AQ24" i="7"/>
  <c r="AP24" i="7"/>
  <c r="DC23" i="7"/>
  <c r="DB23" i="7"/>
  <c r="DN23" i="7" s="1"/>
  <c r="DA23" i="7"/>
  <c r="DM23" i="7" s="1"/>
  <c r="CZ23" i="7"/>
  <c r="DL23" i="7" s="1"/>
  <c r="CY23" i="7"/>
  <c r="CX23" i="7"/>
  <c r="DJ23" i="7" s="1"/>
  <c r="CW23" i="7"/>
  <c r="DI23" i="7" s="1"/>
  <c r="CV23" i="7"/>
  <c r="DH23" i="7" s="1"/>
  <c r="CU23" i="7"/>
  <c r="AX23" i="7"/>
  <c r="BJ23" i="7" s="1"/>
  <c r="AW23" i="7"/>
  <c r="BI23" i="7" s="1"/>
  <c r="AV23" i="7"/>
  <c r="AU23" i="7"/>
  <c r="BG23" i="7" s="1"/>
  <c r="AT23" i="7"/>
  <c r="BF23" i="7" s="1"/>
  <c r="AS23" i="7"/>
  <c r="BE23" i="7" s="1"/>
  <c r="AR23" i="7"/>
  <c r="AQ23" i="7"/>
  <c r="AP23" i="7"/>
  <c r="BB23" i="7" s="1"/>
  <c r="FQ22" i="7"/>
  <c r="DC22" i="7"/>
  <c r="DO22" i="7" s="1"/>
  <c r="DB22" i="7"/>
  <c r="DN22" i="7" s="1"/>
  <c r="DA22" i="7"/>
  <c r="DM22" i="7" s="1"/>
  <c r="CZ22" i="7"/>
  <c r="CY22" i="7"/>
  <c r="DK22" i="7" s="1"/>
  <c r="CX22" i="7"/>
  <c r="DJ22" i="7" s="1"/>
  <c r="CW22" i="7"/>
  <c r="DI22" i="7" s="1"/>
  <c r="CV22" i="7"/>
  <c r="CU22" i="7"/>
  <c r="AX22" i="7"/>
  <c r="BJ22" i="7" s="1"/>
  <c r="AW22" i="7"/>
  <c r="AV22" i="7"/>
  <c r="BH22" i="7" s="1"/>
  <c r="AU22" i="7"/>
  <c r="BG22" i="7" s="1"/>
  <c r="AT22" i="7"/>
  <c r="BF22" i="7" s="1"/>
  <c r="AS22" i="7"/>
  <c r="AR22" i="7"/>
  <c r="BD22" i="7" s="1"/>
  <c r="AQ22" i="7"/>
  <c r="BC22" i="7" s="1"/>
  <c r="AP22" i="7"/>
  <c r="BB22" i="7" s="1"/>
  <c r="FR21" i="7"/>
  <c r="DC21" i="7"/>
  <c r="DO21" i="7" s="1"/>
  <c r="DB21" i="7"/>
  <c r="DN21" i="7" s="1"/>
  <c r="DA21" i="7"/>
  <c r="CZ21" i="7"/>
  <c r="DL21" i="7" s="1"/>
  <c r="CY21" i="7"/>
  <c r="DK21" i="7" s="1"/>
  <c r="CX21" i="7"/>
  <c r="DJ21" i="7" s="1"/>
  <c r="CW21" i="7"/>
  <c r="CV21" i="7"/>
  <c r="CU21" i="7"/>
  <c r="DG21" i="7" s="1"/>
  <c r="AX21" i="7"/>
  <c r="AW21" i="7"/>
  <c r="BI21" i="7" s="1"/>
  <c r="AV21" i="7"/>
  <c r="BH21" i="7" s="1"/>
  <c r="AU21" i="7"/>
  <c r="BG21" i="7" s="1"/>
  <c r="AT21" i="7"/>
  <c r="AS21" i="7"/>
  <c r="BE21" i="7" s="1"/>
  <c r="AR21" i="7"/>
  <c r="BD21" i="7" s="1"/>
  <c r="AQ21" i="7"/>
  <c r="BC21" i="7" s="1"/>
  <c r="AP21" i="7"/>
  <c r="FR20" i="7"/>
  <c r="DC20" i="7"/>
  <c r="DO20" i="7" s="1"/>
  <c r="DB20" i="7"/>
  <c r="DA20" i="7"/>
  <c r="DM20" i="7" s="1"/>
  <c r="CZ20" i="7"/>
  <c r="DL20" i="7" s="1"/>
  <c r="CY20" i="7"/>
  <c r="DK20" i="7" s="1"/>
  <c r="CX20" i="7"/>
  <c r="CW20" i="7"/>
  <c r="DI20" i="7" s="1"/>
  <c r="CV20" i="7"/>
  <c r="DH20" i="7" s="1"/>
  <c r="CU20" i="7"/>
  <c r="DG20" i="7" s="1"/>
  <c r="AX20" i="7"/>
  <c r="BJ20" i="7" s="1"/>
  <c r="AW20" i="7"/>
  <c r="BI20" i="7" s="1"/>
  <c r="AV20" i="7"/>
  <c r="BH20" i="7" s="1"/>
  <c r="AU20" i="7"/>
  <c r="AT20" i="7"/>
  <c r="BF20" i="7" s="1"/>
  <c r="AS20" i="7"/>
  <c r="BE20" i="7" s="1"/>
  <c r="AR20" i="7"/>
  <c r="BD20" i="7" s="1"/>
  <c r="AQ20" i="7"/>
  <c r="AP20" i="7"/>
  <c r="DC19" i="7"/>
  <c r="DB19" i="7"/>
  <c r="DN19" i="7" s="1"/>
  <c r="DA19" i="7"/>
  <c r="DM19" i="7" s="1"/>
  <c r="CZ19" i="7"/>
  <c r="DL19" i="7" s="1"/>
  <c r="CY19" i="7"/>
  <c r="CX19" i="7"/>
  <c r="DJ19" i="7" s="1"/>
  <c r="CW19" i="7"/>
  <c r="DI19" i="7" s="1"/>
  <c r="CV19" i="7"/>
  <c r="DH19" i="7" s="1"/>
  <c r="CU19" i="7"/>
  <c r="AX19" i="7"/>
  <c r="BJ19" i="7" s="1"/>
  <c r="AW19" i="7"/>
  <c r="BI19" i="7" s="1"/>
  <c r="AV19" i="7"/>
  <c r="AU19" i="7"/>
  <c r="BG19" i="7" s="1"/>
  <c r="AT19" i="7"/>
  <c r="BF19" i="7" s="1"/>
  <c r="AS19" i="7"/>
  <c r="BE19" i="7" s="1"/>
  <c r="AR19" i="7"/>
  <c r="AQ19" i="7"/>
  <c r="AP19" i="7"/>
  <c r="BB19" i="7" s="1"/>
  <c r="FQ18" i="7"/>
  <c r="DC18" i="7"/>
  <c r="DO18" i="7" s="1"/>
  <c r="DB18" i="7"/>
  <c r="DN18" i="7" s="1"/>
  <c r="DA18" i="7"/>
  <c r="DM18" i="7" s="1"/>
  <c r="CZ18" i="7"/>
  <c r="CY18" i="7"/>
  <c r="DK18" i="7" s="1"/>
  <c r="CX18" i="7"/>
  <c r="DJ18" i="7" s="1"/>
  <c r="CW18" i="7"/>
  <c r="DI18" i="7" s="1"/>
  <c r="CV18" i="7"/>
  <c r="CU18" i="7"/>
  <c r="AX18" i="7"/>
  <c r="BJ18" i="7" s="1"/>
  <c r="AW18" i="7"/>
  <c r="AV18" i="7"/>
  <c r="BH18" i="7" s="1"/>
  <c r="AU18" i="7"/>
  <c r="BG18" i="7" s="1"/>
  <c r="AT18" i="7"/>
  <c r="BF18" i="7" s="1"/>
  <c r="AS18" i="7"/>
  <c r="AR18" i="7"/>
  <c r="BD18" i="7" s="1"/>
  <c r="AQ18" i="7"/>
  <c r="BC18" i="7" s="1"/>
  <c r="AP18" i="7"/>
  <c r="BB18" i="7" s="1"/>
  <c r="DC17" i="7"/>
  <c r="DO17" i="7" s="1"/>
  <c r="DB17" i="7"/>
  <c r="DN17" i="7" s="1"/>
  <c r="DA17" i="7"/>
  <c r="CZ17" i="7"/>
  <c r="DL17" i="7" s="1"/>
  <c r="CY17" i="7"/>
  <c r="DK17" i="7" s="1"/>
  <c r="CX17" i="7"/>
  <c r="DJ17" i="7" s="1"/>
  <c r="CW17" i="7"/>
  <c r="CV17" i="7"/>
  <c r="CU17" i="7"/>
  <c r="DG17" i="7" s="1"/>
  <c r="AX17" i="7"/>
  <c r="AW17" i="7"/>
  <c r="BI17" i="7" s="1"/>
  <c r="AV17" i="7"/>
  <c r="BH17" i="7" s="1"/>
  <c r="AU17" i="7"/>
  <c r="BG17" i="7" s="1"/>
  <c r="AT17" i="7"/>
  <c r="AS17" i="7"/>
  <c r="BE17" i="7" s="1"/>
  <c r="AR17" i="7"/>
  <c r="BD17" i="7" s="1"/>
  <c r="AQ17" i="7"/>
  <c r="BC17" i="7" s="1"/>
  <c r="AP17" i="7"/>
  <c r="FR16" i="7"/>
  <c r="DC16" i="7"/>
  <c r="DO16" i="7" s="1"/>
  <c r="DB16" i="7"/>
  <c r="DA16" i="7"/>
  <c r="DM16" i="7" s="1"/>
  <c r="CZ16" i="7"/>
  <c r="DL16" i="7" s="1"/>
  <c r="CY16" i="7"/>
  <c r="DK16" i="7" s="1"/>
  <c r="CX16" i="7"/>
  <c r="CW16" i="7"/>
  <c r="DI16" i="7" s="1"/>
  <c r="CV16" i="7"/>
  <c r="DH16" i="7" s="1"/>
  <c r="CU16" i="7"/>
  <c r="DG16" i="7" s="1"/>
  <c r="AX16" i="7"/>
  <c r="BJ16" i="7" s="1"/>
  <c r="AW16" i="7"/>
  <c r="BI16" i="7" s="1"/>
  <c r="AV16" i="7"/>
  <c r="BH16" i="7" s="1"/>
  <c r="AU16" i="7"/>
  <c r="AT16" i="7"/>
  <c r="BF16" i="7" s="1"/>
  <c r="AS16" i="7"/>
  <c r="BE16" i="7" s="1"/>
  <c r="AR16" i="7"/>
  <c r="BD16" i="7" s="1"/>
  <c r="AQ16" i="7"/>
  <c r="AP16" i="7"/>
  <c r="DC15" i="7"/>
  <c r="DB15" i="7"/>
  <c r="DN15" i="7" s="1"/>
  <c r="DA15" i="7"/>
  <c r="DM15" i="7" s="1"/>
  <c r="CZ15" i="7"/>
  <c r="DL15" i="7" s="1"/>
  <c r="CY15" i="7"/>
  <c r="CX15" i="7"/>
  <c r="DJ15" i="7" s="1"/>
  <c r="CW15" i="7"/>
  <c r="DI15" i="7" s="1"/>
  <c r="CV15" i="7"/>
  <c r="DH15" i="7" s="1"/>
  <c r="CU15" i="7"/>
  <c r="AX15" i="7"/>
  <c r="BJ15" i="7" s="1"/>
  <c r="AW15" i="7"/>
  <c r="BI15" i="7" s="1"/>
  <c r="AV15" i="7"/>
  <c r="AU15" i="7"/>
  <c r="BG15" i="7" s="1"/>
  <c r="AT15" i="7"/>
  <c r="BF15" i="7" s="1"/>
  <c r="AS15" i="7"/>
  <c r="BE15" i="7" s="1"/>
  <c r="AR15" i="7"/>
  <c r="AQ15" i="7"/>
  <c r="AP15" i="7"/>
  <c r="BB15" i="7" s="1"/>
  <c r="FQ14" i="7"/>
  <c r="DC14" i="7"/>
  <c r="DO14" i="7" s="1"/>
  <c r="DB14" i="7"/>
  <c r="DN14" i="7" s="1"/>
  <c r="DA14" i="7"/>
  <c r="DM14" i="7" s="1"/>
  <c r="CZ14" i="7"/>
  <c r="CY14" i="7"/>
  <c r="DK14" i="7" s="1"/>
  <c r="CX14" i="7"/>
  <c r="DJ14" i="7" s="1"/>
  <c r="CW14" i="7"/>
  <c r="DI14" i="7" s="1"/>
  <c r="CV14" i="7"/>
  <c r="CU14" i="7"/>
  <c r="AX14" i="7"/>
  <c r="BJ14" i="7" s="1"/>
  <c r="AW14" i="7"/>
  <c r="AV14" i="7"/>
  <c r="BH14" i="7" s="1"/>
  <c r="AU14" i="7"/>
  <c r="BG14" i="7" s="1"/>
  <c r="AT14" i="7"/>
  <c r="BF14" i="7" s="1"/>
  <c r="AS14" i="7"/>
  <c r="AR14" i="7"/>
  <c r="BD14" i="7" s="1"/>
  <c r="AQ14" i="7"/>
  <c r="BC14" i="7" s="1"/>
  <c r="AP14" i="7"/>
  <c r="BB14" i="7" s="1"/>
  <c r="FR13" i="7"/>
  <c r="DC13" i="7"/>
  <c r="DO13" i="7" s="1"/>
  <c r="DB13" i="7"/>
  <c r="DN13" i="7" s="1"/>
  <c r="DA13" i="7"/>
  <c r="CZ13" i="7"/>
  <c r="DL13" i="7" s="1"/>
  <c r="CY13" i="7"/>
  <c r="DK13" i="7" s="1"/>
  <c r="CX13" i="7"/>
  <c r="DJ13" i="7" s="1"/>
  <c r="CW13" i="7"/>
  <c r="CV13" i="7"/>
  <c r="CU13" i="7"/>
  <c r="DG13" i="7" s="1"/>
  <c r="AX13" i="7"/>
  <c r="AW13" i="7"/>
  <c r="BI13" i="7" s="1"/>
  <c r="AV13" i="7"/>
  <c r="BH13" i="7" s="1"/>
  <c r="AU13" i="7"/>
  <c r="BG13" i="7" s="1"/>
  <c r="AT13" i="7"/>
  <c r="AS13" i="7"/>
  <c r="BE13" i="7" s="1"/>
  <c r="AR13" i="7"/>
  <c r="BD13" i="7" s="1"/>
  <c r="AQ13" i="7"/>
  <c r="BC13" i="7" s="1"/>
  <c r="AP13" i="7"/>
  <c r="FR12" i="7"/>
  <c r="DC12" i="7"/>
  <c r="DO12" i="7" s="1"/>
  <c r="DB12" i="7"/>
  <c r="DA12" i="7"/>
  <c r="DM12" i="7" s="1"/>
  <c r="CZ12" i="7"/>
  <c r="DL12" i="7" s="1"/>
  <c r="CY12" i="7"/>
  <c r="DK12" i="7" s="1"/>
  <c r="CX12" i="7"/>
  <c r="CW12" i="7"/>
  <c r="DI12" i="7" s="1"/>
  <c r="CV12" i="7"/>
  <c r="DH12" i="7" s="1"/>
  <c r="CU12" i="7"/>
  <c r="DG12" i="7" s="1"/>
  <c r="AX12" i="7"/>
  <c r="BJ12" i="7" s="1"/>
  <c r="AW12" i="7"/>
  <c r="BI12" i="7" s="1"/>
  <c r="AV12" i="7"/>
  <c r="BH12" i="7" s="1"/>
  <c r="AU12" i="7"/>
  <c r="AT12" i="7"/>
  <c r="BF12" i="7" s="1"/>
  <c r="AS12" i="7"/>
  <c r="BE12" i="7" s="1"/>
  <c r="AR12" i="7"/>
  <c r="BD12" i="7" s="1"/>
  <c r="AQ12" i="7"/>
  <c r="AP12" i="7"/>
  <c r="DC11" i="7"/>
  <c r="DB11" i="7"/>
  <c r="DN11" i="7" s="1"/>
  <c r="DA11" i="7"/>
  <c r="DM11" i="7" s="1"/>
  <c r="CZ11" i="7"/>
  <c r="DL11" i="7" s="1"/>
  <c r="CY11" i="7"/>
  <c r="CX11" i="7"/>
  <c r="DJ11" i="7" s="1"/>
  <c r="CW11" i="7"/>
  <c r="DI11" i="7" s="1"/>
  <c r="CV11" i="7"/>
  <c r="DH11" i="7" s="1"/>
  <c r="CU11" i="7"/>
  <c r="AX11" i="7"/>
  <c r="BJ11" i="7" s="1"/>
  <c r="AW11" i="7"/>
  <c r="BI11" i="7" s="1"/>
  <c r="AV11" i="7"/>
  <c r="AU11" i="7"/>
  <c r="BG11" i="7" s="1"/>
  <c r="AT11" i="7"/>
  <c r="BF11" i="7" s="1"/>
  <c r="AS11" i="7"/>
  <c r="BE11" i="7" s="1"/>
  <c r="AR11" i="7"/>
  <c r="AQ11" i="7"/>
  <c r="AP11" i="7"/>
  <c r="BB11" i="7" s="1"/>
  <c r="FQ10" i="7"/>
  <c r="DC10" i="7"/>
  <c r="DO10" i="7" s="1"/>
  <c r="DB10" i="7"/>
  <c r="DN10" i="7" s="1"/>
  <c r="DA10" i="7"/>
  <c r="DM10" i="7" s="1"/>
  <c r="CZ10" i="7"/>
  <c r="CY10" i="7"/>
  <c r="DK10" i="7" s="1"/>
  <c r="CX10" i="7"/>
  <c r="DJ10" i="7" s="1"/>
  <c r="CW10" i="7"/>
  <c r="DI10" i="7" s="1"/>
  <c r="CV10" i="7"/>
  <c r="CU10" i="7"/>
  <c r="AX10" i="7"/>
  <c r="BJ10" i="7" s="1"/>
  <c r="AW10" i="7"/>
  <c r="AV10" i="7"/>
  <c r="BH10" i="7" s="1"/>
  <c r="AU10" i="7"/>
  <c r="BG10" i="7" s="1"/>
  <c r="AT10" i="7"/>
  <c r="BF10" i="7" s="1"/>
  <c r="AS10" i="7"/>
  <c r="AR10" i="7"/>
  <c r="BD10" i="7" s="1"/>
  <c r="AQ10" i="7"/>
  <c r="BC10" i="7" s="1"/>
  <c r="AP10" i="7"/>
  <c r="BB10" i="7" s="1"/>
  <c r="DC9" i="7"/>
  <c r="DO9" i="7" s="1"/>
  <c r="DB9" i="7"/>
  <c r="DN9" i="7" s="1"/>
  <c r="DA9" i="7"/>
  <c r="CZ9" i="7"/>
  <c r="DL9" i="7" s="1"/>
  <c r="CY9" i="7"/>
  <c r="DK9" i="7" s="1"/>
  <c r="CX9" i="7"/>
  <c r="DJ9" i="7" s="1"/>
  <c r="CW9" i="7"/>
  <c r="CV9" i="7"/>
  <c r="CU9" i="7"/>
  <c r="DG9" i="7" s="1"/>
  <c r="AX9" i="7"/>
  <c r="AW9" i="7"/>
  <c r="BI9" i="7" s="1"/>
  <c r="AV9" i="7"/>
  <c r="BH9" i="7" s="1"/>
  <c r="AU9" i="7"/>
  <c r="BG9" i="7" s="1"/>
  <c r="AT9" i="7"/>
  <c r="AS9" i="7"/>
  <c r="BE9" i="7" s="1"/>
  <c r="AR9" i="7"/>
  <c r="BD9" i="7" s="1"/>
  <c r="AQ9" i="7"/>
  <c r="BC9" i="7" s="1"/>
  <c r="AP9" i="7"/>
  <c r="FO4" i="7"/>
  <c r="FD4" i="7"/>
  <c r="FO3" i="7"/>
  <c r="FD3" i="7"/>
  <c r="FO2" i="7"/>
  <c r="FD2" i="7"/>
  <c r="FO1" i="7"/>
  <c r="FD1" i="7"/>
  <c r="E15" i="5"/>
  <c r="E14" i="5"/>
  <c r="E13" i="5"/>
  <c r="E12" i="5"/>
  <c r="E11" i="5"/>
  <c r="E10" i="5"/>
  <c r="E9" i="5"/>
  <c r="E8" i="5"/>
  <c r="FQ245" i="7" l="1"/>
  <c r="FQ137" i="7"/>
  <c r="FQ580" i="7"/>
  <c r="FQ754" i="7"/>
  <c r="FQ37" i="7"/>
  <c r="FR195" i="7"/>
  <c r="FQ113" i="7"/>
  <c r="FR220" i="7"/>
  <c r="FQ163" i="7"/>
  <c r="FQ171" i="7"/>
  <c r="FQ612" i="7"/>
  <c r="FQ203" i="7"/>
  <c r="FR431" i="7"/>
  <c r="FR141" i="7"/>
  <c r="FR459" i="7"/>
  <c r="FR646" i="7"/>
  <c r="FQ646" i="7"/>
  <c r="FQ261" i="7"/>
  <c r="FQ277" i="7"/>
  <c r="FR354" i="7"/>
  <c r="FQ608" i="7"/>
  <c r="FR398" i="7"/>
  <c r="FQ398" i="7"/>
  <c r="FQ45" i="7"/>
  <c r="FR687" i="7"/>
  <c r="FR740" i="7"/>
  <c r="FR769" i="7"/>
  <c r="FQ281" i="7"/>
  <c r="FR281" i="7"/>
  <c r="FQ117" i="7"/>
  <c r="FQ109" i="7"/>
  <c r="FQ73" i="7"/>
  <c r="FR73" i="7"/>
  <c r="FR101" i="7"/>
  <c r="FQ101" i="7"/>
  <c r="FQ257" i="7"/>
  <c r="FR257" i="7"/>
  <c r="FR175" i="7"/>
  <c r="FR224" i="7"/>
  <c r="FQ224" i="7"/>
  <c r="FQ362" i="7"/>
  <c r="FR362" i="7"/>
  <c r="FQ309" i="7"/>
  <c r="FR309" i="7"/>
  <c r="FR378" i="7"/>
  <c r="FQ378" i="7"/>
  <c r="FQ145" i="7"/>
  <c r="FR366" i="7"/>
  <c r="FR232" i="7"/>
  <c r="FR253" i="7"/>
  <c r="FQ253" i="7"/>
  <c r="FR504" i="7"/>
  <c r="FQ504" i="7"/>
  <c r="FR471" i="7"/>
  <c r="FQ293" i="7"/>
  <c r="FQ350" i="7"/>
  <c r="FR439" i="7"/>
  <c r="FR617" i="7"/>
  <c r="FQ617" i="7"/>
  <c r="FQ301" i="7"/>
  <c r="FR317" i="7"/>
  <c r="FR325" i="7"/>
  <c r="FR333" i="7"/>
  <c r="FR374" i="7"/>
  <c r="FR622" i="7"/>
  <c r="FQ622" i="7"/>
  <c r="FR695" i="7"/>
  <c r="FQ695" i="7"/>
  <c r="FR604" i="7"/>
  <c r="FQ626" i="7"/>
  <c r="FR626" i="7"/>
  <c r="FQ654" i="7"/>
  <c r="FR762" i="7"/>
  <c r="FR788" i="7"/>
  <c r="FQ788" i="7"/>
  <c r="FQ675" i="7"/>
  <c r="FR844" i="7"/>
  <c r="FQ691" i="7"/>
  <c r="FQ706" i="7"/>
  <c r="FQ808" i="7"/>
  <c r="FR784" i="7"/>
  <c r="FQ85" i="7"/>
  <c r="FR85" i="7"/>
  <c r="FR97" i="7"/>
  <c r="FQ97" i="7"/>
  <c r="FR29" i="7"/>
  <c r="FR57" i="7"/>
  <c r="FR81" i="7"/>
  <c r="FQ81" i="7"/>
  <c r="FR129" i="7"/>
  <c r="FQ187" i="7"/>
  <c r="FQ199" i="7"/>
  <c r="FR199" i="7"/>
  <c r="FQ341" i="7"/>
  <c r="FR341" i="7"/>
  <c r="FR191" i="7"/>
  <c r="FQ191" i="7"/>
  <c r="FQ33" i="7"/>
  <c r="FR33" i="7"/>
  <c r="FQ249" i="7"/>
  <c r="FR249" i="7"/>
  <c r="FQ93" i="7"/>
  <c r="FR93" i="7"/>
  <c r="FR133" i="7"/>
  <c r="FQ133" i="7"/>
  <c r="FQ77" i="7"/>
  <c r="FR77" i="7"/>
  <c r="FQ9" i="7"/>
  <c r="FR9" i="7"/>
  <c r="FQ17" i="7"/>
  <c r="FR17" i="7"/>
  <c r="FQ13" i="7"/>
  <c r="FQ21" i="7"/>
  <c r="FQ41" i="7"/>
  <c r="FR41" i="7"/>
  <c r="FR89" i="7"/>
  <c r="FQ89" i="7"/>
  <c r="FR149" i="7"/>
  <c r="FQ149" i="7"/>
  <c r="FQ25" i="7"/>
  <c r="FR25" i="7"/>
  <c r="FR49" i="7"/>
  <c r="FR65" i="7"/>
  <c r="FR105" i="7"/>
  <c r="FQ105" i="7"/>
  <c r="FR69" i="7"/>
  <c r="FR183" i="7"/>
  <c r="FR241" i="7"/>
  <c r="FQ241" i="7"/>
  <c r="FQ121" i="7"/>
  <c r="FQ216" i="7"/>
  <c r="FQ53" i="7"/>
  <c r="FQ61" i="7"/>
  <c r="FR153" i="7"/>
  <c r="FQ179" i="7"/>
  <c r="FR321" i="7"/>
  <c r="FQ321" i="7"/>
  <c r="FR208" i="7"/>
  <c r="FQ208" i="7"/>
  <c r="FQ285" i="7"/>
  <c r="FQ125" i="7"/>
  <c r="FQ157" i="7"/>
  <c r="FQ159" i="7"/>
  <c r="FR228" i="7"/>
  <c r="FQ228" i="7"/>
  <c r="FR212" i="7"/>
  <c r="FQ269" i="7"/>
  <c r="FR313" i="7"/>
  <c r="FQ313" i="7"/>
  <c r="FQ394" i="7"/>
  <c r="FR394" i="7"/>
  <c r="FR358" i="7"/>
  <c r="FQ358" i="7"/>
  <c r="FR382" i="7"/>
  <c r="FQ382" i="7"/>
  <c r="FR402" i="7"/>
  <c r="FQ402" i="7"/>
  <c r="FQ265" i="7"/>
  <c r="FQ273" i="7"/>
  <c r="FQ289" i="7"/>
  <c r="FR329" i="7"/>
  <c r="FQ329" i="7"/>
  <c r="FR370" i="7"/>
  <c r="FQ370" i="7"/>
  <c r="FQ236" i="7"/>
  <c r="FQ386" i="7"/>
  <c r="FR386" i="7"/>
  <c r="FR297" i="7"/>
  <c r="FQ297" i="7"/>
  <c r="FR305" i="7"/>
  <c r="FQ305" i="7"/>
  <c r="FR337" i="7"/>
  <c r="FQ337" i="7"/>
  <c r="FR427" i="7"/>
  <c r="FQ427" i="7"/>
  <c r="FR414" i="7"/>
  <c r="FQ414" i="7"/>
  <c r="FR496" i="7"/>
  <c r="FQ496" i="7"/>
  <c r="FQ488" i="7"/>
  <c r="FR488" i="7"/>
  <c r="FQ406" i="7"/>
  <c r="FR418" i="7"/>
  <c r="FQ345" i="7"/>
  <c r="FQ410" i="7"/>
  <c r="FQ390" i="7"/>
  <c r="FQ422" i="7"/>
  <c r="FR435" i="7"/>
  <c r="FQ435" i="7"/>
  <c r="FQ480" i="7"/>
  <c r="FR451" i="7"/>
  <c r="FQ451" i="7"/>
  <c r="FR551" i="7"/>
  <c r="FQ551" i="7"/>
  <c r="FQ539" i="7"/>
  <c r="FR539" i="7"/>
  <c r="FQ547" i="7"/>
  <c r="FR547" i="7"/>
  <c r="FR463" i="7"/>
  <c r="FQ463" i="7"/>
  <c r="FR507" i="7"/>
  <c r="FQ507" i="7"/>
  <c r="FR455" i="7"/>
  <c r="FQ455" i="7"/>
  <c r="FR634" i="7"/>
  <c r="FQ634" i="7"/>
  <c r="FQ447" i="7"/>
  <c r="FQ500" i="7"/>
  <c r="FR500" i="7"/>
  <c r="FR576" i="7"/>
  <c r="FQ576" i="7"/>
  <c r="FQ460" i="7"/>
  <c r="FQ475" i="7"/>
  <c r="FR475" i="7"/>
  <c r="FQ484" i="7"/>
  <c r="FR484" i="7"/>
  <c r="FQ515" i="7"/>
  <c r="FR515" i="7"/>
  <c r="FQ443" i="7"/>
  <c r="FQ492" i="7"/>
  <c r="FR492" i="7"/>
  <c r="FQ511" i="7"/>
  <c r="FR559" i="7"/>
  <c r="FQ559" i="7"/>
  <c r="FQ600" i="7"/>
  <c r="FQ467" i="7"/>
  <c r="FR467" i="7"/>
  <c r="FR519" i="7"/>
  <c r="FQ519" i="7"/>
  <c r="FQ523" i="7"/>
  <c r="FQ531" i="7"/>
  <c r="FQ543" i="7"/>
  <c r="FQ563" i="7"/>
  <c r="FR563" i="7"/>
  <c r="FQ572" i="7"/>
  <c r="FQ584" i="7"/>
  <c r="FQ555" i="7"/>
  <c r="FR555" i="7"/>
  <c r="FQ568" i="7"/>
  <c r="FQ596" i="7"/>
  <c r="FR710" i="7"/>
  <c r="FQ710" i="7"/>
  <c r="FQ714" i="7"/>
  <c r="FR714" i="7"/>
  <c r="FR766" i="7"/>
  <c r="FQ766" i="7"/>
  <c r="FQ564" i="7"/>
  <c r="FR564" i="7"/>
  <c r="FQ592" i="7"/>
  <c r="FR638" i="7"/>
  <c r="FQ638" i="7"/>
  <c r="FR667" i="7"/>
  <c r="FQ667" i="7"/>
  <c r="FR758" i="7"/>
  <c r="FQ758" i="7"/>
  <c r="FQ527" i="7"/>
  <c r="FQ535" i="7"/>
  <c r="FQ588" i="7"/>
  <c r="FQ630" i="7"/>
  <c r="FQ659" i="7"/>
  <c r="FR679" i="7"/>
  <c r="FQ679" i="7"/>
  <c r="FQ683" i="7"/>
  <c r="FR683" i="7"/>
  <c r="FR750" i="7"/>
  <c r="FQ750" i="7"/>
  <c r="FR722" i="7"/>
  <c r="FQ722" i="7"/>
  <c r="FR718" i="7"/>
  <c r="FR800" i="7"/>
  <c r="FQ800" i="7"/>
  <c r="FQ822" i="7"/>
  <c r="FR822" i="7"/>
  <c r="FR698" i="7"/>
  <c r="FR702" i="7"/>
  <c r="FQ663" i="7"/>
  <c r="FR663" i="7"/>
  <c r="FQ642" i="7"/>
  <c r="FQ650" i="7"/>
  <c r="FQ671" i="7"/>
  <c r="FR728" i="7"/>
  <c r="FQ728" i="7"/>
  <c r="FQ732" i="7"/>
  <c r="FR792" i="7"/>
  <c r="FQ792" i="7"/>
  <c r="FR804" i="7"/>
  <c r="FQ804" i="7"/>
  <c r="FQ840" i="7"/>
  <c r="FR840" i="7"/>
  <c r="FR852" i="7"/>
  <c r="FQ852" i="7"/>
  <c r="FQ744" i="7"/>
  <c r="FQ812" i="7"/>
  <c r="FR812" i="7"/>
  <c r="FQ830" i="7"/>
  <c r="FR830" i="7"/>
  <c r="FQ736" i="7"/>
  <c r="FR775" i="7"/>
  <c r="FR748" i="7"/>
  <c r="FQ748" i="7"/>
  <c r="FR779" i="7"/>
  <c r="FQ779" i="7"/>
  <c r="FR771" i="7"/>
  <c r="FR834" i="7"/>
  <c r="FQ834" i="7"/>
  <c r="FR836" i="7"/>
  <c r="FQ836" i="7"/>
  <c r="FQ847" i="7"/>
  <c r="FR847" i="7"/>
  <c r="FR861" i="7"/>
  <c r="FQ861" i="7"/>
  <c r="FR866" i="7"/>
  <c r="FQ866" i="7"/>
  <c r="FQ818" i="7"/>
  <c r="FQ848" i="7"/>
  <c r="FR848" i="7"/>
  <c r="FQ796" i="7"/>
  <c r="FQ826" i="7"/>
  <c r="FR833" i="7"/>
  <c r="FQ833" i="7"/>
  <c r="FQ869" i="7"/>
  <c r="FQ873" i="7"/>
  <c r="FQ874" i="7"/>
  <c r="FQ858" i="7"/>
  <c r="DD873" i="7"/>
  <c r="AY874" i="7"/>
  <c r="DD874" i="7"/>
  <c r="DD872" i="7"/>
  <c r="DE872" i="7" s="1"/>
  <c r="AY870" i="7"/>
  <c r="DD868" i="7"/>
  <c r="DD871" i="7"/>
  <c r="DE871" i="7" s="1"/>
  <c r="AY873" i="7"/>
  <c r="AY872" i="7"/>
  <c r="DD870" i="7"/>
  <c r="AY871" i="7"/>
  <c r="DD869" i="7"/>
  <c r="DE869" i="7" s="1"/>
  <c r="DD867" i="7"/>
  <c r="AY867" i="7"/>
  <c r="DD865" i="7"/>
  <c r="DE865" i="7" s="1"/>
  <c r="AY868" i="7"/>
  <c r="AY869" i="7"/>
  <c r="AY862" i="7"/>
  <c r="DD860" i="7"/>
  <c r="AY866" i="7"/>
  <c r="AZ866" i="7" s="1"/>
  <c r="AY864" i="7"/>
  <c r="DD866" i="7"/>
  <c r="DD864" i="7"/>
  <c r="DE864" i="7" s="1"/>
  <c r="AY865" i="7"/>
  <c r="DD862" i="7"/>
  <c r="DD861" i="7"/>
  <c r="AY859" i="7"/>
  <c r="DD857" i="7"/>
  <c r="DE857" i="7" s="1"/>
  <c r="AY860" i="7"/>
  <c r="DD863" i="7"/>
  <c r="AY863" i="7"/>
  <c r="AZ863" i="7" s="1"/>
  <c r="AY861" i="7"/>
  <c r="AY858" i="7"/>
  <c r="AY856" i="7"/>
  <c r="DD855" i="7"/>
  <c r="AY853" i="7"/>
  <c r="AZ853" i="7" s="1"/>
  <c r="DD851" i="7"/>
  <c r="DD859" i="7"/>
  <c r="DD858" i="7"/>
  <c r="DE858" i="7" s="1"/>
  <c r="DD856" i="7"/>
  <c r="DD854" i="7"/>
  <c r="AY857" i="7"/>
  <c r="AY855" i="7"/>
  <c r="AY854" i="7"/>
  <c r="AY851" i="7"/>
  <c r="AY849" i="7"/>
  <c r="DD847" i="7"/>
  <c r="DE847" i="7" s="1"/>
  <c r="AY845" i="7"/>
  <c r="DD843" i="7"/>
  <c r="AY848" i="7"/>
  <c r="AY852" i="7"/>
  <c r="AZ852" i="7" s="1"/>
  <c r="AY850" i="7"/>
  <c r="AZ850" i="7" s="1"/>
  <c r="DD849" i="7"/>
  <c r="DD853" i="7"/>
  <c r="DD852" i="7"/>
  <c r="DE852" i="7" s="1"/>
  <c r="DD850" i="7"/>
  <c r="DD848" i="7"/>
  <c r="AY847" i="7"/>
  <c r="AY846" i="7"/>
  <c r="AZ846" i="7" s="1"/>
  <c r="AY844" i="7"/>
  <c r="AZ844" i="7" s="1"/>
  <c r="AY841" i="7"/>
  <c r="DD839" i="7"/>
  <c r="AY837" i="7"/>
  <c r="AZ837" i="7" s="1"/>
  <c r="DD835" i="7"/>
  <c r="DD846" i="7"/>
  <c r="DD845" i="7"/>
  <c r="DD844" i="7"/>
  <c r="DD842" i="7"/>
  <c r="DE842" i="7" s="1"/>
  <c r="AY843" i="7"/>
  <c r="DD841" i="7"/>
  <c r="AY842" i="7"/>
  <c r="AZ842" i="7" s="1"/>
  <c r="DD840" i="7"/>
  <c r="AY835" i="7"/>
  <c r="DD833" i="7"/>
  <c r="AY831" i="7"/>
  <c r="AZ831" i="7" s="1"/>
  <c r="DD829" i="7"/>
  <c r="AY834" i="7"/>
  <c r="DD832" i="7"/>
  <c r="AY839" i="7"/>
  <c r="AZ839" i="7" s="1"/>
  <c r="AY838" i="7"/>
  <c r="AY836" i="7"/>
  <c r="AY833" i="7"/>
  <c r="AY840" i="7"/>
  <c r="DD838" i="7"/>
  <c r="DE838" i="7" s="1"/>
  <c r="DD837" i="7"/>
  <c r="DD836" i="7"/>
  <c r="DD834" i="7"/>
  <c r="DE834" i="7" s="1"/>
  <c r="AY832" i="7"/>
  <c r="DD831" i="7"/>
  <c r="DD830" i="7"/>
  <c r="DD828" i="7"/>
  <c r="DE828" i="7" s="1"/>
  <c r="AY827" i="7"/>
  <c r="DD825" i="7"/>
  <c r="AY823" i="7"/>
  <c r="DD821" i="7"/>
  <c r="DE821" i="7" s="1"/>
  <c r="AY819" i="7"/>
  <c r="DD817" i="7"/>
  <c r="AY829" i="7"/>
  <c r="AY826" i="7"/>
  <c r="DD824" i="7"/>
  <c r="DE824" i="7" s="1"/>
  <c r="DD827" i="7"/>
  <c r="AY825" i="7"/>
  <c r="DD823" i="7"/>
  <c r="DE823" i="7" s="1"/>
  <c r="AY830" i="7"/>
  <c r="AY828" i="7"/>
  <c r="DD826" i="7"/>
  <c r="AY824" i="7"/>
  <c r="AZ824" i="7" s="1"/>
  <c r="DD822" i="7"/>
  <c r="DE822" i="7" s="1"/>
  <c r="AY820" i="7"/>
  <c r="AY818" i="7"/>
  <c r="AY816" i="7"/>
  <c r="AZ816" i="7" s="1"/>
  <c r="AY813" i="7"/>
  <c r="DD811" i="7"/>
  <c r="AY809" i="7"/>
  <c r="DD807" i="7"/>
  <c r="DE807" i="7" s="1"/>
  <c r="AY805" i="7"/>
  <c r="AZ805" i="7" s="1"/>
  <c r="AY821" i="7"/>
  <c r="DD819" i="7"/>
  <c r="DD818" i="7"/>
  <c r="DE818" i="7" s="1"/>
  <c r="DD816" i="7"/>
  <c r="DD815" i="7"/>
  <c r="DD814" i="7"/>
  <c r="AY812" i="7"/>
  <c r="DD810" i="7"/>
  <c r="DE810" i="7" s="1"/>
  <c r="AY822" i="7"/>
  <c r="DD820" i="7"/>
  <c r="AY817" i="7"/>
  <c r="AZ817" i="7" s="1"/>
  <c r="AY815" i="7"/>
  <c r="DD813" i="7"/>
  <c r="AY811" i="7"/>
  <c r="DD809" i="7"/>
  <c r="AY814" i="7"/>
  <c r="AZ814" i="7" s="1"/>
  <c r="DD812" i="7"/>
  <c r="AY810" i="7"/>
  <c r="AY808" i="7"/>
  <c r="AZ808" i="7" s="1"/>
  <c r="AY806" i="7"/>
  <c r="DD803" i="7"/>
  <c r="AY801" i="7"/>
  <c r="DD799" i="7"/>
  <c r="AY797" i="7"/>
  <c r="AZ797" i="7" s="1"/>
  <c r="DD795" i="7"/>
  <c r="AY793" i="7"/>
  <c r="DD791" i="7"/>
  <c r="DE791" i="7" s="1"/>
  <c r="AY789" i="7"/>
  <c r="DD808" i="7"/>
  <c r="DD806" i="7"/>
  <c r="DD805" i="7"/>
  <c r="AY804" i="7"/>
  <c r="AZ804" i="7" s="1"/>
  <c r="DD802" i="7"/>
  <c r="AY800" i="7"/>
  <c r="DD798" i="7"/>
  <c r="DE798" i="7" s="1"/>
  <c r="AY796" i="7"/>
  <c r="AY807" i="7"/>
  <c r="AY803" i="7"/>
  <c r="DD801" i="7"/>
  <c r="DE801" i="7" s="1"/>
  <c r="AY799" i="7"/>
  <c r="AZ799" i="7" s="1"/>
  <c r="DD797" i="7"/>
  <c r="DD804" i="7"/>
  <c r="AY802" i="7"/>
  <c r="AZ802" i="7" s="1"/>
  <c r="DD800" i="7"/>
  <c r="AY798" i="7"/>
  <c r="DD796" i="7"/>
  <c r="AY794" i="7"/>
  <c r="AZ794" i="7" s="1"/>
  <c r="DD792" i="7"/>
  <c r="DE792" i="7" s="1"/>
  <c r="AY790" i="7"/>
  <c r="DD787" i="7"/>
  <c r="AY785" i="7"/>
  <c r="AZ785" i="7" s="1"/>
  <c r="DD782" i="7"/>
  <c r="AY780" i="7"/>
  <c r="DD778" i="7"/>
  <c r="AY776" i="7"/>
  <c r="DD774" i="7"/>
  <c r="DE774" i="7" s="1"/>
  <c r="AY772" i="7"/>
  <c r="AY795" i="7"/>
  <c r="DD793" i="7"/>
  <c r="DE793" i="7" s="1"/>
  <c r="DD790" i="7"/>
  <c r="DD789" i="7"/>
  <c r="AY788" i="7"/>
  <c r="DD786" i="7"/>
  <c r="DE786" i="7" s="1"/>
  <c r="AY784" i="7"/>
  <c r="AZ784" i="7" s="1"/>
  <c r="DD781" i="7"/>
  <c r="AY779" i="7"/>
  <c r="DD794" i="7"/>
  <c r="DE794" i="7" s="1"/>
  <c r="AY792" i="7"/>
  <c r="AY791" i="7"/>
  <c r="AY787" i="7"/>
  <c r="DD785" i="7"/>
  <c r="DE785" i="7" s="1"/>
  <c r="AY782" i="7"/>
  <c r="AZ782" i="7" s="1"/>
  <c r="DD780" i="7"/>
  <c r="AY778" i="7"/>
  <c r="DD788" i="7"/>
  <c r="DE788" i="7" s="1"/>
  <c r="AY786" i="7"/>
  <c r="DD784" i="7"/>
  <c r="AY781" i="7"/>
  <c r="DD779" i="7"/>
  <c r="DE779" i="7" s="1"/>
  <c r="AY777" i="7"/>
  <c r="AZ777" i="7" s="1"/>
  <c r="DD775" i="7"/>
  <c r="DD769" i="7"/>
  <c r="AY767" i="7"/>
  <c r="AZ767" i="7" s="1"/>
  <c r="DD765" i="7"/>
  <c r="AY763" i="7"/>
  <c r="DD761" i="7"/>
  <c r="AY759" i="7"/>
  <c r="DD757" i="7"/>
  <c r="DE757" i="7" s="1"/>
  <c r="AY755" i="7"/>
  <c r="DD753" i="7"/>
  <c r="AY751" i="7"/>
  <c r="AZ751" i="7" s="1"/>
  <c r="DD749" i="7"/>
  <c r="DD776" i="7"/>
  <c r="AY774" i="7"/>
  <c r="AY773" i="7"/>
  <c r="AY771" i="7"/>
  <c r="AZ771" i="7" s="1"/>
  <c r="AY770" i="7"/>
  <c r="DD768" i="7"/>
  <c r="AY766" i="7"/>
  <c r="AZ766" i="7" s="1"/>
  <c r="DD764" i="7"/>
  <c r="AY762" i="7"/>
  <c r="DD760" i="7"/>
  <c r="AY758" i="7"/>
  <c r="AZ758" i="7" s="1"/>
  <c r="DD756" i="7"/>
  <c r="DE756" i="7" s="1"/>
  <c r="DD777" i="7"/>
  <c r="AY775" i="7"/>
  <c r="DD773" i="7"/>
  <c r="DE773" i="7" s="1"/>
  <c r="DD772" i="7"/>
  <c r="DD771" i="7"/>
  <c r="AY769" i="7"/>
  <c r="DD767" i="7"/>
  <c r="DE767" i="7" s="1"/>
  <c r="AY765" i="7"/>
  <c r="AZ765" i="7" s="1"/>
  <c r="DD763" i="7"/>
  <c r="AY761" i="7"/>
  <c r="DD759" i="7"/>
  <c r="DE759" i="7" s="1"/>
  <c r="AY757" i="7"/>
  <c r="DD770" i="7"/>
  <c r="AY768" i="7"/>
  <c r="DD766" i="7"/>
  <c r="DE766" i="7" s="1"/>
  <c r="AY764" i="7"/>
  <c r="AZ764" i="7" s="1"/>
  <c r="DD762" i="7"/>
  <c r="AY760" i="7"/>
  <c r="DD758" i="7"/>
  <c r="DE758" i="7" s="1"/>
  <c r="AY756" i="7"/>
  <c r="DD754" i="7"/>
  <c r="DD755" i="7"/>
  <c r="AY749" i="7"/>
  <c r="AZ749" i="7" s="1"/>
  <c r="DD747" i="7"/>
  <c r="DE747" i="7" s="1"/>
  <c r="AY745" i="7"/>
  <c r="DD743" i="7"/>
  <c r="AY741" i="7"/>
  <c r="AZ741" i="7" s="1"/>
  <c r="DD739" i="7"/>
  <c r="AY737" i="7"/>
  <c r="DD735" i="7"/>
  <c r="AY733" i="7"/>
  <c r="AZ733" i="7" s="1"/>
  <c r="DD731" i="7"/>
  <c r="DE731" i="7" s="1"/>
  <c r="AY729" i="7"/>
  <c r="DD727" i="7"/>
  <c r="AY752" i="7"/>
  <c r="AZ752" i="7" s="1"/>
  <c r="AY750" i="7"/>
  <c r="AY748" i="7"/>
  <c r="DD746" i="7"/>
  <c r="AY744" i="7"/>
  <c r="AZ744" i="7" s="1"/>
  <c r="DD742" i="7"/>
  <c r="DE742" i="7" s="1"/>
  <c r="AY740" i="7"/>
  <c r="DD738" i="7"/>
  <c r="AY736" i="7"/>
  <c r="AZ736" i="7" s="1"/>
  <c r="DD734" i="7"/>
  <c r="AY753" i="7"/>
  <c r="DD752" i="7"/>
  <c r="DD751" i="7"/>
  <c r="DE751" i="7" s="1"/>
  <c r="DD750" i="7"/>
  <c r="DE750" i="7" s="1"/>
  <c r="AY747" i="7"/>
  <c r="DD745" i="7"/>
  <c r="AY743" i="7"/>
  <c r="AZ743" i="7" s="1"/>
  <c r="DD741" i="7"/>
  <c r="AY739" i="7"/>
  <c r="DD737" i="7"/>
  <c r="AY735" i="7"/>
  <c r="DD733" i="7"/>
  <c r="DE733" i="7" s="1"/>
  <c r="AY754" i="7"/>
  <c r="DD748" i="7"/>
  <c r="AY746" i="7"/>
  <c r="AZ746" i="7" s="1"/>
  <c r="DD744" i="7"/>
  <c r="AY742" i="7"/>
  <c r="DD740" i="7"/>
  <c r="AY738" i="7"/>
  <c r="AZ738" i="7" s="1"/>
  <c r="DD736" i="7"/>
  <c r="DE736" i="7" s="1"/>
  <c r="AY734" i="7"/>
  <c r="DD732" i="7"/>
  <c r="AY730" i="7"/>
  <c r="AZ730" i="7" s="1"/>
  <c r="DD728" i="7"/>
  <c r="AY731" i="7"/>
  <c r="DD729" i="7"/>
  <c r="DD726" i="7"/>
  <c r="DE726" i="7" s="1"/>
  <c r="DD725" i="7"/>
  <c r="DE725" i="7" s="1"/>
  <c r="AY723" i="7"/>
  <c r="DD721" i="7"/>
  <c r="AY719" i="7"/>
  <c r="AZ719" i="7" s="1"/>
  <c r="DD717" i="7"/>
  <c r="AY715" i="7"/>
  <c r="DD713" i="7"/>
  <c r="AY711" i="7"/>
  <c r="AZ711" i="7" s="1"/>
  <c r="DD709" i="7"/>
  <c r="DE709" i="7" s="1"/>
  <c r="AY707" i="7"/>
  <c r="DD705" i="7"/>
  <c r="AY703" i="7"/>
  <c r="AZ703" i="7" s="1"/>
  <c r="DD701" i="7"/>
  <c r="AY699" i="7"/>
  <c r="DD697" i="7"/>
  <c r="DD730" i="7"/>
  <c r="DE730" i="7" s="1"/>
  <c r="AY727" i="7"/>
  <c r="AZ727" i="7" s="1"/>
  <c r="DD724" i="7"/>
  <c r="AY722" i="7"/>
  <c r="DD720" i="7"/>
  <c r="DE720" i="7" s="1"/>
  <c r="AY718" i="7"/>
  <c r="DD716" i="7"/>
  <c r="AY714" i="7"/>
  <c r="DD712" i="7"/>
  <c r="DE712" i="7" s="1"/>
  <c r="AY710" i="7"/>
  <c r="AZ710" i="7" s="1"/>
  <c r="DD708" i="7"/>
  <c r="AY706" i="7"/>
  <c r="AY725" i="7"/>
  <c r="DD723" i="7"/>
  <c r="AY721" i="7"/>
  <c r="DD719" i="7"/>
  <c r="AY717" i="7"/>
  <c r="DD715" i="7"/>
  <c r="DE715" i="7" s="1"/>
  <c r="AY713" i="7"/>
  <c r="DD711" i="7"/>
  <c r="AY709" i="7"/>
  <c r="AZ709" i="7" s="1"/>
  <c r="DD707" i="7"/>
  <c r="AY705" i="7"/>
  <c r="AY732" i="7"/>
  <c r="AY728" i="7"/>
  <c r="AZ728" i="7" s="1"/>
  <c r="AY726" i="7"/>
  <c r="AZ726" i="7" s="1"/>
  <c r="AY724" i="7"/>
  <c r="DD722" i="7"/>
  <c r="AY720" i="7"/>
  <c r="AZ720" i="7" s="1"/>
  <c r="DD718" i="7"/>
  <c r="AY716" i="7"/>
  <c r="DD714" i="7"/>
  <c r="AY712" i="7"/>
  <c r="AZ712" i="7" s="1"/>
  <c r="DD710" i="7"/>
  <c r="DE710" i="7" s="1"/>
  <c r="AY708" i="7"/>
  <c r="DD706" i="7"/>
  <c r="AY704" i="7"/>
  <c r="DD702" i="7"/>
  <c r="AY700" i="7"/>
  <c r="AY698" i="7"/>
  <c r="AY696" i="7"/>
  <c r="AZ696" i="7" s="1"/>
  <c r="DD694" i="7"/>
  <c r="DE694" i="7" s="1"/>
  <c r="AY692" i="7"/>
  <c r="DD690" i="7"/>
  <c r="AY688" i="7"/>
  <c r="DD686" i="7"/>
  <c r="AY684" i="7"/>
  <c r="DD682" i="7"/>
  <c r="AY680" i="7"/>
  <c r="AZ680" i="7" s="1"/>
  <c r="DD678" i="7"/>
  <c r="DE678" i="7" s="1"/>
  <c r="AY676" i="7"/>
  <c r="DD674" i="7"/>
  <c r="AY672" i="7"/>
  <c r="AZ672" i="7" s="1"/>
  <c r="DD670" i="7"/>
  <c r="AY668" i="7"/>
  <c r="DD666" i="7"/>
  <c r="AY664" i="7"/>
  <c r="AZ664" i="7" s="1"/>
  <c r="DD662" i="7"/>
  <c r="DE662" i="7" s="1"/>
  <c r="AY660" i="7"/>
  <c r="DD658" i="7"/>
  <c r="DD698" i="7"/>
  <c r="DE698" i="7" s="1"/>
  <c r="AY695" i="7"/>
  <c r="DD693" i="7"/>
  <c r="AY691" i="7"/>
  <c r="DD689" i="7"/>
  <c r="DE689" i="7" s="1"/>
  <c r="AY687" i="7"/>
  <c r="AZ687" i="7" s="1"/>
  <c r="DD685" i="7"/>
  <c r="AY683" i="7"/>
  <c r="DD681" i="7"/>
  <c r="DE681" i="7" s="1"/>
  <c r="AY679" i="7"/>
  <c r="DD677" i="7"/>
  <c r="AY675" i="7"/>
  <c r="DD673" i="7"/>
  <c r="DE673" i="7" s="1"/>
  <c r="AY671" i="7"/>
  <c r="AZ671" i="7" s="1"/>
  <c r="DD669" i="7"/>
  <c r="DD703" i="7"/>
  <c r="AY701" i="7"/>
  <c r="AZ701" i="7" s="1"/>
  <c r="DD699" i="7"/>
  <c r="AY697" i="7"/>
  <c r="DD696" i="7"/>
  <c r="AY694" i="7"/>
  <c r="AZ694" i="7" s="1"/>
  <c r="DD692" i="7"/>
  <c r="DE692" i="7" s="1"/>
  <c r="AY690" i="7"/>
  <c r="DD688" i="7"/>
  <c r="AY686" i="7"/>
  <c r="AZ686" i="7" s="1"/>
  <c r="DD684" i="7"/>
  <c r="AY682" i="7"/>
  <c r="DD680" i="7"/>
  <c r="AY678" i="7"/>
  <c r="AZ678" i="7" s="1"/>
  <c r="DD676" i="7"/>
  <c r="DE676" i="7" s="1"/>
  <c r="AY674" i="7"/>
  <c r="DD672" i="7"/>
  <c r="AY670" i="7"/>
  <c r="AZ670" i="7" s="1"/>
  <c r="DD668" i="7"/>
  <c r="AY666" i="7"/>
  <c r="DD704" i="7"/>
  <c r="AY702" i="7"/>
  <c r="AZ702" i="7" s="1"/>
  <c r="DD700" i="7"/>
  <c r="DE700" i="7" s="1"/>
  <c r="DD695" i="7"/>
  <c r="AY693" i="7"/>
  <c r="DD691" i="7"/>
  <c r="DE691" i="7" s="1"/>
  <c r="AY689" i="7"/>
  <c r="DD687" i="7"/>
  <c r="AY685" i="7"/>
  <c r="DD683" i="7"/>
  <c r="DE683" i="7" s="1"/>
  <c r="AY681" i="7"/>
  <c r="AZ681" i="7" s="1"/>
  <c r="DD679" i="7"/>
  <c r="AY677" i="7"/>
  <c r="DD675" i="7"/>
  <c r="DE675" i="7" s="1"/>
  <c r="AY673" i="7"/>
  <c r="DD671" i="7"/>
  <c r="AY669" i="7"/>
  <c r="DD667" i="7"/>
  <c r="DE667" i="7" s="1"/>
  <c r="AY665" i="7"/>
  <c r="AZ665" i="7" s="1"/>
  <c r="DD663" i="7"/>
  <c r="AY661" i="7"/>
  <c r="DD659" i="7"/>
  <c r="DE659" i="7" s="1"/>
  <c r="DD664" i="7"/>
  <c r="DD657" i="7"/>
  <c r="AY655" i="7"/>
  <c r="DD653" i="7"/>
  <c r="DE653" i="7" s="1"/>
  <c r="AY651" i="7"/>
  <c r="AZ651" i="7" s="1"/>
  <c r="DD649" i="7"/>
  <c r="AY647" i="7"/>
  <c r="DD645" i="7"/>
  <c r="DE645" i="7" s="1"/>
  <c r="AY643" i="7"/>
  <c r="DD641" i="7"/>
  <c r="AY639" i="7"/>
  <c r="DD637" i="7"/>
  <c r="DE637" i="7" s="1"/>
  <c r="AY635" i="7"/>
  <c r="AZ635" i="7" s="1"/>
  <c r="DD633" i="7"/>
  <c r="AY631" i="7"/>
  <c r="DD629" i="7"/>
  <c r="DE629" i="7" s="1"/>
  <c r="AY627" i="7"/>
  <c r="DD625" i="7"/>
  <c r="AY623" i="7"/>
  <c r="DD621" i="7"/>
  <c r="DE621" i="7" s="1"/>
  <c r="AY619" i="7"/>
  <c r="AZ619" i="7" s="1"/>
  <c r="AY667" i="7"/>
  <c r="AY663" i="7"/>
  <c r="AY662" i="7"/>
  <c r="AZ662" i="7" s="1"/>
  <c r="DD660" i="7"/>
  <c r="AY658" i="7"/>
  <c r="DD656" i="7"/>
  <c r="AY654" i="7"/>
  <c r="AZ654" i="7" s="1"/>
  <c r="DD652" i="7"/>
  <c r="DE652" i="7" s="1"/>
  <c r="AY650" i="7"/>
  <c r="DD648" i="7"/>
  <c r="AY646" i="7"/>
  <c r="AZ646" i="7" s="1"/>
  <c r="DD644" i="7"/>
  <c r="AY642" i="7"/>
  <c r="DD640" i="7"/>
  <c r="AY638" i="7"/>
  <c r="AZ638" i="7" s="1"/>
  <c r="DD636" i="7"/>
  <c r="DE636" i="7" s="1"/>
  <c r="AY634" i="7"/>
  <c r="DD632" i="7"/>
  <c r="AY630" i="7"/>
  <c r="AZ630" i="7" s="1"/>
  <c r="DD665" i="7"/>
  <c r="DD661" i="7"/>
  <c r="AY659" i="7"/>
  <c r="AY657" i="7"/>
  <c r="DD655" i="7"/>
  <c r="DE655" i="7" s="1"/>
  <c r="AY653" i="7"/>
  <c r="DD651" i="7"/>
  <c r="AY649" i="7"/>
  <c r="AZ649" i="7" s="1"/>
  <c r="DD647" i="7"/>
  <c r="AY645" i="7"/>
  <c r="DD643" i="7"/>
  <c r="AY641" i="7"/>
  <c r="AZ641" i="7" s="1"/>
  <c r="DD639" i="7"/>
  <c r="DE639" i="7" s="1"/>
  <c r="AY637" i="7"/>
  <c r="DD635" i="7"/>
  <c r="AY633" i="7"/>
  <c r="AZ633" i="7" s="1"/>
  <c r="DD631" i="7"/>
  <c r="AY629" i="7"/>
  <c r="AY656" i="7"/>
  <c r="DD654" i="7"/>
  <c r="DE654" i="7" s="1"/>
  <c r="AY652" i="7"/>
  <c r="AZ652" i="7" s="1"/>
  <c r="DD650" i="7"/>
  <c r="AY648" i="7"/>
  <c r="DD646" i="7"/>
  <c r="DE646" i="7" s="1"/>
  <c r="AY644" i="7"/>
  <c r="DD642" i="7"/>
  <c r="AY640" i="7"/>
  <c r="DD638" i="7"/>
  <c r="AY636" i="7"/>
  <c r="AZ636" i="7" s="1"/>
  <c r="DD634" i="7"/>
  <c r="AY632" i="7"/>
  <c r="DD630" i="7"/>
  <c r="DE630" i="7" s="1"/>
  <c r="AY628" i="7"/>
  <c r="DD626" i="7"/>
  <c r="DD627" i="7"/>
  <c r="AY626" i="7"/>
  <c r="AZ626" i="7" s="1"/>
  <c r="AY624" i="7"/>
  <c r="AZ624" i="7" s="1"/>
  <c r="AY622" i="7"/>
  <c r="AY620" i="7"/>
  <c r="AY618" i="7"/>
  <c r="AZ618" i="7" s="1"/>
  <c r="DD615" i="7"/>
  <c r="AY613" i="7"/>
  <c r="DD611" i="7"/>
  <c r="AY609" i="7"/>
  <c r="AZ609" i="7" s="1"/>
  <c r="DD607" i="7"/>
  <c r="DE607" i="7" s="1"/>
  <c r="AY605" i="7"/>
  <c r="DD603" i="7"/>
  <c r="AY601" i="7"/>
  <c r="AZ601" i="7" s="1"/>
  <c r="DD599" i="7"/>
  <c r="AY597" i="7"/>
  <c r="DD595" i="7"/>
  <c r="AY593" i="7"/>
  <c r="AZ593" i="7" s="1"/>
  <c r="DD591" i="7"/>
  <c r="DE591" i="7" s="1"/>
  <c r="AY589" i="7"/>
  <c r="DD587" i="7"/>
  <c r="AY585" i="7"/>
  <c r="AZ585" i="7" s="1"/>
  <c r="DD583" i="7"/>
  <c r="AY581" i="7"/>
  <c r="DD579" i="7"/>
  <c r="AY577" i="7"/>
  <c r="DD575" i="7"/>
  <c r="DE575" i="7" s="1"/>
  <c r="AY573" i="7"/>
  <c r="DD571" i="7"/>
  <c r="AY569" i="7"/>
  <c r="AZ569" i="7" s="1"/>
  <c r="DD567" i="7"/>
  <c r="AY565" i="7"/>
  <c r="DD624" i="7"/>
  <c r="DD623" i="7"/>
  <c r="DE623" i="7" s="1"/>
  <c r="DD622" i="7"/>
  <c r="DE622" i="7" s="1"/>
  <c r="DD620" i="7"/>
  <c r="DD619" i="7"/>
  <c r="AY617" i="7"/>
  <c r="AZ617" i="7" s="1"/>
  <c r="DD614" i="7"/>
  <c r="AY612" i="7"/>
  <c r="DD610" i="7"/>
  <c r="AY608" i="7"/>
  <c r="AZ608" i="7" s="1"/>
  <c r="DD606" i="7"/>
  <c r="DE606" i="7" s="1"/>
  <c r="AY604" i="7"/>
  <c r="DD602" i="7"/>
  <c r="AY600" i="7"/>
  <c r="AZ600" i="7" s="1"/>
  <c r="DD598" i="7"/>
  <c r="AY596" i="7"/>
  <c r="DD594" i="7"/>
  <c r="AY592" i="7"/>
  <c r="AZ592" i="7" s="1"/>
  <c r="DD590" i="7"/>
  <c r="DE590" i="7" s="1"/>
  <c r="AY588" i="7"/>
  <c r="DD586" i="7"/>
  <c r="AY584" i="7"/>
  <c r="AZ584" i="7" s="1"/>
  <c r="DD582" i="7"/>
  <c r="AY580" i="7"/>
  <c r="DD578" i="7"/>
  <c r="AY576" i="7"/>
  <c r="DD574" i="7"/>
  <c r="DE574" i="7" s="1"/>
  <c r="DD628" i="7"/>
  <c r="AY625" i="7"/>
  <c r="AY621" i="7"/>
  <c r="AZ621" i="7" s="1"/>
  <c r="DD618" i="7"/>
  <c r="AY615" i="7"/>
  <c r="DD613" i="7"/>
  <c r="AY611" i="7"/>
  <c r="AZ611" i="7" s="1"/>
  <c r="DD609" i="7"/>
  <c r="DE609" i="7" s="1"/>
  <c r="AY607" i="7"/>
  <c r="DD605" i="7"/>
  <c r="AY603" i="7"/>
  <c r="AZ603" i="7" s="1"/>
  <c r="DD601" i="7"/>
  <c r="AY599" i="7"/>
  <c r="DD597" i="7"/>
  <c r="AY595" i="7"/>
  <c r="AZ595" i="7" s="1"/>
  <c r="DD593" i="7"/>
  <c r="DE593" i="7" s="1"/>
  <c r="AY591" i="7"/>
  <c r="DD589" i="7"/>
  <c r="AY587" i="7"/>
  <c r="AZ587" i="7" s="1"/>
  <c r="DD585" i="7"/>
  <c r="AY583" i="7"/>
  <c r="DD581" i="7"/>
  <c r="AY579" i="7"/>
  <c r="DD577" i="7"/>
  <c r="DE577" i="7" s="1"/>
  <c r="DD617" i="7"/>
  <c r="AY614" i="7"/>
  <c r="DD612" i="7"/>
  <c r="DE612" i="7" s="1"/>
  <c r="AY610" i="7"/>
  <c r="DD608" i="7"/>
  <c r="AY606" i="7"/>
  <c r="DD604" i="7"/>
  <c r="DE604" i="7" s="1"/>
  <c r="AY602" i="7"/>
  <c r="AZ602" i="7" s="1"/>
  <c r="DD600" i="7"/>
  <c r="AY598" i="7"/>
  <c r="DD596" i="7"/>
  <c r="DE596" i="7" s="1"/>
  <c r="AY594" i="7"/>
  <c r="DD592" i="7"/>
  <c r="AY590" i="7"/>
  <c r="DD588" i="7"/>
  <c r="DE588" i="7" s="1"/>
  <c r="AY586" i="7"/>
  <c r="AZ586" i="7" s="1"/>
  <c r="DD584" i="7"/>
  <c r="AY582" i="7"/>
  <c r="DD580" i="7"/>
  <c r="DE580" i="7" s="1"/>
  <c r="AY578" i="7"/>
  <c r="DD576" i="7"/>
  <c r="AY574" i="7"/>
  <c r="DD572" i="7"/>
  <c r="AY570" i="7"/>
  <c r="AZ570" i="7" s="1"/>
  <c r="DD568" i="7"/>
  <c r="AY566" i="7"/>
  <c r="DD573" i="7"/>
  <c r="DE573" i="7" s="1"/>
  <c r="AY571" i="7"/>
  <c r="DD569" i="7"/>
  <c r="AY567" i="7"/>
  <c r="DD565" i="7"/>
  <c r="DE565" i="7" s="1"/>
  <c r="AY564" i="7"/>
  <c r="AZ564" i="7" s="1"/>
  <c r="DD562" i="7"/>
  <c r="AY560" i="7"/>
  <c r="DD558" i="7"/>
  <c r="DE558" i="7" s="1"/>
  <c r="AY556" i="7"/>
  <c r="DD554" i="7"/>
  <c r="AY552" i="7"/>
  <c r="DD550" i="7"/>
  <c r="AY548" i="7"/>
  <c r="AZ548" i="7" s="1"/>
  <c r="DD546" i="7"/>
  <c r="AY544" i="7"/>
  <c r="DD542" i="7"/>
  <c r="DE542" i="7" s="1"/>
  <c r="AY540" i="7"/>
  <c r="DD538" i="7"/>
  <c r="DE538" i="7" s="1"/>
  <c r="AY536" i="7"/>
  <c r="DD534" i="7"/>
  <c r="DE534" i="7" s="1"/>
  <c r="AY532" i="7"/>
  <c r="AZ532" i="7" s="1"/>
  <c r="DD530" i="7"/>
  <c r="AY528" i="7"/>
  <c r="DD526" i="7"/>
  <c r="DE526" i="7" s="1"/>
  <c r="AY524" i="7"/>
  <c r="DD522" i="7"/>
  <c r="AY520" i="7"/>
  <c r="DD518" i="7"/>
  <c r="AY516" i="7"/>
  <c r="AZ516" i="7" s="1"/>
  <c r="DD514" i="7"/>
  <c r="AY512" i="7"/>
  <c r="DD510" i="7"/>
  <c r="DE510" i="7" s="1"/>
  <c r="AY508" i="7"/>
  <c r="AY575" i="7"/>
  <c r="AY572" i="7"/>
  <c r="DD570" i="7"/>
  <c r="DE570" i="7" s="1"/>
  <c r="AY568" i="7"/>
  <c r="AZ568" i="7" s="1"/>
  <c r="DD566" i="7"/>
  <c r="AY563" i="7"/>
  <c r="DD561" i="7"/>
  <c r="DE561" i="7" s="1"/>
  <c r="AY559" i="7"/>
  <c r="DD557" i="7"/>
  <c r="AY555" i="7"/>
  <c r="DD553" i="7"/>
  <c r="DE553" i="7" s="1"/>
  <c r="AY551" i="7"/>
  <c r="AZ551" i="7" s="1"/>
  <c r="DD549" i="7"/>
  <c r="AY547" i="7"/>
  <c r="DD545" i="7"/>
  <c r="DE545" i="7" s="1"/>
  <c r="AY543" i="7"/>
  <c r="DD541" i="7"/>
  <c r="DE541" i="7" s="1"/>
  <c r="AY539" i="7"/>
  <c r="DD537" i="7"/>
  <c r="DE537" i="7" s="1"/>
  <c r="AY535" i="7"/>
  <c r="AZ535" i="7" s="1"/>
  <c r="DD533" i="7"/>
  <c r="AY531" i="7"/>
  <c r="DD529" i="7"/>
  <c r="DE529" i="7" s="1"/>
  <c r="AY527" i="7"/>
  <c r="DD525" i="7"/>
  <c r="AY523" i="7"/>
  <c r="DD521" i="7"/>
  <c r="AY519" i="7"/>
  <c r="AZ519" i="7" s="1"/>
  <c r="DD564" i="7"/>
  <c r="AY562" i="7"/>
  <c r="DD560" i="7"/>
  <c r="DE560" i="7" s="1"/>
  <c r="AY558" i="7"/>
  <c r="DD556" i="7"/>
  <c r="DE556" i="7" s="1"/>
  <c r="AY554" i="7"/>
  <c r="DD552" i="7"/>
  <c r="DE552" i="7" s="1"/>
  <c r="AY550" i="7"/>
  <c r="AZ550" i="7" s="1"/>
  <c r="DD548" i="7"/>
  <c r="AY546" i="7"/>
  <c r="DD544" i="7"/>
  <c r="DE544" i="7" s="1"/>
  <c r="AY542" i="7"/>
  <c r="DD540" i="7"/>
  <c r="AY538" i="7"/>
  <c r="DD536" i="7"/>
  <c r="AY534" i="7"/>
  <c r="AZ534" i="7" s="1"/>
  <c r="DD532" i="7"/>
  <c r="AY530" i="7"/>
  <c r="DD528" i="7"/>
  <c r="DE528" i="7" s="1"/>
  <c r="AY526" i="7"/>
  <c r="DD524" i="7"/>
  <c r="AY522" i="7"/>
  <c r="DD563" i="7"/>
  <c r="DE563" i="7" s="1"/>
  <c r="AY561" i="7"/>
  <c r="AZ561" i="7" s="1"/>
  <c r="DD559" i="7"/>
  <c r="AY557" i="7"/>
  <c r="DD555" i="7"/>
  <c r="DE555" i="7" s="1"/>
  <c r="AY553" i="7"/>
  <c r="DD551" i="7"/>
  <c r="AY549" i="7"/>
  <c r="DD547" i="7"/>
  <c r="AY545" i="7"/>
  <c r="AZ545" i="7" s="1"/>
  <c r="DD543" i="7"/>
  <c r="AY541" i="7"/>
  <c r="DD539" i="7"/>
  <c r="DE539" i="7" s="1"/>
  <c r="AY537" i="7"/>
  <c r="DD535" i="7"/>
  <c r="AY533" i="7"/>
  <c r="DD531" i="7"/>
  <c r="DE531" i="7" s="1"/>
  <c r="AY529" i="7"/>
  <c r="AZ529" i="7" s="1"/>
  <c r="DD527" i="7"/>
  <c r="AY525" i="7"/>
  <c r="DD523" i="7"/>
  <c r="DE523" i="7" s="1"/>
  <c r="AY521" i="7"/>
  <c r="DD519" i="7"/>
  <c r="AY517" i="7"/>
  <c r="DD515" i="7"/>
  <c r="AY513" i="7"/>
  <c r="AZ513" i="7" s="1"/>
  <c r="DD511" i="7"/>
  <c r="AY509" i="7"/>
  <c r="DD507" i="7"/>
  <c r="DD516" i="7"/>
  <c r="AY514" i="7"/>
  <c r="AZ514" i="7" s="1"/>
  <c r="DD512" i="7"/>
  <c r="AY510" i="7"/>
  <c r="AZ510" i="7" s="1"/>
  <c r="DD508" i="7"/>
  <c r="DE508" i="7" s="1"/>
  <c r="AY505" i="7"/>
  <c r="DD503" i="7"/>
  <c r="AY501" i="7"/>
  <c r="AZ501" i="7" s="1"/>
  <c r="DD499" i="7"/>
  <c r="AY497" i="7"/>
  <c r="DD495" i="7"/>
  <c r="AY493" i="7"/>
  <c r="AZ493" i="7" s="1"/>
  <c r="DD491" i="7"/>
  <c r="DE491" i="7" s="1"/>
  <c r="AY489" i="7"/>
  <c r="AZ489" i="7" s="1"/>
  <c r="DD487" i="7"/>
  <c r="AY485" i="7"/>
  <c r="DD483" i="7"/>
  <c r="AY481" i="7"/>
  <c r="DD478" i="7"/>
  <c r="AY476" i="7"/>
  <c r="AZ476" i="7" s="1"/>
  <c r="DD474" i="7"/>
  <c r="DE474" i="7" s="1"/>
  <c r="AY472" i="7"/>
  <c r="DD470" i="7"/>
  <c r="AY468" i="7"/>
  <c r="DD466" i="7"/>
  <c r="AY464" i="7"/>
  <c r="DD462" i="7"/>
  <c r="AY460" i="7"/>
  <c r="AZ460" i="7" s="1"/>
  <c r="DD458" i="7"/>
  <c r="DE458" i="7" s="1"/>
  <c r="AY456" i="7"/>
  <c r="DD454" i="7"/>
  <c r="AY452" i="7"/>
  <c r="AZ452" i="7" s="1"/>
  <c r="DD450" i="7"/>
  <c r="DE450" i="7" s="1"/>
  <c r="AY448" i="7"/>
  <c r="DD446" i="7"/>
  <c r="AY444" i="7"/>
  <c r="AZ444" i="7" s="1"/>
  <c r="DD442" i="7"/>
  <c r="DE442" i="7" s="1"/>
  <c r="AY440" i="7"/>
  <c r="DD438" i="7"/>
  <c r="AY436" i="7"/>
  <c r="AZ436" i="7" s="1"/>
  <c r="DD434" i="7"/>
  <c r="DE434" i="7" s="1"/>
  <c r="AY432" i="7"/>
  <c r="AZ432" i="7" s="1"/>
  <c r="DD430" i="7"/>
  <c r="AY428" i="7"/>
  <c r="AZ428" i="7" s="1"/>
  <c r="DD426" i="7"/>
  <c r="DE426" i="7" s="1"/>
  <c r="DD517" i="7"/>
  <c r="AY515" i="7"/>
  <c r="DD513" i="7"/>
  <c r="DE513" i="7" s="1"/>
  <c r="AY511" i="7"/>
  <c r="DD509" i="7"/>
  <c r="AY507" i="7"/>
  <c r="DD506" i="7"/>
  <c r="DE506" i="7" s="1"/>
  <c r="AY504" i="7"/>
  <c r="AZ504" i="7" s="1"/>
  <c r="DD502" i="7"/>
  <c r="AY500" i="7"/>
  <c r="DD498" i="7"/>
  <c r="DE498" i="7" s="1"/>
  <c r="AY496" i="7"/>
  <c r="AZ496" i="7" s="1"/>
  <c r="DD494" i="7"/>
  <c r="AY492" i="7"/>
  <c r="DD490" i="7"/>
  <c r="DE490" i="7" s="1"/>
  <c r="AY488" i="7"/>
  <c r="AZ488" i="7" s="1"/>
  <c r="DD486" i="7"/>
  <c r="AY484" i="7"/>
  <c r="DD482" i="7"/>
  <c r="DE482" i="7" s="1"/>
  <c r="AY480" i="7"/>
  <c r="AZ480" i="7" s="1"/>
  <c r="DD477" i="7"/>
  <c r="AY475" i="7"/>
  <c r="DD473" i="7"/>
  <c r="DE473" i="7" s="1"/>
  <c r="AY471" i="7"/>
  <c r="AZ471" i="7" s="1"/>
  <c r="DD469" i="7"/>
  <c r="DE469" i="7" s="1"/>
  <c r="AY467" i="7"/>
  <c r="DD465" i="7"/>
  <c r="DE465" i="7" s="1"/>
  <c r="AY463" i="7"/>
  <c r="AZ463" i="7" s="1"/>
  <c r="DD461" i="7"/>
  <c r="DE461" i="7" s="1"/>
  <c r="AY459" i="7"/>
  <c r="DD457" i="7"/>
  <c r="DE457" i="7" s="1"/>
  <c r="AY455" i="7"/>
  <c r="AZ455" i="7" s="1"/>
  <c r="DD453" i="7"/>
  <c r="AY451" i="7"/>
  <c r="DD449" i="7"/>
  <c r="DE449" i="7" s="1"/>
  <c r="AY447" i="7"/>
  <c r="DD445" i="7"/>
  <c r="AY443" i="7"/>
  <c r="DD441" i="7"/>
  <c r="DE441" i="7" s="1"/>
  <c r="AY439" i="7"/>
  <c r="AZ439" i="7" s="1"/>
  <c r="DD437" i="7"/>
  <c r="AY518" i="7"/>
  <c r="DD505" i="7"/>
  <c r="DE505" i="7" s="1"/>
  <c r="AY503" i="7"/>
  <c r="DD501" i="7"/>
  <c r="AY499" i="7"/>
  <c r="DD497" i="7"/>
  <c r="AY495" i="7"/>
  <c r="AZ495" i="7" s="1"/>
  <c r="DD493" i="7"/>
  <c r="AY491" i="7"/>
  <c r="DD489" i="7"/>
  <c r="DE489" i="7" s="1"/>
  <c r="AY487" i="7"/>
  <c r="DD485" i="7"/>
  <c r="AY483" i="7"/>
  <c r="DD481" i="7"/>
  <c r="DE481" i="7" s="1"/>
  <c r="AY478" i="7"/>
  <c r="AZ478" i="7" s="1"/>
  <c r="DD476" i="7"/>
  <c r="DE476" i="7" s="1"/>
  <c r="AY474" i="7"/>
  <c r="DD472" i="7"/>
  <c r="DE472" i="7" s="1"/>
  <c r="AY470" i="7"/>
  <c r="AZ470" i="7" s="1"/>
  <c r="DD468" i="7"/>
  <c r="DE468" i="7" s="1"/>
  <c r="AY466" i="7"/>
  <c r="DD464" i="7"/>
  <c r="DE464" i="7" s="1"/>
  <c r="AY462" i="7"/>
  <c r="AZ462" i="7" s="1"/>
  <c r="DD460" i="7"/>
  <c r="AY458" i="7"/>
  <c r="DD456" i="7"/>
  <c r="DE456" i="7" s="1"/>
  <c r="AY454" i="7"/>
  <c r="DD452" i="7"/>
  <c r="AY450" i="7"/>
  <c r="DD448" i="7"/>
  <c r="DE448" i="7" s="1"/>
  <c r="AY446" i="7"/>
  <c r="AZ446" i="7" s="1"/>
  <c r="DD444" i="7"/>
  <c r="AY442" i="7"/>
  <c r="DD440" i="7"/>
  <c r="DE440" i="7" s="1"/>
  <c r="AY438" i="7"/>
  <c r="AZ438" i="7" s="1"/>
  <c r="DD520" i="7"/>
  <c r="DE520" i="7" s="1"/>
  <c r="AY506" i="7"/>
  <c r="DD504" i="7"/>
  <c r="DE504" i="7" s="1"/>
  <c r="AY502" i="7"/>
  <c r="AZ502" i="7" s="1"/>
  <c r="DD500" i="7"/>
  <c r="AY498" i="7"/>
  <c r="DD496" i="7"/>
  <c r="DE496" i="7" s="1"/>
  <c r="AY494" i="7"/>
  <c r="DD492" i="7"/>
  <c r="AY490" i="7"/>
  <c r="DD488" i="7"/>
  <c r="DE488" i="7" s="1"/>
  <c r="AY486" i="7"/>
  <c r="AZ486" i="7" s="1"/>
  <c r="DD484" i="7"/>
  <c r="AY482" i="7"/>
  <c r="DD480" i="7"/>
  <c r="DE480" i="7" s="1"/>
  <c r="AY477" i="7"/>
  <c r="AZ477" i="7" s="1"/>
  <c r="DD475" i="7"/>
  <c r="DE475" i="7" s="1"/>
  <c r="AY473" i="7"/>
  <c r="DD471" i="7"/>
  <c r="DE471" i="7" s="1"/>
  <c r="AY469" i="7"/>
  <c r="AZ469" i="7" s="1"/>
  <c r="DD467" i="7"/>
  <c r="AY465" i="7"/>
  <c r="DD463" i="7"/>
  <c r="DE463" i="7" s="1"/>
  <c r="AY461" i="7"/>
  <c r="DD459" i="7"/>
  <c r="DE459" i="7" s="1"/>
  <c r="AY457" i="7"/>
  <c r="DD455" i="7"/>
  <c r="AY453" i="7"/>
  <c r="AZ453" i="7" s="1"/>
  <c r="DD451" i="7"/>
  <c r="AY449" i="7"/>
  <c r="DD447" i="7"/>
  <c r="DE447" i="7" s="1"/>
  <c r="AY445" i="7"/>
  <c r="AZ445" i="7" s="1"/>
  <c r="DD443" i="7"/>
  <c r="AY441" i="7"/>
  <c r="DD439" i="7"/>
  <c r="DE439" i="7" s="1"/>
  <c r="AY437" i="7"/>
  <c r="AZ437" i="7" s="1"/>
  <c r="DD435" i="7"/>
  <c r="DE435" i="7" s="1"/>
  <c r="AY433" i="7"/>
  <c r="DD431" i="7"/>
  <c r="DE431" i="7" s="1"/>
  <c r="AY429" i="7"/>
  <c r="DD427" i="7"/>
  <c r="DD425" i="7"/>
  <c r="DE425" i="7" s="1"/>
  <c r="AY423" i="7"/>
  <c r="AZ423" i="7" s="1"/>
  <c r="DD421" i="7"/>
  <c r="DE421" i="7" s="1"/>
  <c r="AY419" i="7"/>
  <c r="DD417" i="7"/>
  <c r="AY415" i="7"/>
  <c r="AZ415" i="7" s="1"/>
  <c r="DD413" i="7"/>
  <c r="DE413" i="7" s="1"/>
  <c r="AY411" i="7"/>
  <c r="DD409" i="7"/>
  <c r="AY407" i="7"/>
  <c r="AZ407" i="7" s="1"/>
  <c r="DD405" i="7"/>
  <c r="DE405" i="7" s="1"/>
  <c r="AY403" i="7"/>
  <c r="AZ403" i="7" s="1"/>
  <c r="DD401" i="7"/>
  <c r="AY399" i="7"/>
  <c r="AZ399" i="7" s="1"/>
  <c r="DD397" i="7"/>
  <c r="AY395" i="7"/>
  <c r="DD393" i="7"/>
  <c r="AY391" i="7"/>
  <c r="AZ391" i="7" s="1"/>
  <c r="DD389" i="7"/>
  <c r="DE389" i="7" s="1"/>
  <c r="AY387" i="7"/>
  <c r="DD385" i="7"/>
  <c r="AY383" i="7"/>
  <c r="AZ383" i="7" s="1"/>
  <c r="DD381" i="7"/>
  <c r="DE381" i="7" s="1"/>
  <c r="AY379" i="7"/>
  <c r="AZ379" i="7" s="1"/>
  <c r="DD377" i="7"/>
  <c r="DE377" i="7" s="1"/>
  <c r="AY375" i="7"/>
  <c r="AZ375" i="7" s="1"/>
  <c r="DD373" i="7"/>
  <c r="DE373" i="7" s="1"/>
  <c r="AY371" i="7"/>
  <c r="DD369" i="7"/>
  <c r="AY367" i="7"/>
  <c r="AZ367" i="7" s="1"/>
  <c r="DD365" i="7"/>
  <c r="AY363" i="7"/>
  <c r="AZ363" i="7" s="1"/>
  <c r="DD361" i="7"/>
  <c r="AY359" i="7"/>
  <c r="DD357" i="7"/>
  <c r="DE357" i="7" s="1"/>
  <c r="AY355" i="7"/>
  <c r="AZ355" i="7" s="1"/>
  <c r="DD353" i="7"/>
  <c r="AY351" i="7"/>
  <c r="AZ351" i="7" s="1"/>
  <c r="DD349" i="7"/>
  <c r="DE349" i="7" s="1"/>
  <c r="DD436" i="7"/>
  <c r="AY434" i="7"/>
  <c r="DD432" i="7"/>
  <c r="DE432" i="7" s="1"/>
  <c r="AY430" i="7"/>
  <c r="AZ430" i="7" s="1"/>
  <c r="DD428" i="7"/>
  <c r="AY426" i="7"/>
  <c r="DD424" i="7"/>
  <c r="DE424" i="7" s="1"/>
  <c r="AY422" i="7"/>
  <c r="AZ422" i="7" s="1"/>
  <c r="DD420" i="7"/>
  <c r="AY418" i="7"/>
  <c r="DD416" i="7"/>
  <c r="DE416" i="7" s="1"/>
  <c r="AY414" i="7"/>
  <c r="AZ414" i="7" s="1"/>
  <c r="DD412" i="7"/>
  <c r="DE412" i="7" s="1"/>
  <c r="AY410" i="7"/>
  <c r="DD408" i="7"/>
  <c r="DE408" i="7" s="1"/>
  <c r="AY406" i="7"/>
  <c r="AZ406" i="7" s="1"/>
  <c r="DD404" i="7"/>
  <c r="DE404" i="7" s="1"/>
  <c r="AY402" i="7"/>
  <c r="AZ402" i="7" s="1"/>
  <c r="DD400" i="7"/>
  <c r="DE400" i="7" s="1"/>
  <c r="AY398" i="7"/>
  <c r="AZ398" i="7" s="1"/>
  <c r="DD396" i="7"/>
  <c r="DE396" i="7" s="1"/>
  <c r="AY394" i="7"/>
  <c r="DD392" i="7"/>
  <c r="DE392" i="7" s="1"/>
  <c r="AY390" i="7"/>
  <c r="AZ390" i="7" s="1"/>
  <c r="DD388" i="7"/>
  <c r="DE388" i="7" s="1"/>
  <c r="AY386" i="7"/>
  <c r="DD384" i="7"/>
  <c r="DE384" i="7" s="1"/>
  <c r="AY382" i="7"/>
  <c r="AZ382" i="7" s="1"/>
  <c r="DD380" i="7"/>
  <c r="DE380" i="7" s="1"/>
  <c r="AY378" i="7"/>
  <c r="DD376" i="7"/>
  <c r="DE376" i="7" s="1"/>
  <c r="AY374" i="7"/>
  <c r="DD372" i="7"/>
  <c r="AY370" i="7"/>
  <c r="AZ370" i="7" s="1"/>
  <c r="DD368" i="7"/>
  <c r="DE368" i="7" s="1"/>
  <c r="AY366" i="7"/>
  <c r="AZ366" i="7" s="1"/>
  <c r="DD364" i="7"/>
  <c r="DE364" i="7" s="1"/>
  <c r="AY362" i="7"/>
  <c r="DD360" i="7"/>
  <c r="DE360" i="7" s="1"/>
  <c r="AY435" i="7"/>
  <c r="DD433" i="7"/>
  <c r="DE433" i="7" s="1"/>
  <c r="AY431" i="7"/>
  <c r="AZ431" i="7" s="1"/>
  <c r="DD429" i="7"/>
  <c r="AY427" i="7"/>
  <c r="AZ427" i="7" s="1"/>
  <c r="AY425" i="7"/>
  <c r="AZ425" i="7" s="1"/>
  <c r="DD423" i="7"/>
  <c r="AY421" i="7"/>
  <c r="AZ421" i="7" s="1"/>
  <c r="DD419" i="7"/>
  <c r="AY417" i="7"/>
  <c r="AZ417" i="7" s="1"/>
  <c r="DD415" i="7"/>
  <c r="DE415" i="7" s="1"/>
  <c r="AY413" i="7"/>
  <c r="AZ413" i="7" s="1"/>
  <c r="DD411" i="7"/>
  <c r="DE411" i="7" s="1"/>
  <c r="AY409" i="7"/>
  <c r="AZ409" i="7" s="1"/>
  <c r="DD407" i="7"/>
  <c r="AY405" i="7"/>
  <c r="AZ405" i="7" s="1"/>
  <c r="DD403" i="7"/>
  <c r="DE403" i="7" s="1"/>
  <c r="AY401" i="7"/>
  <c r="DD399" i="7"/>
  <c r="AY397" i="7"/>
  <c r="AZ397" i="7" s="1"/>
  <c r="DD395" i="7"/>
  <c r="DE395" i="7" s="1"/>
  <c r="AY393" i="7"/>
  <c r="AZ393" i="7" s="1"/>
  <c r="DD391" i="7"/>
  <c r="AY389" i="7"/>
  <c r="AZ389" i="7" s="1"/>
  <c r="DD387" i="7"/>
  <c r="AY385" i="7"/>
  <c r="DD383" i="7"/>
  <c r="AY381" i="7"/>
  <c r="AZ381" i="7" s="1"/>
  <c r="DD379" i="7"/>
  <c r="DE379" i="7" s="1"/>
  <c r="AY377" i="7"/>
  <c r="AZ377" i="7" s="1"/>
  <c r="DD375" i="7"/>
  <c r="AY373" i="7"/>
  <c r="AZ373" i="7" s="1"/>
  <c r="DD371" i="7"/>
  <c r="DE371" i="7" s="1"/>
  <c r="AY369" i="7"/>
  <c r="AZ369" i="7" s="1"/>
  <c r="DD367" i="7"/>
  <c r="AY365" i="7"/>
  <c r="AZ365" i="7" s="1"/>
  <c r="DD363" i="7"/>
  <c r="DE363" i="7" s="1"/>
  <c r="AY361" i="7"/>
  <c r="DD359" i="7"/>
  <c r="AY357" i="7"/>
  <c r="AZ357" i="7" s="1"/>
  <c r="DD355" i="7"/>
  <c r="DE355" i="7" s="1"/>
  <c r="AY424" i="7"/>
  <c r="AZ424" i="7" s="1"/>
  <c r="DD422" i="7"/>
  <c r="DE422" i="7" s="1"/>
  <c r="AY420" i="7"/>
  <c r="AZ420" i="7" s="1"/>
  <c r="DD418" i="7"/>
  <c r="DE418" i="7" s="1"/>
  <c r="AY416" i="7"/>
  <c r="DD414" i="7"/>
  <c r="AY412" i="7"/>
  <c r="AZ412" i="7" s="1"/>
  <c r="DD410" i="7"/>
  <c r="DE410" i="7" s="1"/>
  <c r="AY408" i="7"/>
  <c r="DD406" i="7"/>
  <c r="AY404" i="7"/>
  <c r="AZ404" i="7" s="1"/>
  <c r="DD402" i="7"/>
  <c r="DE402" i="7" s="1"/>
  <c r="AY400" i="7"/>
  <c r="DD398" i="7"/>
  <c r="AY396" i="7"/>
  <c r="AZ396" i="7" s="1"/>
  <c r="DD394" i="7"/>
  <c r="DE394" i="7" s="1"/>
  <c r="AY392" i="7"/>
  <c r="AZ392" i="7" s="1"/>
  <c r="DD390" i="7"/>
  <c r="DE390" i="7" s="1"/>
  <c r="AY388" i="7"/>
  <c r="AZ388" i="7" s="1"/>
  <c r="DD386" i="7"/>
  <c r="DE386" i="7" s="1"/>
  <c r="AY384" i="7"/>
  <c r="DD382" i="7"/>
  <c r="AY380" i="7"/>
  <c r="AZ380" i="7" s="1"/>
  <c r="DD378" i="7"/>
  <c r="AY376" i="7"/>
  <c r="AZ376" i="7" s="1"/>
  <c r="DD374" i="7"/>
  <c r="DE374" i="7" s="1"/>
  <c r="AY372" i="7"/>
  <c r="AZ372" i="7" s="1"/>
  <c r="DD370" i="7"/>
  <c r="DE370" i="7" s="1"/>
  <c r="AY368" i="7"/>
  <c r="AZ368" i="7" s="1"/>
  <c r="DD366" i="7"/>
  <c r="AY364" i="7"/>
  <c r="AZ364" i="7" s="1"/>
  <c r="DD362" i="7"/>
  <c r="DE362" i="7" s="1"/>
  <c r="AY360" i="7"/>
  <c r="DD358" i="7"/>
  <c r="AY356" i="7"/>
  <c r="AZ356" i="7" s="1"/>
  <c r="DD354" i="7"/>
  <c r="AY352" i="7"/>
  <c r="AZ352" i="7" s="1"/>
  <c r="DD350" i="7"/>
  <c r="AY348" i="7"/>
  <c r="AZ348" i="7" s="1"/>
  <c r="DD356" i="7"/>
  <c r="DE356" i="7" s="1"/>
  <c r="AY353" i="7"/>
  <c r="AZ353" i="7" s="1"/>
  <c r="DD351" i="7"/>
  <c r="DE351" i="7" s="1"/>
  <c r="AY349" i="7"/>
  <c r="AZ349" i="7" s="1"/>
  <c r="AY346" i="7"/>
  <c r="AZ346" i="7" s="1"/>
  <c r="DD344" i="7"/>
  <c r="DE344" i="7" s="1"/>
  <c r="AY342" i="7"/>
  <c r="DD340" i="7"/>
  <c r="DE340" i="7" s="1"/>
  <c r="AY338" i="7"/>
  <c r="AZ338" i="7" s="1"/>
  <c r="DD336" i="7"/>
  <c r="DE336" i="7" s="1"/>
  <c r="AY334" i="7"/>
  <c r="AZ334" i="7" s="1"/>
  <c r="DD332" i="7"/>
  <c r="DE332" i="7" s="1"/>
  <c r="AY330" i="7"/>
  <c r="AZ330" i="7" s="1"/>
  <c r="DD328" i="7"/>
  <c r="DE328" i="7" s="1"/>
  <c r="AY326" i="7"/>
  <c r="DD324" i="7"/>
  <c r="DE324" i="7" s="1"/>
  <c r="AY322" i="7"/>
  <c r="AZ322" i="7" s="1"/>
  <c r="DD320" i="7"/>
  <c r="DE320" i="7" s="1"/>
  <c r="AY318" i="7"/>
  <c r="AZ318" i="7" s="1"/>
  <c r="DD316" i="7"/>
  <c r="DE316" i="7" s="1"/>
  <c r="AY314" i="7"/>
  <c r="AZ314" i="7" s="1"/>
  <c r="DD312" i="7"/>
  <c r="DE312" i="7" s="1"/>
  <c r="AY310" i="7"/>
  <c r="DD308" i="7"/>
  <c r="DE308" i="7" s="1"/>
  <c r="AY306" i="7"/>
  <c r="DD304" i="7"/>
  <c r="DE304" i="7" s="1"/>
  <c r="AY302" i="7"/>
  <c r="DD300" i="7"/>
  <c r="DE300" i="7" s="1"/>
  <c r="AY298" i="7"/>
  <c r="AZ298" i="7" s="1"/>
  <c r="DD296" i="7"/>
  <c r="DE296" i="7" s="1"/>
  <c r="AY294" i="7"/>
  <c r="DD292" i="7"/>
  <c r="DE292" i="7" s="1"/>
  <c r="AY290" i="7"/>
  <c r="AZ290" i="7" s="1"/>
  <c r="DD288" i="7"/>
  <c r="DE288" i="7" s="1"/>
  <c r="AY286" i="7"/>
  <c r="AZ286" i="7" s="1"/>
  <c r="DD284" i="7"/>
  <c r="DE284" i="7" s="1"/>
  <c r="AY282" i="7"/>
  <c r="AZ282" i="7" s="1"/>
  <c r="DD280" i="7"/>
  <c r="DE280" i="7" s="1"/>
  <c r="AY278" i="7"/>
  <c r="AZ278" i="7" s="1"/>
  <c r="DD276" i="7"/>
  <c r="DE276" i="7" s="1"/>
  <c r="AY274" i="7"/>
  <c r="AZ274" i="7" s="1"/>
  <c r="DD272" i="7"/>
  <c r="DE272" i="7" s="1"/>
  <c r="AY270" i="7"/>
  <c r="AZ270" i="7" s="1"/>
  <c r="DD268" i="7"/>
  <c r="DE268" i="7" s="1"/>
  <c r="AY266" i="7"/>
  <c r="AZ266" i="7" s="1"/>
  <c r="DD264" i="7"/>
  <c r="DE264" i="7" s="1"/>
  <c r="AY262" i="7"/>
  <c r="AZ262" i="7" s="1"/>
  <c r="DD260" i="7"/>
  <c r="DE260" i="7" s="1"/>
  <c r="AY258" i="7"/>
  <c r="AZ258" i="7" s="1"/>
  <c r="DD256" i="7"/>
  <c r="DE256" i="7" s="1"/>
  <c r="AY254" i="7"/>
  <c r="AZ254" i="7" s="1"/>
  <c r="DD252" i="7"/>
  <c r="DE252" i="7" s="1"/>
  <c r="AY250" i="7"/>
  <c r="AZ250" i="7" s="1"/>
  <c r="DD248" i="7"/>
  <c r="DE248" i="7" s="1"/>
  <c r="AY246" i="7"/>
  <c r="DD244" i="7"/>
  <c r="DE244" i="7" s="1"/>
  <c r="AY354" i="7"/>
  <c r="DD352" i="7"/>
  <c r="AY350" i="7"/>
  <c r="DD348" i="7"/>
  <c r="DE348" i="7" s="1"/>
  <c r="DD347" i="7"/>
  <c r="DE347" i="7" s="1"/>
  <c r="AY345" i="7"/>
  <c r="AZ345" i="7" s="1"/>
  <c r="DD343" i="7"/>
  <c r="AY341" i="7"/>
  <c r="AZ341" i="7" s="1"/>
  <c r="DD339" i="7"/>
  <c r="DE339" i="7" s="1"/>
  <c r="AY337" i="7"/>
  <c r="DD335" i="7"/>
  <c r="DE335" i="7" s="1"/>
  <c r="AY333" i="7"/>
  <c r="AZ333" i="7" s="1"/>
  <c r="DD331" i="7"/>
  <c r="DE331" i="7" s="1"/>
  <c r="AY329" i="7"/>
  <c r="AZ329" i="7" s="1"/>
  <c r="DD327" i="7"/>
  <c r="AY325" i="7"/>
  <c r="AZ325" i="7" s="1"/>
  <c r="DD323" i="7"/>
  <c r="DE323" i="7" s="1"/>
  <c r="AY321" i="7"/>
  <c r="AZ321" i="7" s="1"/>
  <c r="DD319" i="7"/>
  <c r="DE319" i="7" s="1"/>
  <c r="AY317" i="7"/>
  <c r="AZ317" i="7" s="1"/>
  <c r="DD315" i="7"/>
  <c r="DE315" i="7" s="1"/>
  <c r="AY313" i="7"/>
  <c r="AZ313" i="7" s="1"/>
  <c r="DD311" i="7"/>
  <c r="DE311" i="7" s="1"/>
  <c r="AY309" i="7"/>
  <c r="AZ309" i="7" s="1"/>
  <c r="DD307" i="7"/>
  <c r="DE307" i="7" s="1"/>
  <c r="AY305" i="7"/>
  <c r="AZ305" i="7" s="1"/>
  <c r="DD303" i="7"/>
  <c r="AY301" i="7"/>
  <c r="AZ301" i="7" s="1"/>
  <c r="DD299" i="7"/>
  <c r="DE299" i="7" s="1"/>
  <c r="AY297" i="7"/>
  <c r="AZ297" i="7" s="1"/>
  <c r="DD295" i="7"/>
  <c r="DE295" i="7" s="1"/>
  <c r="AY293" i="7"/>
  <c r="AZ293" i="7" s="1"/>
  <c r="DD291" i="7"/>
  <c r="DE291" i="7" s="1"/>
  <c r="AY289" i="7"/>
  <c r="AZ289" i="7" s="1"/>
  <c r="DD287" i="7"/>
  <c r="DE287" i="7" s="1"/>
  <c r="AY285" i="7"/>
  <c r="AZ285" i="7" s="1"/>
  <c r="DD283" i="7"/>
  <c r="DE283" i="7" s="1"/>
  <c r="AY281" i="7"/>
  <c r="AZ281" i="7" s="1"/>
  <c r="DD279" i="7"/>
  <c r="AY277" i="7"/>
  <c r="AZ277" i="7" s="1"/>
  <c r="DD275" i="7"/>
  <c r="DE275" i="7" s="1"/>
  <c r="AY273" i="7"/>
  <c r="DD271" i="7"/>
  <c r="DE271" i="7" s="1"/>
  <c r="AY269" i="7"/>
  <c r="AZ269" i="7" s="1"/>
  <c r="DD267" i="7"/>
  <c r="DE267" i="7" s="1"/>
  <c r="AY265" i="7"/>
  <c r="AZ265" i="7" s="1"/>
  <c r="DD263" i="7"/>
  <c r="AY261" i="7"/>
  <c r="AZ261" i="7" s="1"/>
  <c r="DD259" i="7"/>
  <c r="DE259" i="7" s="1"/>
  <c r="AY257" i="7"/>
  <c r="AZ257" i="7" s="1"/>
  <c r="DD255" i="7"/>
  <c r="DE255" i="7" s="1"/>
  <c r="AY253" i="7"/>
  <c r="AZ253" i="7" s="1"/>
  <c r="DD251" i="7"/>
  <c r="DE251" i="7" s="1"/>
  <c r="DD346" i="7"/>
  <c r="DE346" i="7" s="1"/>
  <c r="AY344" i="7"/>
  <c r="DD342" i="7"/>
  <c r="DE342" i="7" s="1"/>
  <c r="AY340" i="7"/>
  <c r="AZ340" i="7" s="1"/>
  <c r="DD338" i="7"/>
  <c r="DE338" i="7" s="1"/>
  <c r="AY336" i="7"/>
  <c r="AZ336" i="7" s="1"/>
  <c r="DD334" i="7"/>
  <c r="DE334" i="7" s="1"/>
  <c r="AY332" i="7"/>
  <c r="AZ332" i="7" s="1"/>
  <c r="DD330" i="7"/>
  <c r="DE330" i="7" s="1"/>
  <c r="AY328" i="7"/>
  <c r="DD326" i="7"/>
  <c r="DE326" i="7" s="1"/>
  <c r="AY324" i="7"/>
  <c r="AZ324" i="7" s="1"/>
  <c r="DD322" i="7"/>
  <c r="AY320" i="7"/>
  <c r="AZ320" i="7" s="1"/>
  <c r="DD318" i="7"/>
  <c r="DE318" i="7" s="1"/>
  <c r="AY316" i="7"/>
  <c r="AZ316" i="7" s="1"/>
  <c r="DD314" i="7"/>
  <c r="DE314" i="7" s="1"/>
  <c r="AY312" i="7"/>
  <c r="DD310" i="7"/>
  <c r="DE310" i="7" s="1"/>
  <c r="AY308" i="7"/>
  <c r="AZ308" i="7" s="1"/>
  <c r="DD306" i="7"/>
  <c r="DE306" i="7" s="1"/>
  <c r="AY304" i="7"/>
  <c r="DD302" i="7"/>
  <c r="DE302" i="7" s="1"/>
  <c r="AY300" i="7"/>
  <c r="AZ300" i="7" s="1"/>
  <c r="DD298" i="7"/>
  <c r="DE298" i="7" s="1"/>
  <c r="AY296" i="7"/>
  <c r="DD294" i="7"/>
  <c r="DE294" i="7" s="1"/>
  <c r="AY292" i="7"/>
  <c r="AZ292" i="7" s="1"/>
  <c r="DD290" i="7"/>
  <c r="DE290" i="7" s="1"/>
  <c r="AY288" i="7"/>
  <c r="AZ288" i="7" s="1"/>
  <c r="DD286" i="7"/>
  <c r="DE286" i="7" s="1"/>
  <c r="AY284" i="7"/>
  <c r="AZ284" i="7" s="1"/>
  <c r="DD282" i="7"/>
  <c r="DE282" i="7" s="1"/>
  <c r="AY280" i="7"/>
  <c r="DD278" i="7"/>
  <c r="DE278" i="7" s="1"/>
  <c r="AY276" i="7"/>
  <c r="AZ276" i="7" s="1"/>
  <c r="DD274" i="7"/>
  <c r="DE274" i="7" s="1"/>
  <c r="AY272" i="7"/>
  <c r="AZ272" i="7" s="1"/>
  <c r="DD270" i="7"/>
  <c r="DE270" i="7" s="1"/>
  <c r="AY268" i="7"/>
  <c r="AZ268" i="7" s="1"/>
  <c r="DD266" i="7"/>
  <c r="DE266" i="7" s="1"/>
  <c r="AY264" i="7"/>
  <c r="DD262" i="7"/>
  <c r="DE262" i="7" s="1"/>
  <c r="AY260" i="7"/>
  <c r="AZ260" i="7" s="1"/>
  <c r="DD258" i="7"/>
  <c r="DE258" i="7" s="1"/>
  <c r="AY256" i="7"/>
  <c r="AZ256" i="7" s="1"/>
  <c r="DD254" i="7"/>
  <c r="DE254" i="7" s="1"/>
  <c r="AY358" i="7"/>
  <c r="AZ358" i="7" s="1"/>
  <c r="AY347" i="7"/>
  <c r="AZ347" i="7" s="1"/>
  <c r="DD345" i="7"/>
  <c r="AY343" i="7"/>
  <c r="AZ343" i="7" s="1"/>
  <c r="DD341" i="7"/>
  <c r="DE341" i="7" s="1"/>
  <c r="AY339" i="7"/>
  <c r="AZ339" i="7" s="1"/>
  <c r="DD337" i="7"/>
  <c r="DE337" i="7" s="1"/>
  <c r="AY335" i="7"/>
  <c r="AZ335" i="7" s="1"/>
  <c r="DD333" i="7"/>
  <c r="DE333" i="7" s="1"/>
  <c r="AY331" i="7"/>
  <c r="AZ331" i="7" s="1"/>
  <c r="DD329" i="7"/>
  <c r="AY327" i="7"/>
  <c r="AZ327" i="7" s="1"/>
  <c r="DD325" i="7"/>
  <c r="DE325" i="7" s="1"/>
  <c r="AY323" i="7"/>
  <c r="AZ323" i="7" s="1"/>
  <c r="DD321" i="7"/>
  <c r="DE321" i="7" s="1"/>
  <c r="AY319" i="7"/>
  <c r="AZ319" i="7" s="1"/>
  <c r="DD317" i="7"/>
  <c r="DE317" i="7" s="1"/>
  <c r="AY315" i="7"/>
  <c r="AZ315" i="7" s="1"/>
  <c r="DD313" i="7"/>
  <c r="AY311" i="7"/>
  <c r="AZ311" i="7" s="1"/>
  <c r="DD309" i="7"/>
  <c r="DE309" i="7" s="1"/>
  <c r="AY307" i="7"/>
  <c r="AZ307" i="7" s="1"/>
  <c r="DD305" i="7"/>
  <c r="DE305" i="7" s="1"/>
  <c r="AY303" i="7"/>
  <c r="AZ303" i="7" s="1"/>
  <c r="DD301" i="7"/>
  <c r="DE301" i="7" s="1"/>
  <c r="AY299" i="7"/>
  <c r="AZ299" i="7" s="1"/>
  <c r="DD297" i="7"/>
  <c r="DE297" i="7" s="1"/>
  <c r="AY295" i="7"/>
  <c r="AZ295" i="7" s="1"/>
  <c r="DD293" i="7"/>
  <c r="DE293" i="7" s="1"/>
  <c r="AY291" i="7"/>
  <c r="DD289" i="7"/>
  <c r="DE289" i="7" s="1"/>
  <c r="AY287" i="7"/>
  <c r="AZ287" i="7" s="1"/>
  <c r="DD285" i="7"/>
  <c r="DE285" i="7" s="1"/>
  <c r="AY283" i="7"/>
  <c r="AZ283" i="7" s="1"/>
  <c r="DD281" i="7"/>
  <c r="AY279" i="7"/>
  <c r="AZ279" i="7" s="1"/>
  <c r="DD277" i="7"/>
  <c r="AY275" i="7"/>
  <c r="DD273" i="7"/>
  <c r="DE273" i="7" s="1"/>
  <c r="AY271" i="7"/>
  <c r="AZ271" i="7" s="1"/>
  <c r="DD269" i="7"/>
  <c r="DE269" i="7" s="1"/>
  <c r="AY267" i="7"/>
  <c r="AZ267" i="7" s="1"/>
  <c r="DD265" i="7"/>
  <c r="AY263" i="7"/>
  <c r="AZ263" i="7" s="1"/>
  <c r="DD261" i="7"/>
  <c r="DE261" i="7" s="1"/>
  <c r="AY259" i="7"/>
  <c r="AZ259" i="7" s="1"/>
  <c r="DD257" i="7"/>
  <c r="DE257" i="7" s="1"/>
  <c r="AY255" i="7"/>
  <c r="AZ255" i="7" s="1"/>
  <c r="DD253" i="7"/>
  <c r="DE253" i="7" s="1"/>
  <c r="AY251" i="7"/>
  <c r="AZ251" i="7" s="1"/>
  <c r="DD249" i="7"/>
  <c r="AY247" i="7"/>
  <c r="AZ247" i="7" s="1"/>
  <c r="DD245" i="7"/>
  <c r="DE245" i="7" s="1"/>
  <c r="AY249" i="7"/>
  <c r="AZ249" i="7" s="1"/>
  <c r="DD247" i="7"/>
  <c r="DE247" i="7" s="1"/>
  <c r="AY245" i="7"/>
  <c r="AZ245" i="7" s="1"/>
  <c r="AY242" i="7"/>
  <c r="AZ242" i="7" s="1"/>
  <c r="DD240" i="7"/>
  <c r="DE240" i="7" s="1"/>
  <c r="AY237" i="7"/>
  <c r="AZ237" i="7" s="1"/>
  <c r="DD235" i="7"/>
  <c r="DE235" i="7" s="1"/>
  <c r="AY233" i="7"/>
  <c r="AZ233" i="7" s="1"/>
  <c r="DD231" i="7"/>
  <c r="DE231" i="7" s="1"/>
  <c r="AY229" i="7"/>
  <c r="AZ229" i="7" s="1"/>
  <c r="DD227" i="7"/>
  <c r="DE227" i="7" s="1"/>
  <c r="AY225" i="7"/>
  <c r="AZ225" i="7" s="1"/>
  <c r="DD223" i="7"/>
  <c r="DE223" i="7" s="1"/>
  <c r="AY221" i="7"/>
  <c r="AZ221" i="7" s="1"/>
  <c r="DD219" i="7"/>
  <c r="DE219" i="7" s="1"/>
  <c r="AY217" i="7"/>
  <c r="AZ217" i="7" s="1"/>
  <c r="DD215" i="7"/>
  <c r="DE215" i="7" s="1"/>
  <c r="AY213" i="7"/>
  <c r="AZ213" i="7" s="1"/>
  <c r="DD211" i="7"/>
  <c r="DE211" i="7" s="1"/>
  <c r="AY209" i="7"/>
  <c r="AZ209" i="7" s="1"/>
  <c r="DD206" i="7"/>
  <c r="DE206" i="7" s="1"/>
  <c r="AY204" i="7"/>
  <c r="AZ204" i="7" s="1"/>
  <c r="DD202" i="7"/>
  <c r="DE202" i="7" s="1"/>
  <c r="AY200" i="7"/>
  <c r="AZ200" i="7" s="1"/>
  <c r="DD198" i="7"/>
  <c r="DE198" i="7" s="1"/>
  <c r="AY196" i="7"/>
  <c r="AZ196" i="7" s="1"/>
  <c r="DD194" i="7"/>
  <c r="DE194" i="7" s="1"/>
  <c r="AY192" i="7"/>
  <c r="AZ192" i="7" s="1"/>
  <c r="DD190" i="7"/>
  <c r="DE190" i="7" s="1"/>
  <c r="AY188" i="7"/>
  <c r="DD186" i="7"/>
  <c r="DE186" i="7" s="1"/>
  <c r="AY184" i="7"/>
  <c r="AZ184" i="7" s="1"/>
  <c r="DD182" i="7"/>
  <c r="DE182" i="7" s="1"/>
  <c r="AY180" i="7"/>
  <c r="AZ180" i="7" s="1"/>
  <c r="DD178" i="7"/>
  <c r="DE178" i="7" s="1"/>
  <c r="AY176" i="7"/>
  <c r="AZ176" i="7" s="1"/>
  <c r="DD174" i="7"/>
  <c r="DE174" i="7" s="1"/>
  <c r="AY172" i="7"/>
  <c r="AZ172" i="7" s="1"/>
  <c r="DD170" i="7"/>
  <c r="DE170" i="7" s="1"/>
  <c r="AY168" i="7"/>
  <c r="AZ168" i="7" s="1"/>
  <c r="DD166" i="7"/>
  <c r="DE166" i="7" s="1"/>
  <c r="AY164" i="7"/>
  <c r="AZ164" i="7" s="1"/>
  <c r="DD162" i="7"/>
  <c r="DE162" i="7" s="1"/>
  <c r="AY160" i="7"/>
  <c r="AZ160" i="7" s="1"/>
  <c r="AY252" i="7"/>
  <c r="AZ252" i="7" s="1"/>
  <c r="DD243" i="7"/>
  <c r="DE243" i="7" s="1"/>
  <c r="AY241" i="7"/>
  <c r="AZ241" i="7" s="1"/>
  <c r="DD239" i="7"/>
  <c r="DE239" i="7" s="1"/>
  <c r="AY236" i="7"/>
  <c r="AZ236" i="7" s="1"/>
  <c r="DD234" i="7"/>
  <c r="DE234" i="7" s="1"/>
  <c r="AY232" i="7"/>
  <c r="AZ232" i="7" s="1"/>
  <c r="DD230" i="7"/>
  <c r="DE230" i="7" s="1"/>
  <c r="AY228" i="7"/>
  <c r="AZ228" i="7" s="1"/>
  <c r="DD226" i="7"/>
  <c r="DE226" i="7" s="1"/>
  <c r="AY224" i="7"/>
  <c r="AZ224" i="7" s="1"/>
  <c r="DD222" i="7"/>
  <c r="DE222" i="7" s="1"/>
  <c r="AY220" i="7"/>
  <c r="AZ220" i="7" s="1"/>
  <c r="DD218" i="7"/>
  <c r="DE218" i="7" s="1"/>
  <c r="AY216" i="7"/>
  <c r="AZ216" i="7" s="1"/>
  <c r="DD214" i="7"/>
  <c r="DE214" i="7" s="1"/>
  <c r="AY212" i="7"/>
  <c r="AZ212" i="7" s="1"/>
  <c r="DD210" i="7"/>
  <c r="DE210" i="7" s="1"/>
  <c r="AY208" i="7"/>
  <c r="AZ208" i="7" s="1"/>
  <c r="DD205" i="7"/>
  <c r="DE205" i="7" s="1"/>
  <c r="AY203" i="7"/>
  <c r="AZ203" i="7" s="1"/>
  <c r="DD201" i="7"/>
  <c r="DE201" i="7" s="1"/>
  <c r="AY199" i="7"/>
  <c r="AZ199" i="7" s="1"/>
  <c r="DD197" i="7"/>
  <c r="DE197" i="7" s="1"/>
  <c r="AY195" i="7"/>
  <c r="AZ195" i="7" s="1"/>
  <c r="DD193" i="7"/>
  <c r="AY191" i="7"/>
  <c r="AZ191" i="7" s="1"/>
  <c r="DD189" i="7"/>
  <c r="DE189" i="7" s="1"/>
  <c r="AY187" i="7"/>
  <c r="DD185" i="7"/>
  <c r="DE185" i="7" s="1"/>
  <c r="AY183" i="7"/>
  <c r="AZ183" i="7" s="1"/>
  <c r="DD181" i="7"/>
  <c r="DE181" i="7" s="1"/>
  <c r="AY179" i="7"/>
  <c r="AZ179" i="7" s="1"/>
  <c r="DD177" i="7"/>
  <c r="DE177" i="7" s="1"/>
  <c r="DD242" i="7"/>
  <c r="DE242" i="7" s="1"/>
  <c r="AY240" i="7"/>
  <c r="AZ240" i="7" s="1"/>
  <c r="DD237" i="7"/>
  <c r="DE237" i="7" s="1"/>
  <c r="AY235" i="7"/>
  <c r="AZ235" i="7" s="1"/>
  <c r="DD233" i="7"/>
  <c r="DE233" i="7" s="1"/>
  <c r="AY231" i="7"/>
  <c r="AZ231" i="7" s="1"/>
  <c r="DD229" i="7"/>
  <c r="DE229" i="7" s="1"/>
  <c r="AY227" i="7"/>
  <c r="AZ227" i="7" s="1"/>
  <c r="DD225" i="7"/>
  <c r="DE225" i="7" s="1"/>
  <c r="AY223" i="7"/>
  <c r="AZ223" i="7" s="1"/>
  <c r="DD221" i="7"/>
  <c r="DE221" i="7" s="1"/>
  <c r="AY219" i="7"/>
  <c r="AZ219" i="7" s="1"/>
  <c r="DD217" i="7"/>
  <c r="DE217" i="7" s="1"/>
  <c r="AY215" i="7"/>
  <c r="AZ215" i="7" s="1"/>
  <c r="DD213" i="7"/>
  <c r="DE213" i="7" s="1"/>
  <c r="AY211" i="7"/>
  <c r="AZ211" i="7" s="1"/>
  <c r="DD209" i="7"/>
  <c r="DE209" i="7" s="1"/>
  <c r="AY206" i="7"/>
  <c r="AZ206" i="7" s="1"/>
  <c r="DD204" i="7"/>
  <c r="DE204" i="7" s="1"/>
  <c r="AY202" i="7"/>
  <c r="AZ202" i="7" s="1"/>
  <c r="DD200" i="7"/>
  <c r="DE200" i="7" s="1"/>
  <c r="AY198" i="7"/>
  <c r="AZ198" i="7" s="1"/>
  <c r="DD196" i="7"/>
  <c r="DE196" i="7" s="1"/>
  <c r="AY194" i="7"/>
  <c r="DD192" i="7"/>
  <c r="DE192" i="7" s="1"/>
  <c r="AY190" i="7"/>
  <c r="AZ190" i="7" s="1"/>
  <c r="DD188" i="7"/>
  <c r="DE188" i="7" s="1"/>
  <c r="AY186" i="7"/>
  <c r="AZ186" i="7" s="1"/>
  <c r="DD184" i="7"/>
  <c r="DE184" i="7" s="1"/>
  <c r="AY182" i="7"/>
  <c r="AZ182" i="7" s="1"/>
  <c r="DD180" i="7"/>
  <c r="DE180" i="7" s="1"/>
  <c r="AY178" i="7"/>
  <c r="AZ178" i="7" s="1"/>
  <c r="DD176" i="7"/>
  <c r="DE176" i="7" s="1"/>
  <c r="AY174" i="7"/>
  <c r="AZ174" i="7" s="1"/>
  <c r="DD172" i="7"/>
  <c r="DE172" i="7" s="1"/>
  <c r="AY170" i="7"/>
  <c r="DD168" i="7"/>
  <c r="AY166" i="7"/>
  <c r="DD250" i="7"/>
  <c r="DE250" i="7" s="1"/>
  <c r="AY248" i="7"/>
  <c r="AZ248" i="7" s="1"/>
  <c r="DD246" i="7"/>
  <c r="DE246" i="7" s="1"/>
  <c r="AY244" i="7"/>
  <c r="AZ244" i="7" s="1"/>
  <c r="AY243" i="7"/>
  <c r="AZ243" i="7" s="1"/>
  <c r="DD241" i="7"/>
  <c r="DE241" i="7" s="1"/>
  <c r="AY239" i="7"/>
  <c r="AZ239" i="7" s="1"/>
  <c r="DD236" i="7"/>
  <c r="DE236" i="7" s="1"/>
  <c r="AY234" i="7"/>
  <c r="AZ234" i="7" s="1"/>
  <c r="DD232" i="7"/>
  <c r="DE232" i="7" s="1"/>
  <c r="AY230" i="7"/>
  <c r="AZ230" i="7" s="1"/>
  <c r="DD228" i="7"/>
  <c r="DE228" i="7" s="1"/>
  <c r="AY226" i="7"/>
  <c r="AZ226" i="7" s="1"/>
  <c r="DD224" i="7"/>
  <c r="DE224" i="7" s="1"/>
  <c r="AY222" i="7"/>
  <c r="AZ222" i="7" s="1"/>
  <c r="DD220" i="7"/>
  <c r="DE220" i="7" s="1"/>
  <c r="AY218" i="7"/>
  <c r="AZ218" i="7" s="1"/>
  <c r="DD216" i="7"/>
  <c r="DE216" i="7" s="1"/>
  <c r="AY214" i="7"/>
  <c r="AZ214" i="7" s="1"/>
  <c r="DD212" i="7"/>
  <c r="DE212" i="7" s="1"/>
  <c r="AY210" i="7"/>
  <c r="AZ210" i="7" s="1"/>
  <c r="DD208" i="7"/>
  <c r="DE208" i="7" s="1"/>
  <c r="AY205" i="7"/>
  <c r="AZ205" i="7" s="1"/>
  <c r="DD203" i="7"/>
  <c r="DE203" i="7" s="1"/>
  <c r="AY201" i="7"/>
  <c r="AZ201" i="7" s="1"/>
  <c r="DD199" i="7"/>
  <c r="DE199" i="7" s="1"/>
  <c r="AY197" i="7"/>
  <c r="AZ197" i="7" s="1"/>
  <c r="DD195" i="7"/>
  <c r="DE195" i="7" s="1"/>
  <c r="AY193" i="7"/>
  <c r="AZ193" i="7" s="1"/>
  <c r="DD191" i="7"/>
  <c r="DE191" i="7" s="1"/>
  <c r="AY189" i="7"/>
  <c r="AZ189" i="7" s="1"/>
  <c r="DD187" i="7"/>
  <c r="DE187" i="7" s="1"/>
  <c r="AY185" i="7"/>
  <c r="AZ185" i="7" s="1"/>
  <c r="DD183" i="7"/>
  <c r="DE183" i="7" s="1"/>
  <c r="AY181" i="7"/>
  <c r="AZ181" i="7" s="1"/>
  <c r="DD179" i="7"/>
  <c r="DE179" i="7" s="1"/>
  <c r="AY177" i="7"/>
  <c r="AZ177" i="7" s="1"/>
  <c r="DD175" i="7"/>
  <c r="DE175" i="7" s="1"/>
  <c r="AY173" i="7"/>
  <c r="AZ173" i="7" s="1"/>
  <c r="DD171" i="7"/>
  <c r="DE171" i="7" s="1"/>
  <c r="AY169" i="7"/>
  <c r="AZ169" i="7" s="1"/>
  <c r="DD167" i="7"/>
  <c r="DE167" i="7" s="1"/>
  <c r="AY165" i="7"/>
  <c r="AZ165" i="7" s="1"/>
  <c r="DD163" i="7"/>
  <c r="AY161" i="7"/>
  <c r="AZ161" i="7" s="1"/>
  <c r="DD159" i="7"/>
  <c r="DE159" i="7" s="1"/>
  <c r="DD173" i="7"/>
  <c r="DE173" i="7" s="1"/>
  <c r="AY171" i="7"/>
  <c r="AZ171" i="7" s="1"/>
  <c r="DD164" i="7"/>
  <c r="DE164" i="7" s="1"/>
  <c r="AY162" i="7"/>
  <c r="AZ162" i="7" s="1"/>
  <c r="DD160" i="7"/>
  <c r="DE160" i="7" s="1"/>
  <c r="AY158" i="7"/>
  <c r="AZ158" i="7" s="1"/>
  <c r="DD156" i="7"/>
  <c r="DE156" i="7" s="1"/>
  <c r="AY154" i="7"/>
  <c r="AZ154" i="7" s="1"/>
  <c r="DD152" i="7"/>
  <c r="DE152" i="7" s="1"/>
  <c r="AY150" i="7"/>
  <c r="AZ150" i="7" s="1"/>
  <c r="DD148" i="7"/>
  <c r="DE148" i="7" s="1"/>
  <c r="AY146" i="7"/>
  <c r="AZ146" i="7" s="1"/>
  <c r="DD144" i="7"/>
  <c r="DE144" i="7" s="1"/>
  <c r="AY142" i="7"/>
  <c r="AZ142" i="7" s="1"/>
  <c r="DD140" i="7"/>
  <c r="DE140" i="7" s="1"/>
  <c r="AY138" i="7"/>
  <c r="AZ138" i="7" s="1"/>
  <c r="DD136" i="7"/>
  <c r="DE136" i="7" s="1"/>
  <c r="AY134" i="7"/>
  <c r="AZ134" i="7" s="1"/>
  <c r="DD132" i="7"/>
  <c r="DE132" i="7" s="1"/>
  <c r="AY130" i="7"/>
  <c r="AZ130" i="7" s="1"/>
  <c r="DD128" i="7"/>
  <c r="DE128" i="7" s="1"/>
  <c r="AY126" i="7"/>
  <c r="AZ126" i="7" s="1"/>
  <c r="DD124" i="7"/>
  <c r="DE124" i="7" s="1"/>
  <c r="AY122" i="7"/>
  <c r="AZ122" i="7" s="1"/>
  <c r="DD120" i="7"/>
  <c r="DE120" i="7" s="1"/>
  <c r="AY118" i="7"/>
  <c r="AZ118" i="7" s="1"/>
  <c r="DD116" i="7"/>
  <c r="DE116" i="7" s="1"/>
  <c r="AY114" i="7"/>
  <c r="AZ114" i="7" s="1"/>
  <c r="DD112" i="7"/>
  <c r="DE112" i="7" s="1"/>
  <c r="AY110" i="7"/>
  <c r="AZ110" i="7" s="1"/>
  <c r="DD108" i="7"/>
  <c r="DE108" i="7" s="1"/>
  <c r="AY106" i="7"/>
  <c r="AZ106" i="7" s="1"/>
  <c r="DD104" i="7"/>
  <c r="DE104" i="7" s="1"/>
  <c r="AY102" i="7"/>
  <c r="AZ102" i="7" s="1"/>
  <c r="DD100" i="7"/>
  <c r="DE100" i="7" s="1"/>
  <c r="AY98" i="7"/>
  <c r="AZ98" i="7" s="1"/>
  <c r="DD96" i="7"/>
  <c r="DE96" i="7" s="1"/>
  <c r="AY94" i="7"/>
  <c r="AZ94" i="7" s="1"/>
  <c r="DD92" i="7"/>
  <c r="DE92" i="7" s="1"/>
  <c r="AY90" i="7"/>
  <c r="AZ90" i="7" s="1"/>
  <c r="DD88" i="7"/>
  <c r="DE88" i="7" s="1"/>
  <c r="AY86" i="7"/>
  <c r="AZ86" i="7" s="1"/>
  <c r="DD84" i="7"/>
  <c r="DE84" i="7" s="1"/>
  <c r="AY82" i="7"/>
  <c r="AZ82" i="7" s="1"/>
  <c r="DD80" i="7"/>
  <c r="DE80" i="7" s="1"/>
  <c r="AY78" i="7"/>
  <c r="AZ78" i="7" s="1"/>
  <c r="DD76" i="7"/>
  <c r="DE76" i="7" s="1"/>
  <c r="AY74" i="7"/>
  <c r="AZ74" i="7" s="1"/>
  <c r="DD72" i="7"/>
  <c r="DE72" i="7" s="1"/>
  <c r="AY70" i="7"/>
  <c r="AZ70" i="7" s="1"/>
  <c r="DD68" i="7"/>
  <c r="DE68" i="7" s="1"/>
  <c r="AY66" i="7"/>
  <c r="AZ66" i="7" s="1"/>
  <c r="DD64" i="7"/>
  <c r="DE64" i="7" s="1"/>
  <c r="AY62" i="7"/>
  <c r="AZ62" i="7" s="1"/>
  <c r="DD60" i="7"/>
  <c r="DE60" i="7" s="1"/>
  <c r="AY58" i="7"/>
  <c r="AZ58" i="7" s="1"/>
  <c r="DD56" i="7"/>
  <c r="DE56" i="7" s="1"/>
  <c r="AY54" i="7"/>
  <c r="AZ54" i="7" s="1"/>
  <c r="DD52" i="7"/>
  <c r="DE52" i="7" s="1"/>
  <c r="AY50" i="7"/>
  <c r="AZ50" i="7" s="1"/>
  <c r="DD48" i="7"/>
  <c r="DE48" i="7" s="1"/>
  <c r="AY46" i="7"/>
  <c r="AZ46" i="7" s="1"/>
  <c r="DD44" i="7"/>
  <c r="DE44" i="7" s="1"/>
  <c r="AY42" i="7"/>
  <c r="AZ42" i="7" s="1"/>
  <c r="DD40" i="7"/>
  <c r="DE40" i="7" s="1"/>
  <c r="AY38" i="7"/>
  <c r="AZ38" i="7" s="1"/>
  <c r="DD36" i="7"/>
  <c r="DE36" i="7" s="1"/>
  <c r="AY34" i="7"/>
  <c r="AZ34" i="7" s="1"/>
  <c r="DD32" i="7"/>
  <c r="DE32" i="7" s="1"/>
  <c r="AY30" i="7"/>
  <c r="AZ30" i="7" s="1"/>
  <c r="DD28" i="7"/>
  <c r="DE28" i="7" s="1"/>
  <c r="AY26" i="7"/>
  <c r="AZ26" i="7" s="1"/>
  <c r="DD24" i="7"/>
  <c r="DE24" i="7" s="1"/>
  <c r="AY22" i="7"/>
  <c r="AZ22" i="7" s="1"/>
  <c r="DD20" i="7"/>
  <c r="DE20" i="7" s="1"/>
  <c r="AY18" i="7"/>
  <c r="AZ18" i="7" s="1"/>
  <c r="DD16" i="7"/>
  <c r="DE16" i="7" s="1"/>
  <c r="AY14" i="7"/>
  <c r="AZ14" i="7" s="1"/>
  <c r="DD12" i="7"/>
  <c r="DE12" i="7" s="1"/>
  <c r="AY10" i="7"/>
  <c r="AZ10" i="7" s="1"/>
  <c r="DD169" i="7"/>
  <c r="DE169" i="7" s="1"/>
  <c r="AY167" i="7"/>
  <c r="AZ167" i="7" s="1"/>
  <c r="AY163" i="7"/>
  <c r="AZ163" i="7" s="1"/>
  <c r="DD161" i="7"/>
  <c r="DE161" i="7" s="1"/>
  <c r="AY157" i="7"/>
  <c r="AZ157" i="7" s="1"/>
  <c r="DD155" i="7"/>
  <c r="DE155" i="7" s="1"/>
  <c r="AY153" i="7"/>
  <c r="AZ153" i="7" s="1"/>
  <c r="DD151" i="7"/>
  <c r="DE151" i="7" s="1"/>
  <c r="AY149" i="7"/>
  <c r="AZ149" i="7" s="1"/>
  <c r="DD147" i="7"/>
  <c r="DE147" i="7" s="1"/>
  <c r="AY145" i="7"/>
  <c r="AZ145" i="7" s="1"/>
  <c r="DD143" i="7"/>
  <c r="DE143" i="7" s="1"/>
  <c r="AY141" i="7"/>
  <c r="AZ141" i="7" s="1"/>
  <c r="DD139" i="7"/>
  <c r="DE139" i="7" s="1"/>
  <c r="AY137" i="7"/>
  <c r="AZ137" i="7" s="1"/>
  <c r="DD135" i="7"/>
  <c r="DE135" i="7" s="1"/>
  <c r="AY133" i="7"/>
  <c r="AZ133" i="7" s="1"/>
  <c r="DD131" i="7"/>
  <c r="DE131" i="7" s="1"/>
  <c r="AY129" i="7"/>
  <c r="AZ129" i="7" s="1"/>
  <c r="DD127" i="7"/>
  <c r="DE127" i="7" s="1"/>
  <c r="AY125" i="7"/>
  <c r="AZ125" i="7" s="1"/>
  <c r="DD123" i="7"/>
  <c r="DE123" i="7" s="1"/>
  <c r="AY121" i="7"/>
  <c r="AZ121" i="7" s="1"/>
  <c r="DD119" i="7"/>
  <c r="DE119" i="7" s="1"/>
  <c r="AY117" i="7"/>
  <c r="AZ117" i="7" s="1"/>
  <c r="DD115" i="7"/>
  <c r="DE115" i="7" s="1"/>
  <c r="AY113" i="7"/>
  <c r="AZ113" i="7" s="1"/>
  <c r="DD111" i="7"/>
  <c r="DE111" i="7" s="1"/>
  <c r="AY109" i="7"/>
  <c r="AZ109" i="7" s="1"/>
  <c r="DD107" i="7"/>
  <c r="DE107" i="7" s="1"/>
  <c r="AY105" i="7"/>
  <c r="AZ105" i="7" s="1"/>
  <c r="DD103" i="7"/>
  <c r="DE103" i="7" s="1"/>
  <c r="AY101" i="7"/>
  <c r="AZ101" i="7" s="1"/>
  <c r="DD99" i="7"/>
  <c r="DE99" i="7" s="1"/>
  <c r="AY97" i="7"/>
  <c r="AZ97" i="7" s="1"/>
  <c r="DD95" i="7"/>
  <c r="DE95" i="7" s="1"/>
  <c r="AY93" i="7"/>
  <c r="AZ93" i="7" s="1"/>
  <c r="DD91" i="7"/>
  <c r="DE91" i="7" s="1"/>
  <c r="AY89" i="7"/>
  <c r="AZ89" i="7" s="1"/>
  <c r="DD87" i="7"/>
  <c r="DE87" i="7" s="1"/>
  <c r="AY85" i="7"/>
  <c r="AZ85" i="7" s="1"/>
  <c r="DD83" i="7"/>
  <c r="DE83" i="7" s="1"/>
  <c r="AY81" i="7"/>
  <c r="AZ81" i="7" s="1"/>
  <c r="DD79" i="7"/>
  <c r="DE79" i="7" s="1"/>
  <c r="AY77" i="7"/>
  <c r="AZ77" i="7" s="1"/>
  <c r="DD75" i="7"/>
  <c r="DE75" i="7" s="1"/>
  <c r="AY73" i="7"/>
  <c r="AZ73" i="7" s="1"/>
  <c r="DD71" i="7"/>
  <c r="DE71" i="7" s="1"/>
  <c r="AY69" i="7"/>
  <c r="AZ69" i="7" s="1"/>
  <c r="DD67" i="7"/>
  <c r="DE67" i="7" s="1"/>
  <c r="AY65" i="7"/>
  <c r="AZ65" i="7" s="1"/>
  <c r="DD63" i="7"/>
  <c r="DE63" i="7" s="1"/>
  <c r="AY61" i="7"/>
  <c r="AZ61" i="7" s="1"/>
  <c r="DD59" i="7"/>
  <c r="DE59" i="7" s="1"/>
  <c r="AY57" i="7"/>
  <c r="AZ57" i="7" s="1"/>
  <c r="DD55" i="7"/>
  <c r="DE55" i="7" s="1"/>
  <c r="AY53" i="7"/>
  <c r="AZ53" i="7" s="1"/>
  <c r="DD51" i="7"/>
  <c r="DE51" i="7" s="1"/>
  <c r="AY49" i="7"/>
  <c r="AZ49" i="7" s="1"/>
  <c r="DD47" i="7"/>
  <c r="DE47" i="7" s="1"/>
  <c r="AY45" i="7"/>
  <c r="AZ45" i="7" s="1"/>
  <c r="DD43" i="7"/>
  <c r="DE43" i="7" s="1"/>
  <c r="AY41" i="7"/>
  <c r="AZ41" i="7" s="1"/>
  <c r="DD39" i="7"/>
  <c r="DE39" i="7" s="1"/>
  <c r="AY37" i="7"/>
  <c r="AZ37" i="7" s="1"/>
  <c r="DD35" i="7"/>
  <c r="DE35" i="7" s="1"/>
  <c r="AY33" i="7"/>
  <c r="AZ33" i="7" s="1"/>
  <c r="DD31" i="7"/>
  <c r="DE31" i="7" s="1"/>
  <c r="AY29" i="7"/>
  <c r="AZ29" i="7" s="1"/>
  <c r="DD27" i="7"/>
  <c r="DE27" i="7" s="1"/>
  <c r="AY25" i="7"/>
  <c r="AZ25" i="7" s="1"/>
  <c r="DD23" i="7"/>
  <c r="DE23" i="7" s="1"/>
  <c r="AY21" i="7"/>
  <c r="AZ21" i="7" s="1"/>
  <c r="DD19" i="7"/>
  <c r="DE19" i="7" s="1"/>
  <c r="AY17" i="7"/>
  <c r="AZ17" i="7" s="1"/>
  <c r="DD15" i="7"/>
  <c r="DE15" i="7" s="1"/>
  <c r="AY13" i="7"/>
  <c r="AZ13" i="7" s="1"/>
  <c r="DD11" i="7"/>
  <c r="DE11" i="7" s="1"/>
  <c r="AY9" i="7"/>
  <c r="AZ9" i="7" s="1"/>
  <c r="DD165" i="7"/>
  <c r="DE165" i="7" s="1"/>
  <c r="DD158" i="7"/>
  <c r="DE158" i="7" s="1"/>
  <c r="AY156" i="7"/>
  <c r="AZ156" i="7" s="1"/>
  <c r="DD154" i="7"/>
  <c r="DE154" i="7" s="1"/>
  <c r="AY152" i="7"/>
  <c r="AZ152" i="7" s="1"/>
  <c r="DD150" i="7"/>
  <c r="DE150" i="7" s="1"/>
  <c r="AY148" i="7"/>
  <c r="AZ148" i="7" s="1"/>
  <c r="DD146" i="7"/>
  <c r="DE146" i="7" s="1"/>
  <c r="AY144" i="7"/>
  <c r="AZ144" i="7" s="1"/>
  <c r="DD142" i="7"/>
  <c r="DE142" i="7" s="1"/>
  <c r="AY140" i="7"/>
  <c r="AZ140" i="7" s="1"/>
  <c r="DD138" i="7"/>
  <c r="DE138" i="7" s="1"/>
  <c r="AY136" i="7"/>
  <c r="AZ136" i="7" s="1"/>
  <c r="DD134" i="7"/>
  <c r="DE134" i="7" s="1"/>
  <c r="AY132" i="7"/>
  <c r="AZ132" i="7" s="1"/>
  <c r="DD130" i="7"/>
  <c r="DE130" i="7" s="1"/>
  <c r="AY128" i="7"/>
  <c r="AZ128" i="7" s="1"/>
  <c r="DD126" i="7"/>
  <c r="DE126" i="7" s="1"/>
  <c r="AY124" i="7"/>
  <c r="AZ124" i="7" s="1"/>
  <c r="DD122" i="7"/>
  <c r="DE122" i="7" s="1"/>
  <c r="AY120" i="7"/>
  <c r="AZ120" i="7" s="1"/>
  <c r="DD118" i="7"/>
  <c r="DE118" i="7" s="1"/>
  <c r="AY116" i="7"/>
  <c r="AZ116" i="7" s="1"/>
  <c r="DD114" i="7"/>
  <c r="DE114" i="7" s="1"/>
  <c r="AY112" i="7"/>
  <c r="AZ112" i="7" s="1"/>
  <c r="DD110" i="7"/>
  <c r="DE110" i="7" s="1"/>
  <c r="AY108" i="7"/>
  <c r="AZ108" i="7" s="1"/>
  <c r="DD106" i="7"/>
  <c r="DE106" i="7" s="1"/>
  <c r="AY104" i="7"/>
  <c r="AZ104" i="7" s="1"/>
  <c r="DD102" i="7"/>
  <c r="DE102" i="7" s="1"/>
  <c r="AY100" i="7"/>
  <c r="AZ100" i="7" s="1"/>
  <c r="DD98" i="7"/>
  <c r="DE98" i="7" s="1"/>
  <c r="AY96" i="7"/>
  <c r="AZ96" i="7" s="1"/>
  <c r="DD94" i="7"/>
  <c r="DE94" i="7" s="1"/>
  <c r="AY92" i="7"/>
  <c r="AZ92" i="7" s="1"/>
  <c r="DD90" i="7"/>
  <c r="DE90" i="7" s="1"/>
  <c r="AY88" i="7"/>
  <c r="AZ88" i="7" s="1"/>
  <c r="DD86" i="7"/>
  <c r="DE86" i="7" s="1"/>
  <c r="AY84" i="7"/>
  <c r="AZ84" i="7" s="1"/>
  <c r="DD82" i="7"/>
  <c r="DE82" i="7" s="1"/>
  <c r="AY80" i="7"/>
  <c r="AZ80" i="7" s="1"/>
  <c r="DD78" i="7"/>
  <c r="DE78" i="7" s="1"/>
  <c r="AY76" i="7"/>
  <c r="AZ76" i="7" s="1"/>
  <c r="DD74" i="7"/>
  <c r="DE74" i="7" s="1"/>
  <c r="AY72" i="7"/>
  <c r="AZ72" i="7" s="1"/>
  <c r="DD70" i="7"/>
  <c r="DE70" i="7" s="1"/>
  <c r="AY68" i="7"/>
  <c r="AZ68" i="7" s="1"/>
  <c r="DD66" i="7"/>
  <c r="DE66" i="7" s="1"/>
  <c r="AY64" i="7"/>
  <c r="AZ64" i="7" s="1"/>
  <c r="DD62" i="7"/>
  <c r="DE62" i="7" s="1"/>
  <c r="AY60" i="7"/>
  <c r="AZ60" i="7" s="1"/>
  <c r="DD58" i="7"/>
  <c r="DE58" i="7" s="1"/>
  <c r="AY56" i="7"/>
  <c r="AZ56" i="7" s="1"/>
  <c r="DD54" i="7"/>
  <c r="DE54" i="7" s="1"/>
  <c r="AY52" i="7"/>
  <c r="AZ52" i="7" s="1"/>
  <c r="DD50" i="7"/>
  <c r="DE50" i="7" s="1"/>
  <c r="AY48" i="7"/>
  <c r="AZ48" i="7" s="1"/>
  <c r="DD46" i="7"/>
  <c r="DE46" i="7" s="1"/>
  <c r="AY44" i="7"/>
  <c r="AZ44" i="7" s="1"/>
  <c r="DD42" i="7"/>
  <c r="DE42" i="7" s="1"/>
  <c r="AY40" i="7"/>
  <c r="AZ40" i="7" s="1"/>
  <c r="DD38" i="7"/>
  <c r="DE38" i="7" s="1"/>
  <c r="AY36" i="7"/>
  <c r="AZ36" i="7" s="1"/>
  <c r="DD34" i="7"/>
  <c r="DE34" i="7" s="1"/>
  <c r="AY32" i="7"/>
  <c r="AZ32" i="7" s="1"/>
  <c r="DD30" i="7"/>
  <c r="DE30" i="7" s="1"/>
  <c r="AY28" i="7"/>
  <c r="AZ28" i="7" s="1"/>
  <c r="DD26" i="7"/>
  <c r="DE26" i="7" s="1"/>
  <c r="AY24" i="7"/>
  <c r="AZ24" i="7" s="1"/>
  <c r="DD22" i="7"/>
  <c r="DE22" i="7" s="1"/>
  <c r="AY20" i="7"/>
  <c r="AZ20" i="7" s="1"/>
  <c r="DD18" i="7"/>
  <c r="DE18" i="7" s="1"/>
  <c r="AY16" i="7"/>
  <c r="AZ16" i="7" s="1"/>
  <c r="DD14" i="7"/>
  <c r="DE14" i="7" s="1"/>
  <c r="AY12" i="7"/>
  <c r="AZ12" i="7" s="1"/>
  <c r="DD10" i="7"/>
  <c r="DE10" i="7" s="1"/>
  <c r="AY175" i="7"/>
  <c r="AZ175" i="7" s="1"/>
  <c r="AY159" i="7"/>
  <c r="AZ159" i="7" s="1"/>
  <c r="DD157" i="7"/>
  <c r="DE157" i="7" s="1"/>
  <c r="AY155" i="7"/>
  <c r="AZ155" i="7" s="1"/>
  <c r="DD153" i="7"/>
  <c r="DE153" i="7" s="1"/>
  <c r="AY151" i="7"/>
  <c r="AZ151" i="7" s="1"/>
  <c r="DD149" i="7"/>
  <c r="DE149" i="7" s="1"/>
  <c r="AY147" i="7"/>
  <c r="AZ147" i="7" s="1"/>
  <c r="DD145" i="7"/>
  <c r="DE145" i="7" s="1"/>
  <c r="AY143" i="7"/>
  <c r="AZ143" i="7" s="1"/>
  <c r="DD141" i="7"/>
  <c r="DE141" i="7" s="1"/>
  <c r="AY139" i="7"/>
  <c r="AZ139" i="7" s="1"/>
  <c r="DD137" i="7"/>
  <c r="DE137" i="7" s="1"/>
  <c r="AY135" i="7"/>
  <c r="AZ135" i="7" s="1"/>
  <c r="DD133" i="7"/>
  <c r="DE133" i="7" s="1"/>
  <c r="AY131" i="7"/>
  <c r="AZ131" i="7" s="1"/>
  <c r="DD129" i="7"/>
  <c r="DE129" i="7" s="1"/>
  <c r="AY127" i="7"/>
  <c r="AZ127" i="7" s="1"/>
  <c r="DD125" i="7"/>
  <c r="DE125" i="7" s="1"/>
  <c r="AY123" i="7"/>
  <c r="AZ123" i="7" s="1"/>
  <c r="DD121" i="7"/>
  <c r="DE121" i="7" s="1"/>
  <c r="AY119" i="7"/>
  <c r="AZ119" i="7" s="1"/>
  <c r="DD117" i="7"/>
  <c r="DE117" i="7" s="1"/>
  <c r="AY115" i="7"/>
  <c r="AZ115" i="7" s="1"/>
  <c r="DD113" i="7"/>
  <c r="DE113" i="7" s="1"/>
  <c r="AY111" i="7"/>
  <c r="AZ111" i="7" s="1"/>
  <c r="DD109" i="7"/>
  <c r="DE109" i="7" s="1"/>
  <c r="AY107" i="7"/>
  <c r="AZ107" i="7" s="1"/>
  <c r="DD105" i="7"/>
  <c r="DE105" i="7" s="1"/>
  <c r="AY103" i="7"/>
  <c r="AZ103" i="7" s="1"/>
  <c r="DD101" i="7"/>
  <c r="DE101" i="7" s="1"/>
  <c r="AY99" i="7"/>
  <c r="AZ99" i="7" s="1"/>
  <c r="DD97" i="7"/>
  <c r="DE97" i="7" s="1"/>
  <c r="AY95" i="7"/>
  <c r="AZ95" i="7" s="1"/>
  <c r="DD93" i="7"/>
  <c r="DE93" i="7" s="1"/>
  <c r="AY91" i="7"/>
  <c r="AZ91" i="7" s="1"/>
  <c r="DD89" i="7"/>
  <c r="DE89" i="7" s="1"/>
  <c r="AY87" i="7"/>
  <c r="AZ87" i="7" s="1"/>
  <c r="DD85" i="7"/>
  <c r="DE85" i="7" s="1"/>
  <c r="AY83" i="7"/>
  <c r="AZ83" i="7" s="1"/>
  <c r="DD81" i="7"/>
  <c r="DE81" i="7" s="1"/>
  <c r="AY79" i="7"/>
  <c r="AZ79" i="7" s="1"/>
  <c r="DD77" i="7"/>
  <c r="DE77" i="7" s="1"/>
  <c r="AY75" i="7"/>
  <c r="AZ75" i="7" s="1"/>
  <c r="DD73" i="7"/>
  <c r="DE73" i="7" s="1"/>
  <c r="AY71" i="7"/>
  <c r="AZ71" i="7" s="1"/>
  <c r="DD69" i="7"/>
  <c r="DE69" i="7" s="1"/>
  <c r="AY67" i="7"/>
  <c r="AZ67" i="7" s="1"/>
  <c r="DD65" i="7"/>
  <c r="DE65" i="7" s="1"/>
  <c r="AY63" i="7"/>
  <c r="AZ63" i="7" s="1"/>
  <c r="DD61" i="7"/>
  <c r="DE61" i="7" s="1"/>
  <c r="AY59" i="7"/>
  <c r="AZ59" i="7" s="1"/>
  <c r="DD57" i="7"/>
  <c r="DE57" i="7" s="1"/>
  <c r="AY55" i="7"/>
  <c r="AZ55" i="7" s="1"/>
  <c r="DD53" i="7"/>
  <c r="DE53" i="7" s="1"/>
  <c r="AY51" i="7"/>
  <c r="AZ51" i="7" s="1"/>
  <c r="DD49" i="7"/>
  <c r="DE49" i="7" s="1"/>
  <c r="AY47" i="7"/>
  <c r="AZ47" i="7" s="1"/>
  <c r="DD45" i="7"/>
  <c r="DE45" i="7" s="1"/>
  <c r="AY43" i="7"/>
  <c r="AZ43" i="7" s="1"/>
  <c r="DD41" i="7"/>
  <c r="DE41" i="7" s="1"/>
  <c r="AY39" i="7"/>
  <c r="AZ39" i="7" s="1"/>
  <c r="DD37" i="7"/>
  <c r="DE37" i="7" s="1"/>
  <c r="AY35" i="7"/>
  <c r="AZ35" i="7" s="1"/>
  <c r="DD33" i="7"/>
  <c r="DE33" i="7" s="1"/>
  <c r="AY31" i="7"/>
  <c r="AZ31" i="7" s="1"/>
  <c r="DD29" i="7"/>
  <c r="DE29" i="7" s="1"/>
  <c r="AY27" i="7"/>
  <c r="AZ27" i="7" s="1"/>
  <c r="DD25" i="7"/>
  <c r="DE25" i="7" s="1"/>
  <c r="AY23" i="7"/>
  <c r="AZ23" i="7" s="1"/>
  <c r="DD21" i="7"/>
  <c r="DE21" i="7" s="1"/>
  <c r="AY19" i="7"/>
  <c r="AZ19" i="7" s="1"/>
  <c r="DD17" i="7"/>
  <c r="DE17" i="7" s="1"/>
  <c r="AY15" i="7"/>
  <c r="AZ15" i="7" s="1"/>
  <c r="DD13" i="7"/>
  <c r="DE13" i="7" s="1"/>
  <c r="AY11" i="7"/>
  <c r="AZ11" i="7" s="1"/>
  <c r="DD9" i="7"/>
  <c r="DE9" i="7" s="1"/>
  <c r="FR166" i="7"/>
  <c r="FQ166" i="7"/>
  <c r="FS166" i="7"/>
  <c r="BB9" i="7"/>
  <c r="BF9" i="7"/>
  <c r="BJ9" i="7"/>
  <c r="DI9" i="7"/>
  <c r="DM9" i="7"/>
  <c r="BE10" i="7"/>
  <c r="BI10" i="7"/>
  <c r="DH10" i="7"/>
  <c r="DL10" i="7"/>
  <c r="FS10" i="7"/>
  <c r="BD11" i="7"/>
  <c r="BH11" i="7"/>
  <c r="DG11" i="7"/>
  <c r="DK11" i="7"/>
  <c r="DO11" i="7"/>
  <c r="FR11" i="7"/>
  <c r="BC12" i="7"/>
  <c r="BG12" i="7"/>
  <c r="DJ12" i="7"/>
  <c r="DN12" i="7"/>
  <c r="FQ12" i="7"/>
  <c r="BB13" i="7"/>
  <c r="BF13" i="7"/>
  <c r="BJ13" i="7"/>
  <c r="DI13" i="7"/>
  <c r="DM13" i="7"/>
  <c r="BE14" i="7"/>
  <c r="BI14" i="7"/>
  <c r="DH14" i="7"/>
  <c r="DL14" i="7"/>
  <c r="FS14" i="7"/>
  <c r="BD15" i="7"/>
  <c r="BH15" i="7"/>
  <c r="DG15" i="7"/>
  <c r="DK15" i="7"/>
  <c r="DO15" i="7"/>
  <c r="FR15" i="7"/>
  <c r="BC16" i="7"/>
  <c r="BG16" i="7"/>
  <c r="DJ16" i="7"/>
  <c r="DN16" i="7"/>
  <c r="FQ16" i="7"/>
  <c r="BB17" i="7"/>
  <c r="BF17" i="7"/>
  <c r="BJ17" i="7"/>
  <c r="DI17" i="7"/>
  <c r="DM17" i="7"/>
  <c r="BE18" i="7"/>
  <c r="BI18" i="7"/>
  <c r="DH18" i="7"/>
  <c r="DL18" i="7"/>
  <c r="FS18" i="7"/>
  <c r="BD19" i="7"/>
  <c r="BH19" i="7"/>
  <c r="DG19" i="7"/>
  <c r="DK19" i="7"/>
  <c r="DO19" i="7"/>
  <c r="FR19" i="7"/>
  <c r="BC20" i="7"/>
  <c r="BG20" i="7"/>
  <c r="DJ20" i="7"/>
  <c r="DN20" i="7"/>
  <c r="FQ20" i="7"/>
  <c r="BB21" i="7"/>
  <c r="BF21" i="7"/>
  <c r="BJ21" i="7"/>
  <c r="DI21" i="7"/>
  <c r="DM21" i="7"/>
  <c r="BE22" i="7"/>
  <c r="BI22" i="7"/>
  <c r="DH22" i="7"/>
  <c r="DL22" i="7"/>
  <c r="FS22" i="7"/>
  <c r="BD23" i="7"/>
  <c r="BH23" i="7"/>
  <c r="DG23" i="7"/>
  <c r="DK23" i="7"/>
  <c r="DO23" i="7"/>
  <c r="FR23" i="7"/>
  <c r="BC24" i="7"/>
  <c r="BG24" i="7"/>
  <c r="DJ24" i="7"/>
  <c r="DN24" i="7"/>
  <c r="FQ24" i="7"/>
  <c r="BB25" i="7"/>
  <c r="BF25" i="7"/>
  <c r="BJ25" i="7"/>
  <c r="DI25" i="7"/>
  <c r="DM25" i="7"/>
  <c r="BE26" i="7"/>
  <c r="BI26" i="7"/>
  <c r="DH26" i="7"/>
  <c r="DL26" i="7"/>
  <c r="FS26" i="7"/>
  <c r="BD27" i="7"/>
  <c r="BH27" i="7"/>
  <c r="DG27" i="7"/>
  <c r="DK27" i="7"/>
  <c r="DO27" i="7"/>
  <c r="FR27" i="7"/>
  <c r="BC28" i="7"/>
  <c r="BG28" i="7"/>
  <c r="DJ28" i="7"/>
  <c r="DN28" i="7"/>
  <c r="FQ28" i="7"/>
  <c r="BB29" i="7"/>
  <c r="BF29" i="7"/>
  <c r="BJ29" i="7"/>
  <c r="DI29" i="7"/>
  <c r="DM29" i="7"/>
  <c r="BE30" i="7"/>
  <c r="BI30" i="7"/>
  <c r="DH30" i="7"/>
  <c r="DL30" i="7"/>
  <c r="FS30" i="7"/>
  <c r="BD31" i="7"/>
  <c r="BH31" i="7"/>
  <c r="DG31" i="7"/>
  <c r="DK31" i="7"/>
  <c r="DO31" i="7"/>
  <c r="FR31" i="7"/>
  <c r="BC32" i="7"/>
  <c r="BG32" i="7"/>
  <c r="DJ32" i="7"/>
  <c r="DN32" i="7"/>
  <c r="FQ32" i="7"/>
  <c r="BB33" i="7"/>
  <c r="BF33" i="7"/>
  <c r="BJ33" i="7"/>
  <c r="DI33" i="7"/>
  <c r="DM33" i="7"/>
  <c r="BE34" i="7"/>
  <c r="BI34" i="7"/>
  <c r="DH34" i="7"/>
  <c r="DL34" i="7"/>
  <c r="FS34" i="7"/>
  <c r="BD35" i="7"/>
  <c r="BH35" i="7"/>
  <c r="DG35" i="7"/>
  <c r="DK35" i="7"/>
  <c r="DO35" i="7"/>
  <c r="FR35" i="7"/>
  <c r="BC36" i="7"/>
  <c r="BG36" i="7"/>
  <c r="DJ36" i="7"/>
  <c r="DN36" i="7"/>
  <c r="FQ36" i="7"/>
  <c r="BB37" i="7"/>
  <c r="BF37" i="7"/>
  <c r="BJ37" i="7"/>
  <c r="DI37" i="7"/>
  <c r="DM37" i="7"/>
  <c r="BE38" i="7"/>
  <c r="BI38" i="7"/>
  <c r="DH38" i="7"/>
  <c r="DL38" i="7"/>
  <c r="FS38" i="7"/>
  <c r="BD39" i="7"/>
  <c r="BH39" i="7"/>
  <c r="DG39" i="7"/>
  <c r="DK39" i="7"/>
  <c r="DO39" i="7"/>
  <c r="FR39" i="7"/>
  <c r="BC40" i="7"/>
  <c r="BG40" i="7"/>
  <c r="DJ40" i="7"/>
  <c r="DN40" i="7"/>
  <c r="FQ40" i="7"/>
  <c r="BB41" i="7"/>
  <c r="BF41" i="7"/>
  <c r="BJ41" i="7"/>
  <c r="DI41" i="7"/>
  <c r="DM41" i="7"/>
  <c r="BE42" i="7"/>
  <c r="BI42" i="7"/>
  <c r="DH42" i="7"/>
  <c r="DL42" i="7"/>
  <c r="FS42" i="7"/>
  <c r="BD43" i="7"/>
  <c r="BH43" i="7"/>
  <c r="DG43" i="7"/>
  <c r="DK43" i="7"/>
  <c r="DO43" i="7"/>
  <c r="FR43" i="7"/>
  <c r="BC44" i="7"/>
  <c r="BG44" i="7"/>
  <c r="DJ44" i="7"/>
  <c r="DN44" i="7"/>
  <c r="FQ44" i="7"/>
  <c r="BB45" i="7"/>
  <c r="BF45" i="7"/>
  <c r="BJ45" i="7"/>
  <c r="DI45" i="7"/>
  <c r="DM45" i="7"/>
  <c r="BE46" i="7"/>
  <c r="BI46" i="7"/>
  <c r="DH46" i="7"/>
  <c r="DL46" i="7"/>
  <c r="FS46" i="7"/>
  <c r="BD47" i="7"/>
  <c r="BH47" i="7"/>
  <c r="DG47" i="7"/>
  <c r="DK47" i="7"/>
  <c r="DO47" i="7"/>
  <c r="FR47" i="7"/>
  <c r="BC48" i="7"/>
  <c r="BG48" i="7"/>
  <c r="DJ48" i="7"/>
  <c r="DN48" i="7"/>
  <c r="FQ48" i="7"/>
  <c r="BB49" i="7"/>
  <c r="BF49" i="7"/>
  <c r="BJ49" i="7"/>
  <c r="DI49" i="7"/>
  <c r="DM49" i="7"/>
  <c r="BE50" i="7"/>
  <c r="BI50" i="7"/>
  <c r="DH50" i="7"/>
  <c r="DL50" i="7"/>
  <c r="FS50" i="7"/>
  <c r="BD51" i="7"/>
  <c r="BH51" i="7"/>
  <c r="DG51" i="7"/>
  <c r="DK51" i="7"/>
  <c r="DO51" i="7"/>
  <c r="FR51" i="7"/>
  <c r="BC52" i="7"/>
  <c r="BG52" i="7"/>
  <c r="DJ52" i="7"/>
  <c r="DN52" i="7"/>
  <c r="FQ52" i="7"/>
  <c r="BB53" i="7"/>
  <c r="BF53" i="7"/>
  <c r="BJ53" i="7"/>
  <c r="DI53" i="7"/>
  <c r="DM53" i="7"/>
  <c r="BE54" i="7"/>
  <c r="BI54" i="7"/>
  <c r="DH54" i="7"/>
  <c r="DL54" i="7"/>
  <c r="FS54" i="7"/>
  <c r="BD55" i="7"/>
  <c r="BH55" i="7"/>
  <c r="DG55" i="7"/>
  <c r="DK55" i="7"/>
  <c r="DO55" i="7"/>
  <c r="FR55" i="7"/>
  <c r="BC56" i="7"/>
  <c r="BG56" i="7"/>
  <c r="DJ56" i="7"/>
  <c r="DN56" i="7"/>
  <c r="FQ56" i="7"/>
  <c r="BB57" i="7"/>
  <c r="BF57" i="7"/>
  <c r="BJ57" i="7"/>
  <c r="DI57" i="7"/>
  <c r="DM57" i="7"/>
  <c r="BE58" i="7"/>
  <c r="BI58" i="7"/>
  <c r="DH58" i="7"/>
  <c r="DL58" i="7"/>
  <c r="FS58" i="7"/>
  <c r="BD59" i="7"/>
  <c r="BH59" i="7"/>
  <c r="DG59" i="7"/>
  <c r="DK59" i="7"/>
  <c r="DO59" i="7"/>
  <c r="FR59" i="7"/>
  <c r="BC60" i="7"/>
  <c r="BG60" i="7"/>
  <c r="DJ60" i="7"/>
  <c r="DN60" i="7"/>
  <c r="FQ60" i="7"/>
  <c r="BB61" i="7"/>
  <c r="BF61" i="7"/>
  <c r="BJ61" i="7"/>
  <c r="DI61" i="7"/>
  <c r="DM61" i="7"/>
  <c r="BE62" i="7"/>
  <c r="BI62" i="7"/>
  <c r="DH62" i="7"/>
  <c r="DL62" i="7"/>
  <c r="FS62" i="7"/>
  <c r="BD63" i="7"/>
  <c r="BH63" i="7"/>
  <c r="DG63" i="7"/>
  <c r="DK63" i="7"/>
  <c r="DO63" i="7"/>
  <c r="FR63" i="7"/>
  <c r="BC64" i="7"/>
  <c r="BG64" i="7"/>
  <c r="DJ64" i="7"/>
  <c r="DN64" i="7"/>
  <c r="FQ64" i="7"/>
  <c r="BB65" i="7"/>
  <c r="BF65" i="7"/>
  <c r="BJ65" i="7"/>
  <c r="DI65" i="7"/>
  <c r="DM65" i="7"/>
  <c r="BE66" i="7"/>
  <c r="BI66" i="7"/>
  <c r="DH66" i="7"/>
  <c r="DL66" i="7"/>
  <c r="FS66" i="7"/>
  <c r="BD67" i="7"/>
  <c r="BH67" i="7"/>
  <c r="DG67" i="7"/>
  <c r="DK67" i="7"/>
  <c r="DO67" i="7"/>
  <c r="FR67" i="7"/>
  <c r="BC68" i="7"/>
  <c r="BG68" i="7"/>
  <c r="DJ68" i="7"/>
  <c r="DN68" i="7"/>
  <c r="FQ68" i="7"/>
  <c r="BB69" i="7"/>
  <c r="BF69" i="7"/>
  <c r="BJ69" i="7"/>
  <c r="DI69" i="7"/>
  <c r="DM69" i="7"/>
  <c r="BE70" i="7"/>
  <c r="BI70" i="7"/>
  <c r="DH70" i="7"/>
  <c r="DL70" i="7"/>
  <c r="FS70" i="7"/>
  <c r="BD71" i="7"/>
  <c r="BH71" i="7"/>
  <c r="DG71" i="7"/>
  <c r="DK71" i="7"/>
  <c r="DO71" i="7"/>
  <c r="FR71" i="7"/>
  <c r="BC72" i="7"/>
  <c r="BG72" i="7"/>
  <c r="DJ72" i="7"/>
  <c r="DN72" i="7"/>
  <c r="FQ72" i="7"/>
  <c r="BB73" i="7"/>
  <c r="BF73" i="7"/>
  <c r="BJ73" i="7"/>
  <c r="DI73" i="7"/>
  <c r="DM73" i="7"/>
  <c r="BE74" i="7"/>
  <c r="BI74" i="7"/>
  <c r="DH74" i="7"/>
  <c r="DL74" i="7"/>
  <c r="FS74" i="7"/>
  <c r="BD75" i="7"/>
  <c r="BH75" i="7"/>
  <c r="DG75" i="7"/>
  <c r="DK75" i="7"/>
  <c r="DO75" i="7"/>
  <c r="FR75" i="7"/>
  <c r="BC76" i="7"/>
  <c r="BG76" i="7"/>
  <c r="DJ76" i="7"/>
  <c r="DN76" i="7"/>
  <c r="FQ76" i="7"/>
  <c r="BB77" i="7"/>
  <c r="BF77" i="7"/>
  <c r="BJ77" i="7"/>
  <c r="DI77" i="7"/>
  <c r="DM77" i="7"/>
  <c r="BE78" i="7"/>
  <c r="BI78" i="7"/>
  <c r="DH78" i="7"/>
  <c r="DL78" i="7"/>
  <c r="FS78" i="7"/>
  <c r="BD79" i="7"/>
  <c r="BH79" i="7"/>
  <c r="DG79" i="7"/>
  <c r="DK79" i="7"/>
  <c r="DO79" i="7"/>
  <c r="FR79" i="7"/>
  <c r="BC80" i="7"/>
  <c r="BG80" i="7"/>
  <c r="DJ80" i="7"/>
  <c r="DN80" i="7"/>
  <c r="FQ80" i="7"/>
  <c r="BB81" i="7"/>
  <c r="BF81" i="7"/>
  <c r="BJ81" i="7"/>
  <c r="DI81" i="7"/>
  <c r="DM81" i="7"/>
  <c r="BE82" i="7"/>
  <c r="BI82" i="7"/>
  <c r="DH82" i="7"/>
  <c r="DL82" i="7"/>
  <c r="FS82" i="7"/>
  <c r="BD83" i="7"/>
  <c r="BH83" i="7"/>
  <c r="DG83" i="7"/>
  <c r="DK83" i="7"/>
  <c r="DO83" i="7"/>
  <c r="FR83" i="7"/>
  <c r="BC84" i="7"/>
  <c r="BG84" i="7"/>
  <c r="DJ84" i="7"/>
  <c r="DN84" i="7"/>
  <c r="FQ84" i="7"/>
  <c r="BB85" i="7"/>
  <c r="BF85" i="7"/>
  <c r="BJ85" i="7"/>
  <c r="DI85" i="7"/>
  <c r="DM85" i="7"/>
  <c r="BE86" i="7"/>
  <c r="BI86" i="7"/>
  <c r="DH86" i="7"/>
  <c r="DL86" i="7"/>
  <c r="FS86" i="7"/>
  <c r="BD87" i="7"/>
  <c r="BH87" i="7"/>
  <c r="DG87" i="7"/>
  <c r="DK87" i="7"/>
  <c r="DO87" i="7"/>
  <c r="FR87" i="7"/>
  <c r="BC88" i="7"/>
  <c r="BG88" i="7"/>
  <c r="DJ88" i="7"/>
  <c r="DN88" i="7"/>
  <c r="FQ88" i="7"/>
  <c r="BB89" i="7"/>
  <c r="BF89" i="7"/>
  <c r="BJ89" i="7"/>
  <c r="DI89" i="7"/>
  <c r="DM89" i="7"/>
  <c r="BE90" i="7"/>
  <c r="BI90" i="7"/>
  <c r="DH90" i="7"/>
  <c r="DL90" i="7"/>
  <c r="FS90" i="7"/>
  <c r="BD91" i="7"/>
  <c r="BH91" i="7"/>
  <c r="DG91" i="7"/>
  <c r="DK91" i="7"/>
  <c r="DO91" i="7"/>
  <c r="FR91" i="7"/>
  <c r="BC92" i="7"/>
  <c r="BG92" i="7"/>
  <c r="DJ92" i="7"/>
  <c r="DN92" i="7"/>
  <c r="FQ92" i="7"/>
  <c r="BB93" i="7"/>
  <c r="BF93" i="7"/>
  <c r="BJ93" i="7"/>
  <c r="DI93" i="7"/>
  <c r="DM93" i="7"/>
  <c r="BE94" i="7"/>
  <c r="BI94" i="7"/>
  <c r="DH94" i="7"/>
  <c r="DL94" i="7"/>
  <c r="FS94" i="7"/>
  <c r="BD95" i="7"/>
  <c r="BH95" i="7"/>
  <c r="DG95" i="7"/>
  <c r="DK95" i="7"/>
  <c r="DO95" i="7"/>
  <c r="FR95" i="7"/>
  <c r="BC96" i="7"/>
  <c r="BG96" i="7"/>
  <c r="DJ96" i="7"/>
  <c r="DN96" i="7"/>
  <c r="FQ96" i="7"/>
  <c r="BB97" i="7"/>
  <c r="BF97" i="7"/>
  <c r="BJ97" i="7"/>
  <c r="DI97" i="7"/>
  <c r="DM97" i="7"/>
  <c r="BE98" i="7"/>
  <c r="BI98" i="7"/>
  <c r="DH98" i="7"/>
  <c r="DL98" i="7"/>
  <c r="FS98" i="7"/>
  <c r="BD99" i="7"/>
  <c r="BH99" i="7"/>
  <c r="DG99" i="7"/>
  <c r="DK99" i="7"/>
  <c r="DO99" i="7"/>
  <c r="FR99" i="7"/>
  <c r="BC100" i="7"/>
  <c r="BG100" i="7"/>
  <c r="DJ100" i="7"/>
  <c r="DN100" i="7"/>
  <c r="FQ100" i="7"/>
  <c r="BB101" i="7"/>
  <c r="BF101" i="7"/>
  <c r="BJ101" i="7"/>
  <c r="DI101" i="7"/>
  <c r="DM101" i="7"/>
  <c r="BE102" i="7"/>
  <c r="BI102" i="7"/>
  <c r="DH102" i="7"/>
  <c r="DL102" i="7"/>
  <c r="FS102" i="7"/>
  <c r="BD103" i="7"/>
  <c r="BH103" i="7"/>
  <c r="DG103" i="7"/>
  <c r="DK103" i="7"/>
  <c r="DO103" i="7"/>
  <c r="FR103" i="7"/>
  <c r="BC104" i="7"/>
  <c r="BG104" i="7"/>
  <c r="DJ104" i="7"/>
  <c r="DN104" i="7"/>
  <c r="FQ104" i="7"/>
  <c r="BB105" i="7"/>
  <c r="BF105" i="7"/>
  <c r="BJ105" i="7"/>
  <c r="DI105" i="7"/>
  <c r="DM105" i="7"/>
  <c r="BE106" i="7"/>
  <c r="BI106" i="7"/>
  <c r="DH106" i="7"/>
  <c r="DL106" i="7"/>
  <c r="FS106" i="7"/>
  <c r="BD107" i="7"/>
  <c r="BH107" i="7"/>
  <c r="DG107" i="7"/>
  <c r="DK107" i="7"/>
  <c r="DO107" i="7"/>
  <c r="FR107" i="7"/>
  <c r="BC108" i="7"/>
  <c r="BG108" i="7"/>
  <c r="DJ108" i="7"/>
  <c r="DN108" i="7"/>
  <c r="FQ108" i="7"/>
  <c r="BB109" i="7"/>
  <c r="BF109" i="7"/>
  <c r="BJ109" i="7"/>
  <c r="DI109" i="7"/>
  <c r="DM109" i="7"/>
  <c r="BE110" i="7"/>
  <c r="BI110" i="7"/>
  <c r="DH110" i="7"/>
  <c r="DL110" i="7"/>
  <c r="FS110" i="7"/>
  <c r="BD111" i="7"/>
  <c r="BH111" i="7"/>
  <c r="DG111" i="7"/>
  <c r="DK111" i="7"/>
  <c r="DO111" i="7"/>
  <c r="FR111" i="7"/>
  <c r="BC112" i="7"/>
  <c r="BG112" i="7"/>
  <c r="DJ112" i="7"/>
  <c r="DN112" i="7"/>
  <c r="FQ112" i="7"/>
  <c r="BB113" i="7"/>
  <c r="BF113" i="7"/>
  <c r="BJ113" i="7"/>
  <c r="DI113" i="7"/>
  <c r="DM113" i="7"/>
  <c r="BE114" i="7"/>
  <c r="BI114" i="7"/>
  <c r="DH114" i="7"/>
  <c r="DL114" i="7"/>
  <c r="FS114" i="7"/>
  <c r="BD115" i="7"/>
  <c r="BH115" i="7"/>
  <c r="DG115" i="7"/>
  <c r="DK115" i="7"/>
  <c r="DO115" i="7"/>
  <c r="FR115" i="7"/>
  <c r="BC116" i="7"/>
  <c r="BG116" i="7"/>
  <c r="DJ116" i="7"/>
  <c r="DN116" i="7"/>
  <c r="FQ116" i="7"/>
  <c r="BB117" i="7"/>
  <c r="BF117" i="7"/>
  <c r="BJ117" i="7"/>
  <c r="DI117" i="7"/>
  <c r="DM117" i="7"/>
  <c r="BE118" i="7"/>
  <c r="BI118" i="7"/>
  <c r="DH118" i="7"/>
  <c r="DL118" i="7"/>
  <c r="FS118" i="7"/>
  <c r="BD119" i="7"/>
  <c r="BH119" i="7"/>
  <c r="DG119" i="7"/>
  <c r="DK119" i="7"/>
  <c r="DO119" i="7"/>
  <c r="FR119" i="7"/>
  <c r="BC120" i="7"/>
  <c r="BG120" i="7"/>
  <c r="DJ120" i="7"/>
  <c r="DN120" i="7"/>
  <c r="FQ120" i="7"/>
  <c r="BB121" i="7"/>
  <c r="BF121" i="7"/>
  <c r="BJ121" i="7"/>
  <c r="DI121" i="7"/>
  <c r="DM121" i="7"/>
  <c r="BE122" i="7"/>
  <c r="BI122" i="7"/>
  <c r="DH122" i="7"/>
  <c r="DL122" i="7"/>
  <c r="FS122" i="7"/>
  <c r="BD123" i="7"/>
  <c r="BH123" i="7"/>
  <c r="DG123" i="7"/>
  <c r="DK123" i="7"/>
  <c r="DO123" i="7"/>
  <c r="FR123" i="7"/>
  <c r="BC124" i="7"/>
  <c r="BG124" i="7"/>
  <c r="DJ124" i="7"/>
  <c r="DN124" i="7"/>
  <c r="FQ124" i="7"/>
  <c r="BB125" i="7"/>
  <c r="BF125" i="7"/>
  <c r="BJ125" i="7"/>
  <c r="DI125" i="7"/>
  <c r="DM125" i="7"/>
  <c r="BE126" i="7"/>
  <c r="BI126" i="7"/>
  <c r="DH126" i="7"/>
  <c r="DL126" i="7"/>
  <c r="FS126" i="7"/>
  <c r="BD127" i="7"/>
  <c r="BH127" i="7"/>
  <c r="DG127" i="7"/>
  <c r="DK127" i="7"/>
  <c r="DO127" i="7"/>
  <c r="FR127" i="7"/>
  <c r="BC128" i="7"/>
  <c r="BG128" i="7"/>
  <c r="DJ128" i="7"/>
  <c r="DN128" i="7"/>
  <c r="FQ128" i="7"/>
  <c r="BB129" i="7"/>
  <c r="BF129" i="7"/>
  <c r="BJ129" i="7"/>
  <c r="DI129" i="7"/>
  <c r="DM129" i="7"/>
  <c r="BE130" i="7"/>
  <c r="BI130" i="7"/>
  <c r="DH130" i="7"/>
  <c r="DL130" i="7"/>
  <c r="FS130" i="7"/>
  <c r="BD131" i="7"/>
  <c r="BH131" i="7"/>
  <c r="DG131" i="7"/>
  <c r="DK131" i="7"/>
  <c r="DO131" i="7"/>
  <c r="FR131" i="7"/>
  <c r="BC132" i="7"/>
  <c r="BG132" i="7"/>
  <c r="DJ132" i="7"/>
  <c r="DN132" i="7"/>
  <c r="FQ132" i="7"/>
  <c r="BB133" i="7"/>
  <c r="BF133" i="7"/>
  <c r="BJ133" i="7"/>
  <c r="DI133" i="7"/>
  <c r="DM133" i="7"/>
  <c r="BE134" i="7"/>
  <c r="BI134" i="7"/>
  <c r="DH134" i="7"/>
  <c r="DL134" i="7"/>
  <c r="FS134" i="7"/>
  <c r="BD135" i="7"/>
  <c r="BH135" i="7"/>
  <c r="DG135" i="7"/>
  <c r="DK135" i="7"/>
  <c r="DO135" i="7"/>
  <c r="FR135" i="7"/>
  <c r="BC136" i="7"/>
  <c r="BG136" i="7"/>
  <c r="DJ136" i="7"/>
  <c r="DN136" i="7"/>
  <c r="FQ136" i="7"/>
  <c r="BB137" i="7"/>
  <c r="BF137" i="7"/>
  <c r="BJ137" i="7"/>
  <c r="DI137" i="7"/>
  <c r="DM137" i="7"/>
  <c r="BE138" i="7"/>
  <c r="BI138" i="7"/>
  <c r="DH138" i="7"/>
  <c r="DL138" i="7"/>
  <c r="FS138" i="7"/>
  <c r="BD139" i="7"/>
  <c r="BH139" i="7"/>
  <c r="DG139" i="7"/>
  <c r="DK139" i="7"/>
  <c r="DO139" i="7"/>
  <c r="FR139" i="7"/>
  <c r="BC140" i="7"/>
  <c r="BG140" i="7"/>
  <c r="DJ140" i="7"/>
  <c r="DN140" i="7"/>
  <c r="FQ140" i="7"/>
  <c r="BB141" i="7"/>
  <c r="BF141" i="7"/>
  <c r="BJ141" i="7"/>
  <c r="DI141" i="7"/>
  <c r="DM141" i="7"/>
  <c r="BE142" i="7"/>
  <c r="BI142" i="7"/>
  <c r="DH142" i="7"/>
  <c r="DL142" i="7"/>
  <c r="FS142" i="7"/>
  <c r="BD143" i="7"/>
  <c r="BH143" i="7"/>
  <c r="DG143" i="7"/>
  <c r="DK143" i="7"/>
  <c r="DO143" i="7"/>
  <c r="FR143" i="7"/>
  <c r="BC144" i="7"/>
  <c r="BG144" i="7"/>
  <c r="DJ144" i="7"/>
  <c r="DN144" i="7"/>
  <c r="FQ144" i="7"/>
  <c r="BB145" i="7"/>
  <c r="BF145" i="7"/>
  <c r="BJ145" i="7"/>
  <c r="DI145" i="7"/>
  <c r="DM145" i="7"/>
  <c r="BE146" i="7"/>
  <c r="BI146" i="7"/>
  <c r="DH146" i="7"/>
  <c r="DL146" i="7"/>
  <c r="FS146" i="7"/>
  <c r="BD147" i="7"/>
  <c r="BH147" i="7"/>
  <c r="DG147" i="7"/>
  <c r="DK147" i="7"/>
  <c r="DO147" i="7"/>
  <c r="FR147" i="7"/>
  <c r="BC148" i="7"/>
  <c r="BG148" i="7"/>
  <c r="DJ148" i="7"/>
  <c r="DN148" i="7"/>
  <c r="FQ148" i="7"/>
  <c r="BB149" i="7"/>
  <c r="BF149" i="7"/>
  <c r="BJ149" i="7"/>
  <c r="DI149" i="7"/>
  <c r="DM149" i="7"/>
  <c r="BE150" i="7"/>
  <c r="BI150" i="7"/>
  <c r="DH150" i="7"/>
  <c r="DL150" i="7"/>
  <c r="FS150" i="7"/>
  <c r="BD151" i="7"/>
  <c r="BH151" i="7"/>
  <c r="DG151" i="7"/>
  <c r="DK151" i="7"/>
  <c r="DO151" i="7"/>
  <c r="FR151" i="7"/>
  <c r="BC152" i="7"/>
  <c r="BG152" i="7"/>
  <c r="DJ152" i="7"/>
  <c r="DN152" i="7"/>
  <c r="FQ152" i="7"/>
  <c r="BB153" i="7"/>
  <c r="BF153" i="7"/>
  <c r="BJ153" i="7"/>
  <c r="DI153" i="7"/>
  <c r="DM153" i="7"/>
  <c r="BE154" i="7"/>
  <c r="BI154" i="7"/>
  <c r="DH154" i="7"/>
  <c r="DL154" i="7"/>
  <c r="FS154" i="7"/>
  <c r="BD155" i="7"/>
  <c r="BH155" i="7"/>
  <c r="DG155" i="7"/>
  <c r="DK155" i="7"/>
  <c r="DO155" i="7"/>
  <c r="FR155" i="7"/>
  <c r="BC156" i="7"/>
  <c r="BG156" i="7"/>
  <c r="DJ156" i="7"/>
  <c r="DN156" i="7"/>
  <c r="FQ156" i="7"/>
  <c r="BB157" i="7"/>
  <c r="BF157" i="7"/>
  <c r="BJ157" i="7"/>
  <c r="DI157" i="7"/>
  <c r="DM157" i="7"/>
  <c r="BE158" i="7"/>
  <c r="BI158" i="7"/>
  <c r="DH158" i="7"/>
  <c r="DL158" i="7"/>
  <c r="FS158" i="7"/>
  <c r="BD159" i="7"/>
  <c r="BH159" i="7"/>
  <c r="DJ159" i="7"/>
  <c r="FQ161" i="7"/>
  <c r="FR161" i="7"/>
  <c r="FS161" i="7"/>
  <c r="FQ162" i="7"/>
  <c r="FS162" i="7"/>
  <c r="DJ163" i="7"/>
  <c r="DG166" i="7"/>
  <c r="DK166" i="7"/>
  <c r="DO166" i="7"/>
  <c r="BE169" i="7"/>
  <c r="BI169" i="7"/>
  <c r="DI172" i="7"/>
  <c r="DM172" i="7"/>
  <c r="BD174" i="7"/>
  <c r="BH174" i="7"/>
  <c r="BC175" i="7"/>
  <c r="BG175" i="7"/>
  <c r="FS11" i="7"/>
  <c r="FS15" i="7"/>
  <c r="FS19" i="7"/>
  <c r="FS23" i="7"/>
  <c r="FS27" i="7"/>
  <c r="FS31" i="7"/>
  <c r="FS35" i="7"/>
  <c r="FS39" i="7"/>
  <c r="FS43" i="7"/>
  <c r="FS47" i="7"/>
  <c r="FS51" i="7"/>
  <c r="FS55" i="7"/>
  <c r="FS59" i="7"/>
  <c r="FS63" i="7"/>
  <c r="FS67" i="7"/>
  <c r="FS71" i="7"/>
  <c r="FS75" i="7"/>
  <c r="FS79" i="7"/>
  <c r="FS83" i="7"/>
  <c r="FS87" i="7"/>
  <c r="FS91" i="7"/>
  <c r="FS95" i="7"/>
  <c r="FS99" i="7"/>
  <c r="FS103" i="7"/>
  <c r="FS107" i="7"/>
  <c r="FS111" i="7"/>
  <c r="FS115" i="7"/>
  <c r="FS119" i="7"/>
  <c r="FS123" i="7"/>
  <c r="FS127" i="7"/>
  <c r="FS131" i="7"/>
  <c r="FS135" i="7"/>
  <c r="FS139" i="7"/>
  <c r="FS143" i="7"/>
  <c r="FS147" i="7"/>
  <c r="FS151" i="7"/>
  <c r="FS155" i="7"/>
  <c r="BE161" i="7"/>
  <c r="DG161" i="7"/>
  <c r="BB163" i="7"/>
  <c r="DH165" i="7"/>
  <c r="DL165" i="7"/>
  <c r="DJ167" i="7"/>
  <c r="DN167" i="7"/>
  <c r="BB168" i="7"/>
  <c r="BF168" i="7"/>
  <c r="BJ168" i="7"/>
  <c r="DG170" i="7"/>
  <c r="DK170" i="7"/>
  <c r="DO170" i="7"/>
  <c r="FR170" i="7"/>
  <c r="FQ170" i="7"/>
  <c r="FS170" i="7"/>
  <c r="BE173" i="7"/>
  <c r="BI173" i="7"/>
  <c r="DI176" i="7"/>
  <c r="FS12" i="7"/>
  <c r="FS16" i="7"/>
  <c r="FS20" i="7"/>
  <c r="FS24" i="7"/>
  <c r="FS28" i="7"/>
  <c r="FS32" i="7"/>
  <c r="FS36" i="7"/>
  <c r="FS40" i="7"/>
  <c r="FS44" i="7"/>
  <c r="FS48" i="7"/>
  <c r="FS52" i="7"/>
  <c r="FS56" i="7"/>
  <c r="FS60" i="7"/>
  <c r="FS64" i="7"/>
  <c r="FS68" i="7"/>
  <c r="FS72" i="7"/>
  <c r="FS76" i="7"/>
  <c r="FS80" i="7"/>
  <c r="FS84" i="7"/>
  <c r="FS88" i="7"/>
  <c r="FS92" i="7"/>
  <c r="FS96" i="7"/>
  <c r="FS100" i="7"/>
  <c r="FS104" i="7"/>
  <c r="FS108" i="7"/>
  <c r="FS112" i="7"/>
  <c r="FS116" i="7"/>
  <c r="FS120" i="7"/>
  <c r="FS124" i="7"/>
  <c r="FS128" i="7"/>
  <c r="FS132" i="7"/>
  <c r="FS136" i="7"/>
  <c r="FS140" i="7"/>
  <c r="FS144" i="7"/>
  <c r="FS148" i="7"/>
  <c r="FS152" i="7"/>
  <c r="FS156" i="7"/>
  <c r="DH159" i="7"/>
  <c r="BD166" i="7"/>
  <c r="BH166" i="7"/>
  <c r="BC167" i="7"/>
  <c r="BG167" i="7"/>
  <c r="DH169" i="7"/>
  <c r="DL169" i="7"/>
  <c r="DJ171" i="7"/>
  <c r="DN171" i="7"/>
  <c r="BB172" i="7"/>
  <c r="BF172" i="7"/>
  <c r="BJ172" i="7"/>
  <c r="DG174" i="7"/>
  <c r="DK174" i="7"/>
  <c r="DO174" i="7"/>
  <c r="FR174" i="7"/>
  <c r="FQ174" i="7"/>
  <c r="FS174" i="7"/>
  <c r="DE193" i="7"/>
  <c r="FQ251" i="7"/>
  <c r="FR251" i="7"/>
  <c r="FS251" i="7"/>
  <c r="DH9" i="7"/>
  <c r="FS9" i="7"/>
  <c r="DG10" i="7"/>
  <c r="FR10" i="7"/>
  <c r="BC11" i="7"/>
  <c r="FQ11" i="7"/>
  <c r="BB12" i="7"/>
  <c r="DH13" i="7"/>
  <c r="FS13" i="7"/>
  <c r="DG14" i="7"/>
  <c r="FR14" i="7"/>
  <c r="BC15" i="7"/>
  <c r="FQ15" i="7"/>
  <c r="BB16" i="7"/>
  <c r="DH17" i="7"/>
  <c r="FS17" i="7"/>
  <c r="DG18" i="7"/>
  <c r="FR18" i="7"/>
  <c r="BC19" i="7"/>
  <c r="FQ19" i="7"/>
  <c r="BB20" i="7"/>
  <c r="DH21" i="7"/>
  <c r="FS21" i="7"/>
  <c r="DG22" i="7"/>
  <c r="FR22" i="7"/>
  <c r="BC23" i="7"/>
  <c r="FQ23" i="7"/>
  <c r="BB24" i="7"/>
  <c r="DH25" i="7"/>
  <c r="FS25" i="7"/>
  <c r="DG26" i="7"/>
  <c r="FR26" i="7"/>
  <c r="BC27" i="7"/>
  <c r="FQ27" i="7"/>
  <c r="BB28" i="7"/>
  <c r="DH29" i="7"/>
  <c r="FS29" i="7"/>
  <c r="DG30" i="7"/>
  <c r="FR30" i="7"/>
  <c r="BC31" i="7"/>
  <c r="FQ31" i="7"/>
  <c r="BB32" i="7"/>
  <c r="DH33" i="7"/>
  <c r="FS33" i="7"/>
  <c r="DG34" i="7"/>
  <c r="FR34" i="7"/>
  <c r="BC35" i="7"/>
  <c r="FQ35" i="7"/>
  <c r="BB36" i="7"/>
  <c r="DH37" i="7"/>
  <c r="FS37" i="7"/>
  <c r="DG38" i="7"/>
  <c r="FR38" i="7"/>
  <c r="BC39" i="7"/>
  <c r="FQ39" i="7"/>
  <c r="BB40" i="7"/>
  <c r="DH41" i="7"/>
  <c r="FS41" i="7"/>
  <c r="DG42" i="7"/>
  <c r="FR42" i="7"/>
  <c r="BC43" i="7"/>
  <c r="FQ43" i="7"/>
  <c r="BB44" i="7"/>
  <c r="DH45" i="7"/>
  <c r="FS45" i="7"/>
  <c r="DG46" i="7"/>
  <c r="FR46" i="7"/>
  <c r="BC47" i="7"/>
  <c r="FQ47" i="7"/>
  <c r="DH49" i="7"/>
  <c r="FS49" i="7"/>
  <c r="DG50" i="7"/>
  <c r="FR50" i="7"/>
  <c r="BC51" i="7"/>
  <c r="FQ51" i="7"/>
  <c r="BB52" i="7"/>
  <c r="DH53" i="7"/>
  <c r="FS53" i="7"/>
  <c r="DG54" i="7"/>
  <c r="FR54" i="7"/>
  <c r="BC55" i="7"/>
  <c r="FQ55" i="7"/>
  <c r="BB56" i="7"/>
  <c r="DH57" i="7"/>
  <c r="FS57" i="7"/>
  <c r="DG58" i="7"/>
  <c r="FR58" i="7"/>
  <c r="BC59" i="7"/>
  <c r="FQ59" i="7"/>
  <c r="BB60" i="7"/>
  <c r="DH61" i="7"/>
  <c r="FS61" i="7"/>
  <c r="DG62" i="7"/>
  <c r="FR62" i="7"/>
  <c r="BC63" i="7"/>
  <c r="FQ63" i="7"/>
  <c r="BB64" i="7"/>
  <c r="DH65" i="7"/>
  <c r="FS65" i="7"/>
  <c r="DG66" i="7"/>
  <c r="FR66" i="7"/>
  <c r="BC67" i="7"/>
  <c r="FQ67" i="7"/>
  <c r="BB68" i="7"/>
  <c r="DH69" i="7"/>
  <c r="FS69" i="7"/>
  <c r="DG70" i="7"/>
  <c r="FR70" i="7"/>
  <c r="BC71" i="7"/>
  <c r="FQ71" i="7"/>
  <c r="BB72" i="7"/>
  <c r="DH73" i="7"/>
  <c r="FS73" i="7"/>
  <c r="DG74" i="7"/>
  <c r="FR74" i="7"/>
  <c r="BC75" i="7"/>
  <c r="FQ75" i="7"/>
  <c r="DH77" i="7"/>
  <c r="FS77" i="7"/>
  <c r="DG78" i="7"/>
  <c r="FR78" i="7"/>
  <c r="BC79" i="7"/>
  <c r="FQ79" i="7"/>
  <c r="BB80" i="7"/>
  <c r="DH81" i="7"/>
  <c r="FS81" i="7"/>
  <c r="DG82" i="7"/>
  <c r="FR82" i="7"/>
  <c r="BC83" i="7"/>
  <c r="FQ83" i="7"/>
  <c r="BB84" i="7"/>
  <c r="DH85" i="7"/>
  <c r="FS85" i="7"/>
  <c r="DG86" i="7"/>
  <c r="FR86" i="7"/>
  <c r="BC87" i="7"/>
  <c r="FQ87" i="7"/>
  <c r="BB88" i="7"/>
  <c r="DH89" i="7"/>
  <c r="FS89" i="7"/>
  <c r="DG90" i="7"/>
  <c r="FR90" i="7"/>
  <c r="BC91" i="7"/>
  <c r="FQ91" i="7"/>
  <c r="BB92" i="7"/>
  <c r="DH93" i="7"/>
  <c r="FS93" i="7"/>
  <c r="DG94" i="7"/>
  <c r="FR94" i="7"/>
  <c r="BC95" i="7"/>
  <c r="FQ95" i="7"/>
  <c r="BB96" i="7"/>
  <c r="DH97" i="7"/>
  <c r="FS97" i="7"/>
  <c r="DG98" i="7"/>
  <c r="FR98" i="7"/>
  <c r="BC99" i="7"/>
  <c r="FQ99" i="7"/>
  <c r="BB100" i="7"/>
  <c r="DH101" i="7"/>
  <c r="FS101" i="7"/>
  <c r="DG102" i="7"/>
  <c r="FR102" i="7"/>
  <c r="BC103" i="7"/>
  <c r="FQ103" i="7"/>
  <c r="BB104" i="7"/>
  <c r="DH105" i="7"/>
  <c r="FS105" i="7"/>
  <c r="DG106" i="7"/>
  <c r="FR106" i="7"/>
  <c r="BC107" i="7"/>
  <c r="FQ107" i="7"/>
  <c r="BB108" i="7"/>
  <c r="DH109" i="7"/>
  <c r="FS109" i="7"/>
  <c r="DG110" i="7"/>
  <c r="FR110" i="7"/>
  <c r="BC111" i="7"/>
  <c r="FQ111" i="7"/>
  <c r="BB112" i="7"/>
  <c r="DH113" i="7"/>
  <c r="FS113" i="7"/>
  <c r="DG114" i="7"/>
  <c r="FR114" i="7"/>
  <c r="BC115" i="7"/>
  <c r="FQ115" i="7"/>
  <c r="BB116" i="7"/>
  <c r="DH117" i="7"/>
  <c r="FS117" i="7"/>
  <c r="DG118" i="7"/>
  <c r="FR118" i="7"/>
  <c r="BC119" i="7"/>
  <c r="FQ119" i="7"/>
  <c r="BB120" i="7"/>
  <c r="DH121" i="7"/>
  <c r="FS121" i="7"/>
  <c r="DG122" i="7"/>
  <c r="FR122" i="7"/>
  <c r="BC123" i="7"/>
  <c r="FQ123" i="7"/>
  <c r="BB124" i="7"/>
  <c r="DH125" i="7"/>
  <c r="FS125" i="7"/>
  <c r="DG126" i="7"/>
  <c r="FR126" i="7"/>
  <c r="BC127" i="7"/>
  <c r="FQ127" i="7"/>
  <c r="BB128" i="7"/>
  <c r="DH129" i="7"/>
  <c r="FS129" i="7"/>
  <c r="DG130" i="7"/>
  <c r="FR130" i="7"/>
  <c r="BC131" i="7"/>
  <c r="FQ131" i="7"/>
  <c r="BB132" i="7"/>
  <c r="DH133" i="7"/>
  <c r="FS133" i="7"/>
  <c r="DG134" i="7"/>
  <c r="FR134" i="7"/>
  <c r="BC135" i="7"/>
  <c r="FQ135" i="7"/>
  <c r="BB136" i="7"/>
  <c r="DH137" i="7"/>
  <c r="FS137" i="7"/>
  <c r="DG138" i="7"/>
  <c r="FR138" i="7"/>
  <c r="BC139" i="7"/>
  <c r="FQ139" i="7"/>
  <c r="BB140" i="7"/>
  <c r="DH141" i="7"/>
  <c r="FS141" i="7"/>
  <c r="DG142" i="7"/>
  <c r="FR142" i="7"/>
  <c r="BC143" i="7"/>
  <c r="FQ143" i="7"/>
  <c r="BB144" i="7"/>
  <c r="DH145" i="7"/>
  <c r="FS145" i="7"/>
  <c r="DG146" i="7"/>
  <c r="FR146" i="7"/>
  <c r="BC147" i="7"/>
  <c r="FQ147" i="7"/>
  <c r="DH149" i="7"/>
  <c r="FS149" i="7"/>
  <c r="DG150" i="7"/>
  <c r="FR150" i="7"/>
  <c r="BC151" i="7"/>
  <c r="FQ151" i="7"/>
  <c r="BB152" i="7"/>
  <c r="DH153" i="7"/>
  <c r="FS153" i="7"/>
  <c r="DG154" i="7"/>
  <c r="FR154" i="7"/>
  <c r="BC155" i="7"/>
  <c r="FQ155" i="7"/>
  <c r="BB156" i="7"/>
  <c r="DH157" i="7"/>
  <c r="FS157" i="7"/>
  <c r="DG158" i="7"/>
  <c r="FR158" i="7"/>
  <c r="BC159" i="7"/>
  <c r="DH160" i="7"/>
  <c r="DM160" i="7"/>
  <c r="BI161" i="7"/>
  <c r="BC162" i="7"/>
  <c r="BH162" i="7"/>
  <c r="DG162" i="7"/>
  <c r="DO162" i="7"/>
  <c r="FR162" i="7"/>
  <c r="DH164" i="7"/>
  <c r="DM164" i="7"/>
  <c r="BE165" i="7"/>
  <c r="BI165" i="7"/>
  <c r="DI168" i="7"/>
  <c r="DM168" i="7"/>
  <c r="BD170" i="7"/>
  <c r="BH170" i="7"/>
  <c r="BC171" i="7"/>
  <c r="BG171" i="7"/>
  <c r="DH173" i="7"/>
  <c r="DL173" i="7"/>
  <c r="DJ175" i="7"/>
  <c r="DN175" i="7"/>
  <c r="BB176" i="7"/>
  <c r="BF176" i="7"/>
  <c r="BJ176" i="7"/>
  <c r="AZ187" i="7"/>
  <c r="FS160" i="7"/>
  <c r="FS164" i="7"/>
  <c r="BD165" i="7"/>
  <c r="DG165" i="7"/>
  <c r="FR165" i="7"/>
  <c r="BC166" i="7"/>
  <c r="BB167" i="7"/>
  <c r="DI167" i="7"/>
  <c r="DH168" i="7"/>
  <c r="FS168" i="7"/>
  <c r="BD169" i="7"/>
  <c r="DG169" i="7"/>
  <c r="FR169" i="7"/>
  <c r="BC170" i="7"/>
  <c r="BB171" i="7"/>
  <c r="DI171" i="7"/>
  <c r="DH172" i="7"/>
  <c r="FS172" i="7"/>
  <c r="BD173" i="7"/>
  <c r="DG173" i="7"/>
  <c r="FR173" i="7"/>
  <c r="BC174" i="7"/>
  <c r="BB175" i="7"/>
  <c r="DI175" i="7"/>
  <c r="DH176" i="7"/>
  <c r="FS176" i="7"/>
  <c r="BD177" i="7"/>
  <c r="DG177" i="7"/>
  <c r="FR177" i="7"/>
  <c r="BC178" i="7"/>
  <c r="FQ178" i="7"/>
  <c r="BB179" i="7"/>
  <c r="DI179" i="7"/>
  <c r="DH180" i="7"/>
  <c r="FS180" i="7"/>
  <c r="BD181" i="7"/>
  <c r="DG181" i="7"/>
  <c r="FR181" i="7"/>
  <c r="BC182" i="7"/>
  <c r="FQ182" i="7"/>
  <c r="BB183" i="7"/>
  <c r="DI183" i="7"/>
  <c r="DH184" i="7"/>
  <c r="FS184" i="7"/>
  <c r="BD185" i="7"/>
  <c r="DG185" i="7"/>
  <c r="FR185" i="7"/>
  <c r="BC186" i="7"/>
  <c r="FQ186" i="7"/>
  <c r="BB187" i="7"/>
  <c r="DI187" i="7"/>
  <c r="AZ188" i="7"/>
  <c r="DH188" i="7"/>
  <c r="FS188" i="7"/>
  <c r="BD189" i="7"/>
  <c r="DG189" i="7"/>
  <c r="FR189" i="7"/>
  <c r="BC190" i="7"/>
  <c r="FQ190" i="7"/>
  <c r="BB191" i="7"/>
  <c r="DI191" i="7"/>
  <c r="DH192" i="7"/>
  <c r="FS192" i="7"/>
  <c r="BD193" i="7"/>
  <c r="DG193" i="7"/>
  <c r="FR193" i="7"/>
  <c r="BC194" i="7"/>
  <c r="FQ194" i="7"/>
  <c r="BB195" i="7"/>
  <c r="DI195" i="7"/>
  <c r="DH196" i="7"/>
  <c r="FS196" i="7"/>
  <c r="BD197" i="7"/>
  <c r="DG197" i="7"/>
  <c r="FR197" i="7"/>
  <c r="BC198" i="7"/>
  <c r="FQ198" i="7"/>
  <c r="BB199" i="7"/>
  <c r="DI199" i="7"/>
  <c r="DH200" i="7"/>
  <c r="FS200" i="7"/>
  <c r="BD201" i="7"/>
  <c r="DG201" i="7"/>
  <c r="FR201" i="7"/>
  <c r="BC202" i="7"/>
  <c r="FQ202" i="7"/>
  <c r="BB203" i="7"/>
  <c r="DI203" i="7"/>
  <c r="DH204" i="7"/>
  <c r="FS204" i="7"/>
  <c r="BD205" i="7"/>
  <c r="DG205" i="7"/>
  <c r="FR205" i="7"/>
  <c r="BC206" i="7"/>
  <c r="FQ206" i="7"/>
  <c r="BB208" i="7"/>
  <c r="DI208" i="7"/>
  <c r="DH209" i="7"/>
  <c r="FS209" i="7"/>
  <c r="BD210" i="7"/>
  <c r="DG210" i="7"/>
  <c r="FR210" i="7"/>
  <c r="BC211" i="7"/>
  <c r="FQ211" i="7"/>
  <c r="BB212" i="7"/>
  <c r="DI212" i="7"/>
  <c r="DH213" i="7"/>
  <c r="FS213" i="7"/>
  <c r="BD214" i="7"/>
  <c r="DG214" i="7"/>
  <c r="FR214" i="7"/>
  <c r="BC215" i="7"/>
  <c r="FQ215" i="7"/>
  <c r="BB216" i="7"/>
  <c r="DI216" i="7"/>
  <c r="DH217" i="7"/>
  <c r="FS217" i="7"/>
  <c r="BD218" i="7"/>
  <c r="DG218" i="7"/>
  <c r="FR218" i="7"/>
  <c r="BC219" i="7"/>
  <c r="FQ219" i="7"/>
  <c r="BB220" i="7"/>
  <c r="DI220" i="7"/>
  <c r="DH221" i="7"/>
  <c r="FS221" i="7"/>
  <c r="BD222" i="7"/>
  <c r="DG222" i="7"/>
  <c r="FR222" i="7"/>
  <c r="BC223" i="7"/>
  <c r="FQ223" i="7"/>
  <c r="BB224" i="7"/>
  <c r="DI224" i="7"/>
  <c r="DH225" i="7"/>
  <c r="FS225" i="7"/>
  <c r="BD226" i="7"/>
  <c r="DG226" i="7"/>
  <c r="FR226" i="7"/>
  <c r="BC227" i="7"/>
  <c r="FQ227" i="7"/>
  <c r="BB228" i="7"/>
  <c r="DI228" i="7"/>
  <c r="DH229" i="7"/>
  <c r="FS229" i="7"/>
  <c r="BD230" i="7"/>
  <c r="DG230" i="7"/>
  <c r="FR230" i="7"/>
  <c r="BC231" i="7"/>
  <c r="FQ231" i="7"/>
  <c r="BB232" i="7"/>
  <c r="DI232" i="7"/>
  <c r="DH233" i="7"/>
  <c r="FS233" i="7"/>
  <c r="BD234" i="7"/>
  <c r="DG234" i="7"/>
  <c r="FR234" i="7"/>
  <c r="BC235" i="7"/>
  <c r="FQ235" i="7"/>
  <c r="BB236" i="7"/>
  <c r="DI236" i="7"/>
  <c r="DH237" i="7"/>
  <c r="FS237" i="7"/>
  <c r="BD239" i="7"/>
  <c r="DG239" i="7"/>
  <c r="FR239" i="7"/>
  <c r="BC240" i="7"/>
  <c r="FQ240" i="7"/>
  <c r="BB241" i="7"/>
  <c r="DI241" i="7"/>
  <c r="DH242" i="7"/>
  <c r="FS242" i="7"/>
  <c r="BD243" i="7"/>
  <c r="DK243" i="7"/>
  <c r="BC244" i="7"/>
  <c r="AZ246" i="7"/>
  <c r="DH246" i="7"/>
  <c r="BC248" i="7"/>
  <c r="DH250" i="7"/>
  <c r="BB253" i="7"/>
  <c r="BF253" i="7"/>
  <c r="BJ253" i="7"/>
  <c r="DI253" i="7"/>
  <c r="DM253" i="7"/>
  <c r="AZ264" i="7"/>
  <c r="AZ280" i="7"/>
  <c r="AZ296" i="7"/>
  <c r="AZ304" i="7"/>
  <c r="AZ312" i="7"/>
  <c r="AZ328" i="7"/>
  <c r="AZ344" i="7"/>
  <c r="FS165" i="7"/>
  <c r="FS169" i="7"/>
  <c r="FS173" i="7"/>
  <c r="DM176" i="7"/>
  <c r="BE177" i="7"/>
  <c r="BI177" i="7"/>
  <c r="DH177" i="7"/>
  <c r="DL177" i="7"/>
  <c r="FS177" i="7"/>
  <c r="BD178" i="7"/>
  <c r="BH178" i="7"/>
  <c r="DG178" i="7"/>
  <c r="DK178" i="7"/>
  <c r="DO178" i="7"/>
  <c r="FR178" i="7"/>
  <c r="BC179" i="7"/>
  <c r="BG179" i="7"/>
  <c r="DJ179" i="7"/>
  <c r="DN179" i="7"/>
  <c r="BB180" i="7"/>
  <c r="BF180" i="7"/>
  <c r="BJ180" i="7"/>
  <c r="DI180" i="7"/>
  <c r="DM180" i="7"/>
  <c r="BE181" i="7"/>
  <c r="BI181" i="7"/>
  <c r="DH181" i="7"/>
  <c r="DL181" i="7"/>
  <c r="FS181" i="7"/>
  <c r="BD182" i="7"/>
  <c r="BH182" i="7"/>
  <c r="DG182" i="7"/>
  <c r="DK182" i="7"/>
  <c r="DO182" i="7"/>
  <c r="FR182" i="7"/>
  <c r="BC183" i="7"/>
  <c r="BG183" i="7"/>
  <c r="DJ183" i="7"/>
  <c r="DN183" i="7"/>
  <c r="BB184" i="7"/>
  <c r="BF184" i="7"/>
  <c r="BJ184" i="7"/>
  <c r="DI184" i="7"/>
  <c r="DM184" i="7"/>
  <c r="BE185" i="7"/>
  <c r="BI185" i="7"/>
  <c r="DH185" i="7"/>
  <c r="DL185" i="7"/>
  <c r="FS185" i="7"/>
  <c r="BD186" i="7"/>
  <c r="BH186" i="7"/>
  <c r="DG186" i="7"/>
  <c r="DK186" i="7"/>
  <c r="DO186" i="7"/>
  <c r="FR186" i="7"/>
  <c r="BC187" i="7"/>
  <c r="BG187" i="7"/>
  <c r="DJ187" i="7"/>
  <c r="DN187" i="7"/>
  <c r="BB188" i="7"/>
  <c r="BF188" i="7"/>
  <c r="BJ188" i="7"/>
  <c r="DI188" i="7"/>
  <c r="DM188" i="7"/>
  <c r="BE189" i="7"/>
  <c r="BI189" i="7"/>
  <c r="DH189" i="7"/>
  <c r="DL189" i="7"/>
  <c r="FS189" i="7"/>
  <c r="BD190" i="7"/>
  <c r="BH190" i="7"/>
  <c r="DG190" i="7"/>
  <c r="DK190" i="7"/>
  <c r="DO190" i="7"/>
  <c r="FR190" i="7"/>
  <c r="BC191" i="7"/>
  <c r="BG191" i="7"/>
  <c r="DJ191" i="7"/>
  <c r="DN191" i="7"/>
  <c r="BB192" i="7"/>
  <c r="BF192" i="7"/>
  <c r="BJ192" i="7"/>
  <c r="DI192" i="7"/>
  <c r="DM192" i="7"/>
  <c r="BE193" i="7"/>
  <c r="BI193" i="7"/>
  <c r="DH193" i="7"/>
  <c r="DL193" i="7"/>
  <c r="FS193" i="7"/>
  <c r="BD194" i="7"/>
  <c r="BH194" i="7"/>
  <c r="DG194" i="7"/>
  <c r="DK194" i="7"/>
  <c r="DO194" i="7"/>
  <c r="FR194" i="7"/>
  <c r="BC195" i="7"/>
  <c r="BG195" i="7"/>
  <c r="DJ195" i="7"/>
  <c r="DN195" i="7"/>
  <c r="BB196" i="7"/>
  <c r="BF196" i="7"/>
  <c r="BJ196" i="7"/>
  <c r="DI196" i="7"/>
  <c r="DM196" i="7"/>
  <c r="BE197" i="7"/>
  <c r="BI197" i="7"/>
  <c r="DH197" i="7"/>
  <c r="DL197" i="7"/>
  <c r="FS197" i="7"/>
  <c r="BD198" i="7"/>
  <c r="BH198" i="7"/>
  <c r="DG198" i="7"/>
  <c r="DK198" i="7"/>
  <c r="DO198" i="7"/>
  <c r="FR198" i="7"/>
  <c r="BC199" i="7"/>
  <c r="BG199" i="7"/>
  <c r="DJ199" i="7"/>
  <c r="DN199" i="7"/>
  <c r="BB200" i="7"/>
  <c r="BF200" i="7"/>
  <c r="BJ200" i="7"/>
  <c r="DI200" i="7"/>
  <c r="DM200" i="7"/>
  <c r="BE201" i="7"/>
  <c r="BI201" i="7"/>
  <c r="DH201" i="7"/>
  <c r="DL201" i="7"/>
  <c r="FS201" i="7"/>
  <c r="BD202" i="7"/>
  <c r="BH202" i="7"/>
  <c r="DG202" i="7"/>
  <c r="DK202" i="7"/>
  <c r="DO202" i="7"/>
  <c r="FR202" i="7"/>
  <c r="BC203" i="7"/>
  <c r="BG203" i="7"/>
  <c r="DJ203" i="7"/>
  <c r="DN203" i="7"/>
  <c r="BB204" i="7"/>
  <c r="BF204" i="7"/>
  <c r="BJ204" i="7"/>
  <c r="DI204" i="7"/>
  <c r="DM204" i="7"/>
  <c r="BE205" i="7"/>
  <c r="BI205" i="7"/>
  <c r="DH205" i="7"/>
  <c r="DL205" i="7"/>
  <c r="FS205" i="7"/>
  <c r="BD206" i="7"/>
  <c r="BH206" i="7"/>
  <c r="DG206" i="7"/>
  <c r="DK206" i="7"/>
  <c r="DO206" i="7"/>
  <c r="FR206" i="7"/>
  <c r="BC208" i="7"/>
  <c r="BG208" i="7"/>
  <c r="DJ208" i="7"/>
  <c r="DN208" i="7"/>
  <c r="BB209" i="7"/>
  <c r="BF209" i="7"/>
  <c r="BJ209" i="7"/>
  <c r="DI209" i="7"/>
  <c r="DM209" i="7"/>
  <c r="BE210" i="7"/>
  <c r="BI210" i="7"/>
  <c r="DH210" i="7"/>
  <c r="DL210" i="7"/>
  <c r="FS210" i="7"/>
  <c r="BD211" i="7"/>
  <c r="BH211" i="7"/>
  <c r="DG211" i="7"/>
  <c r="DK211" i="7"/>
  <c r="DO211" i="7"/>
  <c r="FR211" i="7"/>
  <c r="BC212" i="7"/>
  <c r="BG212" i="7"/>
  <c r="DJ212" i="7"/>
  <c r="DN212" i="7"/>
  <c r="BB213" i="7"/>
  <c r="BF213" i="7"/>
  <c r="BJ213" i="7"/>
  <c r="DI213" i="7"/>
  <c r="DM213" i="7"/>
  <c r="BE214" i="7"/>
  <c r="BI214" i="7"/>
  <c r="DH214" i="7"/>
  <c r="DL214" i="7"/>
  <c r="FS214" i="7"/>
  <c r="BD215" i="7"/>
  <c r="BH215" i="7"/>
  <c r="DG215" i="7"/>
  <c r="DK215" i="7"/>
  <c r="DO215" i="7"/>
  <c r="FR215" i="7"/>
  <c r="BC216" i="7"/>
  <c r="BG216" i="7"/>
  <c r="DJ216" i="7"/>
  <c r="DN216" i="7"/>
  <c r="BB217" i="7"/>
  <c r="BF217" i="7"/>
  <c r="BJ217" i="7"/>
  <c r="DI217" i="7"/>
  <c r="DM217" i="7"/>
  <c r="BE218" i="7"/>
  <c r="BI218" i="7"/>
  <c r="DH218" i="7"/>
  <c r="DL218" i="7"/>
  <c r="FS218" i="7"/>
  <c r="BD219" i="7"/>
  <c r="BH219" i="7"/>
  <c r="DG219" i="7"/>
  <c r="DK219" i="7"/>
  <c r="DO219" i="7"/>
  <c r="FR219" i="7"/>
  <c r="BC220" i="7"/>
  <c r="BG220" i="7"/>
  <c r="DJ220" i="7"/>
  <c r="DN220" i="7"/>
  <c r="BB221" i="7"/>
  <c r="BF221" i="7"/>
  <c r="BJ221" i="7"/>
  <c r="DI221" i="7"/>
  <c r="DM221" i="7"/>
  <c r="BE222" i="7"/>
  <c r="BI222" i="7"/>
  <c r="DH222" i="7"/>
  <c r="DL222" i="7"/>
  <c r="FS222" i="7"/>
  <c r="BD223" i="7"/>
  <c r="BH223" i="7"/>
  <c r="DG223" i="7"/>
  <c r="DK223" i="7"/>
  <c r="DO223" i="7"/>
  <c r="FR223" i="7"/>
  <c r="BC224" i="7"/>
  <c r="BG224" i="7"/>
  <c r="DJ224" i="7"/>
  <c r="DN224" i="7"/>
  <c r="BB225" i="7"/>
  <c r="BF225" i="7"/>
  <c r="BJ225" i="7"/>
  <c r="DI225" i="7"/>
  <c r="DM225" i="7"/>
  <c r="BE226" i="7"/>
  <c r="BI226" i="7"/>
  <c r="DH226" i="7"/>
  <c r="DL226" i="7"/>
  <c r="FS226" i="7"/>
  <c r="BD227" i="7"/>
  <c r="BH227" i="7"/>
  <c r="DG227" i="7"/>
  <c r="DK227" i="7"/>
  <c r="DO227" i="7"/>
  <c r="FR227" i="7"/>
  <c r="BC228" i="7"/>
  <c r="BG228" i="7"/>
  <c r="DJ228" i="7"/>
  <c r="DN228" i="7"/>
  <c r="BB229" i="7"/>
  <c r="BF229" i="7"/>
  <c r="BJ229" i="7"/>
  <c r="DI229" i="7"/>
  <c r="DM229" i="7"/>
  <c r="BE230" i="7"/>
  <c r="BI230" i="7"/>
  <c r="DH230" i="7"/>
  <c r="DL230" i="7"/>
  <c r="FS230" i="7"/>
  <c r="BD231" i="7"/>
  <c r="BH231" i="7"/>
  <c r="DG231" i="7"/>
  <c r="DK231" i="7"/>
  <c r="DO231" i="7"/>
  <c r="FR231" i="7"/>
  <c r="BC232" i="7"/>
  <c r="BG232" i="7"/>
  <c r="DJ232" i="7"/>
  <c r="DN232" i="7"/>
  <c r="BB233" i="7"/>
  <c r="BF233" i="7"/>
  <c r="BJ233" i="7"/>
  <c r="DI233" i="7"/>
  <c r="DM233" i="7"/>
  <c r="BE234" i="7"/>
  <c r="BI234" i="7"/>
  <c r="DH234" i="7"/>
  <c r="DL234" i="7"/>
  <c r="FS234" i="7"/>
  <c r="BD235" i="7"/>
  <c r="BH235" i="7"/>
  <c r="DG235" i="7"/>
  <c r="DK235" i="7"/>
  <c r="DO235" i="7"/>
  <c r="FR235" i="7"/>
  <c r="BC236" i="7"/>
  <c r="BG236" i="7"/>
  <c r="DJ236" i="7"/>
  <c r="DN236" i="7"/>
  <c r="BB237" i="7"/>
  <c r="BF237" i="7"/>
  <c r="BJ237" i="7"/>
  <c r="DI237" i="7"/>
  <c r="DM237" i="7"/>
  <c r="BE239" i="7"/>
  <c r="BI239" i="7"/>
  <c r="DH239" i="7"/>
  <c r="DL239" i="7"/>
  <c r="FS239" i="7"/>
  <c r="BD240" i="7"/>
  <c r="BH240" i="7"/>
  <c r="DG240" i="7"/>
  <c r="DK240" i="7"/>
  <c r="DO240" i="7"/>
  <c r="FR240" i="7"/>
  <c r="BC241" i="7"/>
  <c r="BG241" i="7"/>
  <c r="DJ241" i="7"/>
  <c r="DN241" i="7"/>
  <c r="BB242" i="7"/>
  <c r="BF242" i="7"/>
  <c r="BJ242" i="7"/>
  <c r="DI242" i="7"/>
  <c r="DM242" i="7"/>
  <c r="BE243" i="7"/>
  <c r="BI243" i="7"/>
  <c r="DH243" i="7"/>
  <c r="FQ243" i="7"/>
  <c r="FR243" i="7"/>
  <c r="FS243" i="7"/>
  <c r="FQ244" i="7"/>
  <c r="FS244" i="7"/>
  <c r="DJ245" i="7"/>
  <c r="FQ247" i="7"/>
  <c r="FR247" i="7"/>
  <c r="FS247" i="7"/>
  <c r="FQ248" i="7"/>
  <c r="FS248" i="7"/>
  <c r="DJ249" i="7"/>
  <c r="DE322" i="7"/>
  <c r="FS178" i="7"/>
  <c r="FS182" i="7"/>
  <c r="FS186" i="7"/>
  <c r="FS190" i="7"/>
  <c r="AZ194" i="7"/>
  <c r="FS194" i="7"/>
  <c r="FS198" i="7"/>
  <c r="FS202" i="7"/>
  <c r="FS206" i="7"/>
  <c r="FS211" i="7"/>
  <c r="FS215" i="7"/>
  <c r="FS219" i="7"/>
  <c r="FS223" i="7"/>
  <c r="FS227" i="7"/>
  <c r="FS231" i="7"/>
  <c r="FS235" i="7"/>
  <c r="FS240" i="7"/>
  <c r="BB245" i="7"/>
  <c r="BE247" i="7"/>
  <c r="DG247" i="7"/>
  <c r="BB249" i="7"/>
  <c r="BE251" i="7"/>
  <c r="DG251" i="7"/>
  <c r="DK251" i="7"/>
  <c r="DO251" i="7"/>
  <c r="BC252" i="7"/>
  <c r="BG252" i="7"/>
  <c r="AZ273" i="7"/>
  <c r="AZ294" i="7"/>
  <c r="AZ302" i="7"/>
  <c r="AZ306" i="7"/>
  <c r="AZ310" i="7"/>
  <c r="AZ326" i="7"/>
  <c r="AZ337" i="7"/>
  <c r="AZ342" i="7"/>
  <c r="DE359" i="7"/>
  <c r="FS159" i="7"/>
  <c r="DG160" i="7"/>
  <c r="FR160" i="7"/>
  <c r="BC161" i="7"/>
  <c r="BB162" i="7"/>
  <c r="DH163" i="7"/>
  <c r="FS163" i="7"/>
  <c r="DG164" i="7"/>
  <c r="FR164" i="7"/>
  <c r="BC165" i="7"/>
  <c r="FQ165" i="7"/>
  <c r="BB166" i="7"/>
  <c r="DH167" i="7"/>
  <c r="FS167" i="7"/>
  <c r="DG168" i="7"/>
  <c r="FR168" i="7"/>
  <c r="BC169" i="7"/>
  <c r="FQ169" i="7"/>
  <c r="BB170" i="7"/>
  <c r="DH171" i="7"/>
  <c r="FS171" i="7"/>
  <c r="DG172" i="7"/>
  <c r="FR172" i="7"/>
  <c r="BC173" i="7"/>
  <c r="FQ173" i="7"/>
  <c r="BB174" i="7"/>
  <c r="DH175" i="7"/>
  <c r="FS175" i="7"/>
  <c r="DG176" i="7"/>
  <c r="FR176" i="7"/>
  <c r="BC177" i="7"/>
  <c r="FQ177" i="7"/>
  <c r="BB178" i="7"/>
  <c r="DH179" i="7"/>
  <c r="FS179" i="7"/>
  <c r="DG180" i="7"/>
  <c r="FR180" i="7"/>
  <c r="BC181" i="7"/>
  <c r="FQ181" i="7"/>
  <c r="BB182" i="7"/>
  <c r="DH183" i="7"/>
  <c r="FS183" i="7"/>
  <c r="DG184" i="7"/>
  <c r="FR184" i="7"/>
  <c r="BC185" i="7"/>
  <c r="FQ185" i="7"/>
  <c r="BB186" i="7"/>
  <c r="DH187" i="7"/>
  <c r="FS187" i="7"/>
  <c r="DG188" i="7"/>
  <c r="FR188" i="7"/>
  <c r="BC189" i="7"/>
  <c r="FQ189" i="7"/>
  <c r="BB190" i="7"/>
  <c r="DH191" i="7"/>
  <c r="FS191" i="7"/>
  <c r="DG192" i="7"/>
  <c r="FR192" i="7"/>
  <c r="BC193" i="7"/>
  <c r="FQ193" i="7"/>
  <c r="BB194" i="7"/>
  <c r="DH195" i="7"/>
  <c r="FS195" i="7"/>
  <c r="DG196" i="7"/>
  <c r="FR196" i="7"/>
  <c r="BC197" i="7"/>
  <c r="FQ197" i="7"/>
  <c r="BB198" i="7"/>
  <c r="DH199" i="7"/>
  <c r="FS199" i="7"/>
  <c r="DG200" i="7"/>
  <c r="FR200" i="7"/>
  <c r="BC201" i="7"/>
  <c r="FQ201" i="7"/>
  <c r="DH203" i="7"/>
  <c r="FS203" i="7"/>
  <c r="DG204" i="7"/>
  <c r="FR204" i="7"/>
  <c r="BC205" i="7"/>
  <c r="FQ205" i="7"/>
  <c r="BB206" i="7"/>
  <c r="DH208" i="7"/>
  <c r="FS208" i="7"/>
  <c r="DG209" i="7"/>
  <c r="FR209" i="7"/>
  <c r="BC210" i="7"/>
  <c r="FQ210" i="7"/>
  <c r="BB211" i="7"/>
  <c r="DH212" i="7"/>
  <c r="FS212" i="7"/>
  <c r="DG213" i="7"/>
  <c r="FR213" i="7"/>
  <c r="BC214" i="7"/>
  <c r="FQ214" i="7"/>
  <c r="BB215" i="7"/>
  <c r="DH216" i="7"/>
  <c r="FS216" i="7"/>
  <c r="DG217" i="7"/>
  <c r="FR217" i="7"/>
  <c r="BC218" i="7"/>
  <c r="FQ218" i="7"/>
  <c r="BB219" i="7"/>
  <c r="DH220" i="7"/>
  <c r="FS220" i="7"/>
  <c r="DG221" i="7"/>
  <c r="FR221" i="7"/>
  <c r="BC222" i="7"/>
  <c r="FQ222" i="7"/>
  <c r="BB223" i="7"/>
  <c r="DH224" i="7"/>
  <c r="FS224" i="7"/>
  <c r="DG225" i="7"/>
  <c r="FR225" i="7"/>
  <c r="BC226" i="7"/>
  <c r="FQ226" i="7"/>
  <c r="BB227" i="7"/>
  <c r="DH228" i="7"/>
  <c r="FS228" i="7"/>
  <c r="DG229" i="7"/>
  <c r="FR229" i="7"/>
  <c r="BC230" i="7"/>
  <c r="FQ230" i="7"/>
  <c r="BB231" i="7"/>
  <c r="DH232" i="7"/>
  <c r="FS232" i="7"/>
  <c r="DG233" i="7"/>
  <c r="FR233" i="7"/>
  <c r="BC234" i="7"/>
  <c r="FQ234" i="7"/>
  <c r="BB235" i="7"/>
  <c r="DH236" i="7"/>
  <c r="FS236" i="7"/>
  <c r="DG237" i="7"/>
  <c r="FR237" i="7"/>
  <c r="BC239" i="7"/>
  <c r="FQ239" i="7"/>
  <c r="BB240" i="7"/>
  <c r="DH241" i="7"/>
  <c r="FS241" i="7"/>
  <c r="DG242" i="7"/>
  <c r="FR242" i="7"/>
  <c r="BC243" i="7"/>
  <c r="DN245" i="7"/>
  <c r="BF246" i="7"/>
  <c r="DE249" i="7"/>
  <c r="DN249" i="7"/>
  <c r="BF250" i="7"/>
  <c r="DJ252" i="7"/>
  <c r="DN252" i="7"/>
  <c r="DE263" i="7"/>
  <c r="DE279" i="7"/>
  <c r="DE303" i="7"/>
  <c r="DE327" i="7"/>
  <c r="DE343" i="7"/>
  <c r="FS246" i="7"/>
  <c r="FS250" i="7"/>
  <c r="FQ252" i="7"/>
  <c r="BE254" i="7"/>
  <c r="BI254" i="7"/>
  <c r="DH254" i="7"/>
  <c r="DL254" i="7"/>
  <c r="FS254" i="7"/>
  <c r="BD255" i="7"/>
  <c r="BH255" i="7"/>
  <c r="DG255" i="7"/>
  <c r="DK255" i="7"/>
  <c r="DO255" i="7"/>
  <c r="FR255" i="7"/>
  <c r="BC256" i="7"/>
  <c r="BG256" i="7"/>
  <c r="DJ256" i="7"/>
  <c r="DN256" i="7"/>
  <c r="FQ256" i="7"/>
  <c r="BB257" i="7"/>
  <c r="BF257" i="7"/>
  <c r="BJ257" i="7"/>
  <c r="DI257" i="7"/>
  <c r="DM257" i="7"/>
  <c r="BE258" i="7"/>
  <c r="BI258" i="7"/>
  <c r="DH258" i="7"/>
  <c r="DL258" i="7"/>
  <c r="FS258" i="7"/>
  <c r="BD259" i="7"/>
  <c r="BH259" i="7"/>
  <c r="DG259" i="7"/>
  <c r="DK259" i="7"/>
  <c r="DO259" i="7"/>
  <c r="FR259" i="7"/>
  <c r="BC260" i="7"/>
  <c r="BG260" i="7"/>
  <c r="DJ260" i="7"/>
  <c r="DN260" i="7"/>
  <c r="FQ260" i="7"/>
  <c r="BB261" i="7"/>
  <c r="BF261" i="7"/>
  <c r="BJ261" i="7"/>
  <c r="DI261" i="7"/>
  <c r="DM261" i="7"/>
  <c r="BE262" i="7"/>
  <c r="BI262" i="7"/>
  <c r="DH262" i="7"/>
  <c r="DL262" i="7"/>
  <c r="FS262" i="7"/>
  <c r="BD263" i="7"/>
  <c r="BH263" i="7"/>
  <c r="DG263" i="7"/>
  <c r="DK263" i="7"/>
  <c r="DO263" i="7"/>
  <c r="FR263" i="7"/>
  <c r="BC264" i="7"/>
  <c r="BG264" i="7"/>
  <c r="DJ264" i="7"/>
  <c r="DN264" i="7"/>
  <c r="FQ264" i="7"/>
  <c r="BB265" i="7"/>
  <c r="BF265" i="7"/>
  <c r="BJ265" i="7"/>
  <c r="DI265" i="7"/>
  <c r="DM265" i="7"/>
  <c r="BE266" i="7"/>
  <c r="BI266" i="7"/>
  <c r="DH266" i="7"/>
  <c r="DL266" i="7"/>
  <c r="FS266" i="7"/>
  <c r="BD267" i="7"/>
  <c r="BH267" i="7"/>
  <c r="DG267" i="7"/>
  <c r="DK267" i="7"/>
  <c r="DO267" i="7"/>
  <c r="FR267" i="7"/>
  <c r="BC268" i="7"/>
  <c r="BG268" i="7"/>
  <c r="DJ268" i="7"/>
  <c r="DN268" i="7"/>
  <c r="FQ268" i="7"/>
  <c r="BB269" i="7"/>
  <c r="BF269" i="7"/>
  <c r="BJ269" i="7"/>
  <c r="DI269" i="7"/>
  <c r="DM269" i="7"/>
  <c r="BE270" i="7"/>
  <c r="BI270" i="7"/>
  <c r="DH270" i="7"/>
  <c r="DL270" i="7"/>
  <c r="FS270" i="7"/>
  <c r="BD271" i="7"/>
  <c r="BH271" i="7"/>
  <c r="DG271" i="7"/>
  <c r="DK271" i="7"/>
  <c r="DO271" i="7"/>
  <c r="FR271" i="7"/>
  <c r="BC272" i="7"/>
  <c r="BG272" i="7"/>
  <c r="DJ272" i="7"/>
  <c r="DN272" i="7"/>
  <c r="FQ272" i="7"/>
  <c r="BB273" i="7"/>
  <c r="BF273" i="7"/>
  <c r="BJ273" i="7"/>
  <c r="DI273" i="7"/>
  <c r="DM273" i="7"/>
  <c r="BE274" i="7"/>
  <c r="BI274" i="7"/>
  <c r="DH274" i="7"/>
  <c r="DL274" i="7"/>
  <c r="FS274" i="7"/>
  <c r="BD275" i="7"/>
  <c r="BH275" i="7"/>
  <c r="DG275" i="7"/>
  <c r="DK275" i="7"/>
  <c r="DO275" i="7"/>
  <c r="FR275" i="7"/>
  <c r="BC276" i="7"/>
  <c r="BG276" i="7"/>
  <c r="DJ276" i="7"/>
  <c r="DN276" i="7"/>
  <c r="FQ276" i="7"/>
  <c r="BB277" i="7"/>
  <c r="BF277" i="7"/>
  <c r="BJ277" i="7"/>
  <c r="DI277" i="7"/>
  <c r="DM277" i="7"/>
  <c r="BE278" i="7"/>
  <c r="BI278" i="7"/>
  <c r="DH278" i="7"/>
  <c r="DL278" i="7"/>
  <c r="FS278" i="7"/>
  <c r="BD279" i="7"/>
  <c r="BH279" i="7"/>
  <c r="DG279" i="7"/>
  <c r="DK279" i="7"/>
  <c r="DO279" i="7"/>
  <c r="FR279" i="7"/>
  <c r="BC280" i="7"/>
  <c r="BG280" i="7"/>
  <c r="DJ280" i="7"/>
  <c r="DN280" i="7"/>
  <c r="FQ280" i="7"/>
  <c r="BB281" i="7"/>
  <c r="BF281" i="7"/>
  <c r="BJ281" i="7"/>
  <c r="DI281" i="7"/>
  <c r="DM281" i="7"/>
  <c r="BE282" i="7"/>
  <c r="BI282" i="7"/>
  <c r="DH282" i="7"/>
  <c r="DL282" i="7"/>
  <c r="FS282" i="7"/>
  <c r="BD283" i="7"/>
  <c r="BH283" i="7"/>
  <c r="DG283" i="7"/>
  <c r="DK283" i="7"/>
  <c r="DO283" i="7"/>
  <c r="FR283" i="7"/>
  <c r="BC284" i="7"/>
  <c r="BG284" i="7"/>
  <c r="DJ284" i="7"/>
  <c r="DN284" i="7"/>
  <c r="FQ284" i="7"/>
  <c r="BB285" i="7"/>
  <c r="BF285" i="7"/>
  <c r="BJ285" i="7"/>
  <c r="DI285" i="7"/>
  <c r="DM285" i="7"/>
  <c r="BE286" i="7"/>
  <c r="BI286" i="7"/>
  <c r="DH286" i="7"/>
  <c r="DL286" i="7"/>
  <c r="FS286" i="7"/>
  <c r="BD287" i="7"/>
  <c r="BH287" i="7"/>
  <c r="DG287" i="7"/>
  <c r="DK287" i="7"/>
  <c r="DO287" i="7"/>
  <c r="FR287" i="7"/>
  <c r="BC288" i="7"/>
  <c r="BG288" i="7"/>
  <c r="DJ288" i="7"/>
  <c r="DN288" i="7"/>
  <c r="FQ288" i="7"/>
  <c r="BB289" i="7"/>
  <c r="BF289" i="7"/>
  <c r="BJ289" i="7"/>
  <c r="DI289" i="7"/>
  <c r="DM289" i="7"/>
  <c r="BE290" i="7"/>
  <c r="BI290" i="7"/>
  <c r="DH290" i="7"/>
  <c r="DL290" i="7"/>
  <c r="FS290" i="7"/>
  <c r="BD291" i="7"/>
  <c r="BH291" i="7"/>
  <c r="DG291" i="7"/>
  <c r="DK291" i="7"/>
  <c r="DO291" i="7"/>
  <c r="FR291" i="7"/>
  <c r="BC292" i="7"/>
  <c r="BG292" i="7"/>
  <c r="DJ292" i="7"/>
  <c r="DN292" i="7"/>
  <c r="FQ292" i="7"/>
  <c r="BB293" i="7"/>
  <c r="BF293" i="7"/>
  <c r="BJ293" i="7"/>
  <c r="DI293" i="7"/>
  <c r="DM293" i="7"/>
  <c r="BE294" i="7"/>
  <c r="BI294" i="7"/>
  <c r="DH294" i="7"/>
  <c r="DL294" i="7"/>
  <c r="FS294" i="7"/>
  <c r="BD295" i="7"/>
  <c r="BH295" i="7"/>
  <c r="DG295" i="7"/>
  <c r="DK295" i="7"/>
  <c r="DO295" i="7"/>
  <c r="FR295" i="7"/>
  <c r="BC296" i="7"/>
  <c r="BG296" i="7"/>
  <c r="DJ296" i="7"/>
  <c r="DN296" i="7"/>
  <c r="FQ296" i="7"/>
  <c r="BB297" i="7"/>
  <c r="BF297" i="7"/>
  <c r="BJ297" i="7"/>
  <c r="DI297" i="7"/>
  <c r="DM297" i="7"/>
  <c r="BE298" i="7"/>
  <c r="BI298" i="7"/>
  <c r="DH298" i="7"/>
  <c r="DL298" i="7"/>
  <c r="FS298" i="7"/>
  <c r="BD299" i="7"/>
  <c r="BH299" i="7"/>
  <c r="DG299" i="7"/>
  <c r="DK299" i="7"/>
  <c r="DO299" i="7"/>
  <c r="FR299" i="7"/>
  <c r="BC300" i="7"/>
  <c r="BG300" i="7"/>
  <c r="DJ300" i="7"/>
  <c r="DN300" i="7"/>
  <c r="FQ300" i="7"/>
  <c r="BB301" i="7"/>
  <c r="BF301" i="7"/>
  <c r="BJ301" i="7"/>
  <c r="DI301" i="7"/>
  <c r="DM301" i="7"/>
  <c r="BE302" i="7"/>
  <c r="BI302" i="7"/>
  <c r="DH302" i="7"/>
  <c r="DL302" i="7"/>
  <c r="FS302" i="7"/>
  <c r="BD303" i="7"/>
  <c r="BH303" i="7"/>
  <c r="DG303" i="7"/>
  <c r="DK303" i="7"/>
  <c r="DO303" i="7"/>
  <c r="FR303" i="7"/>
  <c r="BC304" i="7"/>
  <c r="BG304" i="7"/>
  <c r="DJ304" i="7"/>
  <c r="DN304" i="7"/>
  <c r="FQ304" i="7"/>
  <c r="BB305" i="7"/>
  <c r="BF305" i="7"/>
  <c r="BJ305" i="7"/>
  <c r="DI305" i="7"/>
  <c r="DM305" i="7"/>
  <c r="BE306" i="7"/>
  <c r="BI306" i="7"/>
  <c r="DH306" i="7"/>
  <c r="DL306" i="7"/>
  <c r="FS306" i="7"/>
  <c r="BD307" i="7"/>
  <c r="BH307" i="7"/>
  <c r="DG307" i="7"/>
  <c r="DK307" i="7"/>
  <c r="DO307" i="7"/>
  <c r="FR307" i="7"/>
  <c r="BC308" i="7"/>
  <c r="BG308" i="7"/>
  <c r="DJ308" i="7"/>
  <c r="DN308" i="7"/>
  <c r="FQ308" i="7"/>
  <c r="BB309" i="7"/>
  <c r="BF309" i="7"/>
  <c r="BJ309" i="7"/>
  <c r="DI309" i="7"/>
  <c r="DM309" i="7"/>
  <c r="BE310" i="7"/>
  <c r="BI310" i="7"/>
  <c r="DH310" i="7"/>
  <c r="DL310" i="7"/>
  <c r="FS310" i="7"/>
  <c r="BD311" i="7"/>
  <c r="BH311" i="7"/>
  <c r="DG311" i="7"/>
  <c r="DK311" i="7"/>
  <c r="DO311" i="7"/>
  <c r="FR311" i="7"/>
  <c r="BC312" i="7"/>
  <c r="BG312" i="7"/>
  <c r="DJ312" i="7"/>
  <c r="DN312" i="7"/>
  <c r="FQ312" i="7"/>
  <c r="BB313" i="7"/>
  <c r="BF313" i="7"/>
  <c r="BJ313" i="7"/>
  <c r="DI313" i="7"/>
  <c r="DM313" i="7"/>
  <c r="BE314" i="7"/>
  <c r="BI314" i="7"/>
  <c r="DH314" i="7"/>
  <c r="DL314" i="7"/>
  <c r="FS314" i="7"/>
  <c r="BD315" i="7"/>
  <c r="BH315" i="7"/>
  <c r="DG315" i="7"/>
  <c r="DK315" i="7"/>
  <c r="DO315" i="7"/>
  <c r="FR315" i="7"/>
  <c r="BC316" i="7"/>
  <c r="BG316" i="7"/>
  <c r="DJ316" i="7"/>
  <c r="DN316" i="7"/>
  <c r="FQ316" i="7"/>
  <c r="BB317" i="7"/>
  <c r="BF317" i="7"/>
  <c r="BJ317" i="7"/>
  <c r="DI317" i="7"/>
  <c r="DM317" i="7"/>
  <c r="BE318" i="7"/>
  <c r="BI318" i="7"/>
  <c r="DH318" i="7"/>
  <c r="DL318" i="7"/>
  <c r="FS318" i="7"/>
  <c r="BD319" i="7"/>
  <c r="BH319" i="7"/>
  <c r="DG319" i="7"/>
  <c r="DK319" i="7"/>
  <c r="DO319" i="7"/>
  <c r="FR319" i="7"/>
  <c r="BC320" i="7"/>
  <c r="BG320" i="7"/>
  <c r="DJ320" i="7"/>
  <c r="DN320" i="7"/>
  <c r="FQ320" i="7"/>
  <c r="BB321" i="7"/>
  <c r="BF321" i="7"/>
  <c r="BJ321" i="7"/>
  <c r="DI321" i="7"/>
  <c r="DM321" i="7"/>
  <c r="BE322" i="7"/>
  <c r="BI322" i="7"/>
  <c r="DH322" i="7"/>
  <c r="DL322" i="7"/>
  <c r="FS322" i="7"/>
  <c r="BD323" i="7"/>
  <c r="BH323" i="7"/>
  <c r="DG323" i="7"/>
  <c r="DK323" i="7"/>
  <c r="DO323" i="7"/>
  <c r="FR323" i="7"/>
  <c r="BC324" i="7"/>
  <c r="BG324" i="7"/>
  <c r="DJ324" i="7"/>
  <c r="DN324" i="7"/>
  <c r="FQ324" i="7"/>
  <c r="BB325" i="7"/>
  <c r="BF325" i="7"/>
  <c r="BJ325" i="7"/>
  <c r="DI325" i="7"/>
  <c r="DM325" i="7"/>
  <c r="BE326" i="7"/>
  <c r="BI326" i="7"/>
  <c r="DH326" i="7"/>
  <c r="DL326" i="7"/>
  <c r="FS326" i="7"/>
  <c r="BD327" i="7"/>
  <c r="BH327" i="7"/>
  <c r="DG327" i="7"/>
  <c r="DK327" i="7"/>
  <c r="DO327" i="7"/>
  <c r="FR327" i="7"/>
  <c r="BC328" i="7"/>
  <c r="BG328" i="7"/>
  <c r="DJ328" i="7"/>
  <c r="DN328" i="7"/>
  <c r="FQ328" i="7"/>
  <c r="BB329" i="7"/>
  <c r="BF329" i="7"/>
  <c r="BJ329" i="7"/>
  <c r="DI329" i="7"/>
  <c r="DM329" i="7"/>
  <c r="BE330" i="7"/>
  <c r="BI330" i="7"/>
  <c r="DH330" i="7"/>
  <c r="DL330" i="7"/>
  <c r="FS330" i="7"/>
  <c r="BD331" i="7"/>
  <c r="BH331" i="7"/>
  <c r="DG331" i="7"/>
  <c r="DK331" i="7"/>
  <c r="DO331" i="7"/>
  <c r="FR331" i="7"/>
  <c r="BC332" i="7"/>
  <c r="BG332" i="7"/>
  <c r="DJ332" i="7"/>
  <c r="DN332" i="7"/>
  <c r="FQ332" i="7"/>
  <c r="BB333" i="7"/>
  <c r="BF333" i="7"/>
  <c r="BJ333" i="7"/>
  <c r="DI333" i="7"/>
  <c r="DM333" i="7"/>
  <c r="BE334" i="7"/>
  <c r="BI334" i="7"/>
  <c r="DH334" i="7"/>
  <c r="DL334" i="7"/>
  <c r="FS334" i="7"/>
  <c r="BD335" i="7"/>
  <c r="BH335" i="7"/>
  <c r="DG335" i="7"/>
  <c r="DK335" i="7"/>
  <c r="DO335" i="7"/>
  <c r="FR335" i="7"/>
  <c r="BC336" i="7"/>
  <c r="BG336" i="7"/>
  <c r="DJ336" i="7"/>
  <c r="DN336" i="7"/>
  <c r="FQ336" i="7"/>
  <c r="BB337" i="7"/>
  <c r="BF337" i="7"/>
  <c r="BJ337" i="7"/>
  <c r="DI337" i="7"/>
  <c r="DM337" i="7"/>
  <c r="BE338" i="7"/>
  <c r="BI338" i="7"/>
  <c r="DH338" i="7"/>
  <c r="DL338" i="7"/>
  <c r="FS338" i="7"/>
  <c r="BD339" i="7"/>
  <c r="BH339" i="7"/>
  <c r="DG339" i="7"/>
  <c r="DK339" i="7"/>
  <c r="DO339" i="7"/>
  <c r="FR339" i="7"/>
  <c r="BC340" i="7"/>
  <c r="BG340" i="7"/>
  <c r="DJ340" i="7"/>
  <c r="DN340" i="7"/>
  <c r="FQ340" i="7"/>
  <c r="BB341" i="7"/>
  <c r="BF341" i="7"/>
  <c r="BJ341" i="7"/>
  <c r="DI341" i="7"/>
  <c r="DM341" i="7"/>
  <c r="BE342" i="7"/>
  <c r="BI342" i="7"/>
  <c r="DH342" i="7"/>
  <c r="DL342" i="7"/>
  <c r="FS342" i="7"/>
  <c r="BD343" i="7"/>
  <c r="BH343" i="7"/>
  <c r="DG343" i="7"/>
  <c r="DK343" i="7"/>
  <c r="DO343" i="7"/>
  <c r="FR343" i="7"/>
  <c r="BC344" i="7"/>
  <c r="BG344" i="7"/>
  <c r="DJ344" i="7"/>
  <c r="DN344" i="7"/>
  <c r="FQ344" i="7"/>
  <c r="BB345" i="7"/>
  <c r="BF345" i="7"/>
  <c r="BJ345" i="7"/>
  <c r="DI345" i="7"/>
  <c r="DM345" i="7"/>
  <c r="BE346" i="7"/>
  <c r="BI346" i="7"/>
  <c r="DH346" i="7"/>
  <c r="DL346" i="7"/>
  <c r="FS346" i="7"/>
  <c r="BD347" i="7"/>
  <c r="BH347" i="7"/>
  <c r="DN347" i="7"/>
  <c r="FQ348" i="7"/>
  <c r="FR348" i="7"/>
  <c r="FS348" i="7"/>
  <c r="FQ349" i="7"/>
  <c r="FS349" i="7"/>
  <c r="DJ350" i="7"/>
  <c r="FQ352" i="7"/>
  <c r="FR352" i="7"/>
  <c r="FS352" i="7"/>
  <c r="FQ353" i="7"/>
  <c r="FS353" i="7"/>
  <c r="DJ354" i="7"/>
  <c r="DI355" i="7"/>
  <c r="DM355" i="7"/>
  <c r="BD357" i="7"/>
  <c r="BH357" i="7"/>
  <c r="BC358" i="7"/>
  <c r="BG358" i="7"/>
  <c r="DE366" i="7"/>
  <c r="DE382" i="7"/>
  <c r="AZ386" i="7"/>
  <c r="DE398" i="7"/>
  <c r="DE414" i="7"/>
  <c r="AZ418" i="7"/>
  <c r="FS255" i="7"/>
  <c r="FS259" i="7"/>
  <c r="FS263" i="7"/>
  <c r="DE265" i="7"/>
  <c r="FS267" i="7"/>
  <c r="FS271" i="7"/>
  <c r="AZ275" i="7"/>
  <c r="FS275" i="7"/>
  <c r="DE277" i="7"/>
  <c r="FS279" i="7"/>
  <c r="DE281" i="7"/>
  <c r="FS283" i="7"/>
  <c r="FS287" i="7"/>
  <c r="AZ291" i="7"/>
  <c r="FS291" i="7"/>
  <c r="FS295" i="7"/>
  <c r="FS299" i="7"/>
  <c r="FS303" i="7"/>
  <c r="FS307" i="7"/>
  <c r="FS311" i="7"/>
  <c r="DE313" i="7"/>
  <c r="FS315" i="7"/>
  <c r="FS319" i="7"/>
  <c r="FS323" i="7"/>
  <c r="FS327" i="7"/>
  <c r="DE329" i="7"/>
  <c r="FS331" i="7"/>
  <c r="FS335" i="7"/>
  <c r="FS339" i="7"/>
  <c r="FS343" i="7"/>
  <c r="DE345" i="7"/>
  <c r="BE348" i="7"/>
  <c r="DG348" i="7"/>
  <c r="AZ350" i="7"/>
  <c r="BB350" i="7"/>
  <c r="BE352" i="7"/>
  <c r="DE352" i="7"/>
  <c r="DG352" i="7"/>
  <c r="AZ354" i="7"/>
  <c r="BB354" i="7"/>
  <c r="BE356" i="7"/>
  <c r="BI356" i="7"/>
  <c r="DI359" i="7"/>
  <c r="DM359" i="7"/>
  <c r="AZ360" i="7"/>
  <c r="AZ374" i="7"/>
  <c r="AZ408" i="7"/>
  <c r="FS252" i="7"/>
  <c r="FS256" i="7"/>
  <c r="FS260" i="7"/>
  <c r="FS264" i="7"/>
  <c r="FS268" i="7"/>
  <c r="FS272" i="7"/>
  <c r="FS276" i="7"/>
  <c r="FS280" i="7"/>
  <c r="FS284" i="7"/>
  <c r="FS288" i="7"/>
  <c r="FS292" i="7"/>
  <c r="FS296" i="7"/>
  <c r="FS300" i="7"/>
  <c r="FS304" i="7"/>
  <c r="FS308" i="7"/>
  <c r="FS312" i="7"/>
  <c r="FS316" i="7"/>
  <c r="FS320" i="7"/>
  <c r="FS324" i="7"/>
  <c r="FS328" i="7"/>
  <c r="FS332" i="7"/>
  <c r="FS336" i="7"/>
  <c r="FS340" i="7"/>
  <c r="FS344" i="7"/>
  <c r="DH347" i="7"/>
  <c r="DE353" i="7"/>
  <c r="DG357" i="7"/>
  <c r="DK357" i="7"/>
  <c r="DO357" i="7"/>
  <c r="FR357" i="7"/>
  <c r="FQ357" i="7"/>
  <c r="FS357" i="7"/>
  <c r="DE358" i="7"/>
  <c r="AZ362" i="7"/>
  <c r="DE372" i="7"/>
  <c r="AZ378" i="7"/>
  <c r="AZ394" i="7"/>
  <c r="DE406" i="7"/>
  <c r="AZ410" i="7"/>
  <c r="DE420" i="7"/>
  <c r="BB244" i="7"/>
  <c r="DH245" i="7"/>
  <c r="FS245" i="7"/>
  <c r="DG246" i="7"/>
  <c r="FR246" i="7"/>
  <c r="BC247" i="7"/>
  <c r="BB248" i="7"/>
  <c r="DH249" i="7"/>
  <c r="FS249" i="7"/>
  <c r="DG250" i="7"/>
  <c r="FR250" i="7"/>
  <c r="BC251" i="7"/>
  <c r="BB252" i="7"/>
  <c r="DH253" i="7"/>
  <c r="FS253" i="7"/>
  <c r="DG254" i="7"/>
  <c r="FR254" i="7"/>
  <c r="BC255" i="7"/>
  <c r="FQ255" i="7"/>
  <c r="BB256" i="7"/>
  <c r="DH257" i="7"/>
  <c r="FS257" i="7"/>
  <c r="DG258" i="7"/>
  <c r="FR258" i="7"/>
  <c r="BC259" i="7"/>
  <c r="FQ259" i="7"/>
  <c r="BB260" i="7"/>
  <c r="DH261" i="7"/>
  <c r="FS261" i="7"/>
  <c r="DG262" i="7"/>
  <c r="FR262" i="7"/>
  <c r="BC263" i="7"/>
  <c r="FQ263" i="7"/>
  <c r="BB264" i="7"/>
  <c r="DH265" i="7"/>
  <c r="FS265" i="7"/>
  <c r="DG266" i="7"/>
  <c r="FR266" i="7"/>
  <c r="BC267" i="7"/>
  <c r="FQ267" i="7"/>
  <c r="BB268" i="7"/>
  <c r="DH269" i="7"/>
  <c r="FS269" i="7"/>
  <c r="DG270" i="7"/>
  <c r="FR270" i="7"/>
  <c r="BC271" i="7"/>
  <c r="FQ271" i="7"/>
  <c r="BB272" i="7"/>
  <c r="DH273" i="7"/>
  <c r="FS273" i="7"/>
  <c r="DG274" i="7"/>
  <c r="FR274" i="7"/>
  <c r="BC275" i="7"/>
  <c r="FQ275" i="7"/>
  <c r="BB276" i="7"/>
  <c r="DH277" i="7"/>
  <c r="FS277" i="7"/>
  <c r="DG278" i="7"/>
  <c r="FR278" i="7"/>
  <c r="BC279" i="7"/>
  <c r="FQ279" i="7"/>
  <c r="BB280" i="7"/>
  <c r="DH281" i="7"/>
  <c r="FS281" i="7"/>
  <c r="DG282" i="7"/>
  <c r="FR282" i="7"/>
  <c r="BC283" i="7"/>
  <c r="FQ283" i="7"/>
  <c r="BB284" i="7"/>
  <c r="DH285" i="7"/>
  <c r="FS285" i="7"/>
  <c r="DG286" i="7"/>
  <c r="FR286" i="7"/>
  <c r="BC287" i="7"/>
  <c r="FQ287" i="7"/>
  <c r="BB288" i="7"/>
  <c r="DH289" i="7"/>
  <c r="FS289" i="7"/>
  <c r="DG290" i="7"/>
  <c r="FR290" i="7"/>
  <c r="BC291" i="7"/>
  <c r="FQ291" i="7"/>
  <c r="BB292" i="7"/>
  <c r="DH293" i="7"/>
  <c r="FS293" i="7"/>
  <c r="DG294" i="7"/>
  <c r="FR294" i="7"/>
  <c r="BC295" i="7"/>
  <c r="FQ295" i="7"/>
  <c r="BB296" i="7"/>
  <c r="DH297" i="7"/>
  <c r="FS297" i="7"/>
  <c r="DG298" i="7"/>
  <c r="FR298" i="7"/>
  <c r="BC299" i="7"/>
  <c r="FQ299" i="7"/>
  <c r="BB300" i="7"/>
  <c r="DH301" i="7"/>
  <c r="FS301" i="7"/>
  <c r="DG302" i="7"/>
  <c r="FR302" i="7"/>
  <c r="BC303" i="7"/>
  <c r="FQ303" i="7"/>
  <c r="BB304" i="7"/>
  <c r="DH305" i="7"/>
  <c r="FS305" i="7"/>
  <c r="DG306" i="7"/>
  <c r="FR306" i="7"/>
  <c r="BC307" i="7"/>
  <c r="FQ307" i="7"/>
  <c r="BB308" i="7"/>
  <c r="DH309" i="7"/>
  <c r="FS309" i="7"/>
  <c r="DG310" i="7"/>
  <c r="FR310" i="7"/>
  <c r="BC311" i="7"/>
  <c r="FQ311" i="7"/>
  <c r="BB312" i="7"/>
  <c r="DH313" i="7"/>
  <c r="FS313" i="7"/>
  <c r="DG314" i="7"/>
  <c r="FR314" i="7"/>
  <c r="BC315" i="7"/>
  <c r="FQ315" i="7"/>
  <c r="BB316" i="7"/>
  <c r="DH317" i="7"/>
  <c r="FS317" i="7"/>
  <c r="DG318" i="7"/>
  <c r="FR318" i="7"/>
  <c r="BC319" i="7"/>
  <c r="FQ319" i="7"/>
  <c r="BB320" i="7"/>
  <c r="DH321" i="7"/>
  <c r="FS321" i="7"/>
  <c r="DG322" i="7"/>
  <c r="FR322" i="7"/>
  <c r="BC323" i="7"/>
  <c r="FQ323" i="7"/>
  <c r="BB324" i="7"/>
  <c r="DH325" i="7"/>
  <c r="FS325" i="7"/>
  <c r="DG326" i="7"/>
  <c r="FR326" i="7"/>
  <c r="BC327" i="7"/>
  <c r="FQ327" i="7"/>
  <c r="BB328" i="7"/>
  <c r="DH329" i="7"/>
  <c r="FS329" i="7"/>
  <c r="DG330" i="7"/>
  <c r="FR330" i="7"/>
  <c r="BC331" i="7"/>
  <c r="FQ331" i="7"/>
  <c r="BB332" i="7"/>
  <c r="DH333" i="7"/>
  <c r="FS333" i="7"/>
  <c r="DG334" i="7"/>
  <c r="FR334" i="7"/>
  <c r="BC335" i="7"/>
  <c r="FQ335" i="7"/>
  <c r="BB336" i="7"/>
  <c r="DH337" i="7"/>
  <c r="FS337" i="7"/>
  <c r="DG338" i="7"/>
  <c r="FR338" i="7"/>
  <c r="BC339" i="7"/>
  <c r="FQ339" i="7"/>
  <c r="BB340" i="7"/>
  <c r="DH341" i="7"/>
  <c r="FS341" i="7"/>
  <c r="DG342" i="7"/>
  <c r="FR342" i="7"/>
  <c r="BC343" i="7"/>
  <c r="FQ343" i="7"/>
  <c r="BB344" i="7"/>
  <c r="DH345" i="7"/>
  <c r="FS345" i="7"/>
  <c r="DG346" i="7"/>
  <c r="FR346" i="7"/>
  <c r="BC347" i="7"/>
  <c r="DM347" i="7"/>
  <c r="BI348" i="7"/>
  <c r="BC349" i="7"/>
  <c r="BH349" i="7"/>
  <c r="DG349" i="7"/>
  <c r="DO349" i="7"/>
  <c r="FR349" i="7"/>
  <c r="DH351" i="7"/>
  <c r="DM351" i="7"/>
  <c r="BI352" i="7"/>
  <c r="BC353" i="7"/>
  <c r="BH353" i="7"/>
  <c r="DG353" i="7"/>
  <c r="DO353" i="7"/>
  <c r="FR353" i="7"/>
  <c r="DH356" i="7"/>
  <c r="DL356" i="7"/>
  <c r="DJ358" i="7"/>
  <c r="DN358" i="7"/>
  <c r="BB359" i="7"/>
  <c r="AZ359" i="7"/>
  <c r="BF359" i="7"/>
  <c r="BJ359" i="7"/>
  <c r="DE378" i="7"/>
  <c r="AZ384" i="7"/>
  <c r="AZ400" i="7"/>
  <c r="AZ416" i="7"/>
  <c r="FS347" i="7"/>
  <c r="FS351" i="7"/>
  <c r="DH355" i="7"/>
  <c r="FS355" i="7"/>
  <c r="BD356" i="7"/>
  <c r="DG356" i="7"/>
  <c r="FR356" i="7"/>
  <c r="BC357" i="7"/>
  <c r="BB358" i="7"/>
  <c r="DI358" i="7"/>
  <c r="DH359" i="7"/>
  <c r="FS359" i="7"/>
  <c r="BD360" i="7"/>
  <c r="DG360" i="7"/>
  <c r="FR360" i="7"/>
  <c r="BC361" i="7"/>
  <c r="DE361" i="7"/>
  <c r="FQ361" i="7"/>
  <c r="BB362" i="7"/>
  <c r="DI362" i="7"/>
  <c r="DH363" i="7"/>
  <c r="FS363" i="7"/>
  <c r="BD364" i="7"/>
  <c r="DG364" i="7"/>
  <c r="FR364" i="7"/>
  <c r="BC365" i="7"/>
  <c r="DE365" i="7"/>
  <c r="FQ365" i="7"/>
  <c r="BB366" i="7"/>
  <c r="DI366" i="7"/>
  <c r="DH367" i="7"/>
  <c r="FS367" i="7"/>
  <c r="BD368" i="7"/>
  <c r="DG368" i="7"/>
  <c r="FR368" i="7"/>
  <c r="BC369" i="7"/>
  <c r="DE369" i="7"/>
  <c r="FQ369" i="7"/>
  <c r="BB370" i="7"/>
  <c r="DI370" i="7"/>
  <c r="AZ371" i="7"/>
  <c r="DH371" i="7"/>
  <c r="FS371" i="7"/>
  <c r="BD372" i="7"/>
  <c r="DG372" i="7"/>
  <c r="FR372" i="7"/>
  <c r="BC373" i="7"/>
  <c r="FQ373" i="7"/>
  <c r="BB374" i="7"/>
  <c r="DI374" i="7"/>
  <c r="DH375" i="7"/>
  <c r="FS375" i="7"/>
  <c r="BD376" i="7"/>
  <c r="DG376" i="7"/>
  <c r="FR376" i="7"/>
  <c r="BC377" i="7"/>
  <c r="FQ377" i="7"/>
  <c r="BB378" i="7"/>
  <c r="DI378" i="7"/>
  <c r="DH379" i="7"/>
  <c r="FS379" i="7"/>
  <c r="BD380" i="7"/>
  <c r="DG380" i="7"/>
  <c r="FR380" i="7"/>
  <c r="BC381" i="7"/>
  <c r="FQ381" i="7"/>
  <c r="BB382" i="7"/>
  <c r="DI382" i="7"/>
  <c r="DH383" i="7"/>
  <c r="FS383" i="7"/>
  <c r="BD384" i="7"/>
  <c r="DG384" i="7"/>
  <c r="FR384" i="7"/>
  <c r="BC385" i="7"/>
  <c r="DE385" i="7"/>
  <c r="FQ385" i="7"/>
  <c r="BB386" i="7"/>
  <c r="DI386" i="7"/>
  <c r="AZ387" i="7"/>
  <c r="DH387" i="7"/>
  <c r="FS387" i="7"/>
  <c r="BD388" i="7"/>
  <c r="DG388" i="7"/>
  <c r="FR388" i="7"/>
  <c r="BC389" i="7"/>
  <c r="FQ389" i="7"/>
  <c r="BB390" i="7"/>
  <c r="DI390" i="7"/>
  <c r="DH391" i="7"/>
  <c r="FS391" i="7"/>
  <c r="BD392" i="7"/>
  <c r="DG392" i="7"/>
  <c r="FR392" i="7"/>
  <c r="BC393" i="7"/>
  <c r="DE393" i="7"/>
  <c r="FQ393" i="7"/>
  <c r="BB394" i="7"/>
  <c r="DI394" i="7"/>
  <c r="AZ395" i="7"/>
  <c r="DH395" i="7"/>
  <c r="FS395" i="7"/>
  <c r="BD396" i="7"/>
  <c r="DG396" i="7"/>
  <c r="FR396" i="7"/>
  <c r="BC397" i="7"/>
  <c r="DE397" i="7"/>
  <c r="FQ397" i="7"/>
  <c r="BB398" i="7"/>
  <c r="DI398" i="7"/>
  <c r="DH399" i="7"/>
  <c r="FS399" i="7"/>
  <c r="BD400" i="7"/>
  <c r="DG400" i="7"/>
  <c r="FR400" i="7"/>
  <c r="BC401" i="7"/>
  <c r="DE401" i="7"/>
  <c r="FQ401" i="7"/>
  <c r="BB402" i="7"/>
  <c r="DI402" i="7"/>
  <c r="DH403" i="7"/>
  <c r="FS403" i="7"/>
  <c r="BD404" i="7"/>
  <c r="DG404" i="7"/>
  <c r="FR404" i="7"/>
  <c r="BC405" i="7"/>
  <c r="FQ405" i="7"/>
  <c r="BB406" i="7"/>
  <c r="DI406" i="7"/>
  <c r="DH407" i="7"/>
  <c r="FS407" i="7"/>
  <c r="BD408" i="7"/>
  <c r="DG408" i="7"/>
  <c r="FR408" i="7"/>
  <c r="BC409" i="7"/>
  <c r="DE409" i="7"/>
  <c r="FQ409" i="7"/>
  <c r="BB410" i="7"/>
  <c r="DI410" i="7"/>
  <c r="AZ411" i="7"/>
  <c r="DH411" i="7"/>
  <c r="FS411" i="7"/>
  <c r="BD412" i="7"/>
  <c r="DG412" i="7"/>
  <c r="FR412" i="7"/>
  <c r="BC413" i="7"/>
  <c r="FQ413" i="7"/>
  <c r="BB414" i="7"/>
  <c r="DI414" i="7"/>
  <c r="DH415" i="7"/>
  <c r="FS415" i="7"/>
  <c r="BD416" i="7"/>
  <c r="DG416" i="7"/>
  <c r="FR416" i="7"/>
  <c r="BC417" i="7"/>
  <c r="DE417" i="7"/>
  <c r="FQ417" i="7"/>
  <c r="BB418" i="7"/>
  <c r="DI418" i="7"/>
  <c r="AZ419" i="7"/>
  <c r="DH419" i="7"/>
  <c r="FS419" i="7"/>
  <c r="BD420" i="7"/>
  <c r="DG420" i="7"/>
  <c r="FR420" i="7"/>
  <c r="BC421" i="7"/>
  <c r="FQ421" i="7"/>
  <c r="BB422" i="7"/>
  <c r="DI422" i="7"/>
  <c r="DH423" i="7"/>
  <c r="FS423" i="7"/>
  <c r="BD424" i="7"/>
  <c r="DG424" i="7"/>
  <c r="FR424" i="7"/>
  <c r="BC425" i="7"/>
  <c r="BB427" i="7"/>
  <c r="BE429" i="7"/>
  <c r="DE429" i="7"/>
  <c r="DG429" i="7"/>
  <c r="BB431" i="7"/>
  <c r="BE433" i="7"/>
  <c r="DG433" i="7"/>
  <c r="AZ435" i="7"/>
  <c r="BB435" i="7"/>
  <c r="DE438" i="7"/>
  <c r="AZ442" i="7"/>
  <c r="DE446" i="7"/>
  <c r="AZ450" i="7"/>
  <c r="DE453" i="7"/>
  <c r="DE462" i="7"/>
  <c r="AZ464" i="7"/>
  <c r="AZ467" i="7"/>
  <c r="AZ468" i="7"/>
  <c r="DE470" i="7"/>
  <c r="AZ472" i="7"/>
  <c r="AZ475" i="7"/>
  <c r="AZ481" i="7"/>
  <c r="AZ484" i="7"/>
  <c r="AZ485" i="7"/>
  <c r="AZ492" i="7"/>
  <c r="AZ497" i="7"/>
  <c r="AZ500" i="7"/>
  <c r="AZ505" i="7"/>
  <c r="FS356" i="7"/>
  <c r="BE360" i="7"/>
  <c r="BI360" i="7"/>
  <c r="DH360" i="7"/>
  <c r="DL360" i="7"/>
  <c r="FS360" i="7"/>
  <c r="BD361" i="7"/>
  <c r="BH361" i="7"/>
  <c r="DG361" i="7"/>
  <c r="DK361" i="7"/>
  <c r="DO361" i="7"/>
  <c r="FR361" i="7"/>
  <c r="BC362" i="7"/>
  <c r="BG362" i="7"/>
  <c r="DJ362" i="7"/>
  <c r="DN362" i="7"/>
  <c r="BB363" i="7"/>
  <c r="BF363" i="7"/>
  <c r="BJ363" i="7"/>
  <c r="DI363" i="7"/>
  <c r="DM363" i="7"/>
  <c r="BE364" i="7"/>
  <c r="BI364" i="7"/>
  <c r="DH364" i="7"/>
  <c r="DL364" i="7"/>
  <c r="FS364" i="7"/>
  <c r="BD365" i="7"/>
  <c r="BH365" i="7"/>
  <c r="DG365" i="7"/>
  <c r="DK365" i="7"/>
  <c r="DO365" i="7"/>
  <c r="FR365" i="7"/>
  <c r="BC366" i="7"/>
  <c r="BG366" i="7"/>
  <c r="DJ366" i="7"/>
  <c r="DN366" i="7"/>
  <c r="BB367" i="7"/>
  <c r="BF367" i="7"/>
  <c r="BJ367" i="7"/>
  <c r="DI367" i="7"/>
  <c r="DM367" i="7"/>
  <c r="BE368" i="7"/>
  <c r="BI368" i="7"/>
  <c r="DH368" i="7"/>
  <c r="DL368" i="7"/>
  <c r="FS368" i="7"/>
  <c r="BD369" i="7"/>
  <c r="BH369" i="7"/>
  <c r="DG369" i="7"/>
  <c r="DK369" i="7"/>
  <c r="DO369" i="7"/>
  <c r="FR369" i="7"/>
  <c r="BC370" i="7"/>
  <c r="BG370" i="7"/>
  <c r="DJ370" i="7"/>
  <c r="DN370" i="7"/>
  <c r="BB371" i="7"/>
  <c r="BF371" i="7"/>
  <c r="BJ371" i="7"/>
  <c r="DI371" i="7"/>
  <c r="DM371" i="7"/>
  <c r="BE372" i="7"/>
  <c r="BI372" i="7"/>
  <c r="DH372" i="7"/>
  <c r="DL372" i="7"/>
  <c r="FS372" i="7"/>
  <c r="BD373" i="7"/>
  <c r="BH373" i="7"/>
  <c r="DG373" i="7"/>
  <c r="DK373" i="7"/>
  <c r="DO373" i="7"/>
  <c r="FR373" i="7"/>
  <c r="BC374" i="7"/>
  <c r="BG374" i="7"/>
  <c r="DJ374" i="7"/>
  <c r="DN374" i="7"/>
  <c r="BB375" i="7"/>
  <c r="BF375" i="7"/>
  <c r="BJ375" i="7"/>
  <c r="DI375" i="7"/>
  <c r="DM375" i="7"/>
  <c r="BE376" i="7"/>
  <c r="BI376" i="7"/>
  <c r="DH376" i="7"/>
  <c r="DL376" i="7"/>
  <c r="FS376" i="7"/>
  <c r="BD377" i="7"/>
  <c r="BH377" i="7"/>
  <c r="DG377" i="7"/>
  <c r="DK377" i="7"/>
  <c r="DO377" i="7"/>
  <c r="FR377" i="7"/>
  <c r="BC378" i="7"/>
  <c r="BG378" i="7"/>
  <c r="DJ378" i="7"/>
  <c r="DN378" i="7"/>
  <c r="BB379" i="7"/>
  <c r="BF379" i="7"/>
  <c r="BJ379" i="7"/>
  <c r="DI379" i="7"/>
  <c r="DM379" i="7"/>
  <c r="BE380" i="7"/>
  <c r="BI380" i="7"/>
  <c r="DH380" i="7"/>
  <c r="DL380" i="7"/>
  <c r="FS380" i="7"/>
  <c r="BD381" i="7"/>
  <c r="BH381" i="7"/>
  <c r="DG381" i="7"/>
  <c r="DK381" i="7"/>
  <c r="DO381" i="7"/>
  <c r="FR381" i="7"/>
  <c r="BC382" i="7"/>
  <c r="BG382" i="7"/>
  <c r="DJ382" i="7"/>
  <c r="DN382" i="7"/>
  <c r="BB383" i="7"/>
  <c r="BF383" i="7"/>
  <c r="BJ383" i="7"/>
  <c r="DI383" i="7"/>
  <c r="DM383" i="7"/>
  <c r="BE384" i="7"/>
  <c r="BI384" i="7"/>
  <c r="DH384" i="7"/>
  <c r="DL384" i="7"/>
  <c r="FS384" i="7"/>
  <c r="BD385" i="7"/>
  <c r="BH385" i="7"/>
  <c r="DG385" i="7"/>
  <c r="DK385" i="7"/>
  <c r="DO385" i="7"/>
  <c r="FR385" i="7"/>
  <c r="BC386" i="7"/>
  <c r="BG386" i="7"/>
  <c r="DJ386" i="7"/>
  <c r="DN386" i="7"/>
  <c r="BB387" i="7"/>
  <c r="BF387" i="7"/>
  <c r="BJ387" i="7"/>
  <c r="DI387" i="7"/>
  <c r="DM387" i="7"/>
  <c r="BE388" i="7"/>
  <c r="BI388" i="7"/>
  <c r="DH388" i="7"/>
  <c r="DL388" i="7"/>
  <c r="FS388" i="7"/>
  <c r="BD389" i="7"/>
  <c r="BH389" i="7"/>
  <c r="DG389" i="7"/>
  <c r="DK389" i="7"/>
  <c r="DO389" i="7"/>
  <c r="FR389" i="7"/>
  <c r="BC390" i="7"/>
  <c r="BG390" i="7"/>
  <c r="DJ390" i="7"/>
  <c r="DN390" i="7"/>
  <c r="BB391" i="7"/>
  <c r="BF391" i="7"/>
  <c r="BJ391" i="7"/>
  <c r="DI391" i="7"/>
  <c r="DM391" i="7"/>
  <c r="BE392" i="7"/>
  <c r="BI392" i="7"/>
  <c r="DH392" i="7"/>
  <c r="DL392" i="7"/>
  <c r="FS392" i="7"/>
  <c r="BD393" i="7"/>
  <c r="BH393" i="7"/>
  <c r="DG393" i="7"/>
  <c r="DK393" i="7"/>
  <c r="DO393" i="7"/>
  <c r="FR393" i="7"/>
  <c r="BC394" i="7"/>
  <c r="BG394" i="7"/>
  <c r="DJ394" i="7"/>
  <c r="DN394" i="7"/>
  <c r="BB395" i="7"/>
  <c r="BF395" i="7"/>
  <c r="BJ395" i="7"/>
  <c r="DI395" i="7"/>
  <c r="DM395" i="7"/>
  <c r="BE396" i="7"/>
  <c r="BI396" i="7"/>
  <c r="DH396" i="7"/>
  <c r="DL396" i="7"/>
  <c r="FS396" i="7"/>
  <c r="BD397" i="7"/>
  <c r="BH397" i="7"/>
  <c r="DG397" i="7"/>
  <c r="DK397" i="7"/>
  <c r="DO397" i="7"/>
  <c r="FR397" i="7"/>
  <c r="BC398" i="7"/>
  <c r="BG398" i="7"/>
  <c r="DJ398" i="7"/>
  <c r="DN398" i="7"/>
  <c r="BB399" i="7"/>
  <c r="BF399" i="7"/>
  <c r="BJ399" i="7"/>
  <c r="DI399" i="7"/>
  <c r="DM399" i="7"/>
  <c r="BE400" i="7"/>
  <c r="BI400" i="7"/>
  <c r="DH400" i="7"/>
  <c r="DL400" i="7"/>
  <c r="FS400" i="7"/>
  <c r="BD401" i="7"/>
  <c r="BH401" i="7"/>
  <c r="DG401" i="7"/>
  <c r="DK401" i="7"/>
  <c r="DO401" i="7"/>
  <c r="FR401" i="7"/>
  <c r="BC402" i="7"/>
  <c r="BG402" i="7"/>
  <c r="DJ402" i="7"/>
  <c r="DN402" i="7"/>
  <c r="BB403" i="7"/>
  <c r="BF403" i="7"/>
  <c r="BJ403" i="7"/>
  <c r="DI403" i="7"/>
  <c r="DM403" i="7"/>
  <c r="BE404" i="7"/>
  <c r="BI404" i="7"/>
  <c r="DH404" i="7"/>
  <c r="DL404" i="7"/>
  <c r="FS404" i="7"/>
  <c r="BD405" i="7"/>
  <c r="BH405" i="7"/>
  <c r="DG405" i="7"/>
  <c r="DK405" i="7"/>
  <c r="DO405" i="7"/>
  <c r="FR405" i="7"/>
  <c r="BC406" i="7"/>
  <c r="BG406" i="7"/>
  <c r="DJ406" i="7"/>
  <c r="DN406" i="7"/>
  <c r="BB407" i="7"/>
  <c r="BF407" i="7"/>
  <c r="BJ407" i="7"/>
  <c r="DI407" i="7"/>
  <c r="DM407" i="7"/>
  <c r="BE408" i="7"/>
  <c r="BI408" i="7"/>
  <c r="DH408" i="7"/>
  <c r="DL408" i="7"/>
  <c r="FS408" i="7"/>
  <c r="BD409" i="7"/>
  <c r="BH409" i="7"/>
  <c r="DG409" i="7"/>
  <c r="DK409" i="7"/>
  <c r="DO409" i="7"/>
  <c r="FR409" i="7"/>
  <c r="BC410" i="7"/>
  <c r="BG410" i="7"/>
  <c r="DJ410" i="7"/>
  <c r="DN410" i="7"/>
  <c r="BB411" i="7"/>
  <c r="BF411" i="7"/>
  <c r="BJ411" i="7"/>
  <c r="DI411" i="7"/>
  <c r="DM411" i="7"/>
  <c r="BE412" i="7"/>
  <c r="BI412" i="7"/>
  <c r="DH412" i="7"/>
  <c r="DL412" i="7"/>
  <c r="FS412" i="7"/>
  <c r="BD413" i="7"/>
  <c r="BH413" i="7"/>
  <c r="DG413" i="7"/>
  <c r="DK413" i="7"/>
  <c r="DO413" i="7"/>
  <c r="FR413" i="7"/>
  <c r="BC414" i="7"/>
  <c r="BG414" i="7"/>
  <c r="DJ414" i="7"/>
  <c r="DN414" i="7"/>
  <c r="BB415" i="7"/>
  <c r="BF415" i="7"/>
  <c r="BJ415" i="7"/>
  <c r="DI415" i="7"/>
  <c r="DM415" i="7"/>
  <c r="BE416" i="7"/>
  <c r="BI416" i="7"/>
  <c r="DH416" i="7"/>
  <c r="DL416" i="7"/>
  <c r="FS416" i="7"/>
  <c r="BD417" i="7"/>
  <c r="BH417" i="7"/>
  <c r="DG417" i="7"/>
  <c r="DK417" i="7"/>
  <c r="DO417" i="7"/>
  <c r="FR417" i="7"/>
  <c r="BC418" i="7"/>
  <c r="BG418" i="7"/>
  <c r="DJ418" i="7"/>
  <c r="DN418" i="7"/>
  <c r="BB419" i="7"/>
  <c r="BF419" i="7"/>
  <c r="BJ419" i="7"/>
  <c r="DI419" i="7"/>
  <c r="DM419" i="7"/>
  <c r="BE420" i="7"/>
  <c r="BI420" i="7"/>
  <c r="DH420" i="7"/>
  <c r="DL420" i="7"/>
  <c r="FS420" i="7"/>
  <c r="BD421" i="7"/>
  <c r="BH421" i="7"/>
  <c r="DG421" i="7"/>
  <c r="DK421" i="7"/>
  <c r="DO421" i="7"/>
  <c r="FR421" i="7"/>
  <c r="BC422" i="7"/>
  <c r="BG422" i="7"/>
  <c r="DJ422" i="7"/>
  <c r="DN422" i="7"/>
  <c r="BB423" i="7"/>
  <c r="BF423" i="7"/>
  <c r="BJ423" i="7"/>
  <c r="DI423" i="7"/>
  <c r="DM423" i="7"/>
  <c r="BE424" i="7"/>
  <c r="BI424" i="7"/>
  <c r="DH424" i="7"/>
  <c r="DL424" i="7"/>
  <c r="FS424" i="7"/>
  <c r="BD425" i="7"/>
  <c r="BH425" i="7"/>
  <c r="DG425" i="7"/>
  <c r="DK425" i="7"/>
  <c r="DO425" i="7"/>
  <c r="DE427" i="7"/>
  <c r="DE430" i="7"/>
  <c r="DE444" i="7"/>
  <c r="DE454" i="7"/>
  <c r="AZ458" i="7"/>
  <c r="DE477" i="7"/>
  <c r="DE486" i="7"/>
  <c r="DE494" i="7"/>
  <c r="DE502" i="7"/>
  <c r="AZ361" i="7"/>
  <c r="FS361" i="7"/>
  <c r="FS365" i="7"/>
  <c r="DE367" i="7"/>
  <c r="FS369" i="7"/>
  <c r="FS373" i="7"/>
  <c r="DE375" i="7"/>
  <c r="FS377" i="7"/>
  <c r="FS381" i="7"/>
  <c r="DE383" i="7"/>
  <c r="AZ385" i="7"/>
  <c r="FS385" i="7"/>
  <c r="DE387" i="7"/>
  <c r="FS389" i="7"/>
  <c r="DE391" i="7"/>
  <c r="FS393" i="7"/>
  <c r="FS397" i="7"/>
  <c r="DE399" i="7"/>
  <c r="AZ401" i="7"/>
  <c r="FS401" i="7"/>
  <c r="FS405" i="7"/>
  <c r="DE407" i="7"/>
  <c r="FS409" i="7"/>
  <c r="FS413" i="7"/>
  <c r="FS417" i="7"/>
  <c r="DE419" i="7"/>
  <c r="FS421" i="7"/>
  <c r="DE423" i="7"/>
  <c r="BC426" i="7"/>
  <c r="DH428" i="7"/>
  <c r="BC430" i="7"/>
  <c r="DH432" i="7"/>
  <c r="BC434" i="7"/>
  <c r="BE436" i="7"/>
  <c r="BI436" i="7"/>
  <c r="DE436" i="7"/>
  <c r="DH436" i="7"/>
  <c r="DL436" i="7"/>
  <c r="AZ440" i="7"/>
  <c r="AZ443" i="7"/>
  <c r="AZ447" i="7"/>
  <c r="AZ448" i="7"/>
  <c r="DE452" i="7"/>
  <c r="AZ454" i="7"/>
  <c r="DE460" i="7"/>
  <c r="AZ466" i="7"/>
  <c r="DE466" i="7"/>
  <c r="AZ474" i="7"/>
  <c r="DE478" i="7"/>
  <c r="AZ483" i="7"/>
  <c r="DE483" i="7"/>
  <c r="AZ487" i="7"/>
  <c r="DE487" i="7"/>
  <c r="AZ491" i="7"/>
  <c r="DE495" i="7"/>
  <c r="AZ499" i="7"/>
  <c r="DE499" i="7"/>
  <c r="AZ503" i="7"/>
  <c r="DE503" i="7"/>
  <c r="FS506" i="7"/>
  <c r="FR506" i="7"/>
  <c r="FQ506" i="7"/>
  <c r="FR347" i="7"/>
  <c r="BC348" i="7"/>
  <c r="BB349" i="7"/>
  <c r="DH350" i="7"/>
  <c r="FS350" i="7"/>
  <c r="DG351" i="7"/>
  <c r="FR351" i="7"/>
  <c r="BC352" i="7"/>
  <c r="BB353" i="7"/>
  <c r="DH354" i="7"/>
  <c r="FS354" i="7"/>
  <c r="DG355" i="7"/>
  <c r="FR355" i="7"/>
  <c r="BC356" i="7"/>
  <c r="FQ356" i="7"/>
  <c r="BB357" i="7"/>
  <c r="DH358" i="7"/>
  <c r="FS358" i="7"/>
  <c r="DG359" i="7"/>
  <c r="FR359" i="7"/>
  <c r="BC360" i="7"/>
  <c r="FQ360" i="7"/>
  <c r="BB361" i="7"/>
  <c r="DH362" i="7"/>
  <c r="FS362" i="7"/>
  <c r="DG363" i="7"/>
  <c r="FR363" i="7"/>
  <c r="BC364" i="7"/>
  <c r="FQ364" i="7"/>
  <c r="BB365" i="7"/>
  <c r="DH366" i="7"/>
  <c r="FS366" i="7"/>
  <c r="DG367" i="7"/>
  <c r="FR367" i="7"/>
  <c r="BC368" i="7"/>
  <c r="FQ368" i="7"/>
  <c r="BB369" i="7"/>
  <c r="DH370" i="7"/>
  <c r="FS370" i="7"/>
  <c r="DG371" i="7"/>
  <c r="FR371" i="7"/>
  <c r="BC372" i="7"/>
  <c r="FQ372" i="7"/>
  <c r="BB373" i="7"/>
  <c r="DH374" i="7"/>
  <c r="FS374" i="7"/>
  <c r="DG375" i="7"/>
  <c r="FR375" i="7"/>
  <c r="BC376" i="7"/>
  <c r="FQ376" i="7"/>
  <c r="BB377" i="7"/>
  <c r="DH378" i="7"/>
  <c r="FS378" i="7"/>
  <c r="DG379" i="7"/>
  <c r="FR379" i="7"/>
  <c r="BC380" i="7"/>
  <c r="FQ380" i="7"/>
  <c r="BB381" i="7"/>
  <c r="DH382" i="7"/>
  <c r="FS382" i="7"/>
  <c r="DG383" i="7"/>
  <c r="FR383" i="7"/>
  <c r="BC384" i="7"/>
  <c r="FQ384" i="7"/>
  <c r="BB385" i="7"/>
  <c r="DH386" i="7"/>
  <c r="FS386" i="7"/>
  <c r="DG387" i="7"/>
  <c r="FR387" i="7"/>
  <c r="BC388" i="7"/>
  <c r="FQ388" i="7"/>
  <c r="BB389" i="7"/>
  <c r="DH390" i="7"/>
  <c r="FS390" i="7"/>
  <c r="DG391" i="7"/>
  <c r="FR391" i="7"/>
  <c r="BC392" i="7"/>
  <c r="FQ392" i="7"/>
  <c r="BB393" i="7"/>
  <c r="DH394" i="7"/>
  <c r="FS394" i="7"/>
  <c r="DG395" i="7"/>
  <c r="FR395" i="7"/>
  <c r="BC396" i="7"/>
  <c r="FQ396" i="7"/>
  <c r="BB397" i="7"/>
  <c r="DH398" i="7"/>
  <c r="FS398" i="7"/>
  <c r="DG399" i="7"/>
  <c r="FR399" i="7"/>
  <c r="BC400" i="7"/>
  <c r="FQ400" i="7"/>
  <c r="BB401" i="7"/>
  <c r="DH402" i="7"/>
  <c r="FS402" i="7"/>
  <c r="DG403" i="7"/>
  <c r="FR403" i="7"/>
  <c r="BC404" i="7"/>
  <c r="FQ404" i="7"/>
  <c r="BB405" i="7"/>
  <c r="DH406" i="7"/>
  <c r="FS406" i="7"/>
  <c r="DG407" i="7"/>
  <c r="FR407" i="7"/>
  <c r="BC408" i="7"/>
  <c r="FQ408" i="7"/>
  <c r="BB409" i="7"/>
  <c r="DH410" i="7"/>
  <c r="FS410" i="7"/>
  <c r="DG411" i="7"/>
  <c r="FR411" i="7"/>
  <c r="BC412" i="7"/>
  <c r="FQ412" i="7"/>
  <c r="BB413" i="7"/>
  <c r="DH414" i="7"/>
  <c r="FS414" i="7"/>
  <c r="DG415" i="7"/>
  <c r="FR415" i="7"/>
  <c r="BC416" i="7"/>
  <c r="FQ416" i="7"/>
  <c r="BB417" i="7"/>
  <c r="DH418" i="7"/>
  <c r="FS418" i="7"/>
  <c r="DG419" i="7"/>
  <c r="FR419" i="7"/>
  <c r="BC420" i="7"/>
  <c r="FQ420" i="7"/>
  <c r="BB421" i="7"/>
  <c r="DH422" i="7"/>
  <c r="FS422" i="7"/>
  <c r="DG423" i="7"/>
  <c r="FR423" i="7"/>
  <c r="BC424" i="7"/>
  <c r="FQ424" i="7"/>
  <c r="BB425" i="7"/>
  <c r="FQ425" i="7"/>
  <c r="FR425" i="7"/>
  <c r="FS425" i="7"/>
  <c r="AZ426" i="7"/>
  <c r="FQ426" i="7"/>
  <c r="FS426" i="7"/>
  <c r="DJ427" i="7"/>
  <c r="BB428" i="7"/>
  <c r="BJ428" i="7"/>
  <c r="DE428" i="7"/>
  <c r="FQ429" i="7"/>
  <c r="FR429" i="7"/>
  <c r="FS429" i="7"/>
  <c r="FQ430" i="7"/>
  <c r="FS430" i="7"/>
  <c r="DJ431" i="7"/>
  <c r="BB432" i="7"/>
  <c r="BJ432" i="7"/>
  <c r="FQ433" i="7"/>
  <c r="FR433" i="7"/>
  <c r="FS433" i="7"/>
  <c r="AZ434" i="7"/>
  <c r="FQ434" i="7"/>
  <c r="FS434" i="7"/>
  <c r="DJ435" i="7"/>
  <c r="DE437" i="7"/>
  <c r="DE445" i="7"/>
  <c r="AZ451" i="7"/>
  <c r="AZ456" i="7"/>
  <c r="AZ459" i="7"/>
  <c r="DE485" i="7"/>
  <c r="DE493" i="7"/>
  <c r="DE497" i="7"/>
  <c r="DE501" i="7"/>
  <c r="FQ517" i="7"/>
  <c r="FR517" i="7"/>
  <c r="FS517" i="7"/>
  <c r="FS428" i="7"/>
  <c r="FS432" i="7"/>
  <c r="FS436" i="7"/>
  <c r="BD437" i="7"/>
  <c r="BH437" i="7"/>
  <c r="DG437" i="7"/>
  <c r="DK437" i="7"/>
  <c r="DO437" i="7"/>
  <c r="FR437" i="7"/>
  <c r="BC438" i="7"/>
  <c r="BG438" i="7"/>
  <c r="DJ438" i="7"/>
  <c r="DN438" i="7"/>
  <c r="FQ438" i="7"/>
  <c r="BB439" i="7"/>
  <c r="BF439" i="7"/>
  <c r="BJ439" i="7"/>
  <c r="DI439" i="7"/>
  <c r="DM439" i="7"/>
  <c r="BE440" i="7"/>
  <c r="BI440" i="7"/>
  <c r="DH440" i="7"/>
  <c r="DL440" i="7"/>
  <c r="FS440" i="7"/>
  <c r="BD441" i="7"/>
  <c r="BH441" i="7"/>
  <c r="DG441" i="7"/>
  <c r="DK441" i="7"/>
  <c r="DO441" i="7"/>
  <c r="FR441" i="7"/>
  <c r="BC442" i="7"/>
  <c r="BG442" i="7"/>
  <c r="DJ442" i="7"/>
  <c r="DN442" i="7"/>
  <c r="FQ442" i="7"/>
  <c r="BB443" i="7"/>
  <c r="BF443" i="7"/>
  <c r="BJ443" i="7"/>
  <c r="DI443" i="7"/>
  <c r="DM443" i="7"/>
  <c r="BE444" i="7"/>
  <c r="BI444" i="7"/>
  <c r="DH444" i="7"/>
  <c r="DL444" i="7"/>
  <c r="FS444" i="7"/>
  <c r="BD445" i="7"/>
  <c r="BH445" i="7"/>
  <c r="DG445" i="7"/>
  <c r="DK445" i="7"/>
  <c r="DO445" i="7"/>
  <c r="FR445" i="7"/>
  <c r="BC446" i="7"/>
  <c r="BG446" i="7"/>
  <c r="DJ446" i="7"/>
  <c r="DN446" i="7"/>
  <c r="FQ446" i="7"/>
  <c r="BB447" i="7"/>
  <c r="BF447" i="7"/>
  <c r="BJ447" i="7"/>
  <c r="DI447" i="7"/>
  <c r="DM447" i="7"/>
  <c r="BE448" i="7"/>
  <c r="BI448" i="7"/>
  <c r="DH448" i="7"/>
  <c r="DL448" i="7"/>
  <c r="FS448" i="7"/>
  <c r="BD449" i="7"/>
  <c r="BH449" i="7"/>
  <c r="DG449" i="7"/>
  <c r="DK449" i="7"/>
  <c r="DO449" i="7"/>
  <c r="FR449" i="7"/>
  <c r="BC450" i="7"/>
  <c r="BG450" i="7"/>
  <c r="DJ450" i="7"/>
  <c r="DN450" i="7"/>
  <c r="FQ450" i="7"/>
  <c r="BB451" i="7"/>
  <c r="BF451" i="7"/>
  <c r="BJ451" i="7"/>
  <c r="DI451" i="7"/>
  <c r="DM451" i="7"/>
  <c r="BE452" i="7"/>
  <c r="BI452" i="7"/>
  <c r="DH452" i="7"/>
  <c r="DL452" i="7"/>
  <c r="FS452" i="7"/>
  <c r="BD453" i="7"/>
  <c r="BH453" i="7"/>
  <c r="DG453" i="7"/>
  <c r="DK453" i="7"/>
  <c r="DO453" i="7"/>
  <c r="FR453" i="7"/>
  <c r="BC454" i="7"/>
  <c r="BG454" i="7"/>
  <c r="DJ454" i="7"/>
  <c r="DN454" i="7"/>
  <c r="FQ454" i="7"/>
  <c r="BB455" i="7"/>
  <c r="BF455" i="7"/>
  <c r="BJ455" i="7"/>
  <c r="DI455" i="7"/>
  <c r="DM455" i="7"/>
  <c r="BE456" i="7"/>
  <c r="BI456" i="7"/>
  <c r="DH456" i="7"/>
  <c r="DL456" i="7"/>
  <c r="FS456" i="7"/>
  <c r="BD457" i="7"/>
  <c r="BH457" i="7"/>
  <c r="DG457" i="7"/>
  <c r="DK457" i="7"/>
  <c r="DO457" i="7"/>
  <c r="FR457" i="7"/>
  <c r="BC458" i="7"/>
  <c r="BG458" i="7"/>
  <c r="DJ458" i="7"/>
  <c r="DN458" i="7"/>
  <c r="FQ458" i="7"/>
  <c r="BB459" i="7"/>
  <c r="BF459" i="7"/>
  <c r="BJ459" i="7"/>
  <c r="DI459" i="7"/>
  <c r="DM459" i="7"/>
  <c r="BE460" i="7"/>
  <c r="BI460" i="7"/>
  <c r="DH460" i="7"/>
  <c r="DL460" i="7"/>
  <c r="FS460" i="7"/>
  <c r="BD461" i="7"/>
  <c r="BH461" i="7"/>
  <c r="DG461" i="7"/>
  <c r="DK461" i="7"/>
  <c r="DO461" i="7"/>
  <c r="FR461" i="7"/>
  <c r="BC462" i="7"/>
  <c r="BG462" i="7"/>
  <c r="DJ462" i="7"/>
  <c r="DN462" i="7"/>
  <c r="FQ462" i="7"/>
  <c r="BB463" i="7"/>
  <c r="BF463" i="7"/>
  <c r="BJ463" i="7"/>
  <c r="DI463" i="7"/>
  <c r="DM463" i="7"/>
  <c r="BE464" i="7"/>
  <c r="BI464" i="7"/>
  <c r="DH464" i="7"/>
  <c r="DL464" i="7"/>
  <c r="FS464" i="7"/>
  <c r="BD465" i="7"/>
  <c r="BH465" i="7"/>
  <c r="DG465" i="7"/>
  <c r="DK465" i="7"/>
  <c r="DO465" i="7"/>
  <c r="FR465" i="7"/>
  <c r="BC466" i="7"/>
  <c r="BG466" i="7"/>
  <c r="DJ466" i="7"/>
  <c r="DN466" i="7"/>
  <c r="FQ466" i="7"/>
  <c r="BB467" i="7"/>
  <c r="BF467" i="7"/>
  <c r="BJ467" i="7"/>
  <c r="DI467" i="7"/>
  <c r="DM467" i="7"/>
  <c r="BE468" i="7"/>
  <c r="BI468" i="7"/>
  <c r="DH468" i="7"/>
  <c r="DL468" i="7"/>
  <c r="FS468" i="7"/>
  <c r="BD469" i="7"/>
  <c r="BH469" i="7"/>
  <c r="DG469" i="7"/>
  <c r="DK469" i="7"/>
  <c r="DO469" i="7"/>
  <c r="FR469" i="7"/>
  <c r="BC470" i="7"/>
  <c r="BG470" i="7"/>
  <c r="DJ470" i="7"/>
  <c r="DN470" i="7"/>
  <c r="FQ470" i="7"/>
  <c r="BB471" i="7"/>
  <c r="BF471" i="7"/>
  <c r="BJ471" i="7"/>
  <c r="DI471" i="7"/>
  <c r="DM471" i="7"/>
  <c r="BE472" i="7"/>
  <c r="BI472" i="7"/>
  <c r="DH472" i="7"/>
  <c r="DL472" i="7"/>
  <c r="FS472" i="7"/>
  <c r="BD473" i="7"/>
  <c r="BH473" i="7"/>
  <c r="DG473" i="7"/>
  <c r="DK473" i="7"/>
  <c r="DO473" i="7"/>
  <c r="FR473" i="7"/>
  <c r="BC474" i="7"/>
  <c r="BG474" i="7"/>
  <c r="DJ474" i="7"/>
  <c r="DN474" i="7"/>
  <c r="FQ474" i="7"/>
  <c r="BB475" i="7"/>
  <c r="BF475" i="7"/>
  <c r="BJ475" i="7"/>
  <c r="DI475" i="7"/>
  <c r="DM475" i="7"/>
  <c r="BE476" i="7"/>
  <c r="BI476" i="7"/>
  <c r="DH476" i="7"/>
  <c r="DL476" i="7"/>
  <c r="FS476" i="7"/>
  <c r="BD477" i="7"/>
  <c r="BH477" i="7"/>
  <c r="DG477" i="7"/>
  <c r="DK477" i="7"/>
  <c r="DO477" i="7"/>
  <c r="FR477" i="7"/>
  <c r="BC478" i="7"/>
  <c r="BG478" i="7"/>
  <c r="DJ478" i="7"/>
  <c r="DN478" i="7"/>
  <c r="FQ478" i="7"/>
  <c r="BB480" i="7"/>
  <c r="BF480" i="7"/>
  <c r="BJ480" i="7"/>
  <c r="DI480" i="7"/>
  <c r="DM480" i="7"/>
  <c r="BE481" i="7"/>
  <c r="BI481" i="7"/>
  <c r="DH481" i="7"/>
  <c r="DL481" i="7"/>
  <c r="FS481" i="7"/>
  <c r="BD482" i="7"/>
  <c r="BH482" i="7"/>
  <c r="DG482" i="7"/>
  <c r="DK482" i="7"/>
  <c r="DO482" i="7"/>
  <c r="FR482" i="7"/>
  <c r="BC483" i="7"/>
  <c r="BG483" i="7"/>
  <c r="DJ483" i="7"/>
  <c r="DN483" i="7"/>
  <c r="FQ483" i="7"/>
  <c r="BB484" i="7"/>
  <c r="BF484" i="7"/>
  <c r="BJ484" i="7"/>
  <c r="DI484" i="7"/>
  <c r="DM484" i="7"/>
  <c r="BE485" i="7"/>
  <c r="BI485" i="7"/>
  <c r="DH485" i="7"/>
  <c r="DL485" i="7"/>
  <c r="FS485" i="7"/>
  <c r="BD486" i="7"/>
  <c r="BH486" i="7"/>
  <c r="DG486" i="7"/>
  <c r="DK486" i="7"/>
  <c r="DO486" i="7"/>
  <c r="FR486" i="7"/>
  <c r="BC487" i="7"/>
  <c r="BG487" i="7"/>
  <c r="DJ487" i="7"/>
  <c r="DN487" i="7"/>
  <c r="FQ487" i="7"/>
  <c r="BB488" i="7"/>
  <c r="BF488" i="7"/>
  <c r="BJ488" i="7"/>
  <c r="DI488" i="7"/>
  <c r="DM488" i="7"/>
  <c r="BE489" i="7"/>
  <c r="BI489" i="7"/>
  <c r="DH489" i="7"/>
  <c r="DL489" i="7"/>
  <c r="FS489" i="7"/>
  <c r="BD490" i="7"/>
  <c r="BH490" i="7"/>
  <c r="DG490" i="7"/>
  <c r="DK490" i="7"/>
  <c r="DO490" i="7"/>
  <c r="FR490" i="7"/>
  <c r="BC491" i="7"/>
  <c r="BG491" i="7"/>
  <c r="DJ491" i="7"/>
  <c r="DN491" i="7"/>
  <c r="FQ491" i="7"/>
  <c r="BB492" i="7"/>
  <c r="BF492" i="7"/>
  <c r="BJ492" i="7"/>
  <c r="DI492" i="7"/>
  <c r="DM492" i="7"/>
  <c r="BE493" i="7"/>
  <c r="BI493" i="7"/>
  <c r="DH493" i="7"/>
  <c r="DL493" i="7"/>
  <c r="FS493" i="7"/>
  <c r="BD494" i="7"/>
  <c r="BH494" i="7"/>
  <c r="DG494" i="7"/>
  <c r="DK494" i="7"/>
  <c r="DO494" i="7"/>
  <c r="FR494" i="7"/>
  <c r="BC495" i="7"/>
  <c r="BG495" i="7"/>
  <c r="DJ495" i="7"/>
  <c r="DN495" i="7"/>
  <c r="FQ495" i="7"/>
  <c r="BB496" i="7"/>
  <c r="BF496" i="7"/>
  <c r="BJ496" i="7"/>
  <c r="DI496" i="7"/>
  <c r="DM496" i="7"/>
  <c r="BE497" i="7"/>
  <c r="BI497" i="7"/>
  <c r="DH497" i="7"/>
  <c r="DL497" i="7"/>
  <c r="FS497" i="7"/>
  <c r="BD498" i="7"/>
  <c r="BH498" i="7"/>
  <c r="DG498" i="7"/>
  <c r="DK498" i="7"/>
  <c r="DO498" i="7"/>
  <c r="FR498" i="7"/>
  <c r="BC499" i="7"/>
  <c r="BG499" i="7"/>
  <c r="DJ499" i="7"/>
  <c r="DN499" i="7"/>
  <c r="FQ499" i="7"/>
  <c r="BB500" i="7"/>
  <c r="BF500" i="7"/>
  <c r="BJ500" i="7"/>
  <c r="DI500" i="7"/>
  <c r="DM500" i="7"/>
  <c r="BE501" i="7"/>
  <c r="BI501" i="7"/>
  <c r="DH501" i="7"/>
  <c r="DL501" i="7"/>
  <c r="FS501" i="7"/>
  <c r="BD502" i="7"/>
  <c r="BH502" i="7"/>
  <c r="DG502" i="7"/>
  <c r="DK502" i="7"/>
  <c r="DO502" i="7"/>
  <c r="FR502" i="7"/>
  <c r="BC503" i="7"/>
  <c r="BG503" i="7"/>
  <c r="DJ503" i="7"/>
  <c r="DN503" i="7"/>
  <c r="FQ503" i="7"/>
  <c r="BB504" i="7"/>
  <c r="BF504" i="7"/>
  <c r="BJ504" i="7"/>
  <c r="DI504" i="7"/>
  <c r="DM504" i="7"/>
  <c r="BE505" i="7"/>
  <c r="BI505" i="7"/>
  <c r="DH505" i="7"/>
  <c r="DL505" i="7"/>
  <c r="FS505" i="7"/>
  <c r="BD506" i="7"/>
  <c r="BH506" i="7"/>
  <c r="DG506" i="7"/>
  <c r="DL506" i="7"/>
  <c r="DJ507" i="7"/>
  <c r="FQ509" i="7"/>
  <c r="FR509" i="7"/>
  <c r="FS509" i="7"/>
  <c r="FQ510" i="7"/>
  <c r="FS510" i="7"/>
  <c r="DJ511" i="7"/>
  <c r="DE512" i="7"/>
  <c r="FQ513" i="7"/>
  <c r="FR513" i="7"/>
  <c r="FS513" i="7"/>
  <c r="FQ514" i="7"/>
  <c r="FS514" i="7"/>
  <c r="DJ515" i="7"/>
  <c r="DE516" i="7"/>
  <c r="BE520" i="7"/>
  <c r="BI520" i="7"/>
  <c r="DH520" i="7"/>
  <c r="DL520" i="7"/>
  <c r="BD521" i="7"/>
  <c r="BH521" i="7"/>
  <c r="DE525" i="7"/>
  <c r="DE533" i="7"/>
  <c r="DE549" i="7"/>
  <c r="DE557" i="7"/>
  <c r="FS437" i="7"/>
  <c r="AZ441" i="7"/>
  <c r="FS441" i="7"/>
  <c r="DE443" i="7"/>
  <c r="FS445" i="7"/>
  <c r="AZ449" i="7"/>
  <c r="FS449" i="7"/>
  <c r="DE451" i="7"/>
  <c r="FS453" i="7"/>
  <c r="DE455" i="7"/>
  <c r="AZ457" i="7"/>
  <c r="FS457" i="7"/>
  <c r="AZ461" i="7"/>
  <c r="FS461" i="7"/>
  <c r="AZ465" i="7"/>
  <c r="FS465" i="7"/>
  <c r="DE467" i="7"/>
  <c r="FS469" i="7"/>
  <c r="AZ473" i="7"/>
  <c r="FS473" i="7"/>
  <c r="FS477" i="7"/>
  <c r="AZ482" i="7"/>
  <c r="FS482" i="7"/>
  <c r="DE484" i="7"/>
  <c r="FS486" i="7"/>
  <c r="AZ490" i="7"/>
  <c r="FS490" i="7"/>
  <c r="DE492" i="7"/>
  <c r="AZ494" i="7"/>
  <c r="FS494" i="7"/>
  <c r="AZ498" i="7"/>
  <c r="FS498" i="7"/>
  <c r="DE500" i="7"/>
  <c r="FS502" i="7"/>
  <c r="AZ506" i="7"/>
  <c r="AZ507" i="7"/>
  <c r="BE509" i="7"/>
  <c r="DE509" i="7"/>
  <c r="DG509" i="7"/>
  <c r="AZ511" i="7"/>
  <c r="BB511" i="7"/>
  <c r="BE513" i="7"/>
  <c r="DG513" i="7"/>
  <c r="AZ515" i="7"/>
  <c r="BB515" i="7"/>
  <c r="BE517" i="7"/>
  <c r="DE517" i="7"/>
  <c r="DG517" i="7"/>
  <c r="DO517" i="7"/>
  <c r="AZ518" i="7"/>
  <c r="BC518" i="7"/>
  <c r="BG518" i="7"/>
  <c r="AZ520" i="7"/>
  <c r="DE521" i="7"/>
  <c r="DG521" i="7"/>
  <c r="DK521" i="7"/>
  <c r="DO521" i="7"/>
  <c r="AZ522" i="7"/>
  <c r="DE522" i="7"/>
  <c r="AZ526" i="7"/>
  <c r="AZ530" i="7"/>
  <c r="DE530" i="7"/>
  <c r="AZ538" i="7"/>
  <c r="AZ542" i="7"/>
  <c r="AZ546" i="7"/>
  <c r="DE546" i="7"/>
  <c r="DE550" i="7"/>
  <c r="AZ554" i="7"/>
  <c r="DE554" i="7"/>
  <c r="AZ558" i="7"/>
  <c r="AZ562" i="7"/>
  <c r="DE562" i="7"/>
  <c r="FQ574" i="7"/>
  <c r="FR574" i="7"/>
  <c r="FS574" i="7"/>
  <c r="FS438" i="7"/>
  <c r="FS442" i="7"/>
  <c r="FS446" i="7"/>
  <c r="FS450" i="7"/>
  <c r="FS454" i="7"/>
  <c r="FS458" i="7"/>
  <c r="FS462" i="7"/>
  <c r="FS466" i="7"/>
  <c r="FS470" i="7"/>
  <c r="FS474" i="7"/>
  <c r="FS478" i="7"/>
  <c r="FS483" i="7"/>
  <c r="FS487" i="7"/>
  <c r="FS491" i="7"/>
  <c r="FS495" i="7"/>
  <c r="FS499" i="7"/>
  <c r="FS503" i="7"/>
  <c r="DO506" i="7"/>
  <c r="DE514" i="7"/>
  <c r="DJ518" i="7"/>
  <c r="DN518" i="7"/>
  <c r="DE524" i="7"/>
  <c r="DE532" i="7"/>
  <c r="DE536" i="7"/>
  <c r="DE540" i="7"/>
  <c r="DE548" i="7"/>
  <c r="BB426" i="7"/>
  <c r="DH427" i="7"/>
  <c r="FS427" i="7"/>
  <c r="DG428" i="7"/>
  <c r="FR428" i="7"/>
  <c r="BC429" i="7"/>
  <c r="BB430" i="7"/>
  <c r="DH431" i="7"/>
  <c r="FS431" i="7"/>
  <c r="DG432" i="7"/>
  <c r="FR432" i="7"/>
  <c r="BC433" i="7"/>
  <c r="BB434" i="7"/>
  <c r="DH435" i="7"/>
  <c r="FS435" i="7"/>
  <c r="DG436" i="7"/>
  <c r="FR436" i="7"/>
  <c r="BC437" i="7"/>
  <c r="FQ437" i="7"/>
  <c r="BB438" i="7"/>
  <c r="DH439" i="7"/>
  <c r="FS439" i="7"/>
  <c r="DG440" i="7"/>
  <c r="FR440" i="7"/>
  <c r="BC441" i="7"/>
  <c r="FQ441" i="7"/>
  <c r="BB442" i="7"/>
  <c r="DH443" i="7"/>
  <c r="FS443" i="7"/>
  <c r="DG444" i="7"/>
  <c r="FR444" i="7"/>
  <c r="BC445" i="7"/>
  <c r="FQ445" i="7"/>
  <c r="BB446" i="7"/>
  <c r="DH447" i="7"/>
  <c r="FS447" i="7"/>
  <c r="DG448" i="7"/>
  <c r="FR448" i="7"/>
  <c r="BC449" i="7"/>
  <c r="FQ449" i="7"/>
  <c r="DH451" i="7"/>
  <c r="FS451" i="7"/>
  <c r="DG452" i="7"/>
  <c r="FR452" i="7"/>
  <c r="BC453" i="7"/>
  <c r="FQ453" i="7"/>
  <c r="DH455" i="7"/>
  <c r="FS455" i="7"/>
  <c r="DG456" i="7"/>
  <c r="FR456" i="7"/>
  <c r="BC457" i="7"/>
  <c r="FQ457" i="7"/>
  <c r="BB458" i="7"/>
  <c r="DH459" i="7"/>
  <c r="FS459" i="7"/>
  <c r="FQ461" i="7"/>
  <c r="DH463" i="7"/>
  <c r="FS463" i="7"/>
  <c r="DG464" i="7"/>
  <c r="FR464" i="7"/>
  <c r="BC465" i="7"/>
  <c r="FQ465" i="7"/>
  <c r="BB466" i="7"/>
  <c r="DH467" i="7"/>
  <c r="FS467" i="7"/>
  <c r="DG468" i="7"/>
  <c r="FR468" i="7"/>
  <c r="BC469" i="7"/>
  <c r="FQ469" i="7"/>
  <c r="DH471" i="7"/>
  <c r="FS471" i="7"/>
  <c r="DG472" i="7"/>
  <c r="FR472" i="7"/>
  <c r="BC473" i="7"/>
  <c r="FQ473" i="7"/>
  <c r="BB474" i="7"/>
  <c r="DH475" i="7"/>
  <c r="FS475" i="7"/>
  <c r="DG476" i="7"/>
  <c r="FR476" i="7"/>
  <c r="BC477" i="7"/>
  <c r="FQ477" i="7"/>
  <c r="BB478" i="7"/>
  <c r="DH480" i="7"/>
  <c r="FS480" i="7"/>
  <c r="DG481" i="7"/>
  <c r="FR481" i="7"/>
  <c r="BC482" i="7"/>
  <c r="FQ482" i="7"/>
  <c r="BB483" i="7"/>
  <c r="DH484" i="7"/>
  <c r="FS484" i="7"/>
  <c r="DG485" i="7"/>
  <c r="FR485" i="7"/>
  <c r="BC486" i="7"/>
  <c r="FQ486" i="7"/>
  <c r="BB487" i="7"/>
  <c r="DH488" i="7"/>
  <c r="FS488" i="7"/>
  <c r="DG489" i="7"/>
  <c r="FR489" i="7"/>
  <c r="BC490" i="7"/>
  <c r="FQ490" i="7"/>
  <c r="BB491" i="7"/>
  <c r="DH492" i="7"/>
  <c r="FS492" i="7"/>
  <c r="DG493" i="7"/>
  <c r="FR493" i="7"/>
  <c r="BC494" i="7"/>
  <c r="FQ494" i="7"/>
  <c r="BB495" i="7"/>
  <c r="DH496" i="7"/>
  <c r="FS496" i="7"/>
  <c r="DG497" i="7"/>
  <c r="FR497" i="7"/>
  <c r="BC498" i="7"/>
  <c r="FQ498" i="7"/>
  <c r="BB499" i="7"/>
  <c r="DH500" i="7"/>
  <c r="FS500" i="7"/>
  <c r="DG501" i="7"/>
  <c r="FR501" i="7"/>
  <c r="BC502" i="7"/>
  <c r="FQ502" i="7"/>
  <c r="BB503" i="7"/>
  <c r="DH504" i="7"/>
  <c r="FS504" i="7"/>
  <c r="DG505" i="7"/>
  <c r="FR505" i="7"/>
  <c r="BC506" i="7"/>
  <c r="DK506" i="7"/>
  <c r="BB507" i="7"/>
  <c r="BG507" i="7"/>
  <c r="AZ508" i="7"/>
  <c r="DH508" i="7"/>
  <c r="DM508" i="7"/>
  <c r="AZ509" i="7"/>
  <c r="BI509" i="7"/>
  <c r="BC510" i="7"/>
  <c r="BH510" i="7"/>
  <c r="DG510" i="7"/>
  <c r="DO510" i="7"/>
  <c r="FR510" i="7"/>
  <c r="AZ512" i="7"/>
  <c r="DH512" i="7"/>
  <c r="DM512" i="7"/>
  <c r="BI513" i="7"/>
  <c r="BC514" i="7"/>
  <c r="BH514" i="7"/>
  <c r="DG514" i="7"/>
  <c r="DO514" i="7"/>
  <c r="FR514" i="7"/>
  <c r="DH516" i="7"/>
  <c r="DM516" i="7"/>
  <c r="AZ517" i="7"/>
  <c r="BI517" i="7"/>
  <c r="DE518" i="7"/>
  <c r="BB519" i="7"/>
  <c r="BF519" i="7"/>
  <c r="BJ519" i="7"/>
  <c r="DI519" i="7"/>
  <c r="DM519" i="7"/>
  <c r="AZ521" i="7"/>
  <c r="AZ523" i="7"/>
  <c r="AZ524" i="7"/>
  <c r="AZ527" i="7"/>
  <c r="AZ528" i="7"/>
  <c r="AZ531" i="7"/>
  <c r="AZ536" i="7"/>
  <c r="AZ539" i="7"/>
  <c r="AZ540" i="7"/>
  <c r="AZ543" i="7"/>
  <c r="AZ544" i="7"/>
  <c r="AZ547" i="7"/>
  <c r="AZ552" i="7"/>
  <c r="AZ555" i="7"/>
  <c r="AZ556" i="7"/>
  <c r="AZ559" i="7"/>
  <c r="AZ560" i="7"/>
  <c r="AZ563" i="7"/>
  <c r="AZ574" i="7"/>
  <c r="FS508" i="7"/>
  <c r="FS512" i="7"/>
  <c r="FS516" i="7"/>
  <c r="FQ518" i="7"/>
  <c r="FS520" i="7"/>
  <c r="FR521" i="7"/>
  <c r="BC522" i="7"/>
  <c r="BG522" i="7"/>
  <c r="DJ522" i="7"/>
  <c r="DN522" i="7"/>
  <c r="FQ522" i="7"/>
  <c r="BB523" i="7"/>
  <c r="BF523" i="7"/>
  <c r="BJ523" i="7"/>
  <c r="DI523" i="7"/>
  <c r="DM523" i="7"/>
  <c r="BE524" i="7"/>
  <c r="BI524" i="7"/>
  <c r="DH524" i="7"/>
  <c r="DL524" i="7"/>
  <c r="FS524" i="7"/>
  <c r="BD525" i="7"/>
  <c r="BH525" i="7"/>
  <c r="DG525" i="7"/>
  <c r="DK525" i="7"/>
  <c r="DO525" i="7"/>
  <c r="FR525" i="7"/>
  <c r="BC526" i="7"/>
  <c r="BG526" i="7"/>
  <c r="DJ526" i="7"/>
  <c r="DN526" i="7"/>
  <c r="FQ526" i="7"/>
  <c r="BB527" i="7"/>
  <c r="BF527" i="7"/>
  <c r="BJ527" i="7"/>
  <c r="DI527" i="7"/>
  <c r="DM527" i="7"/>
  <c r="BE528" i="7"/>
  <c r="BI528" i="7"/>
  <c r="DH528" i="7"/>
  <c r="DL528" i="7"/>
  <c r="FS528" i="7"/>
  <c r="BD529" i="7"/>
  <c r="BH529" i="7"/>
  <c r="DG529" i="7"/>
  <c r="DK529" i="7"/>
  <c r="DO529" i="7"/>
  <c r="FR529" i="7"/>
  <c r="BC530" i="7"/>
  <c r="BG530" i="7"/>
  <c r="DJ530" i="7"/>
  <c r="DN530" i="7"/>
  <c r="FQ530" i="7"/>
  <c r="BB531" i="7"/>
  <c r="BF531" i="7"/>
  <c r="BJ531" i="7"/>
  <c r="DI531" i="7"/>
  <c r="DM531" i="7"/>
  <c r="BE532" i="7"/>
  <c r="BI532" i="7"/>
  <c r="DH532" i="7"/>
  <c r="DL532" i="7"/>
  <c r="FS532" i="7"/>
  <c r="BD533" i="7"/>
  <c r="BH533" i="7"/>
  <c r="DG533" i="7"/>
  <c r="DK533" i="7"/>
  <c r="DO533" i="7"/>
  <c r="FR533" i="7"/>
  <c r="BC534" i="7"/>
  <c r="BG534" i="7"/>
  <c r="DJ534" i="7"/>
  <c r="DN534" i="7"/>
  <c r="FQ534" i="7"/>
  <c r="BB535" i="7"/>
  <c r="BF535" i="7"/>
  <c r="BJ535" i="7"/>
  <c r="DI535" i="7"/>
  <c r="DM535" i="7"/>
  <c r="BE536" i="7"/>
  <c r="BI536" i="7"/>
  <c r="DH536" i="7"/>
  <c r="DL536" i="7"/>
  <c r="FS536" i="7"/>
  <c r="BD537" i="7"/>
  <c r="BH537" i="7"/>
  <c r="DG537" i="7"/>
  <c r="DK537" i="7"/>
  <c r="DO537" i="7"/>
  <c r="FR537" i="7"/>
  <c r="BC538" i="7"/>
  <c r="BG538" i="7"/>
  <c r="DJ538" i="7"/>
  <c r="DN538" i="7"/>
  <c r="FQ538" i="7"/>
  <c r="BB539" i="7"/>
  <c r="BF539" i="7"/>
  <c r="BJ539" i="7"/>
  <c r="DI539" i="7"/>
  <c r="DM539" i="7"/>
  <c r="BE540" i="7"/>
  <c r="BI540" i="7"/>
  <c r="DH540" i="7"/>
  <c r="DL540" i="7"/>
  <c r="FS540" i="7"/>
  <c r="BD541" i="7"/>
  <c r="BH541" i="7"/>
  <c r="DG541" i="7"/>
  <c r="DK541" i="7"/>
  <c r="DO541" i="7"/>
  <c r="FR541" i="7"/>
  <c r="BC542" i="7"/>
  <c r="BG542" i="7"/>
  <c r="DJ542" i="7"/>
  <c r="DN542" i="7"/>
  <c r="FQ542" i="7"/>
  <c r="BB543" i="7"/>
  <c r="BF543" i="7"/>
  <c r="BJ543" i="7"/>
  <c r="DI543" i="7"/>
  <c r="DM543" i="7"/>
  <c r="BE544" i="7"/>
  <c r="BI544" i="7"/>
  <c r="DH544" i="7"/>
  <c r="DL544" i="7"/>
  <c r="FS544" i="7"/>
  <c r="BD545" i="7"/>
  <c r="BH545" i="7"/>
  <c r="DG545" i="7"/>
  <c r="DK545" i="7"/>
  <c r="DO545" i="7"/>
  <c r="FR545" i="7"/>
  <c r="BC546" i="7"/>
  <c r="BG546" i="7"/>
  <c r="DJ546" i="7"/>
  <c r="DN546" i="7"/>
  <c r="FQ546" i="7"/>
  <c r="BB547" i="7"/>
  <c r="BF547" i="7"/>
  <c r="BJ547" i="7"/>
  <c r="DI547" i="7"/>
  <c r="DM547" i="7"/>
  <c r="BE548" i="7"/>
  <c r="BI548" i="7"/>
  <c r="DH548" i="7"/>
  <c r="DL548" i="7"/>
  <c r="FS548" i="7"/>
  <c r="BD549" i="7"/>
  <c r="BH549" i="7"/>
  <c r="DG549" i="7"/>
  <c r="DK549" i="7"/>
  <c r="DO549" i="7"/>
  <c r="FR549" i="7"/>
  <c r="BC550" i="7"/>
  <c r="BG550" i="7"/>
  <c r="DJ550" i="7"/>
  <c r="DN550" i="7"/>
  <c r="FQ550" i="7"/>
  <c r="BB551" i="7"/>
  <c r="BF551" i="7"/>
  <c r="BJ551" i="7"/>
  <c r="DI551" i="7"/>
  <c r="DM551" i="7"/>
  <c r="BE552" i="7"/>
  <c r="BI552" i="7"/>
  <c r="DH552" i="7"/>
  <c r="DL552" i="7"/>
  <c r="FS552" i="7"/>
  <c r="BD553" i="7"/>
  <c r="BH553" i="7"/>
  <c r="DG553" i="7"/>
  <c r="DK553" i="7"/>
  <c r="DO553" i="7"/>
  <c r="FR553" i="7"/>
  <c r="BC554" i="7"/>
  <c r="BG554" i="7"/>
  <c r="DJ554" i="7"/>
  <c r="DN554" i="7"/>
  <c r="FQ554" i="7"/>
  <c r="BB555" i="7"/>
  <c r="BF555" i="7"/>
  <c r="BJ555" i="7"/>
  <c r="DI555" i="7"/>
  <c r="DM555" i="7"/>
  <c r="BE556" i="7"/>
  <c r="BI556" i="7"/>
  <c r="DH556" i="7"/>
  <c r="DL556" i="7"/>
  <c r="FS556" i="7"/>
  <c r="BD557" i="7"/>
  <c r="BH557" i="7"/>
  <c r="DG557" i="7"/>
  <c r="DK557" i="7"/>
  <c r="DO557" i="7"/>
  <c r="FR557" i="7"/>
  <c r="BC558" i="7"/>
  <c r="BG558" i="7"/>
  <c r="DJ558" i="7"/>
  <c r="DN558" i="7"/>
  <c r="FQ558" i="7"/>
  <c r="BB559" i="7"/>
  <c r="BF559" i="7"/>
  <c r="BJ559" i="7"/>
  <c r="DI559" i="7"/>
  <c r="DM559" i="7"/>
  <c r="BE560" i="7"/>
  <c r="BI560" i="7"/>
  <c r="DH560" i="7"/>
  <c r="DL560" i="7"/>
  <c r="FS560" i="7"/>
  <c r="BD561" i="7"/>
  <c r="BH561" i="7"/>
  <c r="DG561" i="7"/>
  <c r="DK561" i="7"/>
  <c r="DO561" i="7"/>
  <c r="FR561" i="7"/>
  <c r="BC562" i="7"/>
  <c r="BG562" i="7"/>
  <c r="DJ562" i="7"/>
  <c r="DN562" i="7"/>
  <c r="FQ562" i="7"/>
  <c r="BB563" i="7"/>
  <c r="BF563" i="7"/>
  <c r="BJ563" i="7"/>
  <c r="DI563" i="7"/>
  <c r="DM563" i="7"/>
  <c r="BE564" i="7"/>
  <c r="BI564" i="7"/>
  <c r="DI564" i="7"/>
  <c r="FQ566" i="7"/>
  <c r="FR566" i="7"/>
  <c r="FS566" i="7"/>
  <c r="AZ567" i="7"/>
  <c r="FQ567" i="7"/>
  <c r="FS567" i="7"/>
  <c r="DJ568" i="7"/>
  <c r="DE569" i="7"/>
  <c r="FQ570" i="7"/>
  <c r="FR570" i="7"/>
  <c r="FS570" i="7"/>
  <c r="AZ571" i="7"/>
  <c r="FQ571" i="7"/>
  <c r="FS571" i="7"/>
  <c r="DJ572" i="7"/>
  <c r="DE581" i="7"/>
  <c r="DE585" i="7"/>
  <c r="DE589" i="7"/>
  <c r="DE597" i="7"/>
  <c r="DE601" i="7"/>
  <c r="DE605" i="7"/>
  <c r="DE613" i="7"/>
  <c r="DE618" i="7"/>
  <c r="FQ624" i="7"/>
  <c r="FS624" i="7"/>
  <c r="FR624" i="7"/>
  <c r="FS521" i="7"/>
  <c r="AZ525" i="7"/>
  <c r="FS525" i="7"/>
  <c r="DE527" i="7"/>
  <c r="FS529" i="7"/>
  <c r="AZ533" i="7"/>
  <c r="FS533" i="7"/>
  <c r="DE535" i="7"/>
  <c r="AZ537" i="7"/>
  <c r="FS537" i="7"/>
  <c r="AZ541" i="7"/>
  <c r="FS541" i="7"/>
  <c r="DE543" i="7"/>
  <c r="FS545" i="7"/>
  <c r="DE547" i="7"/>
  <c r="AZ549" i="7"/>
  <c r="FS549" i="7"/>
  <c r="DE551" i="7"/>
  <c r="AZ553" i="7"/>
  <c r="FS553" i="7"/>
  <c r="AZ557" i="7"/>
  <c r="FS557" i="7"/>
  <c r="DE559" i="7"/>
  <c r="FS561" i="7"/>
  <c r="DH564" i="7"/>
  <c r="BE566" i="7"/>
  <c r="DE566" i="7"/>
  <c r="DG566" i="7"/>
  <c r="BB568" i="7"/>
  <c r="BE570" i="7"/>
  <c r="DG570" i="7"/>
  <c r="AZ572" i="7"/>
  <c r="BB572" i="7"/>
  <c r="BD574" i="7"/>
  <c r="BH574" i="7"/>
  <c r="AZ576" i="7"/>
  <c r="AZ577" i="7"/>
  <c r="AZ580" i="7"/>
  <c r="AZ581" i="7"/>
  <c r="AZ588" i="7"/>
  <c r="AZ589" i="7"/>
  <c r="AZ596" i="7"/>
  <c r="AZ597" i="7"/>
  <c r="AZ604" i="7"/>
  <c r="AZ605" i="7"/>
  <c r="AZ612" i="7"/>
  <c r="AZ613" i="7"/>
  <c r="FR623" i="7"/>
  <c r="FS623" i="7"/>
  <c r="FQ623" i="7"/>
  <c r="FS518" i="7"/>
  <c r="FS522" i="7"/>
  <c r="FS526" i="7"/>
  <c r="FS530" i="7"/>
  <c r="FS534" i="7"/>
  <c r="FS538" i="7"/>
  <c r="FS542" i="7"/>
  <c r="FS546" i="7"/>
  <c r="FS550" i="7"/>
  <c r="FS554" i="7"/>
  <c r="FS558" i="7"/>
  <c r="FS562" i="7"/>
  <c r="DE564" i="7"/>
  <c r="DE567" i="7"/>
  <c r="DE571" i="7"/>
  <c r="DG574" i="7"/>
  <c r="DK574" i="7"/>
  <c r="DO574" i="7"/>
  <c r="AZ575" i="7"/>
  <c r="BC575" i="7"/>
  <c r="BG575" i="7"/>
  <c r="DE578" i="7"/>
  <c r="DE582" i="7"/>
  <c r="DE586" i="7"/>
  <c r="DE594" i="7"/>
  <c r="DE598" i="7"/>
  <c r="DE602" i="7"/>
  <c r="DE610" i="7"/>
  <c r="DE614" i="7"/>
  <c r="AZ620" i="7"/>
  <c r="DH507" i="7"/>
  <c r="FS507" i="7"/>
  <c r="DG508" i="7"/>
  <c r="FR508" i="7"/>
  <c r="BC509" i="7"/>
  <c r="BB510" i="7"/>
  <c r="DH511" i="7"/>
  <c r="FS511" i="7"/>
  <c r="DG512" i="7"/>
  <c r="FR512" i="7"/>
  <c r="BC513" i="7"/>
  <c r="BB514" i="7"/>
  <c r="DH515" i="7"/>
  <c r="FS515" i="7"/>
  <c r="DG516" i="7"/>
  <c r="FR516" i="7"/>
  <c r="BC517" i="7"/>
  <c r="BB518" i="7"/>
  <c r="DH519" i="7"/>
  <c r="FS519" i="7"/>
  <c r="DG520" i="7"/>
  <c r="FR520" i="7"/>
  <c r="BC521" i="7"/>
  <c r="FQ521" i="7"/>
  <c r="BB522" i="7"/>
  <c r="DH523" i="7"/>
  <c r="FS523" i="7"/>
  <c r="DG524" i="7"/>
  <c r="FR524" i="7"/>
  <c r="BC525" i="7"/>
  <c r="FQ525" i="7"/>
  <c r="BB526" i="7"/>
  <c r="DH527" i="7"/>
  <c r="FS527" i="7"/>
  <c r="DG528" i="7"/>
  <c r="FR528" i="7"/>
  <c r="BC529" i="7"/>
  <c r="FQ529" i="7"/>
  <c r="BB530" i="7"/>
  <c r="DH531" i="7"/>
  <c r="FS531" i="7"/>
  <c r="DG532" i="7"/>
  <c r="FR532" i="7"/>
  <c r="BC533" i="7"/>
  <c r="FQ533" i="7"/>
  <c r="BB534" i="7"/>
  <c r="DH535" i="7"/>
  <c r="FS535" i="7"/>
  <c r="DG536" i="7"/>
  <c r="FR536" i="7"/>
  <c r="BC537" i="7"/>
  <c r="FQ537" i="7"/>
  <c r="BB538" i="7"/>
  <c r="DH539" i="7"/>
  <c r="FS539" i="7"/>
  <c r="DG540" i="7"/>
  <c r="FR540" i="7"/>
  <c r="BC541" i="7"/>
  <c r="FQ541" i="7"/>
  <c r="BB542" i="7"/>
  <c r="DH543" i="7"/>
  <c r="FS543" i="7"/>
  <c r="DG544" i="7"/>
  <c r="FR544" i="7"/>
  <c r="BC545" i="7"/>
  <c r="FQ545" i="7"/>
  <c r="BB546" i="7"/>
  <c r="DH547" i="7"/>
  <c r="FS547" i="7"/>
  <c r="DG548" i="7"/>
  <c r="FR548" i="7"/>
  <c r="BC549" i="7"/>
  <c r="FQ549" i="7"/>
  <c r="BB550" i="7"/>
  <c r="DH551" i="7"/>
  <c r="FS551" i="7"/>
  <c r="DG552" i="7"/>
  <c r="FR552" i="7"/>
  <c r="BC553" i="7"/>
  <c r="FQ553" i="7"/>
  <c r="BB554" i="7"/>
  <c r="DH555" i="7"/>
  <c r="FS555" i="7"/>
  <c r="DG556" i="7"/>
  <c r="FR556" i="7"/>
  <c r="BC557" i="7"/>
  <c r="FQ557" i="7"/>
  <c r="BB558" i="7"/>
  <c r="DH559" i="7"/>
  <c r="FS559" i="7"/>
  <c r="DG560" i="7"/>
  <c r="FR560" i="7"/>
  <c r="BC561" i="7"/>
  <c r="FQ561" i="7"/>
  <c r="BB562" i="7"/>
  <c r="DH563" i="7"/>
  <c r="FS563" i="7"/>
  <c r="AZ565" i="7"/>
  <c r="DH565" i="7"/>
  <c r="DM565" i="7"/>
  <c r="AZ566" i="7"/>
  <c r="BI566" i="7"/>
  <c r="BC567" i="7"/>
  <c r="BH567" i="7"/>
  <c r="DG567" i="7"/>
  <c r="DO567" i="7"/>
  <c r="FR567" i="7"/>
  <c r="DH569" i="7"/>
  <c r="DM569" i="7"/>
  <c r="BI570" i="7"/>
  <c r="BC571" i="7"/>
  <c r="BH571" i="7"/>
  <c r="DG571" i="7"/>
  <c r="DO571" i="7"/>
  <c r="FR571" i="7"/>
  <c r="AZ573" i="7"/>
  <c r="DH573" i="7"/>
  <c r="DM573" i="7"/>
  <c r="DJ575" i="7"/>
  <c r="DN575" i="7"/>
  <c r="AZ579" i="7"/>
  <c r="DE579" i="7"/>
  <c r="AZ583" i="7"/>
  <c r="DE583" i="7"/>
  <c r="DE587" i="7"/>
  <c r="AZ591" i="7"/>
  <c r="DE595" i="7"/>
  <c r="AZ599" i="7"/>
  <c r="DE599" i="7"/>
  <c r="DE603" i="7"/>
  <c r="AZ607" i="7"/>
  <c r="DE611" i="7"/>
  <c r="AZ615" i="7"/>
  <c r="DE615" i="7"/>
  <c r="FR619" i="7"/>
  <c r="FS619" i="7"/>
  <c r="FQ619" i="7"/>
  <c r="FS565" i="7"/>
  <c r="FS569" i="7"/>
  <c r="FS573" i="7"/>
  <c r="FQ575" i="7"/>
  <c r="BB576" i="7"/>
  <c r="BF576" i="7"/>
  <c r="BJ576" i="7"/>
  <c r="DI576" i="7"/>
  <c r="DM576" i="7"/>
  <c r="BE577" i="7"/>
  <c r="BI577" i="7"/>
  <c r="DH577" i="7"/>
  <c r="DL577" i="7"/>
  <c r="FS577" i="7"/>
  <c r="BD578" i="7"/>
  <c r="BH578" i="7"/>
  <c r="DG578" i="7"/>
  <c r="DK578" i="7"/>
  <c r="DO578" i="7"/>
  <c r="FR578" i="7"/>
  <c r="BC579" i="7"/>
  <c r="BG579" i="7"/>
  <c r="DJ579" i="7"/>
  <c r="DN579" i="7"/>
  <c r="FQ579" i="7"/>
  <c r="BB580" i="7"/>
  <c r="BF580" i="7"/>
  <c r="BJ580" i="7"/>
  <c r="DI580" i="7"/>
  <c r="DM580" i="7"/>
  <c r="BE581" i="7"/>
  <c r="BI581" i="7"/>
  <c r="DH581" i="7"/>
  <c r="DL581" i="7"/>
  <c r="FS581" i="7"/>
  <c r="BD582" i="7"/>
  <c r="BH582" i="7"/>
  <c r="DG582" i="7"/>
  <c r="DK582" i="7"/>
  <c r="DO582" i="7"/>
  <c r="FR582" i="7"/>
  <c r="BC583" i="7"/>
  <c r="BG583" i="7"/>
  <c r="DJ583" i="7"/>
  <c r="DN583" i="7"/>
  <c r="FQ583" i="7"/>
  <c r="BB584" i="7"/>
  <c r="BF584" i="7"/>
  <c r="BJ584" i="7"/>
  <c r="DI584" i="7"/>
  <c r="DM584" i="7"/>
  <c r="BE585" i="7"/>
  <c r="BI585" i="7"/>
  <c r="DH585" i="7"/>
  <c r="DL585" i="7"/>
  <c r="FS585" i="7"/>
  <c r="BD586" i="7"/>
  <c r="BH586" i="7"/>
  <c r="DG586" i="7"/>
  <c r="DK586" i="7"/>
  <c r="DO586" i="7"/>
  <c r="FR586" i="7"/>
  <c r="BC587" i="7"/>
  <c r="BG587" i="7"/>
  <c r="DJ587" i="7"/>
  <c r="DN587" i="7"/>
  <c r="FQ587" i="7"/>
  <c r="BB588" i="7"/>
  <c r="BF588" i="7"/>
  <c r="BJ588" i="7"/>
  <c r="DI588" i="7"/>
  <c r="DM588" i="7"/>
  <c r="BE589" i="7"/>
  <c r="BI589" i="7"/>
  <c r="DH589" i="7"/>
  <c r="DL589" i="7"/>
  <c r="FS589" i="7"/>
  <c r="BD590" i="7"/>
  <c r="BH590" i="7"/>
  <c r="DG590" i="7"/>
  <c r="DK590" i="7"/>
  <c r="DO590" i="7"/>
  <c r="FR590" i="7"/>
  <c r="BC591" i="7"/>
  <c r="BG591" i="7"/>
  <c r="DJ591" i="7"/>
  <c r="DN591" i="7"/>
  <c r="FQ591" i="7"/>
  <c r="BB592" i="7"/>
  <c r="BF592" i="7"/>
  <c r="BJ592" i="7"/>
  <c r="DI592" i="7"/>
  <c r="DM592" i="7"/>
  <c r="BE593" i="7"/>
  <c r="BI593" i="7"/>
  <c r="DH593" i="7"/>
  <c r="DL593" i="7"/>
  <c r="FS593" i="7"/>
  <c r="BD594" i="7"/>
  <c r="BH594" i="7"/>
  <c r="DG594" i="7"/>
  <c r="DK594" i="7"/>
  <c r="DO594" i="7"/>
  <c r="FR594" i="7"/>
  <c r="BC595" i="7"/>
  <c r="BG595" i="7"/>
  <c r="DJ595" i="7"/>
  <c r="DN595" i="7"/>
  <c r="FQ595" i="7"/>
  <c r="BB596" i="7"/>
  <c r="BF596" i="7"/>
  <c r="BJ596" i="7"/>
  <c r="DI596" i="7"/>
  <c r="DM596" i="7"/>
  <c r="BE597" i="7"/>
  <c r="BI597" i="7"/>
  <c r="DH597" i="7"/>
  <c r="DL597" i="7"/>
  <c r="FS597" i="7"/>
  <c r="BD598" i="7"/>
  <c r="BH598" i="7"/>
  <c r="DG598" i="7"/>
  <c r="DK598" i="7"/>
  <c r="DO598" i="7"/>
  <c r="FR598" i="7"/>
  <c r="BC599" i="7"/>
  <c r="BG599" i="7"/>
  <c r="DJ599" i="7"/>
  <c r="DN599" i="7"/>
  <c r="FQ599" i="7"/>
  <c r="BB600" i="7"/>
  <c r="BF600" i="7"/>
  <c r="BJ600" i="7"/>
  <c r="DI600" i="7"/>
  <c r="DM600" i="7"/>
  <c r="BE601" i="7"/>
  <c r="BI601" i="7"/>
  <c r="DH601" i="7"/>
  <c r="DL601" i="7"/>
  <c r="FS601" i="7"/>
  <c r="BD602" i="7"/>
  <c r="BH602" i="7"/>
  <c r="DG602" i="7"/>
  <c r="DK602" i="7"/>
  <c r="DO602" i="7"/>
  <c r="FR602" i="7"/>
  <c r="BC603" i="7"/>
  <c r="BG603" i="7"/>
  <c r="DJ603" i="7"/>
  <c r="DN603" i="7"/>
  <c r="FQ603" i="7"/>
  <c r="BB604" i="7"/>
  <c r="BF604" i="7"/>
  <c r="BJ604" i="7"/>
  <c r="DI604" i="7"/>
  <c r="DM604" i="7"/>
  <c r="BE605" i="7"/>
  <c r="BI605" i="7"/>
  <c r="DH605" i="7"/>
  <c r="DL605" i="7"/>
  <c r="FS605" i="7"/>
  <c r="BD606" i="7"/>
  <c r="BH606" i="7"/>
  <c r="DG606" i="7"/>
  <c r="DK606" i="7"/>
  <c r="DO606" i="7"/>
  <c r="FR606" i="7"/>
  <c r="BC607" i="7"/>
  <c r="BG607" i="7"/>
  <c r="DJ607" i="7"/>
  <c r="DN607" i="7"/>
  <c r="FQ607" i="7"/>
  <c r="BB608" i="7"/>
  <c r="BF608" i="7"/>
  <c r="BJ608" i="7"/>
  <c r="DI608" i="7"/>
  <c r="DM608" i="7"/>
  <c r="BE609" i="7"/>
  <c r="BI609" i="7"/>
  <c r="DH609" i="7"/>
  <c r="DL609" i="7"/>
  <c r="FS609" i="7"/>
  <c r="BD610" i="7"/>
  <c r="BH610" i="7"/>
  <c r="DG610" i="7"/>
  <c r="DK610" i="7"/>
  <c r="DO610" i="7"/>
  <c r="FR610" i="7"/>
  <c r="BC611" i="7"/>
  <c r="BG611" i="7"/>
  <c r="DJ611" i="7"/>
  <c r="DN611" i="7"/>
  <c r="FQ611" i="7"/>
  <c r="BB612" i="7"/>
  <c r="BF612" i="7"/>
  <c r="BJ612" i="7"/>
  <c r="DI612" i="7"/>
  <c r="DM612" i="7"/>
  <c r="BE613" i="7"/>
  <c r="BI613" i="7"/>
  <c r="DH613" i="7"/>
  <c r="DL613" i="7"/>
  <c r="FS613" i="7"/>
  <c r="BD614" i="7"/>
  <c r="BH614" i="7"/>
  <c r="DG614" i="7"/>
  <c r="DK614" i="7"/>
  <c r="DO614" i="7"/>
  <c r="FR614" i="7"/>
  <c r="BC615" i="7"/>
  <c r="BG615" i="7"/>
  <c r="DJ615" i="7"/>
  <c r="DN615" i="7"/>
  <c r="FQ615" i="7"/>
  <c r="BB617" i="7"/>
  <c r="BF617" i="7"/>
  <c r="BJ617" i="7"/>
  <c r="DI617" i="7"/>
  <c r="DM617" i="7"/>
  <c r="BE618" i="7"/>
  <c r="BI618" i="7"/>
  <c r="DH618" i="7"/>
  <c r="DL618" i="7"/>
  <c r="FS618" i="7"/>
  <c r="BB621" i="7"/>
  <c r="FS621" i="7"/>
  <c r="AZ623" i="7"/>
  <c r="BB625" i="7"/>
  <c r="DE625" i="7"/>
  <c r="FS625" i="7"/>
  <c r="DJ626" i="7"/>
  <c r="DE627" i="7"/>
  <c r="DE628" i="7"/>
  <c r="DG629" i="7"/>
  <c r="DK629" i="7"/>
  <c r="DO629" i="7"/>
  <c r="FR629" i="7"/>
  <c r="FQ629" i="7"/>
  <c r="FS629" i="7"/>
  <c r="DE656" i="7"/>
  <c r="DE576" i="7"/>
  <c r="AZ578" i="7"/>
  <c r="FS578" i="7"/>
  <c r="AZ582" i="7"/>
  <c r="FS582" i="7"/>
  <c r="DE584" i="7"/>
  <c r="FS586" i="7"/>
  <c r="AZ590" i="7"/>
  <c r="FS590" i="7"/>
  <c r="DE592" i="7"/>
  <c r="AZ594" i="7"/>
  <c r="FS594" i="7"/>
  <c r="AZ598" i="7"/>
  <c r="FS598" i="7"/>
  <c r="DE600" i="7"/>
  <c r="FS602" i="7"/>
  <c r="AZ606" i="7"/>
  <c r="FS606" i="7"/>
  <c r="DE608" i="7"/>
  <c r="AZ610" i="7"/>
  <c r="FS610" i="7"/>
  <c r="AZ614" i="7"/>
  <c r="FS614" i="7"/>
  <c r="DE617" i="7"/>
  <c r="DG619" i="7"/>
  <c r="DE620" i="7"/>
  <c r="DG623" i="7"/>
  <c r="DE624" i="7"/>
  <c r="DH628" i="7"/>
  <c r="DL628" i="7"/>
  <c r="AZ632" i="7"/>
  <c r="AZ642" i="7"/>
  <c r="AZ650" i="7"/>
  <c r="AZ666" i="7"/>
  <c r="FS575" i="7"/>
  <c r="FS579" i="7"/>
  <c r="FS583" i="7"/>
  <c r="FS587" i="7"/>
  <c r="FS591" i="7"/>
  <c r="FS595" i="7"/>
  <c r="FS599" i="7"/>
  <c r="FS603" i="7"/>
  <c r="FS607" i="7"/>
  <c r="FS611" i="7"/>
  <c r="FS615" i="7"/>
  <c r="BI620" i="7"/>
  <c r="FQ620" i="7"/>
  <c r="FS620" i="7"/>
  <c r="FQ621" i="7"/>
  <c r="AZ622" i="7"/>
  <c r="DH622" i="7"/>
  <c r="DJ622" i="7"/>
  <c r="BI624" i="7"/>
  <c r="AZ625" i="7"/>
  <c r="FQ625" i="7"/>
  <c r="DH626" i="7"/>
  <c r="DE626" i="7"/>
  <c r="DN626" i="7"/>
  <c r="AZ628" i="7"/>
  <c r="BD629" i="7"/>
  <c r="BH629" i="7"/>
  <c r="BC630" i="7"/>
  <c r="BG630" i="7"/>
  <c r="AZ634" i="7"/>
  <c r="DE640" i="7"/>
  <c r="DE644" i="7"/>
  <c r="DE648" i="7"/>
  <c r="FR666" i="7"/>
  <c r="FQ666" i="7"/>
  <c r="FS666" i="7"/>
  <c r="FS564" i="7"/>
  <c r="DG565" i="7"/>
  <c r="FR565" i="7"/>
  <c r="BC566" i="7"/>
  <c r="BB567" i="7"/>
  <c r="DH568" i="7"/>
  <c r="FS568" i="7"/>
  <c r="DG569" i="7"/>
  <c r="FR569" i="7"/>
  <c r="BC570" i="7"/>
  <c r="BB571" i="7"/>
  <c r="DH572" i="7"/>
  <c r="FS572" i="7"/>
  <c r="DG573" i="7"/>
  <c r="FR573" i="7"/>
  <c r="BC574" i="7"/>
  <c r="BB575" i="7"/>
  <c r="DH576" i="7"/>
  <c r="FS576" i="7"/>
  <c r="DG577" i="7"/>
  <c r="FR577" i="7"/>
  <c r="BC578" i="7"/>
  <c r="FQ578" i="7"/>
  <c r="BB579" i="7"/>
  <c r="DH580" i="7"/>
  <c r="FS580" i="7"/>
  <c r="DG581" i="7"/>
  <c r="FR581" i="7"/>
  <c r="BC582" i="7"/>
  <c r="FQ582" i="7"/>
  <c r="BB583" i="7"/>
  <c r="DH584" i="7"/>
  <c r="FS584" i="7"/>
  <c r="DG585" i="7"/>
  <c r="FR585" i="7"/>
  <c r="BC586" i="7"/>
  <c r="FQ586" i="7"/>
  <c r="BB587" i="7"/>
  <c r="DH588" i="7"/>
  <c r="FS588" i="7"/>
  <c r="DG589" i="7"/>
  <c r="FR589" i="7"/>
  <c r="BC590" i="7"/>
  <c r="FQ590" i="7"/>
  <c r="BB591" i="7"/>
  <c r="DH592" i="7"/>
  <c r="FS592" i="7"/>
  <c r="DG593" i="7"/>
  <c r="FR593" i="7"/>
  <c r="BC594" i="7"/>
  <c r="FQ594" i="7"/>
  <c r="BB595" i="7"/>
  <c r="DH596" i="7"/>
  <c r="FS596" i="7"/>
  <c r="DG597" i="7"/>
  <c r="FR597" i="7"/>
  <c r="BC598" i="7"/>
  <c r="FQ598" i="7"/>
  <c r="BB599" i="7"/>
  <c r="DH600" i="7"/>
  <c r="FS600" i="7"/>
  <c r="DG601" i="7"/>
  <c r="FR601" i="7"/>
  <c r="BC602" i="7"/>
  <c r="FQ602" i="7"/>
  <c r="BB603" i="7"/>
  <c r="DH604" i="7"/>
  <c r="FS604" i="7"/>
  <c r="DG605" i="7"/>
  <c r="FR605" i="7"/>
  <c r="BC606" i="7"/>
  <c r="FQ606" i="7"/>
  <c r="BB607" i="7"/>
  <c r="DH608" i="7"/>
  <c r="FS608" i="7"/>
  <c r="DG609" i="7"/>
  <c r="FR609" i="7"/>
  <c r="BC610" i="7"/>
  <c r="FQ610" i="7"/>
  <c r="BB611" i="7"/>
  <c r="DH612" i="7"/>
  <c r="FS612" i="7"/>
  <c r="DG613" i="7"/>
  <c r="FR613" i="7"/>
  <c r="BC614" i="7"/>
  <c r="FQ614" i="7"/>
  <c r="BB615" i="7"/>
  <c r="DH617" i="7"/>
  <c r="FS617" i="7"/>
  <c r="DG618" i="7"/>
  <c r="FR618" i="7"/>
  <c r="BJ619" i="7"/>
  <c r="DE619" i="7"/>
  <c r="BC620" i="7"/>
  <c r="BE620" i="7"/>
  <c r="DG620" i="7"/>
  <c r="DL620" i="7"/>
  <c r="BH621" i="7"/>
  <c r="DO621" i="7"/>
  <c r="FR621" i="7"/>
  <c r="BJ623" i="7"/>
  <c r="BC624" i="7"/>
  <c r="BE624" i="7"/>
  <c r="DG624" i="7"/>
  <c r="DL624" i="7"/>
  <c r="BH625" i="7"/>
  <c r="DO625" i="7"/>
  <c r="FR625" i="7"/>
  <c r="AZ627" i="7"/>
  <c r="DH627" i="7"/>
  <c r="DM627" i="7"/>
  <c r="BE628" i="7"/>
  <c r="BI628" i="7"/>
  <c r="DE632" i="7"/>
  <c r="DE634" i="7"/>
  <c r="FS627" i="7"/>
  <c r="BD628" i="7"/>
  <c r="DG628" i="7"/>
  <c r="FR628" i="7"/>
  <c r="BC629" i="7"/>
  <c r="BB630" i="7"/>
  <c r="DI630" i="7"/>
  <c r="AZ631" i="7"/>
  <c r="DH631" i="7"/>
  <c r="FS631" i="7"/>
  <c r="BD632" i="7"/>
  <c r="DG632" i="7"/>
  <c r="FR632" i="7"/>
  <c r="BC633" i="7"/>
  <c r="DE633" i="7"/>
  <c r="FQ633" i="7"/>
  <c r="BB634" i="7"/>
  <c r="DI634" i="7"/>
  <c r="DH635" i="7"/>
  <c r="FS635" i="7"/>
  <c r="BD636" i="7"/>
  <c r="DG636" i="7"/>
  <c r="FR636" i="7"/>
  <c r="BC637" i="7"/>
  <c r="FQ637" i="7"/>
  <c r="BB638" i="7"/>
  <c r="AZ639" i="7"/>
  <c r="DH639" i="7"/>
  <c r="FS639" i="7"/>
  <c r="DG640" i="7"/>
  <c r="FR640" i="7"/>
  <c r="DE641" i="7"/>
  <c r="FQ641" i="7"/>
  <c r="AZ643" i="7"/>
  <c r="FS643" i="7"/>
  <c r="FQ645" i="7"/>
  <c r="AZ647" i="7"/>
  <c r="FS647" i="7"/>
  <c r="DE649" i="7"/>
  <c r="FQ649" i="7"/>
  <c r="FS651" i="7"/>
  <c r="FQ653" i="7"/>
  <c r="AZ655" i="7"/>
  <c r="FS655" i="7"/>
  <c r="DE657" i="7"/>
  <c r="AZ659" i="7"/>
  <c r="BB659" i="7"/>
  <c r="BE661" i="7"/>
  <c r="DE661" i="7"/>
  <c r="DG661" i="7"/>
  <c r="DK662" i="7"/>
  <c r="FQ662" i="7"/>
  <c r="FS662" i="7"/>
  <c r="DJ663" i="7"/>
  <c r="DM664" i="7"/>
  <c r="DE664" i="7"/>
  <c r="DE665" i="7"/>
  <c r="DG666" i="7"/>
  <c r="DE666" i="7"/>
  <c r="DK666" i="7"/>
  <c r="DO666" i="7"/>
  <c r="AZ673" i="7"/>
  <c r="AZ689" i="7"/>
  <c r="FS628" i="7"/>
  <c r="DJ630" i="7"/>
  <c r="DN630" i="7"/>
  <c r="BB631" i="7"/>
  <c r="BF631" i="7"/>
  <c r="BJ631" i="7"/>
  <c r="DI631" i="7"/>
  <c r="DM631" i="7"/>
  <c r="BE632" i="7"/>
  <c r="BI632" i="7"/>
  <c r="DH632" i="7"/>
  <c r="DL632" i="7"/>
  <c r="FS632" i="7"/>
  <c r="BD633" i="7"/>
  <c r="BH633" i="7"/>
  <c r="DG633" i="7"/>
  <c r="DK633" i="7"/>
  <c r="DO633" i="7"/>
  <c r="FR633" i="7"/>
  <c r="BC634" i="7"/>
  <c r="BG634" i="7"/>
  <c r="DJ634" i="7"/>
  <c r="DN634" i="7"/>
  <c r="BB635" i="7"/>
  <c r="BF635" i="7"/>
  <c r="BJ635" i="7"/>
  <c r="DI635" i="7"/>
  <c r="DM635" i="7"/>
  <c r="BE636" i="7"/>
  <c r="BI636" i="7"/>
  <c r="DH636" i="7"/>
  <c r="DL636" i="7"/>
  <c r="FS636" i="7"/>
  <c r="BD637" i="7"/>
  <c r="BH637" i="7"/>
  <c r="DG637" i="7"/>
  <c r="DK637" i="7"/>
  <c r="DO637" i="7"/>
  <c r="FR637" i="7"/>
  <c r="BC638" i="7"/>
  <c r="BG638" i="7"/>
  <c r="DE638" i="7"/>
  <c r="DJ638" i="7"/>
  <c r="DN638" i="7"/>
  <c r="BB639" i="7"/>
  <c r="BF639" i="7"/>
  <c r="BJ639" i="7"/>
  <c r="DI639" i="7"/>
  <c r="DM639" i="7"/>
  <c r="AZ640" i="7"/>
  <c r="BE640" i="7"/>
  <c r="BI640" i="7"/>
  <c r="DH640" i="7"/>
  <c r="DL640" i="7"/>
  <c r="FS640" i="7"/>
  <c r="BD641" i="7"/>
  <c r="BH641" i="7"/>
  <c r="DG641" i="7"/>
  <c r="DK641" i="7"/>
  <c r="DO641" i="7"/>
  <c r="FR641" i="7"/>
  <c r="BC642" i="7"/>
  <c r="BG642" i="7"/>
  <c r="DE642" i="7"/>
  <c r="DJ642" i="7"/>
  <c r="DN642" i="7"/>
  <c r="BB643" i="7"/>
  <c r="BF643" i="7"/>
  <c r="BJ643" i="7"/>
  <c r="DI643" i="7"/>
  <c r="DM643" i="7"/>
  <c r="AZ644" i="7"/>
  <c r="BE644" i="7"/>
  <c r="BI644" i="7"/>
  <c r="DH644" i="7"/>
  <c r="DL644" i="7"/>
  <c r="FS644" i="7"/>
  <c r="BD645" i="7"/>
  <c r="BH645" i="7"/>
  <c r="DG645" i="7"/>
  <c r="DK645" i="7"/>
  <c r="DO645" i="7"/>
  <c r="FR645" i="7"/>
  <c r="BC646" i="7"/>
  <c r="BG646" i="7"/>
  <c r="DJ646" i="7"/>
  <c r="DN646" i="7"/>
  <c r="BB647" i="7"/>
  <c r="BF647" i="7"/>
  <c r="BJ647" i="7"/>
  <c r="DI647" i="7"/>
  <c r="DM647" i="7"/>
  <c r="AZ648" i="7"/>
  <c r="BE648" i="7"/>
  <c r="BI648" i="7"/>
  <c r="DH648" i="7"/>
  <c r="DL648" i="7"/>
  <c r="FS648" i="7"/>
  <c r="BD649" i="7"/>
  <c r="BH649" i="7"/>
  <c r="DG649" i="7"/>
  <c r="DK649" i="7"/>
  <c r="DO649" i="7"/>
  <c r="FR649" i="7"/>
  <c r="BC650" i="7"/>
  <c r="BG650" i="7"/>
  <c r="DE650" i="7"/>
  <c r="DJ650" i="7"/>
  <c r="DN650" i="7"/>
  <c r="BB651" i="7"/>
  <c r="BF651" i="7"/>
  <c r="BJ651" i="7"/>
  <c r="DI651" i="7"/>
  <c r="DM651" i="7"/>
  <c r="BE652" i="7"/>
  <c r="BI652" i="7"/>
  <c r="DH652" i="7"/>
  <c r="DL652" i="7"/>
  <c r="FS652" i="7"/>
  <c r="BD653" i="7"/>
  <c r="BH653" i="7"/>
  <c r="DG653" i="7"/>
  <c r="DK653" i="7"/>
  <c r="DO653" i="7"/>
  <c r="FR653" i="7"/>
  <c r="BC654" i="7"/>
  <c r="BG654" i="7"/>
  <c r="DJ654" i="7"/>
  <c r="DN654" i="7"/>
  <c r="BB655" i="7"/>
  <c r="BF655" i="7"/>
  <c r="BJ655" i="7"/>
  <c r="DI655" i="7"/>
  <c r="DM655" i="7"/>
  <c r="AZ656" i="7"/>
  <c r="BE656" i="7"/>
  <c r="BI656" i="7"/>
  <c r="DH656" i="7"/>
  <c r="DL656" i="7"/>
  <c r="FS656" i="7"/>
  <c r="BD657" i="7"/>
  <c r="BH657" i="7"/>
  <c r="DG657" i="7"/>
  <c r="DK657" i="7"/>
  <c r="DO657" i="7"/>
  <c r="FR657" i="7"/>
  <c r="DE658" i="7"/>
  <c r="DG662" i="7"/>
  <c r="AZ663" i="7"/>
  <c r="BB663" i="7"/>
  <c r="DH665" i="7"/>
  <c r="DL665" i="7"/>
  <c r="AZ667" i="7"/>
  <c r="DJ667" i="7"/>
  <c r="DN667" i="7"/>
  <c r="DE669" i="7"/>
  <c r="DE671" i="7"/>
  <c r="AZ675" i="7"/>
  <c r="AZ677" i="7"/>
  <c r="DE685" i="7"/>
  <c r="DE687" i="7"/>
  <c r="AZ691" i="7"/>
  <c r="AZ693" i="7"/>
  <c r="FR697" i="7"/>
  <c r="FQ697" i="7"/>
  <c r="FS697" i="7"/>
  <c r="DE631" i="7"/>
  <c r="FS633" i="7"/>
  <c r="DE635" i="7"/>
  <c r="AZ637" i="7"/>
  <c r="FS637" i="7"/>
  <c r="FS641" i="7"/>
  <c r="DE643" i="7"/>
  <c r="AZ645" i="7"/>
  <c r="FS645" i="7"/>
  <c r="DE647" i="7"/>
  <c r="FS649" i="7"/>
  <c r="DE651" i="7"/>
  <c r="FQ651" i="7"/>
  <c r="AZ653" i="7"/>
  <c r="FS653" i="7"/>
  <c r="FQ655" i="7"/>
  <c r="AZ657" i="7"/>
  <c r="FS657" i="7"/>
  <c r="BC658" i="7"/>
  <c r="AZ660" i="7"/>
  <c r="DH660" i="7"/>
  <c r="BC662" i="7"/>
  <c r="BD666" i="7"/>
  <c r="BH666" i="7"/>
  <c r="BC667" i="7"/>
  <c r="BG667" i="7"/>
  <c r="AZ679" i="7"/>
  <c r="AZ695" i="7"/>
  <c r="FS622" i="7"/>
  <c r="FS626" i="7"/>
  <c r="DG627" i="7"/>
  <c r="FR627" i="7"/>
  <c r="BC628" i="7"/>
  <c r="FQ628" i="7"/>
  <c r="BB629" i="7"/>
  <c r="DH630" i="7"/>
  <c r="FS630" i="7"/>
  <c r="DG631" i="7"/>
  <c r="FR631" i="7"/>
  <c r="BC632" i="7"/>
  <c r="FQ632" i="7"/>
  <c r="BB633" i="7"/>
  <c r="DH634" i="7"/>
  <c r="FS634" i="7"/>
  <c r="DG635" i="7"/>
  <c r="FR635" i="7"/>
  <c r="BC636" i="7"/>
  <c r="FQ636" i="7"/>
  <c r="BB637" i="7"/>
  <c r="DH638" i="7"/>
  <c r="FS638" i="7"/>
  <c r="DG639" i="7"/>
  <c r="FR639" i="7"/>
  <c r="BC640" i="7"/>
  <c r="FQ640" i="7"/>
  <c r="BB641" i="7"/>
  <c r="DH642" i="7"/>
  <c r="FS642" i="7"/>
  <c r="DG643" i="7"/>
  <c r="FR643" i="7"/>
  <c r="BC644" i="7"/>
  <c r="FQ644" i="7"/>
  <c r="BB645" i="7"/>
  <c r="DH646" i="7"/>
  <c r="FS646" i="7"/>
  <c r="DG647" i="7"/>
  <c r="FR647" i="7"/>
  <c r="BC648" i="7"/>
  <c r="FQ648" i="7"/>
  <c r="BB649" i="7"/>
  <c r="DH650" i="7"/>
  <c r="FS650" i="7"/>
  <c r="DG651" i="7"/>
  <c r="FR651" i="7"/>
  <c r="BC652" i="7"/>
  <c r="FQ652" i="7"/>
  <c r="BB653" i="7"/>
  <c r="DH654" i="7"/>
  <c r="FS654" i="7"/>
  <c r="DG655" i="7"/>
  <c r="FR655" i="7"/>
  <c r="BC656" i="7"/>
  <c r="FQ656" i="7"/>
  <c r="BB657" i="7"/>
  <c r="AZ658" i="7"/>
  <c r="FQ658" i="7"/>
  <c r="FS658" i="7"/>
  <c r="DJ659" i="7"/>
  <c r="BB660" i="7"/>
  <c r="BJ660" i="7"/>
  <c r="DE660" i="7"/>
  <c r="FQ661" i="7"/>
  <c r="FR661" i="7"/>
  <c r="FS661" i="7"/>
  <c r="DO662" i="7"/>
  <c r="FR662" i="7"/>
  <c r="DH664" i="7"/>
  <c r="BE665" i="7"/>
  <c r="BI665" i="7"/>
  <c r="AZ669" i="7"/>
  <c r="DE677" i="7"/>
  <c r="DE679" i="7"/>
  <c r="AZ683" i="7"/>
  <c r="AZ685" i="7"/>
  <c r="DE693" i="7"/>
  <c r="DE695" i="7"/>
  <c r="FS660" i="7"/>
  <c r="FS664" i="7"/>
  <c r="BD665" i="7"/>
  <c r="DG665" i="7"/>
  <c r="FR665" i="7"/>
  <c r="BC666" i="7"/>
  <c r="BB667" i="7"/>
  <c r="DI667" i="7"/>
  <c r="AZ668" i="7"/>
  <c r="DH668" i="7"/>
  <c r="FS668" i="7"/>
  <c r="BD669" i="7"/>
  <c r="DG669" i="7"/>
  <c r="FR669" i="7"/>
  <c r="BC670" i="7"/>
  <c r="DE670" i="7"/>
  <c r="FQ670" i="7"/>
  <c r="BB671" i="7"/>
  <c r="DI671" i="7"/>
  <c r="DH672" i="7"/>
  <c r="FS672" i="7"/>
  <c r="BD673" i="7"/>
  <c r="DG673" i="7"/>
  <c r="FR673" i="7"/>
  <c r="BC674" i="7"/>
  <c r="DE674" i="7"/>
  <c r="FQ674" i="7"/>
  <c r="BB675" i="7"/>
  <c r="DI675" i="7"/>
  <c r="AZ676" i="7"/>
  <c r="DH676" i="7"/>
  <c r="FS676" i="7"/>
  <c r="BD677" i="7"/>
  <c r="DG677" i="7"/>
  <c r="FR677" i="7"/>
  <c r="BC678" i="7"/>
  <c r="FQ678" i="7"/>
  <c r="BB679" i="7"/>
  <c r="DI679" i="7"/>
  <c r="DH680" i="7"/>
  <c r="FS680" i="7"/>
  <c r="BD681" i="7"/>
  <c r="DG681" i="7"/>
  <c r="FR681" i="7"/>
  <c r="BC682" i="7"/>
  <c r="DE682" i="7"/>
  <c r="FQ682" i="7"/>
  <c r="BB683" i="7"/>
  <c r="DI683" i="7"/>
  <c r="AZ684" i="7"/>
  <c r="DH684" i="7"/>
  <c r="FS684" i="7"/>
  <c r="BD685" i="7"/>
  <c r="DG685" i="7"/>
  <c r="FR685" i="7"/>
  <c r="BC686" i="7"/>
  <c r="DE686" i="7"/>
  <c r="FQ686" i="7"/>
  <c r="BB687" i="7"/>
  <c r="DI687" i="7"/>
  <c r="AZ688" i="7"/>
  <c r="DH688" i="7"/>
  <c r="FS688" i="7"/>
  <c r="BD689" i="7"/>
  <c r="DG689" i="7"/>
  <c r="FR689" i="7"/>
  <c r="BC690" i="7"/>
  <c r="DE690" i="7"/>
  <c r="FQ690" i="7"/>
  <c r="BB691" i="7"/>
  <c r="DI691" i="7"/>
  <c r="AZ692" i="7"/>
  <c r="DH692" i="7"/>
  <c r="FS692" i="7"/>
  <c r="BD693" i="7"/>
  <c r="DG693" i="7"/>
  <c r="FR693" i="7"/>
  <c r="BC694" i="7"/>
  <c r="FQ694" i="7"/>
  <c r="BB695" i="7"/>
  <c r="DI695" i="7"/>
  <c r="DH696" i="7"/>
  <c r="DM696" i="7"/>
  <c r="BB697" i="7"/>
  <c r="DE697" i="7"/>
  <c r="BB698" i="7"/>
  <c r="DE701" i="7"/>
  <c r="DE702" i="7"/>
  <c r="AZ717" i="7"/>
  <c r="AZ718" i="7"/>
  <c r="FS665" i="7"/>
  <c r="BB668" i="7"/>
  <c r="BF668" i="7"/>
  <c r="BJ668" i="7"/>
  <c r="DI668" i="7"/>
  <c r="DM668" i="7"/>
  <c r="BE669" i="7"/>
  <c r="BI669" i="7"/>
  <c r="DH669" i="7"/>
  <c r="DL669" i="7"/>
  <c r="FS669" i="7"/>
  <c r="BD670" i="7"/>
  <c r="BH670" i="7"/>
  <c r="DG670" i="7"/>
  <c r="DK670" i="7"/>
  <c r="DO670" i="7"/>
  <c r="FR670" i="7"/>
  <c r="BC671" i="7"/>
  <c r="BG671" i="7"/>
  <c r="DJ671" i="7"/>
  <c r="DN671" i="7"/>
  <c r="BB672" i="7"/>
  <c r="BF672" i="7"/>
  <c r="BJ672" i="7"/>
  <c r="DI672" i="7"/>
  <c r="DM672" i="7"/>
  <c r="BE673" i="7"/>
  <c r="BI673" i="7"/>
  <c r="DH673" i="7"/>
  <c r="DL673" i="7"/>
  <c r="FS673" i="7"/>
  <c r="BD674" i="7"/>
  <c r="BH674" i="7"/>
  <c r="DG674" i="7"/>
  <c r="DK674" i="7"/>
  <c r="DO674" i="7"/>
  <c r="FR674" i="7"/>
  <c r="BC675" i="7"/>
  <c r="BG675" i="7"/>
  <c r="DJ675" i="7"/>
  <c r="DN675" i="7"/>
  <c r="BB676" i="7"/>
  <c r="BF676" i="7"/>
  <c r="BJ676" i="7"/>
  <c r="DI676" i="7"/>
  <c r="DM676" i="7"/>
  <c r="BE677" i="7"/>
  <c r="BI677" i="7"/>
  <c r="DH677" i="7"/>
  <c r="DL677" i="7"/>
  <c r="FS677" i="7"/>
  <c r="BD678" i="7"/>
  <c r="BH678" i="7"/>
  <c r="DG678" i="7"/>
  <c r="DK678" i="7"/>
  <c r="DO678" i="7"/>
  <c r="FR678" i="7"/>
  <c r="BC679" i="7"/>
  <c r="BG679" i="7"/>
  <c r="DJ679" i="7"/>
  <c r="DN679" i="7"/>
  <c r="BB680" i="7"/>
  <c r="BF680" i="7"/>
  <c r="BJ680" i="7"/>
  <c r="DI680" i="7"/>
  <c r="DM680" i="7"/>
  <c r="BE681" i="7"/>
  <c r="BI681" i="7"/>
  <c r="DH681" i="7"/>
  <c r="DL681" i="7"/>
  <c r="FS681" i="7"/>
  <c r="BD682" i="7"/>
  <c r="BH682" i="7"/>
  <c r="DG682" i="7"/>
  <c r="DK682" i="7"/>
  <c r="DO682" i="7"/>
  <c r="FR682" i="7"/>
  <c r="BC683" i="7"/>
  <c r="BG683" i="7"/>
  <c r="DJ683" i="7"/>
  <c r="DN683" i="7"/>
  <c r="BB684" i="7"/>
  <c r="BF684" i="7"/>
  <c r="BJ684" i="7"/>
  <c r="DI684" i="7"/>
  <c r="DM684" i="7"/>
  <c r="BE685" i="7"/>
  <c r="BI685" i="7"/>
  <c r="DH685" i="7"/>
  <c r="DL685" i="7"/>
  <c r="FS685" i="7"/>
  <c r="BD686" i="7"/>
  <c r="BH686" i="7"/>
  <c r="DG686" i="7"/>
  <c r="DK686" i="7"/>
  <c r="DO686" i="7"/>
  <c r="FR686" i="7"/>
  <c r="BC687" i="7"/>
  <c r="BG687" i="7"/>
  <c r="DJ687" i="7"/>
  <c r="DN687" i="7"/>
  <c r="BB688" i="7"/>
  <c r="BF688" i="7"/>
  <c r="BJ688" i="7"/>
  <c r="DI688" i="7"/>
  <c r="DM688" i="7"/>
  <c r="BE689" i="7"/>
  <c r="BI689" i="7"/>
  <c r="DH689" i="7"/>
  <c r="DL689" i="7"/>
  <c r="FS689" i="7"/>
  <c r="BD690" i="7"/>
  <c r="BH690" i="7"/>
  <c r="DG690" i="7"/>
  <c r="DK690" i="7"/>
  <c r="DO690" i="7"/>
  <c r="FR690" i="7"/>
  <c r="BC691" i="7"/>
  <c r="BG691" i="7"/>
  <c r="DJ691" i="7"/>
  <c r="DN691" i="7"/>
  <c r="BB692" i="7"/>
  <c r="BF692" i="7"/>
  <c r="BJ692" i="7"/>
  <c r="DI692" i="7"/>
  <c r="DM692" i="7"/>
  <c r="BE693" i="7"/>
  <c r="BI693" i="7"/>
  <c r="DH693" i="7"/>
  <c r="DL693" i="7"/>
  <c r="FS693" i="7"/>
  <c r="BD694" i="7"/>
  <c r="BH694" i="7"/>
  <c r="DG694" i="7"/>
  <c r="DK694" i="7"/>
  <c r="DO694" i="7"/>
  <c r="FR694" i="7"/>
  <c r="BC695" i="7"/>
  <c r="BG695" i="7"/>
  <c r="DJ695" i="7"/>
  <c r="DN695" i="7"/>
  <c r="BB696" i="7"/>
  <c r="BF696" i="7"/>
  <c r="BJ696" i="7"/>
  <c r="DI696" i="7"/>
  <c r="FR696" i="7"/>
  <c r="AZ699" i="7"/>
  <c r="DH699" i="7"/>
  <c r="AZ700" i="7"/>
  <c r="BC701" i="7"/>
  <c r="DH703" i="7"/>
  <c r="AZ704" i="7"/>
  <c r="AZ705" i="7"/>
  <c r="AZ706" i="7"/>
  <c r="DE707" i="7"/>
  <c r="DE716" i="7"/>
  <c r="AZ722" i="7"/>
  <c r="DE668" i="7"/>
  <c r="FS670" i="7"/>
  <c r="DE672" i="7"/>
  <c r="AZ674" i="7"/>
  <c r="FS674" i="7"/>
  <c r="FS678" i="7"/>
  <c r="DE680" i="7"/>
  <c r="AZ682" i="7"/>
  <c r="FS682" i="7"/>
  <c r="DE684" i="7"/>
  <c r="FS686" i="7"/>
  <c r="DE688" i="7"/>
  <c r="AZ690" i="7"/>
  <c r="FS690" i="7"/>
  <c r="FS694" i="7"/>
  <c r="DE696" i="7"/>
  <c r="FQ696" i="7"/>
  <c r="FS696" i="7"/>
  <c r="AZ697" i="7"/>
  <c r="AZ698" i="7"/>
  <c r="DH698" i="7"/>
  <c r="DE699" i="7"/>
  <c r="FQ700" i="7"/>
  <c r="FR700" i="7"/>
  <c r="FS700" i="7"/>
  <c r="FQ701" i="7"/>
  <c r="FS701" i="7"/>
  <c r="DJ702" i="7"/>
  <c r="DE703" i="7"/>
  <c r="FQ704" i="7"/>
  <c r="FR704" i="7"/>
  <c r="FS704" i="7"/>
  <c r="DE711" i="7"/>
  <c r="DE724" i="7"/>
  <c r="FQ726" i="7"/>
  <c r="FS726" i="7"/>
  <c r="FR726" i="7"/>
  <c r="BB658" i="7"/>
  <c r="DH659" i="7"/>
  <c r="FS659" i="7"/>
  <c r="DG660" i="7"/>
  <c r="FR660" i="7"/>
  <c r="BC661" i="7"/>
  <c r="DH663" i="7"/>
  <c r="FS663" i="7"/>
  <c r="DG664" i="7"/>
  <c r="FR664" i="7"/>
  <c r="BC665" i="7"/>
  <c r="FQ665" i="7"/>
  <c r="BB666" i="7"/>
  <c r="DH667" i="7"/>
  <c r="FS667" i="7"/>
  <c r="DG668" i="7"/>
  <c r="FR668" i="7"/>
  <c r="BC669" i="7"/>
  <c r="FQ669" i="7"/>
  <c r="BB670" i="7"/>
  <c r="DH671" i="7"/>
  <c r="FS671" i="7"/>
  <c r="DG672" i="7"/>
  <c r="FR672" i="7"/>
  <c r="BC673" i="7"/>
  <c r="FQ673" i="7"/>
  <c r="BB674" i="7"/>
  <c r="DH675" i="7"/>
  <c r="FS675" i="7"/>
  <c r="DG676" i="7"/>
  <c r="FR676" i="7"/>
  <c r="BC677" i="7"/>
  <c r="FQ677" i="7"/>
  <c r="BB678" i="7"/>
  <c r="DH679" i="7"/>
  <c r="FS679" i="7"/>
  <c r="DG680" i="7"/>
  <c r="FR680" i="7"/>
  <c r="BC681" i="7"/>
  <c r="FQ681" i="7"/>
  <c r="BB682" i="7"/>
  <c r="DH683" i="7"/>
  <c r="FS683" i="7"/>
  <c r="DG684" i="7"/>
  <c r="FR684" i="7"/>
  <c r="BC685" i="7"/>
  <c r="FQ685" i="7"/>
  <c r="BB686" i="7"/>
  <c r="DH687" i="7"/>
  <c r="FS687" i="7"/>
  <c r="DG688" i="7"/>
  <c r="FR688" i="7"/>
  <c r="BC689" i="7"/>
  <c r="FQ689" i="7"/>
  <c r="BB690" i="7"/>
  <c r="DH691" i="7"/>
  <c r="FS691" i="7"/>
  <c r="DG692" i="7"/>
  <c r="FR692" i="7"/>
  <c r="BC693" i="7"/>
  <c r="FQ693" i="7"/>
  <c r="BB694" i="7"/>
  <c r="DH695" i="7"/>
  <c r="FS695" i="7"/>
  <c r="DL696" i="7"/>
  <c r="BH697" i="7"/>
  <c r="DO697" i="7"/>
  <c r="DI699" i="7"/>
  <c r="BE700" i="7"/>
  <c r="DG700" i="7"/>
  <c r="DL700" i="7"/>
  <c r="BD701" i="7"/>
  <c r="DK701" i="7"/>
  <c r="BB702" i="7"/>
  <c r="BG702" i="7"/>
  <c r="DI703" i="7"/>
  <c r="BE704" i="7"/>
  <c r="DE704" i="7"/>
  <c r="DG704" i="7"/>
  <c r="DL704" i="7"/>
  <c r="DE708" i="7"/>
  <c r="AZ713" i="7"/>
  <c r="AZ714" i="7"/>
  <c r="FS699" i="7"/>
  <c r="FS703" i="7"/>
  <c r="BC705" i="7"/>
  <c r="BG705" i="7"/>
  <c r="DE705" i="7"/>
  <c r="DJ705" i="7"/>
  <c r="DN705" i="7"/>
  <c r="FQ705" i="7"/>
  <c r="BB706" i="7"/>
  <c r="BF706" i="7"/>
  <c r="BJ706" i="7"/>
  <c r="DI706" i="7"/>
  <c r="DM706" i="7"/>
  <c r="AZ707" i="7"/>
  <c r="BE707" i="7"/>
  <c r="BI707" i="7"/>
  <c r="DH707" i="7"/>
  <c r="DL707" i="7"/>
  <c r="FS707" i="7"/>
  <c r="BD708" i="7"/>
  <c r="BH708" i="7"/>
  <c r="DG708" i="7"/>
  <c r="DK708" i="7"/>
  <c r="DO708" i="7"/>
  <c r="FR708" i="7"/>
  <c r="BC709" i="7"/>
  <c r="BG709" i="7"/>
  <c r="DJ709" i="7"/>
  <c r="DN709" i="7"/>
  <c r="FQ709" i="7"/>
  <c r="BB710" i="7"/>
  <c r="BF710" i="7"/>
  <c r="BJ710" i="7"/>
  <c r="DI710" i="7"/>
  <c r="DM710" i="7"/>
  <c r="BE711" i="7"/>
  <c r="BI711" i="7"/>
  <c r="DH711" i="7"/>
  <c r="DL711" i="7"/>
  <c r="FS711" i="7"/>
  <c r="BD712" i="7"/>
  <c r="BH712" i="7"/>
  <c r="DG712" i="7"/>
  <c r="DK712" i="7"/>
  <c r="DO712" i="7"/>
  <c r="FR712" i="7"/>
  <c r="BC713" i="7"/>
  <c r="BG713" i="7"/>
  <c r="DE713" i="7"/>
  <c r="DJ713" i="7"/>
  <c r="DN713" i="7"/>
  <c r="FQ713" i="7"/>
  <c r="BB714" i="7"/>
  <c r="BF714" i="7"/>
  <c r="BJ714" i="7"/>
  <c r="DI714" i="7"/>
  <c r="DM714" i="7"/>
  <c r="AZ715" i="7"/>
  <c r="BE715" i="7"/>
  <c r="BI715" i="7"/>
  <c r="DH715" i="7"/>
  <c r="DL715" i="7"/>
  <c r="FS715" i="7"/>
  <c r="BD716" i="7"/>
  <c r="BH716" i="7"/>
  <c r="DG716" i="7"/>
  <c r="DK716" i="7"/>
  <c r="DO716" i="7"/>
  <c r="FR716" i="7"/>
  <c r="BC717" i="7"/>
  <c r="BG717" i="7"/>
  <c r="DE717" i="7"/>
  <c r="DJ717" i="7"/>
  <c r="DN717" i="7"/>
  <c r="FQ717" i="7"/>
  <c r="BB718" i="7"/>
  <c r="BF718" i="7"/>
  <c r="BJ718" i="7"/>
  <c r="DI718" i="7"/>
  <c r="DM718" i="7"/>
  <c r="BE719" i="7"/>
  <c r="BI719" i="7"/>
  <c r="DH719" i="7"/>
  <c r="DL719" i="7"/>
  <c r="FS719" i="7"/>
  <c r="BD720" i="7"/>
  <c r="BH720" i="7"/>
  <c r="DG720" i="7"/>
  <c r="DK720" i="7"/>
  <c r="DO720" i="7"/>
  <c r="FR720" i="7"/>
  <c r="BC721" i="7"/>
  <c r="BG721" i="7"/>
  <c r="DE721" i="7"/>
  <c r="DJ721" i="7"/>
  <c r="DN721" i="7"/>
  <c r="FQ721" i="7"/>
  <c r="BB722" i="7"/>
  <c r="BF722" i="7"/>
  <c r="BJ722" i="7"/>
  <c r="DI722" i="7"/>
  <c r="DM722" i="7"/>
  <c r="AZ723" i="7"/>
  <c r="BE723" i="7"/>
  <c r="BI723" i="7"/>
  <c r="DH723" i="7"/>
  <c r="DL723" i="7"/>
  <c r="FS723" i="7"/>
  <c r="BD724" i="7"/>
  <c r="BH724" i="7"/>
  <c r="BC726" i="7"/>
  <c r="DO727" i="7"/>
  <c r="DJ728" i="7"/>
  <c r="DE729" i="7"/>
  <c r="FQ730" i="7"/>
  <c r="FR730" i="7"/>
  <c r="FS730" i="7"/>
  <c r="AZ731" i="7"/>
  <c r="FR731" i="7"/>
  <c r="FQ731" i="7"/>
  <c r="BC732" i="7"/>
  <c r="BG732" i="7"/>
  <c r="DE738" i="7"/>
  <c r="DE740" i="7"/>
  <c r="DE749" i="7"/>
  <c r="BD705" i="7"/>
  <c r="BH705" i="7"/>
  <c r="DG705" i="7"/>
  <c r="DK705" i="7"/>
  <c r="DO705" i="7"/>
  <c r="FR705" i="7"/>
  <c r="BC706" i="7"/>
  <c r="BG706" i="7"/>
  <c r="DE706" i="7"/>
  <c r="DJ706" i="7"/>
  <c r="DN706" i="7"/>
  <c r="BB707" i="7"/>
  <c r="BF707" i="7"/>
  <c r="BJ707" i="7"/>
  <c r="DI707" i="7"/>
  <c r="DM707" i="7"/>
  <c r="AZ708" i="7"/>
  <c r="BE708" i="7"/>
  <c r="BI708" i="7"/>
  <c r="DH708" i="7"/>
  <c r="DL708" i="7"/>
  <c r="FS708" i="7"/>
  <c r="BD709" i="7"/>
  <c r="BH709" i="7"/>
  <c r="DG709" i="7"/>
  <c r="DK709" i="7"/>
  <c r="DO709" i="7"/>
  <c r="FR709" i="7"/>
  <c r="BC710" i="7"/>
  <c r="BG710" i="7"/>
  <c r="DJ710" i="7"/>
  <c r="DN710" i="7"/>
  <c r="BB711" i="7"/>
  <c r="BF711" i="7"/>
  <c r="BJ711" i="7"/>
  <c r="DI711" i="7"/>
  <c r="DM711" i="7"/>
  <c r="BE712" i="7"/>
  <c r="BI712" i="7"/>
  <c r="DH712" i="7"/>
  <c r="DL712" i="7"/>
  <c r="FS712" i="7"/>
  <c r="BD713" i="7"/>
  <c r="BH713" i="7"/>
  <c r="DG713" i="7"/>
  <c r="DK713" i="7"/>
  <c r="DO713" i="7"/>
  <c r="FR713" i="7"/>
  <c r="BC714" i="7"/>
  <c r="BG714" i="7"/>
  <c r="DE714" i="7"/>
  <c r="DJ714" i="7"/>
  <c r="DN714" i="7"/>
  <c r="BB715" i="7"/>
  <c r="BF715" i="7"/>
  <c r="BJ715" i="7"/>
  <c r="DI715" i="7"/>
  <c r="DM715" i="7"/>
  <c r="AZ716" i="7"/>
  <c r="BE716" i="7"/>
  <c r="BI716" i="7"/>
  <c r="DH716" i="7"/>
  <c r="DL716" i="7"/>
  <c r="FS716" i="7"/>
  <c r="BD717" i="7"/>
  <c r="BH717" i="7"/>
  <c r="DG717" i="7"/>
  <c r="DK717" i="7"/>
  <c r="DO717" i="7"/>
  <c r="FR717" i="7"/>
  <c r="BC718" i="7"/>
  <c r="BG718" i="7"/>
  <c r="DE718" i="7"/>
  <c r="DJ718" i="7"/>
  <c r="DN718" i="7"/>
  <c r="BB719" i="7"/>
  <c r="BF719" i="7"/>
  <c r="BJ719" i="7"/>
  <c r="DI719" i="7"/>
  <c r="DM719" i="7"/>
  <c r="BE720" i="7"/>
  <c r="BI720" i="7"/>
  <c r="DH720" i="7"/>
  <c r="DL720" i="7"/>
  <c r="FS720" i="7"/>
  <c r="BD721" i="7"/>
  <c r="BH721" i="7"/>
  <c r="DG721" i="7"/>
  <c r="DK721" i="7"/>
  <c r="DO721" i="7"/>
  <c r="FR721" i="7"/>
  <c r="BC722" i="7"/>
  <c r="BG722" i="7"/>
  <c r="DE722" i="7"/>
  <c r="DJ722" i="7"/>
  <c r="DN722" i="7"/>
  <c r="BB723" i="7"/>
  <c r="BF723" i="7"/>
  <c r="BJ723" i="7"/>
  <c r="DI723" i="7"/>
  <c r="DM723" i="7"/>
  <c r="AZ724" i="7"/>
  <c r="BE724" i="7"/>
  <c r="BI724" i="7"/>
  <c r="DH724" i="7"/>
  <c r="DL724" i="7"/>
  <c r="FS724" i="7"/>
  <c r="BD725" i="7"/>
  <c r="BH725" i="7"/>
  <c r="DG725" i="7"/>
  <c r="DK725" i="7"/>
  <c r="DO725" i="7"/>
  <c r="FR725" i="7"/>
  <c r="BB727" i="7"/>
  <c r="DE727" i="7"/>
  <c r="DK727" i="7"/>
  <c r="FS727" i="7"/>
  <c r="BG728" i="7"/>
  <c r="DI729" i="7"/>
  <c r="BE730" i="7"/>
  <c r="DG730" i="7"/>
  <c r="BD731" i="7"/>
  <c r="AZ734" i="7"/>
  <c r="DE744" i="7"/>
  <c r="AZ748" i="7"/>
  <c r="FS749" i="7"/>
  <c r="FR749" i="7"/>
  <c r="FQ749" i="7"/>
  <c r="FS705" i="7"/>
  <c r="FS709" i="7"/>
  <c r="FS713" i="7"/>
  <c r="FS717" i="7"/>
  <c r="DE719" i="7"/>
  <c r="AZ721" i="7"/>
  <c r="FS721" i="7"/>
  <c r="DE723" i="7"/>
  <c r="FQ723" i="7"/>
  <c r="AZ725" i="7"/>
  <c r="FS725" i="7"/>
  <c r="DG727" i="7"/>
  <c r="DE728" i="7"/>
  <c r="DN728" i="7"/>
  <c r="FS731" i="7"/>
  <c r="DE732" i="7"/>
  <c r="DE746" i="7"/>
  <c r="DE748" i="7"/>
  <c r="FS698" i="7"/>
  <c r="DG699" i="7"/>
  <c r="FR699" i="7"/>
  <c r="BC700" i="7"/>
  <c r="BB701" i="7"/>
  <c r="DH702" i="7"/>
  <c r="FS702" i="7"/>
  <c r="DG703" i="7"/>
  <c r="FR703" i="7"/>
  <c r="BC704" i="7"/>
  <c r="BB705" i="7"/>
  <c r="DH706" i="7"/>
  <c r="FS706" i="7"/>
  <c r="DG707" i="7"/>
  <c r="FR707" i="7"/>
  <c r="BC708" i="7"/>
  <c r="FQ708" i="7"/>
  <c r="BB709" i="7"/>
  <c r="DH710" i="7"/>
  <c r="FS710" i="7"/>
  <c r="DG711" i="7"/>
  <c r="FR711" i="7"/>
  <c r="BC712" i="7"/>
  <c r="FQ712" i="7"/>
  <c r="BB713" i="7"/>
  <c r="DH714" i="7"/>
  <c r="FS714" i="7"/>
  <c r="DG715" i="7"/>
  <c r="FR715" i="7"/>
  <c r="BC716" i="7"/>
  <c r="FQ716" i="7"/>
  <c r="BB717" i="7"/>
  <c r="DH718" i="7"/>
  <c r="FS718" i="7"/>
  <c r="DG719" i="7"/>
  <c r="FR719" i="7"/>
  <c r="BC720" i="7"/>
  <c r="FQ720" i="7"/>
  <c r="BB721" i="7"/>
  <c r="DH722" i="7"/>
  <c r="FS722" i="7"/>
  <c r="DG723" i="7"/>
  <c r="FR723" i="7"/>
  <c r="BC724" i="7"/>
  <c r="FQ724" i="7"/>
  <c r="BB725" i="7"/>
  <c r="BI726" i="7"/>
  <c r="FQ727" i="7"/>
  <c r="AZ729" i="7"/>
  <c r="DH729" i="7"/>
  <c r="DM729" i="7"/>
  <c r="BI730" i="7"/>
  <c r="BC731" i="7"/>
  <c r="BH731" i="7"/>
  <c r="DG731" i="7"/>
  <c r="DO731" i="7"/>
  <c r="AZ732" i="7"/>
  <c r="DJ732" i="7"/>
  <c r="DN732" i="7"/>
  <c r="BB733" i="7"/>
  <c r="BF733" i="7"/>
  <c r="BJ733" i="7"/>
  <c r="DE734" i="7"/>
  <c r="AZ740" i="7"/>
  <c r="AZ742" i="7"/>
  <c r="FS729" i="7"/>
  <c r="BB732" i="7"/>
  <c r="DI732" i="7"/>
  <c r="DH733" i="7"/>
  <c r="FS733" i="7"/>
  <c r="BD734" i="7"/>
  <c r="DG734" i="7"/>
  <c r="FR734" i="7"/>
  <c r="BC735" i="7"/>
  <c r="DE735" i="7"/>
  <c r="FQ735" i="7"/>
  <c r="BB736" i="7"/>
  <c r="DI736" i="7"/>
  <c r="AZ737" i="7"/>
  <c r="DH737" i="7"/>
  <c r="FS737" i="7"/>
  <c r="BD738" i="7"/>
  <c r="DG738" i="7"/>
  <c r="FR738" i="7"/>
  <c r="BC739" i="7"/>
  <c r="DE739" i="7"/>
  <c r="FQ739" i="7"/>
  <c r="BB740" i="7"/>
  <c r="DI740" i="7"/>
  <c r="DH741" i="7"/>
  <c r="FS741" i="7"/>
  <c r="BD742" i="7"/>
  <c r="DG742" i="7"/>
  <c r="FR742" i="7"/>
  <c r="BC743" i="7"/>
  <c r="DE743" i="7"/>
  <c r="FQ743" i="7"/>
  <c r="BB744" i="7"/>
  <c r="DI744" i="7"/>
  <c r="AZ745" i="7"/>
  <c r="DH745" i="7"/>
  <c r="FS745" i="7"/>
  <c r="BD746" i="7"/>
  <c r="DG746" i="7"/>
  <c r="FR746" i="7"/>
  <c r="BC747" i="7"/>
  <c r="FQ747" i="7"/>
  <c r="BB748" i="7"/>
  <c r="DI748" i="7"/>
  <c r="BI749" i="7"/>
  <c r="DG749" i="7"/>
  <c r="BC750" i="7"/>
  <c r="DI750" i="7"/>
  <c r="BB751" i="7"/>
  <c r="DG751" i="7"/>
  <c r="DE752" i="7"/>
  <c r="DO752" i="7"/>
  <c r="DE753" i="7"/>
  <c r="DE754" i="7"/>
  <c r="AZ755" i="7"/>
  <c r="DE763" i="7"/>
  <c r="DI733" i="7"/>
  <c r="DM733" i="7"/>
  <c r="BE734" i="7"/>
  <c r="BI734" i="7"/>
  <c r="DH734" i="7"/>
  <c r="DL734" i="7"/>
  <c r="FS734" i="7"/>
  <c r="BD735" i="7"/>
  <c r="BH735" i="7"/>
  <c r="DG735" i="7"/>
  <c r="DK735" i="7"/>
  <c r="DO735" i="7"/>
  <c r="FR735" i="7"/>
  <c r="BC736" i="7"/>
  <c r="BG736" i="7"/>
  <c r="DJ736" i="7"/>
  <c r="DN736" i="7"/>
  <c r="BB737" i="7"/>
  <c r="BF737" i="7"/>
  <c r="BJ737" i="7"/>
  <c r="DI737" i="7"/>
  <c r="DM737" i="7"/>
  <c r="BE738" i="7"/>
  <c r="BI738" i="7"/>
  <c r="DH738" i="7"/>
  <c r="DL738" i="7"/>
  <c r="FS738" i="7"/>
  <c r="BD739" i="7"/>
  <c r="BH739" i="7"/>
  <c r="DG739" i="7"/>
  <c r="DK739" i="7"/>
  <c r="DO739" i="7"/>
  <c r="FR739" i="7"/>
  <c r="BC740" i="7"/>
  <c r="BG740" i="7"/>
  <c r="DJ740" i="7"/>
  <c r="DN740" i="7"/>
  <c r="BB741" i="7"/>
  <c r="BF741" i="7"/>
  <c r="BJ741" i="7"/>
  <c r="DI741" i="7"/>
  <c r="DM741" i="7"/>
  <c r="BE742" i="7"/>
  <c r="BI742" i="7"/>
  <c r="DH742" i="7"/>
  <c r="DL742" i="7"/>
  <c r="FS742" i="7"/>
  <c r="BD743" i="7"/>
  <c r="BH743" i="7"/>
  <c r="DG743" i="7"/>
  <c r="DK743" i="7"/>
  <c r="DO743" i="7"/>
  <c r="FR743" i="7"/>
  <c r="BC744" i="7"/>
  <c r="BG744" i="7"/>
  <c r="DJ744" i="7"/>
  <c r="DN744" i="7"/>
  <c r="BB745" i="7"/>
  <c r="BF745" i="7"/>
  <c r="BJ745" i="7"/>
  <c r="DI745" i="7"/>
  <c r="DM745" i="7"/>
  <c r="BE746" i="7"/>
  <c r="BI746" i="7"/>
  <c r="DH746" i="7"/>
  <c r="DL746" i="7"/>
  <c r="FS746" i="7"/>
  <c r="BD747" i="7"/>
  <c r="BH747" i="7"/>
  <c r="DG747" i="7"/>
  <c r="DK747" i="7"/>
  <c r="DO747" i="7"/>
  <c r="FR747" i="7"/>
  <c r="BC748" i="7"/>
  <c r="BG748" i="7"/>
  <c r="DJ748" i="7"/>
  <c r="DN748" i="7"/>
  <c r="BB749" i="7"/>
  <c r="BF749" i="7"/>
  <c r="BJ749" i="7"/>
  <c r="AZ750" i="7"/>
  <c r="DH750" i="7"/>
  <c r="FQ751" i="7"/>
  <c r="BC753" i="7"/>
  <c r="AZ759" i="7"/>
  <c r="AZ762" i="7"/>
  <c r="AZ763" i="7"/>
  <c r="DE768" i="7"/>
  <c r="AZ770" i="7"/>
  <c r="FS770" i="7"/>
  <c r="FR770" i="7"/>
  <c r="FQ770" i="7"/>
  <c r="AZ735" i="7"/>
  <c r="FS735" i="7"/>
  <c r="DE737" i="7"/>
  <c r="AZ739" i="7"/>
  <c r="FS739" i="7"/>
  <c r="DE741" i="7"/>
  <c r="FS743" i="7"/>
  <c r="DE745" i="7"/>
  <c r="AZ747" i="7"/>
  <c r="FS747" i="7"/>
  <c r="DO749" i="7"/>
  <c r="BJ751" i="7"/>
  <c r="FR751" i="7"/>
  <c r="FS751" i="7"/>
  <c r="BC752" i="7"/>
  <c r="FQ752" i="7"/>
  <c r="FR752" i="7"/>
  <c r="FS752" i="7"/>
  <c r="AZ753" i="7"/>
  <c r="FQ753" i="7"/>
  <c r="FS753" i="7"/>
  <c r="DJ754" i="7"/>
  <c r="DE760" i="7"/>
  <c r="DE764" i="7"/>
  <c r="AZ772" i="7"/>
  <c r="DH728" i="7"/>
  <c r="FS728" i="7"/>
  <c r="DG729" i="7"/>
  <c r="FR729" i="7"/>
  <c r="BC730" i="7"/>
  <c r="BB731" i="7"/>
  <c r="DH732" i="7"/>
  <c r="FS732" i="7"/>
  <c r="DG733" i="7"/>
  <c r="FR733" i="7"/>
  <c r="BC734" i="7"/>
  <c r="FQ734" i="7"/>
  <c r="BB735" i="7"/>
  <c r="DH736" i="7"/>
  <c r="FS736" i="7"/>
  <c r="DG737" i="7"/>
  <c r="FR737" i="7"/>
  <c r="BC738" i="7"/>
  <c r="FQ738" i="7"/>
  <c r="BB739" i="7"/>
  <c r="DH740" i="7"/>
  <c r="FS740" i="7"/>
  <c r="DG741" i="7"/>
  <c r="FR741" i="7"/>
  <c r="BC742" i="7"/>
  <c r="FQ742" i="7"/>
  <c r="BB743" i="7"/>
  <c r="DH744" i="7"/>
  <c r="FS744" i="7"/>
  <c r="DG745" i="7"/>
  <c r="FR745" i="7"/>
  <c r="BC746" i="7"/>
  <c r="FQ746" i="7"/>
  <c r="BB747" i="7"/>
  <c r="DH748" i="7"/>
  <c r="FS748" i="7"/>
  <c r="BH749" i="7"/>
  <c r="DK749" i="7"/>
  <c r="BB750" i="7"/>
  <c r="BG750" i="7"/>
  <c r="BF751" i="7"/>
  <c r="DM751" i="7"/>
  <c r="BD753" i="7"/>
  <c r="DK753" i="7"/>
  <c r="AZ754" i="7"/>
  <c r="BB754" i="7"/>
  <c r="BG754" i="7"/>
  <c r="BE755" i="7"/>
  <c r="BI755" i="7"/>
  <c r="DE755" i="7"/>
  <c r="DH755" i="7"/>
  <c r="DL755" i="7"/>
  <c r="AZ757" i="7"/>
  <c r="AZ761" i="7"/>
  <c r="DE761" i="7"/>
  <c r="DE765" i="7"/>
  <c r="FR772" i="7"/>
  <c r="FS772" i="7"/>
  <c r="FQ772" i="7"/>
  <c r="FS755" i="7"/>
  <c r="BD756" i="7"/>
  <c r="BH756" i="7"/>
  <c r="DG756" i="7"/>
  <c r="DK756" i="7"/>
  <c r="DO756" i="7"/>
  <c r="FR756" i="7"/>
  <c r="BC757" i="7"/>
  <c r="BG757" i="7"/>
  <c r="DJ757" i="7"/>
  <c r="DN757" i="7"/>
  <c r="FQ757" i="7"/>
  <c r="BB758" i="7"/>
  <c r="BF758" i="7"/>
  <c r="BJ758" i="7"/>
  <c r="DI758" i="7"/>
  <c r="DM758" i="7"/>
  <c r="BE759" i="7"/>
  <c r="BI759" i="7"/>
  <c r="DH759" i="7"/>
  <c r="DL759" i="7"/>
  <c r="FS759" i="7"/>
  <c r="BD760" i="7"/>
  <c r="BH760" i="7"/>
  <c r="DG760" i="7"/>
  <c r="DK760" i="7"/>
  <c r="DO760" i="7"/>
  <c r="FR760" i="7"/>
  <c r="BC761" i="7"/>
  <c r="BG761" i="7"/>
  <c r="DJ761" i="7"/>
  <c r="DN761" i="7"/>
  <c r="FQ761" i="7"/>
  <c r="BB762" i="7"/>
  <c r="BF762" i="7"/>
  <c r="BJ762" i="7"/>
  <c r="DI762" i="7"/>
  <c r="DM762" i="7"/>
  <c r="BE763" i="7"/>
  <c r="BI763" i="7"/>
  <c r="DH763" i="7"/>
  <c r="DL763" i="7"/>
  <c r="FS763" i="7"/>
  <c r="BD764" i="7"/>
  <c r="BH764" i="7"/>
  <c r="DG764" i="7"/>
  <c r="DK764" i="7"/>
  <c r="DO764" i="7"/>
  <c r="FR764" i="7"/>
  <c r="BC765" i="7"/>
  <c r="BG765" i="7"/>
  <c r="DJ765" i="7"/>
  <c r="DN765" i="7"/>
  <c r="FQ765" i="7"/>
  <c r="BB766" i="7"/>
  <c r="BF766" i="7"/>
  <c r="BJ766" i="7"/>
  <c r="DI766" i="7"/>
  <c r="DM766" i="7"/>
  <c r="BE767" i="7"/>
  <c r="BI767" i="7"/>
  <c r="DH767" i="7"/>
  <c r="DL767" i="7"/>
  <c r="FS767" i="7"/>
  <c r="BD768" i="7"/>
  <c r="BH768" i="7"/>
  <c r="DG768" i="7"/>
  <c r="DK768" i="7"/>
  <c r="DO768" i="7"/>
  <c r="FR768" i="7"/>
  <c r="BC769" i="7"/>
  <c r="BG769" i="7"/>
  <c r="DE769" i="7"/>
  <c r="DJ769" i="7"/>
  <c r="DN769" i="7"/>
  <c r="BB770" i="7"/>
  <c r="BF770" i="7"/>
  <c r="BJ770" i="7"/>
  <c r="DI770" i="7"/>
  <c r="DM770" i="7"/>
  <c r="DG772" i="7"/>
  <c r="DG773" i="7"/>
  <c r="AZ775" i="7"/>
  <c r="BB775" i="7"/>
  <c r="BE777" i="7"/>
  <c r="DE777" i="7"/>
  <c r="DG777" i="7"/>
  <c r="AZ756" i="7"/>
  <c r="FS756" i="7"/>
  <c r="AZ760" i="7"/>
  <c r="FS760" i="7"/>
  <c r="DE762" i="7"/>
  <c r="FS764" i="7"/>
  <c r="AZ768" i="7"/>
  <c r="FS768" i="7"/>
  <c r="DE770" i="7"/>
  <c r="DH771" i="7"/>
  <c r="BI773" i="7"/>
  <c r="AZ778" i="7"/>
  <c r="AZ779" i="7"/>
  <c r="DE780" i="7"/>
  <c r="FS757" i="7"/>
  <c r="FS761" i="7"/>
  <c r="FS765" i="7"/>
  <c r="FQ767" i="7"/>
  <c r="AZ769" i="7"/>
  <c r="FS769" i="7"/>
  <c r="DE771" i="7"/>
  <c r="BJ772" i="7"/>
  <c r="DE772" i="7"/>
  <c r="BC773" i="7"/>
  <c r="BE773" i="7"/>
  <c r="BC774" i="7"/>
  <c r="DG774" i="7"/>
  <c r="DO774" i="7"/>
  <c r="AZ776" i="7"/>
  <c r="DH776" i="7"/>
  <c r="BI777" i="7"/>
  <c r="FR789" i="7"/>
  <c r="FS789" i="7"/>
  <c r="FQ789" i="7"/>
  <c r="FR791" i="7"/>
  <c r="FQ791" i="7"/>
  <c r="FS791" i="7"/>
  <c r="FS750" i="7"/>
  <c r="BB753" i="7"/>
  <c r="DH754" i="7"/>
  <c r="FS754" i="7"/>
  <c r="DG755" i="7"/>
  <c r="FR755" i="7"/>
  <c r="BC756" i="7"/>
  <c r="FQ756" i="7"/>
  <c r="BB757" i="7"/>
  <c r="DH758" i="7"/>
  <c r="FS758" i="7"/>
  <c r="DG759" i="7"/>
  <c r="FR759" i="7"/>
  <c r="BC760" i="7"/>
  <c r="FQ760" i="7"/>
  <c r="BB761" i="7"/>
  <c r="DH762" i="7"/>
  <c r="FS762" i="7"/>
  <c r="DG763" i="7"/>
  <c r="FR763" i="7"/>
  <c r="BC764" i="7"/>
  <c r="FQ764" i="7"/>
  <c r="BB765" i="7"/>
  <c r="DH766" i="7"/>
  <c r="FS766" i="7"/>
  <c r="DG767" i="7"/>
  <c r="FR767" i="7"/>
  <c r="BC768" i="7"/>
  <c r="FQ768" i="7"/>
  <c r="BB769" i="7"/>
  <c r="DH770" i="7"/>
  <c r="BB771" i="7"/>
  <c r="BG771" i="7"/>
  <c r="BF772" i="7"/>
  <c r="DM772" i="7"/>
  <c r="AZ773" i="7"/>
  <c r="FQ773" i="7"/>
  <c r="FR773" i="7"/>
  <c r="FS773" i="7"/>
  <c r="AZ774" i="7"/>
  <c r="FQ774" i="7"/>
  <c r="FS774" i="7"/>
  <c r="DJ775" i="7"/>
  <c r="BB776" i="7"/>
  <c r="BJ776" i="7"/>
  <c r="DE776" i="7"/>
  <c r="DE781" i="7"/>
  <c r="AZ787" i="7"/>
  <c r="AZ788" i="7"/>
  <c r="FS776" i="7"/>
  <c r="FR777" i="7"/>
  <c r="BC778" i="7"/>
  <c r="BG778" i="7"/>
  <c r="DE778" i="7"/>
  <c r="DJ778" i="7"/>
  <c r="DN778" i="7"/>
  <c r="FQ778" i="7"/>
  <c r="BB779" i="7"/>
  <c r="BF779" i="7"/>
  <c r="BJ779" i="7"/>
  <c r="DI779" i="7"/>
  <c r="DM779" i="7"/>
  <c r="AZ780" i="7"/>
  <c r="BE780" i="7"/>
  <c r="BI780" i="7"/>
  <c r="DH780" i="7"/>
  <c r="DL780" i="7"/>
  <c r="FS780" i="7"/>
  <c r="BD781" i="7"/>
  <c r="BH781" i="7"/>
  <c r="DG781" i="7"/>
  <c r="DK781" i="7"/>
  <c r="DO781" i="7"/>
  <c r="FR781" i="7"/>
  <c r="BC782" i="7"/>
  <c r="BG782" i="7"/>
  <c r="DE782" i="7"/>
  <c r="DJ782" i="7"/>
  <c r="DN782" i="7"/>
  <c r="FQ782" i="7"/>
  <c r="BB784" i="7"/>
  <c r="BF784" i="7"/>
  <c r="BJ784" i="7"/>
  <c r="DI784" i="7"/>
  <c r="DM784" i="7"/>
  <c r="BE785" i="7"/>
  <c r="BI785" i="7"/>
  <c r="DH785" i="7"/>
  <c r="DL785" i="7"/>
  <c r="FS785" i="7"/>
  <c r="BD786" i="7"/>
  <c r="BH786" i="7"/>
  <c r="DG786" i="7"/>
  <c r="DK786" i="7"/>
  <c r="DO786" i="7"/>
  <c r="FR786" i="7"/>
  <c r="BC787" i="7"/>
  <c r="BG787" i="7"/>
  <c r="DE787" i="7"/>
  <c r="DJ787" i="7"/>
  <c r="DN787" i="7"/>
  <c r="FQ787" i="7"/>
  <c r="BB788" i="7"/>
  <c r="BF788" i="7"/>
  <c r="BJ788" i="7"/>
  <c r="DI788" i="7"/>
  <c r="DM788" i="7"/>
  <c r="AZ789" i="7"/>
  <c r="DH789" i="7"/>
  <c r="AZ790" i="7"/>
  <c r="DH790" i="7"/>
  <c r="BB791" i="7"/>
  <c r="AZ792" i="7"/>
  <c r="BB792" i="7"/>
  <c r="BE794" i="7"/>
  <c r="DG794" i="7"/>
  <c r="AZ796" i="7"/>
  <c r="DE797" i="7"/>
  <c r="FS777" i="7"/>
  <c r="BD778" i="7"/>
  <c r="BH778" i="7"/>
  <c r="DG778" i="7"/>
  <c r="DK778" i="7"/>
  <c r="DO778" i="7"/>
  <c r="FR778" i="7"/>
  <c r="BC779" i="7"/>
  <c r="BG779" i="7"/>
  <c r="DJ779" i="7"/>
  <c r="DN779" i="7"/>
  <c r="BB780" i="7"/>
  <c r="BF780" i="7"/>
  <c r="BJ780" i="7"/>
  <c r="DI780" i="7"/>
  <c r="DM780" i="7"/>
  <c r="AZ781" i="7"/>
  <c r="BE781" i="7"/>
  <c r="BI781" i="7"/>
  <c r="DH781" i="7"/>
  <c r="DL781" i="7"/>
  <c r="FS781" i="7"/>
  <c r="BD782" i="7"/>
  <c r="BH782" i="7"/>
  <c r="DG782" i="7"/>
  <c r="DK782" i="7"/>
  <c r="DO782" i="7"/>
  <c r="FR782" i="7"/>
  <c r="BC784" i="7"/>
  <c r="BG784" i="7"/>
  <c r="DE784" i="7"/>
  <c r="DJ784" i="7"/>
  <c r="DN784" i="7"/>
  <c r="BB785" i="7"/>
  <c r="BF785" i="7"/>
  <c r="BJ785" i="7"/>
  <c r="DI785" i="7"/>
  <c r="DM785" i="7"/>
  <c r="AZ786" i="7"/>
  <c r="BE786" i="7"/>
  <c r="BI786" i="7"/>
  <c r="DH786" i="7"/>
  <c r="DL786" i="7"/>
  <c r="FS786" i="7"/>
  <c r="BD787" i="7"/>
  <c r="BH787" i="7"/>
  <c r="DG787" i="7"/>
  <c r="DK787" i="7"/>
  <c r="DO787" i="7"/>
  <c r="FR787" i="7"/>
  <c r="BC788" i="7"/>
  <c r="BG788" i="7"/>
  <c r="DJ788" i="7"/>
  <c r="DN788" i="7"/>
  <c r="DG789" i="7"/>
  <c r="DE790" i="7"/>
  <c r="FR790" i="7"/>
  <c r="DE795" i="7"/>
  <c r="AZ800" i="7"/>
  <c r="FR805" i="7"/>
  <c r="FS805" i="7"/>
  <c r="FQ805" i="7"/>
  <c r="FR807" i="7"/>
  <c r="FQ807" i="7"/>
  <c r="FS807" i="7"/>
  <c r="FS778" i="7"/>
  <c r="FS782" i="7"/>
  <c r="FS787" i="7"/>
  <c r="FQ790" i="7"/>
  <c r="FS790" i="7"/>
  <c r="AZ791" i="7"/>
  <c r="AZ793" i="7"/>
  <c r="DH793" i="7"/>
  <c r="BI794" i="7"/>
  <c r="BC795" i="7"/>
  <c r="AZ803" i="7"/>
  <c r="FS771" i="7"/>
  <c r="BB774" i="7"/>
  <c r="DH775" i="7"/>
  <c r="FS775" i="7"/>
  <c r="DG776" i="7"/>
  <c r="FR776" i="7"/>
  <c r="BC777" i="7"/>
  <c r="FQ777" i="7"/>
  <c r="BB778" i="7"/>
  <c r="DH779" i="7"/>
  <c r="FS779" i="7"/>
  <c r="DG780" i="7"/>
  <c r="FR780" i="7"/>
  <c r="BC781" i="7"/>
  <c r="FQ781" i="7"/>
  <c r="BB782" i="7"/>
  <c r="DH784" i="7"/>
  <c r="FS784" i="7"/>
  <c r="DG785" i="7"/>
  <c r="FR785" i="7"/>
  <c r="BC786" i="7"/>
  <c r="FQ786" i="7"/>
  <c r="BB787" i="7"/>
  <c r="DH788" i="7"/>
  <c r="FS788" i="7"/>
  <c r="BJ789" i="7"/>
  <c r="DE789" i="7"/>
  <c r="BC790" i="7"/>
  <c r="BE790" i="7"/>
  <c r="DG790" i="7"/>
  <c r="DL790" i="7"/>
  <c r="BH791" i="7"/>
  <c r="DO791" i="7"/>
  <c r="DJ792" i="7"/>
  <c r="BB793" i="7"/>
  <c r="BJ793" i="7"/>
  <c r="FQ794" i="7"/>
  <c r="FR794" i="7"/>
  <c r="FS794" i="7"/>
  <c r="AZ795" i="7"/>
  <c r="FS795" i="7"/>
  <c r="FR795" i="7"/>
  <c r="FQ795" i="7"/>
  <c r="DE802" i="7"/>
  <c r="DE804" i="7"/>
  <c r="FS793" i="7"/>
  <c r="BB796" i="7"/>
  <c r="BF796" i="7"/>
  <c r="BJ796" i="7"/>
  <c r="DI796" i="7"/>
  <c r="DM796" i="7"/>
  <c r="BE797" i="7"/>
  <c r="BI797" i="7"/>
  <c r="DH797" i="7"/>
  <c r="DL797" i="7"/>
  <c r="FS797" i="7"/>
  <c r="BD798" i="7"/>
  <c r="BH798" i="7"/>
  <c r="DG798" i="7"/>
  <c r="DK798" i="7"/>
  <c r="DO798" i="7"/>
  <c r="FR798" i="7"/>
  <c r="BC799" i="7"/>
  <c r="BG799" i="7"/>
  <c r="DE799" i="7"/>
  <c r="DJ799" i="7"/>
  <c r="DN799" i="7"/>
  <c r="FQ799" i="7"/>
  <c r="BB800" i="7"/>
  <c r="BF800" i="7"/>
  <c r="BJ800" i="7"/>
  <c r="DI800" i="7"/>
  <c r="DM800" i="7"/>
  <c r="AZ801" i="7"/>
  <c r="BE801" i="7"/>
  <c r="BI801" i="7"/>
  <c r="DH801" i="7"/>
  <c r="DL801" i="7"/>
  <c r="FS801" i="7"/>
  <c r="BD802" i="7"/>
  <c r="BH802" i="7"/>
  <c r="DG802" i="7"/>
  <c r="DK802" i="7"/>
  <c r="DO802" i="7"/>
  <c r="FR802" i="7"/>
  <c r="BC803" i="7"/>
  <c r="BG803" i="7"/>
  <c r="DE803" i="7"/>
  <c r="DJ803" i="7"/>
  <c r="DN803" i="7"/>
  <c r="FQ803" i="7"/>
  <c r="BB804" i="7"/>
  <c r="BF804" i="7"/>
  <c r="BJ804" i="7"/>
  <c r="DI804" i="7"/>
  <c r="DM804" i="7"/>
  <c r="DH805" i="7"/>
  <c r="AZ806" i="7"/>
  <c r="DH806" i="7"/>
  <c r="BB807" i="7"/>
  <c r="BB808" i="7"/>
  <c r="AZ809" i="7"/>
  <c r="FR815" i="7"/>
  <c r="FS815" i="7"/>
  <c r="FQ815" i="7"/>
  <c r="FQ816" i="7"/>
  <c r="FS816" i="7"/>
  <c r="FR816" i="7"/>
  <c r="BC796" i="7"/>
  <c r="BG796" i="7"/>
  <c r="DE796" i="7"/>
  <c r="DJ796" i="7"/>
  <c r="DN796" i="7"/>
  <c r="BB797" i="7"/>
  <c r="BF797" i="7"/>
  <c r="BJ797" i="7"/>
  <c r="DI797" i="7"/>
  <c r="DM797" i="7"/>
  <c r="AZ798" i="7"/>
  <c r="BE798" i="7"/>
  <c r="BI798" i="7"/>
  <c r="DH798" i="7"/>
  <c r="DL798" i="7"/>
  <c r="FS798" i="7"/>
  <c r="BD799" i="7"/>
  <c r="BH799" i="7"/>
  <c r="DG799" i="7"/>
  <c r="DK799" i="7"/>
  <c r="DO799" i="7"/>
  <c r="FR799" i="7"/>
  <c r="BC800" i="7"/>
  <c r="BG800" i="7"/>
  <c r="DE800" i="7"/>
  <c r="DJ800" i="7"/>
  <c r="DN800" i="7"/>
  <c r="BB801" i="7"/>
  <c r="BF801" i="7"/>
  <c r="BJ801" i="7"/>
  <c r="DI801" i="7"/>
  <c r="DM801" i="7"/>
  <c r="BE802" i="7"/>
  <c r="BI802" i="7"/>
  <c r="DH802" i="7"/>
  <c r="DL802" i="7"/>
  <c r="FS802" i="7"/>
  <c r="BD803" i="7"/>
  <c r="BH803" i="7"/>
  <c r="DG803" i="7"/>
  <c r="DK803" i="7"/>
  <c r="DO803" i="7"/>
  <c r="FR803" i="7"/>
  <c r="BC804" i="7"/>
  <c r="BG804" i="7"/>
  <c r="DG805" i="7"/>
  <c r="DE806" i="7"/>
  <c r="FR806" i="7"/>
  <c r="DN808" i="7"/>
  <c r="DG809" i="7"/>
  <c r="DK809" i="7"/>
  <c r="DO809" i="7"/>
  <c r="FS799" i="7"/>
  <c r="FS803" i="7"/>
  <c r="FQ806" i="7"/>
  <c r="FS806" i="7"/>
  <c r="AZ807" i="7"/>
  <c r="DH808" i="7"/>
  <c r="AZ812" i="7"/>
  <c r="DE814" i="7"/>
  <c r="DH792" i="7"/>
  <c r="FS792" i="7"/>
  <c r="DG793" i="7"/>
  <c r="FR793" i="7"/>
  <c r="BC794" i="7"/>
  <c r="BB795" i="7"/>
  <c r="DH796" i="7"/>
  <c r="FS796" i="7"/>
  <c r="DG797" i="7"/>
  <c r="FR797" i="7"/>
  <c r="BC798" i="7"/>
  <c r="FQ798" i="7"/>
  <c r="BB799" i="7"/>
  <c r="DH800" i="7"/>
  <c r="FS800" i="7"/>
  <c r="DG801" i="7"/>
  <c r="FR801" i="7"/>
  <c r="BC802" i="7"/>
  <c r="FQ802" i="7"/>
  <c r="BB803" i="7"/>
  <c r="DH804" i="7"/>
  <c r="BJ805" i="7"/>
  <c r="DE805" i="7"/>
  <c r="BC806" i="7"/>
  <c r="BE806" i="7"/>
  <c r="DG806" i="7"/>
  <c r="DL806" i="7"/>
  <c r="BH807" i="7"/>
  <c r="DO807" i="7"/>
  <c r="DE808" i="7"/>
  <c r="BJ809" i="7"/>
  <c r="DI809" i="7"/>
  <c r="DM809" i="7"/>
  <c r="FR819" i="7"/>
  <c r="FS819" i="7"/>
  <c r="FQ819" i="7"/>
  <c r="FS809" i="7"/>
  <c r="DE811" i="7"/>
  <c r="AZ813" i="7"/>
  <c r="FS813" i="7"/>
  <c r="BB817" i="7"/>
  <c r="FS817" i="7"/>
  <c r="AZ820" i="7"/>
  <c r="DE820" i="7"/>
  <c r="DG820" i="7"/>
  <c r="AZ822" i="7"/>
  <c r="BB822" i="7"/>
  <c r="AZ826" i="7"/>
  <c r="AZ810" i="7"/>
  <c r="BE810" i="7"/>
  <c r="BI810" i="7"/>
  <c r="DH810" i="7"/>
  <c r="DL810" i="7"/>
  <c r="FS810" i="7"/>
  <c r="BD811" i="7"/>
  <c r="BH811" i="7"/>
  <c r="DG811" i="7"/>
  <c r="DK811" i="7"/>
  <c r="DO811" i="7"/>
  <c r="FR811" i="7"/>
  <c r="BC812" i="7"/>
  <c r="BG812" i="7"/>
  <c r="DE812" i="7"/>
  <c r="DJ812" i="7"/>
  <c r="DN812" i="7"/>
  <c r="BB813" i="7"/>
  <c r="BF813" i="7"/>
  <c r="BJ813" i="7"/>
  <c r="DI813" i="7"/>
  <c r="DM813" i="7"/>
  <c r="BE814" i="7"/>
  <c r="BI814" i="7"/>
  <c r="DH814" i="7"/>
  <c r="DL814" i="7"/>
  <c r="FS814" i="7"/>
  <c r="BD815" i="7"/>
  <c r="BH815" i="7"/>
  <c r="DG815" i="7"/>
  <c r="DE816" i="7"/>
  <c r="DN818" i="7"/>
  <c r="DG819" i="7"/>
  <c r="BH820" i="7"/>
  <c r="FQ832" i="7"/>
  <c r="FR832" i="7"/>
  <c r="FS832" i="7"/>
  <c r="FQ809" i="7"/>
  <c r="AZ811" i="7"/>
  <c r="FS811" i="7"/>
  <c r="DE813" i="7"/>
  <c r="FQ813" i="7"/>
  <c r="AZ815" i="7"/>
  <c r="FQ817" i="7"/>
  <c r="AZ818" i="7"/>
  <c r="DH818" i="7"/>
  <c r="DJ818" i="7"/>
  <c r="BD820" i="7"/>
  <c r="BC821" i="7"/>
  <c r="FQ828" i="7"/>
  <c r="FS828" i="7"/>
  <c r="FR828" i="7"/>
  <c r="DE830" i="7"/>
  <c r="DE831" i="7"/>
  <c r="FS804" i="7"/>
  <c r="FS808" i="7"/>
  <c r="FR809" i="7"/>
  <c r="BC810" i="7"/>
  <c r="FQ810" i="7"/>
  <c r="BB811" i="7"/>
  <c r="DH812" i="7"/>
  <c r="FS812" i="7"/>
  <c r="DG813" i="7"/>
  <c r="FR813" i="7"/>
  <c r="BC814" i="7"/>
  <c r="FQ814" i="7"/>
  <c r="BB815" i="7"/>
  <c r="DE815" i="7"/>
  <c r="BC816" i="7"/>
  <c r="BE816" i="7"/>
  <c r="DG816" i="7"/>
  <c r="DL816" i="7"/>
  <c r="BH817" i="7"/>
  <c r="DO817" i="7"/>
  <c r="FR817" i="7"/>
  <c r="BJ819" i="7"/>
  <c r="DE819" i="7"/>
  <c r="BC820" i="7"/>
  <c r="BE820" i="7"/>
  <c r="FQ820" i="7"/>
  <c r="FR820" i="7"/>
  <c r="FS820" i="7"/>
  <c r="AZ821" i="7"/>
  <c r="FQ821" i="7"/>
  <c r="FS821" i="7"/>
  <c r="DJ822" i="7"/>
  <c r="FR827" i="7"/>
  <c r="FQ827" i="7"/>
  <c r="FS827" i="7"/>
  <c r="AZ823" i="7"/>
  <c r="BE823" i="7"/>
  <c r="BI823" i="7"/>
  <c r="DH823" i="7"/>
  <c r="DL823" i="7"/>
  <c r="FS823" i="7"/>
  <c r="BD824" i="7"/>
  <c r="BH824" i="7"/>
  <c r="DG824" i="7"/>
  <c r="DK824" i="7"/>
  <c r="DO824" i="7"/>
  <c r="FR824" i="7"/>
  <c r="BC825" i="7"/>
  <c r="BG825" i="7"/>
  <c r="DE825" i="7"/>
  <c r="DJ825" i="7"/>
  <c r="DN825" i="7"/>
  <c r="FQ825" i="7"/>
  <c r="BB826" i="7"/>
  <c r="BF826" i="7"/>
  <c r="BJ826" i="7"/>
  <c r="DI826" i="7"/>
  <c r="DM826" i="7"/>
  <c r="AZ827" i="7"/>
  <c r="BE827" i="7"/>
  <c r="BI827" i="7"/>
  <c r="DH827" i="7"/>
  <c r="DL827" i="7"/>
  <c r="BC828" i="7"/>
  <c r="DG828" i="7"/>
  <c r="BC829" i="7"/>
  <c r="DO829" i="7"/>
  <c r="FR829" i="7"/>
  <c r="BJ831" i="7"/>
  <c r="BD832" i="7"/>
  <c r="BH832" i="7"/>
  <c r="BB823" i="7"/>
  <c r="BF823" i="7"/>
  <c r="BJ823" i="7"/>
  <c r="DI823" i="7"/>
  <c r="DM823" i="7"/>
  <c r="BE824" i="7"/>
  <c r="BI824" i="7"/>
  <c r="DH824" i="7"/>
  <c r="DL824" i="7"/>
  <c r="FS824" i="7"/>
  <c r="BD825" i="7"/>
  <c r="BH825" i="7"/>
  <c r="DG825" i="7"/>
  <c r="DK825" i="7"/>
  <c r="DO825" i="7"/>
  <c r="FR825" i="7"/>
  <c r="BC826" i="7"/>
  <c r="BG826" i="7"/>
  <c r="DE826" i="7"/>
  <c r="DJ826" i="7"/>
  <c r="DN826" i="7"/>
  <c r="BB827" i="7"/>
  <c r="BF827" i="7"/>
  <c r="BJ827" i="7"/>
  <c r="AZ828" i="7"/>
  <c r="BB829" i="7"/>
  <c r="DE829" i="7"/>
  <c r="FS829" i="7"/>
  <c r="DE832" i="7"/>
  <c r="DG832" i="7"/>
  <c r="DK832" i="7"/>
  <c r="DO832" i="7"/>
  <c r="AZ825" i="7"/>
  <c r="FS825" i="7"/>
  <c r="DE827" i="7"/>
  <c r="DG831" i="7"/>
  <c r="AZ834" i="7"/>
  <c r="FS818" i="7"/>
  <c r="BB821" i="7"/>
  <c r="DH822" i="7"/>
  <c r="FS822" i="7"/>
  <c r="DG823" i="7"/>
  <c r="FR823" i="7"/>
  <c r="BC824" i="7"/>
  <c r="FQ824" i="7"/>
  <c r="BB825" i="7"/>
  <c r="DH826" i="7"/>
  <c r="FS826" i="7"/>
  <c r="DG827" i="7"/>
  <c r="BI828" i="7"/>
  <c r="AZ829" i="7"/>
  <c r="FQ829" i="7"/>
  <c r="AZ830" i="7"/>
  <c r="DH830" i="7"/>
  <c r="DJ830" i="7"/>
  <c r="AZ832" i="7"/>
  <c r="FS835" i="7"/>
  <c r="FR835" i="7"/>
  <c r="FQ835" i="7"/>
  <c r="FS831" i="7"/>
  <c r="BC833" i="7"/>
  <c r="BG833" i="7"/>
  <c r="DE833" i="7"/>
  <c r="DJ833" i="7"/>
  <c r="DN833" i="7"/>
  <c r="BB834" i="7"/>
  <c r="BF834" i="7"/>
  <c r="BJ834" i="7"/>
  <c r="DI834" i="7"/>
  <c r="DM834" i="7"/>
  <c r="AZ835" i="7"/>
  <c r="DN835" i="7"/>
  <c r="AZ836" i="7"/>
  <c r="BJ836" i="7"/>
  <c r="DH836" i="7"/>
  <c r="BI837" i="7"/>
  <c r="FQ837" i="7"/>
  <c r="FQ838" i="7"/>
  <c r="FS838" i="7"/>
  <c r="DE839" i="7"/>
  <c r="DE840" i="7"/>
  <c r="DE841" i="7"/>
  <c r="DO835" i="7"/>
  <c r="DE836" i="7"/>
  <c r="BJ837" i="7"/>
  <c r="DE837" i="7"/>
  <c r="FR837" i="7"/>
  <c r="FS837" i="7"/>
  <c r="BC838" i="7"/>
  <c r="DL838" i="7"/>
  <c r="BC839" i="7"/>
  <c r="DG839" i="7"/>
  <c r="DO839" i="7"/>
  <c r="BC840" i="7"/>
  <c r="FR843" i="7"/>
  <c r="FQ843" i="7"/>
  <c r="FS843" i="7"/>
  <c r="AZ833" i="7"/>
  <c r="FS833" i="7"/>
  <c r="BB835" i="7"/>
  <c r="BD835" i="7"/>
  <c r="DE835" i="7"/>
  <c r="DK835" i="7"/>
  <c r="BB836" i="7"/>
  <c r="BG836" i="7"/>
  <c r="BF837" i="7"/>
  <c r="DH837" i="7"/>
  <c r="DM837" i="7"/>
  <c r="AZ838" i="7"/>
  <c r="DH838" i="7"/>
  <c r="FQ839" i="7"/>
  <c r="FS839" i="7"/>
  <c r="DJ840" i="7"/>
  <c r="FS830" i="7"/>
  <c r="FR831" i="7"/>
  <c r="BC832" i="7"/>
  <c r="BB833" i="7"/>
  <c r="DH834" i="7"/>
  <c r="FS834" i="7"/>
  <c r="DN836" i="7"/>
  <c r="DG837" i="7"/>
  <c r="DI837" i="7"/>
  <c r="FR838" i="7"/>
  <c r="BD839" i="7"/>
  <c r="DK839" i="7"/>
  <c r="AZ840" i="7"/>
  <c r="BB840" i="7"/>
  <c r="BG840" i="7"/>
  <c r="FR845" i="7"/>
  <c r="FS845" i="7"/>
  <c r="FQ845" i="7"/>
  <c r="AZ841" i="7"/>
  <c r="BE841" i="7"/>
  <c r="BI841" i="7"/>
  <c r="DH841" i="7"/>
  <c r="DL841" i="7"/>
  <c r="FS841" i="7"/>
  <c r="BD842" i="7"/>
  <c r="BH842" i="7"/>
  <c r="DG842" i="7"/>
  <c r="DK842" i="7"/>
  <c r="DO842" i="7"/>
  <c r="BB843" i="7"/>
  <c r="DE843" i="7"/>
  <c r="AZ845" i="7"/>
  <c r="DH846" i="7"/>
  <c r="BB841" i="7"/>
  <c r="BF841" i="7"/>
  <c r="BJ841" i="7"/>
  <c r="DI841" i="7"/>
  <c r="DM841" i="7"/>
  <c r="BE842" i="7"/>
  <c r="BI842" i="7"/>
  <c r="DH842" i="7"/>
  <c r="DL842" i="7"/>
  <c r="FQ842" i="7"/>
  <c r="FR842" i="7"/>
  <c r="DG845" i="7"/>
  <c r="DE846" i="7"/>
  <c r="DO846" i="7"/>
  <c r="FQ846" i="7"/>
  <c r="FR846" i="7"/>
  <c r="FS846" i="7"/>
  <c r="FS851" i="7"/>
  <c r="FR851" i="7"/>
  <c r="FQ851" i="7"/>
  <c r="FS842" i="7"/>
  <c r="AZ843" i="7"/>
  <c r="DH844" i="7"/>
  <c r="BI846" i="7"/>
  <c r="DK846" i="7"/>
  <c r="FS836" i="7"/>
  <c r="BB839" i="7"/>
  <c r="DH840" i="7"/>
  <c r="FS840" i="7"/>
  <c r="DG841" i="7"/>
  <c r="FR841" i="7"/>
  <c r="BC842" i="7"/>
  <c r="BH843" i="7"/>
  <c r="DO843" i="7"/>
  <c r="DE844" i="7"/>
  <c r="BJ845" i="7"/>
  <c r="DE845" i="7"/>
  <c r="BC846" i="7"/>
  <c r="BE846" i="7"/>
  <c r="DG846" i="7"/>
  <c r="DL846" i="7"/>
  <c r="BC847" i="7"/>
  <c r="BG847" i="7"/>
  <c r="AZ848" i="7"/>
  <c r="DJ847" i="7"/>
  <c r="DN847" i="7"/>
  <c r="BB848" i="7"/>
  <c r="BF848" i="7"/>
  <c r="BJ848" i="7"/>
  <c r="DI848" i="7"/>
  <c r="DM848" i="7"/>
  <c r="AZ849" i="7"/>
  <c r="BE849" i="7"/>
  <c r="BI849" i="7"/>
  <c r="DH849" i="7"/>
  <c r="DL849" i="7"/>
  <c r="FR849" i="7"/>
  <c r="FQ849" i="7"/>
  <c r="FQ850" i="7"/>
  <c r="FS850" i="7"/>
  <c r="AZ851" i="7"/>
  <c r="DN851" i="7"/>
  <c r="BJ852" i="7"/>
  <c r="DH852" i="7"/>
  <c r="DH853" i="7"/>
  <c r="DL853" i="7"/>
  <c r="DE848" i="7"/>
  <c r="FS849" i="7"/>
  <c r="BC850" i="7"/>
  <c r="DL850" i="7"/>
  <c r="BH851" i="7"/>
  <c r="DO851" i="7"/>
  <c r="BI853" i="7"/>
  <c r="AZ847" i="7"/>
  <c r="FS847" i="7"/>
  <c r="DE849" i="7"/>
  <c r="DH850" i="7"/>
  <c r="BB851" i="7"/>
  <c r="BD851" i="7"/>
  <c r="DE851" i="7"/>
  <c r="DK851" i="7"/>
  <c r="BB852" i="7"/>
  <c r="BG852" i="7"/>
  <c r="BE853" i="7"/>
  <c r="FQ856" i="7"/>
  <c r="FS856" i="7"/>
  <c r="FR856" i="7"/>
  <c r="FS844" i="7"/>
  <c r="BB847" i="7"/>
  <c r="DH848" i="7"/>
  <c r="FS848" i="7"/>
  <c r="DG849" i="7"/>
  <c r="DE850" i="7"/>
  <c r="FR850" i="7"/>
  <c r="DN852" i="7"/>
  <c r="BD854" i="7"/>
  <c r="BH854" i="7"/>
  <c r="DE854" i="7"/>
  <c r="FR855" i="7"/>
  <c r="FS855" i="7"/>
  <c r="FQ855" i="7"/>
  <c r="FS853" i="7"/>
  <c r="DG854" i="7"/>
  <c r="DK854" i="7"/>
  <c r="DO854" i="7"/>
  <c r="FR854" i="7"/>
  <c r="BC855" i="7"/>
  <c r="BG855" i="7"/>
  <c r="DE855" i="7"/>
  <c r="DJ855" i="7"/>
  <c r="DN855" i="7"/>
  <c r="AZ856" i="7"/>
  <c r="BB857" i="7"/>
  <c r="FS857" i="7"/>
  <c r="AZ859" i="7"/>
  <c r="DG860" i="7"/>
  <c r="DE860" i="7"/>
  <c r="DK860" i="7"/>
  <c r="DO860" i="7"/>
  <c r="FS854" i="7"/>
  <c r="DE856" i="7"/>
  <c r="DG859" i="7"/>
  <c r="DE853" i="7"/>
  <c r="FQ853" i="7"/>
  <c r="AZ855" i="7"/>
  <c r="BI856" i="7"/>
  <c r="AZ857" i="7"/>
  <c r="FQ857" i="7"/>
  <c r="AZ858" i="7"/>
  <c r="DH858" i="7"/>
  <c r="DJ858" i="7"/>
  <c r="FS852" i="7"/>
  <c r="DG853" i="7"/>
  <c r="FR853" i="7"/>
  <c r="BC854" i="7"/>
  <c r="FQ854" i="7"/>
  <c r="BB855" i="7"/>
  <c r="DI855" i="7"/>
  <c r="DM855" i="7"/>
  <c r="BC856" i="7"/>
  <c r="BE856" i="7"/>
  <c r="DG856" i="7"/>
  <c r="DL856" i="7"/>
  <c r="BH857" i="7"/>
  <c r="DO857" i="7"/>
  <c r="FR857" i="7"/>
  <c r="BJ859" i="7"/>
  <c r="DE859" i="7"/>
  <c r="FQ859" i="7"/>
  <c r="FS859" i="7"/>
  <c r="FR859" i="7"/>
  <c r="BB860" i="7"/>
  <c r="AZ860" i="7"/>
  <c r="DE861" i="7"/>
  <c r="BJ862" i="7"/>
  <c r="DE862" i="7"/>
  <c r="FR862" i="7"/>
  <c r="FS862" i="7"/>
  <c r="BC863" i="7"/>
  <c r="FS860" i="7"/>
  <c r="BG861" i="7"/>
  <c r="AZ862" i="7"/>
  <c r="BF862" i="7"/>
  <c r="DM862" i="7"/>
  <c r="DH863" i="7"/>
  <c r="BC861" i="7"/>
  <c r="DN861" i="7"/>
  <c r="BB862" i="7"/>
  <c r="DG862" i="7"/>
  <c r="DI862" i="7"/>
  <c r="FS858" i="7"/>
  <c r="FQ860" i="7"/>
  <c r="AZ861" i="7"/>
  <c r="DH861" i="7"/>
  <c r="DJ861" i="7"/>
  <c r="FQ862" i="7"/>
  <c r="BI863" i="7"/>
  <c r="DE863" i="7"/>
  <c r="DG863" i="7"/>
  <c r="DK863" i="7"/>
  <c r="DO863" i="7"/>
  <c r="FS865" i="7"/>
  <c r="FR865" i="7"/>
  <c r="FQ865" i="7"/>
  <c r="DO864" i="7"/>
  <c r="FR864" i="7"/>
  <c r="DG865" i="7"/>
  <c r="BC866" i="7"/>
  <c r="DI866" i="7"/>
  <c r="FQ864" i="7"/>
  <c r="FS864" i="7"/>
  <c r="AZ865" i="7"/>
  <c r="DH866" i="7"/>
  <c r="FR863" i="7"/>
  <c r="FS863" i="7"/>
  <c r="BC864" i="7"/>
  <c r="DL864" i="7"/>
  <c r="BH865" i="7"/>
  <c r="DO865" i="7"/>
  <c r="DE866" i="7"/>
  <c r="FR870" i="7"/>
  <c r="FQ870" i="7"/>
  <c r="FS870" i="7"/>
  <c r="FS861" i="7"/>
  <c r="DJ863" i="7"/>
  <c r="AZ864" i="7"/>
  <c r="BB865" i="7"/>
  <c r="BD865" i="7"/>
  <c r="DK865" i="7"/>
  <c r="BB866" i="7"/>
  <c r="BG866" i="7"/>
  <c r="FQ867" i="7"/>
  <c r="FS867" i="7"/>
  <c r="FR867" i="7"/>
  <c r="AZ867" i="7"/>
  <c r="BE867" i="7"/>
  <c r="BI867" i="7"/>
  <c r="DG867" i="7"/>
  <c r="DO868" i="7"/>
  <c r="BJ870" i="7"/>
  <c r="BB867" i="7"/>
  <c r="BF867" i="7"/>
  <c r="BJ867" i="7"/>
  <c r="BB868" i="7"/>
  <c r="DE868" i="7"/>
  <c r="DK868" i="7"/>
  <c r="FS868" i="7"/>
  <c r="BG869" i="7"/>
  <c r="AZ870" i="7"/>
  <c r="BF870" i="7"/>
  <c r="DI870" i="7"/>
  <c r="DM870" i="7"/>
  <c r="DE867" i="7"/>
  <c r="DG868" i="7"/>
  <c r="BC869" i="7"/>
  <c r="DN869" i="7"/>
  <c r="BD870" i="7"/>
  <c r="BH870" i="7"/>
  <c r="BB870" i="7"/>
  <c r="FS866" i="7"/>
  <c r="AZ868" i="7"/>
  <c r="FQ868" i="7"/>
  <c r="AZ869" i="7"/>
  <c r="DH869" i="7"/>
  <c r="DJ869" i="7"/>
  <c r="DG870" i="7"/>
  <c r="DK870" i="7"/>
  <c r="DO870" i="7"/>
  <c r="FQ872" i="7"/>
  <c r="FS872" i="7"/>
  <c r="FR872" i="7"/>
  <c r="AZ874" i="7"/>
  <c r="AZ871" i="7"/>
  <c r="BE871" i="7"/>
  <c r="BI871" i="7"/>
  <c r="DH871" i="7"/>
  <c r="DL871" i="7"/>
  <c r="FS871" i="7"/>
  <c r="BD872" i="7"/>
  <c r="BH872" i="7"/>
  <c r="BC873" i="7"/>
  <c r="BG873" i="7"/>
  <c r="AZ872" i="7"/>
  <c r="FS869" i="7"/>
  <c r="BC871" i="7"/>
  <c r="FQ871" i="7"/>
  <c r="BB872" i="7"/>
  <c r="BF872" i="7"/>
  <c r="DE873" i="7"/>
  <c r="DJ873" i="7"/>
  <c r="DN873" i="7"/>
  <c r="BB874" i="7"/>
  <c r="BF874" i="7"/>
  <c r="BJ874" i="7"/>
  <c r="DI874" i="7"/>
  <c r="DM874" i="7"/>
  <c r="DE874" i="7"/>
  <c r="AZ873" i="7"/>
  <c r="FS873" i="7"/>
  <c r="BB873" i="7"/>
  <c r="DH874" i="7"/>
  <c r="FS874" i="7"/>
  <c r="DP13" i="7" l="1"/>
  <c r="DQ13" i="7" s="1"/>
  <c r="DR13" i="7" s="1"/>
  <c r="DP21" i="7"/>
  <c r="DQ21" i="7" s="1"/>
  <c r="DR21" i="7" s="1"/>
  <c r="DP29" i="7"/>
  <c r="DQ29" i="7" s="1"/>
  <c r="DR29" i="7" s="1"/>
  <c r="DP37" i="7"/>
  <c r="DQ37" i="7" s="1"/>
  <c r="DR37" i="7" s="1"/>
  <c r="DP45" i="7"/>
  <c r="DQ45" i="7" s="1"/>
  <c r="DR45" i="7" s="1"/>
  <c r="DP53" i="7"/>
  <c r="DQ53" i="7" s="1"/>
  <c r="DR53" i="7" s="1"/>
  <c r="DP61" i="7"/>
  <c r="DQ61" i="7" s="1"/>
  <c r="DR61" i="7" s="1"/>
  <c r="DP69" i="7"/>
  <c r="DQ69" i="7" s="1"/>
  <c r="DR69" i="7" s="1"/>
  <c r="DP77" i="7"/>
  <c r="DQ77" i="7" s="1"/>
  <c r="DR77" i="7" s="1"/>
  <c r="DP85" i="7"/>
  <c r="DQ85" i="7" s="1"/>
  <c r="DR85" i="7" s="1"/>
  <c r="DP93" i="7"/>
  <c r="DQ93" i="7" s="1"/>
  <c r="DR93" i="7" s="1"/>
  <c r="DP101" i="7"/>
  <c r="DQ101" i="7" s="1"/>
  <c r="DR101" i="7" s="1"/>
  <c r="DP109" i="7"/>
  <c r="DQ109" i="7" s="1"/>
  <c r="DR109" i="7" s="1"/>
  <c r="DP117" i="7"/>
  <c r="DQ117" i="7" s="1"/>
  <c r="DR117" i="7" s="1"/>
  <c r="DP125" i="7"/>
  <c r="DQ125" i="7" s="1"/>
  <c r="DR125" i="7" s="1"/>
  <c r="DP133" i="7"/>
  <c r="DQ133" i="7" s="1"/>
  <c r="DR133" i="7" s="1"/>
  <c r="DP141" i="7"/>
  <c r="DQ141" i="7" s="1"/>
  <c r="DR141" i="7" s="1"/>
  <c r="DP149" i="7"/>
  <c r="DQ149" i="7" s="1"/>
  <c r="DR149" i="7" s="1"/>
  <c r="DP157" i="7"/>
  <c r="DQ157" i="7" s="1"/>
  <c r="DR157" i="7" s="1"/>
  <c r="BK16" i="7"/>
  <c r="BK24" i="7"/>
  <c r="BL24" i="7" s="1"/>
  <c r="BM24" i="7" s="1"/>
  <c r="BK32" i="7"/>
  <c r="BK40" i="7"/>
  <c r="BL40" i="7" s="1"/>
  <c r="BM40" i="7" s="1"/>
  <c r="BK48" i="7"/>
  <c r="BL48" i="7" s="1"/>
  <c r="BM48" i="7" s="1"/>
  <c r="BZ48" i="7" s="1"/>
  <c r="CG48" i="7" s="1"/>
  <c r="BK56" i="7"/>
  <c r="BL56" i="7" s="1"/>
  <c r="BM56" i="7" s="1"/>
  <c r="BK64" i="7"/>
  <c r="BL64" i="7" s="1"/>
  <c r="BM64" i="7" s="1"/>
  <c r="BK72" i="7"/>
  <c r="BK80" i="7"/>
  <c r="BK88" i="7"/>
  <c r="BL88" i="7" s="1"/>
  <c r="BM88" i="7" s="1"/>
  <c r="BK96" i="7"/>
  <c r="BK104" i="7"/>
  <c r="BL104" i="7" s="1"/>
  <c r="BM104" i="7" s="1"/>
  <c r="BK112" i="7"/>
  <c r="BL112" i="7" s="1"/>
  <c r="BM112" i="7" s="1"/>
  <c r="BK120" i="7"/>
  <c r="BL120" i="7" s="1"/>
  <c r="BM120" i="7" s="1"/>
  <c r="BK128" i="7"/>
  <c r="BK136" i="7"/>
  <c r="BK144" i="7"/>
  <c r="BL144" i="7" s="1"/>
  <c r="BM144" i="7" s="1"/>
  <c r="BK152" i="7"/>
  <c r="BL152" i="7" s="1"/>
  <c r="BM152" i="7" s="1"/>
  <c r="DP165" i="7"/>
  <c r="DQ165" i="7" s="1"/>
  <c r="DR165" i="7" s="1"/>
  <c r="DP11" i="7"/>
  <c r="DQ11" i="7" s="1"/>
  <c r="DR11" i="7" s="1"/>
  <c r="DP19" i="7"/>
  <c r="DQ19" i="7" s="1"/>
  <c r="DR19" i="7" s="1"/>
  <c r="DP27" i="7"/>
  <c r="DQ27" i="7" s="1"/>
  <c r="DR27" i="7" s="1"/>
  <c r="DP35" i="7"/>
  <c r="DP43" i="7"/>
  <c r="DQ43" i="7" s="1"/>
  <c r="DR43" i="7" s="1"/>
  <c r="DP51" i="7"/>
  <c r="DP59" i="7"/>
  <c r="DQ59" i="7" s="1"/>
  <c r="DR59" i="7" s="1"/>
  <c r="DP67" i="7"/>
  <c r="DP75" i="7"/>
  <c r="DQ75" i="7" s="1"/>
  <c r="DR75" i="7" s="1"/>
  <c r="EE75" i="7" s="1"/>
  <c r="EK75" i="7" s="1"/>
  <c r="DP83" i="7"/>
  <c r="DQ83" i="7" s="1"/>
  <c r="DR83" i="7" s="1"/>
  <c r="DP91" i="7"/>
  <c r="DQ91" i="7" s="1"/>
  <c r="DR91" i="7" s="1"/>
  <c r="DP99" i="7"/>
  <c r="DP107" i="7"/>
  <c r="DQ107" i="7" s="1"/>
  <c r="DR107" i="7" s="1"/>
  <c r="EE107" i="7" s="1"/>
  <c r="EK107" i="7" s="1"/>
  <c r="DP115" i="7"/>
  <c r="DP123" i="7"/>
  <c r="DQ123" i="7" s="1"/>
  <c r="DR123" i="7" s="1"/>
  <c r="DP131" i="7"/>
  <c r="DQ131" i="7" s="1"/>
  <c r="DR131" i="7" s="1"/>
  <c r="DP139" i="7"/>
  <c r="DP147" i="7"/>
  <c r="DQ147" i="7" s="1"/>
  <c r="DR147" i="7" s="1"/>
  <c r="DP155" i="7"/>
  <c r="DQ155" i="7" s="1"/>
  <c r="DR155" i="7" s="1"/>
  <c r="EE155" i="7" s="1"/>
  <c r="EK155" i="7" s="1"/>
  <c r="BK167" i="7"/>
  <c r="BK10" i="7"/>
  <c r="BL10" i="7" s="1"/>
  <c r="BM10" i="7" s="1"/>
  <c r="BK18" i="7"/>
  <c r="BL18" i="7" s="1"/>
  <c r="BM18" i="7" s="1"/>
  <c r="BK26" i="7"/>
  <c r="BL26" i="7" s="1"/>
  <c r="BM26" i="7" s="1"/>
  <c r="BK34" i="7"/>
  <c r="BL34" i="7" s="1"/>
  <c r="BM34" i="7" s="1"/>
  <c r="BK42" i="7"/>
  <c r="BL42" i="7" s="1"/>
  <c r="BM42" i="7" s="1"/>
  <c r="BK50" i="7"/>
  <c r="BL50" i="7" s="1"/>
  <c r="BM50" i="7" s="1"/>
  <c r="BK58" i="7"/>
  <c r="BL58" i="7" s="1"/>
  <c r="BM58" i="7" s="1"/>
  <c r="BK66" i="7"/>
  <c r="BL66" i="7" s="1"/>
  <c r="BM66" i="7" s="1"/>
  <c r="BK74" i="7"/>
  <c r="BL74" i="7" s="1"/>
  <c r="BM74" i="7" s="1"/>
  <c r="BK82" i="7"/>
  <c r="BL82" i="7" s="1"/>
  <c r="BM82" i="7" s="1"/>
  <c r="BK90" i="7"/>
  <c r="BL90" i="7" s="1"/>
  <c r="BM90" i="7" s="1"/>
  <c r="BK98" i="7"/>
  <c r="BL98" i="7" s="1"/>
  <c r="BM98" i="7" s="1"/>
  <c r="BK106" i="7"/>
  <c r="BL106" i="7" s="1"/>
  <c r="BM106" i="7" s="1"/>
  <c r="BK114" i="7"/>
  <c r="BL114" i="7" s="1"/>
  <c r="BM114" i="7" s="1"/>
  <c r="BK122" i="7"/>
  <c r="BL122" i="7" s="1"/>
  <c r="BM122" i="7" s="1"/>
  <c r="BK130" i="7"/>
  <c r="BL130" i="7" s="1"/>
  <c r="BM130" i="7" s="1"/>
  <c r="BK138" i="7"/>
  <c r="BL138" i="7" s="1"/>
  <c r="BM138" i="7" s="1"/>
  <c r="BK146" i="7"/>
  <c r="BL146" i="7" s="1"/>
  <c r="BM146" i="7" s="1"/>
  <c r="BK154" i="7"/>
  <c r="BL154" i="7" s="1"/>
  <c r="BM154" i="7" s="1"/>
  <c r="BK162" i="7"/>
  <c r="DP159" i="7"/>
  <c r="DQ159" i="7" s="1"/>
  <c r="DR159" i="7" s="1"/>
  <c r="EE159" i="7" s="1"/>
  <c r="EK159" i="7" s="1"/>
  <c r="DP167" i="7"/>
  <c r="DQ167" i="7" s="1"/>
  <c r="DR167" i="7" s="1"/>
  <c r="DP175" i="7"/>
  <c r="DQ175" i="7" s="1"/>
  <c r="DR175" i="7" s="1"/>
  <c r="DP183" i="7"/>
  <c r="DQ183" i="7" s="1"/>
  <c r="DR183" i="7" s="1"/>
  <c r="DP191" i="7"/>
  <c r="DQ191" i="7" s="1"/>
  <c r="DR191" i="7" s="1"/>
  <c r="DP199" i="7"/>
  <c r="DQ199" i="7" s="1"/>
  <c r="DR199" i="7" s="1"/>
  <c r="DP208" i="7"/>
  <c r="DQ208" i="7" s="1"/>
  <c r="DR208" i="7" s="1"/>
  <c r="DP216" i="7"/>
  <c r="DQ216" i="7" s="1"/>
  <c r="DR216" i="7" s="1"/>
  <c r="DP224" i="7"/>
  <c r="DQ224" i="7" s="1"/>
  <c r="DR224" i="7" s="1"/>
  <c r="DP232" i="7"/>
  <c r="DQ232" i="7" s="1"/>
  <c r="DR232" i="7" s="1"/>
  <c r="DP241" i="7"/>
  <c r="DQ241" i="7" s="1"/>
  <c r="DR241" i="7" s="1"/>
  <c r="BK248" i="7"/>
  <c r="BL248" i="7" s="1"/>
  <c r="BM248" i="7" s="1"/>
  <c r="BZ248" i="7" s="1"/>
  <c r="CG248" i="7" s="1"/>
  <c r="BK170" i="7"/>
  <c r="BL170" i="7" s="1"/>
  <c r="BM170" i="7" s="1"/>
  <c r="AZ170" i="7"/>
  <c r="BK178" i="7"/>
  <c r="BL178" i="7" s="1"/>
  <c r="BM178" i="7" s="1"/>
  <c r="BK186" i="7"/>
  <c r="BK194" i="7"/>
  <c r="BL194" i="7" s="1"/>
  <c r="BM194" i="7" s="1"/>
  <c r="BK202" i="7"/>
  <c r="BL202" i="7" s="1"/>
  <c r="BM202" i="7" s="1"/>
  <c r="BZ202" i="7" s="1"/>
  <c r="CG202" i="7" s="1"/>
  <c r="BK211" i="7"/>
  <c r="BL211" i="7" s="1"/>
  <c r="BM211" i="7" s="1"/>
  <c r="BK219" i="7"/>
  <c r="BK227" i="7"/>
  <c r="BL227" i="7" s="1"/>
  <c r="BM227" i="7" s="1"/>
  <c r="BK235" i="7"/>
  <c r="DP177" i="7"/>
  <c r="DQ177" i="7" s="1"/>
  <c r="DR177" i="7" s="1"/>
  <c r="DP185" i="7"/>
  <c r="DP193" i="7"/>
  <c r="DQ193" i="7" s="1"/>
  <c r="DR193" i="7" s="1"/>
  <c r="DP201" i="7"/>
  <c r="DQ201" i="7" s="1"/>
  <c r="DR201" i="7" s="1"/>
  <c r="EE201" i="7" s="1"/>
  <c r="EK201" i="7" s="1"/>
  <c r="DP210" i="7"/>
  <c r="DQ210" i="7" s="1"/>
  <c r="DR210" i="7" s="1"/>
  <c r="DP218" i="7"/>
  <c r="DP226" i="7"/>
  <c r="DQ226" i="7" s="1"/>
  <c r="DR226" i="7" s="1"/>
  <c r="DP234" i="7"/>
  <c r="DP243" i="7"/>
  <c r="DQ243" i="7" s="1"/>
  <c r="DR243" i="7" s="1"/>
  <c r="BK164" i="7"/>
  <c r="BL164" i="7" s="1"/>
  <c r="BM164" i="7" s="1"/>
  <c r="BZ164" i="7" s="1"/>
  <c r="CG164" i="7" s="1"/>
  <c r="BK172" i="7"/>
  <c r="BK180" i="7"/>
  <c r="BL180" i="7" s="1"/>
  <c r="BM180" i="7" s="1"/>
  <c r="BK188" i="7"/>
  <c r="BL188" i="7" s="1"/>
  <c r="BM188" i="7" s="1"/>
  <c r="BK196" i="7"/>
  <c r="BL196" i="7" s="1"/>
  <c r="BM196" i="7" s="1"/>
  <c r="BK204" i="7"/>
  <c r="BL204" i="7" s="1"/>
  <c r="BM204" i="7" s="1"/>
  <c r="BK213" i="7"/>
  <c r="BL213" i="7" s="1"/>
  <c r="BM213" i="7" s="1"/>
  <c r="BK221" i="7"/>
  <c r="BL221" i="7" s="1"/>
  <c r="BM221" i="7" s="1"/>
  <c r="BK229" i="7"/>
  <c r="BL229" i="7" s="1"/>
  <c r="BM229" i="7" s="1"/>
  <c r="BK237" i="7"/>
  <c r="BL237" i="7" s="1"/>
  <c r="BM237" i="7" s="1"/>
  <c r="DP247" i="7"/>
  <c r="DQ247" i="7" s="1"/>
  <c r="DR247" i="7" s="1"/>
  <c r="EE247" i="7" s="1"/>
  <c r="EK247" i="7" s="1"/>
  <c r="DP249" i="7"/>
  <c r="DQ249" i="7" s="1"/>
  <c r="DR249" i="7" s="1"/>
  <c r="DP257" i="7"/>
  <c r="DQ257" i="7" s="1"/>
  <c r="DR257" i="7" s="1"/>
  <c r="DP265" i="7"/>
  <c r="DQ265" i="7" s="1"/>
  <c r="DR265" i="7" s="1"/>
  <c r="DP273" i="7"/>
  <c r="DQ273" i="7" s="1"/>
  <c r="DR273" i="7" s="1"/>
  <c r="DP281" i="7"/>
  <c r="DQ281" i="7" s="1"/>
  <c r="DR281" i="7" s="1"/>
  <c r="DP289" i="7"/>
  <c r="DQ289" i="7" s="1"/>
  <c r="DR289" i="7" s="1"/>
  <c r="DP297" i="7"/>
  <c r="DQ297" i="7" s="1"/>
  <c r="DR297" i="7" s="1"/>
  <c r="DP305" i="7"/>
  <c r="DQ305" i="7" s="1"/>
  <c r="DR305" i="7" s="1"/>
  <c r="DP313" i="7"/>
  <c r="DQ313" i="7" s="1"/>
  <c r="DR313" i="7" s="1"/>
  <c r="DP321" i="7"/>
  <c r="DQ321" i="7" s="1"/>
  <c r="DR321" i="7" s="1"/>
  <c r="DP329" i="7"/>
  <c r="DQ329" i="7" s="1"/>
  <c r="DR329" i="7" s="1"/>
  <c r="DP337" i="7"/>
  <c r="DQ337" i="7" s="1"/>
  <c r="DR337" i="7" s="1"/>
  <c r="DP345" i="7"/>
  <c r="DQ345" i="7" s="1"/>
  <c r="DR345" i="7" s="1"/>
  <c r="BK256" i="7"/>
  <c r="BK264" i="7"/>
  <c r="BL264" i="7" s="1"/>
  <c r="BM264" i="7" s="1"/>
  <c r="BK272" i="7"/>
  <c r="BL272" i="7" s="1"/>
  <c r="BM272" i="7" s="1"/>
  <c r="BZ272" i="7" s="1"/>
  <c r="CG272" i="7" s="1"/>
  <c r="BK280" i="7"/>
  <c r="BL280" i="7" s="1"/>
  <c r="BM280" i="7" s="1"/>
  <c r="BZ280" i="7" s="1"/>
  <c r="CG280" i="7" s="1"/>
  <c r="BK288" i="7"/>
  <c r="BK296" i="7"/>
  <c r="BL296" i="7" s="1"/>
  <c r="BM296" i="7" s="1"/>
  <c r="BK304" i="7"/>
  <c r="BL304" i="7" s="1"/>
  <c r="BM304" i="7" s="1"/>
  <c r="BK312" i="7"/>
  <c r="BL312" i="7" s="1"/>
  <c r="BM312" i="7" s="1"/>
  <c r="BK320" i="7"/>
  <c r="BK328" i="7"/>
  <c r="BL328" i="7" s="1"/>
  <c r="BM328" i="7" s="1"/>
  <c r="BK336" i="7"/>
  <c r="BL336" i="7" s="1"/>
  <c r="BM336" i="7" s="1"/>
  <c r="BZ336" i="7" s="1"/>
  <c r="CG336" i="7" s="1"/>
  <c r="BK344" i="7"/>
  <c r="DP255" i="7"/>
  <c r="DQ255" i="7" s="1"/>
  <c r="DR255" i="7" s="1"/>
  <c r="DP263" i="7"/>
  <c r="DP271" i="7"/>
  <c r="DQ271" i="7" s="1"/>
  <c r="DR271" i="7" s="1"/>
  <c r="DP279" i="7"/>
  <c r="DP287" i="7"/>
  <c r="DQ287" i="7" s="1"/>
  <c r="DR287" i="7" s="1"/>
  <c r="DP295" i="7"/>
  <c r="DQ295" i="7" s="1"/>
  <c r="DR295" i="7" s="1"/>
  <c r="DP303" i="7"/>
  <c r="DQ303" i="7" s="1"/>
  <c r="DR303" i="7" s="1"/>
  <c r="DP311" i="7"/>
  <c r="DQ311" i="7" s="1"/>
  <c r="DR311" i="7" s="1"/>
  <c r="DP319" i="7"/>
  <c r="DQ319" i="7" s="1"/>
  <c r="DR319" i="7" s="1"/>
  <c r="DP327" i="7"/>
  <c r="DQ327" i="7" s="1"/>
  <c r="DR327" i="7" s="1"/>
  <c r="DP335" i="7"/>
  <c r="DQ335" i="7" s="1"/>
  <c r="DR335" i="7" s="1"/>
  <c r="EE335" i="7" s="1"/>
  <c r="EK335" i="7" s="1"/>
  <c r="DP343" i="7"/>
  <c r="DQ343" i="7" s="1"/>
  <c r="DR343" i="7" s="1"/>
  <c r="BK350" i="7"/>
  <c r="BL350" i="7" s="1"/>
  <c r="BM350" i="7" s="1"/>
  <c r="BK246" i="7"/>
  <c r="BL246" i="7" s="1"/>
  <c r="BM246" i="7" s="1"/>
  <c r="BK254" i="7"/>
  <c r="BL254" i="7" s="1"/>
  <c r="BM254" i="7" s="1"/>
  <c r="BK262" i="7"/>
  <c r="BL262" i="7" s="1"/>
  <c r="BM262" i="7" s="1"/>
  <c r="BK270" i="7"/>
  <c r="BL270" i="7" s="1"/>
  <c r="BM270" i="7" s="1"/>
  <c r="BK278" i="7"/>
  <c r="BL278" i="7" s="1"/>
  <c r="BM278" i="7" s="1"/>
  <c r="BK286" i="7"/>
  <c r="BL286" i="7" s="1"/>
  <c r="BM286" i="7" s="1"/>
  <c r="BK294" i="7"/>
  <c r="BL294" i="7" s="1"/>
  <c r="BM294" i="7" s="1"/>
  <c r="BK302" i="7"/>
  <c r="BL302" i="7" s="1"/>
  <c r="BM302" i="7" s="1"/>
  <c r="BK310" i="7"/>
  <c r="BL310" i="7" s="1"/>
  <c r="BM310" i="7" s="1"/>
  <c r="BK318" i="7"/>
  <c r="BL318" i="7" s="1"/>
  <c r="BM318" i="7" s="1"/>
  <c r="BK326" i="7"/>
  <c r="BL326" i="7" s="1"/>
  <c r="BM326" i="7" s="1"/>
  <c r="BK334" i="7"/>
  <c r="BL334" i="7" s="1"/>
  <c r="BM334" i="7" s="1"/>
  <c r="BK342" i="7"/>
  <c r="BL342" i="7" s="1"/>
  <c r="BM342" i="7" s="1"/>
  <c r="DP351" i="7"/>
  <c r="DP350" i="7"/>
  <c r="DQ350" i="7" s="1"/>
  <c r="DR350" i="7" s="1"/>
  <c r="DE350" i="7"/>
  <c r="DP358" i="7"/>
  <c r="DQ358" i="7" s="1"/>
  <c r="DR358" i="7" s="1"/>
  <c r="DP366" i="7"/>
  <c r="DQ366" i="7" s="1"/>
  <c r="DR366" i="7" s="1"/>
  <c r="DP374" i="7"/>
  <c r="DQ374" i="7" s="1"/>
  <c r="DR374" i="7" s="1"/>
  <c r="DP382" i="7"/>
  <c r="DQ382" i="7" s="1"/>
  <c r="DR382" i="7" s="1"/>
  <c r="DP390" i="7"/>
  <c r="DQ390" i="7" s="1"/>
  <c r="DR390" i="7" s="1"/>
  <c r="DP398" i="7"/>
  <c r="DQ398" i="7" s="1"/>
  <c r="DR398" i="7" s="1"/>
  <c r="DP406" i="7"/>
  <c r="DQ406" i="7" s="1"/>
  <c r="DR406" i="7" s="1"/>
  <c r="DP414" i="7"/>
  <c r="DQ414" i="7" s="1"/>
  <c r="DR414" i="7" s="1"/>
  <c r="DP422" i="7"/>
  <c r="DQ422" i="7" s="1"/>
  <c r="DR422" i="7" s="1"/>
  <c r="DP359" i="7"/>
  <c r="DQ359" i="7" s="1"/>
  <c r="DR359" i="7" s="1"/>
  <c r="DP367" i="7"/>
  <c r="DP375" i="7"/>
  <c r="DQ375" i="7" s="1"/>
  <c r="DR375" i="7" s="1"/>
  <c r="EE375" i="7" s="1"/>
  <c r="EK375" i="7" s="1"/>
  <c r="DP383" i="7"/>
  <c r="DP391" i="7"/>
  <c r="DQ391" i="7" s="1"/>
  <c r="DR391" i="7" s="1"/>
  <c r="EE391" i="7" s="1"/>
  <c r="EK391" i="7" s="1"/>
  <c r="DP399" i="7"/>
  <c r="DP407" i="7"/>
  <c r="DQ407" i="7" s="1"/>
  <c r="DR407" i="7" s="1"/>
  <c r="EE407" i="7" s="1"/>
  <c r="EK407" i="7" s="1"/>
  <c r="DP415" i="7"/>
  <c r="DQ415" i="7" s="1"/>
  <c r="DR415" i="7" s="1"/>
  <c r="DP423" i="7"/>
  <c r="DQ423" i="7" s="1"/>
  <c r="DR423" i="7" s="1"/>
  <c r="EE423" i="7" s="1"/>
  <c r="EK423" i="7" s="1"/>
  <c r="BK431" i="7"/>
  <c r="BL431" i="7" s="1"/>
  <c r="BM431" i="7" s="1"/>
  <c r="BK362" i="7"/>
  <c r="BL362" i="7" s="1"/>
  <c r="BM362" i="7" s="1"/>
  <c r="BK370" i="7"/>
  <c r="BK378" i="7"/>
  <c r="BL378" i="7" s="1"/>
  <c r="BM378" i="7" s="1"/>
  <c r="BK386" i="7"/>
  <c r="BK394" i="7"/>
  <c r="BL394" i="7" s="1"/>
  <c r="BM394" i="7" s="1"/>
  <c r="BK402" i="7"/>
  <c r="BL402" i="7" s="1"/>
  <c r="BM402" i="7" s="1"/>
  <c r="BK410" i="7"/>
  <c r="BL410" i="7" s="1"/>
  <c r="BM410" i="7" s="1"/>
  <c r="BK418" i="7"/>
  <c r="BL418" i="7" s="1"/>
  <c r="BM418" i="7" s="1"/>
  <c r="BK426" i="7"/>
  <c r="BL426" i="7" s="1"/>
  <c r="BM426" i="7" s="1"/>
  <c r="BZ426" i="7" s="1"/>
  <c r="CG426" i="7" s="1"/>
  <c r="BK434" i="7"/>
  <c r="BL434" i="7" s="1"/>
  <c r="BM434" i="7" s="1"/>
  <c r="BZ434" i="7" s="1"/>
  <c r="CG434" i="7" s="1"/>
  <c r="DP353" i="7"/>
  <c r="DQ353" i="7" s="1"/>
  <c r="DR353" i="7" s="1"/>
  <c r="DP361" i="7"/>
  <c r="DP369" i="7"/>
  <c r="DQ369" i="7" s="1"/>
  <c r="DR369" i="7" s="1"/>
  <c r="EE369" i="7" s="1"/>
  <c r="EK369" i="7" s="1"/>
  <c r="DP377" i="7"/>
  <c r="DQ377" i="7" s="1"/>
  <c r="DR377" i="7" s="1"/>
  <c r="DP385" i="7"/>
  <c r="DQ385" i="7" s="1"/>
  <c r="DR385" i="7" s="1"/>
  <c r="EE385" i="7" s="1"/>
  <c r="EK385" i="7" s="1"/>
  <c r="DP393" i="7"/>
  <c r="DQ393" i="7" s="1"/>
  <c r="DR393" i="7" s="1"/>
  <c r="DP401" i="7"/>
  <c r="DQ401" i="7" s="1"/>
  <c r="DR401" i="7" s="1"/>
  <c r="EE401" i="7" s="1"/>
  <c r="EK401" i="7" s="1"/>
  <c r="DP409" i="7"/>
  <c r="DQ409" i="7" s="1"/>
  <c r="DR409" i="7" s="1"/>
  <c r="DP417" i="7"/>
  <c r="DQ417" i="7" s="1"/>
  <c r="DR417" i="7" s="1"/>
  <c r="EE417" i="7" s="1"/>
  <c r="EK417" i="7" s="1"/>
  <c r="DP425" i="7"/>
  <c r="DQ425" i="7" s="1"/>
  <c r="DR425" i="7" s="1"/>
  <c r="BK433" i="7"/>
  <c r="BL433" i="7" s="1"/>
  <c r="BM433" i="7" s="1"/>
  <c r="AZ433" i="7"/>
  <c r="BK441" i="7"/>
  <c r="BL441" i="7" s="1"/>
  <c r="BM441" i="7" s="1"/>
  <c r="BK449" i="7"/>
  <c r="BL449" i="7" s="1"/>
  <c r="BM449" i="7" s="1"/>
  <c r="BK457" i="7"/>
  <c r="BL457" i="7" s="1"/>
  <c r="BM457" i="7" s="1"/>
  <c r="BK465" i="7"/>
  <c r="BL465" i="7" s="1"/>
  <c r="BM465" i="7" s="1"/>
  <c r="BK473" i="7"/>
  <c r="BL473" i="7" s="1"/>
  <c r="BM473" i="7" s="1"/>
  <c r="BK482" i="7"/>
  <c r="BL482" i="7" s="1"/>
  <c r="BM482" i="7" s="1"/>
  <c r="BK490" i="7"/>
  <c r="BL490" i="7" s="1"/>
  <c r="BM490" i="7" s="1"/>
  <c r="BK498" i="7"/>
  <c r="BL498" i="7" s="1"/>
  <c r="BM498" i="7" s="1"/>
  <c r="BK506" i="7"/>
  <c r="BL506" i="7" s="1"/>
  <c r="BM506" i="7" s="1"/>
  <c r="BK442" i="7"/>
  <c r="BL442" i="7" s="1"/>
  <c r="BM442" i="7" s="1"/>
  <c r="BK450" i="7"/>
  <c r="BL450" i="7" s="1"/>
  <c r="BM450" i="7" s="1"/>
  <c r="BK458" i="7"/>
  <c r="BL458" i="7" s="1"/>
  <c r="BM458" i="7" s="1"/>
  <c r="BK466" i="7"/>
  <c r="BL466" i="7" s="1"/>
  <c r="BM466" i="7" s="1"/>
  <c r="BK474" i="7"/>
  <c r="BL474" i="7" s="1"/>
  <c r="BM474" i="7" s="1"/>
  <c r="BK483" i="7"/>
  <c r="BL483" i="7" s="1"/>
  <c r="BM483" i="7" s="1"/>
  <c r="BK491" i="7"/>
  <c r="BL491" i="7" s="1"/>
  <c r="BM491" i="7" s="1"/>
  <c r="BK499" i="7"/>
  <c r="BL499" i="7" s="1"/>
  <c r="BM499" i="7" s="1"/>
  <c r="BK518" i="7"/>
  <c r="BK443" i="7"/>
  <c r="BL443" i="7" s="1"/>
  <c r="BM443" i="7" s="1"/>
  <c r="BZ443" i="7" s="1"/>
  <c r="CG443" i="7" s="1"/>
  <c r="BK451" i="7"/>
  <c r="BL451" i="7" s="1"/>
  <c r="BM451" i="7" s="1"/>
  <c r="BZ451" i="7" s="1"/>
  <c r="CG451" i="7" s="1"/>
  <c r="BK459" i="7"/>
  <c r="BL459" i="7" s="1"/>
  <c r="BM459" i="7" s="1"/>
  <c r="BK467" i="7"/>
  <c r="BL467" i="7" s="1"/>
  <c r="BM467" i="7" s="1"/>
  <c r="BK475" i="7"/>
  <c r="BK484" i="7"/>
  <c r="BL484" i="7" s="1"/>
  <c r="BM484" i="7" s="1"/>
  <c r="BZ484" i="7" s="1"/>
  <c r="CG484" i="7" s="1"/>
  <c r="BK492" i="7"/>
  <c r="BK500" i="7"/>
  <c r="BL500" i="7" s="1"/>
  <c r="BM500" i="7" s="1"/>
  <c r="BZ500" i="7" s="1"/>
  <c r="CG500" i="7" s="1"/>
  <c r="BK507" i="7"/>
  <c r="BL507" i="7" s="1"/>
  <c r="BM507" i="7" s="1"/>
  <c r="BK515" i="7"/>
  <c r="DP430" i="7"/>
  <c r="DQ430" i="7" s="1"/>
  <c r="DR430" i="7" s="1"/>
  <c r="EE430" i="7" s="1"/>
  <c r="EK430" i="7" s="1"/>
  <c r="DP438" i="7"/>
  <c r="DQ438" i="7" s="1"/>
  <c r="DR438" i="7" s="1"/>
  <c r="DP446" i="7"/>
  <c r="DQ446" i="7" s="1"/>
  <c r="DR446" i="7" s="1"/>
  <c r="DP454" i="7"/>
  <c r="DQ454" i="7" s="1"/>
  <c r="DR454" i="7" s="1"/>
  <c r="DP462" i="7"/>
  <c r="DQ462" i="7" s="1"/>
  <c r="DR462" i="7" s="1"/>
  <c r="DP470" i="7"/>
  <c r="DQ470" i="7" s="1"/>
  <c r="DR470" i="7" s="1"/>
  <c r="DP478" i="7"/>
  <c r="DQ478" i="7" s="1"/>
  <c r="DR478" i="7" s="1"/>
  <c r="DP487" i="7"/>
  <c r="DQ487" i="7" s="1"/>
  <c r="DR487" i="7" s="1"/>
  <c r="DP495" i="7"/>
  <c r="DQ495" i="7" s="1"/>
  <c r="DR495" i="7" s="1"/>
  <c r="DP503" i="7"/>
  <c r="DQ503" i="7" s="1"/>
  <c r="DR503" i="7" s="1"/>
  <c r="DP512" i="7"/>
  <c r="BK509" i="7"/>
  <c r="BL509" i="7" s="1"/>
  <c r="BM509" i="7" s="1"/>
  <c r="BK517" i="7"/>
  <c r="BL517" i="7" s="1"/>
  <c r="BM517" i="7" s="1"/>
  <c r="BK525" i="7"/>
  <c r="BL525" i="7" s="1"/>
  <c r="BM525" i="7" s="1"/>
  <c r="BK533" i="7"/>
  <c r="BL533" i="7" s="1"/>
  <c r="BM533" i="7" s="1"/>
  <c r="BK541" i="7"/>
  <c r="BL541" i="7" s="1"/>
  <c r="BM541" i="7" s="1"/>
  <c r="BK549" i="7"/>
  <c r="BL549" i="7" s="1"/>
  <c r="BM549" i="7" s="1"/>
  <c r="BK557" i="7"/>
  <c r="BL557" i="7" s="1"/>
  <c r="BM557" i="7" s="1"/>
  <c r="BK522" i="7"/>
  <c r="BL522" i="7" s="1"/>
  <c r="BM522" i="7" s="1"/>
  <c r="BK530" i="7"/>
  <c r="BL530" i="7" s="1"/>
  <c r="BM530" i="7" s="1"/>
  <c r="BZ530" i="7" s="1"/>
  <c r="CG530" i="7" s="1"/>
  <c r="BK538" i="7"/>
  <c r="BL538" i="7" s="1"/>
  <c r="BM538" i="7" s="1"/>
  <c r="BK546" i="7"/>
  <c r="BL546" i="7" s="1"/>
  <c r="BM546" i="7" s="1"/>
  <c r="BZ546" i="7" s="1"/>
  <c r="CG546" i="7" s="1"/>
  <c r="BK554" i="7"/>
  <c r="BL554" i="7" s="1"/>
  <c r="BM554" i="7" s="1"/>
  <c r="BK562" i="7"/>
  <c r="BL562" i="7" s="1"/>
  <c r="BM562" i="7" s="1"/>
  <c r="BZ562" i="7" s="1"/>
  <c r="CG562" i="7" s="1"/>
  <c r="BK523" i="7"/>
  <c r="BL523" i="7" s="1"/>
  <c r="BM523" i="7" s="1"/>
  <c r="BK531" i="7"/>
  <c r="BK539" i="7"/>
  <c r="BL539" i="7" s="1"/>
  <c r="BM539" i="7" s="1"/>
  <c r="BK547" i="7"/>
  <c r="BL547" i="7" s="1"/>
  <c r="BM547" i="7" s="1"/>
  <c r="BZ547" i="7" s="1"/>
  <c r="CG547" i="7" s="1"/>
  <c r="BK555" i="7"/>
  <c r="BL555" i="7" s="1"/>
  <c r="BM555" i="7" s="1"/>
  <c r="BK563" i="7"/>
  <c r="BL563" i="7" s="1"/>
  <c r="BM563" i="7" s="1"/>
  <c r="BZ563" i="7" s="1"/>
  <c r="CG563" i="7" s="1"/>
  <c r="BK572" i="7"/>
  <c r="BL572" i="7" s="1"/>
  <c r="BM572" i="7" s="1"/>
  <c r="BK512" i="7"/>
  <c r="BL512" i="7" s="1"/>
  <c r="BM512" i="7" s="1"/>
  <c r="BZ512" i="7" s="1"/>
  <c r="CG512" i="7" s="1"/>
  <c r="BK520" i="7"/>
  <c r="BL520" i="7" s="1"/>
  <c r="BM520" i="7" s="1"/>
  <c r="BZ520" i="7" s="1"/>
  <c r="CG520" i="7" s="1"/>
  <c r="BK528" i="7"/>
  <c r="BL528" i="7" s="1"/>
  <c r="BM528" i="7" s="1"/>
  <c r="BK536" i="7"/>
  <c r="BL536" i="7" s="1"/>
  <c r="BM536" i="7" s="1"/>
  <c r="BK544" i="7"/>
  <c r="BL544" i="7" s="1"/>
  <c r="BM544" i="7" s="1"/>
  <c r="BK552" i="7"/>
  <c r="BL552" i="7" s="1"/>
  <c r="BM552" i="7" s="1"/>
  <c r="BK560" i="7"/>
  <c r="BL560" i="7" s="1"/>
  <c r="BM560" i="7" s="1"/>
  <c r="BK567" i="7"/>
  <c r="BL567" i="7" s="1"/>
  <c r="BM567" i="7" s="1"/>
  <c r="BK566" i="7"/>
  <c r="BL566" i="7" s="1"/>
  <c r="BM566" i="7" s="1"/>
  <c r="BK574" i="7"/>
  <c r="BL574" i="7" s="1"/>
  <c r="BM574" i="7" s="1"/>
  <c r="BK582" i="7"/>
  <c r="BL582" i="7" s="1"/>
  <c r="BM582" i="7" s="1"/>
  <c r="BK590" i="7"/>
  <c r="BL590" i="7" s="1"/>
  <c r="BM590" i="7" s="1"/>
  <c r="BK598" i="7"/>
  <c r="BL598" i="7" s="1"/>
  <c r="BM598" i="7" s="1"/>
  <c r="BK606" i="7"/>
  <c r="BL606" i="7" s="1"/>
  <c r="BM606" i="7" s="1"/>
  <c r="BK614" i="7"/>
  <c r="BL614" i="7" s="1"/>
  <c r="BM614" i="7" s="1"/>
  <c r="DP581" i="7"/>
  <c r="DQ581" i="7" s="1"/>
  <c r="DR581" i="7" s="1"/>
  <c r="DP589" i="7"/>
  <c r="DQ589" i="7" s="1"/>
  <c r="DR589" i="7" s="1"/>
  <c r="DP597" i="7"/>
  <c r="DQ597" i="7" s="1"/>
  <c r="DR597" i="7" s="1"/>
  <c r="DP605" i="7"/>
  <c r="DQ605" i="7" s="1"/>
  <c r="DR605" i="7" s="1"/>
  <c r="DP613" i="7"/>
  <c r="DQ613" i="7" s="1"/>
  <c r="DR613" i="7" s="1"/>
  <c r="EE613" i="7" s="1"/>
  <c r="EK613" i="7" s="1"/>
  <c r="BK625" i="7"/>
  <c r="DP578" i="7"/>
  <c r="DQ578" i="7" s="1"/>
  <c r="DR578" i="7" s="1"/>
  <c r="EE578" i="7" s="1"/>
  <c r="EK578" i="7" s="1"/>
  <c r="DP586" i="7"/>
  <c r="DQ586" i="7" s="1"/>
  <c r="DR586" i="7" s="1"/>
  <c r="DP594" i="7"/>
  <c r="DQ594" i="7" s="1"/>
  <c r="DR594" i="7" s="1"/>
  <c r="DP602" i="7"/>
  <c r="DQ602" i="7" s="1"/>
  <c r="DR602" i="7" s="1"/>
  <c r="DP610" i="7"/>
  <c r="DQ610" i="7" s="1"/>
  <c r="DR610" i="7" s="1"/>
  <c r="EE610" i="7" s="1"/>
  <c r="EK610" i="7" s="1"/>
  <c r="DP619" i="7"/>
  <c r="DP624" i="7"/>
  <c r="DQ624" i="7" s="1"/>
  <c r="DR624" i="7" s="1"/>
  <c r="DP571" i="7"/>
  <c r="DQ571" i="7" s="1"/>
  <c r="DR571" i="7" s="1"/>
  <c r="EE571" i="7" s="1"/>
  <c r="EK571" i="7" s="1"/>
  <c r="DP579" i="7"/>
  <c r="DQ579" i="7" s="1"/>
  <c r="DR579" i="7" s="1"/>
  <c r="DP587" i="7"/>
  <c r="DQ587" i="7" s="1"/>
  <c r="DR587" i="7" s="1"/>
  <c r="DP595" i="7"/>
  <c r="DQ595" i="7" s="1"/>
  <c r="DR595" i="7" s="1"/>
  <c r="DP603" i="7"/>
  <c r="DQ603" i="7" s="1"/>
  <c r="DR603" i="7" s="1"/>
  <c r="DP611" i="7"/>
  <c r="DQ611" i="7" s="1"/>
  <c r="DR611" i="7" s="1"/>
  <c r="BK620" i="7"/>
  <c r="BL620" i="7" s="1"/>
  <c r="BM620" i="7" s="1"/>
  <c r="DP627" i="7"/>
  <c r="DQ627" i="7" s="1"/>
  <c r="DR627" i="7" s="1"/>
  <c r="BK632" i="7"/>
  <c r="BL632" i="7" s="1"/>
  <c r="BM632" i="7" s="1"/>
  <c r="BK640" i="7"/>
  <c r="BL640" i="7" s="1"/>
  <c r="BM640" i="7" s="1"/>
  <c r="BK648" i="7"/>
  <c r="BL648" i="7" s="1"/>
  <c r="BM648" i="7" s="1"/>
  <c r="BK656" i="7"/>
  <c r="BL656" i="7" s="1"/>
  <c r="BM656" i="7" s="1"/>
  <c r="DP635" i="7"/>
  <c r="DP643" i="7"/>
  <c r="DQ643" i="7" s="1"/>
  <c r="DR643" i="7" s="1"/>
  <c r="DP651" i="7"/>
  <c r="BK659" i="7"/>
  <c r="BL659" i="7" s="1"/>
  <c r="BM659" i="7" s="1"/>
  <c r="DP632" i="7"/>
  <c r="DQ632" i="7" s="1"/>
  <c r="DR632" i="7" s="1"/>
  <c r="EE632" i="7" s="1"/>
  <c r="EK632" i="7" s="1"/>
  <c r="DP640" i="7"/>
  <c r="DQ640" i="7" s="1"/>
  <c r="DR640" i="7" s="1"/>
  <c r="DP648" i="7"/>
  <c r="DQ648" i="7" s="1"/>
  <c r="DR648" i="7" s="1"/>
  <c r="EE648" i="7" s="1"/>
  <c r="EK648" i="7" s="1"/>
  <c r="DP656" i="7"/>
  <c r="DQ656" i="7" s="1"/>
  <c r="DR656" i="7" s="1"/>
  <c r="BK663" i="7"/>
  <c r="BL663" i="7" s="1"/>
  <c r="BM663" i="7" s="1"/>
  <c r="BZ663" i="7" s="1"/>
  <c r="CG663" i="7" s="1"/>
  <c r="BK623" i="7"/>
  <c r="BL623" i="7" s="1"/>
  <c r="BM623" i="7" s="1"/>
  <c r="BK631" i="7"/>
  <c r="BK639" i="7"/>
  <c r="BK647" i="7"/>
  <c r="BL647" i="7" s="1"/>
  <c r="BM647" i="7" s="1"/>
  <c r="BK655" i="7"/>
  <c r="BL655" i="7" s="1"/>
  <c r="BM655" i="7" s="1"/>
  <c r="BK661" i="7"/>
  <c r="BL661" i="7" s="1"/>
  <c r="BM661" i="7" s="1"/>
  <c r="AZ661" i="7"/>
  <c r="BK669" i="7"/>
  <c r="BL669" i="7" s="1"/>
  <c r="BM669" i="7" s="1"/>
  <c r="BK677" i="7"/>
  <c r="BL677" i="7" s="1"/>
  <c r="BM677" i="7" s="1"/>
  <c r="BK685" i="7"/>
  <c r="BL685" i="7" s="1"/>
  <c r="BM685" i="7" s="1"/>
  <c r="BK693" i="7"/>
  <c r="BL693" i="7" s="1"/>
  <c r="BM693" i="7" s="1"/>
  <c r="DP704" i="7"/>
  <c r="DQ704" i="7" s="1"/>
  <c r="DR704" i="7" s="1"/>
  <c r="DP672" i="7"/>
  <c r="DQ672" i="7" s="1"/>
  <c r="DR672" i="7" s="1"/>
  <c r="DP680" i="7"/>
  <c r="DQ680" i="7" s="1"/>
  <c r="DR680" i="7" s="1"/>
  <c r="EE680" i="7" s="1"/>
  <c r="EK680" i="7" s="1"/>
  <c r="DP688" i="7"/>
  <c r="DQ688" i="7" s="1"/>
  <c r="DR688" i="7" s="1"/>
  <c r="DP696" i="7"/>
  <c r="DQ696" i="7" s="1"/>
  <c r="DR696" i="7" s="1"/>
  <c r="DP703" i="7"/>
  <c r="DQ703" i="7" s="1"/>
  <c r="DR703" i="7" s="1"/>
  <c r="BK675" i="7"/>
  <c r="BL675" i="7" s="1"/>
  <c r="BM675" i="7" s="1"/>
  <c r="BK683" i="7"/>
  <c r="BL683" i="7" s="1"/>
  <c r="BM683" i="7" s="1"/>
  <c r="BK691" i="7"/>
  <c r="BL691" i="7" s="1"/>
  <c r="BM691" i="7" s="1"/>
  <c r="DP658" i="7"/>
  <c r="DQ658" i="7" s="1"/>
  <c r="DR658" i="7" s="1"/>
  <c r="DP666" i="7"/>
  <c r="DP674" i="7"/>
  <c r="DQ674" i="7" s="1"/>
  <c r="DR674" i="7" s="1"/>
  <c r="DP682" i="7"/>
  <c r="DQ682" i="7" s="1"/>
  <c r="DR682" i="7" s="1"/>
  <c r="EE682" i="7" s="1"/>
  <c r="EK682" i="7" s="1"/>
  <c r="DP690" i="7"/>
  <c r="DQ690" i="7" s="1"/>
  <c r="DR690" i="7" s="1"/>
  <c r="BK698" i="7"/>
  <c r="BL698" i="7" s="1"/>
  <c r="BM698" i="7" s="1"/>
  <c r="DP706" i="7"/>
  <c r="DQ706" i="7" s="1"/>
  <c r="DR706" i="7" s="1"/>
  <c r="DP714" i="7"/>
  <c r="DQ714" i="7" s="1"/>
  <c r="DR714" i="7" s="1"/>
  <c r="DP722" i="7"/>
  <c r="DQ722" i="7" s="1"/>
  <c r="DR722" i="7" s="1"/>
  <c r="BK732" i="7"/>
  <c r="BL732" i="7" s="1"/>
  <c r="BM732" i="7" s="1"/>
  <c r="DP711" i="7"/>
  <c r="DQ711" i="7" s="1"/>
  <c r="DR711" i="7" s="1"/>
  <c r="DP719" i="7"/>
  <c r="DQ719" i="7" s="1"/>
  <c r="DR719" i="7" s="1"/>
  <c r="EE719" i="7" s="1"/>
  <c r="EK719" i="7" s="1"/>
  <c r="BK706" i="7"/>
  <c r="BL706" i="7" s="1"/>
  <c r="BM706" i="7" s="1"/>
  <c r="BK714" i="7"/>
  <c r="BK722" i="7"/>
  <c r="BL722" i="7" s="1"/>
  <c r="BM722" i="7" s="1"/>
  <c r="DP697" i="7"/>
  <c r="DQ697" i="7" s="1"/>
  <c r="DR697" i="7" s="1"/>
  <c r="DP705" i="7"/>
  <c r="DQ705" i="7" s="1"/>
  <c r="DR705" i="7" s="1"/>
  <c r="DP713" i="7"/>
  <c r="DQ713" i="7" s="1"/>
  <c r="DR713" i="7" s="1"/>
  <c r="DP721" i="7"/>
  <c r="DQ721" i="7" s="1"/>
  <c r="DR721" i="7" s="1"/>
  <c r="DP729" i="7"/>
  <c r="DQ729" i="7" s="1"/>
  <c r="DR729" i="7" s="1"/>
  <c r="EE729" i="7" s="1"/>
  <c r="EK729" i="7" s="1"/>
  <c r="DP732" i="7"/>
  <c r="DQ732" i="7" s="1"/>
  <c r="DR732" i="7" s="1"/>
  <c r="DP740" i="7"/>
  <c r="DQ740" i="7" s="1"/>
  <c r="DR740" i="7" s="1"/>
  <c r="DP748" i="7"/>
  <c r="DQ748" i="7" s="1"/>
  <c r="DR748" i="7" s="1"/>
  <c r="DP737" i="7"/>
  <c r="DQ737" i="7" s="1"/>
  <c r="DR737" i="7" s="1"/>
  <c r="EE737" i="7" s="1"/>
  <c r="EK737" i="7" s="1"/>
  <c r="DP745" i="7"/>
  <c r="DQ745" i="7" s="1"/>
  <c r="DR745" i="7" s="1"/>
  <c r="DP752" i="7"/>
  <c r="DQ752" i="7" s="1"/>
  <c r="DR752" i="7" s="1"/>
  <c r="DP738" i="7"/>
  <c r="DQ738" i="7" s="1"/>
  <c r="DR738" i="7" s="1"/>
  <c r="DP746" i="7"/>
  <c r="DQ746" i="7" s="1"/>
  <c r="DR746" i="7" s="1"/>
  <c r="DP727" i="7"/>
  <c r="DQ727" i="7" s="1"/>
  <c r="DR727" i="7" s="1"/>
  <c r="DP735" i="7"/>
  <c r="DP743" i="7"/>
  <c r="DP755" i="7"/>
  <c r="DQ755" i="7" s="1"/>
  <c r="DR755" i="7" s="1"/>
  <c r="BK760" i="7"/>
  <c r="BL760" i="7" s="1"/>
  <c r="BM760" i="7" s="1"/>
  <c r="BK768" i="7"/>
  <c r="BL768" i="7" s="1"/>
  <c r="BM768" i="7" s="1"/>
  <c r="BK761" i="7"/>
  <c r="BK769" i="7"/>
  <c r="BL769" i="7" s="1"/>
  <c r="BM769" i="7" s="1"/>
  <c r="BZ769" i="7" s="1"/>
  <c r="CG769" i="7" s="1"/>
  <c r="BK775" i="7"/>
  <c r="BL775" i="7" s="1"/>
  <c r="BM775" i="7" s="1"/>
  <c r="DP760" i="7"/>
  <c r="DQ760" i="7" s="1"/>
  <c r="DR760" i="7" s="1"/>
  <c r="DP768" i="7"/>
  <c r="DQ768" i="7" s="1"/>
  <c r="DR768" i="7" s="1"/>
  <c r="BK774" i="7"/>
  <c r="BL774" i="7" s="1"/>
  <c r="BM774" i="7" s="1"/>
  <c r="BZ774" i="7" s="1"/>
  <c r="CG774" i="7" s="1"/>
  <c r="DP753" i="7"/>
  <c r="DQ753" i="7" s="1"/>
  <c r="DR753" i="7" s="1"/>
  <c r="DP761" i="7"/>
  <c r="DQ761" i="7" s="1"/>
  <c r="DR761" i="7" s="1"/>
  <c r="DP769" i="7"/>
  <c r="DQ769" i="7" s="1"/>
  <c r="DR769" i="7" s="1"/>
  <c r="BK781" i="7"/>
  <c r="BL781" i="7" s="1"/>
  <c r="BM781" i="7" s="1"/>
  <c r="BK778" i="7"/>
  <c r="BL778" i="7" s="1"/>
  <c r="BM778" i="7" s="1"/>
  <c r="BK787" i="7"/>
  <c r="BK779" i="7"/>
  <c r="BK788" i="7"/>
  <c r="BL788" i="7" s="1"/>
  <c r="BM788" i="7" s="1"/>
  <c r="BK795" i="7"/>
  <c r="BL795" i="7" s="1"/>
  <c r="BM795" i="7" s="1"/>
  <c r="BZ795" i="7" s="1"/>
  <c r="CG795" i="7" s="1"/>
  <c r="DP778" i="7"/>
  <c r="DQ778" i="7" s="1"/>
  <c r="DR778" i="7" s="1"/>
  <c r="DP787" i="7"/>
  <c r="DQ787" i="7" s="1"/>
  <c r="DR787" i="7" s="1"/>
  <c r="DP796" i="7"/>
  <c r="DQ796" i="7" s="1"/>
  <c r="DR796" i="7" s="1"/>
  <c r="DP804" i="7"/>
  <c r="DQ804" i="7" s="1"/>
  <c r="DR804" i="7" s="1"/>
  <c r="BK803" i="7"/>
  <c r="BL803" i="7" s="1"/>
  <c r="BM803" i="7" s="1"/>
  <c r="BK800" i="7"/>
  <c r="DP806" i="7"/>
  <c r="DQ806" i="7" s="1"/>
  <c r="DR806" i="7" s="1"/>
  <c r="BK793" i="7"/>
  <c r="BL793" i="7" s="1"/>
  <c r="BM793" i="7" s="1"/>
  <c r="BK801" i="7"/>
  <c r="BL801" i="7" s="1"/>
  <c r="BM801" i="7" s="1"/>
  <c r="BZ801" i="7" s="1"/>
  <c r="CG801" i="7" s="1"/>
  <c r="BK810" i="7"/>
  <c r="BL810" i="7" s="1"/>
  <c r="BM810" i="7" s="1"/>
  <c r="BK811" i="7"/>
  <c r="BL811" i="7" s="1"/>
  <c r="BM811" i="7" s="1"/>
  <c r="DP820" i="7"/>
  <c r="DQ820" i="7" s="1"/>
  <c r="DR820" i="7" s="1"/>
  <c r="DP814" i="7"/>
  <c r="DQ814" i="7" s="1"/>
  <c r="DR814" i="7" s="1"/>
  <c r="DP819" i="7"/>
  <c r="DQ819" i="7" s="1"/>
  <c r="DR819" i="7" s="1"/>
  <c r="EE819" i="7" s="1"/>
  <c r="EK819" i="7" s="1"/>
  <c r="BK809" i="7"/>
  <c r="BL809" i="7" s="1"/>
  <c r="BM809" i="7" s="1"/>
  <c r="BK818" i="7"/>
  <c r="BL818" i="7" s="1"/>
  <c r="BM818" i="7" s="1"/>
  <c r="DP826" i="7"/>
  <c r="DQ826" i="7" s="1"/>
  <c r="DR826" i="7" s="1"/>
  <c r="BK825" i="7"/>
  <c r="BL825" i="7" s="1"/>
  <c r="BM825" i="7" s="1"/>
  <c r="BK829" i="7"/>
  <c r="BL829" i="7" s="1"/>
  <c r="BM829" i="7" s="1"/>
  <c r="BZ829" i="7" s="1"/>
  <c r="CG829" i="7" s="1"/>
  <c r="BK823" i="7"/>
  <c r="BL823" i="7" s="1"/>
  <c r="BM823" i="7" s="1"/>
  <c r="BZ823" i="7" s="1"/>
  <c r="CG823" i="7" s="1"/>
  <c r="DP830" i="7"/>
  <c r="DQ830" i="7" s="1"/>
  <c r="DR830" i="7" s="1"/>
  <c r="DP836" i="7"/>
  <c r="DQ836" i="7" s="1"/>
  <c r="DR836" i="7" s="1"/>
  <c r="BK833" i="7"/>
  <c r="BL833" i="7" s="1"/>
  <c r="BM833" i="7" s="1"/>
  <c r="DP832" i="7"/>
  <c r="DQ832" i="7" s="1"/>
  <c r="DR832" i="7" s="1"/>
  <c r="DP833" i="7"/>
  <c r="DQ833" i="7" s="1"/>
  <c r="DR833" i="7" s="1"/>
  <c r="DP841" i="7"/>
  <c r="DQ841" i="7" s="1"/>
  <c r="DR841" i="7" s="1"/>
  <c r="DP845" i="7"/>
  <c r="DP839" i="7"/>
  <c r="DQ839" i="7" s="1"/>
  <c r="DR839" i="7" s="1"/>
  <c r="BK847" i="7"/>
  <c r="BL847" i="7" s="1"/>
  <c r="BM847" i="7" s="1"/>
  <c r="DP853" i="7"/>
  <c r="DQ853" i="7" s="1"/>
  <c r="DR853" i="7" s="1"/>
  <c r="BK848" i="7"/>
  <c r="BL848" i="7" s="1"/>
  <c r="BM848" i="7" s="1"/>
  <c r="BK849" i="7"/>
  <c r="BL849" i="7" s="1"/>
  <c r="BM849" i="7" s="1"/>
  <c r="BK857" i="7"/>
  <c r="BL857" i="7" s="1"/>
  <c r="BM857" i="7" s="1"/>
  <c r="BZ857" i="7" s="1"/>
  <c r="CG857" i="7" s="1"/>
  <c r="DP859" i="7"/>
  <c r="BK856" i="7"/>
  <c r="BL856" i="7" s="1"/>
  <c r="BM856" i="7" s="1"/>
  <c r="DP863" i="7"/>
  <c r="DQ863" i="7" s="1"/>
  <c r="DR863" i="7" s="1"/>
  <c r="DP861" i="7"/>
  <c r="DQ861" i="7" s="1"/>
  <c r="DR861" i="7" s="1"/>
  <c r="EE861" i="7" s="1"/>
  <c r="EK861" i="7" s="1"/>
  <c r="DP866" i="7"/>
  <c r="DQ866" i="7" s="1"/>
  <c r="DR866" i="7" s="1"/>
  <c r="BK862" i="7"/>
  <c r="BL862" i="7" s="1"/>
  <c r="BM862" i="7" s="1"/>
  <c r="BK867" i="7"/>
  <c r="BL867" i="7" s="1"/>
  <c r="BM867" i="7" s="1"/>
  <c r="BZ867" i="7" s="1"/>
  <c r="CG867" i="7" s="1"/>
  <c r="DP870" i="7"/>
  <c r="DQ870" i="7" s="1"/>
  <c r="DR870" i="7" s="1"/>
  <c r="DE870" i="7"/>
  <c r="DP868" i="7"/>
  <c r="DQ868" i="7" s="1"/>
  <c r="DR868" i="7" s="1"/>
  <c r="BK874" i="7"/>
  <c r="BL874" i="7" s="1"/>
  <c r="BM874" i="7" s="1"/>
  <c r="DQ361" i="7"/>
  <c r="DR361" i="7" s="1"/>
  <c r="BL344" i="7"/>
  <c r="BM344" i="7" s="1"/>
  <c r="BZ344" i="7" s="1"/>
  <c r="CG344" i="7" s="1"/>
  <c r="BL80" i="7"/>
  <c r="BM80" i="7" s="1"/>
  <c r="DQ115" i="7"/>
  <c r="DR115" i="7" s="1"/>
  <c r="BK15" i="7"/>
  <c r="BL15" i="7" s="1"/>
  <c r="BM15" i="7" s="1"/>
  <c r="BK23" i="7"/>
  <c r="BL23" i="7" s="1"/>
  <c r="BM23" i="7" s="1"/>
  <c r="BK31" i="7"/>
  <c r="BL31" i="7" s="1"/>
  <c r="BM31" i="7" s="1"/>
  <c r="BK39" i="7"/>
  <c r="BL39" i="7" s="1"/>
  <c r="BM39" i="7" s="1"/>
  <c r="BK47" i="7"/>
  <c r="BL47" i="7" s="1"/>
  <c r="BM47" i="7" s="1"/>
  <c r="BK55" i="7"/>
  <c r="BL55" i="7" s="1"/>
  <c r="BM55" i="7" s="1"/>
  <c r="BK63" i="7"/>
  <c r="BL63" i="7" s="1"/>
  <c r="BM63" i="7" s="1"/>
  <c r="BK71" i="7"/>
  <c r="BL71" i="7" s="1"/>
  <c r="BM71" i="7" s="1"/>
  <c r="BK79" i="7"/>
  <c r="BL79" i="7" s="1"/>
  <c r="BM79" i="7" s="1"/>
  <c r="BK87" i="7"/>
  <c r="BL87" i="7" s="1"/>
  <c r="BM87" i="7" s="1"/>
  <c r="BK95" i="7"/>
  <c r="BL95" i="7" s="1"/>
  <c r="BM95" i="7" s="1"/>
  <c r="BK103" i="7"/>
  <c r="BL103" i="7" s="1"/>
  <c r="BM103" i="7" s="1"/>
  <c r="BK111" i="7"/>
  <c r="BL111" i="7" s="1"/>
  <c r="BM111" i="7" s="1"/>
  <c r="BK119" i="7"/>
  <c r="BL119" i="7" s="1"/>
  <c r="BM119" i="7" s="1"/>
  <c r="BK127" i="7"/>
  <c r="BL127" i="7" s="1"/>
  <c r="BM127" i="7" s="1"/>
  <c r="BK135" i="7"/>
  <c r="BL135" i="7" s="1"/>
  <c r="BM135" i="7" s="1"/>
  <c r="BK143" i="7"/>
  <c r="BL143" i="7" s="1"/>
  <c r="BM143" i="7" s="1"/>
  <c r="BK151" i="7"/>
  <c r="BL151" i="7" s="1"/>
  <c r="BM151" i="7" s="1"/>
  <c r="BK159" i="7"/>
  <c r="BL159" i="7" s="1"/>
  <c r="BM159" i="7" s="1"/>
  <c r="DP10" i="7"/>
  <c r="DQ10" i="7" s="1"/>
  <c r="DR10" i="7" s="1"/>
  <c r="EE10" i="7" s="1"/>
  <c r="EK10" i="7" s="1"/>
  <c r="DP18" i="7"/>
  <c r="DQ18" i="7" s="1"/>
  <c r="DR18" i="7" s="1"/>
  <c r="DP26" i="7"/>
  <c r="DQ26" i="7" s="1"/>
  <c r="DR26" i="7" s="1"/>
  <c r="EE26" i="7" s="1"/>
  <c r="EK26" i="7" s="1"/>
  <c r="DP34" i="7"/>
  <c r="DQ34" i="7" s="1"/>
  <c r="DR34" i="7" s="1"/>
  <c r="DP42" i="7"/>
  <c r="DQ42" i="7" s="1"/>
  <c r="DR42" i="7" s="1"/>
  <c r="EE42" i="7" s="1"/>
  <c r="EK42" i="7" s="1"/>
  <c r="DP50" i="7"/>
  <c r="DQ50" i="7" s="1"/>
  <c r="DR50" i="7" s="1"/>
  <c r="DP58" i="7"/>
  <c r="DQ58" i="7" s="1"/>
  <c r="DR58" i="7" s="1"/>
  <c r="DP66" i="7"/>
  <c r="DQ66" i="7" s="1"/>
  <c r="DR66" i="7" s="1"/>
  <c r="DP74" i="7"/>
  <c r="DQ74" i="7" s="1"/>
  <c r="DR74" i="7" s="1"/>
  <c r="DP82" i="7"/>
  <c r="DQ82" i="7" s="1"/>
  <c r="DR82" i="7" s="1"/>
  <c r="DP90" i="7"/>
  <c r="DQ90" i="7" s="1"/>
  <c r="DR90" i="7" s="1"/>
  <c r="DP98" i="7"/>
  <c r="DQ98" i="7" s="1"/>
  <c r="DR98" i="7" s="1"/>
  <c r="DP106" i="7"/>
  <c r="DQ106" i="7" s="1"/>
  <c r="DR106" i="7" s="1"/>
  <c r="DP114" i="7"/>
  <c r="DQ114" i="7" s="1"/>
  <c r="DR114" i="7" s="1"/>
  <c r="EE114" i="7" s="1"/>
  <c r="EK114" i="7" s="1"/>
  <c r="DP122" i="7"/>
  <c r="DQ122" i="7" s="1"/>
  <c r="DR122" i="7" s="1"/>
  <c r="DP130" i="7"/>
  <c r="DQ130" i="7" s="1"/>
  <c r="DR130" i="7" s="1"/>
  <c r="DP138" i="7"/>
  <c r="DQ138" i="7" s="1"/>
  <c r="DR138" i="7" s="1"/>
  <c r="DP146" i="7"/>
  <c r="DP154" i="7"/>
  <c r="DQ154" i="7" s="1"/>
  <c r="DR154" i="7" s="1"/>
  <c r="EE154" i="7" s="1"/>
  <c r="EK154" i="7" s="1"/>
  <c r="BK13" i="7"/>
  <c r="BL13" i="7" s="1"/>
  <c r="BM13" i="7" s="1"/>
  <c r="BK21" i="7"/>
  <c r="BL21" i="7" s="1"/>
  <c r="BM21" i="7" s="1"/>
  <c r="BK29" i="7"/>
  <c r="BL29" i="7" s="1"/>
  <c r="BM29" i="7" s="1"/>
  <c r="BK37" i="7"/>
  <c r="BL37" i="7" s="1"/>
  <c r="BM37" i="7" s="1"/>
  <c r="BZ37" i="7" s="1"/>
  <c r="CG37" i="7" s="1"/>
  <c r="BK45" i="7"/>
  <c r="BL45" i="7" s="1"/>
  <c r="BM45" i="7" s="1"/>
  <c r="BK53" i="7"/>
  <c r="BL53" i="7" s="1"/>
  <c r="BM53" i="7" s="1"/>
  <c r="BK61" i="7"/>
  <c r="BL61" i="7" s="1"/>
  <c r="BM61" i="7" s="1"/>
  <c r="BK69" i="7"/>
  <c r="BL69" i="7" s="1"/>
  <c r="BM69" i="7" s="1"/>
  <c r="BK77" i="7"/>
  <c r="BL77" i="7" s="1"/>
  <c r="BM77" i="7" s="1"/>
  <c r="BK85" i="7"/>
  <c r="BL85" i="7" s="1"/>
  <c r="BM85" i="7" s="1"/>
  <c r="BK93" i="7"/>
  <c r="BL93" i="7" s="1"/>
  <c r="BM93" i="7" s="1"/>
  <c r="BZ93" i="7" s="1"/>
  <c r="CG93" i="7" s="1"/>
  <c r="BK101" i="7"/>
  <c r="BL101" i="7" s="1"/>
  <c r="BM101" i="7" s="1"/>
  <c r="BK109" i="7"/>
  <c r="BL109" i="7" s="1"/>
  <c r="BM109" i="7" s="1"/>
  <c r="BK117" i="7"/>
  <c r="BL117" i="7" s="1"/>
  <c r="BM117" i="7" s="1"/>
  <c r="BZ117" i="7" s="1"/>
  <c r="CG117" i="7" s="1"/>
  <c r="BK125" i="7"/>
  <c r="BL125" i="7" s="1"/>
  <c r="BM125" i="7" s="1"/>
  <c r="BK133" i="7"/>
  <c r="BL133" i="7" s="1"/>
  <c r="BM133" i="7" s="1"/>
  <c r="BZ133" i="7" s="1"/>
  <c r="CG133" i="7" s="1"/>
  <c r="BK141" i="7"/>
  <c r="BL141" i="7" s="1"/>
  <c r="BM141" i="7" s="1"/>
  <c r="BK149" i="7"/>
  <c r="BL149" i="7" s="1"/>
  <c r="BM149" i="7" s="1"/>
  <c r="BK157" i="7"/>
  <c r="DP169" i="7"/>
  <c r="DQ169" i="7" s="1"/>
  <c r="DR169" i="7" s="1"/>
  <c r="DP12" i="7"/>
  <c r="DQ12" i="7" s="1"/>
  <c r="DR12" i="7" s="1"/>
  <c r="DP20" i="7"/>
  <c r="DQ20" i="7" s="1"/>
  <c r="DR20" i="7" s="1"/>
  <c r="DP28" i="7"/>
  <c r="DQ28" i="7" s="1"/>
  <c r="DR28" i="7" s="1"/>
  <c r="DP36" i="7"/>
  <c r="DQ36" i="7" s="1"/>
  <c r="DR36" i="7" s="1"/>
  <c r="DP44" i="7"/>
  <c r="DQ44" i="7" s="1"/>
  <c r="DR44" i="7" s="1"/>
  <c r="DP52" i="7"/>
  <c r="DQ52" i="7" s="1"/>
  <c r="DR52" i="7" s="1"/>
  <c r="DP60" i="7"/>
  <c r="DQ60" i="7" s="1"/>
  <c r="DR60" i="7" s="1"/>
  <c r="DP68" i="7"/>
  <c r="DQ68" i="7" s="1"/>
  <c r="DR68" i="7" s="1"/>
  <c r="DP76" i="7"/>
  <c r="DQ76" i="7" s="1"/>
  <c r="DR76" i="7" s="1"/>
  <c r="DP84" i="7"/>
  <c r="DQ84" i="7" s="1"/>
  <c r="DR84" i="7" s="1"/>
  <c r="DP92" i="7"/>
  <c r="DQ92" i="7" s="1"/>
  <c r="DR92" i="7" s="1"/>
  <c r="DP100" i="7"/>
  <c r="DQ100" i="7" s="1"/>
  <c r="DR100" i="7" s="1"/>
  <c r="DP108" i="7"/>
  <c r="DQ108" i="7" s="1"/>
  <c r="DR108" i="7" s="1"/>
  <c r="DP116" i="7"/>
  <c r="DQ116" i="7" s="1"/>
  <c r="DR116" i="7" s="1"/>
  <c r="DP124" i="7"/>
  <c r="DQ124" i="7" s="1"/>
  <c r="DR124" i="7" s="1"/>
  <c r="DP132" i="7"/>
  <c r="DQ132" i="7" s="1"/>
  <c r="DR132" i="7" s="1"/>
  <c r="DP140" i="7"/>
  <c r="DQ140" i="7" s="1"/>
  <c r="DR140" i="7" s="1"/>
  <c r="DP148" i="7"/>
  <c r="DQ148" i="7" s="1"/>
  <c r="DR148" i="7" s="1"/>
  <c r="DP156" i="7"/>
  <c r="DQ156" i="7" s="1"/>
  <c r="DR156" i="7" s="1"/>
  <c r="DP164" i="7"/>
  <c r="DQ164" i="7" s="1"/>
  <c r="DR164" i="7" s="1"/>
  <c r="BK161" i="7"/>
  <c r="BL161" i="7" s="1"/>
  <c r="BM161" i="7" s="1"/>
  <c r="BK169" i="7"/>
  <c r="BL169" i="7" s="1"/>
  <c r="BM169" i="7" s="1"/>
  <c r="BK177" i="7"/>
  <c r="BL177" i="7" s="1"/>
  <c r="BM177" i="7" s="1"/>
  <c r="BK185" i="7"/>
  <c r="BL185" i="7" s="1"/>
  <c r="BM185" i="7" s="1"/>
  <c r="BK193" i="7"/>
  <c r="BL193" i="7" s="1"/>
  <c r="BM193" i="7" s="1"/>
  <c r="BK201" i="7"/>
  <c r="BL201" i="7" s="1"/>
  <c r="BM201" i="7" s="1"/>
  <c r="BK210" i="7"/>
  <c r="BL210" i="7" s="1"/>
  <c r="BM210" i="7" s="1"/>
  <c r="BK218" i="7"/>
  <c r="BL218" i="7" s="1"/>
  <c r="BM218" i="7" s="1"/>
  <c r="BK226" i="7"/>
  <c r="BL226" i="7" s="1"/>
  <c r="BM226" i="7" s="1"/>
  <c r="BK234" i="7"/>
  <c r="BL234" i="7" s="1"/>
  <c r="BM234" i="7" s="1"/>
  <c r="BK243" i="7"/>
  <c r="BL243" i="7" s="1"/>
  <c r="BM243" i="7" s="1"/>
  <c r="DP250" i="7"/>
  <c r="DQ250" i="7" s="1"/>
  <c r="DR250" i="7" s="1"/>
  <c r="DP172" i="7"/>
  <c r="DQ172" i="7" s="1"/>
  <c r="DR172" i="7" s="1"/>
  <c r="DP180" i="7"/>
  <c r="DQ180" i="7" s="1"/>
  <c r="DR180" i="7" s="1"/>
  <c r="DP188" i="7"/>
  <c r="DQ188" i="7" s="1"/>
  <c r="DR188" i="7" s="1"/>
  <c r="DP196" i="7"/>
  <c r="DQ196" i="7" s="1"/>
  <c r="DR196" i="7" s="1"/>
  <c r="DP204" i="7"/>
  <c r="DQ204" i="7" s="1"/>
  <c r="DR204" i="7" s="1"/>
  <c r="DP213" i="7"/>
  <c r="DQ213" i="7" s="1"/>
  <c r="DR213" i="7" s="1"/>
  <c r="EE213" i="7" s="1"/>
  <c r="EK213" i="7" s="1"/>
  <c r="DP221" i="7"/>
  <c r="DQ221" i="7" s="1"/>
  <c r="DR221" i="7" s="1"/>
  <c r="DP229" i="7"/>
  <c r="DP237" i="7"/>
  <c r="DQ237" i="7" s="1"/>
  <c r="DR237" i="7" s="1"/>
  <c r="BK179" i="7"/>
  <c r="BL179" i="7" s="1"/>
  <c r="BM179" i="7" s="1"/>
  <c r="BZ179" i="7" s="1"/>
  <c r="CG179" i="7" s="1"/>
  <c r="BK187" i="7"/>
  <c r="BL187" i="7" s="1"/>
  <c r="BM187" i="7" s="1"/>
  <c r="BK195" i="7"/>
  <c r="BL195" i="7" s="1"/>
  <c r="BM195" i="7" s="1"/>
  <c r="BZ195" i="7" s="1"/>
  <c r="CG195" i="7" s="1"/>
  <c r="BK203" i="7"/>
  <c r="BL203" i="7" s="1"/>
  <c r="BM203" i="7" s="1"/>
  <c r="BK212" i="7"/>
  <c r="BL212" i="7" s="1"/>
  <c r="BM212" i="7" s="1"/>
  <c r="BZ212" i="7" s="1"/>
  <c r="CG212" i="7" s="1"/>
  <c r="BK220" i="7"/>
  <c r="BL220" i="7" s="1"/>
  <c r="BM220" i="7" s="1"/>
  <c r="BK228" i="7"/>
  <c r="BL228" i="7" s="1"/>
  <c r="BM228" i="7" s="1"/>
  <c r="BZ228" i="7" s="1"/>
  <c r="CG228" i="7" s="1"/>
  <c r="BK236" i="7"/>
  <c r="BL236" i="7" s="1"/>
  <c r="BM236" i="7" s="1"/>
  <c r="BK252" i="7"/>
  <c r="BL252" i="7" s="1"/>
  <c r="BM252" i="7" s="1"/>
  <c r="DP166" i="7"/>
  <c r="DQ166" i="7" s="1"/>
  <c r="DR166" i="7" s="1"/>
  <c r="DP174" i="7"/>
  <c r="DQ174" i="7" s="1"/>
  <c r="DR174" i="7" s="1"/>
  <c r="EE174" i="7" s="1"/>
  <c r="EK174" i="7" s="1"/>
  <c r="DP182" i="7"/>
  <c r="DQ182" i="7" s="1"/>
  <c r="DR182" i="7" s="1"/>
  <c r="DP190" i="7"/>
  <c r="DQ190" i="7" s="1"/>
  <c r="DR190" i="7" s="1"/>
  <c r="DP198" i="7"/>
  <c r="DQ198" i="7" s="1"/>
  <c r="DR198" i="7" s="1"/>
  <c r="DP206" i="7"/>
  <c r="DQ206" i="7" s="1"/>
  <c r="DR206" i="7" s="1"/>
  <c r="DP215" i="7"/>
  <c r="DQ215" i="7" s="1"/>
  <c r="DR215" i="7" s="1"/>
  <c r="DP223" i="7"/>
  <c r="DQ223" i="7" s="1"/>
  <c r="DR223" i="7" s="1"/>
  <c r="DP231" i="7"/>
  <c r="DQ231" i="7" s="1"/>
  <c r="DR231" i="7" s="1"/>
  <c r="DP240" i="7"/>
  <c r="DQ240" i="7" s="1"/>
  <c r="DR240" i="7" s="1"/>
  <c r="BK249" i="7"/>
  <c r="BL249" i="7" s="1"/>
  <c r="BM249" i="7" s="1"/>
  <c r="BK251" i="7"/>
  <c r="BL251" i="7" s="1"/>
  <c r="BM251" i="7" s="1"/>
  <c r="BK259" i="7"/>
  <c r="BL259" i="7" s="1"/>
  <c r="BM259" i="7" s="1"/>
  <c r="BK267" i="7"/>
  <c r="BL267" i="7" s="1"/>
  <c r="BM267" i="7" s="1"/>
  <c r="BK275" i="7"/>
  <c r="BL275" i="7" s="1"/>
  <c r="BM275" i="7" s="1"/>
  <c r="BK283" i="7"/>
  <c r="BL283" i="7" s="1"/>
  <c r="BM283" i="7" s="1"/>
  <c r="BK291" i="7"/>
  <c r="BL291" i="7" s="1"/>
  <c r="BM291" i="7" s="1"/>
  <c r="BK299" i="7"/>
  <c r="BL299" i="7" s="1"/>
  <c r="BM299" i="7" s="1"/>
  <c r="BK307" i="7"/>
  <c r="BL307" i="7" s="1"/>
  <c r="BM307" i="7" s="1"/>
  <c r="BK315" i="7"/>
  <c r="BL315" i="7" s="1"/>
  <c r="BM315" i="7" s="1"/>
  <c r="BK323" i="7"/>
  <c r="BL323" i="7" s="1"/>
  <c r="BM323" i="7" s="1"/>
  <c r="BK331" i="7"/>
  <c r="BL331" i="7" s="1"/>
  <c r="BM331" i="7" s="1"/>
  <c r="BK339" i="7"/>
  <c r="BL339" i="7" s="1"/>
  <c r="BM339" i="7" s="1"/>
  <c r="BK347" i="7"/>
  <c r="BL347" i="7" s="1"/>
  <c r="BM347" i="7" s="1"/>
  <c r="DP258" i="7"/>
  <c r="DQ258" i="7" s="1"/>
  <c r="DR258" i="7" s="1"/>
  <c r="DP266" i="7"/>
  <c r="DQ266" i="7" s="1"/>
  <c r="DR266" i="7" s="1"/>
  <c r="EE266" i="7" s="1"/>
  <c r="EK266" i="7" s="1"/>
  <c r="DP274" i="7"/>
  <c r="DQ274" i="7" s="1"/>
  <c r="DR274" i="7" s="1"/>
  <c r="DP282" i="7"/>
  <c r="DQ282" i="7" s="1"/>
  <c r="DR282" i="7" s="1"/>
  <c r="DP290" i="7"/>
  <c r="DQ290" i="7" s="1"/>
  <c r="DR290" i="7" s="1"/>
  <c r="DP298" i="7"/>
  <c r="DQ298" i="7" s="1"/>
  <c r="DR298" i="7" s="1"/>
  <c r="DP306" i="7"/>
  <c r="DQ306" i="7" s="1"/>
  <c r="DR306" i="7" s="1"/>
  <c r="DP314" i="7"/>
  <c r="DQ314" i="7" s="1"/>
  <c r="DR314" i="7" s="1"/>
  <c r="DP322" i="7"/>
  <c r="DQ322" i="7" s="1"/>
  <c r="DR322" i="7" s="1"/>
  <c r="EE322" i="7" s="1"/>
  <c r="EK322" i="7" s="1"/>
  <c r="DP330" i="7"/>
  <c r="DQ330" i="7" s="1"/>
  <c r="DR330" i="7" s="1"/>
  <c r="DP338" i="7"/>
  <c r="DQ338" i="7" s="1"/>
  <c r="DR338" i="7" s="1"/>
  <c r="DP346" i="7"/>
  <c r="DQ346" i="7" s="1"/>
  <c r="DR346" i="7" s="1"/>
  <c r="BK257" i="7"/>
  <c r="BL257" i="7" s="1"/>
  <c r="BM257" i="7" s="1"/>
  <c r="BK265" i="7"/>
  <c r="BL265" i="7" s="1"/>
  <c r="BM265" i="7" s="1"/>
  <c r="BK273" i="7"/>
  <c r="BL273" i="7" s="1"/>
  <c r="BM273" i="7" s="1"/>
  <c r="BK281" i="7"/>
  <c r="BL281" i="7" s="1"/>
  <c r="BM281" i="7" s="1"/>
  <c r="BZ281" i="7" s="1"/>
  <c r="CG281" i="7" s="1"/>
  <c r="BK289" i="7"/>
  <c r="BL289" i="7" s="1"/>
  <c r="BM289" i="7" s="1"/>
  <c r="BK297" i="7"/>
  <c r="BL297" i="7" s="1"/>
  <c r="BM297" i="7" s="1"/>
  <c r="BK305" i="7"/>
  <c r="BL305" i="7" s="1"/>
  <c r="BM305" i="7" s="1"/>
  <c r="BK313" i="7"/>
  <c r="BL313" i="7" s="1"/>
  <c r="BM313" i="7" s="1"/>
  <c r="BK321" i="7"/>
  <c r="BL321" i="7" s="1"/>
  <c r="BM321" i="7" s="1"/>
  <c r="BK329" i="7"/>
  <c r="BL329" i="7" s="1"/>
  <c r="BM329" i="7" s="1"/>
  <c r="BK337" i="7"/>
  <c r="BL337" i="7" s="1"/>
  <c r="BM337" i="7" s="1"/>
  <c r="BK345" i="7"/>
  <c r="BL345" i="7" s="1"/>
  <c r="BM345" i="7" s="1"/>
  <c r="DP352" i="7"/>
  <c r="DQ352" i="7" s="1"/>
  <c r="DR352" i="7" s="1"/>
  <c r="DP248" i="7"/>
  <c r="DQ248" i="7" s="1"/>
  <c r="DR248" i="7" s="1"/>
  <c r="EE248" i="7" s="1"/>
  <c r="EK248" i="7" s="1"/>
  <c r="DP256" i="7"/>
  <c r="DQ256" i="7" s="1"/>
  <c r="DR256" i="7" s="1"/>
  <c r="DP264" i="7"/>
  <c r="DQ264" i="7" s="1"/>
  <c r="DR264" i="7" s="1"/>
  <c r="DP272" i="7"/>
  <c r="DQ272" i="7" s="1"/>
  <c r="DR272" i="7" s="1"/>
  <c r="DP280" i="7"/>
  <c r="DQ280" i="7" s="1"/>
  <c r="DR280" i="7" s="1"/>
  <c r="DP288" i="7"/>
  <c r="DQ288" i="7" s="1"/>
  <c r="DR288" i="7" s="1"/>
  <c r="DP296" i="7"/>
  <c r="DQ296" i="7" s="1"/>
  <c r="DR296" i="7" s="1"/>
  <c r="DP304" i="7"/>
  <c r="DQ304" i="7" s="1"/>
  <c r="DR304" i="7" s="1"/>
  <c r="DP312" i="7"/>
  <c r="DQ312" i="7" s="1"/>
  <c r="DR312" i="7" s="1"/>
  <c r="DP320" i="7"/>
  <c r="DQ320" i="7" s="1"/>
  <c r="DR320" i="7" s="1"/>
  <c r="DP328" i="7"/>
  <c r="DQ328" i="7" s="1"/>
  <c r="DR328" i="7" s="1"/>
  <c r="DP336" i="7"/>
  <c r="DQ336" i="7" s="1"/>
  <c r="DR336" i="7" s="1"/>
  <c r="DP344" i="7"/>
  <c r="DQ344" i="7" s="1"/>
  <c r="DR344" i="7" s="1"/>
  <c r="BK353" i="7"/>
  <c r="BL353" i="7" s="1"/>
  <c r="BM353" i="7" s="1"/>
  <c r="BK352" i="7"/>
  <c r="BL352" i="7" s="1"/>
  <c r="BM352" i="7" s="1"/>
  <c r="BK360" i="7"/>
  <c r="BL360" i="7" s="1"/>
  <c r="BM360" i="7" s="1"/>
  <c r="BK368" i="7"/>
  <c r="BL368" i="7" s="1"/>
  <c r="BM368" i="7" s="1"/>
  <c r="BK376" i="7"/>
  <c r="BL376" i="7" s="1"/>
  <c r="BM376" i="7" s="1"/>
  <c r="BK384" i="7"/>
  <c r="BL384" i="7" s="1"/>
  <c r="BM384" i="7" s="1"/>
  <c r="BK392" i="7"/>
  <c r="BL392" i="7" s="1"/>
  <c r="BM392" i="7" s="1"/>
  <c r="BK400" i="7"/>
  <c r="BL400" i="7" s="1"/>
  <c r="BM400" i="7" s="1"/>
  <c r="BK408" i="7"/>
  <c r="BL408" i="7" s="1"/>
  <c r="BM408" i="7" s="1"/>
  <c r="BK416" i="7"/>
  <c r="BL416" i="7" s="1"/>
  <c r="BM416" i="7" s="1"/>
  <c r="BK424" i="7"/>
  <c r="BL424" i="7" s="1"/>
  <c r="BM424" i="7" s="1"/>
  <c r="BK361" i="7"/>
  <c r="BL361" i="7" s="1"/>
  <c r="BM361" i="7" s="1"/>
  <c r="BZ361" i="7" s="1"/>
  <c r="CG361" i="7" s="1"/>
  <c r="BK369" i="7"/>
  <c r="BL369" i="7" s="1"/>
  <c r="BM369" i="7" s="1"/>
  <c r="BK377" i="7"/>
  <c r="BL377" i="7" s="1"/>
  <c r="BM377" i="7" s="1"/>
  <c r="BZ377" i="7" s="1"/>
  <c r="CG377" i="7" s="1"/>
  <c r="BK385" i="7"/>
  <c r="BL385" i="7" s="1"/>
  <c r="BM385" i="7" s="1"/>
  <c r="BK393" i="7"/>
  <c r="BL393" i="7" s="1"/>
  <c r="BM393" i="7" s="1"/>
  <c r="BZ393" i="7" s="1"/>
  <c r="CG393" i="7" s="1"/>
  <c r="BK401" i="7"/>
  <c r="BL401" i="7" s="1"/>
  <c r="BM401" i="7" s="1"/>
  <c r="BK409" i="7"/>
  <c r="BL409" i="7" s="1"/>
  <c r="BM409" i="7" s="1"/>
  <c r="BZ409" i="7" s="1"/>
  <c r="CG409" i="7" s="1"/>
  <c r="BK417" i="7"/>
  <c r="BL417" i="7" s="1"/>
  <c r="BM417" i="7" s="1"/>
  <c r="BK425" i="7"/>
  <c r="BL425" i="7" s="1"/>
  <c r="BM425" i="7" s="1"/>
  <c r="BZ425" i="7" s="1"/>
  <c r="CG425" i="7" s="1"/>
  <c r="DP433" i="7"/>
  <c r="DQ433" i="7" s="1"/>
  <c r="DR433" i="7" s="1"/>
  <c r="DP364" i="7"/>
  <c r="DQ364" i="7" s="1"/>
  <c r="DR364" i="7" s="1"/>
  <c r="DP372" i="7"/>
  <c r="DQ372" i="7" s="1"/>
  <c r="DR372" i="7" s="1"/>
  <c r="DP380" i="7"/>
  <c r="DQ380" i="7" s="1"/>
  <c r="DR380" i="7" s="1"/>
  <c r="DP388" i="7"/>
  <c r="DQ388" i="7" s="1"/>
  <c r="DR388" i="7" s="1"/>
  <c r="DP396" i="7"/>
  <c r="DQ396" i="7" s="1"/>
  <c r="DR396" i="7" s="1"/>
  <c r="DP404" i="7"/>
  <c r="DQ404" i="7" s="1"/>
  <c r="DR404" i="7" s="1"/>
  <c r="DP412" i="7"/>
  <c r="DQ412" i="7" s="1"/>
  <c r="DR412" i="7" s="1"/>
  <c r="EE412" i="7" s="1"/>
  <c r="EK412" i="7" s="1"/>
  <c r="DP420" i="7"/>
  <c r="DQ420" i="7" s="1"/>
  <c r="DR420" i="7" s="1"/>
  <c r="DP428" i="7"/>
  <c r="DQ428" i="7" s="1"/>
  <c r="DR428" i="7" s="1"/>
  <c r="DP436" i="7"/>
  <c r="DQ436" i="7" s="1"/>
  <c r="DR436" i="7" s="1"/>
  <c r="BK355" i="7"/>
  <c r="BL355" i="7" s="1"/>
  <c r="BM355" i="7" s="1"/>
  <c r="BZ355" i="7" s="1"/>
  <c r="CG355" i="7" s="1"/>
  <c r="BK363" i="7"/>
  <c r="BL363" i="7" s="1"/>
  <c r="BM363" i="7" s="1"/>
  <c r="BZ363" i="7" s="1"/>
  <c r="CG363" i="7" s="1"/>
  <c r="BK371" i="7"/>
  <c r="BL371" i="7" s="1"/>
  <c r="BM371" i="7" s="1"/>
  <c r="BK379" i="7"/>
  <c r="BL379" i="7" s="1"/>
  <c r="BM379" i="7" s="1"/>
  <c r="BZ379" i="7" s="1"/>
  <c r="CG379" i="7" s="1"/>
  <c r="BK387" i="7"/>
  <c r="BL387" i="7" s="1"/>
  <c r="BM387" i="7" s="1"/>
  <c r="BK395" i="7"/>
  <c r="BL395" i="7" s="1"/>
  <c r="BM395" i="7" s="1"/>
  <c r="BZ395" i="7" s="1"/>
  <c r="CG395" i="7" s="1"/>
  <c r="BK403" i="7"/>
  <c r="BL403" i="7" s="1"/>
  <c r="BM403" i="7" s="1"/>
  <c r="BK411" i="7"/>
  <c r="BL411" i="7" s="1"/>
  <c r="BM411" i="7" s="1"/>
  <c r="BZ411" i="7" s="1"/>
  <c r="CG411" i="7" s="1"/>
  <c r="BK419" i="7"/>
  <c r="BL419" i="7" s="1"/>
  <c r="BM419" i="7" s="1"/>
  <c r="DP427" i="7"/>
  <c r="DQ427" i="7" s="1"/>
  <c r="DR427" i="7" s="1"/>
  <c r="DP435" i="7"/>
  <c r="DQ435" i="7" s="1"/>
  <c r="DR435" i="7" s="1"/>
  <c r="DP443" i="7"/>
  <c r="DQ443" i="7" s="1"/>
  <c r="DR443" i="7" s="1"/>
  <c r="DP451" i="7"/>
  <c r="DQ451" i="7" s="1"/>
  <c r="DR451" i="7" s="1"/>
  <c r="DP459" i="7"/>
  <c r="DQ459" i="7" s="1"/>
  <c r="DR459" i="7" s="1"/>
  <c r="DP467" i="7"/>
  <c r="DQ467" i="7" s="1"/>
  <c r="DR467" i="7" s="1"/>
  <c r="DP475" i="7"/>
  <c r="DQ475" i="7" s="1"/>
  <c r="DR475" i="7" s="1"/>
  <c r="DP484" i="7"/>
  <c r="DQ484" i="7" s="1"/>
  <c r="DR484" i="7" s="1"/>
  <c r="DP492" i="7"/>
  <c r="DQ492" i="7" s="1"/>
  <c r="DR492" i="7" s="1"/>
  <c r="DP500" i="7"/>
  <c r="DQ500" i="7" s="1"/>
  <c r="DR500" i="7" s="1"/>
  <c r="DP520" i="7"/>
  <c r="DQ520" i="7" s="1"/>
  <c r="DR520" i="7" s="1"/>
  <c r="DP444" i="7"/>
  <c r="DQ444" i="7" s="1"/>
  <c r="DR444" i="7" s="1"/>
  <c r="EE444" i="7" s="1"/>
  <c r="EK444" i="7" s="1"/>
  <c r="DP452" i="7"/>
  <c r="DQ452" i="7" s="1"/>
  <c r="DR452" i="7" s="1"/>
  <c r="EE452" i="7" s="1"/>
  <c r="EK452" i="7" s="1"/>
  <c r="DP460" i="7"/>
  <c r="DQ460" i="7" s="1"/>
  <c r="DR460" i="7" s="1"/>
  <c r="DP468" i="7"/>
  <c r="DQ468" i="7" s="1"/>
  <c r="DR468" i="7" s="1"/>
  <c r="DP476" i="7"/>
  <c r="DQ476" i="7" s="1"/>
  <c r="DR476" i="7" s="1"/>
  <c r="EE476" i="7" s="1"/>
  <c r="EK476" i="7" s="1"/>
  <c r="DP485" i="7"/>
  <c r="DQ485" i="7" s="1"/>
  <c r="DR485" i="7" s="1"/>
  <c r="DP493" i="7"/>
  <c r="DQ493" i="7" s="1"/>
  <c r="DR493" i="7" s="1"/>
  <c r="EE493" i="7" s="1"/>
  <c r="EK493" i="7" s="1"/>
  <c r="DP501" i="7"/>
  <c r="DQ501" i="7" s="1"/>
  <c r="DR501" i="7" s="1"/>
  <c r="DP437" i="7"/>
  <c r="DQ437" i="7" s="1"/>
  <c r="DR437" i="7" s="1"/>
  <c r="EE437" i="7" s="1"/>
  <c r="EK437" i="7" s="1"/>
  <c r="DP445" i="7"/>
  <c r="DQ445" i="7" s="1"/>
  <c r="DR445" i="7" s="1"/>
  <c r="DP453" i="7"/>
  <c r="DQ453" i="7" s="1"/>
  <c r="DR453" i="7" s="1"/>
  <c r="EE453" i="7" s="1"/>
  <c r="EK453" i="7" s="1"/>
  <c r="DP461" i="7"/>
  <c r="DQ461" i="7" s="1"/>
  <c r="DR461" i="7" s="1"/>
  <c r="DP469" i="7"/>
  <c r="DP477" i="7"/>
  <c r="DQ477" i="7" s="1"/>
  <c r="DR477" i="7" s="1"/>
  <c r="DP486" i="7"/>
  <c r="DQ486" i="7" s="1"/>
  <c r="DR486" i="7" s="1"/>
  <c r="DP494" i="7"/>
  <c r="DQ494" i="7" s="1"/>
  <c r="DR494" i="7" s="1"/>
  <c r="EE494" i="7" s="1"/>
  <c r="EK494" i="7" s="1"/>
  <c r="DP502" i="7"/>
  <c r="DQ502" i="7" s="1"/>
  <c r="DR502" i="7" s="1"/>
  <c r="DP509" i="7"/>
  <c r="DQ509" i="7" s="1"/>
  <c r="DR509" i="7" s="1"/>
  <c r="EE509" i="7" s="1"/>
  <c r="EK509" i="7" s="1"/>
  <c r="DP517" i="7"/>
  <c r="DQ517" i="7" s="1"/>
  <c r="DR517" i="7" s="1"/>
  <c r="BK432" i="7"/>
  <c r="BL432" i="7" s="1"/>
  <c r="BM432" i="7" s="1"/>
  <c r="BK440" i="7"/>
  <c r="BL440" i="7" s="1"/>
  <c r="BM440" i="7" s="1"/>
  <c r="BK448" i="7"/>
  <c r="BL448" i="7" s="1"/>
  <c r="BM448" i="7" s="1"/>
  <c r="BK456" i="7"/>
  <c r="BL456" i="7" s="1"/>
  <c r="BM456" i="7" s="1"/>
  <c r="BK464" i="7"/>
  <c r="BL464" i="7" s="1"/>
  <c r="BM464" i="7" s="1"/>
  <c r="BK472" i="7"/>
  <c r="BL472" i="7" s="1"/>
  <c r="BM472" i="7" s="1"/>
  <c r="BK481" i="7"/>
  <c r="BL481" i="7" s="1"/>
  <c r="BM481" i="7" s="1"/>
  <c r="BK489" i="7"/>
  <c r="BL489" i="7" s="1"/>
  <c r="BM489" i="7" s="1"/>
  <c r="BK497" i="7"/>
  <c r="BL497" i="7" s="1"/>
  <c r="BM497" i="7" s="1"/>
  <c r="BK505" i="7"/>
  <c r="BL505" i="7" s="1"/>
  <c r="BM505" i="7" s="1"/>
  <c r="BK514" i="7"/>
  <c r="BL514" i="7" s="1"/>
  <c r="BM514" i="7" s="1"/>
  <c r="BZ514" i="7" s="1"/>
  <c r="CG514" i="7" s="1"/>
  <c r="DP511" i="7"/>
  <c r="DQ511" i="7" s="1"/>
  <c r="DR511" i="7" s="1"/>
  <c r="DE511" i="7"/>
  <c r="DP519" i="7"/>
  <c r="DQ519" i="7" s="1"/>
  <c r="DR519" i="7" s="1"/>
  <c r="DE519" i="7"/>
  <c r="DP527" i="7"/>
  <c r="DQ527" i="7" s="1"/>
  <c r="DR527" i="7" s="1"/>
  <c r="DP535" i="7"/>
  <c r="DQ535" i="7" s="1"/>
  <c r="DR535" i="7" s="1"/>
  <c r="DP543" i="7"/>
  <c r="DQ543" i="7" s="1"/>
  <c r="DR543" i="7" s="1"/>
  <c r="DP551" i="7"/>
  <c r="DQ551" i="7" s="1"/>
  <c r="DR551" i="7" s="1"/>
  <c r="DP559" i="7"/>
  <c r="DQ559" i="7" s="1"/>
  <c r="DR559" i="7" s="1"/>
  <c r="DP524" i="7"/>
  <c r="DQ524" i="7" s="1"/>
  <c r="DR524" i="7" s="1"/>
  <c r="EE524" i="7" s="1"/>
  <c r="EK524" i="7" s="1"/>
  <c r="DP532" i="7"/>
  <c r="DQ532" i="7" s="1"/>
  <c r="DR532" i="7" s="1"/>
  <c r="DP540" i="7"/>
  <c r="DQ540" i="7" s="1"/>
  <c r="DR540" i="7" s="1"/>
  <c r="DP548" i="7"/>
  <c r="DQ548" i="7" s="1"/>
  <c r="DR548" i="7" s="1"/>
  <c r="DP556" i="7"/>
  <c r="DQ556" i="7" s="1"/>
  <c r="DR556" i="7" s="1"/>
  <c r="EE556" i="7" s="1"/>
  <c r="EK556" i="7" s="1"/>
  <c r="DP564" i="7"/>
  <c r="DQ564" i="7" s="1"/>
  <c r="DR564" i="7" s="1"/>
  <c r="DP525" i="7"/>
  <c r="DQ525" i="7" s="1"/>
  <c r="DR525" i="7" s="1"/>
  <c r="DP533" i="7"/>
  <c r="DQ533" i="7" s="1"/>
  <c r="DR533" i="7" s="1"/>
  <c r="DP541" i="7"/>
  <c r="DQ541" i="7" s="1"/>
  <c r="DR541" i="7" s="1"/>
  <c r="DP549" i="7"/>
  <c r="DQ549" i="7" s="1"/>
  <c r="DR549" i="7" s="1"/>
  <c r="DP557" i="7"/>
  <c r="DQ557" i="7" s="1"/>
  <c r="DR557" i="7" s="1"/>
  <c r="DP566" i="7"/>
  <c r="DQ566" i="7" s="1"/>
  <c r="DR566" i="7" s="1"/>
  <c r="BK575" i="7"/>
  <c r="BL575" i="7" s="1"/>
  <c r="BM575" i="7" s="1"/>
  <c r="DP514" i="7"/>
  <c r="DQ514" i="7" s="1"/>
  <c r="DR514" i="7" s="1"/>
  <c r="DP522" i="7"/>
  <c r="DQ522" i="7" s="1"/>
  <c r="DR522" i="7" s="1"/>
  <c r="DP530" i="7"/>
  <c r="DQ530" i="7" s="1"/>
  <c r="DR530" i="7" s="1"/>
  <c r="DP538" i="7"/>
  <c r="DQ538" i="7" s="1"/>
  <c r="DR538" i="7" s="1"/>
  <c r="DP546" i="7"/>
  <c r="DQ546" i="7" s="1"/>
  <c r="DR546" i="7" s="1"/>
  <c r="DP554" i="7"/>
  <c r="DQ554" i="7" s="1"/>
  <c r="DR554" i="7" s="1"/>
  <c r="DP562" i="7"/>
  <c r="DQ562" i="7" s="1"/>
  <c r="DR562" i="7" s="1"/>
  <c r="DP569" i="7"/>
  <c r="DQ569" i="7" s="1"/>
  <c r="DR569" i="7" s="1"/>
  <c r="DP568" i="7"/>
  <c r="DQ568" i="7" s="1"/>
  <c r="DR568" i="7" s="1"/>
  <c r="DE568" i="7"/>
  <c r="DP576" i="7"/>
  <c r="DQ576" i="7" s="1"/>
  <c r="DR576" i="7" s="1"/>
  <c r="DP584" i="7"/>
  <c r="DQ584" i="7" s="1"/>
  <c r="DR584" i="7" s="1"/>
  <c r="DP592" i="7"/>
  <c r="DQ592" i="7" s="1"/>
  <c r="DR592" i="7" s="1"/>
  <c r="DP600" i="7"/>
  <c r="DQ600" i="7" s="1"/>
  <c r="DR600" i="7" s="1"/>
  <c r="DP608" i="7"/>
  <c r="DQ608" i="7" s="1"/>
  <c r="DR608" i="7" s="1"/>
  <c r="DP617" i="7"/>
  <c r="DQ617" i="7" s="1"/>
  <c r="DR617" i="7" s="1"/>
  <c r="BK583" i="7"/>
  <c r="BL583" i="7" s="1"/>
  <c r="BM583" i="7" s="1"/>
  <c r="BK591" i="7"/>
  <c r="BL591" i="7" s="1"/>
  <c r="BM591" i="7" s="1"/>
  <c r="BZ591" i="7" s="1"/>
  <c r="CG591" i="7" s="1"/>
  <c r="BK599" i="7"/>
  <c r="BL599" i="7" s="1"/>
  <c r="BM599" i="7" s="1"/>
  <c r="BK607" i="7"/>
  <c r="BL607" i="7" s="1"/>
  <c r="BM607" i="7" s="1"/>
  <c r="BZ607" i="7" s="1"/>
  <c r="CG607" i="7" s="1"/>
  <c r="BK615" i="7"/>
  <c r="BL615" i="7" s="1"/>
  <c r="BM615" i="7" s="1"/>
  <c r="DP628" i="7"/>
  <c r="DQ628" i="7" s="1"/>
  <c r="DR628" i="7" s="1"/>
  <c r="BK580" i="7"/>
  <c r="BL580" i="7" s="1"/>
  <c r="BM580" i="7" s="1"/>
  <c r="BK588" i="7"/>
  <c r="BL588" i="7" s="1"/>
  <c r="BM588" i="7" s="1"/>
  <c r="BK596" i="7"/>
  <c r="BL596" i="7" s="1"/>
  <c r="BM596" i="7" s="1"/>
  <c r="BK604" i="7"/>
  <c r="BL604" i="7" s="1"/>
  <c r="BM604" i="7" s="1"/>
  <c r="BK612" i="7"/>
  <c r="BL612" i="7" s="1"/>
  <c r="BM612" i="7" s="1"/>
  <c r="DP620" i="7"/>
  <c r="DQ620" i="7" s="1"/>
  <c r="DR620" i="7" s="1"/>
  <c r="BK565" i="7"/>
  <c r="BL565" i="7" s="1"/>
  <c r="BM565" i="7" s="1"/>
  <c r="BK573" i="7"/>
  <c r="BL573" i="7" s="1"/>
  <c r="BM573" i="7" s="1"/>
  <c r="BZ573" i="7" s="1"/>
  <c r="CG573" i="7" s="1"/>
  <c r="BK581" i="7"/>
  <c r="BL581" i="7" s="1"/>
  <c r="BM581" i="7" s="1"/>
  <c r="BK589" i="7"/>
  <c r="BL589" i="7" s="1"/>
  <c r="BM589" i="7" s="1"/>
  <c r="BK597" i="7"/>
  <c r="BL597" i="7" s="1"/>
  <c r="BM597" i="7" s="1"/>
  <c r="BK605" i="7"/>
  <c r="BL605" i="7" s="1"/>
  <c r="BM605" i="7" s="1"/>
  <c r="BK613" i="7"/>
  <c r="BL613" i="7" s="1"/>
  <c r="BM613" i="7" s="1"/>
  <c r="BK622" i="7"/>
  <c r="BL622" i="7" s="1"/>
  <c r="BM622" i="7" s="1"/>
  <c r="BZ622" i="7" s="1"/>
  <c r="CG622" i="7" s="1"/>
  <c r="DP626" i="7"/>
  <c r="DQ626" i="7" s="1"/>
  <c r="DR626" i="7" s="1"/>
  <c r="EE626" i="7" s="1"/>
  <c r="EK626" i="7" s="1"/>
  <c r="DP634" i="7"/>
  <c r="DQ634" i="7" s="1"/>
  <c r="DR634" i="7" s="1"/>
  <c r="DP642" i="7"/>
  <c r="DQ642" i="7" s="1"/>
  <c r="DR642" i="7" s="1"/>
  <c r="DP650" i="7"/>
  <c r="DQ650" i="7" s="1"/>
  <c r="DR650" i="7" s="1"/>
  <c r="BK629" i="7"/>
  <c r="BL629" i="7" s="1"/>
  <c r="BM629" i="7" s="1"/>
  <c r="AZ629" i="7"/>
  <c r="BK637" i="7"/>
  <c r="BL637" i="7" s="1"/>
  <c r="BM637" i="7" s="1"/>
  <c r="BK645" i="7"/>
  <c r="BL645" i="7" s="1"/>
  <c r="BM645" i="7" s="1"/>
  <c r="BK653" i="7"/>
  <c r="BL653" i="7" s="1"/>
  <c r="BM653" i="7" s="1"/>
  <c r="DP661" i="7"/>
  <c r="DQ661" i="7" s="1"/>
  <c r="DR661" i="7" s="1"/>
  <c r="BK634" i="7"/>
  <c r="BL634" i="7" s="1"/>
  <c r="BM634" i="7" s="1"/>
  <c r="BZ634" i="7" s="1"/>
  <c r="CG634" i="7" s="1"/>
  <c r="BK642" i="7"/>
  <c r="BL642" i="7" s="1"/>
  <c r="BM642" i="7" s="1"/>
  <c r="BK650" i="7"/>
  <c r="BL650" i="7" s="1"/>
  <c r="BM650" i="7" s="1"/>
  <c r="BZ650" i="7" s="1"/>
  <c r="CG650" i="7" s="1"/>
  <c r="BK658" i="7"/>
  <c r="BL658" i="7" s="1"/>
  <c r="BM658" i="7" s="1"/>
  <c r="BZ658" i="7" s="1"/>
  <c r="CG658" i="7" s="1"/>
  <c r="BK667" i="7"/>
  <c r="BL667" i="7" s="1"/>
  <c r="BM667" i="7" s="1"/>
  <c r="BZ667" i="7" s="1"/>
  <c r="CG667" i="7" s="1"/>
  <c r="DP625" i="7"/>
  <c r="DQ625" i="7" s="1"/>
  <c r="DR625" i="7" s="1"/>
  <c r="DP633" i="7"/>
  <c r="DQ633" i="7" s="1"/>
  <c r="DR633" i="7" s="1"/>
  <c r="DP641" i="7"/>
  <c r="DQ641" i="7" s="1"/>
  <c r="DR641" i="7" s="1"/>
  <c r="EE641" i="7" s="1"/>
  <c r="EK641" i="7" s="1"/>
  <c r="DP649" i="7"/>
  <c r="DQ649" i="7" s="1"/>
  <c r="DR649" i="7" s="1"/>
  <c r="DP657" i="7"/>
  <c r="DQ657" i="7" s="1"/>
  <c r="DR657" i="7" s="1"/>
  <c r="DP663" i="7"/>
  <c r="DQ663" i="7" s="1"/>
  <c r="DR663" i="7" s="1"/>
  <c r="DE663" i="7"/>
  <c r="DP671" i="7"/>
  <c r="DQ671" i="7" s="1"/>
  <c r="DR671" i="7" s="1"/>
  <c r="DP679" i="7"/>
  <c r="DQ679" i="7" s="1"/>
  <c r="DR679" i="7" s="1"/>
  <c r="DP687" i="7"/>
  <c r="DQ687" i="7" s="1"/>
  <c r="DR687" i="7" s="1"/>
  <c r="DP695" i="7"/>
  <c r="DQ695" i="7" s="1"/>
  <c r="DR695" i="7" s="1"/>
  <c r="BK666" i="7"/>
  <c r="BL666" i="7" s="1"/>
  <c r="BM666" i="7" s="1"/>
  <c r="BZ666" i="7" s="1"/>
  <c r="CG666" i="7" s="1"/>
  <c r="BK674" i="7"/>
  <c r="BL674" i="7" s="1"/>
  <c r="BM674" i="7" s="1"/>
  <c r="BK682" i="7"/>
  <c r="BL682" i="7" s="1"/>
  <c r="BM682" i="7" s="1"/>
  <c r="BK690" i="7"/>
  <c r="BL690" i="7" s="1"/>
  <c r="BM690" i="7" s="1"/>
  <c r="BK697" i="7"/>
  <c r="BL697" i="7" s="1"/>
  <c r="BM697" i="7" s="1"/>
  <c r="BZ697" i="7" s="1"/>
  <c r="CG697" i="7" s="1"/>
  <c r="DP669" i="7"/>
  <c r="DQ669" i="7" s="1"/>
  <c r="DR669" i="7" s="1"/>
  <c r="DP677" i="7"/>
  <c r="DQ677" i="7" s="1"/>
  <c r="DR677" i="7" s="1"/>
  <c r="EE677" i="7" s="1"/>
  <c r="EK677" i="7" s="1"/>
  <c r="DP685" i="7"/>
  <c r="DQ685" i="7" s="1"/>
  <c r="DR685" i="7" s="1"/>
  <c r="DP693" i="7"/>
  <c r="DQ693" i="7" s="1"/>
  <c r="DR693" i="7" s="1"/>
  <c r="BK660" i="7"/>
  <c r="BL660" i="7" s="1"/>
  <c r="BM660" i="7" s="1"/>
  <c r="BK668" i="7"/>
  <c r="BL668" i="7" s="1"/>
  <c r="BM668" i="7" s="1"/>
  <c r="BK676" i="7"/>
  <c r="BL676" i="7" s="1"/>
  <c r="BM676" i="7" s="1"/>
  <c r="BK684" i="7"/>
  <c r="BL684" i="7" s="1"/>
  <c r="BM684" i="7" s="1"/>
  <c r="BK692" i="7"/>
  <c r="BL692" i="7" s="1"/>
  <c r="BM692" i="7" s="1"/>
  <c r="BK700" i="7"/>
  <c r="BL700" i="7" s="1"/>
  <c r="BM700" i="7" s="1"/>
  <c r="BK708" i="7"/>
  <c r="BL708" i="7" s="1"/>
  <c r="BM708" i="7" s="1"/>
  <c r="BK716" i="7"/>
  <c r="BL716" i="7" s="1"/>
  <c r="BM716" i="7" s="1"/>
  <c r="BK724" i="7"/>
  <c r="BL724" i="7" s="1"/>
  <c r="BM724" i="7" s="1"/>
  <c r="BK705" i="7"/>
  <c r="BL705" i="7" s="1"/>
  <c r="BM705" i="7" s="1"/>
  <c r="BK713" i="7"/>
  <c r="BL713" i="7" s="1"/>
  <c r="BM713" i="7" s="1"/>
  <c r="BK721" i="7"/>
  <c r="BL721" i="7" s="1"/>
  <c r="BM721" i="7" s="1"/>
  <c r="DP708" i="7"/>
  <c r="DQ708" i="7" s="1"/>
  <c r="DR708" i="7" s="1"/>
  <c r="DP716" i="7"/>
  <c r="DQ716" i="7" s="1"/>
  <c r="DR716" i="7" s="1"/>
  <c r="DP724" i="7"/>
  <c r="DQ724" i="7" s="1"/>
  <c r="DR724" i="7" s="1"/>
  <c r="BK699" i="7"/>
  <c r="BL699" i="7" s="1"/>
  <c r="BM699" i="7" s="1"/>
  <c r="BZ699" i="7" s="1"/>
  <c r="CG699" i="7" s="1"/>
  <c r="BK707" i="7"/>
  <c r="BL707" i="7" s="1"/>
  <c r="BM707" i="7" s="1"/>
  <c r="BK715" i="7"/>
  <c r="BL715" i="7" s="1"/>
  <c r="BM715" i="7" s="1"/>
  <c r="BK723" i="7"/>
  <c r="BL723" i="7" s="1"/>
  <c r="BM723" i="7" s="1"/>
  <c r="BK731" i="7"/>
  <c r="BL731" i="7" s="1"/>
  <c r="BM731" i="7" s="1"/>
  <c r="BK734" i="7"/>
  <c r="BL734" i="7" s="1"/>
  <c r="BM734" i="7" s="1"/>
  <c r="BK742" i="7"/>
  <c r="BL742" i="7" s="1"/>
  <c r="BM742" i="7" s="1"/>
  <c r="BK754" i="7"/>
  <c r="BL754" i="7" s="1"/>
  <c r="BM754" i="7" s="1"/>
  <c r="BK739" i="7"/>
  <c r="BL739" i="7" s="1"/>
  <c r="BM739" i="7" s="1"/>
  <c r="BK747" i="7"/>
  <c r="BL747" i="7" s="1"/>
  <c r="BM747" i="7" s="1"/>
  <c r="BK753" i="7"/>
  <c r="BL753" i="7" s="1"/>
  <c r="BM753" i="7" s="1"/>
  <c r="BK740" i="7"/>
  <c r="BL740" i="7" s="1"/>
  <c r="BM740" i="7" s="1"/>
  <c r="BK748" i="7"/>
  <c r="BL748" i="7" s="1"/>
  <c r="BM748" i="7" s="1"/>
  <c r="BK729" i="7"/>
  <c r="BL729" i="7" s="1"/>
  <c r="BM729" i="7" s="1"/>
  <c r="BK737" i="7"/>
  <c r="BL737" i="7" s="1"/>
  <c r="BM737" i="7" s="1"/>
  <c r="BK745" i="7"/>
  <c r="BL745" i="7" s="1"/>
  <c r="BM745" i="7" s="1"/>
  <c r="DP754" i="7"/>
  <c r="DQ754" i="7" s="1"/>
  <c r="DR754" i="7" s="1"/>
  <c r="DP762" i="7"/>
  <c r="DQ762" i="7" s="1"/>
  <c r="DR762" i="7" s="1"/>
  <c r="DP770" i="7"/>
  <c r="DQ770" i="7" s="1"/>
  <c r="DR770" i="7" s="1"/>
  <c r="EE770" i="7" s="1"/>
  <c r="EK770" i="7" s="1"/>
  <c r="DP763" i="7"/>
  <c r="DQ763" i="7" s="1"/>
  <c r="DR763" i="7" s="1"/>
  <c r="DP771" i="7"/>
  <c r="DQ771" i="7" s="1"/>
  <c r="DR771" i="7" s="1"/>
  <c r="EE771" i="7" s="1"/>
  <c r="EK771" i="7" s="1"/>
  <c r="DP777" i="7"/>
  <c r="DQ777" i="7" s="1"/>
  <c r="DR777" i="7" s="1"/>
  <c r="BK762" i="7"/>
  <c r="BL762" i="7" s="1"/>
  <c r="BM762" i="7" s="1"/>
  <c r="BK770" i="7"/>
  <c r="BL770" i="7" s="1"/>
  <c r="BM770" i="7" s="1"/>
  <c r="DP776" i="7"/>
  <c r="DQ776" i="7" s="1"/>
  <c r="DR776" i="7" s="1"/>
  <c r="EE776" i="7" s="1"/>
  <c r="EK776" i="7" s="1"/>
  <c r="BK755" i="7"/>
  <c r="BL755" i="7" s="1"/>
  <c r="BM755" i="7" s="1"/>
  <c r="BK763" i="7"/>
  <c r="BL763" i="7" s="1"/>
  <c r="BM763" i="7" s="1"/>
  <c r="DP775" i="7"/>
  <c r="DQ775" i="7" s="1"/>
  <c r="DR775" i="7" s="1"/>
  <c r="DE775" i="7"/>
  <c r="DP784" i="7"/>
  <c r="DQ784" i="7" s="1"/>
  <c r="DR784" i="7" s="1"/>
  <c r="DP780" i="7"/>
  <c r="DQ780" i="7" s="1"/>
  <c r="DR780" i="7" s="1"/>
  <c r="BK791" i="7"/>
  <c r="BL791" i="7" s="1"/>
  <c r="BM791" i="7" s="1"/>
  <c r="DP781" i="7"/>
  <c r="DQ781" i="7" s="1"/>
  <c r="DR781" i="7" s="1"/>
  <c r="DP789" i="7"/>
  <c r="DQ789" i="7" s="1"/>
  <c r="DR789" i="7" s="1"/>
  <c r="BK772" i="7"/>
  <c r="BL772" i="7" s="1"/>
  <c r="BM772" i="7" s="1"/>
  <c r="BK780" i="7"/>
  <c r="BL780" i="7" s="1"/>
  <c r="BM780" i="7" s="1"/>
  <c r="BK790" i="7"/>
  <c r="BL790" i="7" s="1"/>
  <c r="BM790" i="7" s="1"/>
  <c r="BK798" i="7"/>
  <c r="BL798" i="7" s="1"/>
  <c r="BM798" i="7" s="1"/>
  <c r="DP797" i="7"/>
  <c r="DQ797" i="7" s="1"/>
  <c r="DR797" i="7" s="1"/>
  <c r="BK807" i="7"/>
  <c r="BL807" i="7" s="1"/>
  <c r="BM807" i="7" s="1"/>
  <c r="DP802" i="7"/>
  <c r="DQ802" i="7" s="1"/>
  <c r="DR802" i="7" s="1"/>
  <c r="DP808" i="7"/>
  <c r="DQ808" i="7" s="1"/>
  <c r="DR808" i="7" s="1"/>
  <c r="DP795" i="7"/>
  <c r="DQ795" i="7" s="1"/>
  <c r="DR795" i="7" s="1"/>
  <c r="DP803" i="7"/>
  <c r="DQ803" i="7" s="1"/>
  <c r="DR803" i="7" s="1"/>
  <c r="DP812" i="7"/>
  <c r="DQ812" i="7" s="1"/>
  <c r="DR812" i="7" s="1"/>
  <c r="EE812" i="7" s="1"/>
  <c r="EK812" i="7" s="1"/>
  <c r="DP813" i="7"/>
  <c r="DQ813" i="7" s="1"/>
  <c r="DR813" i="7" s="1"/>
  <c r="EE813" i="7" s="1"/>
  <c r="EK813" i="7" s="1"/>
  <c r="BK822" i="7"/>
  <c r="BL822" i="7" s="1"/>
  <c r="BM822" i="7" s="1"/>
  <c r="DP815" i="7"/>
  <c r="DQ815" i="7" s="1"/>
  <c r="DR815" i="7" s="1"/>
  <c r="BK821" i="7"/>
  <c r="BL821" i="7" s="1"/>
  <c r="BM821" i="7" s="1"/>
  <c r="DP811" i="7"/>
  <c r="DQ811" i="7" s="1"/>
  <c r="DR811" i="7" s="1"/>
  <c r="BK820" i="7"/>
  <c r="BL820" i="7" s="1"/>
  <c r="BM820" i="7" s="1"/>
  <c r="BK828" i="7"/>
  <c r="BL828" i="7" s="1"/>
  <c r="BM828" i="7" s="1"/>
  <c r="DP827" i="7"/>
  <c r="DQ827" i="7" s="1"/>
  <c r="DR827" i="7" s="1"/>
  <c r="DP817" i="7"/>
  <c r="DQ817" i="7" s="1"/>
  <c r="DR817" i="7" s="1"/>
  <c r="DE817" i="7"/>
  <c r="DP825" i="7"/>
  <c r="DQ825" i="7" s="1"/>
  <c r="DR825" i="7" s="1"/>
  <c r="DP831" i="7"/>
  <c r="DQ831" i="7" s="1"/>
  <c r="DR831" i="7" s="1"/>
  <c r="EE831" i="7" s="1"/>
  <c r="EK831" i="7" s="1"/>
  <c r="DP837" i="7"/>
  <c r="DQ837" i="7" s="1"/>
  <c r="DR837" i="7" s="1"/>
  <c r="EE837" i="7" s="1"/>
  <c r="EK837" i="7" s="1"/>
  <c r="BK836" i="7"/>
  <c r="BL836" i="7" s="1"/>
  <c r="BM836" i="7" s="1"/>
  <c r="BK834" i="7"/>
  <c r="BL834" i="7" s="1"/>
  <c r="BM834" i="7" s="1"/>
  <c r="BK835" i="7"/>
  <c r="BL835" i="7" s="1"/>
  <c r="BM835" i="7" s="1"/>
  <c r="BK843" i="7"/>
  <c r="BL843" i="7" s="1"/>
  <c r="BM843" i="7" s="1"/>
  <c r="BZ843" i="7" s="1"/>
  <c r="CG843" i="7" s="1"/>
  <c r="DP846" i="7"/>
  <c r="DQ846" i="7" s="1"/>
  <c r="DR846" i="7" s="1"/>
  <c r="BK841" i="7"/>
  <c r="BL841" i="7" s="1"/>
  <c r="BM841" i="7" s="1"/>
  <c r="BZ841" i="7" s="1"/>
  <c r="CG841" i="7" s="1"/>
  <c r="DP848" i="7"/>
  <c r="DP849" i="7"/>
  <c r="DQ849" i="7" s="1"/>
  <c r="DR849" i="7" s="1"/>
  <c r="DP843" i="7"/>
  <c r="DQ843" i="7" s="1"/>
  <c r="DR843" i="7" s="1"/>
  <c r="BK851" i="7"/>
  <c r="BL851" i="7" s="1"/>
  <c r="BM851" i="7" s="1"/>
  <c r="DP854" i="7"/>
  <c r="DQ854" i="7" s="1"/>
  <c r="DR854" i="7" s="1"/>
  <c r="DP851" i="7"/>
  <c r="DQ851" i="7" s="1"/>
  <c r="DR851" i="7" s="1"/>
  <c r="BK858" i="7"/>
  <c r="BL858" i="7" s="1"/>
  <c r="BM858" i="7" s="1"/>
  <c r="BK860" i="7"/>
  <c r="BL860" i="7" s="1"/>
  <c r="BM860" i="7" s="1"/>
  <c r="DP862" i="7"/>
  <c r="DQ862" i="7" s="1"/>
  <c r="DR862" i="7" s="1"/>
  <c r="BK864" i="7"/>
  <c r="BL864" i="7" s="1"/>
  <c r="BM864" i="7" s="1"/>
  <c r="BK869" i="7"/>
  <c r="BL869" i="7" s="1"/>
  <c r="BM869" i="7" s="1"/>
  <c r="DP867" i="7"/>
  <c r="DQ867" i="7" s="1"/>
  <c r="DR867" i="7" s="1"/>
  <c r="BK872" i="7"/>
  <c r="BL872" i="7" s="1"/>
  <c r="BM872" i="7" s="1"/>
  <c r="BK870" i="7"/>
  <c r="BL870" i="7" s="1"/>
  <c r="BM870" i="7" s="1"/>
  <c r="DP873" i="7"/>
  <c r="DQ873" i="7" s="1"/>
  <c r="DR873" i="7" s="1"/>
  <c r="DQ848" i="7"/>
  <c r="DR848" i="7" s="1"/>
  <c r="BL714" i="7"/>
  <c r="BM714" i="7" s="1"/>
  <c r="BL531" i="7"/>
  <c r="BM531" i="7" s="1"/>
  <c r="BZ531" i="7" s="1"/>
  <c r="CG531" i="7" s="1"/>
  <c r="BL515" i="7"/>
  <c r="BM515" i="7" s="1"/>
  <c r="DQ367" i="7"/>
  <c r="DR367" i="7" s="1"/>
  <c r="DQ351" i="7"/>
  <c r="DR351" i="7" s="1"/>
  <c r="BL386" i="7"/>
  <c r="BM386" i="7" s="1"/>
  <c r="BL370" i="7"/>
  <c r="BM370" i="7" s="1"/>
  <c r="BL256" i="7"/>
  <c r="BM256" i="7" s="1"/>
  <c r="BZ256" i="7" s="1"/>
  <c r="CG256" i="7" s="1"/>
  <c r="DQ279" i="7"/>
  <c r="DR279" i="7" s="1"/>
  <c r="EE279" i="7" s="1"/>
  <c r="EK279" i="7" s="1"/>
  <c r="DQ263" i="7"/>
  <c r="DR263" i="7" s="1"/>
  <c r="BL235" i="7"/>
  <c r="BM235" i="7" s="1"/>
  <c r="BZ235" i="7" s="1"/>
  <c r="CG235" i="7" s="1"/>
  <c r="BL219" i="7"/>
  <c r="BM219" i="7" s="1"/>
  <c r="BZ219" i="7" s="1"/>
  <c r="CG219" i="7" s="1"/>
  <c r="BL186" i="7"/>
  <c r="BM186" i="7" s="1"/>
  <c r="BZ186" i="7" s="1"/>
  <c r="CG186" i="7" s="1"/>
  <c r="DQ234" i="7"/>
  <c r="DR234" i="7" s="1"/>
  <c r="EE234" i="7" s="1"/>
  <c r="EK234" i="7" s="1"/>
  <c r="DQ218" i="7"/>
  <c r="DR218" i="7" s="1"/>
  <c r="DQ185" i="7"/>
  <c r="DR185" i="7" s="1"/>
  <c r="BL167" i="7"/>
  <c r="BM167" i="7" s="1"/>
  <c r="BL136" i="7"/>
  <c r="BM136" i="7" s="1"/>
  <c r="BL96" i="7"/>
  <c r="BM96" i="7" s="1"/>
  <c r="BZ96" i="7" s="1"/>
  <c r="CG96" i="7" s="1"/>
  <c r="BL72" i="7"/>
  <c r="BM72" i="7" s="1"/>
  <c r="BL32" i="7"/>
  <c r="BM32" i="7" s="1"/>
  <c r="BL16" i="7"/>
  <c r="BM16" i="7" s="1"/>
  <c r="BZ16" i="7" s="1"/>
  <c r="CG16" i="7" s="1"/>
  <c r="BL157" i="7"/>
  <c r="BM157" i="7" s="1"/>
  <c r="DQ51" i="7"/>
  <c r="DR51" i="7" s="1"/>
  <c r="DQ35" i="7"/>
  <c r="DR35" i="7" s="1"/>
  <c r="DP9" i="7"/>
  <c r="DQ9" i="7" s="1"/>
  <c r="DR9" i="7" s="1"/>
  <c r="DP17" i="7"/>
  <c r="DQ17" i="7" s="1"/>
  <c r="DR17" i="7" s="1"/>
  <c r="DP25" i="7"/>
  <c r="DQ25" i="7" s="1"/>
  <c r="DR25" i="7" s="1"/>
  <c r="DP33" i="7"/>
  <c r="DQ33" i="7" s="1"/>
  <c r="DR33" i="7" s="1"/>
  <c r="DP41" i="7"/>
  <c r="DQ41" i="7" s="1"/>
  <c r="DR41" i="7" s="1"/>
  <c r="DP49" i="7"/>
  <c r="DQ49" i="7" s="1"/>
  <c r="DR49" i="7" s="1"/>
  <c r="DP57" i="7"/>
  <c r="DQ57" i="7" s="1"/>
  <c r="DR57" i="7" s="1"/>
  <c r="DP65" i="7"/>
  <c r="DQ65" i="7" s="1"/>
  <c r="DR65" i="7" s="1"/>
  <c r="DP73" i="7"/>
  <c r="DQ73" i="7" s="1"/>
  <c r="DR73" i="7" s="1"/>
  <c r="DP81" i="7"/>
  <c r="DQ81" i="7" s="1"/>
  <c r="DR81" i="7" s="1"/>
  <c r="DP89" i="7"/>
  <c r="DQ89" i="7" s="1"/>
  <c r="DR89" i="7" s="1"/>
  <c r="DP97" i="7"/>
  <c r="DQ97" i="7" s="1"/>
  <c r="DR97" i="7" s="1"/>
  <c r="DP105" i="7"/>
  <c r="DQ105" i="7" s="1"/>
  <c r="DR105" i="7" s="1"/>
  <c r="DP113" i="7"/>
  <c r="DQ113" i="7" s="1"/>
  <c r="DR113" i="7" s="1"/>
  <c r="DP121" i="7"/>
  <c r="DQ121" i="7" s="1"/>
  <c r="DR121" i="7" s="1"/>
  <c r="DP129" i="7"/>
  <c r="DQ129" i="7" s="1"/>
  <c r="DR129" i="7" s="1"/>
  <c r="DP137" i="7"/>
  <c r="DQ137" i="7" s="1"/>
  <c r="DR137" i="7" s="1"/>
  <c r="DP145" i="7"/>
  <c r="DQ145" i="7" s="1"/>
  <c r="DR145" i="7" s="1"/>
  <c r="DP153" i="7"/>
  <c r="DQ153" i="7" s="1"/>
  <c r="DR153" i="7" s="1"/>
  <c r="BK175" i="7"/>
  <c r="BL175" i="7" s="1"/>
  <c r="BM175" i="7" s="1"/>
  <c r="BK12" i="7"/>
  <c r="BL12" i="7" s="1"/>
  <c r="BM12" i="7" s="1"/>
  <c r="BK20" i="7"/>
  <c r="BL20" i="7" s="1"/>
  <c r="BM20" i="7" s="1"/>
  <c r="BK28" i="7"/>
  <c r="BL28" i="7" s="1"/>
  <c r="BM28" i="7" s="1"/>
  <c r="BK36" i="7"/>
  <c r="BL36" i="7" s="1"/>
  <c r="BM36" i="7" s="1"/>
  <c r="BK44" i="7"/>
  <c r="BL44" i="7" s="1"/>
  <c r="BM44" i="7" s="1"/>
  <c r="BK52" i="7"/>
  <c r="BL52" i="7" s="1"/>
  <c r="BM52" i="7" s="1"/>
  <c r="BK60" i="7"/>
  <c r="BL60" i="7" s="1"/>
  <c r="BM60" i="7" s="1"/>
  <c r="BK68" i="7"/>
  <c r="BL68" i="7" s="1"/>
  <c r="BM68" i="7" s="1"/>
  <c r="BK76" i="7"/>
  <c r="BL76" i="7" s="1"/>
  <c r="BM76" i="7" s="1"/>
  <c r="BK84" i="7"/>
  <c r="BL84" i="7" s="1"/>
  <c r="BM84" i="7" s="1"/>
  <c r="BK92" i="7"/>
  <c r="BL92" i="7" s="1"/>
  <c r="BM92" i="7" s="1"/>
  <c r="BK100" i="7"/>
  <c r="BL100" i="7" s="1"/>
  <c r="BM100" i="7" s="1"/>
  <c r="BK108" i="7"/>
  <c r="BL108" i="7" s="1"/>
  <c r="BM108" i="7" s="1"/>
  <c r="BK116" i="7"/>
  <c r="BL116" i="7" s="1"/>
  <c r="BM116" i="7" s="1"/>
  <c r="BK124" i="7"/>
  <c r="BL124" i="7" s="1"/>
  <c r="BM124" i="7" s="1"/>
  <c r="BK132" i="7"/>
  <c r="BL132" i="7" s="1"/>
  <c r="BM132" i="7" s="1"/>
  <c r="BK140" i="7"/>
  <c r="BL140" i="7" s="1"/>
  <c r="BM140" i="7" s="1"/>
  <c r="BZ140" i="7" s="1"/>
  <c r="CG140" i="7" s="1"/>
  <c r="BK148" i="7"/>
  <c r="BL148" i="7" s="1"/>
  <c r="BM148" i="7" s="1"/>
  <c r="BK156" i="7"/>
  <c r="BL156" i="7" s="1"/>
  <c r="BM156" i="7" s="1"/>
  <c r="DP15" i="7"/>
  <c r="DQ15" i="7" s="1"/>
  <c r="DR15" i="7" s="1"/>
  <c r="EE15" i="7" s="1"/>
  <c r="EK15" i="7" s="1"/>
  <c r="DP23" i="7"/>
  <c r="DQ23" i="7" s="1"/>
  <c r="DR23" i="7" s="1"/>
  <c r="DP31" i="7"/>
  <c r="DQ31" i="7" s="1"/>
  <c r="DR31" i="7" s="1"/>
  <c r="DP39" i="7"/>
  <c r="DQ39" i="7" s="1"/>
  <c r="DR39" i="7" s="1"/>
  <c r="DP47" i="7"/>
  <c r="DQ47" i="7" s="1"/>
  <c r="DR47" i="7" s="1"/>
  <c r="EE47" i="7" s="1"/>
  <c r="EK47" i="7" s="1"/>
  <c r="DP55" i="7"/>
  <c r="DQ55" i="7" s="1"/>
  <c r="DR55" i="7" s="1"/>
  <c r="DP63" i="7"/>
  <c r="DQ63" i="7" s="1"/>
  <c r="DR63" i="7" s="1"/>
  <c r="DP71" i="7"/>
  <c r="DQ71" i="7" s="1"/>
  <c r="DR71" i="7" s="1"/>
  <c r="DP79" i="7"/>
  <c r="DQ79" i="7" s="1"/>
  <c r="DR79" i="7" s="1"/>
  <c r="DP87" i="7"/>
  <c r="DQ87" i="7" s="1"/>
  <c r="DR87" i="7" s="1"/>
  <c r="DP95" i="7"/>
  <c r="DQ95" i="7" s="1"/>
  <c r="DR95" i="7" s="1"/>
  <c r="DP103" i="7"/>
  <c r="DQ103" i="7" s="1"/>
  <c r="DR103" i="7" s="1"/>
  <c r="DP111" i="7"/>
  <c r="DQ111" i="7" s="1"/>
  <c r="DR111" i="7" s="1"/>
  <c r="DP119" i="7"/>
  <c r="DQ119" i="7" s="1"/>
  <c r="DR119" i="7" s="1"/>
  <c r="DP127" i="7"/>
  <c r="DQ127" i="7" s="1"/>
  <c r="DR127" i="7" s="1"/>
  <c r="DP135" i="7"/>
  <c r="DQ135" i="7" s="1"/>
  <c r="DR135" i="7" s="1"/>
  <c r="DP143" i="7"/>
  <c r="DQ143" i="7" s="1"/>
  <c r="DR143" i="7" s="1"/>
  <c r="DP151" i="7"/>
  <c r="DQ151" i="7" s="1"/>
  <c r="DR151" i="7" s="1"/>
  <c r="DP161" i="7"/>
  <c r="DQ161" i="7" s="1"/>
  <c r="DR161" i="7" s="1"/>
  <c r="BK14" i="7"/>
  <c r="BL14" i="7" s="1"/>
  <c r="BM14" i="7" s="1"/>
  <c r="BK22" i="7"/>
  <c r="BL22" i="7" s="1"/>
  <c r="BM22" i="7" s="1"/>
  <c r="BK30" i="7"/>
  <c r="BL30" i="7" s="1"/>
  <c r="BM30" i="7" s="1"/>
  <c r="BK38" i="7"/>
  <c r="BL38" i="7" s="1"/>
  <c r="BM38" i="7" s="1"/>
  <c r="BK46" i="7"/>
  <c r="BL46" i="7" s="1"/>
  <c r="BM46" i="7" s="1"/>
  <c r="BK54" i="7"/>
  <c r="BL54" i="7" s="1"/>
  <c r="BM54" i="7" s="1"/>
  <c r="BK62" i="7"/>
  <c r="BL62" i="7" s="1"/>
  <c r="BM62" i="7" s="1"/>
  <c r="BK70" i="7"/>
  <c r="BL70" i="7" s="1"/>
  <c r="BM70" i="7" s="1"/>
  <c r="BK78" i="7"/>
  <c r="BL78" i="7" s="1"/>
  <c r="BM78" i="7" s="1"/>
  <c r="BK86" i="7"/>
  <c r="BL86" i="7" s="1"/>
  <c r="BM86" i="7" s="1"/>
  <c r="BK94" i="7"/>
  <c r="BL94" i="7" s="1"/>
  <c r="BM94" i="7" s="1"/>
  <c r="BK102" i="7"/>
  <c r="BL102" i="7" s="1"/>
  <c r="BM102" i="7" s="1"/>
  <c r="BK110" i="7"/>
  <c r="BL110" i="7" s="1"/>
  <c r="BM110" i="7" s="1"/>
  <c r="BK118" i="7"/>
  <c r="BL118" i="7" s="1"/>
  <c r="BM118" i="7" s="1"/>
  <c r="BK126" i="7"/>
  <c r="BL126" i="7" s="1"/>
  <c r="BM126" i="7" s="1"/>
  <c r="BK134" i="7"/>
  <c r="BL134" i="7" s="1"/>
  <c r="BM134" i="7" s="1"/>
  <c r="BK142" i="7"/>
  <c r="BL142" i="7" s="1"/>
  <c r="BM142" i="7" s="1"/>
  <c r="BK150" i="7"/>
  <c r="BL150" i="7" s="1"/>
  <c r="BM150" i="7" s="1"/>
  <c r="BK158" i="7"/>
  <c r="BL158" i="7" s="1"/>
  <c r="BM158" i="7" s="1"/>
  <c r="BK171" i="7"/>
  <c r="BL171" i="7" s="1"/>
  <c r="BM171" i="7" s="1"/>
  <c r="DP163" i="7"/>
  <c r="DQ163" i="7" s="1"/>
  <c r="DR163" i="7" s="1"/>
  <c r="DE163" i="7"/>
  <c r="DP171" i="7"/>
  <c r="DQ171" i="7" s="1"/>
  <c r="DR171" i="7" s="1"/>
  <c r="DP179" i="7"/>
  <c r="DQ179" i="7" s="1"/>
  <c r="DR179" i="7" s="1"/>
  <c r="DP187" i="7"/>
  <c r="DQ187" i="7" s="1"/>
  <c r="DR187" i="7" s="1"/>
  <c r="DP195" i="7"/>
  <c r="DQ195" i="7" s="1"/>
  <c r="DR195" i="7" s="1"/>
  <c r="DP203" i="7"/>
  <c r="DQ203" i="7" s="1"/>
  <c r="DR203" i="7" s="1"/>
  <c r="DP212" i="7"/>
  <c r="DQ212" i="7" s="1"/>
  <c r="DR212" i="7" s="1"/>
  <c r="DP220" i="7"/>
  <c r="DQ220" i="7" s="1"/>
  <c r="DR220" i="7" s="1"/>
  <c r="DP228" i="7"/>
  <c r="DQ228" i="7" s="1"/>
  <c r="DR228" i="7" s="1"/>
  <c r="DP236" i="7"/>
  <c r="DQ236" i="7" s="1"/>
  <c r="DR236" i="7" s="1"/>
  <c r="BK244" i="7"/>
  <c r="BL244" i="7" s="1"/>
  <c r="BM244" i="7" s="1"/>
  <c r="BK166" i="7"/>
  <c r="BL166" i="7" s="1"/>
  <c r="BM166" i="7" s="1"/>
  <c r="AZ166" i="7"/>
  <c r="BK174" i="7"/>
  <c r="BL174" i="7" s="1"/>
  <c r="BM174" i="7" s="1"/>
  <c r="BK182" i="7"/>
  <c r="BL182" i="7" s="1"/>
  <c r="BM182" i="7" s="1"/>
  <c r="BK190" i="7"/>
  <c r="BL190" i="7" s="1"/>
  <c r="BM190" i="7" s="1"/>
  <c r="BZ190" i="7" s="1"/>
  <c r="CG190" i="7" s="1"/>
  <c r="BK198" i="7"/>
  <c r="BL198" i="7" s="1"/>
  <c r="BM198" i="7" s="1"/>
  <c r="BK206" i="7"/>
  <c r="BL206" i="7" s="1"/>
  <c r="BM206" i="7" s="1"/>
  <c r="BK215" i="7"/>
  <c r="BL215" i="7" s="1"/>
  <c r="BM215" i="7" s="1"/>
  <c r="BK223" i="7"/>
  <c r="BL223" i="7" s="1"/>
  <c r="BM223" i="7" s="1"/>
  <c r="BZ223" i="7" s="1"/>
  <c r="CG223" i="7" s="1"/>
  <c r="BK231" i="7"/>
  <c r="BL231" i="7" s="1"/>
  <c r="BM231" i="7" s="1"/>
  <c r="BK240" i="7"/>
  <c r="BL240" i="7" s="1"/>
  <c r="BM240" i="7" s="1"/>
  <c r="BZ240" i="7" s="1"/>
  <c r="CG240" i="7" s="1"/>
  <c r="DP181" i="7"/>
  <c r="DQ181" i="7" s="1"/>
  <c r="DR181" i="7" s="1"/>
  <c r="EE181" i="7" s="1"/>
  <c r="EK181" i="7" s="1"/>
  <c r="DP189" i="7"/>
  <c r="DQ189" i="7" s="1"/>
  <c r="DR189" i="7" s="1"/>
  <c r="DP197" i="7"/>
  <c r="DQ197" i="7" s="1"/>
  <c r="DR197" i="7" s="1"/>
  <c r="DP205" i="7"/>
  <c r="DQ205" i="7" s="1"/>
  <c r="DR205" i="7" s="1"/>
  <c r="DP214" i="7"/>
  <c r="DQ214" i="7" s="1"/>
  <c r="DR214" i="7" s="1"/>
  <c r="DP222" i="7"/>
  <c r="DQ222" i="7" s="1"/>
  <c r="DR222" i="7" s="1"/>
  <c r="DP230" i="7"/>
  <c r="DQ230" i="7" s="1"/>
  <c r="DR230" i="7" s="1"/>
  <c r="DP239" i="7"/>
  <c r="DQ239" i="7" s="1"/>
  <c r="DR239" i="7" s="1"/>
  <c r="EE239" i="7" s="1"/>
  <c r="EK239" i="7" s="1"/>
  <c r="BK160" i="7"/>
  <c r="BL160" i="7" s="1"/>
  <c r="BM160" i="7" s="1"/>
  <c r="BK168" i="7"/>
  <c r="BL168" i="7" s="1"/>
  <c r="BM168" i="7" s="1"/>
  <c r="BK176" i="7"/>
  <c r="BL176" i="7" s="1"/>
  <c r="BM176" i="7" s="1"/>
  <c r="BK184" i="7"/>
  <c r="BL184" i="7" s="1"/>
  <c r="BM184" i="7" s="1"/>
  <c r="BK192" i="7"/>
  <c r="BL192" i="7" s="1"/>
  <c r="BM192" i="7" s="1"/>
  <c r="BK200" i="7"/>
  <c r="BL200" i="7" s="1"/>
  <c r="BM200" i="7" s="1"/>
  <c r="BK209" i="7"/>
  <c r="BL209" i="7" s="1"/>
  <c r="BM209" i="7" s="1"/>
  <c r="BK217" i="7"/>
  <c r="BL217" i="7" s="1"/>
  <c r="BM217" i="7" s="1"/>
  <c r="BK225" i="7"/>
  <c r="BL225" i="7" s="1"/>
  <c r="BM225" i="7" s="1"/>
  <c r="BK233" i="7"/>
  <c r="BL233" i="7" s="1"/>
  <c r="BM233" i="7" s="1"/>
  <c r="BK242" i="7"/>
  <c r="BL242" i="7" s="1"/>
  <c r="BM242" i="7" s="1"/>
  <c r="DP245" i="7"/>
  <c r="DQ245" i="7" s="1"/>
  <c r="DR245" i="7" s="1"/>
  <c r="DP253" i="7"/>
  <c r="DQ253" i="7" s="1"/>
  <c r="DR253" i="7" s="1"/>
  <c r="DP261" i="7"/>
  <c r="DQ261" i="7" s="1"/>
  <c r="DR261" i="7" s="1"/>
  <c r="DP269" i="7"/>
  <c r="DQ269" i="7" s="1"/>
  <c r="DR269" i="7" s="1"/>
  <c r="DP277" i="7"/>
  <c r="DQ277" i="7" s="1"/>
  <c r="DR277" i="7" s="1"/>
  <c r="DP285" i="7"/>
  <c r="DQ285" i="7" s="1"/>
  <c r="DR285" i="7" s="1"/>
  <c r="DP293" i="7"/>
  <c r="DQ293" i="7" s="1"/>
  <c r="DR293" i="7" s="1"/>
  <c r="DP301" i="7"/>
  <c r="DQ301" i="7" s="1"/>
  <c r="DR301" i="7" s="1"/>
  <c r="DP309" i="7"/>
  <c r="DQ309" i="7" s="1"/>
  <c r="DR309" i="7" s="1"/>
  <c r="DP317" i="7"/>
  <c r="DQ317" i="7" s="1"/>
  <c r="DR317" i="7" s="1"/>
  <c r="DP325" i="7"/>
  <c r="DQ325" i="7" s="1"/>
  <c r="DR325" i="7" s="1"/>
  <c r="DP333" i="7"/>
  <c r="DQ333" i="7" s="1"/>
  <c r="DR333" i="7" s="1"/>
  <c r="DP341" i="7"/>
  <c r="DQ341" i="7" s="1"/>
  <c r="DR341" i="7" s="1"/>
  <c r="BK358" i="7"/>
  <c r="BL358" i="7" s="1"/>
  <c r="BM358" i="7" s="1"/>
  <c r="BK260" i="7"/>
  <c r="BL260" i="7" s="1"/>
  <c r="BM260" i="7" s="1"/>
  <c r="BZ260" i="7" s="1"/>
  <c r="CG260" i="7" s="1"/>
  <c r="BK268" i="7"/>
  <c r="BL268" i="7" s="1"/>
  <c r="BM268" i="7" s="1"/>
  <c r="BK276" i="7"/>
  <c r="BL276" i="7" s="1"/>
  <c r="BM276" i="7" s="1"/>
  <c r="BK284" i="7"/>
  <c r="BL284" i="7" s="1"/>
  <c r="BM284" i="7" s="1"/>
  <c r="BK292" i="7"/>
  <c r="BL292" i="7" s="1"/>
  <c r="BM292" i="7" s="1"/>
  <c r="BK300" i="7"/>
  <c r="BL300" i="7" s="1"/>
  <c r="BM300" i="7" s="1"/>
  <c r="BK308" i="7"/>
  <c r="BL308" i="7" s="1"/>
  <c r="BM308" i="7" s="1"/>
  <c r="BK316" i="7"/>
  <c r="BL316" i="7" s="1"/>
  <c r="BM316" i="7" s="1"/>
  <c r="BK324" i="7"/>
  <c r="BL324" i="7" s="1"/>
  <c r="BM324" i="7" s="1"/>
  <c r="BK332" i="7"/>
  <c r="BL332" i="7" s="1"/>
  <c r="BM332" i="7" s="1"/>
  <c r="BK340" i="7"/>
  <c r="BL340" i="7" s="1"/>
  <c r="BM340" i="7" s="1"/>
  <c r="DP251" i="7"/>
  <c r="DQ251" i="7" s="1"/>
  <c r="DR251" i="7" s="1"/>
  <c r="DP259" i="7"/>
  <c r="DQ259" i="7" s="1"/>
  <c r="DR259" i="7" s="1"/>
  <c r="EE259" i="7" s="1"/>
  <c r="EK259" i="7" s="1"/>
  <c r="DP267" i="7"/>
  <c r="DQ267" i="7" s="1"/>
  <c r="DR267" i="7" s="1"/>
  <c r="DP275" i="7"/>
  <c r="DQ275" i="7" s="1"/>
  <c r="DR275" i="7" s="1"/>
  <c r="EE275" i="7" s="1"/>
  <c r="EK275" i="7" s="1"/>
  <c r="DP283" i="7"/>
  <c r="DQ283" i="7" s="1"/>
  <c r="DR283" i="7" s="1"/>
  <c r="DP291" i="7"/>
  <c r="DQ291" i="7" s="1"/>
  <c r="DR291" i="7" s="1"/>
  <c r="EE291" i="7" s="1"/>
  <c r="EK291" i="7" s="1"/>
  <c r="DP299" i="7"/>
  <c r="DQ299" i="7" s="1"/>
  <c r="DR299" i="7" s="1"/>
  <c r="DP307" i="7"/>
  <c r="DQ307" i="7" s="1"/>
  <c r="DR307" i="7" s="1"/>
  <c r="EE307" i="7" s="1"/>
  <c r="EK307" i="7" s="1"/>
  <c r="DP315" i="7"/>
  <c r="DQ315" i="7" s="1"/>
  <c r="DR315" i="7" s="1"/>
  <c r="DP323" i="7"/>
  <c r="DQ323" i="7" s="1"/>
  <c r="DR323" i="7" s="1"/>
  <c r="EE323" i="7" s="1"/>
  <c r="EK323" i="7" s="1"/>
  <c r="DP331" i="7"/>
  <c r="DQ331" i="7" s="1"/>
  <c r="DR331" i="7" s="1"/>
  <c r="DP339" i="7"/>
  <c r="DQ339" i="7" s="1"/>
  <c r="DR339" i="7" s="1"/>
  <c r="EE339" i="7" s="1"/>
  <c r="EK339" i="7" s="1"/>
  <c r="DP347" i="7"/>
  <c r="DQ347" i="7" s="1"/>
  <c r="DR347" i="7" s="1"/>
  <c r="BK354" i="7"/>
  <c r="BL354" i="7" s="1"/>
  <c r="BM354" i="7" s="1"/>
  <c r="BK250" i="7"/>
  <c r="BL250" i="7" s="1"/>
  <c r="BM250" i="7" s="1"/>
  <c r="BK258" i="7"/>
  <c r="BL258" i="7" s="1"/>
  <c r="BM258" i="7" s="1"/>
  <c r="BK266" i="7"/>
  <c r="BL266" i="7" s="1"/>
  <c r="BM266" i="7" s="1"/>
  <c r="BK274" i="7"/>
  <c r="BL274" i="7" s="1"/>
  <c r="BM274" i="7" s="1"/>
  <c r="BK282" i="7"/>
  <c r="BL282" i="7" s="1"/>
  <c r="BM282" i="7" s="1"/>
  <c r="BK290" i="7"/>
  <c r="BL290" i="7" s="1"/>
  <c r="BM290" i="7" s="1"/>
  <c r="BK298" i="7"/>
  <c r="BL298" i="7" s="1"/>
  <c r="BM298" i="7" s="1"/>
  <c r="BK306" i="7"/>
  <c r="BL306" i="7" s="1"/>
  <c r="BM306" i="7" s="1"/>
  <c r="BK314" i="7"/>
  <c r="BL314" i="7" s="1"/>
  <c r="BM314" i="7" s="1"/>
  <c r="BK322" i="7"/>
  <c r="BL322" i="7" s="1"/>
  <c r="BM322" i="7" s="1"/>
  <c r="BK330" i="7"/>
  <c r="BL330" i="7" s="1"/>
  <c r="BM330" i="7" s="1"/>
  <c r="BK338" i="7"/>
  <c r="BL338" i="7" s="1"/>
  <c r="BM338" i="7" s="1"/>
  <c r="BK346" i="7"/>
  <c r="BL346" i="7" s="1"/>
  <c r="BM346" i="7" s="1"/>
  <c r="DP356" i="7"/>
  <c r="DQ356" i="7" s="1"/>
  <c r="DR356" i="7" s="1"/>
  <c r="DP354" i="7"/>
  <c r="DQ354" i="7" s="1"/>
  <c r="DR354" i="7" s="1"/>
  <c r="DE354" i="7"/>
  <c r="DP362" i="7"/>
  <c r="DQ362" i="7" s="1"/>
  <c r="DR362" i="7" s="1"/>
  <c r="DP370" i="7"/>
  <c r="DQ370" i="7" s="1"/>
  <c r="DR370" i="7" s="1"/>
  <c r="DP378" i="7"/>
  <c r="DQ378" i="7" s="1"/>
  <c r="DR378" i="7" s="1"/>
  <c r="DP386" i="7"/>
  <c r="DQ386" i="7" s="1"/>
  <c r="DR386" i="7" s="1"/>
  <c r="DP394" i="7"/>
  <c r="DQ394" i="7" s="1"/>
  <c r="DR394" i="7" s="1"/>
  <c r="DP402" i="7"/>
  <c r="DQ402" i="7" s="1"/>
  <c r="DR402" i="7" s="1"/>
  <c r="DP410" i="7"/>
  <c r="DQ410" i="7" s="1"/>
  <c r="DR410" i="7" s="1"/>
  <c r="DP418" i="7"/>
  <c r="DQ418" i="7" s="1"/>
  <c r="DR418" i="7" s="1"/>
  <c r="DP355" i="7"/>
  <c r="DQ355" i="7" s="1"/>
  <c r="DR355" i="7" s="1"/>
  <c r="DP363" i="7"/>
  <c r="DQ363" i="7" s="1"/>
  <c r="DR363" i="7" s="1"/>
  <c r="DP371" i="7"/>
  <c r="DQ371" i="7" s="1"/>
  <c r="DR371" i="7" s="1"/>
  <c r="DP379" i="7"/>
  <c r="DQ379" i="7" s="1"/>
  <c r="DR379" i="7" s="1"/>
  <c r="DP387" i="7"/>
  <c r="DQ387" i="7" s="1"/>
  <c r="DR387" i="7" s="1"/>
  <c r="DP395" i="7"/>
  <c r="DQ395" i="7" s="1"/>
  <c r="DR395" i="7" s="1"/>
  <c r="DP403" i="7"/>
  <c r="DQ403" i="7" s="1"/>
  <c r="DR403" i="7" s="1"/>
  <c r="DP411" i="7"/>
  <c r="DQ411" i="7" s="1"/>
  <c r="DR411" i="7" s="1"/>
  <c r="DP419" i="7"/>
  <c r="DQ419" i="7" s="1"/>
  <c r="DR419" i="7" s="1"/>
  <c r="BK427" i="7"/>
  <c r="BL427" i="7" s="1"/>
  <c r="BM427" i="7" s="1"/>
  <c r="BK435" i="7"/>
  <c r="BL435" i="7" s="1"/>
  <c r="BM435" i="7" s="1"/>
  <c r="BK366" i="7"/>
  <c r="BL366" i="7" s="1"/>
  <c r="BM366" i="7" s="1"/>
  <c r="BK374" i="7"/>
  <c r="BL374" i="7" s="1"/>
  <c r="BM374" i="7" s="1"/>
  <c r="BK382" i="7"/>
  <c r="BL382" i="7" s="1"/>
  <c r="BM382" i="7" s="1"/>
  <c r="BZ382" i="7" s="1"/>
  <c r="CG382" i="7" s="1"/>
  <c r="BK390" i="7"/>
  <c r="BL390" i="7" s="1"/>
  <c r="BM390" i="7" s="1"/>
  <c r="BK398" i="7"/>
  <c r="BL398" i="7" s="1"/>
  <c r="BM398" i="7" s="1"/>
  <c r="BK406" i="7"/>
  <c r="BL406" i="7" s="1"/>
  <c r="BM406" i="7" s="1"/>
  <c r="BK414" i="7"/>
  <c r="BL414" i="7" s="1"/>
  <c r="BM414" i="7" s="1"/>
  <c r="BK422" i="7"/>
  <c r="BL422" i="7" s="1"/>
  <c r="BM422" i="7" s="1"/>
  <c r="BK430" i="7"/>
  <c r="BL430" i="7" s="1"/>
  <c r="BM430" i="7" s="1"/>
  <c r="DP349" i="7"/>
  <c r="DQ349" i="7" s="1"/>
  <c r="DR349" i="7" s="1"/>
  <c r="DP357" i="7"/>
  <c r="DQ357" i="7" s="1"/>
  <c r="DR357" i="7" s="1"/>
  <c r="DP365" i="7"/>
  <c r="DQ365" i="7" s="1"/>
  <c r="DR365" i="7" s="1"/>
  <c r="DP373" i="7"/>
  <c r="DQ373" i="7" s="1"/>
  <c r="DR373" i="7" s="1"/>
  <c r="DP381" i="7"/>
  <c r="DQ381" i="7" s="1"/>
  <c r="DR381" i="7" s="1"/>
  <c r="DP389" i="7"/>
  <c r="DQ389" i="7" s="1"/>
  <c r="DR389" i="7" s="1"/>
  <c r="DP397" i="7"/>
  <c r="DQ397" i="7" s="1"/>
  <c r="DR397" i="7" s="1"/>
  <c r="DP405" i="7"/>
  <c r="DQ405" i="7" s="1"/>
  <c r="DR405" i="7" s="1"/>
  <c r="DP413" i="7"/>
  <c r="DQ413" i="7" s="1"/>
  <c r="DR413" i="7" s="1"/>
  <c r="DP421" i="7"/>
  <c r="DQ421" i="7" s="1"/>
  <c r="DR421" i="7" s="1"/>
  <c r="BK429" i="7"/>
  <c r="BL429" i="7" s="1"/>
  <c r="BM429" i="7" s="1"/>
  <c r="AZ429" i="7"/>
  <c r="BK437" i="7"/>
  <c r="BL437" i="7" s="1"/>
  <c r="BM437" i="7" s="1"/>
  <c r="BK445" i="7"/>
  <c r="BL445" i="7" s="1"/>
  <c r="BM445" i="7" s="1"/>
  <c r="BK453" i="7"/>
  <c r="BL453" i="7" s="1"/>
  <c r="BM453" i="7" s="1"/>
  <c r="BK461" i="7"/>
  <c r="BL461" i="7" s="1"/>
  <c r="BM461" i="7" s="1"/>
  <c r="BK469" i="7"/>
  <c r="BL469" i="7" s="1"/>
  <c r="BM469" i="7" s="1"/>
  <c r="BK477" i="7"/>
  <c r="BL477" i="7" s="1"/>
  <c r="BM477" i="7" s="1"/>
  <c r="BK486" i="7"/>
  <c r="BL486" i="7" s="1"/>
  <c r="BM486" i="7" s="1"/>
  <c r="BK494" i="7"/>
  <c r="BL494" i="7" s="1"/>
  <c r="BM494" i="7" s="1"/>
  <c r="BK502" i="7"/>
  <c r="BL502" i="7" s="1"/>
  <c r="BM502" i="7" s="1"/>
  <c r="BK438" i="7"/>
  <c r="BL438" i="7" s="1"/>
  <c r="BM438" i="7" s="1"/>
  <c r="BK446" i="7"/>
  <c r="BL446" i="7" s="1"/>
  <c r="BM446" i="7" s="1"/>
  <c r="BK454" i="7"/>
  <c r="BL454" i="7" s="1"/>
  <c r="BM454" i="7" s="1"/>
  <c r="BK462" i="7"/>
  <c r="BL462" i="7" s="1"/>
  <c r="BM462" i="7" s="1"/>
  <c r="BK470" i="7"/>
  <c r="BL470" i="7" s="1"/>
  <c r="BM470" i="7" s="1"/>
  <c r="BK478" i="7"/>
  <c r="BL478" i="7" s="1"/>
  <c r="BM478" i="7" s="1"/>
  <c r="BK487" i="7"/>
  <c r="BL487" i="7" s="1"/>
  <c r="BM487" i="7" s="1"/>
  <c r="BK495" i="7"/>
  <c r="BL495" i="7" s="1"/>
  <c r="BM495" i="7" s="1"/>
  <c r="BK503" i="7"/>
  <c r="BL503" i="7" s="1"/>
  <c r="BM503" i="7" s="1"/>
  <c r="BZ503" i="7" s="1"/>
  <c r="CG503" i="7" s="1"/>
  <c r="BK439" i="7"/>
  <c r="BL439" i="7" s="1"/>
  <c r="BM439" i="7" s="1"/>
  <c r="BK447" i="7"/>
  <c r="BL447" i="7" s="1"/>
  <c r="BM447" i="7" s="1"/>
  <c r="BK455" i="7"/>
  <c r="BL455" i="7" s="1"/>
  <c r="BM455" i="7" s="1"/>
  <c r="BK463" i="7"/>
  <c r="BL463" i="7" s="1"/>
  <c r="BM463" i="7" s="1"/>
  <c r="BK471" i="7"/>
  <c r="BL471" i="7" s="1"/>
  <c r="BM471" i="7" s="1"/>
  <c r="BK480" i="7"/>
  <c r="BL480" i="7" s="1"/>
  <c r="BM480" i="7" s="1"/>
  <c r="BK488" i="7"/>
  <c r="BL488" i="7" s="1"/>
  <c r="BM488" i="7" s="1"/>
  <c r="BK496" i="7"/>
  <c r="BL496" i="7" s="1"/>
  <c r="BM496" i="7" s="1"/>
  <c r="BK504" i="7"/>
  <c r="BL504" i="7" s="1"/>
  <c r="BM504" i="7" s="1"/>
  <c r="BK511" i="7"/>
  <c r="BL511" i="7" s="1"/>
  <c r="BM511" i="7" s="1"/>
  <c r="DP426" i="7"/>
  <c r="DQ426" i="7" s="1"/>
  <c r="DR426" i="7" s="1"/>
  <c r="EE426" i="7" s="1"/>
  <c r="EK426" i="7" s="1"/>
  <c r="DP434" i="7"/>
  <c r="DQ434" i="7" s="1"/>
  <c r="DR434" i="7" s="1"/>
  <c r="DP442" i="7"/>
  <c r="DQ442" i="7" s="1"/>
  <c r="DR442" i="7" s="1"/>
  <c r="DP450" i="7"/>
  <c r="DQ450" i="7" s="1"/>
  <c r="DR450" i="7" s="1"/>
  <c r="DP458" i="7"/>
  <c r="DQ458" i="7" s="1"/>
  <c r="DR458" i="7" s="1"/>
  <c r="DP466" i="7"/>
  <c r="DQ466" i="7" s="1"/>
  <c r="DR466" i="7" s="1"/>
  <c r="DP474" i="7"/>
  <c r="DQ474" i="7" s="1"/>
  <c r="DR474" i="7" s="1"/>
  <c r="DP483" i="7"/>
  <c r="DQ483" i="7" s="1"/>
  <c r="DR483" i="7" s="1"/>
  <c r="DP491" i="7"/>
  <c r="DQ491" i="7" s="1"/>
  <c r="DR491" i="7" s="1"/>
  <c r="DP499" i="7"/>
  <c r="DQ499" i="7" s="1"/>
  <c r="DR499" i="7" s="1"/>
  <c r="DP508" i="7"/>
  <c r="DQ508" i="7" s="1"/>
  <c r="DR508" i="7" s="1"/>
  <c r="DP516" i="7"/>
  <c r="DQ516" i="7" s="1"/>
  <c r="DR516" i="7" s="1"/>
  <c r="EE516" i="7" s="1"/>
  <c r="EK516" i="7" s="1"/>
  <c r="BK513" i="7"/>
  <c r="BL513" i="7" s="1"/>
  <c r="BM513" i="7" s="1"/>
  <c r="BK521" i="7"/>
  <c r="BL521" i="7" s="1"/>
  <c r="BM521" i="7" s="1"/>
  <c r="BK529" i="7"/>
  <c r="BL529" i="7" s="1"/>
  <c r="BM529" i="7" s="1"/>
  <c r="BK537" i="7"/>
  <c r="BL537" i="7" s="1"/>
  <c r="BM537" i="7" s="1"/>
  <c r="BK545" i="7"/>
  <c r="BL545" i="7" s="1"/>
  <c r="BM545" i="7" s="1"/>
  <c r="BK553" i="7"/>
  <c r="BL553" i="7" s="1"/>
  <c r="BM553" i="7" s="1"/>
  <c r="BK561" i="7"/>
  <c r="BL561" i="7" s="1"/>
  <c r="BM561" i="7" s="1"/>
  <c r="BK526" i="7"/>
  <c r="BL526" i="7" s="1"/>
  <c r="BM526" i="7" s="1"/>
  <c r="BK534" i="7"/>
  <c r="BL534" i="7" s="1"/>
  <c r="BM534" i="7" s="1"/>
  <c r="BZ534" i="7" s="1"/>
  <c r="CG534" i="7" s="1"/>
  <c r="BK542" i="7"/>
  <c r="BL542" i="7" s="1"/>
  <c r="BM542" i="7" s="1"/>
  <c r="BK550" i="7"/>
  <c r="BL550" i="7" s="1"/>
  <c r="BM550" i="7" s="1"/>
  <c r="BZ550" i="7" s="1"/>
  <c r="CG550" i="7" s="1"/>
  <c r="BK558" i="7"/>
  <c r="BL558" i="7" s="1"/>
  <c r="BM558" i="7" s="1"/>
  <c r="BK519" i="7"/>
  <c r="BL519" i="7" s="1"/>
  <c r="BM519" i="7" s="1"/>
  <c r="BK527" i="7"/>
  <c r="BL527" i="7" s="1"/>
  <c r="BM527" i="7" s="1"/>
  <c r="BK535" i="7"/>
  <c r="BL535" i="7" s="1"/>
  <c r="BM535" i="7" s="1"/>
  <c r="BZ535" i="7" s="1"/>
  <c r="CG535" i="7" s="1"/>
  <c r="BK543" i="7"/>
  <c r="BL543" i="7" s="1"/>
  <c r="BM543" i="7" s="1"/>
  <c r="BK551" i="7"/>
  <c r="BL551" i="7" s="1"/>
  <c r="BM551" i="7" s="1"/>
  <c r="BZ551" i="7" s="1"/>
  <c r="CG551" i="7" s="1"/>
  <c r="BK559" i="7"/>
  <c r="BL559" i="7" s="1"/>
  <c r="BM559" i="7" s="1"/>
  <c r="BK568" i="7"/>
  <c r="BL568" i="7" s="1"/>
  <c r="BM568" i="7" s="1"/>
  <c r="BK508" i="7"/>
  <c r="BL508" i="7" s="1"/>
  <c r="BM508" i="7" s="1"/>
  <c r="BK516" i="7"/>
  <c r="BL516" i="7" s="1"/>
  <c r="BM516" i="7" s="1"/>
  <c r="BZ516" i="7" s="1"/>
  <c r="CG516" i="7" s="1"/>
  <c r="BK524" i="7"/>
  <c r="BL524" i="7" s="1"/>
  <c r="BM524" i="7" s="1"/>
  <c r="BK532" i="7"/>
  <c r="BL532" i="7" s="1"/>
  <c r="BM532" i="7" s="1"/>
  <c r="BK540" i="7"/>
  <c r="BL540" i="7" s="1"/>
  <c r="BM540" i="7" s="1"/>
  <c r="BK548" i="7"/>
  <c r="BL548" i="7" s="1"/>
  <c r="BM548" i="7" s="1"/>
  <c r="BK556" i="7"/>
  <c r="BL556" i="7" s="1"/>
  <c r="BM556" i="7" s="1"/>
  <c r="BK564" i="7"/>
  <c r="BL564" i="7" s="1"/>
  <c r="BM564" i="7" s="1"/>
  <c r="BK571" i="7"/>
  <c r="BL571" i="7" s="1"/>
  <c r="BM571" i="7" s="1"/>
  <c r="BK570" i="7"/>
  <c r="BL570" i="7" s="1"/>
  <c r="BM570" i="7" s="1"/>
  <c r="BK578" i="7"/>
  <c r="BL578" i="7" s="1"/>
  <c r="BM578" i="7" s="1"/>
  <c r="BK586" i="7"/>
  <c r="BL586" i="7" s="1"/>
  <c r="BM586" i="7" s="1"/>
  <c r="BK594" i="7"/>
  <c r="BL594" i="7" s="1"/>
  <c r="BM594" i="7" s="1"/>
  <c r="BK602" i="7"/>
  <c r="BL602" i="7" s="1"/>
  <c r="BM602" i="7" s="1"/>
  <c r="BK610" i="7"/>
  <c r="BL610" i="7" s="1"/>
  <c r="BM610" i="7" s="1"/>
  <c r="DP577" i="7"/>
  <c r="DQ577" i="7" s="1"/>
  <c r="DR577" i="7" s="1"/>
  <c r="DP585" i="7"/>
  <c r="DQ585" i="7" s="1"/>
  <c r="DR585" i="7" s="1"/>
  <c r="DP593" i="7"/>
  <c r="DQ593" i="7" s="1"/>
  <c r="DR593" i="7" s="1"/>
  <c r="DP601" i="7"/>
  <c r="DQ601" i="7" s="1"/>
  <c r="DR601" i="7" s="1"/>
  <c r="DP609" i="7"/>
  <c r="DQ609" i="7" s="1"/>
  <c r="DR609" i="7" s="1"/>
  <c r="DP618" i="7"/>
  <c r="DQ618" i="7" s="1"/>
  <c r="DR618" i="7" s="1"/>
  <c r="DP574" i="7"/>
  <c r="DQ574" i="7" s="1"/>
  <c r="DR574" i="7" s="1"/>
  <c r="DP582" i="7"/>
  <c r="DQ582" i="7" s="1"/>
  <c r="DR582" i="7" s="1"/>
  <c r="DP590" i="7"/>
  <c r="DQ590" i="7" s="1"/>
  <c r="DR590" i="7" s="1"/>
  <c r="DP598" i="7"/>
  <c r="DQ598" i="7" s="1"/>
  <c r="DR598" i="7" s="1"/>
  <c r="EE598" i="7" s="1"/>
  <c r="EK598" i="7" s="1"/>
  <c r="DP606" i="7"/>
  <c r="DQ606" i="7" s="1"/>
  <c r="DR606" i="7" s="1"/>
  <c r="DP614" i="7"/>
  <c r="DQ614" i="7" s="1"/>
  <c r="DR614" i="7" s="1"/>
  <c r="DP622" i="7"/>
  <c r="DQ622" i="7" s="1"/>
  <c r="DR622" i="7" s="1"/>
  <c r="DP567" i="7"/>
  <c r="DQ567" i="7" s="1"/>
  <c r="DR567" i="7" s="1"/>
  <c r="DP575" i="7"/>
  <c r="DQ575" i="7" s="1"/>
  <c r="DR575" i="7" s="1"/>
  <c r="DP583" i="7"/>
  <c r="DQ583" i="7" s="1"/>
  <c r="DR583" i="7" s="1"/>
  <c r="DP591" i="7"/>
  <c r="DQ591" i="7" s="1"/>
  <c r="DR591" i="7" s="1"/>
  <c r="DP599" i="7"/>
  <c r="DQ599" i="7" s="1"/>
  <c r="DR599" i="7" s="1"/>
  <c r="DP607" i="7"/>
  <c r="DQ607" i="7" s="1"/>
  <c r="DR607" i="7" s="1"/>
  <c r="DP615" i="7"/>
  <c r="DQ615" i="7" s="1"/>
  <c r="DR615" i="7" s="1"/>
  <c r="BK624" i="7"/>
  <c r="BL624" i="7" s="1"/>
  <c r="BM624" i="7" s="1"/>
  <c r="BK628" i="7"/>
  <c r="BL628" i="7" s="1"/>
  <c r="BM628" i="7" s="1"/>
  <c r="BK636" i="7"/>
  <c r="BL636" i="7" s="1"/>
  <c r="BM636" i="7" s="1"/>
  <c r="BK644" i="7"/>
  <c r="BL644" i="7" s="1"/>
  <c r="BM644" i="7" s="1"/>
  <c r="BK652" i="7"/>
  <c r="BL652" i="7" s="1"/>
  <c r="BM652" i="7" s="1"/>
  <c r="DP631" i="7"/>
  <c r="DQ631" i="7" s="1"/>
  <c r="DR631" i="7" s="1"/>
  <c r="DP639" i="7"/>
  <c r="DQ639" i="7" s="1"/>
  <c r="DR639" i="7" s="1"/>
  <c r="DP647" i="7"/>
  <c r="DQ647" i="7" s="1"/>
  <c r="DR647" i="7" s="1"/>
  <c r="DP655" i="7"/>
  <c r="DQ655" i="7" s="1"/>
  <c r="DR655" i="7" s="1"/>
  <c r="DP665" i="7"/>
  <c r="DQ665" i="7" s="1"/>
  <c r="DR665" i="7" s="1"/>
  <c r="DP636" i="7"/>
  <c r="DQ636" i="7" s="1"/>
  <c r="DR636" i="7" s="1"/>
  <c r="DP644" i="7"/>
  <c r="DQ644" i="7" s="1"/>
  <c r="DR644" i="7" s="1"/>
  <c r="EE644" i="7" s="1"/>
  <c r="EK644" i="7" s="1"/>
  <c r="DP652" i="7"/>
  <c r="DQ652" i="7" s="1"/>
  <c r="DR652" i="7" s="1"/>
  <c r="DP660" i="7"/>
  <c r="DQ660" i="7" s="1"/>
  <c r="DR660" i="7" s="1"/>
  <c r="EE660" i="7" s="1"/>
  <c r="EK660" i="7" s="1"/>
  <c r="BK619" i="7"/>
  <c r="BL619" i="7" s="1"/>
  <c r="BM619" i="7" s="1"/>
  <c r="BK627" i="7"/>
  <c r="BL627" i="7" s="1"/>
  <c r="BM627" i="7" s="1"/>
  <c r="BK635" i="7"/>
  <c r="BL635" i="7" s="1"/>
  <c r="BM635" i="7" s="1"/>
  <c r="BK643" i="7"/>
  <c r="BL643" i="7" s="1"/>
  <c r="BM643" i="7" s="1"/>
  <c r="BK651" i="7"/>
  <c r="BL651" i="7" s="1"/>
  <c r="BM651" i="7" s="1"/>
  <c r="DP664" i="7"/>
  <c r="DQ664" i="7" s="1"/>
  <c r="DR664" i="7" s="1"/>
  <c r="BK665" i="7"/>
  <c r="BL665" i="7" s="1"/>
  <c r="BM665" i="7" s="1"/>
  <c r="BK673" i="7"/>
  <c r="BL673" i="7" s="1"/>
  <c r="BM673" i="7" s="1"/>
  <c r="BK681" i="7"/>
  <c r="BL681" i="7" s="1"/>
  <c r="BM681" i="7" s="1"/>
  <c r="BK689" i="7"/>
  <c r="BL689" i="7" s="1"/>
  <c r="BM689" i="7" s="1"/>
  <c r="DP700" i="7"/>
  <c r="DQ700" i="7" s="1"/>
  <c r="DR700" i="7" s="1"/>
  <c r="DP668" i="7"/>
  <c r="DQ668" i="7" s="1"/>
  <c r="DR668" i="7" s="1"/>
  <c r="DP676" i="7"/>
  <c r="DQ676" i="7" s="1"/>
  <c r="DR676" i="7" s="1"/>
  <c r="DP684" i="7"/>
  <c r="DQ684" i="7" s="1"/>
  <c r="DR684" i="7" s="1"/>
  <c r="DP692" i="7"/>
  <c r="DQ692" i="7" s="1"/>
  <c r="DR692" i="7" s="1"/>
  <c r="DP699" i="7"/>
  <c r="DQ699" i="7" s="1"/>
  <c r="DR699" i="7" s="1"/>
  <c r="BK671" i="7"/>
  <c r="BL671" i="7" s="1"/>
  <c r="BM671" i="7" s="1"/>
  <c r="BZ671" i="7" s="1"/>
  <c r="CG671" i="7" s="1"/>
  <c r="BK679" i="7"/>
  <c r="BL679" i="7" s="1"/>
  <c r="BM679" i="7" s="1"/>
  <c r="BK687" i="7"/>
  <c r="BL687" i="7" s="1"/>
  <c r="BM687" i="7" s="1"/>
  <c r="BK695" i="7"/>
  <c r="BL695" i="7" s="1"/>
  <c r="BM695" i="7" s="1"/>
  <c r="DP662" i="7"/>
  <c r="DQ662" i="7" s="1"/>
  <c r="DR662" i="7" s="1"/>
  <c r="DP670" i="7"/>
  <c r="DQ670" i="7" s="1"/>
  <c r="DR670" i="7" s="1"/>
  <c r="EE670" i="7" s="1"/>
  <c r="EK670" i="7" s="1"/>
  <c r="DP678" i="7"/>
  <c r="DQ678" i="7" s="1"/>
  <c r="DR678" i="7" s="1"/>
  <c r="DP686" i="7"/>
  <c r="DQ686" i="7" s="1"/>
  <c r="DR686" i="7" s="1"/>
  <c r="EE686" i="7" s="1"/>
  <c r="EK686" i="7" s="1"/>
  <c r="DP694" i="7"/>
  <c r="DQ694" i="7" s="1"/>
  <c r="DR694" i="7" s="1"/>
  <c r="DP702" i="7"/>
  <c r="DQ702" i="7" s="1"/>
  <c r="DR702" i="7" s="1"/>
  <c r="DP710" i="7"/>
  <c r="DQ710" i="7" s="1"/>
  <c r="DR710" i="7" s="1"/>
  <c r="DP718" i="7"/>
  <c r="DQ718" i="7" s="1"/>
  <c r="DR718" i="7" s="1"/>
  <c r="BK726" i="7"/>
  <c r="BL726" i="7" s="1"/>
  <c r="BM726" i="7" s="1"/>
  <c r="DP707" i="7"/>
  <c r="DQ707" i="7" s="1"/>
  <c r="DR707" i="7" s="1"/>
  <c r="EE707" i="7" s="1"/>
  <c r="EK707" i="7" s="1"/>
  <c r="DP715" i="7"/>
  <c r="DQ715" i="7" s="1"/>
  <c r="DR715" i="7" s="1"/>
  <c r="DP723" i="7"/>
  <c r="DQ723" i="7" s="1"/>
  <c r="DR723" i="7" s="1"/>
  <c r="BK710" i="7"/>
  <c r="BL710" i="7" s="1"/>
  <c r="BM710" i="7" s="1"/>
  <c r="BZ710" i="7" s="1"/>
  <c r="CG710" i="7" s="1"/>
  <c r="BK718" i="7"/>
  <c r="BL718" i="7" s="1"/>
  <c r="BM718" i="7" s="1"/>
  <c r="BK727" i="7"/>
  <c r="BL727" i="7" s="1"/>
  <c r="BM727" i="7" s="1"/>
  <c r="DP701" i="7"/>
  <c r="DQ701" i="7" s="1"/>
  <c r="DR701" i="7" s="1"/>
  <c r="DP709" i="7"/>
  <c r="DQ709" i="7" s="1"/>
  <c r="DR709" i="7" s="1"/>
  <c r="DP717" i="7"/>
  <c r="DQ717" i="7" s="1"/>
  <c r="DR717" i="7" s="1"/>
  <c r="DP725" i="7"/>
  <c r="DQ725" i="7" s="1"/>
  <c r="DR725" i="7" s="1"/>
  <c r="DP728" i="7"/>
  <c r="DQ728" i="7" s="1"/>
  <c r="DR728" i="7" s="1"/>
  <c r="DP736" i="7"/>
  <c r="DQ736" i="7" s="1"/>
  <c r="DR736" i="7" s="1"/>
  <c r="DP744" i="7"/>
  <c r="DQ744" i="7" s="1"/>
  <c r="DR744" i="7" s="1"/>
  <c r="DP733" i="7"/>
  <c r="DQ733" i="7" s="1"/>
  <c r="DR733" i="7" s="1"/>
  <c r="DP741" i="7"/>
  <c r="DQ741" i="7" s="1"/>
  <c r="DR741" i="7" s="1"/>
  <c r="DP750" i="7"/>
  <c r="DQ750" i="7" s="1"/>
  <c r="DR750" i="7" s="1"/>
  <c r="DP734" i="7"/>
  <c r="DQ734" i="7" s="1"/>
  <c r="DR734" i="7" s="1"/>
  <c r="DP742" i="7"/>
  <c r="DQ742" i="7" s="1"/>
  <c r="DR742" i="7" s="1"/>
  <c r="BK750" i="7"/>
  <c r="BL750" i="7" s="1"/>
  <c r="BM750" i="7" s="1"/>
  <c r="DP731" i="7"/>
  <c r="DQ731" i="7" s="1"/>
  <c r="DR731" i="7" s="1"/>
  <c r="EE731" i="7" s="1"/>
  <c r="EK731" i="7" s="1"/>
  <c r="DP739" i="7"/>
  <c r="DQ739" i="7" s="1"/>
  <c r="DR739" i="7" s="1"/>
  <c r="EE739" i="7" s="1"/>
  <c r="EK739" i="7" s="1"/>
  <c r="DP747" i="7"/>
  <c r="DQ747" i="7" s="1"/>
  <c r="DR747" i="7" s="1"/>
  <c r="BK756" i="7"/>
  <c r="BL756" i="7" s="1"/>
  <c r="BM756" i="7" s="1"/>
  <c r="BK764" i="7"/>
  <c r="BL764" i="7" s="1"/>
  <c r="BM764" i="7" s="1"/>
  <c r="BK757" i="7"/>
  <c r="BL757" i="7" s="1"/>
  <c r="BM757" i="7" s="1"/>
  <c r="BK765" i="7"/>
  <c r="BL765" i="7" s="1"/>
  <c r="BM765" i="7" s="1"/>
  <c r="DP772" i="7"/>
  <c r="DQ772" i="7" s="1"/>
  <c r="DR772" i="7" s="1"/>
  <c r="DP756" i="7"/>
  <c r="DQ756" i="7" s="1"/>
  <c r="DR756" i="7" s="1"/>
  <c r="EE756" i="7" s="1"/>
  <c r="EK756" i="7" s="1"/>
  <c r="DP764" i="7"/>
  <c r="DQ764" i="7" s="1"/>
  <c r="DR764" i="7" s="1"/>
  <c r="BK771" i="7"/>
  <c r="BL771" i="7" s="1"/>
  <c r="BM771" i="7" s="1"/>
  <c r="DP749" i="7"/>
  <c r="DQ749" i="7" s="1"/>
  <c r="DR749" i="7" s="1"/>
  <c r="DP757" i="7"/>
  <c r="DQ757" i="7" s="1"/>
  <c r="DR757" i="7" s="1"/>
  <c r="DP765" i="7"/>
  <c r="DQ765" i="7" s="1"/>
  <c r="DR765" i="7" s="1"/>
  <c r="BK777" i="7"/>
  <c r="BL777" i="7" s="1"/>
  <c r="BM777" i="7" s="1"/>
  <c r="BK786" i="7"/>
  <c r="BL786" i="7" s="1"/>
  <c r="BM786" i="7" s="1"/>
  <c r="BK782" i="7"/>
  <c r="BL782" i="7" s="1"/>
  <c r="BM782" i="7" s="1"/>
  <c r="BK792" i="7"/>
  <c r="BL792" i="7" s="1"/>
  <c r="BM792" i="7" s="1"/>
  <c r="BK784" i="7"/>
  <c r="BL784" i="7" s="1"/>
  <c r="BM784" i="7" s="1"/>
  <c r="DP790" i="7"/>
  <c r="DQ790" i="7" s="1"/>
  <c r="DR790" i="7" s="1"/>
  <c r="DP774" i="7"/>
  <c r="DQ774" i="7" s="1"/>
  <c r="DR774" i="7" s="1"/>
  <c r="DP782" i="7"/>
  <c r="DQ782" i="7" s="1"/>
  <c r="DR782" i="7" s="1"/>
  <c r="DP792" i="7"/>
  <c r="DQ792" i="7" s="1"/>
  <c r="DR792" i="7" s="1"/>
  <c r="DP800" i="7"/>
  <c r="DQ800" i="7" s="1"/>
  <c r="DR800" i="7" s="1"/>
  <c r="BK799" i="7"/>
  <c r="BL799" i="7" s="1"/>
  <c r="BM799" i="7" s="1"/>
  <c r="BK796" i="7"/>
  <c r="BL796" i="7" s="1"/>
  <c r="BM796" i="7" s="1"/>
  <c r="BK804" i="7"/>
  <c r="BL804" i="7" s="1"/>
  <c r="BM804" i="7" s="1"/>
  <c r="BK789" i="7"/>
  <c r="BL789" i="7" s="1"/>
  <c r="BM789" i="7" s="1"/>
  <c r="BK797" i="7"/>
  <c r="BL797" i="7" s="1"/>
  <c r="BM797" i="7" s="1"/>
  <c r="BK806" i="7"/>
  <c r="BL806" i="7" s="1"/>
  <c r="BM806" i="7" s="1"/>
  <c r="BK814" i="7"/>
  <c r="BL814" i="7" s="1"/>
  <c r="BM814" i="7" s="1"/>
  <c r="BK815" i="7"/>
  <c r="BL815" i="7" s="1"/>
  <c r="BM815" i="7" s="1"/>
  <c r="DP810" i="7"/>
  <c r="DQ810" i="7" s="1"/>
  <c r="DR810" i="7" s="1"/>
  <c r="DP816" i="7"/>
  <c r="DQ816" i="7" s="1"/>
  <c r="DR816" i="7" s="1"/>
  <c r="BK805" i="7"/>
  <c r="BL805" i="7" s="1"/>
  <c r="BM805" i="7" s="1"/>
  <c r="BK813" i="7"/>
  <c r="BL813" i="7" s="1"/>
  <c r="BM813" i="7" s="1"/>
  <c r="DP822" i="7"/>
  <c r="DQ822" i="7" s="1"/>
  <c r="DR822" i="7" s="1"/>
  <c r="BK830" i="7"/>
  <c r="BL830" i="7" s="1"/>
  <c r="BM830" i="7" s="1"/>
  <c r="DP824" i="7"/>
  <c r="DQ824" i="7" s="1"/>
  <c r="DR824" i="7" s="1"/>
  <c r="BK819" i="7"/>
  <c r="BL819" i="7" s="1"/>
  <c r="BM819" i="7" s="1"/>
  <c r="AZ819" i="7"/>
  <c r="BK827" i="7"/>
  <c r="BL827" i="7" s="1"/>
  <c r="BM827" i="7" s="1"/>
  <c r="BK832" i="7"/>
  <c r="BL832" i="7" s="1"/>
  <c r="BM832" i="7" s="1"/>
  <c r="DP838" i="7"/>
  <c r="DQ838" i="7" s="1"/>
  <c r="DR838" i="7" s="1"/>
  <c r="BK838" i="7"/>
  <c r="BL838" i="7" s="1"/>
  <c r="BM838" i="7" s="1"/>
  <c r="DP829" i="7"/>
  <c r="DQ829" i="7" s="1"/>
  <c r="DR829" i="7" s="1"/>
  <c r="DP840" i="7"/>
  <c r="DQ840" i="7" s="1"/>
  <c r="DR840" i="7" s="1"/>
  <c r="DP842" i="7"/>
  <c r="DQ842" i="7" s="1"/>
  <c r="DR842" i="7" s="1"/>
  <c r="DP835" i="7"/>
  <c r="DQ835" i="7" s="1"/>
  <c r="DR835" i="7" s="1"/>
  <c r="BK844" i="7"/>
  <c r="BL844" i="7" s="1"/>
  <c r="BM844" i="7" s="1"/>
  <c r="DP850" i="7"/>
  <c r="DQ850" i="7" s="1"/>
  <c r="DR850" i="7" s="1"/>
  <c r="BK850" i="7"/>
  <c r="BL850" i="7" s="1"/>
  <c r="BM850" i="7" s="1"/>
  <c r="BK845" i="7"/>
  <c r="BL845" i="7" s="1"/>
  <c r="BM845" i="7" s="1"/>
  <c r="BK854" i="7"/>
  <c r="BL854" i="7" s="1"/>
  <c r="BM854" i="7" s="1"/>
  <c r="BZ854" i="7" s="1"/>
  <c r="CG854" i="7" s="1"/>
  <c r="AZ854" i="7"/>
  <c r="DP856" i="7"/>
  <c r="DQ856" i="7" s="1"/>
  <c r="DR856" i="7" s="1"/>
  <c r="BK853" i="7"/>
  <c r="BL853" i="7" s="1"/>
  <c r="BM853" i="7" s="1"/>
  <c r="BK861" i="7"/>
  <c r="BL861" i="7" s="1"/>
  <c r="BM861" i="7" s="1"/>
  <c r="DP857" i="7"/>
  <c r="DQ857" i="7" s="1"/>
  <c r="DR857" i="7" s="1"/>
  <c r="BK865" i="7"/>
  <c r="BL865" i="7" s="1"/>
  <c r="BM865" i="7" s="1"/>
  <c r="BK866" i="7"/>
  <c r="BL866" i="7" s="1"/>
  <c r="BM866" i="7" s="1"/>
  <c r="BK868" i="7"/>
  <c r="BL868" i="7" s="1"/>
  <c r="BM868" i="7" s="1"/>
  <c r="DP869" i="7"/>
  <c r="DQ869" i="7" s="1"/>
  <c r="DR869" i="7" s="1"/>
  <c r="BK873" i="7"/>
  <c r="BL873" i="7" s="1"/>
  <c r="BM873" i="7" s="1"/>
  <c r="BZ873" i="7" s="1"/>
  <c r="CG873" i="7" s="1"/>
  <c r="DP872" i="7"/>
  <c r="DQ872" i="7" s="1"/>
  <c r="DR872" i="7" s="1"/>
  <c r="DQ859" i="7"/>
  <c r="DR859" i="7" s="1"/>
  <c r="DQ845" i="7"/>
  <c r="DR845" i="7" s="1"/>
  <c r="EE845" i="7" s="1"/>
  <c r="EK845" i="7" s="1"/>
  <c r="BL800" i="7"/>
  <c r="BM800" i="7" s="1"/>
  <c r="BL787" i="7"/>
  <c r="BM787" i="7" s="1"/>
  <c r="BL779" i="7"/>
  <c r="BM779" i="7" s="1"/>
  <c r="BL761" i="7"/>
  <c r="BM761" i="7" s="1"/>
  <c r="DQ743" i="7"/>
  <c r="DR743" i="7" s="1"/>
  <c r="EE743" i="7" s="1"/>
  <c r="EK743" i="7" s="1"/>
  <c r="DQ735" i="7"/>
  <c r="DR735" i="7" s="1"/>
  <c r="EE735" i="7" s="1"/>
  <c r="EK735" i="7" s="1"/>
  <c r="DQ651" i="7"/>
  <c r="DR651" i="7" s="1"/>
  <c r="EE651" i="7" s="1"/>
  <c r="EK651" i="7" s="1"/>
  <c r="DQ635" i="7"/>
  <c r="DR635" i="7" s="1"/>
  <c r="EE635" i="7" s="1"/>
  <c r="EK635" i="7" s="1"/>
  <c r="BL639" i="7"/>
  <c r="BM639" i="7" s="1"/>
  <c r="BZ639" i="7" s="1"/>
  <c r="CG639" i="7" s="1"/>
  <c r="BL631" i="7"/>
  <c r="BM631" i="7" s="1"/>
  <c r="DQ666" i="7"/>
  <c r="DR666" i="7" s="1"/>
  <c r="EE666" i="7" s="1"/>
  <c r="EK666" i="7" s="1"/>
  <c r="DQ619" i="7"/>
  <c r="DR619" i="7" s="1"/>
  <c r="BL625" i="7"/>
  <c r="BM625" i="7" s="1"/>
  <c r="BL518" i="7"/>
  <c r="BM518" i="7" s="1"/>
  <c r="DQ512" i="7"/>
  <c r="DR512" i="7" s="1"/>
  <c r="BL492" i="7"/>
  <c r="BM492" i="7" s="1"/>
  <c r="BL475" i="7"/>
  <c r="BM475" i="7" s="1"/>
  <c r="DQ469" i="7"/>
  <c r="DR469" i="7" s="1"/>
  <c r="EE469" i="7" s="1"/>
  <c r="EK469" i="7" s="1"/>
  <c r="DQ399" i="7"/>
  <c r="DR399" i="7" s="1"/>
  <c r="DQ383" i="7"/>
  <c r="DR383" i="7" s="1"/>
  <c r="BL320" i="7"/>
  <c r="BM320" i="7" s="1"/>
  <c r="BZ320" i="7" s="1"/>
  <c r="CG320" i="7" s="1"/>
  <c r="BL288" i="7"/>
  <c r="BM288" i="7" s="1"/>
  <c r="BZ288" i="7" s="1"/>
  <c r="CG288" i="7" s="1"/>
  <c r="DQ229" i="7"/>
  <c r="DR229" i="7" s="1"/>
  <c r="EE229" i="7" s="1"/>
  <c r="EK229" i="7" s="1"/>
  <c r="BL162" i="7"/>
  <c r="BM162" i="7" s="1"/>
  <c r="DQ146" i="7"/>
  <c r="DR146" i="7" s="1"/>
  <c r="EE146" i="7" s="1"/>
  <c r="EK146" i="7" s="1"/>
  <c r="BL128" i="7"/>
  <c r="BM128" i="7" s="1"/>
  <c r="BZ128" i="7" s="1"/>
  <c r="CG128" i="7" s="1"/>
  <c r="BL172" i="7"/>
  <c r="BM172" i="7" s="1"/>
  <c r="DQ139" i="7"/>
  <c r="DR139" i="7" s="1"/>
  <c r="EE139" i="7" s="1"/>
  <c r="EK139" i="7" s="1"/>
  <c r="DQ99" i="7"/>
  <c r="DR99" i="7" s="1"/>
  <c r="DQ67" i="7"/>
  <c r="DR67" i="7" s="1"/>
  <c r="BK11" i="7"/>
  <c r="BL11" i="7" s="1"/>
  <c r="BM11" i="7" s="1"/>
  <c r="BK19" i="7"/>
  <c r="BL19" i="7" s="1"/>
  <c r="BM19" i="7" s="1"/>
  <c r="BK27" i="7"/>
  <c r="BL27" i="7" s="1"/>
  <c r="BM27" i="7" s="1"/>
  <c r="BK35" i="7"/>
  <c r="BL35" i="7" s="1"/>
  <c r="BM35" i="7" s="1"/>
  <c r="BK43" i="7"/>
  <c r="BL43" i="7" s="1"/>
  <c r="BM43" i="7" s="1"/>
  <c r="BK51" i="7"/>
  <c r="BL51" i="7" s="1"/>
  <c r="BM51" i="7" s="1"/>
  <c r="BK59" i="7"/>
  <c r="BL59" i="7" s="1"/>
  <c r="BM59" i="7" s="1"/>
  <c r="BK67" i="7"/>
  <c r="BL67" i="7" s="1"/>
  <c r="BM67" i="7" s="1"/>
  <c r="BK75" i="7"/>
  <c r="BL75" i="7" s="1"/>
  <c r="BM75" i="7" s="1"/>
  <c r="BK83" i="7"/>
  <c r="BL83" i="7" s="1"/>
  <c r="BM83" i="7" s="1"/>
  <c r="BK91" i="7"/>
  <c r="BL91" i="7" s="1"/>
  <c r="BM91" i="7" s="1"/>
  <c r="BK99" i="7"/>
  <c r="BL99" i="7" s="1"/>
  <c r="BM99" i="7" s="1"/>
  <c r="BK107" i="7"/>
  <c r="BL107" i="7" s="1"/>
  <c r="BM107" i="7" s="1"/>
  <c r="BK115" i="7"/>
  <c r="BL115" i="7" s="1"/>
  <c r="BM115" i="7" s="1"/>
  <c r="BK123" i="7"/>
  <c r="BL123" i="7" s="1"/>
  <c r="BM123" i="7" s="1"/>
  <c r="BK131" i="7"/>
  <c r="BL131" i="7" s="1"/>
  <c r="BM131" i="7" s="1"/>
  <c r="BK139" i="7"/>
  <c r="BL139" i="7" s="1"/>
  <c r="BM139" i="7" s="1"/>
  <c r="BK147" i="7"/>
  <c r="BL147" i="7" s="1"/>
  <c r="BM147" i="7" s="1"/>
  <c r="BK155" i="7"/>
  <c r="BL155" i="7" s="1"/>
  <c r="BM155" i="7" s="1"/>
  <c r="DP14" i="7"/>
  <c r="DQ14" i="7" s="1"/>
  <c r="DR14" i="7" s="1"/>
  <c r="DP22" i="7"/>
  <c r="DQ22" i="7" s="1"/>
  <c r="DR22" i="7" s="1"/>
  <c r="DP30" i="7"/>
  <c r="DQ30" i="7" s="1"/>
  <c r="DR30" i="7" s="1"/>
  <c r="DP38" i="7"/>
  <c r="DQ38" i="7" s="1"/>
  <c r="DR38" i="7" s="1"/>
  <c r="DP46" i="7"/>
  <c r="DQ46" i="7" s="1"/>
  <c r="DR46" i="7" s="1"/>
  <c r="DP54" i="7"/>
  <c r="DQ54" i="7" s="1"/>
  <c r="DR54" i="7" s="1"/>
  <c r="DP62" i="7"/>
  <c r="DQ62" i="7" s="1"/>
  <c r="DR62" i="7" s="1"/>
  <c r="DP70" i="7"/>
  <c r="DQ70" i="7" s="1"/>
  <c r="DR70" i="7" s="1"/>
  <c r="DP78" i="7"/>
  <c r="DQ78" i="7" s="1"/>
  <c r="DR78" i="7" s="1"/>
  <c r="DP86" i="7"/>
  <c r="DQ86" i="7" s="1"/>
  <c r="DR86" i="7" s="1"/>
  <c r="DP94" i="7"/>
  <c r="DQ94" i="7" s="1"/>
  <c r="DR94" i="7" s="1"/>
  <c r="DP102" i="7"/>
  <c r="DQ102" i="7" s="1"/>
  <c r="DR102" i="7" s="1"/>
  <c r="DP110" i="7"/>
  <c r="DQ110" i="7" s="1"/>
  <c r="DR110" i="7" s="1"/>
  <c r="DP118" i="7"/>
  <c r="DQ118" i="7" s="1"/>
  <c r="DR118" i="7" s="1"/>
  <c r="DP126" i="7"/>
  <c r="DQ126" i="7" s="1"/>
  <c r="DR126" i="7" s="1"/>
  <c r="DP134" i="7"/>
  <c r="DQ134" i="7" s="1"/>
  <c r="DR134" i="7" s="1"/>
  <c r="DP142" i="7"/>
  <c r="DQ142" i="7" s="1"/>
  <c r="DR142" i="7" s="1"/>
  <c r="DP150" i="7"/>
  <c r="DQ150" i="7" s="1"/>
  <c r="DR150" i="7" s="1"/>
  <c r="DP158" i="7"/>
  <c r="DQ158" i="7" s="1"/>
  <c r="DR158" i="7" s="1"/>
  <c r="BK9" i="7"/>
  <c r="BL9" i="7" s="1"/>
  <c r="BM9" i="7" s="1"/>
  <c r="BK17" i="7"/>
  <c r="BL17" i="7" s="1"/>
  <c r="BM17" i="7" s="1"/>
  <c r="BK25" i="7"/>
  <c r="BL25" i="7" s="1"/>
  <c r="BM25" i="7" s="1"/>
  <c r="BK33" i="7"/>
  <c r="BL33" i="7" s="1"/>
  <c r="BM33" i="7" s="1"/>
  <c r="BK41" i="7"/>
  <c r="BL41" i="7" s="1"/>
  <c r="BM41" i="7" s="1"/>
  <c r="BK49" i="7"/>
  <c r="BL49" i="7" s="1"/>
  <c r="BM49" i="7" s="1"/>
  <c r="BK57" i="7"/>
  <c r="BL57" i="7" s="1"/>
  <c r="BM57" i="7" s="1"/>
  <c r="BK65" i="7"/>
  <c r="BL65" i="7" s="1"/>
  <c r="BM65" i="7" s="1"/>
  <c r="BK73" i="7"/>
  <c r="BL73" i="7" s="1"/>
  <c r="BM73" i="7" s="1"/>
  <c r="BK81" i="7"/>
  <c r="BL81" i="7" s="1"/>
  <c r="BM81" i="7" s="1"/>
  <c r="BK89" i="7"/>
  <c r="BL89" i="7" s="1"/>
  <c r="BM89" i="7" s="1"/>
  <c r="BK97" i="7"/>
  <c r="BL97" i="7" s="1"/>
  <c r="BM97" i="7" s="1"/>
  <c r="BK105" i="7"/>
  <c r="BL105" i="7" s="1"/>
  <c r="BM105" i="7" s="1"/>
  <c r="BK113" i="7"/>
  <c r="BL113" i="7" s="1"/>
  <c r="BM113" i="7" s="1"/>
  <c r="BK121" i="7"/>
  <c r="BL121" i="7" s="1"/>
  <c r="BM121" i="7" s="1"/>
  <c r="BK129" i="7"/>
  <c r="BL129" i="7" s="1"/>
  <c r="BM129" i="7" s="1"/>
  <c r="BK137" i="7"/>
  <c r="BL137" i="7" s="1"/>
  <c r="BM137" i="7" s="1"/>
  <c r="BK145" i="7"/>
  <c r="BL145" i="7" s="1"/>
  <c r="BM145" i="7" s="1"/>
  <c r="BK153" i="7"/>
  <c r="BL153" i="7" s="1"/>
  <c r="BM153" i="7" s="1"/>
  <c r="BK163" i="7"/>
  <c r="BL163" i="7" s="1"/>
  <c r="BM163" i="7" s="1"/>
  <c r="DP16" i="7"/>
  <c r="DQ16" i="7" s="1"/>
  <c r="DR16" i="7" s="1"/>
  <c r="DP24" i="7"/>
  <c r="DQ24" i="7" s="1"/>
  <c r="DR24" i="7" s="1"/>
  <c r="DP32" i="7"/>
  <c r="DQ32" i="7" s="1"/>
  <c r="DR32" i="7" s="1"/>
  <c r="DP40" i="7"/>
  <c r="DQ40" i="7" s="1"/>
  <c r="DR40" i="7" s="1"/>
  <c r="DP48" i="7"/>
  <c r="DQ48" i="7" s="1"/>
  <c r="DR48" i="7" s="1"/>
  <c r="DP56" i="7"/>
  <c r="DQ56" i="7" s="1"/>
  <c r="DR56" i="7" s="1"/>
  <c r="DP64" i="7"/>
  <c r="DQ64" i="7" s="1"/>
  <c r="DR64" i="7" s="1"/>
  <c r="DP72" i="7"/>
  <c r="DQ72" i="7" s="1"/>
  <c r="DR72" i="7" s="1"/>
  <c r="DP80" i="7"/>
  <c r="DQ80" i="7" s="1"/>
  <c r="DR80" i="7" s="1"/>
  <c r="DP88" i="7"/>
  <c r="DQ88" i="7" s="1"/>
  <c r="DR88" i="7" s="1"/>
  <c r="DP96" i="7"/>
  <c r="DQ96" i="7" s="1"/>
  <c r="DR96" i="7" s="1"/>
  <c r="DP104" i="7"/>
  <c r="DQ104" i="7" s="1"/>
  <c r="DR104" i="7" s="1"/>
  <c r="DP112" i="7"/>
  <c r="DQ112" i="7" s="1"/>
  <c r="DR112" i="7" s="1"/>
  <c r="DP120" i="7"/>
  <c r="DQ120" i="7" s="1"/>
  <c r="DR120" i="7" s="1"/>
  <c r="DP128" i="7"/>
  <c r="DQ128" i="7" s="1"/>
  <c r="DR128" i="7" s="1"/>
  <c r="DP136" i="7"/>
  <c r="DQ136" i="7" s="1"/>
  <c r="DR136" i="7" s="1"/>
  <c r="DP144" i="7"/>
  <c r="DQ144" i="7" s="1"/>
  <c r="DR144" i="7" s="1"/>
  <c r="DP152" i="7"/>
  <c r="DQ152" i="7" s="1"/>
  <c r="DR152" i="7" s="1"/>
  <c r="DP160" i="7"/>
  <c r="DQ160" i="7" s="1"/>
  <c r="DR160" i="7" s="1"/>
  <c r="DP173" i="7"/>
  <c r="DQ173" i="7" s="1"/>
  <c r="DR173" i="7" s="1"/>
  <c r="BK165" i="7"/>
  <c r="BL165" i="7" s="1"/>
  <c r="BM165" i="7" s="1"/>
  <c r="BK173" i="7"/>
  <c r="BL173" i="7" s="1"/>
  <c r="BM173" i="7" s="1"/>
  <c r="BK181" i="7"/>
  <c r="BL181" i="7" s="1"/>
  <c r="BM181" i="7" s="1"/>
  <c r="BK189" i="7"/>
  <c r="BL189" i="7" s="1"/>
  <c r="BM189" i="7" s="1"/>
  <c r="BK197" i="7"/>
  <c r="BL197" i="7" s="1"/>
  <c r="BM197" i="7" s="1"/>
  <c r="BK205" i="7"/>
  <c r="BL205" i="7" s="1"/>
  <c r="BM205" i="7" s="1"/>
  <c r="BK214" i="7"/>
  <c r="BL214" i="7" s="1"/>
  <c r="BM214" i="7" s="1"/>
  <c r="BK222" i="7"/>
  <c r="BL222" i="7" s="1"/>
  <c r="BM222" i="7" s="1"/>
  <c r="BK230" i="7"/>
  <c r="BL230" i="7" s="1"/>
  <c r="BM230" i="7" s="1"/>
  <c r="BK239" i="7"/>
  <c r="BL239" i="7" s="1"/>
  <c r="BM239" i="7" s="1"/>
  <c r="DP246" i="7"/>
  <c r="DQ246" i="7" s="1"/>
  <c r="DR246" i="7" s="1"/>
  <c r="DP168" i="7"/>
  <c r="DQ168" i="7" s="1"/>
  <c r="DR168" i="7" s="1"/>
  <c r="DE168" i="7"/>
  <c r="DP176" i="7"/>
  <c r="DQ176" i="7" s="1"/>
  <c r="DR176" i="7" s="1"/>
  <c r="DP184" i="7"/>
  <c r="DQ184" i="7" s="1"/>
  <c r="DR184" i="7" s="1"/>
  <c r="DP192" i="7"/>
  <c r="DQ192" i="7" s="1"/>
  <c r="DR192" i="7" s="1"/>
  <c r="DP200" i="7"/>
  <c r="DQ200" i="7" s="1"/>
  <c r="DR200" i="7" s="1"/>
  <c r="DP209" i="7"/>
  <c r="DQ209" i="7" s="1"/>
  <c r="DR209" i="7" s="1"/>
  <c r="DP217" i="7"/>
  <c r="DQ217" i="7" s="1"/>
  <c r="DR217" i="7" s="1"/>
  <c r="DP225" i="7"/>
  <c r="DQ225" i="7" s="1"/>
  <c r="DR225" i="7" s="1"/>
  <c r="DP233" i="7"/>
  <c r="DQ233" i="7" s="1"/>
  <c r="DR233" i="7" s="1"/>
  <c r="DP242" i="7"/>
  <c r="DQ242" i="7" s="1"/>
  <c r="DR242" i="7" s="1"/>
  <c r="BK183" i="7"/>
  <c r="BL183" i="7" s="1"/>
  <c r="BM183" i="7" s="1"/>
  <c r="BK191" i="7"/>
  <c r="BL191" i="7" s="1"/>
  <c r="BM191" i="7" s="1"/>
  <c r="BK199" i="7"/>
  <c r="BL199" i="7" s="1"/>
  <c r="BM199" i="7" s="1"/>
  <c r="BK208" i="7"/>
  <c r="BL208" i="7" s="1"/>
  <c r="BM208" i="7" s="1"/>
  <c r="BK216" i="7"/>
  <c r="BL216" i="7" s="1"/>
  <c r="BM216" i="7" s="1"/>
  <c r="BK224" i="7"/>
  <c r="BL224" i="7" s="1"/>
  <c r="BM224" i="7" s="1"/>
  <c r="BK232" i="7"/>
  <c r="BL232" i="7" s="1"/>
  <c r="BM232" i="7" s="1"/>
  <c r="BK241" i="7"/>
  <c r="BL241" i="7" s="1"/>
  <c r="BM241" i="7" s="1"/>
  <c r="DP162" i="7"/>
  <c r="DQ162" i="7" s="1"/>
  <c r="DR162" i="7" s="1"/>
  <c r="DP170" i="7"/>
  <c r="DQ170" i="7" s="1"/>
  <c r="DR170" i="7" s="1"/>
  <c r="DP178" i="7"/>
  <c r="DQ178" i="7" s="1"/>
  <c r="DR178" i="7" s="1"/>
  <c r="DP186" i="7"/>
  <c r="DQ186" i="7" s="1"/>
  <c r="DR186" i="7" s="1"/>
  <c r="DP194" i="7"/>
  <c r="DQ194" i="7" s="1"/>
  <c r="DR194" i="7" s="1"/>
  <c r="DP202" i="7"/>
  <c r="DQ202" i="7" s="1"/>
  <c r="DR202" i="7" s="1"/>
  <c r="DP211" i="7"/>
  <c r="DQ211" i="7" s="1"/>
  <c r="DR211" i="7" s="1"/>
  <c r="DP219" i="7"/>
  <c r="DQ219" i="7" s="1"/>
  <c r="DR219" i="7" s="1"/>
  <c r="DP227" i="7"/>
  <c r="DQ227" i="7" s="1"/>
  <c r="DR227" i="7" s="1"/>
  <c r="DP235" i="7"/>
  <c r="DQ235" i="7" s="1"/>
  <c r="DR235" i="7" s="1"/>
  <c r="BK245" i="7"/>
  <c r="BL245" i="7" s="1"/>
  <c r="BM245" i="7" s="1"/>
  <c r="BK247" i="7"/>
  <c r="BL247" i="7" s="1"/>
  <c r="BM247" i="7" s="1"/>
  <c r="BK255" i="7"/>
  <c r="BL255" i="7" s="1"/>
  <c r="BM255" i="7" s="1"/>
  <c r="BK263" i="7"/>
  <c r="BL263" i="7" s="1"/>
  <c r="BM263" i="7" s="1"/>
  <c r="BK271" i="7"/>
  <c r="BL271" i="7" s="1"/>
  <c r="BM271" i="7" s="1"/>
  <c r="BK279" i="7"/>
  <c r="BL279" i="7" s="1"/>
  <c r="BM279" i="7" s="1"/>
  <c r="BK287" i="7"/>
  <c r="BL287" i="7" s="1"/>
  <c r="BM287" i="7" s="1"/>
  <c r="BK295" i="7"/>
  <c r="BL295" i="7" s="1"/>
  <c r="BM295" i="7" s="1"/>
  <c r="BK303" i="7"/>
  <c r="BL303" i="7" s="1"/>
  <c r="BM303" i="7" s="1"/>
  <c r="BK311" i="7"/>
  <c r="BL311" i="7" s="1"/>
  <c r="BM311" i="7" s="1"/>
  <c r="BK319" i="7"/>
  <c r="BL319" i="7" s="1"/>
  <c r="BM319" i="7" s="1"/>
  <c r="BK327" i="7"/>
  <c r="BL327" i="7" s="1"/>
  <c r="BM327" i="7" s="1"/>
  <c r="BK335" i="7"/>
  <c r="BL335" i="7" s="1"/>
  <c r="BM335" i="7" s="1"/>
  <c r="BK343" i="7"/>
  <c r="BL343" i="7" s="1"/>
  <c r="BM343" i="7" s="1"/>
  <c r="DP254" i="7"/>
  <c r="DQ254" i="7" s="1"/>
  <c r="DR254" i="7" s="1"/>
  <c r="DP262" i="7"/>
  <c r="DQ262" i="7" s="1"/>
  <c r="DR262" i="7" s="1"/>
  <c r="DP270" i="7"/>
  <c r="DQ270" i="7" s="1"/>
  <c r="DR270" i="7" s="1"/>
  <c r="DP278" i="7"/>
  <c r="DQ278" i="7" s="1"/>
  <c r="DR278" i="7" s="1"/>
  <c r="DP286" i="7"/>
  <c r="DQ286" i="7" s="1"/>
  <c r="DR286" i="7" s="1"/>
  <c r="DP294" i="7"/>
  <c r="DQ294" i="7" s="1"/>
  <c r="DR294" i="7" s="1"/>
  <c r="DP302" i="7"/>
  <c r="DQ302" i="7" s="1"/>
  <c r="DR302" i="7" s="1"/>
  <c r="DP310" i="7"/>
  <c r="DQ310" i="7" s="1"/>
  <c r="DR310" i="7" s="1"/>
  <c r="DP318" i="7"/>
  <c r="DQ318" i="7" s="1"/>
  <c r="DR318" i="7" s="1"/>
  <c r="DP326" i="7"/>
  <c r="DQ326" i="7" s="1"/>
  <c r="DR326" i="7" s="1"/>
  <c r="DP334" i="7"/>
  <c r="DQ334" i="7" s="1"/>
  <c r="DR334" i="7" s="1"/>
  <c r="DP342" i="7"/>
  <c r="DQ342" i="7" s="1"/>
  <c r="DR342" i="7" s="1"/>
  <c r="BK253" i="7"/>
  <c r="BL253" i="7" s="1"/>
  <c r="BM253" i="7" s="1"/>
  <c r="BK261" i="7"/>
  <c r="BL261" i="7" s="1"/>
  <c r="BM261" i="7" s="1"/>
  <c r="BK269" i="7"/>
  <c r="BL269" i="7" s="1"/>
  <c r="BM269" i="7" s="1"/>
  <c r="BK277" i="7"/>
  <c r="BL277" i="7" s="1"/>
  <c r="BM277" i="7" s="1"/>
  <c r="BK285" i="7"/>
  <c r="BL285" i="7" s="1"/>
  <c r="BM285" i="7" s="1"/>
  <c r="BK293" i="7"/>
  <c r="BL293" i="7" s="1"/>
  <c r="BM293" i="7" s="1"/>
  <c r="BK301" i="7"/>
  <c r="BL301" i="7" s="1"/>
  <c r="BM301" i="7" s="1"/>
  <c r="BK309" i="7"/>
  <c r="BL309" i="7" s="1"/>
  <c r="BM309" i="7" s="1"/>
  <c r="BK317" i="7"/>
  <c r="BL317" i="7" s="1"/>
  <c r="BM317" i="7" s="1"/>
  <c r="BK325" i="7"/>
  <c r="BL325" i="7" s="1"/>
  <c r="BM325" i="7" s="1"/>
  <c r="BK333" i="7"/>
  <c r="BL333" i="7" s="1"/>
  <c r="BM333" i="7" s="1"/>
  <c r="BK341" i="7"/>
  <c r="BL341" i="7" s="1"/>
  <c r="BM341" i="7" s="1"/>
  <c r="DP348" i="7"/>
  <c r="DQ348" i="7" s="1"/>
  <c r="DR348" i="7" s="1"/>
  <c r="DP244" i="7"/>
  <c r="DQ244" i="7" s="1"/>
  <c r="DR244" i="7" s="1"/>
  <c r="DP252" i="7"/>
  <c r="DQ252" i="7" s="1"/>
  <c r="DR252" i="7" s="1"/>
  <c r="DP260" i="7"/>
  <c r="DQ260" i="7" s="1"/>
  <c r="DR260" i="7" s="1"/>
  <c r="DP268" i="7"/>
  <c r="DQ268" i="7" s="1"/>
  <c r="DR268" i="7" s="1"/>
  <c r="DP276" i="7"/>
  <c r="DQ276" i="7" s="1"/>
  <c r="DR276" i="7" s="1"/>
  <c r="DP284" i="7"/>
  <c r="DQ284" i="7" s="1"/>
  <c r="DR284" i="7" s="1"/>
  <c r="DP292" i="7"/>
  <c r="DQ292" i="7" s="1"/>
  <c r="DR292" i="7" s="1"/>
  <c r="DP300" i="7"/>
  <c r="DQ300" i="7" s="1"/>
  <c r="DR300" i="7" s="1"/>
  <c r="DP308" i="7"/>
  <c r="DQ308" i="7" s="1"/>
  <c r="DR308" i="7" s="1"/>
  <c r="DP316" i="7"/>
  <c r="DQ316" i="7" s="1"/>
  <c r="DR316" i="7" s="1"/>
  <c r="DP324" i="7"/>
  <c r="DQ324" i="7" s="1"/>
  <c r="DR324" i="7" s="1"/>
  <c r="DP332" i="7"/>
  <c r="DQ332" i="7" s="1"/>
  <c r="DR332" i="7" s="1"/>
  <c r="DP340" i="7"/>
  <c r="DQ340" i="7" s="1"/>
  <c r="DR340" i="7" s="1"/>
  <c r="BK349" i="7"/>
  <c r="BL349" i="7" s="1"/>
  <c r="BM349" i="7" s="1"/>
  <c r="BK348" i="7"/>
  <c r="BL348" i="7" s="1"/>
  <c r="BM348" i="7" s="1"/>
  <c r="BK356" i="7"/>
  <c r="BL356" i="7" s="1"/>
  <c r="BM356" i="7" s="1"/>
  <c r="BK364" i="7"/>
  <c r="BL364" i="7" s="1"/>
  <c r="BM364" i="7" s="1"/>
  <c r="BK372" i="7"/>
  <c r="BL372" i="7" s="1"/>
  <c r="BM372" i="7" s="1"/>
  <c r="BK380" i="7"/>
  <c r="BL380" i="7" s="1"/>
  <c r="BM380" i="7" s="1"/>
  <c r="BK388" i="7"/>
  <c r="BL388" i="7" s="1"/>
  <c r="BM388" i="7" s="1"/>
  <c r="BK396" i="7"/>
  <c r="BL396" i="7" s="1"/>
  <c r="BM396" i="7" s="1"/>
  <c r="BK404" i="7"/>
  <c r="BL404" i="7" s="1"/>
  <c r="BM404" i="7" s="1"/>
  <c r="BK412" i="7"/>
  <c r="BL412" i="7" s="1"/>
  <c r="BM412" i="7" s="1"/>
  <c r="BK420" i="7"/>
  <c r="BL420" i="7" s="1"/>
  <c r="BM420" i="7" s="1"/>
  <c r="BK357" i="7"/>
  <c r="BL357" i="7" s="1"/>
  <c r="BM357" i="7" s="1"/>
  <c r="BK365" i="7"/>
  <c r="BL365" i="7" s="1"/>
  <c r="BM365" i="7" s="1"/>
  <c r="BK373" i="7"/>
  <c r="BL373" i="7" s="1"/>
  <c r="BM373" i="7" s="1"/>
  <c r="BK381" i="7"/>
  <c r="BL381" i="7" s="1"/>
  <c r="BM381" i="7" s="1"/>
  <c r="BK389" i="7"/>
  <c r="BL389" i="7" s="1"/>
  <c r="BM389" i="7" s="1"/>
  <c r="BK397" i="7"/>
  <c r="BL397" i="7" s="1"/>
  <c r="BM397" i="7" s="1"/>
  <c r="BK405" i="7"/>
  <c r="BL405" i="7" s="1"/>
  <c r="BM405" i="7" s="1"/>
  <c r="BK413" i="7"/>
  <c r="BL413" i="7" s="1"/>
  <c r="BM413" i="7" s="1"/>
  <c r="BK421" i="7"/>
  <c r="BL421" i="7" s="1"/>
  <c r="BM421" i="7" s="1"/>
  <c r="DP429" i="7"/>
  <c r="DQ429" i="7" s="1"/>
  <c r="DR429" i="7" s="1"/>
  <c r="DP360" i="7"/>
  <c r="DQ360" i="7" s="1"/>
  <c r="DR360" i="7" s="1"/>
  <c r="DP368" i="7"/>
  <c r="DQ368" i="7" s="1"/>
  <c r="DR368" i="7" s="1"/>
  <c r="DP376" i="7"/>
  <c r="DQ376" i="7" s="1"/>
  <c r="DR376" i="7" s="1"/>
  <c r="DP384" i="7"/>
  <c r="DQ384" i="7" s="1"/>
  <c r="DR384" i="7" s="1"/>
  <c r="DP392" i="7"/>
  <c r="DQ392" i="7" s="1"/>
  <c r="DR392" i="7" s="1"/>
  <c r="DP400" i="7"/>
  <c r="DQ400" i="7" s="1"/>
  <c r="DR400" i="7" s="1"/>
  <c r="DP408" i="7"/>
  <c r="DQ408" i="7" s="1"/>
  <c r="DR408" i="7" s="1"/>
  <c r="DP416" i="7"/>
  <c r="DQ416" i="7" s="1"/>
  <c r="DR416" i="7" s="1"/>
  <c r="DP424" i="7"/>
  <c r="DQ424" i="7" s="1"/>
  <c r="DR424" i="7" s="1"/>
  <c r="DP432" i="7"/>
  <c r="DQ432" i="7" s="1"/>
  <c r="DR432" i="7" s="1"/>
  <c r="BK351" i="7"/>
  <c r="BL351" i="7" s="1"/>
  <c r="BM351" i="7" s="1"/>
  <c r="BK359" i="7"/>
  <c r="BL359" i="7" s="1"/>
  <c r="BM359" i="7" s="1"/>
  <c r="BK367" i="7"/>
  <c r="BL367" i="7" s="1"/>
  <c r="BM367" i="7" s="1"/>
  <c r="BK375" i="7"/>
  <c r="BL375" i="7" s="1"/>
  <c r="BM375" i="7" s="1"/>
  <c r="BK383" i="7"/>
  <c r="BL383" i="7" s="1"/>
  <c r="BM383" i="7" s="1"/>
  <c r="BK391" i="7"/>
  <c r="BL391" i="7" s="1"/>
  <c r="BM391" i="7" s="1"/>
  <c r="BK399" i="7"/>
  <c r="BL399" i="7" s="1"/>
  <c r="BM399" i="7" s="1"/>
  <c r="BK407" i="7"/>
  <c r="BL407" i="7" s="1"/>
  <c r="BM407" i="7" s="1"/>
  <c r="BK415" i="7"/>
  <c r="BL415" i="7" s="1"/>
  <c r="BM415" i="7" s="1"/>
  <c r="BK423" i="7"/>
  <c r="BL423" i="7" s="1"/>
  <c r="BM423" i="7" s="1"/>
  <c r="DP431" i="7"/>
  <c r="DQ431" i="7" s="1"/>
  <c r="DR431" i="7" s="1"/>
  <c r="DP439" i="7"/>
  <c r="DQ439" i="7" s="1"/>
  <c r="DR439" i="7" s="1"/>
  <c r="DP447" i="7"/>
  <c r="DQ447" i="7" s="1"/>
  <c r="DR447" i="7" s="1"/>
  <c r="DP455" i="7"/>
  <c r="DQ455" i="7" s="1"/>
  <c r="DR455" i="7" s="1"/>
  <c r="DP463" i="7"/>
  <c r="DQ463" i="7" s="1"/>
  <c r="DR463" i="7" s="1"/>
  <c r="DP471" i="7"/>
  <c r="DQ471" i="7" s="1"/>
  <c r="DR471" i="7" s="1"/>
  <c r="DP480" i="7"/>
  <c r="DQ480" i="7" s="1"/>
  <c r="DR480" i="7" s="1"/>
  <c r="DP488" i="7"/>
  <c r="DQ488" i="7" s="1"/>
  <c r="DR488" i="7" s="1"/>
  <c r="DP496" i="7"/>
  <c r="DQ496" i="7" s="1"/>
  <c r="DR496" i="7" s="1"/>
  <c r="DP504" i="7"/>
  <c r="DQ504" i="7" s="1"/>
  <c r="DR504" i="7" s="1"/>
  <c r="DP440" i="7"/>
  <c r="DQ440" i="7" s="1"/>
  <c r="DR440" i="7" s="1"/>
  <c r="DP448" i="7"/>
  <c r="DQ448" i="7" s="1"/>
  <c r="DR448" i="7" s="1"/>
  <c r="DP456" i="7"/>
  <c r="DQ456" i="7" s="1"/>
  <c r="DR456" i="7" s="1"/>
  <c r="DP464" i="7"/>
  <c r="DQ464" i="7" s="1"/>
  <c r="DR464" i="7" s="1"/>
  <c r="DP472" i="7"/>
  <c r="DQ472" i="7" s="1"/>
  <c r="DR472" i="7" s="1"/>
  <c r="DP481" i="7"/>
  <c r="DQ481" i="7" s="1"/>
  <c r="DR481" i="7" s="1"/>
  <c r="DP489" i="7"/>
  <c r="DQ489" i="7" s="1"/>
  <c r="DR489" i="7" s="1"/>
  <c r="DP497" i="7"/>
  <c r="DQ497" i="7" s="1"/>
  <c r="DR497" i="7" s="1"/>
  <c r="DP505" i="7"/>
  <c r="DQ505" i="7" s="1"/>
  <c r="DR505" i="7" s="1"/>
  <c r="DP441" i="7"/>
  <c r="DQ441" i="7" s="1"/>
  <c r="DR441" i="7" s="1"/>
  <c r="DP449" i="7"/>
  <c r="DQ449" i="7" s="1"/>
  <c r="DR449" i="7" s="1"/>
  <c r="DP457" i="7"/>
  <c r="DQ457" i="7" s="1"/>
  <c r="DR457" i="7" s="1"/>
  <c r="DP465" i="7"/>
  <c r="DQ465" i="7" s="1"/>
  <c r="DR465" i="7" s="1"/>
  <c r="DP473" i="7"/>
  <c r="DQ473" i="7" s="1"/>
  <c r="DR473" i="7" s="1"/>
  <c r="DP482" i="7"/>
  <c r="DQ482" i="7" s="1"/>
  <c r="DR482" i="7" s="1"/>
  <c r="DP490" i="7"/>
  <c r="DQ490" i="7" s="1"/>
  <c r="DR490" i="7" s="1"/>
  <c r="DP498" i="7"/>
  <c r="DQ498" i="7" s="1"/>
  <c r="DR498" i="7" s="1"/>
  <c r="DP506" i="7"/>
  <c r="DQ506" i="7" s="1"/>
  <c r="DR506" i="7" s="1"/>
  <c r="DP513" i="7"/>
  <c r="DQ513" i="7" s="1"/>
  <c r="DR513" i="7" s="1"/>
  <c r="BK428" i="7"/>
  <c r="BL428" i="7" s="1"/>
  <c r="BM428" i="7" s="1"/>
  <c r="BK436" i="7"/>
  <c r="BL436" i="7" s="1"/>
  <c r="BM436" i="7" s="1"/>
  <c r="BK444" i="7"/>
  <c r="BL444" i="7" s="1"/>
  <c r="BM444" i="7" s="1"/>
  <c r="BK452" i="7"/>
  <c r="BL452" i="7" s="1"/>
  <c r="BM452" i="7" s="1"/>
  <c r="BK460" i="7"/>
  <c r="BL460" i="7" s="1"/>
  <c r="BM460" i="7" s="1"/>
  <c r="BK468" i="7"/>
  <c r="BL468" i="7" s="1"/>
  <c r="BM468" i="7" s="1"/>
  <c r="BK476" i="7"/>
  <c r="BL476" i="7" s="1"/>
  <c r="BM476" i="7" s="1"/>
  <c r="BK485" i="7"/>
  <c r="BL485" i="7" s="1"/>
  <c r="BM485" i="7" s="1"/>
  <c r="BK493" i="7"/>
  <c r="BL493" i="7" s="1"/>
  <c r="BM493" i="7" s="1"/>
  <c r="BK501" i="7"/>
  <c r="BL501" i="7" s="1"/>
  <c r="BM501" i="7" s="1"/>
  <c r="BK510" i="7"/>
  <c r="BL510" i="7" s="1"/>
  <c r="BM510" i="7" s="1"/>
  <c r="DP507" i="7"/>
  <c r="DQ507" i="7" s="1"/>
  <c r="DR507" i="7" s="1"/>
  <c r="DE507" i="7"/>
  <c r="DP515" i="7"/>
  <c r="DQ515" i="7" s="1"/>
  <c r="DR515" i="7" s="1"/>
  <c r="DE515" i="7"/>
  <c r="DP523" i="7"/>
  <c r="DQ523" i="7" s="1"/>
  <c r="DR523" i="7" s="1"/>
  <c r="DP531" i="7"/>
  <c r="DQ531" i="7" s="1"/>
  <c r="DR531" i="7" s="1"/>
  <c r="DP539" i="7"/>
  <c r="DQ539" i="7" s="1"/>
  <c r="DR539" i="7" s="1"/>
  <c r="DP547" i="7"/>
  <c r="DQ547" i="7" s="1"/>
  <c r="DR547" i="7" s="1"/>
  <c r="DP555" i="7"/>
  <c r="DQ555" i="7" s="1"/>
  <c r="DR555" i="7" s="1"/>
  <c r="DP563" i="7"/>
  <c r="DQ563" i="7" s="1"/>
  <c r="DR563" i="7" s="1"/>
  <c r="DP528" i="7"/>
  <c r="DQ528" i="7" s="1"/>
  <c r="DR528" i="7" s="1"/>
  <c r="DP536" i="7"/>
  <c r="DQ536" i="7" s="1"/>
  <c r="DR536" i="7" s="1"/>
  <c r="DP544" i="7"/>
  <c r="DQ544" i="7" s="1"/>
  <c r="DR544" i="7" s="1"/>
  <c r="DP552" i="7"/>
  <c r="DQ552" i="7" s="1"/>
  <c r="DR552" i="7" s="1"/>
  <c r="DP560" i="7"/>
  <c r="DQ560" i="7" s="1"/>
  <c r="DR560" i="7" s="1"/>
  <c r="DP521" i="7"/>
  <c r="DQ521" i="7" s="1"/>
  <c r="DR521" i="7" s="1"/>
  <c r="DP529" i="7"/>
  <c r="DQ529" i="7" s="1"/>
  <c r="DR529" i="7" s="1"/>
  <c r="DP537" i="7"/>
  <c r="DQ537" i="7" s="1"/>
  <c r="DR537" i="7" s="1"/>
  <c r="DP545" i="7"/>
  <c r="DQ545" i="7" s="1"/>
  <c r="DR545" i="7" s="1"/>
  <c r="DP553" i="7"/>
  <c r="DQ553" i="7" s="1"/>
  <c r="DR553" i="7" s="1"/>
  <c r="DP561" i="7"/>
  <c r="DQ561" i="7" s="1"/>
  <c r="DR561" i="7" s="1"/>
  <c r="DP570" i="7"/>
  <c r="DQ570" i="7" s="1"/>
  <c r="DR570" i="7" s="1"/>
  <c r="DP510" i="7"/>
  <c r="DQ510" i="7" s="1"/>
  <c r="DR510" i="7" s="1"/>
  <c r="DP518" i="7"/>
  <c r="DQ518" i="7" s="1"/>
  <c r="DR518" i="7" s="1"/>
  <c r="DP526" i="7"/>
  <c r="DQ526" i="7" s="1"/>
  <c r="DR526" i="7" s="1"/>
  <c r="DP534" i="7"/>
  <c r="DQ534" i="7" s="1"/>
  <c r="DR534" i="7" s="1"/>
  <c r="DP542" i="7"/>
  <c r="DQ542" i="7" s="1"/>
  <c r="DR542" i="7" s="1"/>
  <c r="DP550" i="7"/>
  <c r="DQ550" i="7" s="1"/>
  <c r="DR550" i="7" s="1"/>
  <c r="DP558" i="7"/>
  <c r="DQ558" i="7" s="1"/>
  <c r="DR558" i="7" s="1"/>
  <c r="DP565" i="7"/>
  <c r="DQ565" i="7" s="1"/>
  <c r="DR565" i="7" s="1"/>
  <c r="DP573" i="7"/>
  <c r="DQ573" i="7" s="1"/>
  <c r="DR573" i="7" s="1"/>
  <c r="DP572" i="7"/>
  <c r="DQ572" i="7" s="1"/>
  <c r="DR572" i="7" s="1"/>
  <c r="DE572" i="7"/>
  <c r="DP580" i="7"/>
  <c r="DQ580" i="7" s="1"/>
  <c r="DR580" i="7" s="1"/>
  <c r="DP588" i="7"/>
  <c r="DQ588" i="7" s="1"/>
  <c r="DR588" i="7" s="1"/>
  <c r="DP596" i="7"/>
  <c r="DQ596" i="7" s="1"/>
  <c r="DR596" i="7" s="1"/>
  <c r="DP604" i="7"/>
  <c r="DQ604" i="7" s="1"/>
  <c r="DR604" i="7" s="1"/>
  <c r="DP612" i="7"/>
  <c r="DQ612" i="7" s="1"/>
  <c r="DR612" i="7" s="1"/>
  <c r="BK579" i="7"/>
  <c r="BL579" i="7" s="1"/>
  <c r="BM579" i="7" s="1"/>
  <c r="BK587" i="7"/>
  <c r="BL587" i="7" s="1"/>
  <c r="BM587" i="7" s="1"/>
  <c r="BK595" i="7"/>
  <c r="BL595" i="7" s="1"/>
  <c r="BM595" i="7" s="1"/>
  <c r="BK603" i="7"/>
  <c r="BL603" i="7" s="1"/>
  <c r="BM603" i="7" s="1"/>
  <c r="BK611" i="7"/>
  <c r="BL611" i="7" s="1"/>
  <c r="BM611" i="7" s="1"/>
  <c r="BK621" i="7"/>
  <c r="BL621" i="7" s="1"/>
  <c r="BM621" i="7" s="1"/>
  <c r="BK576" i="7"/>
  <c r="BL576" i="7" s="1"/>
  <c r="BM576" i="7" s="1"/>
  <c r="BK584" i="7"/>
  <c r="BL584" i="7" s="1"/>
  <c r="BM584" i="7" s="1"/>
  <c r="BK592" i="7"/>
  <c r="BL592" i="7" s="1"/>
  <c r="BM592" i="7" s="1"/>
  <c r="BK600" i="7"/>
  <c r="BL600" i="7" s="1"/>
  <c r="BM600" i="7" s="1"/>
  <c r="BK608" i="7"/>
  <c r="BL608" i="7" s="1"/>
  <c r="BM608" i="7" s="1"/>
  <c r="BK617" i="7"/>
  <c r="BL617" i="7" s="1"/>
  <c r="BM617" i="7" s="1"/>
  <c r="DP623" i="7"/>
  <c r="DQ623" i="7" s="1"/>
  <c r="DR623" i="7" s="1"/>
  <c r="BK569" i="7"/>
  <c r="BL569" i="7" s="1"/>
  <c r="BM569" i="7" s="1"/>
  <c r="BK577" i="7"/>
  <c r="BL577" i="7" s="1"/>
  <c r="BM577" i="7" s="1"/>
  <c r="BK585" i="7"/>
  <c r="BL585" i="7" s="1"/>
  <c r="BM585" i="7" s="1"/>
  <c r="BK593" i="7"/>
  <c r="BL593" i="7" s="1"/>
  <c r="BM593" i="7" s="1"/>
  <c r="BK601" i="7"/>
  <c r="BL601" i="7" s="1"/>
  <c r="BM601" i="7" s="1"/>
  <c r="BK609" i="7"/>
  <c r="BL609" i="7" s="1"/>
  <c r="BM609" i="7" s="1"/>
  <c r="BK618" i="7"/>
  <c r="BL618" i="7" s="1"/>
  <c r="BM618" i="7" s="1"/>
  <c r="BK626" i="7"/>
  <c r="BL626" i="7" s="1"/>
  <c r="BM626" i="7" s="1"/>
  <c r="BZ626" i="7" s="1"/>
  <c r="CG626" i="7" s="1"/>
  <c r="DP630" i="7"/>
  <c r="DQ630" i="7" s="1"/>
  <c r="DR630" i="7" s="1"/>
  <c r="DP638" i="7"/>
  <c r="DQ638" i="7" s="1"/>
  <c r="DR638" i="7" s="1"/>
  <c r="DP646" i="7"/>
  <c r="DQ646" i="7" s="1"/>
  <c r="DR646" i="7" s="1"/>
  <c r="DP654" i="7"/>
  <c r="DQ654" i="7" s="1"/>
  <c r="DR654" i="7" s="1"/>
  <c r="BK633" i="7"/>
  <c r="BL633" i="7" s="1"/>
  <c r="BM633" i="7" s="1"/>
  <c r="BK641" i="7"/>
  <c r="BL641" i="7" s="1"/>
  <c r="BM641" i="7" s="1"/>
  <c r="BK649" i="7"/>
  <c r="BL649" i="7" s="1"/>
  <c r="BM649" i="7" s="1"/>
  <c r="BK657" i="7"/>
  <c r="BL657" i="7" s="1"/>
  <c r="BM657" i="7" s="1"/>
  <c r="BK630" i="7"/>
  <c r="BL630" i="7" s="1"/>
  <c r="BM630" i="7" s="1"/>
  <c r="BK638" i="7"/>
  <c r="BL638" i="7" s="1"/>
  <c r="BM638" i="7" s="1"/>
  <c r="BK646" i="7"/>
  <c r="BL646" i="7" s="1"/>
  <c r="BM646" i="7" s="1"/>
  <c r="BK654" i="7"/>
  <c r="BL654" i="7" s="1"/>
  <c r="BM654" i="7" s="1"/>
  <c r="BK662" i="7"/>
  <c r="BL662" i="7" s="1"/>
  <c r="BM662" i="7" s="1"/>
  <c r="DP621" i="7"/>
  <c r="DQ621" i="7" s="1"/>
  <c r="DR621" i="7" s="1"/>
  <c r="DP629" i="7"/>
  <c r="DQ629" i="7" s="1"/>
  <c r="DR629" i="7" s="1"/>
  <c r="DP637" i="7"/>
  <c r="DQ637" i="7" s="1"/>
  <c r="DR637" i="7" s="1"/>
  <c r="DP645" i="7"/>
  <c r="DQ645" i="7" s="1"/>
  <c r="DR645" i="7" s="1"/>
  <c r="DP653" i="7"/>
  <c r="DQ653" i="7" s="1"/>
  <c r="DR653" i="7" s="1"/>
  <c r="DP659" i="7"/>
  <c r="DQ659" i="7" s="1"/>
  <c r="DR659" i="7" s="1"/>
  <c r="DP667" i="7"/>
  <c r="DQ667" i="7" s="1"/>
  <c r="DR667" i="7" s="1"/>
  <c r="DP675" i="7"/>
  <c r="DQ675" i="7" s="1"/>
  <c r="DR675" i="7" s="1"/>
  <c r="DP683" i="7"/>
  <c r="DQ683" i="7" s="1"/>
  <c r="DR683" i="7" s="1"/>
  <c r="DP691" i="7"/>
  <c r="DQ691" i="7" s="1"/>
  <c r="DR691" i="7" s="1"/>
  <c r="BK702" i="7"/>
  <c r="BL702" i="7" s="1"/>
  <c r="BM702" i="7" s="1"/>
  <c r="BK670" i="7"/>
  <c r="BL670" i="7" s="1"/>
  <c r="BM670" i="7" s="1"/>
  <c r="BK678" i="7"/>
  <c r="BL678" i="7" s="1"/>
  <c r="BM678" i="7" s="1"/>
  <c r="BK686" i="7"/>
  <c r="BL686" i="7" s="1"/>
  <c r="BM686" i="7" s="1"/>
  <c r="BK694" i="7"/>
  <c r="BL694" i="7" s="1"/>
  <c r="BM694" i="7" s="1"/>
  <c r="BK701" i="7"/>
  <c r="BL701" i="7" s="1"/>
  <c r="BM701" i="7" s="1"/>
  <c r="DP673" i="7"/>
  <c r="DQ673" i="7" s="1"/>
  <c r="DR673" i="7" s="1"/>
  <c r="DP681" i="7"/>
  <c r="DQ681" i="7" s="1"/>
  <c r="DR681" i="7" s="1"/>
  <c r="DP689" i="7"/>
  <c r="DQ689" i="7" s="1"/>
  <c r="DR689" i="7" s="1"/>
  <c r="DP698" i="7"/>
  <c r="DQ698" i="7" s="1"/>
  <c r="DR698" i="7" s="1"/>
  <c r="BK664" i="7"/>
  <c r="BL664" i="7" s="1"/>
  <c r="BM664" i="7" s="1"/>
  <c r="BZ664" i="7" s="1"/>
  <c r="CG664" i="7" s="1"/>
  <c r="BK672" i="7"/>
  <c r="BL672" i="7" s="1"/>
  <c r="BM672" i="7" s="1"/>
  <c r="BK680" i="7"/>
  <c r="BL680" i="7" s="1"/>
  <c r="BM680" i="7" s="1"/>
  <c r="BK688" i="7"/>
  <c r="BL688" i="7" s="1"/>
  <c r="BM688" i="7" s="1"/>
  <c r="BK696" i="7"/>
  <c r="BL696" i="7" s="1"/>
  <c r="BM696" i="7" s="1"/>
  <c r="BK704" i="7"/>
  <c r="BL704" i="7" s="1"/>
  <c r="BM704" i="7" s="1"/>
  <c r="BK712" i="7"/>
  <c r="BL712" i="7" s="1"/>
  <c r="BM712" i="7" s="1"/>
  <c r="BK720" i="7"/>
  <c r="BL720" i="7" s="1"/>
  <c r="BM720" i="7" s="1"/>
  <c r="BK728" i="7"/>
  <c r="BL728" i="7" s="1"/>
  <c r="BM728" i="7" s="1"/>
  <c r="BK709" i="7"/>
  <c r="BL709" i="7" s="1"/>
  <c r="BM709" i="7" s="1"/>
  <c r="BK717" i="7"/>
  <c r="BL717" i="7" s="1"/>
  <c r="BM717" i="7" s="1"/>
  <c r="BK725" i="7"/>
  <c r="BL725" i="7" s="1"/>
  <c r="BM725" i="7" s="1"/>
  <c r="DP712" i="7"/>
  <c r="DQ712" i="7" s="1"/>
  <c r="DR712" i="7" s="1"/>
  <c r="DP720" i="7"/>
  <c r="DQ720" i="7" s="1"/>
  <c r="DR720" i="7" s="1"/>
  <c r="DP730" i="7"/>
  <c r="DQ730" i="7" s="1"/>
  <c r="DR730" i="7" s="1"/>
  <c r="BK703" i="7"/>
  <c r="BL703" i="7" s="1"/>
  <c r="BM703" i="7" s="1"/>
  <c r="BK711" i="7"/>
  <c r="BL711" i="7" s="1"/>
  <c r="BM711" i="7" s="1"/>
  <c r="BK719" i="7"/>
  <c r="BL719" i="7" s="1"/>
  <c r="BM719" i="7" s="1"/>
  <c r="DP726" i="7"/>
  <c r="DQ726" i="7" s="1"/>
  <c r="DR726" i="7" s="1"/>
  <c r="EE726" i="7" s="1"/>
  <c r="EK726" i="7" s="1"/>
  <c r="BK730" i="7"/>
  <c r="BL730" i="7" s="1"/>
  <c r="BM730" i="7" s="1"/>
  <c r="BK738" i="7"/>
  <c r="BL738" i="7" s="1"/>
  <c r="BM738" i="7" s="1"/>
  <c r="BK746" i="7"/>
  <c r="BL746" i="7" s="1"/>
  <c r="BM746" i="7" s="1"/>
  <c r="BK735" i="7"/>
  <c r="BL735" i="7" s="1"/>
  <c r="BM735" i="7" s="1"/>
  <c r="BK743" i="7"/>
  <c r="BL743" i="7" s="1"/>
  <c r="BM743" i="7" s="1"/>
  <c r="DP751" i="7"/>
  <c r="DQ751" i="7" s="1"/>
  <c r="DR751" i="7" s="1"/>
  <c r="BK736" i="7"/>
  <c r="BL736" i="7" s="1"/>
  <c r="BM736" i="7" s="1"/>
  <c r="BK744" i="7"/>
  <c r="BL744" i="7" s="1"/>
  <c r="BM744" i="7" s="1"/>
  <c r="BK752" i="7"/>
  <c r="BL752" i="7" s="1"/>
  <c r="BM752" i="7" s="1"/>
  <c r="BK733" i="7"/>
  <c r="BL733" i="7" s="1"/>
  <c r="BM733" i="7" s="1"/>
  <c r="BK741" i="7"/>
  <c r="BL741" i="7" s="1"/>
  <c r="BM741" i="7" s="1"/>
  <c r="BK749" i="7"/>
  <c r="BL749" i="7" s="1"/>
  <c r="BM749" i="7" s="1"/>
  <c r="DP758" i="7"/>
  <c r="DQ758" i="7" s="1"/>
  <c r="DR758" i="7" s="1"/>
  <c r="DP766" i="7"/>
  <c r="DQ766" i="7" s="1"/>
  <c r="DR766" i="7" s="1"/>
  <c r="DP759" i="7"/>
  <c r="DQ759" i="7" s="1"/>
  <c r="DR759" i="7" s="1"/>
  <c r="DP767" i="7"/>
  <c r="DQ767" i="7" s="1"/>
  <c r="DR767" i="7" s="1"/>
  <c r="DP773" i="7"/>
  <c r="DQ773" i="7" s="1"/>
  <c r="DR773" i="7" s="1"/>
  <c r="BK758" i="7"/>
  <c r="BL758" i="7" s="1"/>
  <c r="BM758" i="7" s="1"/>
  <c r="BK766" i="7"/>
  <c r="BL766" i="7" s="1"/>
  <c r="BM766" i="7" s="1"/>
  <c r="BK773" i="7"/>
  <c r="BL773" i="7" s="1"/>
  <c r="BM773" i="7" s="1"/>
  <c r="BK751" i="7"/>
  <c r="BL751" i="7" s="1"/>
  <c r="BM751" i="7" s="1"/>
  <c r="BK759" i="7"/>
  <c r="BL759" i="7" s="1"/>
  <c r="BM759" i="7" s="1"/>
  <c r="BK767" i="7"/>
  <c r="BL767" i="7" s="1"/>
  <c r="BM767" i="7" s="1"/>
  <c r="DP779" i="7"/>
  <c r="DQ779" i="7" s="1"/>
  <c r="DR779" i="7" s="1"/>
  <c r="DP788" i="7"/>
  <c r="DQ788" i="7" s="1"/>
  <c r="DR788" i="7" s="1"/>
  <c r="DP785" i="7"/>
  <c r="DQ785" i="7" s="1"/>
  <c r="DR785" i="7" s="1"/>
  <c r="DP794" i="7"/>
  <c r="DQ794" i="7" s="1"/>
  <c r="DR794" i="7" s="1"/>
  <c r="DP786" i="7"/>
  <c r="DQ786" i="7" s="1"/>
  <c r="DR786" i="7" s="1"/>
  <c r="DP793" i="7"/>
  <c r="DQ793" i="7" s="1"/>
  <c r="DR793" i="7" s="1"/>
  <c r="BK776" i="7"/>
  <c r="BL776" i="7" s="1"/>
  <c r="BM776" i="7" s="1"/>
  <c r="BK785" i="7"/>
  <c r="BL785" i="7" s="1"/>
  <c r="BM785" i="7" s="1"/>
  <c r="BK794" i="7"/>
  <c r="BL794" i="7" s="1"/>
  <c r="BM794" i="7" s="1"/>
  <c r="BK802" i="7"/>
  <c r="BL802" i="7" s="1"/>
  <c r="BM802" i="7" s="1"/>
  <c r="DP801" i="7"/>
  <c r="DQ801" i="7" s="1"/>
  <c r="DR801" i="7" s="1"/>
  <c r="DP798" i="7"/>
  <c r="DQ798" i="7" s="1"/>
  <c r="DR798" i="7" s="1"/>
  <c r="DP805" i="7"/>
  <c r="DQ805" i="7" s="1"/>
  <c r="DR805" i="7" s="1"/>
  <c r="DP791" i="7"/>
  <c r="DQ791" i="7" s="1"/>
  <c r="DR791" i="7" s="1"/>
  <c r="DP799" i="7"/>
  <c r="DQ799" i="7" s="1"/>
  <c r="DR799" i="7" s="1"/>
  <c r="BK808" i="7"/>
  <c r="BL808" i="7" s="1"/>
  <c r="BM808" i="7" s="1"/>
  <c r="DP809" i="7"/>
  <c r="DQ809" i="7" s="1"/>
  <c r="DR809" i="7" s="1"/>
  <c r="DE809" i="7"/>
  <c r="BK817" i="7"/>
  <c r="BL817" i="7" s="1"/>
  <c r="BM817" i="7" s="1"/>
  <c r="BK812" i="7"/>
  <c r="BL812" i="7" s="1"/>
  <c r="BM812" i="7" s="1"/>
  <c r="DP818" i="7"/>
  <c r="DQ818" i="7" s="1"/>
  <c r="DR818" i="7" s="1"/>
  <c r="DP807" i="7"/>
  <c r="DQ807" i="7" s="1"/>
  <c r="DR807" i="7" s="1"/>
  <c r="BK816" i="7"/>
  <c r="BL816" i="7" s="1"/>
  <c r="BM816" i="7" s="1"/>
  <c r="BK824" i="7"/>
  <c r="BL824" i="7" s="1"/>
  <c r="BM824" i="7" s="1"/>
  <c r="DP823" i="7"/>
  <c r="DQ823" i="7" s="1"/>
  <c r="DR823" i="7" s="1"/>
  <c r="BK826" i="7"/>
  <c r="BL826" i="7" s="1"/>
  <c r="BM826" i="7" s="1"/>
  <c r="DP821" i="7"/>
  <c r="DQ821" i="7" s="1"/>
  <c r="DR821" i="7" s="1"/>
  <c r="DP828" i="7"/>
  <c r="DQ828" i="7" s="1"/>
  <c r="DR828" i="7" s="1"/>
  <c r="DP834" i="7"/>
  <c r="DQ834" i="7" s="1"/>
  <c r="DR834" i="7" s="1"/>
  <c r="BK840" i="7"/>
  <c r="BL840" i="7" s="1"/>
  <c r="BM840" i="7" s="1"/>
  <c r="BK839" i="7"/>
  <c r="BL839" i="7" s="1"/>
  <c r="BM839" i="7" s="1"/>
  <c r="BK831" i="7"/>
  <c r="BL831" i="7" s="1"/>
  <c r="BM831" i="7" s="1"/>
  <c r="BK842" i="7"/>
  <c r="BL842" i="7" s="1"/>
  <c r="BM842" i="7" s="1"/>
  <c r="DP844" i="7"/>
  <c r="DQ844" i="7" s="1"/>
  <c r="DR844" i="7" s="1"/>
  <c r="BK837" i="7"/>
  <c r="BL837" i="7" s="1"/>
  <c r="BM837" i="7" s="1"/>
  <c r="BK846" i="7"/>
  <c r="BL846" i="7" s="1"/>
  <c r="BM846" i="7" s="1"/>
  <c r="DP852" i="7"/>
  <c r="DQ852" i="7" s="1"/>
  <c r="DR852" i="7" s="1"/>
  <c r="BK852" i="7"/>
  <c r="BL852" i="7" s="1"/>
  <c r="BM852" i="7" s="1"/>
  <c r="DP847" i="7"/>
  <c r="DQ847" i="7" s="1"/>
  <c r="DR847" i="7" s="1"/>
  <c r="BK855" i="7"/>
  <c r="BL855" i="7" s="1"/>
  <c r="BM855" i="7" s="1"/>
  <c r="DP858" i="7"/>
  <c r="DQ858" i="7" s="1"/>
  <c r="DR858" i="7" s="1"/>
  <c r="DP855" i="7"/>
  <c r="DQ855" i="7" s="1"/>
  <c r="DR855" i="7" s="1"/>
  <c r="BK863" i="7"/>
  <c r="BL863" i="7" s="1"/>
  <c r="BM863" i="7" s="1"/>
  <c r="BK859" i="7"/>
  <c r="BL859" i="7" s="1"/>
  <c r="BM859" i="7" s="1"/>
  <c r="DP864" i="7"/>
  <c r="DQ864" i="7" s="1"/>
  <c r="DR864" i="7" s="1"/>
  <c r="DP860" i="7"/>
  <c r="DQ860" i="7" s="1"/>
  <c r="DR860" i="7" s="1"/>
  <c r="DP865" i="7"/>
  <c r="DQ865" i="7" s="1"/>
  <c r="DR865" i="7" s="1"/>
  <c r="BK871" i="7"/>
  <c r="BL871" i="7" s="1"/>
  <c r="BM871" i="7" s="1"/>
  <c r="DP871" i="7"/>
  <c r="DQ871" i="7" s="1"/>
  <c r="DR871" i="7" s="1"/>
  <c r="DP874" i="7"/>
  <c r="DQ874" i="7" s="1"/>
  <c r="DR874" i="7" s="1"/>
  <c r="EB828" i="7" l="1"/>
  <c r="DU828" i="7"/>
  <c r="EJ828" i="7" s="1"/>
  <c r="DX828" i="7"/>
  <c r="EC828" i="7"/>
  <c r="DT828" i="7"/>
  <c r="DY828" i="7"/>
  <c r="ED828" i="7"/>
  <c r="EA828" i="7"/>
  <c r="DZ828" i="7"/>
  <c r="EE828" i="7"/>
  <c r="EK828" i="7" s="1"/>
  <c r="BP785" i="7"/>
  <c r="BW785" i="7"/>
  <c r="BS785" i="7"/>
  <c r="BV785" i="7"/>
  <c r="BX785" i="7"/>
  <c r="BU785" i="7"/>
  <c r="BY785" i="7"/>
  <c r="BT785" i="7"/>
  <c r="BO785" i="7"/>
  <c r="BZ785" i="7"/>
  <c r="CG785" i="7" s="1"/>
  <c r="BX741" i="7"/>
  <c r="BT741" i="7"/>
  <c r="BP741" i="7"/>
  <c r="BW741" i="7"/>
  <c r="BS741" i="7"/>
  <c r="BV741" i="7"/>
  <c r="BO741" i="7"/>
  <c r="BU741" i="7"/>
  <c r="BY741" i="7"/>
  <c r="BZ741" i="7"/>
  <c r="CG741" i="7" s="1"/>
  <c r="BP719" i="7"/>
  <c r="BW719" i="7"/>
  <c r="BS719" i="7"/>
  <c r="BV719" i="7"/>
  <c r="BY719" i="7"/>
  <c r="BX719" i="7"/>
  <c r="BO719" i="7"/>
  <c r="BU719" i="7"/>
  <c r="BT719" i="7"/>
  <c r="BZ719" i="7"/>
  <c r="CG719" i="7" s="1"/>
  <c r="EC720" i="7"/>
  <c r="DY720" i="7"/>
  <c r="EB720" i="7"/>
  <c r="DX720" i="7"/>
  <c r="DZ720" i="7"/>
  <c r="ED720" i="7"/>
  <c r="DU720" i="7"/>
  <c r="EJ720" i="7" s="1"/>
  <c r="DT720" i="7"/>
  <c r="EA720" i="7"/>
  <c r="EE720" i="7"/>
  <c r="EK720" i="7" s="1"/>
  <c r="BY709" i="7"/>
  <c r="BU709" i="7"/>
  <c r="BX709" i="7"/>
  <c r="BT709" i="7"/>
  <c r="BV709" i="7"/>
  <c r="BS709" i="7"/>
  <c r="BP709" i="7"/>
  <c r="BO709" i="7"/>
  <c r="BW709" i="7"/>
  <c r="BZ709" i="7"/>
  <c r="CG709" i="7" s="1"/>
  <c r="BY704" i="7"/>
  <c r="BU704" i="7"/>
  <c r="BV704" i="7"/>
  <c r="BO704" i="7"/>
  <c r="BP704" i="7"/>
  <c r="BW704" i="7"/>
  <c r="BS704" i="7"/>
  <c r="BT704" i="7"/>
  <c r="BX704" i="7"/>
  <c r="BZ704" i="7"/>
  <c r="CG704" i="7" s="1"/>
  <c r="BX672" i="7"/>
  <c r="BT672" i="7"/>
  <c r="BP672" i="7"/>
  <c r="BW672" i="7"/>
  <c r="BS672" i="7"/>
  <c r="BV672" i="7"/>
  <c r="BO672" i="7"/>
  <c r="BU672" i="7"/>
  <c r="BY672" i="7"/>
  <c r="BZ672" i="7"/>
  <c r="CG672" i="7" s="1"/>
  <c r="ED681" i="7"/>
  <c r="DZ681" i="7"/>
  <c r="EC681" i="7"/>
  <c r="DY681" i="7"/>
  <c r="EB681" i="7"/>
  <c r="DX681" i="7"/>
  <c r="DU681" i="7"/>
  <c r="EJ681" i="7" s="1"/>
  <c r="DT681" i="7"/>
  <c r="EA681" i="7"/>
  <c r="EE681" i="7"/>
  <c r="EK681" i="7" s="1"/>
  <c r="BV686" i="7"/>
  <c r="BY686" i="7"/>
  <c r="BU686" i="7"/>
  <c r="BX686" i="7"/>
  <c r="BT686" i="7"/>
  <c r="BW686" i="7"/>
  <c r="BO686" i="7"/>
  <c r="BP686" i="7"/>
  <c r="BS686" i="7"/>
  <c r="BZ686" i="7"/>
  <c r="CG686" i="7" s="1"/>
  <c r="EB691" i="7"/>
  <c r="DX691" i="7"/>
  <c r="DT691" i="7"/>
  <c r="EA691" i="7"/>
  <c r="ED691" i="7"/>
  <c r="DZ691" i="7"/>
  <c r="EC691" i="7"/>
  <c r="DU691" i="7"/>
  <c r="EJ691" i="7" s="1"/>
  <c r="DY691" i="7"/>
  <c r="EE691" i="7"/>
  <c r="EK691" i="7" s="1"/>
  <c r="EA659" i="7"/>
  <c r="EB659" i="7"/>
  <c r="DT659" i="7"/>
  <c r="DZ659" i="7"/>
  <c r="DU659" i="7"/>
  <c r="EJ659" i="7" s="1"/>
  <c r="EC659" i="7"/>
  <c r="ED659" i="7"/>
  <c r="DX659" i="7"/>
  <c r="DY659" i="7"/>
  <c r="EE659" i="7"/>
  <c r="EK659" i="7" s="1"/>
  <c r="EB629" i="7"/>
  <c r="DX629" i="7"/>
  <c r="EA629" i="7"/>
  <c r="EC629" i="7"/>
  <c r="DY629" i="7"/>
  <c r="DU629" i="7"/>
  <c r="EJ629" i="7" s="1"/>
  <c r="DT629" i="7"/>
  <c r="ED629" i="7"/>
  <c r="DZ629" i="7"/>
  <c r="EE629" i="7"/>
  <c r="EK629" i="7" s="1"/>
  <c r="BY646" i="7"/>
  <c r="BU646" i="7"/>
  <c r="BW646" i="7"/>
  <c r="BS646" i="7"/>
  <c r="BO646" i="7"/>
  <c r="BP646" i="7"/>
  <c r="BT646" i="7"/>
  <c r="BV646" i="7"/>
  <c r="BX646" i="7"/>
  <c r="BZ646" i="7"/>
  <c r="CG646" i="7" s="1"/>
  <c r="BV649" i="7"/>
  <c r="BX649" i="7"/>
  <c r="BT649" i="7"/>
  <c r="BP649" i="7"/>
  <c r="BO649" i="7"/>
  <c r="BY649" i="7"/>
  <c r="BS649" i="7"/>
  <c r="BW649" i="7"/>
  <c r="BU649" i="7"/>
  <c r="BZ649" i="7"/>
  <c r="CG649" i="7" s="1"/>
  <c r="EB646" i="7"/>
  <c r="DX646" i="7"/>
  <c r="DT646" i="7"/>
  <c r="ED646" i="7"/>
  <c r="DZ646" i="7"/>
  <c r="EC646" i="7"/>
  <c r="DU646" i="7"/>
  <c r="EJ646" i="7" s="1"/>
  <c r="EA646" i="7"/>
  <c r="DY646" i="7"/>
  <c r="EE646" i="7"/>
  <c r="EK646" i="7" s="1"/>
  <c r="BP618" i="7"/>
  <c r="BW618" i="7"/>
  <c r="BS618" i="7"/>
  <c r="BO618" i="7"/>
  <c r="BV618" i="7"/>
  <c r="BX618" i="7"/>
  <c r="BU618" i="7"/>
  <c r="BT618" i="7"/>
  <c r="BY618" i="7"/>
  <c r="BZ618" i="7"/>
  <c r="CG618" i="7" s="1"/>
  <c r="BP585" i="7"/>
  <c r="BW585" i="7"/>
  <c r="BS585" i="7"/>
  <c r="BO585" i="7"/>
  <c r="BV585" i="7"/>
  <c r="BX585" i="7"/>
  <c r="BU585" i="7"/>
  <c r="BT585" i="7"/>
  <c r="BY585" i="7"/>
  <c r="BZ585" i="7"/>
  <c r="CG585" i="7" s="1"/>
  <c r="BX617" i="7"/>
  <c r="BT617" i="7"/>
  <c r="BP617" i="7"/>
  <c r="BW617" i="7"/>
  <c r="BS617" i="7"/>
  <c r="BU617" i="7"/>
  <c r="BV617" i="7"/>
  <c r="BY617" i="7"/>
  <c r="BO617" i="7"/>
  <c r="BZ617" i="7"/>
  <c r="CG617" i="7" s="1"/>
  <c r="BX584" i="7"/>
  <c r="BT584" i="7"/>
  <c r="BP584" i="7"/>
  <c r="BW584" i="7"/>
  <c r="BS584" i="7"/>
  <c r="BU584" i="7"/>
  <c r="BV584" i="7"/>
  <c r="BY584" i="7"/>
  <c r="BO584" i="7"/>
  <c r="BZ584" i="7"/>
  <c r="CG584" i="7" s="1"/>
  <c r="BY603" i="7"/>
  <c r="BU603" i="7"/>
  <c r="BX603" i="7"/>
  <c r="BT603" i="7"/>
  <c r="BS603" i="7"/>
  <c r="BO603" i="7"/>
  <c r="BP603" i="7"/>
  <c r="BW603" i="7"/>
  <c r="BV603" i="7"/>
  <c r="BZ603" i="7"/>
  <c r="CG603" i="7" s="1"/>
  <c r="DT612" i="7"/>
  <c r="EA612" i="7"/>
  <c r="ED612" i="7"/>
  <c r="DZ612" i="7"/>
  <c r="EB612" i="7"/>
  <c r="DY612" i="7"/>
  <c r="EC612" i="7"/>
  <c r="DU612" i="7"/>
  <c r="EJ612" i="7" s="1"/>
  <c r="DX612" i="7"/>
  <c r="EE612" i="7"/>
  <c r="EK612" i="7" s="1"/>
  <c r="DT580" i="7"/>
  <c r="EA580" i="7"/>
  <c r="ED580" i="7"/>
  <c r="DZ580" i="7"/>
  <c r="EB580" i="7"/>
  <c r="DY580" i="7"/>
  <c r="EC580" i="7"/>
  <c r="DU580" i="7"/>
  <c r="EJ580" i="7" s="1"/>
  <c r="DX580" i="7"/>
  <c r="EE580" i="7"/>
  <c r="EK580" i="7" s="1"/>
  <c r="EC565" i="7"/>
  <c r="DY565" i="7"/>
  <c r="ED565" i="7"/>
  <c r="EA565" i="7"/>
  <c r="DZ565" i="7"/>
  <c r="DX565" i="7"/>
  <c r="DU565" i="7"/>
  <c r="EJ565" i="7" s="1"/>
  <c r="EB565" i="7"/>
  <c r="DT565" i="7"/>
  <c r="EE565" i="7"/>
  <c r="EK565" i="7" s="1"/>
  <c r="DU534" i="7"/>
  <c r="EJ534" i="7" s="1"/>
  <c r="EB534" i="7"/>
  <c r="DX534" i="7"/>
  <c r="DT534" i="7"/>
  <c r="EA534" i="7"/>
  <c r="DZ534" i="7"/>
  <c r="ED534" i="7"/>
  <c r="DY534" i="7"/>
  <c r="EC534" i="7"/>
  <c r="EE534" i="7"/>
  <c r="EK534" i="7" s="1"/>
  <c r="EB570" i="7"/>
  <c r="DX570" i="7"/>
  <c r="DY570" i="7"/>
  <c r="EC570" i="7"/>
  <c r="DU570" i="7"/>
  <c r="EJ570" i="7" s="1"/>
  <c r="EA570" i="7"/>
  <c r="DZ570" i="7"/>
  <c r="ED570" i="7"/>
  <c r="DT570" i="7"/>
  <c r="EE570" i="7"/>
  <c r="EK570" i="7" s="1"/>
  <c r="EC537" i="7"/>
  <c r="DY537" i="7"/>
  <c r="DU537" i="7"/>
  <c r="EJ537" i="7" s="1"/>
  <c r="EB537" i="7"/>
  <c r="DX537" i="7"/>
  <c r="ED537" i="7"/>
  <c r="DZ537" i="7"/>
  <c r="EA537" i="7"/>
  <c r="DT537" i="7"/>
  <c r="EE537" i="7"/>
  <c r="EK537" i="7" s="1"/>
  <c r="ED552" i="7"/>
  <c r="DZ552" i="7"/>
  <c r="EC552" i="7"/>
  <c r="DY552" i="7"/>
  <c r="DT552" i="7"/>
  <c r="DX552" i="7"/>
  <c r="EA552" i="7"/>
  <c r="EB552" i="7"/>
  <c r="DU552" i="7"/>
  <c r="EJ552" i="7" s="1"/>
  <c r="EE552" i="7"/>
  <c r="EK552" i="7" s="1"/>
  <c r="DT563" i="7"/>
  <c r="EA563" i="7"/>
  <c r="ED563" i="7"/>
  <c r="DZ563" i="7"/>
  <c r="DY563" i="7"/>
  <c r="EC563" i="7"/>
  <c r="DX563" i="7"/>
  <c r="DU563" i="7"/>
  <c r="EJ563" i="7" s="1"/>
  <c r="EB563" i="7"/>
  <c r="EE563" i="7"/>
  <c r="EK563" i="7" s="1"/>
  <c r="DT531" i="7"/>
  <c r="EA531" i="7"/>
  <c r="ED531" i="7"/>
  <c r="DZ531" i="7"/>
  <c r="DY531" i="7"/>
  <c r="EC531" i="7"/>
  <c r="DX531" i="7"/>
  <c r="DU531" i="7"/>
  <c r="EJ531" i="7" s="1"/>
  <c r="EB531" i="7"/>
  <c r="EE531" i="7"/>
  <c r="EK531" i="7" s="1"/>
  <c r="BP493" i="7"/>
  <c r="BW493" i="7"/>
  <c r="BS493" i="7"/>
  <c r="BO493" i="7"/>
  <c r="BV493" i="7"/>
  <c r="BU493" i="7"/>
  <c r="BT493" i="7"/>
  <c r="BY493" i="7"/>
  <c r="BX493" i="7"/>
  <c r="BZ493" i="7"/>
  <c r="CG493" i="7" s="1"/>
  <c r="BP460" i="7"/>
  <c r="BW460" i="7"/>
  <c r="BS460" i="7"/>
  <c r="BO460" i="7"/>
  <c r="BX460" i="7"/>
  <c r="BY460" i="7"/>
  <c r="BV460" i="7"/>
  <c r="BT460" i="7"/>
  <c r="BU460" i="7"/>
  <c r="BZ460" i="7"/>
  <c r="CG460" i="7" s="1"/>
  <c r="BS428" i="7"/>
  <c r="BX428" i="7"/>
  <c r="BP428" i="7"/>
  <c r="BW428" i="7"/>
  <c r="BO428" i="7"/>
  <c r="BT428" i="7"/>
  <c r="BY428" i="7"/>
  <c r="BU428" i="7"/>
  <c r="BV428" i="7"/>
  <c r="BZ428" i="7"/>
  <c r="CG428" i="7" s="1"/>
  <c r="EC490" i="7"/>
  <c r="DY490" i="7"/>
  <c r="DU490" i="7"/>
  <c r="EJ490" i="7" s="1"/>
  <c r="EB490" i="7"/>
  <c r="DX490" i="7"/>
  <c r="DT490" i="7"/>
  <c r="DZ490" i="7"/>
  <c r="EA490" i="7"/>
  <c r="ED490" i="7"/>
  <c r="EE490" i="7"/>
  <c r="EK490" i="7" s="1"/>
  <c r="EC457" i="7"/>
  <c r="DY457" i="7"/>
  <c r="DU457" i="7"/>
  <c r="EJ457" i="7" s="1"/>
  <c r="DZ457" i="7"/>
  <c r="DT457" i="7"/>
  <c r="ED457" i="7"/>
  <c r="DX457" i="7"/>
  <c r="EA457" i="7"/>
  <c r="EB457" i="7"/>
  <c r="EE457" i="7"/>
  <c r="EK457" i="7" s="1"/>
  <c r="ED497" i="7"/>
  <c r="DZ497" i="7"/>
  <c r="EC497" i="7"/>
  <c r="DY497" i="7"/>
  <c r="DT497" i="7"/>
  <c r="DU497" i="7"/>
  <c r="EJ497" i="7" s="1"/>
  <c r="DX497" i="7"/>
  <c r="EB497" i="7"/>
  <c r="EA497" i="7"/>
  <c r="EE497" i="7"/>
  <c r="EK497" i="7" s="1"/>
  <c r="ED464" i="7"/>
  <c r="DZ464" i="7"/>
  <c r="DT464" i="7"/>
  <c r="DU464" i="7"/>
  <c r="EJ464" i="7" s="1"/>
  <c r="DX464" i="7"/>
  <c r="DY464" i="7"/>
  <c r="EB464" i="7"/>
  <c r="EC464" i="7"/>
  <c r="EA464" i="7"/>
  <c r="EE464" i="7"/>
  <c r="EK464" i="7" s="1"/>
  <c r="DT504" i="7"/>
  <c r="EA504" i="7"/>
  <c r="ED504" i="7"/>
  <c r="DZ504" i="7"/>
  <c r="DY504" i="7"/>
  <c r="DU504" i="7"/>
  <c r="EJ504" i="7" s="1"/>
  <c r="EC504" i="7"/>
  <c r="DX504" i="7"/>
  <c r="EB504" i="7"/>
  <c r="EE504" i="7"/>
  <c r="EK504" i="7" s="1"/>
  <c r="DT471" i="7"/>
  <c r="EA471" i="7"/>
  <c r="DY471" i="7"/>
  <c r="DZ471" i="7"/>
  <c r="DU471" i="7"/>
  <c r="EJ471" i="7" s="1"/>
  <c r="EC471" i="7"/>
  <c r="ED471" i="7"/>
  <c r="DX471" i="7"/>
  <c r="EB471" i="7"/>
  <c r="EE471" i="7"/>
  <c r="EK471" i="7" s="1"/>
  <c r="DT439" i="7"/>
  <c r="EA439" i="7"/>
  <c r="EB439" i="7"/>
  <c r="DZ439" i="7"/>
  <c r="DY439" i="7"/>
  <c r="ED439" i="7"/>
  <c r="DU439" i="7"/>
  <c r="EJ439" i="7" s="1"/>
  <c r="EC439" i="7"/>
  <c r="DX439" i="7"/>
  <c r="EE439" i="7"/>
  <c r="EK439" i="7" s="1"/>
  <c r="BX407" i="7"/>
  <c r="BT407" i="7"/>
  <c r="BP407" i="7"/>
  <c r="BW407" i="7"/>
  <c r="BS407" i="7"/>
  <c r="BV407" i="7"/>
  <c r="BO407" i="7"/>
  <c r="BU407" i="7"/>
  <c r="BY407" i="7"/>
  <c r="BZ407" i="7"/>
  <c r="CG407" i="7" s="1"/>
  <c r="BX375" i="7"/>
  <c r="BT375" i="7"/>
  <c r="BP375" i="7"/>
  <c r="BW375" i="7"/>
  <c r="BS375" i="7"/>
  <c r="BO375" i="7"/>
  <c r="BU375" i="7"/>
  <c r="BV375" i="7"/>
  <c r="BY375" i="7"/>
  <c r="BZ375" i="7"/>
  <c r="CG375" i="7" s="1"/>
  <c r="ED432" i="7"/>
  <c r="DZ432" i="7"/>
  <c r="EA432" i="7"/>
  <c r="DX432" i="7"/>
  <c r="DY432" i="7"/>
  <c r="EB432" i="7"/>
  <c r="EC432" i="7"/>
  <c r="DT432" i="7"/>
  <c r="DU432" i="7"/>
  <c r="EJ432" i="7" s="1"/>
  <c r="EE432" i="7"/>
  <c r="EK432" i="7" s="1"/>
  <c r="ED400" i="7"/>
  <c r="DZ400" i="7"/>
  <c r="EC400" i="7"/>
  <c r="DY400" i="7"/>
  <c r="EB400" i="7"/>
  <c r="DX400" i="7"/>
  <c r="DT400" i="7"/>
  <c r="DU400" i="7"/>
  <c r="EJ400" i="7" s="1"/>
  <c r="EA400" i="7"/>
  <c r="EE400" i="7"/>
  <c r="EK400" i="7" s="1"/>
  <c r="ED368" i="7"/>
  <c r="DZ368" i="7"/>
  <c r="EC368" i="7"/>
  <c r="DY368" i="7"/>
  <c r="EB368" i="7"/>
  <c r="DT368" i="7"/>
  <c r="DU368" i="7"/>
  <c r="EJ368" i="7" s="1"/>
  <c r="EA368" i="7"/>
  <c r="DX368" i="7"/>
  <c r="EE368" i="7"/>
  <c r="EK368" i="7" s="1"/>
  <c r="BV413" i="7"/>
  <c r="BY413" i="7"/>
  <c r="BU413" i="7"/>
  <c r="BX413" i="7"/>
  <c r="BT413" i="7"/>
  <c r="BS413" i="7"/>
  <c r="BO413" i="7"/>
  <c r="BW413" i="7"/>
  <c r="BP413" i="7"/>
  <c r="BZ413" i="7"/>
  <c r="CG413" i="7" s="1"/>
  <c r="BV381" i="7"/>
  <c r="BY381" i="7"/>
  <c r="BU381" i="7"/>
  <c r="BW381" i="7"/>
  <c r="BX381" i="7"/>
  <c r="BO381" i="7"/>
  <c r="BP381" i="7"/>
  <c r="BS381" i="7"/>
  <c r="BT381" i="7"/>
  <c r="BZ381" i="7"/>
  <c r="CG381" i="7" s="1"/>
  <c r="BW420" i="7"/>
  <c r="BS420" i="7"/>
  <c r="BO420" i="7"/>
  <c r="BV420" i="7"/>
  <c r="BY420" i="7"/>
  <c r="BU420" i="7"/>
  <c r="BP420" i="7"/>
  <c r="BT420" i="7"/>
  <c r="BX420" i="7"/>
  <c r="BZ420" i="7"/>
  <c r="CG420" i="7" s="1"/>
  <c r="BW388" i="7"/>
  <c r="BS388" i="7"/>
  <c r="BO388" i="7"/>
  <c r="BV388" i="7"/>
  <c r="BY388" i="7"/>
  <c r="BU388" i="7"/>
  <c r="BT388" i="7"/>
  <c r="BX388" i="7"/>
  <c r="BP388" i="7"/>
  <c r="BZ388" i="7"/>
  <c r="CG388" i="7" s="1"/>
  <c r="BV356" i="7"/>
  <c r="BS356" i="7"/>
  <c r="BO356" i="7"/>
  <c r="BW356" i="7"/>
  <c r="BT356" i="7"/>
  <c r="BU356" i="7"/>
  <c r="BY356" i="7"/>
  <c r="BP356" i="7"/>
  <c r="BX356" i="7"/>
  <c r="BZ356" i="7"/>
  <c r="CG356" i="7" s="1"/>
  <c r="DU332" i="7"/>
  <c r="EJ332" i="7" s="1"/>
  <c r="EB332" i="7"/>
  <c r="DX332" i="7"/>
  <c r="DT332" i="7"/>
  <c r="EA332" i="7"/>
  <c r="DZ332" i="7"/>
  <c r="DY332" i="7"/>
  <c r="ED332" i="7"/>
  <c r="EC332" i="7"/>
  <c r="EE332" i="7"/>
  <c r="EK332" i="7" s="1"/>
  <c r="DU300" i="7"/>
  <c r="EJ300" i="7" s="1"/>
  <c r="EB300" i="7"/>
  <c r="DX300" i="7"/>
  <c r="DT300" i="7"/>
  <c r="DY300" i="7"/>
  <c r="EA300" i="7"/>
  <c r="EC300" i="7"/>
  <c r="DZ300" i="7"/>
  <c r="ED300" i="7"/>
  <c r="EE300" i="7"/>
  <c r="EK300" i="7" s="1"/>
  <c r="DU268" i="7"/>
  <c r="EJ268" i="7" s="1"/>
  <c r="EB268" i="7"/>
  <c r="DX268" i="7"/>
  <c r="DT268" i="7"/>
  <c r="DY268" i="7"/>
  <c r="EA268" i="7"/>
  <c r="EC268" i="7"/>
  <c r="DZ268" i="7"/>
  <c r="ED268" i="7"/>
  <c r="EE268" i="7"/>
  <c r="EK268" i="7" s="1"/>
  <c r="DY348" i="7"/>
  <c r="EC348" i="7"/>
  <c r="DT348" i="7"/>
  <c r="ED348" i="7"/>
  <c r="DU348" i="7"/>
  <c r="EJ348" i="7" s="1"/>
  <c r="DX348" i="7"/>
  <c r="DZ348" i="7"/>
  <c r="EA348" i="7"/>
  <c r="EB348" i="7"/>
  <c r="EE348" i="7"/>
  <c r="EK348" i="7" s="1"/>
  <c r="BX317" i="7"/>
  <c r="BT317" i="7"/>
  <c r="BP317" i="7"/>
  <c r="BW317" i="7"/>
  <c r="BS317" i="7"/>
  <c r="BO317" i="7"/>
  <c r="BU317" i="7"/>
  <c r="BY317" i="7"/>
  <c r="BV317" i="7"/>
  <c r="BZ317" i="7"/>
  <c r="CG317" i="7" s="1"/>
  <c r="BX285" i="7"/>
  <c r="BT285" i="7"/>
  <c r="BP285" i="7"/>
  <c r="BS285" i="7"/>
  <c r="BO285" i="7"/>
  <c r="BW285" i="7"/>
  <c r="BU285" i="7"/>
  <c r="BY285" i="7"/>
  <c r="BV285" i="7"/>
  <c r="BZ285" i="7"/>
  <c r="CG285" i="7" s="1"/>
  <c r="BT253" i="7"/>
  <c r="BP253" i="7"/>
  <c r="BX253" i="7"/>
  <c r="BO253" i="7"/>
  <c r="BY253" i="7"/>
  <c r="BV253" i="7"/>
  <c r="BS253" i="7"/>
  <c r="BU253" i="7"/>
  <c r="BW253" i="7"/>
  <c r="BZ253" i="7"/>
  <c r="CG253" i="7" s="1"/>
  <c r="ED318" i="7"/>
  <c r="DZ318" i="7"/>
  <c r="EC318" i="7"/>
  <c r="DY318" i="7"/>
  <c r="DT318" i="7"/>
  <c r="EA318" i="7"/>
  <c r="DX318" i="7"/>
  <c r="EB318" i="7"/>
  <c r="DU318" i="7"/>
  <c r="EJ318" i="7" s="1"/>
  <c r="EE318" i="7"/>
  <c r="EK318" i="7" s="1"/>
  <c r="ED286" i="7"/>
  <c r="DZ286" i="7"/>
  <c r="DT286" i="7"/>
  <c r="EA286" i="7"/>
  <c r="DY286" i="7"/>
  <c r="EC286" i="7"/>
  <c r="DU286" i="7"/>
  <c r="EJ286" i="7" s="1"/>
  <c r="DX286" i="7"/>
  <c r="EB286" i="7"/>
  <c r="EE286" i="7"/>
  <c r="EK286" i="7" s="1"/>
  <c r="ED254" i="7"/>
  <c r="DZ254" i="7"/>
  <c r="DT254" i="7"/>
  <c r="EA254" i="7"/>
  <c r="DY254" i="7"/>
  <c r="EC254" i="7"/>
  <c r="DU254" i="7"/>
  <c r="EJ254" i="7" s="1"/>
  <c r="DX254" i="7"/>
  <c r="EB254" i="7"/>
  <c r="EE254" i="7"/>
  <c r="EK254" i="7" s="1"/>
  <c r="BO319" i="7"/>
  <c r="BV319" i="7"/>
  <c r="BY319" i="7"/>
  <c r="BU319" i="7"/>
  <c r="BT319" i="7"/>
  <c r="BP319" i="7"/>
  <c r="BX319" i="7"/>
  <c r="BS319" i="7"/>
  <c r="BW319" i="7"/>
  <c r="BZ319" i="7"/>
  <c r="CG319" i="7" s="1"/>
  <c r="BO287" i="7"/>
  <c r="BV287" i="7"/>
  <c r="BT287" i="7"/>
  <c r="BU287" i="7"/>
  <c r="BP287" i="7"/>
  <c r="BX287" i="7"/>
  <c r="BY287" i="7"/>
  <c r="BS287" i="7"/>
  <c r="BW287" i="7"/>
  <c r="BZ287" i="7"/>
  <c r="CG287" i="7" s="1"/>
  <c r="BO255" i="7"/>
  <c r="BV255" i="7"/>
  <c r="BT255" i="7"/>
  <c r="BU255" i="7"/>
  <c r="BP255" i="7"/>
  <c r="BX255" i="7"/>
  <c r="BY255" i="7"/>
  <c r="BS255" i="7"/>
  <c r="BW255" i="7"/>
  <c r="BZ255" i="7"/>
  <c r="CG255" i="7" s="1"/>
  <c r="EC227" i="7"/>
  <c r="DY227" i="7"/>
  <c r="DU227" i="7"/>
  <c r="EJ227" i="7" s="1"/>
  <c r="EB227" i="7"/>
  <c r="DX227" i="7"/>
  <c r="EA227" i="7"/>
  <c r="DT227" i="7"/>
  <c r="DZ227" i="7"/>
  <c r="ED227" i="7"/>
  <c r="EE227" i="7"/>
  <c r="EK227" i="7" s="1"/>
  <c r="EC194" i="7"/>
  <c r="DY194" i="7"/>
  <c r="DU194" i="7"/>
  <c r="EJ194" i="7" s="1"/>
  <c r="EB194" i="7"/>
  <c r="DX194" i="7"/>
  <c r="EA194" i="7"/>
  <c r="DT194" i="7"/>
  <c r="DZ194" i="7"/>
  <c r="ED194" i="7"/>
  <c r="EE194" i="7"/>
  <c r="EK194" i="7" s="1"/>
  <c r="DX162" i="7"/>
  <c r="DU162" i="7"/>
  <c r="EJ162" i="7" s="1"/>
  <c r="EB162" i="7"/>
  <c r="DT162" i="7"/>
  <c r="EC162" i="7"/>
  <c r="DZ162" i="7"/>
  <c r="EA162" i="7"/>
  <c r="DY162" i="7"/>
  <c r="ED162" i="7"/>
  <c r="EE162" i="7"/>
  <c r="EK162" i="7" s="1"/>
  <c r="BY216" i="7"/>
  <c r="BU216" i="7"/>
  <c r="BX216" i="7"/>
  <c r="BT216" i="7"/>
  <c r="BW216" i="7"/>
  <c r="BS216" i="7"/>
  <c r="BO216" i="7"/>
  <c r="BP216" i="7"/>
  <c r="BV216" i="7"/>
  <c r="BZ216" i="7"/>
  <c r="CG216" i="7" s="1"/>
  <c r="BY183" i="7"/>
  <c r="BU183" i="7"/>
  <c r="BX183" i="7"/>
  <c r="BT183" i="7"/>
  <c r="BP183" i="7"/>
  <c r="BS183" i="7"/>
  <c r="BV183" i="7"/>
  <c r="BW183" i="7"/>
  <c r="BO183" i="7"/>
  <c r="BZ183" i="7"/>
  <c r="CG183" i="7" s="1"/>
  <c r="EA217" i="7"/>
  <c r="ED217" i="7"/>
  <c r="DZ217" i="7"/>
  <c r="EC217" i="7"/>
  <c r="DY217" i="7"/>
  <c r="DU217" i="7"/>
  <c r="EJ217" i="7" s="1"/>
  <c r="DT217" i="7"/>
  <c r="DX217" i="7"/>
  <c r="EB217" i="7"/>
  <c r="EE217" i="7"/>
  <c r="EK217" i="7" s="1"/>
  <c r="EA184" i="7"/>
  <c r="ED184" i="7"/>
  <c r="DZ184" i="7"/>
  <c r="DU184" i="7"/>
  <c r="EJ184" i="7" s="1"/>
  <c r="DX184" i="7"/>
  <c r="EB184" i="7"/>
  <c r="DY184" i="7"/>
  <c r="EC184" i="7"/>
  <c r="DT184" i="7"/>
  <c r="EE184" i="7"/>
  <c r="EK184" i="7" s="1"/>
  <c r="DZ246" i="7"/>
  <c r="ED246" i="7"/>
  <c r="DU246" i="7"/>
  <c r="EJ246" i="7" s="1"/>
  <c r="DX246" i="7"/>
  <c r="EB246" i="7"/>
  <c r="DY246" i="7"/>
  <c r="EC246" i="7"/>
  <c r="DT246" i="7"/>
  <c r="EA246" i="7"/>
  <c r="EE246" i="7"/>
  <c r="EK246" i="7" s="1"/>
  <c r="BW214" i="7"/>
  <c r="BS214" i="7"/>
  <c r="BO214" i="7"/>
  <c r="BV214" i="7"/>
  <c r="BY214" i="7"/>
  <c r="BU214" i="7"/>
  <c r="BP214" i="7"/>
  <c r="BX214" i="7"/>
  <c r="BT214" i="7"/>
  <c r="BZ214" i="7"/>
  <c r="CG214" i="7" s="1"/>
  <c r="BW181" i="7"/>
  <c r="BS181" i="7"/>
  <c r="BO181" i="7"/>
  <c r="BV181" i="7"/>
  <c r="BT181" i="7"/>
  <c r="BU181" i="7"/>
  <c r="BP181" i="7"/>
  <c r="BX181" i="7"/>
  <c r="BY181" i="7"/>
  <c r="BZ181" i="7"/>
  <c r="CG181" i="7" s="1"/>
  <c r="ED160" i="7"/>
  <c r="EA160" i="7"/>
  <c r="DZ160" i="7"/>
  <c r="EB160" i="7"/>
  <c r="DY160" i="7"/>
  <c r="EC160" i="7"/>
  <c r="DT160" i="7"/>
  <c r="DU160" i="7"/>
  <c r="EJ160" i="7" s="1"/>
  <c r="DX160" i="7"/>
  <c r="EE160" i="7"/>
  <c r="EK160" i="7" s="1"/>
  <c r="DU128" i="7"/>
  <c r="EJ128" i="7" s="1"/>
  <c r="EB128" i="7"/>
  <c r="DX128" i="7"/>
  <c r="DT128" i="7"/>
  <c r="ED128" i="7"/>
  <c r="EC128" i="7"/>
  <c r="EA128" i="7"/>
  <c r="DZ128" i="7"/>
  <c r="DY128" i="7"/>
  <c r="EE128" i="7"/>
  <c r="EK128" i="7" s="1"/>
  <c r="DU96" i="7"/>
  <c r="EJ96" i="7" s="1"/>
  <c r="EB96" i="7"/>
  <c r="DX96" i="7"/>
  <c r="DT96" i="7"/>
  <c r="EA96" i="7"/>
  <c r="DZ96" i="7"/>
  <c r="DY96" i="7"/>
  <c r="ED96" i="7"/>
  <c r="EC96" i="7"/>
  <c r="EE96" i="7"/>
  <c r="EK96" i="7" s="1"/>
  <c r="DU64" i="7"/>
  <c r="EJ64" i="7" s="1"/>
  <c r="EB64" i="7"/>
  <c r="DX64" i="7"/>
  <c r="DT64" i="7"/>
  <c r="EC64" i="7"/>
  <c r="ED64" i="7"/>
  <c r="DY64" i="7"/>
  <c r="DZ64" i="7"/>
  <c r="EA64" i="7"/>
  <c r="EE64" i="7"/>
  <c r="EK64" i="7" s="1"/>
  <c r="DU32" i="7"/>
  <c r="EJ32" i="7" s="1"/>
  <c r="EB32" i="7"/>
  <c r="DX32" i="7"/>
  <c r="DT32" i="7"/>
  <c r="DZ32" i="7"/>
  <c r="ED32" i="7"/>
  <c r="EA32" i="7"/>
  <c r="DY32" i="7"/>
  <c r="EC32" i="7"/>
  <c r="EE32" i="7"/>
  <c r="EK32" i="7" s="1"/>
  <c r="BX145" i="7"/>
  <c r="BT145" i="7"/>
  <c r="BP145" i="7"/>
  <c r="BS145" i="7"/>
  <c r="BU145" i="7"/>
  <c r="BW145" i="7"/>
  <c r="BY145" i="7"/>
  <c r="BV145" i="7"/>
  <c r="BO145" i="7"/>
  <c r="BZ145" i="7"/>
  <c r="CG145" i="7" s="1"/>
  <c r="BX113" i="7"/>
  <c r="BT113" i="7"/>
  <c r="BP113" i="7"/>
  <c r="BS113" i="7"/>
  <c r="BU113" i="7"/>
  <c r="BW113" i="7"/>
  <c r="BY113" i="7"/>
  <c r="BV113" i="7"/>
  <c r="BO113" i="7"/>
  <c r="BZ113" i="7"/>
  <c r="CG113" i="7" s="1"/>
  <c r="BX81" i="7"/>
  <c r="BT81" i="7"/>
  <c r="BP81" i="7"/>
  <c r="BW81" i="7"/>
  <c r="BV81" i="7"/>
  <c r="BU81" i="7"/>
  <c r="BO81" i="7"/>
  <c r="BY81" i="7"/>
  <c r="BS81" i="7"/>
  <c r="BZ81" i="7"/>
  <c r="CG81" i="7" s="1"/>
  <c r="BX49" i="7"/>
  <c r="BT49" i="7"/>
  <c r="BP49" i="7"/>
  <c r="BS49" i="7"/>
  <c r="BV49" i="7"/>
  <c r="BW49" i="7"/>
  <c r="BU49" i="7"/>
  <c r="BO49" i="7"/>
  <c r="BY49" i="7"/>
  <c r="BZ49" i="7"/>
  <c r="CG49" i="7" s="1"/>
  <c r="BX17" i="7"/>
  <c r="BT17" i="7"/>
  <c r="BP17" i="7"/>
  <c r="BU17" i="7"/>
  <c r="BY17" i="7"/>
  <c r="BV17" i="7"/>
  <c r="BS17" i="7"/>
  <c r="BO17" i="7"/>
  <c r="BW17" i="7"/>
  <c r="BZ17" i="7"/>
  <c r="CG17" i="7" s="1"/>
  <c r="ED150" i="7"/>
  <c r="DZ150" i="7"/>
  <c r="EB150" i="7"/>
  <c r="DY150" i="7"/>
  <c r="EC150" i="7"/>
  <c r="DT150" i="7"/>
  <c r="DU150" i="7"/>
  <c r="EJ150" i="7" s="1"/>
  <c r="EA150" i="7"/>
  <c r="DX150" i="7"/>
  <c r="EE150" i="7"/>
  <c r="EK150" i="7" s="1"/>
  <c r="ED118" i="7"/>
  <c r="DZ118" i="7"/>
  <c r="EA118" i="7"/>
  <c r="EC118" i="7"/>
  <c r="DX118" i="7"/>
  <c r="DU118" i="7"/>
  <c r="EJ118" i="7" s="1"/>
  <c r="DT118" i="7"/>
  <c r="EB118" i="7"/>
  <c r="DY118" i="7"/>
  <c r="EE118" i="7"/>
  <c r="EK118" i="7" s="1"/>
  <c r="ED86" i="7"/>
  <c r="DZ86" i="7"/>
  <c r="DT86" i="7"/>
  <c r="DX86" i="7"/>
  <c r="DY86" i="7"/>
  <c r="EA86" i="7"/>
  <c r="EB86" i="7"/>
  <c r="EC86" i="7"/>
  <c r="DU86" i="7"/>
  <c r="EJ86" i="7" s="1"/>
  <c r="EE86" i="7"/>
  <c r="EK86" i="7" s="1"/>
  <c r="ED54" i="7"/>
  <c r="DZ54" i="7"/>
  <c r="EC54" i="7"/>
  <c r="DU54" i="7"/>
  <c r="EJ54" i="7" s="1"/>
  <c r="EA54" i="7"/>
  <c r="DT54" i="7"/>
  <c r="DX54" i="7"/>
  <c r="DY54" i="7"/>
  <c r="EB54" i="7"/>
  <c r="EE54" i="7"/>
  <c r="EK54" i="7" s="1"/>
  <c r="ED22" i="7"/>
  <c r="DZ22" i="7"/>
  <c r="DX22" i="7"/>
  <c r="DU22" i="7"/>
  <c r="EJ22" i="7" s="1"/>
  <c r="EB22" i="7"/>
  <c r="DY22" i="7"/>
  <c r="EC22" i="7"/>
  <c r="DT22" i="7"/>
  <c r="EA22" i="7"/>
  <c r="EE22" i="7"/>
  <c r="EK22" i="7" s="1"/>
  <c r="BO147" i="7"/>
  <c r="BV147" i="7"/>
  <c r="BP147" i="7"/>
  <c r="BS147" i="7"/>
  <c r="BT147" i="7"/>
  <c r="BU147" i="7"/>
  <c r="BW147" i="7"/>
  <c r="BX147" i="7"/>
  <c r="BY147" i="7"/>
  <c r="BZ147" i="7"/>
  <c r="CG147" i="7" s="1"/>
  <c r="BO115" i="7"/>
  <c r="BV115" i="7"/>
  <c r="BP115" i="7"/>
  <c r="BS115" i="7"/>
  <c r="BT115" i="7"/>
  <c r="BU115" i="7"/>
  <c r="BW115" i="7"/>
  <c r="BX115" i="7"/>
  <c r="BY115" i="7"/>
  <c r="BZ115" i="7"/>
  <c r="CG115" i="7" s="1"/>
  <c r="BO83" i="7"/>
  <c r="BV83" i="7"/>
  <c r="BT83" i="7"/>
  <c r="BU83" i="7"/>
  <c r="BP83" i="7"/>
  <c r="BW83" i="7"/>
  <c r="BX83" i="7"/>
  <c r="BY83" i="7"/>
  <c r="BS83" i="7"/>
  <c r="BZ83" i="7"/>
  <c r="CG83" i="7" s="1"/>
  <c r="BO51" i="7"/>
  <c r="BV51" i="7"/>
  <c r="BY51" i="7"/>
  <c r="BS51" i="7"/>
  <c r="BP51" i="7"/>
  <c r="BW51" i="7"/>
  <c r="BT51" i="7"/>
  <c r="BX51" i="7"/>
  <c r="BU51" i="7"/>
  <c r="BZ51" i="7"/>
  <c r="CG51" i="7" s="1"/>
  <c r="BO19" i="7"/>
  <c r="BV19" i="7"/>
  <c r="BS19" i="7"/>
  <c r="BX19" i="7"/>
  <c r="BW19" i="7"/>
  <c r="BU19" i="7"/>
  <c r="BY19" i="7"/>
  <c r="BP19" i="7"/>
  <c r="BT19" i="7"/>
  <c r="BZ19" i="7"/>
  <c r="CG19" i="7" s="1"/>
  <c r="BS866" i="7"/>
  <c r="BW866" i="7"/>
  <c r="BY866" i="7"/>
  <c r="BX866" i="7"/>
  <c r="BO866" i="7"/>
  <c r="BP866" i="7"/>
  <c r="BT866" i="7"/>
  <c r="BU866" i="7"/>
  <c r="BV866" i="7"/>
  <c r="BZ866" i="7"/>
  <c r="CG866" i="7" s="1"/>
  <c r="BP853" i="7"/>
  <c r="BV853" i="7"/>
  <c r="BO853" i="7"/>
  <c r="BS853" i="7"/>
  <c r="BX853" i="7"/>
  <c r="BY853" i="7"/>
  <c r="BW853" i="7"/>
  <c r="BT853" i="7"/>
  <c r="BU853" i="7"/>
  <c r="BZ853" i="7"/>
  <c r="CG853" i="7" s="1"/>
  <c r="BV845" i="7"/>
  <c r="BP845" i="7"/>
  <c r="BO845" i="7"/>
  <c r="BX845" i="7"/>
  <c r="BU845" i="7"/>
  <c r="BT845" i="7"/>
  <c r="BY845" i="7"/>
  <c r="BW845" i="7"/>
  <c r="BS845" i="7"/>
  <c r="BZ845" i="7"/>
  <c r="CG845" i="7" s="1"/>
  <c r="EB835" i="7"/>
  <c r="EA835" i="7"/>
  <c r="DU835" i="7"/>
  <c r="EJ835" i="7" s="1"/>
  <c r="DZ835" i="7"/>
  <c r="DY835" i="7"/>
  <c r="ED835" i="7"/>
  <c r="EC835" i="7"/>
  <c r="DT835" i="7"/>
  <c r="DX835" i="7"/>
  <c r="EE835" i="7"/>
  <c r="EK835" i="7" s="1"/>
  <c r="BY838" i="7"/>
  <c r="BU838" i="7"/>
  <c r="BO838" i="7"/>
  <c r="BV838" i="7"/>
  <c r="BW838" i="7"/>
  <c r="BT838" i="7"/>
  <c r="BP838" i="7"/>
  <c r="BX838" i="7"/>
  <c r="BS838" i="7"/>
  <c r="BZ838" i="7"/>
  <c r="CG838" i="7" s="1"/>
  <c r="ED822" i="7"/>
  <c r="DZ822" i="7"/>
  <c r="EA822" i="7"/>
  <c r="EB822" i="7"/>
  <c r="DT822" i="7"/>
  <c r="DY822" i="7"/>
  <c r="EC822" i="7"/>
  <c r="DU822" i="7"/>
  <c r="EJ822" i="7" s="1"/>
  <c r="DX822" i="7"/>
  <c r="EE822" i="7"/>
  <c r="EK822" i="7" s="1"/>
  <c r="ED810" i="7"/>
  <c r="DZ810" i="7"/>
  <c r="EB810" i="7"/>
  <c r="DX810" i="7"/>
  <c r="DT810" i="7"/>
  <c r="DU810" i="7"/>
  <c r="EJ810" i="7" s="1"/>
  <c r="DY810" i="7"/>
  <c r="EA810" i="7"/>
  <c r="EC810" i="7"/>
  <c r="EE810" i="7"/>
  <c r="EK810" i="7" s="1"/>
  <c r="BP797" i="7"/>
  <c r="BW797" i="7"/>
  <c r="BS797" i="7"/>
  <c r="BV797" i="7"/>
  <c r="BY797" i="7"/>
  <c r="BX797" i="7"/>
  <c r="BO797" i="7"/>
  <c r="BU797" i="7"/>
  <c r="BT797" i="7"/>
  <c r="BZ797" i="7"/>
  <c r="CG797" i="7" s="1"/>
  <c r="BY799" i="7"/>
  <c r="BU799" i="7"/>
  <c r="BX799" i="7"/>
  <c r="BT799" i="7"/>
  <c r="BV799" i="7"/>
  <c r="BP799" i="7"/>
  <c r="BO799" i="7"/>
  <c r="BS799" i="7"/>
  <c r="BW799" i="7"/>
  <c r="BZ799" i="7"/>
  <c r="CG799" i="7" s="1"/>
  <c r="EA774" i="7"/>
  <c r="DX774" i="7"/>
  <c r="DU774" i="7"/>
  <c r="EJ774" i="7" s="1"/>
  <c r="EB774" i="7"/>
  <c r="DT774" i="7"/>
  <c r="DZ774" i="7"/>
  <c r="ED774" i="7"/>
  <c r="DY774" i="7"/>
  <c r="EC774" i="7"/>
  <c r="EE774" i="7"/>
  <c r="EK774" i="7" s="1"/>
  <c r="BY782" i="7"/>
  <c r="BU782" i="7"/>
  <c r="BX782" i="7"/>
  <c r="BT782" i="7"/>
  <c r="BV782" i="7"/>
  <c r="BS782" i="7"/>
  <c r="BO782" i="7"/>
  <c r="BW782" i="7"/>
  <c r="BP782" i="7"/>
  <c r="BZ782" i="7"/>
  <c r="CG782" i="7" s="1"/>
  <c r="DU757" i="7"/>
  <c r="EJ757" i="7" s="1"/>
  <c r="EB757" i="7"/>
  <c r="DX757" i="7"/>
  <c r="DT757" i="7"/>
  <c r="EA757" i="7"/>
  <c r="DZ757" i="7"/>
  <c r="DY757" i="7"/>
  <c r="ED757" i="7"/>
  <c r="EC757" i="7"/>
  <c r="EE757" i="7"/>
  <c r="EK757" i="7" s="1"/>
  <c r="BO764" i="7"/>
  <c r="BV764" i="7"/>
  <c r="BY764" i="7"/>
  <c r="BU764" i="7"/>
  <c r="BS764" i="7"/>
  <c r="BW764" i="7"/>
  <c r="BT764" i="7"/>
  <c r="BP764" i="7"/>
  <c r="BX764" i="7"/>
  <c r="BZ764" i="7"/>
  <c r="CG764" i="7" s="1"/>
  <c r="EB736" i="7"/>
  <c r="DX736" i="7"/>
  <c r="DT736" i="7"/>
  <c r="EA736" i="7"/>
  <c r="ED736" i="7"/>
  <c r="DZ736" i="7"/>
  <c r="DY736" i="7"/>
  <c r="DU736" i="7"/>
  <c r="EJ736" i="7" s="1"/>
  <c r="EC736" i="7"/>
  <c r="EE736" i="7"/>
  <c r="EK736" i="7" s="1"/>
  <c r="DU709" i="7"/>
  <c r="EJ709" i="7" s="1"/>
  <c r="EB709" i="7"/>
  <c r="DX709" i="7"/>
  <c r="EA709" i="7"/>
  <c r="ED709" i="7"/>
  <c r="EC709" i="7"/>
  <c r="DT709" i="7"/>
  <c r="DZ709" i="7"/>
  <c r="DY709" i="7"/>
  <c r="EE709" i="7"/>
  <c r="EK709" i="7" s="1"/>
  <c r="BU726" i="7"/>
  <c r="BO726" i="7"/>
  <c r="BY726" i="7"/>
  <c r="BV726" i="7"/>
  <c r="BX726" i="7"/>
  <c r="BS726" i="7"/>
  <c r="BP726" i="7"/>
  <c r="BW726" i="7"/>
  <c r="BT726" i="7"/>
  <c r="BZ726" i="7"/>
  <c r="CG726" i="7" s="1"/>
  <c r="DX662" i="7"/>
  <c r="EC662" i="7"/>
  <c r="DU662" i="7"/>
  <c r="EJ662" i="7" s="1"/>
  <c r="EB662" i="7"/>
  <c r="DY662" i="7"/>
  <c r="ED662" i="7"/>
  <c r="DT662" i="7"/>
  <c r="EA662" i="7"/>
  <c r="DZ662" i="7"/>
  <c r="EE662" i="7"/>
  <c r="EK662" i="7" s="1"/>
  <c r="EA676" i="7"/>
  <c r="ED676" i="7"/>
  <c r="DZ676" i="7"/>
  <c r="EC676" i="7"/>
  <c r="DY676" i="7"/>
  <c r="DT676" i="7"/>
  <c r="DU676" i="7"/>
  <c r="EJ676" i="7" s="1"/>
  <c r="EB676" i="7"/>
  <c r="DX676" i="7"/>
  <c r="EE676" i="7"/>
  <c r="EK676" i="7" s="1"/>
  <c r="BW681" i="7"/>
  <c r="BS681" i="7"/>
  <c r="BO681" i="7"/>
  <c r="BV681" i="7"/>
  <c r="BY681" i="7"/>
  <c r="BU681" i="7"/>
  <c r="BX681" i="7"/>
  <c r="BP681" i="7"/>
  <c r="BT681" i="7"/>
  <c r="BZ681" i="7"/>
  <c r="CG681" i="7" s="1"/>
  <c r="BX651" i="7"/>
  <c r="BT651" i="7"/>
  <c r="BP651" i="7"/>
  <c r="BV651" i="7"/>
  <c r="BS651" i="7"/>
  <c r="BO651" i="7"/>
  <c r="BW651" i="7"/>
  <c r="BU651" i="7"/>
  <c r="BY651" i="7"/>
  <c r="BZ651" i="7"/>
  <c r="CG651" i="7" s="1"/>
  <c r="BV619" i="7"/>
  <c r="BP619" i="7"/>
  <c r="BO619" i="7"/>
  <c r="BX619" i="7"/>
  <c r="BY619" i="7"/>
  <c r="BS619" i="7"/>
  <c r="BW619" i="7"/>
  <c r="BT619" i="7"/>
  <c r="BU619" i="7"/>
  <c r="BZ619" i="7"/>
  <c r="CG619" i="7" s="1"/>
  <c r="ED636" i="7"/>
  <c r="DZ636" i="7"/>
  <c r="EC636" i="7"/>
  <c r="DY636" i="7"/>
  <c r="EB636" i="7"/>
  <c r="DX636" i="7"/>
  <c r="DU636" i="7"/>
  <c r="EJ636" i="7" s="1"/>
  <c r="DT636" i="7"/>
  <c r="EA636" i="7"/>
  <c r="EE636" i="7"/>
  <c r="EK636" i="7" s="1"/>
  <c r="EA639" i="7"/>
  <c r="EC639" i="7"/>
  <c r="DY639" i="7"/>
  <c r="EB639" i="7"/>
  <c r="ED639" i="7"/>
  <c r="DU639" i="7"/>
  <c r="EJ639" i="7" s="1"/>
  <c r="DX639" i="7"/>
  <c r="DT639" i="7"/>
  <c r="DZ639" i="7"/>
  <c r="EE639" i="7"/>
  <c r="EK639" i="7" s="1"/>
  <c r="BW636" i="7"/>
  <c r="BS636" i="7"/>
  <c r="BO636" i="7"/>
  <c r="BV636" i="7"/>
  <c r="BY636" i="7"/>
  <c r="BU636" i="7"/>
  <c r="BP636" i="7"/>
  <c r="BT636" i="7"/>
  <c r="BX636" i="7"/>
  <c r="BZ636" i="7"/>
  <c r="CG636" i="7" s="1"/>
  <c r="DU607" i="7"/>
  <c r="EJ607" i="7" s="1"/>
  <c r="EB607" i="7"/>
  <c r="DX607" i="7"/>
  <c r="DT607" i="7"/>
  <c r="EA607" i="7"/>
  <c r="DZ607" i="7"/>
  <c r="DY607" i="7"/>
  <c r="ED607" i="7"/>
  <c r="EC607" i="7"/>
  <c r="EE607" i="7"/>
  <c r="EK607" i="7" s="1"/>
  <c r="DU575" i="7"/>
  <c r="EJ575" i="7" s="1"/>
  <c r="EA575" i="7"/>
  <c r="DX575" i="7"/>
  <c r="DT575" i="7"/>
  <c r="EB575" i="7"/>
  <c r="ED575" i="7"/>
  <c r="EC575" i="7"/>
  <c r="DY575" i="7"/>
  <c r="DZ575" i="7"/>
  <c r="EE575" i="7"/>
  <c r="EK575" i="7" s="1"/>
  <c r="EC606" i="7"/>
  <c r="DY606" i="7"/>
  <c r="DU606" i="7"/>
  <c r="EJ606" i="7" s="1"/>
  <c r="EB606" i="7"/>
  <c r="DX606" i="7"/>
  <c r="EA606" i="7"/>
  <c r="DT606" i="7"/>
  <c r="DZ606" i="7"/>
  <c r="ED606" i="7"/>
  <c r="EE606" i="7"/>
  <c r="EK606" i="7" s="1"/>
  <c r="EB574" i="7"/>
  <c r="DX574" i="7"/>
  <c r="EC574" i="7"/>
  <c r="DY574" i="7"/>
  <c r="DU574" i="7"/>
  <c r="EJ574" i="7" s="1"/>
  <c r="DT574" i="7"/>
  <c r="ED574" i="7"/>
  <c r="DZ574" i="7"/>
  <c r="EA574" i="7"/>
  <c r="EE574" i="7"/>
  <c r="EK574" i="7" s="1"/>
  <c r="ED593" i="7"/>
  <c r="DZ593" i="7"/>
  <c r="EC593" i="7"/>
  <c r="DY593" i="7"/>
  <c r="DX593" i="7"/>
  <c r="DT593" i="7"/>
  <c r="EB593" i="7"/>
  <c r="EA593" i="7"/>
  <c r="DU593" i="7"/>
  <c r="EJ593" i="7" s="1"/>
  <c r="EE593" i="7"/>
  <c r="EK593" i="7" s="1"/>
  <c r="BO602" i="7"/>
  <c r="BV602" i="7"/>
  <c r="BY602" i="7"/>
  <c r="BU602" i="7"/>
  <c r="BW602" i="7"/>
  <c r="BX602" i="7"/>
  <c r="BP602" i="7"/>
  <c r="BS602" i="7"/>
  <c r="BT602" i="7"/>
  <c r="BZ602" i="7"/>
  <c r="CG602" i="7" s="1"/>
  <c r="BY570" i="7"/>
  <c r="BU570" i="7"/>
  <c r="BW570" i="7"/>
  <c r="BO570" i="7"/>
  <c r="BV570" i="7"/>
  <c r="BX570" i="7"/>
  <c r="BS570" i="7"/>
  <c r="BT570" i="7"/>
  <c r="BP570" i="7"/>
  <c r="BZ570" i="7"/>
  <c r="CG570" i="7" s="1"/>
  <c r="BP548" i="7"/>
  <c r="BW548" i="7"/>
  <c r="BS548" i="7"/>
  <c r="BO548" i="7"/>
  <c r="BV548" i="7"/>
  <c r="BT548" i="7"/>
  <c r="BU548" i="7"/>
  <c r="BX548" i="7"/>
  <c r="BY548" i="7"/>
  <c r="BZ548" i="7"/>
  <c r="CG548" i="7" s="1"/>
  <c r="BO545" i="7"/>
  <c r="BV545" i="7"/>
  <c r="BY545" i="7"/>
  <c r="BU545" i="7"/>
  <c r="BS545" i="7"/>
  <c r="BX545" i="7"/>
  <c r="BW545" i="7"/>
  <c r="BT545" i="7"/>
  <c r="BP545" i="7"/>
  <c r="BZ545" i="7"/>
  <c r="CG545" i="7" s="1"/>
  <c r="BY513" i="7"/>
  <c r="BU513" i="7"/>
  <c r="BW513" i="7"/>
  <c r="BO513" i="7"/>
  <c r="BV513" i="7"/>
  <c r="BP513" i="7"/>
  <c r="BT513" i="7"/>
  <c r="BX513" i="7"/>
  <c r="BS513" i="7"/>
  <c r="BZ513" i="7"/>
  <c r="CG513" i="7" s="1"/>
  <c r="DU491" i="7"/>
  <c r="EJ491" i="7" s="1"/>
  <c r="EB491" i="7"/>
  <c r="DX491" i="7"/>
  <c r="DT491" i="7"/>
  <c r="EA491" i="7"/>
  <c r="DY491" i="7"/>
  <c r="EC491" i="7"/>
  <c r="DZ491" i="7"/>
  <c r="ED491" i="7"/>
  <c r="EE491" i="7"/>
  <c r="EK491" i="7" s="1"/>
  <c r="DU458" i="7"/>
  <c r="EJ458" i="7" s="1"/>
  <c r="EB458" i="7"/>
  <c r="DX458" i="7"/>
  <c r="DT458" i="7"/>
  <c r="EC458" i="7"/>
  <c r="ED458" i="7"/>
  <c r="DY458" i="7"/>
  <c r="DZ458" i="7"/>
  <c r="EA458" i="7"/>
  <c r="EE458" i="7"/>
  <c r="EK458" i="7" s="1"/>
  <c r="BX488" i="7"/>
  <c r="BT488" i="7"/>
  <c r="BP488" i="7"/>
  <c r="BW488" i="7"/>
  <c r="BS488" i="7"/>
  <c r="BO488" i="7"/>
  <c r="BU488" i="7"/>
  <c r="BY488" i="7"/>
  <c r="BV488" i="7"/>
  <c r="BZ488" i="7"/>
  <c r="CG488" i="7" s="1"/>
  <c r="BX455" i="7"/>
  <c r="BT455" i="7"/>
  <c r="BP455" i="7"/>
  <c r="BS455" i="7"/>
  <c r="BW455" i="7"/>
  <c r="BU455" i="7"/>
  <c r="BV455" i="7"/>
  <c r="BY455" i="7"/>
  <c r="BO455" i="7"/>
  <c r="BZ455" i="7"/>
  <c r="CG455" i="7" s="1"/>
  <c r="BY495" i="7"/>
  <c r="BU495" i="7"/>
  <c r="BX495" i="7"/>
  <c r="BT495" i="7"/>
  <c r="BW495" i="7"/>
  <c r="BP495" i="7"/>
  <c r="BV495" i="7"/>
  <c r="BO495" i="7"/>
  <c r="BS495" i="7"/>
  <c r="BZ495" i="7"/>
  <c r="CG495" i="7" s="1"/>
  <c r="BY462" i="7"/>
  <c r="BU462" i="7"/>
  <c r="BO462" i="7"/>
  <c r="BV462" i="7"/>
  <c r="BS462" i="7"/>
  <c r="BT462" i="7"/>
  <c r="BW462" i="7"/>
  <c r="BX462" i="7"/>
  <c r="BP462" i="7"/>
  <c r="BZ462" i="7"/>
  <c r="CG462" i="7" s="1"/>
  <c r="BO502" i="7"/>
  <c r="BV502" i="7"/>
  <c r="BY502" i="7"/>
  <c r="BU502" i="7"/>
  <c r="BT502" i="7"/>
  <c r="BX502" i="7"/>
  <c r="BS502" i="7"/>
  <c r="BP502" i="7"/>
  <c r="BW502" i="7"/>
  <c r="BZ502" i="7"/>
  <c r="CG502" i="7" s="1"/>
  <c r="BO469" i="7"/>
  <c r="BV469" i="7"/>
  <c r="BS469" i="7"/>
  <c r="BY469" i="7"/>
  <c r="BP469" i="7"/>
  <c r="BW469" i="7"/>
  <c r="BT469" i="7"/>
  <c r="BX469" i="7"/>
  <c r="BU469" i="7"/>
  <c r="BZ469" i="7"/>
  <c r="CG469" i="7" s="1"/>
  <c r="BO437" i="7"/>
  <c r="BV437" i="7"/>
  <c r="BT437" i="7"/>
  <c r="BX437" i="7"/>
  <c r="BU437" i="7"/>
  <c r="BP437" i="7"/>
  <c r="BS437" i="7"/>
  <c r="BY437" i="7"/>
  <c r="BW437" i="7"/>
  <c r="BZ437" i="7"/>
  <c r="CG437" i="7" s="1"/>
  <c r="EC413" i="7"/>
  <c r="DY413" i="7"/>
  <c r="DU413" i="7"/>
  <c r="EJ413" i="7" s="1"/>
  <c r="EB413" i="7"/>
  <c r="DX413" i="7"/>
  <c r="EA413" i="7"/>
  <c r="DT413" i="7"/>
  <c r="DZ413" i="7"/>
  <c r="ED413" i="7"/>
  <c r="EE413" i="7"/>
  <c r="EK413" i="7" s="1"/>
  <c r="EC381" i="7"/>
  <c r="DY381" i="7"/>
  <c r="DU381" i="7"/>
  <c r="EJ381" i="7" s="1"/>
  <c r="EB381" i="7"/>
  <c r="DX381" i="7"/>
  <c r="DT381" i="7"/>
  <c r="EA381" i="7"/>
  <c r="DZ381" i="7"/>
  <c r="ED381" i="7"/>
  <c r="EE381" i="7"/>
  <c r="EK381" i="7" s="1"/>
  <c r="DX349" i="7"/>
  <c r="DU349" i="7"/>
  <c r="EJ349" i="7" s="1"/>
  <c r="EB349" i="7"/>
  <c r="ED349" i="7"/>
  <c r="EA349" i="7"/>
  <c r="DT349" i="7"/>
  <c r="EC349" i="7"/>
  <c r="DY349" i="7"/>
  <c r="DZ349" i="7"/>
  <c r="EE349" i="7"/>
  <c r="EK349" i="7" s="1"/>
  <c r="BY374" i="7"/>
  <c r="BU374" i="7"/>
  <c r="BX374" i="7"/>
  <c r="BT374" i="7"/>
  <c r="BV374" i="7"/>
  <c r="BS374" i="7"/>
  <c r="BW374" i="7"/>
  <c r="BP374" i="7"/>
  <c r="BO374" i="7"/>
  <c r="BZ374" i="7"/>
  <c r="CG374" i="7" s="1"/>
  <c r="EA419" i="7"/>
  <c r="ED419" i="7"/>
  <c r="DZ419" i="7"/>
  <c r="EC419" i="7"/>
  <c r="DY419" i="7"/>
  <c r="DX419" i="7"/>
  <c r="EB419" i="7"/>
  <c r="DT419" i="7"/>
  <c r="DU419" i="7"/>
  <c r="EJ419" i="7" s="1"/>
  <c r="EE419" i="7"/>
  <c r="EK419" i="7" s="1"/>
  <c r="EA387" i="7"/>
  <c r="ED387" i="7"/>
  <c r="DZ387" i="7"/>
  <c r="EC387" i="7"/>
  <c r="DY387" i="7"/>
  <c r="DT387" i="7"/>
  <c r="DU387" i="7"/>
  <c r="EJ387" i="7" s="1"/>
  <c r="DX387" i="7"/>
  <c r="EB387" i="7"/>
  <c r="EE387" i="7"/>
  <c r="EK387" i="7" s="1"/>
  <c r="ED355" i="7"/>
  <c r="DZ355" i="7"/>
  <c r="EA355" i="7"/>
  <c r="EB355" i="7"/>
  <c r="DU355" i="7"/>
  <c r="EJ355" i="7" s="1"/>
  <c r="DY355" i="7"/>
  <c r="DX355" i="7"/>
  <c r="EC355" i="7"/>
  <c r="DT355" i="7"/>
  <c r="EE355" i="7"/>
  <c r="EK355" i="7" s="1"/>
  <c r="EB394" i="7"/>
  <c r="DX394" i="7"/>
  <c r="DT394" i="7"/>
  <c r="EA394" i="7"/>
  <c r="ED394" i="7"/>
  <c r="DZ394" i="7"/>
  <c r="EC394" i="7"/>
  <c r="DY394" i="7"/>
  <c r="DU394" i="7"/>
  <c r="EJ394" i="7" s="1"/>
  <c r="EE394" i="7"/>
  <c r="EK394" i="7" s="1"/>
  <c r="EB362" i="7"/>
  <c r="DX362" i="7"/>
  <c r="DT362" i="7"/>
  <c r="EA362" i="7"/>
  <c r="DY362" i="7"/>
  <c r="EC362" i="7"/>
  <c r="DZ362" i="7"/>
  <c r="ED362" i="7"/>
  <c r="DU362" i="7"/>
  <c r="EJ362" i="7" s="1"/>
  <c r="EE362" i="7"/>
  <c r="EK362" i="7" s="1"/>
  <c r="BP346" i="7"/>
  <c r="BW346" i="7"/>
  <c r="BS346" i="7"/>
  <c r="BO346" i="7"/>
  <c r="BV346" i="7"/>
  <c r="BT346" i="7"/>
  <c r="BX346" i="7"/>
  <c r="BU346" i="7"/>
  <c r="BY346" i="7"/>
  <c r="BZ346" i="7"/>
  <c r="CG346" i="7" s="1"/>
  <c r="BP314" i="7"/>
  <c r="BW314" i="7"/>
  <c r="BS314" i="7"/>
  <c r="BO314" i="7"/>
  <c r="BV314" i="7"/>
  <c r="BT314" i="7"/>
  <c r="BX314" i="7"/>
  <c r="BU314" i="7"/>
  <c r="BY314" i="7"/>
  <c r="BZ314" i="7"/>
  <c r="CG314" i="7" s="1"/>
  <c r="BP282" i="7"/>
  <c r="BW282" i="7"/>
  <c r="BS282" i="7"/>
  <c r="BO282" i="7"/>
  <c r="BU282" i="7"/>
  <c r="BY282" i="7"/>
  <c r="BT282" i="7"/>
  <c r="BV282" i="7"/>
  <c r="BX282" i="7"/>
  <c r="BZ282" i="7"/>
  <c r="CG282" i="7" s="1"/>
  <c r="BW250" i="7"/>
  <c r="BT250" i="7"/>
  <c r="BS250" i="7"/>
  <c r="BX250" i="7"/>
  <c r="BP250" i="7"/>
  <c r="BY250" i="7"/>
  <c r="BV250" i="7"/>
  <c r="BO250" i="7"/>
  <c r="BU250" i="7"/>
  <c r="BZ250" i="7"/>
  <c r="CG250" i="7" s="1"/>
  <c r="EC331" i="7"/>
  <c r="DY331" i="7"/>
  <c r="DU331" i="7"/>
  <c r="EJ331" i="7" s="1"/>
  <c r="EB331" i="7"/>
  <c r="DX331" i="7"/>
  <c r="EA331" i="7"/>
  <c r="DZ331" i="7"/>
  <c r="DT331" i="7"/>
  <c r="ED331" i="7"/>
  <c r="EE331" i="7"/>
  <c r="EK331" i="7" s="1"/>
  <c r="EC299" i="7"/>
  <c r="DY299" i="7"/>
  <c r="DU299" i="7"/>
  <c r="EJ299" i="7" s="1"/>
  <c r="DX299" i="7"/>
  <c r="EB299" i="7"/>
  <c r="DZ299" i="7"/>
  <c r="DT299" i="7"/>
  <c r="EA299" i="7"/>
  <c r="ED299" i="7"/>
  <c r="EE299" i="7"/>
  <c r="EK299" i="7" s="1"/>
  <c r="EC267" i="7"/>
  <c r="DY267" i="7"/>
  <c r="DU267" i="7"/>
  <c r="EJ267" i="7" s="1"/>
  <c r="DX267" i="7"/>
  <c r="EB267" i="7"/>
  <c r="DZ267" i="7"/>
  <c r="DT267" i="7"/>
  <c r="EA267" i="7"/>
  <c r="ED267" i="7"/>
  <c r="EE267" i="7"/>
  <c r="EK267" i="7" s="1"/>
  <c r="BY332" i="7"/>
  <c r="BU332" i="7"/>
  <c r="BX332" i="7"/>
  <c r="BT332" i="7"/>
  <c r="BV332" i="7"/>
  <c r="BS332" i="7"/>
  <c r="BW332" i="7"/>
  <c r="BO332" i="7"/>
  <c r="BP332" i="7"/>
  <c r="BZ332" i="7"/>
  <c r="CG332" i="7" s="1"/>
  <c r="BY300" i="7"/>
  <c r="BU300" i="7"/>
  <c r="BV300" i="7"/>
  <c r="BW300" i="7"/>
  <c r="BX300" i="7"/>
  <c r="BS300" i="7"/>
  <c r="BT300" i="7"/>
  <c r="BO300" i="7"/>
  <c r="BP300" i="7"/>
  <c r="BZ300" i="7"/>
  <c r="CG300" i="7" s="1"/>
  <c r="BY268" i="7"/>
  <c r="BU268" i="7"/>
  <c r="BV268" i="7"/>
  <c r="BW268" i="7"/>
  <c r="BX268" i="7"/>
  <c r="BS268" i="7"/>
  <c r="BT268" i="7"/>
  <c r="BO268" i="7"/>
  <c r="BP268" i="7"/>
  <c r="BZ268" i="7"/>
  <c r="CG268" i="7" s="1"/>
  <c r="DT333" i="7"/>
  <c r="EA333" i="7"/>
  <c r="ED333" i="7"/>
  <c r="DZ333" i="7"/>
  <c r="DY333" i="7"/>
  <c r="DX333" i="7"/>
  <c r="EC333" i="7"/>
  <c r="DU333" i="7"/>
  <c r="EJ333" i="7" s="1"/>
  <c r="EB333" i="7"/>
  <c r="EE333" i="7"/>
  <c r="EK333" i="7" s="1"/>
  <c r="DT301" i="7"/>
  <c r="EA301" i="7"/>
  <c r="EB301" i="7"/>
  <c r="DY301" i="7"/>
  <c r="DZ301" i="7"/>
  <c r="EC301" i="7"/>
  <c r="ED301" i="7"/>
  <c r="DU301" i="7"/>
  <c r="EJ301" i="7" s="1"/>
  <c r="DX301" i="7"/>
  <c r="EE301" i="7"/>
  <c r="EK301" i="7" s="1"/>
  <c r="DT269" i="7"/>
  <c r="EA269" i="7"/>
  <c r="EB269" i="7"/>
  <c r="DY269" i="7"/>
  <c r="DZ269" i="7"/>
  <c r="EC269" i="7"/>
  <c r="ED269" i="7"/>
  <c r="DU269" i="7"/>
  <c r="EJ269" i="7" s="1"/>
  <c r="DX269" i="7"/>
  <c r="EE269" i="7"/>
  <c r="EK269" i="7" s="1"/>
  <c r="BX242" i="7"/>
  <c r="BT242" i="7"/>
  <c r="BP242" i="7"/>
  <c r="BW242" i="7"/>
  <c r="BS242" i="7"/>
  <c r="BV242" i="7"/>
  <c r="BO242" i="7"/>
  <c r="BU242" i="7"/>
  <c r="BY242" i="7"/>
  <c r="BZ242" i="7"/>
  <c r="CG242" i="7" s="1"/>
  <c r="BX209" i="7"/>
  <c r="BT209" i="7"/>
  <c r="BP209" i="7"/>
  <c r="BW209" i="7"/>
  <c r="BS209" i="7"/>
  <c r="BO209" i="7"/>
  <c r="BU209" i="7"/>
  <c r="BV209" i="7"/>
  <c r="BY209" i="7"/>
  <c r="BZ209" i="7"/>
  <c r="CG209" i="7" s="1"/>
  <c r="BW176" i="7"/>
  <c r="BS176" i="7"/>
  <c r="BP176" i="7"/>
  <c r="BX176" i="7"/>
  <c r="BT176" i="7"/>
  <c r="BO176" i="7"/>
  <c r="BY176" i="7"/>
  <c r="BV176" i="7"/>
  <c r="BU176" i="7"/>
  <c r="BZ176" i="7"/>
  <c r="CG176" i="7" s="1"/>
  <c r="ED230" i="7"/>
  <c r="DZ230" i="7"/>
  <c r="EC230" i="7"/>
  <c r="DY230" i="7"/>
  <c r="EB230" i="7"/>
  <c r="DX230" i="7"/>
  <c r="EA230" i="7"/>
  <c r="DU230" i="7"/>
  <c r="EJ230" i="7" s="1"/>
  <c r="DT230" i="7"/>
  <c r="EE230" i="7"/>
  <c r="EK230" i="7" s="1"/>
  <c r="BV231" i="7"/>
  <c r="BY231" i="7"/>
  <c r="BU231" i="7"/>
  <c r="BX231" i="7"/>
  <c r="BT231" i="7"/>
  <c r="BS231" i="7"/>
  <c r="BO231" i="7"/>
  <c r="BP231" i="7"/>
  <c r="BW231" i="7"/>
  <c r="BZ231" i="7"/>
  <c r="CG231" i="7" s="1"/>
  <c r="BV198" i="7"/>
  <c r="BY198" i="7"/>
  <c r="BU198" i="7"/>
  <c r="BS198" i="7"/>
  <c r="BT198" i="7"/>
  <c r="BO198" i="7"/>
  <c r="BW198" i="7"/>
  <c r="BX198" i="7"/>
  <c r="BP198" i="7"/>
  <c r="BZ198" i="7"/>
  <c r="CG198" i="7" s="1"/>
  <c r="EB228" i="7"/>
  <c r="DX228" i="7"/>
  <c r="DT228" i="7"/>
  <c r="EA228" i="7"/>
  <c r="ED228" i="7"/>
  <c r="DZ228" i="7"/>
  <c r="DY228" i="7"/>
  <c r="DU228" i="7"/>
  <c r="EJ228" i="7" s="1"/>
  <c r="EC228" i="7"/>
  <c r="EE228" i="7"/>
  <c r="EK228" i="7" s="1"/>
  <c r="EB195" i="7"/>
  <c r="DX195" i="7"/>
  <c r="DT195" i="7"/>
  <c r="EA195" i="7"/>
  <c r="EC195" i="7"/>
  <c r="DZ195" i="7"/>
  <c r="ED195" i="7"/>
  <c r="DU195" i="7"/>
  <c r="EJ195" i="7" s="1"/>
  <c r="DY195" i="7"/>
  <c r="EE195" i="7"/>
  <c r="EK195" i="7" s="1"/>
  <c r="BP150" i="7"/>
  <c r="BW150" i="7"/>
  <c r="BS150" i="7"/>
  <c r="BO150" i="7"/>
  <c r="BX150" i="7"/>
  <c r="BU150" i="7"/>
  <c r="BY150" i="7"/>
  <c r="BV150" i="7"/>
  <c r="BT150" i="7"/>
  <c r="BZ150" i="7"/>
  <c r="CG150" i="7" s="1"/>
  <c r="BP118" i="7"/>
  <c r="BW118" i="7"/>
  <c r="BS118" i="7"/>
  <c r="BO118" i="7"/>
  <c r="BY118" i="7"/>
  <c r="BT118" i="7"/>
  <c r="BV118" i="7"/>
  <c r="BX118" i="7"/>
  <c r="BU118" i="7"/>
  <c r="BZ118" i="7"/>
  <c r="CG118" i="7" s="1"/>
  <c r="BP86" i="7"/>
  <c r="BW86" i="7"/>
  <c r="BS86" i="7"/>
  <c r="BO86" i="7"/>
  <c r="BX86" i="7"/>
  <c r="BY86" i="7"/>
  <c r="BT86" i="7"/>
  <c r="BU86" i="7"/>
  <c r="BV86" i="7"/>
  <c r="BZ86" i="7"/>
  <c r="CG86" i="7" s="1"/>
  <c r="BP54" i="7"/>
  <c r="BW54" i="7"/>
  <c r="BS54" i="7"/>
  <c r="BO54" i="7"/>
  <c r="BU54" i="7"/>
  <c r="BV54" i="7"/>
  <c r="BY54" i="7"/>
  <c r="BT54" i="7"/>
  <c r="BX54" i="7"/>
  <c r="BZ54" i="7"/>
  <c r="CG54" i="7" s="1"/>
  <c r="BP22" i="7"/>
  <c r="BW22" i="7"/>
  <c r="BS22" i="7"/>
  <c r="BO22" i="7"/>
  <c r="BV22" i="7"/>
  <c r="BT22" i="7"/>
  <c r="BX22" i="7"/>
  <c r="BU22" i="7"/>
  <c r="BY22" i="7"/>
  <c r="BZ22" i="7"/>
  <c r="CG22" i="7" s="1"/>
  <c r="EC135" i="7"/>
  <c r="DY135" i="7"/>
  <c r="DU135" i="7"/>
  <c r="EJ135" i="7" s="1"/>
  <c r="EB135" i="7"/>
  <c r="DZ135" i="7"/>
  <c r="EA135" i="7"/>
  <c r="ED135" i="7"/>
  <c r="DT135" i="7"/>
  <c r="DX135" i="7"/>
  <c r="EE135" i="7"/>
  <c r="EK135" i="7" s="1"/>
  <c r="EC103" i="7"/>
  <c r="DY103" i="7"/>
  <c r="DU103" i="7"/>
  <c r="EJ103" i="7" s="1"/>
  <c r="ED103" i="7"/>
  <c r="DX103" i="7"/>
  <c r="DT103" i="7"/>
  <c r="EA103" i="7"/>
  <c r="EB103" i="7"/>
  <c r="DZ103" i="7"/>
  <c r="EE103" i="7"/>
  <c r="EK103" i="7" s="1"/>
  <c r="EC71" i="7"/>
  <c r="DY71" i="7"/>
  <c r="DU71" i="7"/>
  <c r="EJ71" i="7" s="1"/>
  <c r="DZ71" i="7"/>
  <c r="DX71" i="7"/>
  <c r="DT71" i="7"/>
  <c r="ED71" i="7"/>
  <c r="EA71" i="7"/>
  <c r="EB71" i="7"/>
  <c r="EE71" i="7"/>
  <c r="EK71" i="7" s="1"/>
  <c r="EC39" i="7"/>
  <c r="DY39" i="7"/>
  <c r="DU39" i="7"/>
  <c r="EJ39" i="7" s="1"/>
  <c r="ED39" i="7"/>
  <c r="DT39" i="7"/>
  <c r="EA39" i="7"/>
  <c r="DX39" i="7"/>
  <c r="DZ39" i="7"/>
  <c r="EB39" i="7"/>
  <c r="EE39" i="7"/>
  <c r="EK39" i="7" s="1"/>
  <c r="BY108" i="7"/>
  <c r="BU108" i="7"/>
  <c r="BT108" i="7"/>
  <c r="BV108" i="7"/>
  <c r="BX108" i="7"/>
  <c r="BO108" i="7"/>
  <c r="BS108" i="7"/>
  <c r="BW108" i="7"/>
  <c r="BP108" i="7"/>
  <c r="BZ108" i="7"/>
  <c r="CG108" i="7" s="1"/>
  <c r="BY76" i="7"/>
  <c r="BU76" i="7"/>
  <c r="BV76" i="7"/>
  <c r="BX76" i="7"/>
  <c r="BO76" i="7"/>
  <c r="BS76" i="7"/>
  <c r="BW76" i="7"/>
  <c r="BT76" i="7"/>
  <c r="BP76" i="7"/>
  <c r="BZ76" i="7"/>
  <c r="CG76" i="7" s="1"/>
  <c r="BY44" i="7"/>
  <c r="BU44" i="7"/>
  <c r="BS44" i="7"/>
  <c r="BP44" i="7"/>
  <c r="BT44" i="7"/>
  <c r="BO44" i="7"/>
  <c r="BV44" i="7"/>
  <c r="BW44" i="7"/>
  <c r="BX44" i="7"/>
  <c r="BZ44" i="7"/>
  <c r="CG44" i="7" s="1"/>
  <c r="BY12" i="7"/>
  <c r="BU12" i="7"/>
  <c r="BS12" i="7"/>
  <c r="BP12" i="7"/>
  <c r="BT12" i="7"/>
  <c r="BO12" i="7"/>
  <c r="BV12" i="7"/>
  <c r="BW12" i="7"/>
  <c r="BX12" i="7"/>
  <c r="BZ12" i="7"/>
  <c r="CG12" i="7" s="1"/>
  <c r="DT137" i="7"/>
  <c r="EA137" i="7"/>
  <c r="EC137" i="7"/>
  <c r="ED137" i="7"/>
  <c r="DU137" i="7"/>
  <c r="EJ137" i="7" s="1"/>
  <c r="DX137" i="7"/>
  <c r="EB137" i="7"/>
  <c r="DY137" i="7"/>
  <c r="DZ137" i="7"/>
  <c r="EE137" i="7"/>
  <c r="EK137" i="7" s="1"/>
  <c r="DT105" i="7"/>
  <c r="EA105" i="7"/>
  <c r="EB105" i="7"/>
  <c r="DY105" i="7"/>
  <c r="DU105" i="7"/>
  <c r="EJ105" i="7" s="1"/>
  <c r="EC105" i="7"/>
  <c r="DZ105" i="7"/>
  <c r="ED105" i="7"/>
  <c r="DX105" i="7"/>
  <c r="EE105" i="7"/>
  <c r="EK105" i="7" s="1"/>
  <c r="DT73" i="7"/>
  <c r="EA73" i="7"/>
  <c r="ED73" i="7"/>
  <c r="EB73" i="7"/>
  <c r="DY73" i="7"/>
  <c r="DU73" i="7"/>
  <c r="EJ73" i="7" s="1"/>
  <c r="EC73" i="7"/>
  <c r="DZ73" i="7"/>
  <c r="DX73" i="7"/>
  <c r="EE73" i="7"/>
  <c r="EK73" i="7" s="1"/>
  <c r="DT41" i="7"/>
  <c r="EA41" i="7"/>
  <c r="DX41" i="7"/>
  <c r="DY41" i="7"/>
  <c r="DZ41" i="7"/>
  <c r="DU41" i="7"/>
  <c r="EJ41" i="7" s="1"/>
  <c r="EB41" i="7"/>
  <c r="EC41" i="7"/>
  <c r="ED41" i="7"/>
  <c r="EE41" i="7"/>
  <c r="EK41" i="7" s="1"/>
  <c r="DT9" i="7"/>
  <c r="EA9" i="7"/>
  <c r="DX9" i="7"/>
  <c r="DY9" i="7"/>
  <c r="DZ9" i="7"/>
  <c r="DU9" i="7"/>
  <c r="EJ9" i="7" s="1"/>
  <c r="EB9" i="7"/>
  <c r="EC9" i="7"/>
  <c r="ED9" i="7"/>
  <c r="EE9" i="7"/>
  <c r="EK9" i="7" s="1"/>
  <c r="DU873" i="7"/>
  <c r="EJ873" i="7" s="1"/>
  <c r="EB873" i="7"/>
  <c r="DX873" i="7"/>
  <c r="DT873" i="7"/>
  <c r="EA873" i="7"/>
  <c r="ED873" i="7"/>
  <c r="DY873" i="7"/>
  <c r="EC873" i="7"/>
  <c r="DZ873" i="7"/>
  <c r="EE873" i="7"/>
  <c r="EK873" i="7" s="1"/>
  <c r="BY869" i="7"/>
  <c r="BO869" i="7"/>
  <c r="BX869" i="7"/>
  <c r="BS869" i="7"/>
  <c r="BW869" i="7"/>
  <c r="BV869" i="7"/>
  <c r="BT869" i="7"/>
  <c r="BP869" i="7"/>
  <c r="BU869" i="7"/>
  <c r="BZ869" i="7"/>
  <c r="CG869" i="7" s="1"/>
  <c r="EA843" i="7"/>
  <c r="DU843" i="7"/>
  <c r="EJ843" i="7" s="1"/>
  <c r="DT843" i="7"/>
  <c r="EB843" i="7"/>
  <c r="DX843" i="7"/>
  <c r="DZ843" i="7"/>
  <c r="EC843" i="7"/>
  <c r="DY843" i="7"/>
  <c r="ED843" i="7"/>
  <c r="EE843" i="7"/>
  <c r="EK843" i="7" s="1"/>
  <c r="EB846" i="7"/>
  <c r="DX846" i="7"/>
  <c r="DU846" i="7"/>
  <c r="EJ846" i="7" s="1"/>
  <c r="EA846" i="7"/>
  <c r="EC846" i="7"/>
  <c r="DT846" i="7"/>
  <c r="DZ846" i="7"/>
  <c r="DY846" i="7"/>
  <c r="ED846" i="7"/>
  <c r="EE846" i="7"/>
  <c r="EK846" i="7" s="1"/>
  <c r="DU825" i="7"/>
  <c r="EJ825" i="7" s="1"/>
  <c r="EB825" i="7"/>
  <c r="DX825" i="7"/>
  <c r="EA825" i="7"/>
  <c r="EC825" i="7"/>
  <c r="DZ825" i="7"/>
  <c r="ED825" i="7"/>
  <c r="DY825" i="7"/>
  <c r="DT825" i="7"/>
  <c r="EE825" i="7"/>
  <c r="EK825" i="7" s="1"/>
  <c r="BU828" i="7"/>
  <c r="BO828" i="7"/>
  <c r="BY828" i="7"/>
  <c r="BP828" i="7"/>
  <c r="BW828" i="7"/>
  <c r="BX828" i="7"/>
  <c r="BS828" i="7"/>
  <c r="BV828" i="7"/>
  <c r="BT828" i="7"/>
  <c r="BZ828" i="7"/>
  <c r="CG828" i="7" s="1"/>
  <c r="DU803" i="7"/>
  <c r="EJ803" i="7" s="1"/>
  <c r="EB803" i="7"/>
  <c r="DX803" i="7"/>
  <c r="EA803" i="7"/>
  <c r="DZ803" i="7"/>
  <c r="DY803" i="7"/>
  <c r="ED803" i="7"/>
  <c r="EC803" i="7"/>
  <c r="DT803" i="7"/>
  <c r="EE803" i="7"/>
  <c r="EK803" i="7" s="1"/>
  <c r="BP780" i="7"/>
  <c r="BW780" i="7"/>
  <c r="BS780" i="7"/>
  <c r="BV780" i="7"/>
  <c r="BY780" i="7"/>
  <c r="BT780" i="7"/>
  <c r="BO780" i="7"/>
  <c r="BX780" i="7"/>
  <c r="BU780" i="7"/>
  <c r="BZ780" i="7"/>
  <c r="CG780" i="7" s="1"/>
  <c r="BT791" i="7"/>
  <c r="BX791" i="7"/>
  <c r="BP791" i="7"/>
  <c r="BU791" i="7"/>
  <c r="BV791" i="7"/>
  <c r="BS791" i="7"/>
  <c r="BY791" i="7"/>
  <c r="BO791" i="7"/>
  <c r="BW791" i="7"/>
  <c r="BZ791" i="7"/>
  <c r="CG791" i="7" s="1"/>
  <c r="ED775" i="7"/>
  <c r="DZ775" i="7"/>
  <c r="EA775" i="7"/>
  <c r="EB775" i="7"/>
  <c r="DT775" i="7"/>
  <c r="DU775" i="7"/>
  <c r="EJ775" i="7" s="1"/>
  <c r="DX775" i="7"/>
  <c r="DY775" i="7"/>
  <c r="EC775" i="7"/>
  <c r="EE775" i="7"/>
  <c r="EK775" i="7" s="1"/>
  <c r="BX745" i="7"/>
  <c r="BT745" i="7"/>
  <c r="BP745" i="7"/>
  <c r="BW745" i="7"/>
  <c r="BS745" i="7"/>
  <c r="BV745" i="7"/>
  <c r="BO745" i="7"/>
  <c r="BU745" i="7"/>
  <c r="BY745" i="7"/>
  <c r="BZ745" i="7"/>
  <c r="CG745" i="7" s="1"/>
  <c r="BW754" i="7"/>
  <c r="BS754" i="7"/>
  <c r="BX754" i="7"/>
  <c r="BU754" i="7"/>
  <c r="BT754" i="7"/>
  <c r="BY754" i="7"/>
  <c r="BP754" i="7"/>
  <c r="BV754" i="7"/>
  <c r="BO754" i="7"/>
  <c r="BZ754" i="7"/>
  <c r="CG754" i="7" s="1"/>
  <c r="BY721" i="7"/>
  <c r="BU721" i="7"/>
  <c r="BX721" i="7"/>
  <c r="BT721" i="7"/>
  <c r="BV721" i="7"/>
  <c r="BW721" i="7"/>
  <c r="BO721" i="7"/>
  <c r="BP721" i="7"/>
  <c r="BS721" i="7"/>
  <c r="BZ721" i="7"/>
  <c r="CG721" i="7" s="1"/>
  <c r="BO716" i="7"/>
  <c r="BV716" i="7"/>
  <c r="BY716" i="7"/>
  <c r="BU716" i="7"/>
  <c r="BT716" i="7"/>
  <c r="BP716" i="7"/>
  <c r="BS716" i="7"/>
  <c r="BX716" i="7"/>
  <c r="BW716" i="7"/>
  <c r="BZ716" i="7"/>
  <c r="CG716" i="7" s="1"/>
  <c r="BX684" i="7"/>
  <c r="BT684" i="7"/>
  <c r="BP684" i="7"/>
  <c r="BW684" i="7"/>
  <c r="BS684" i="7"/>
  <c r="BV684" i="7"/>
  <c r="BY684" i="7"/>
  <c r="BO684" i="7"/>
  <c r="BU684" i="7"/>
  <c r="BZ684" i="7"/>
  <c r="CG684" i="7" s="1"/>
  <c r="EB671" i="7"/>
  <c r="DX671" i="7"/>
  <c r="DT671" i="7"/>
  <c r="EA671" i="7"/>
  <c r="ED671" i="7"/>
  <c r="DZ671" i="7"/>
  <c r="DY671" i="7"/>
  <c r="EC671" i="7"/>
  <c r="DU671" i="7"/>
  <c r="EJ671" i="7" s="1"/>
  <c r="EE671" i="7"/>
  <c r="EK671" i="7" s="1"/>
  <c r="BV637" i="7"/>
  <c r="BX637" i="7"/>
  <c r="BT637" i="7"/>
  <c r="BW637" i="7"/>
  <c r="BO637" i="7"/>
  <c r="BU637" i="7"/>
  <c r="BS637" i="7"/>
  <c r="BP637" i="7"/>
  <c r="BY637" i="7"/>
  <c r="BZ637" i="7"/>
  <c r="CG637" i="7" s="1"/>
  <c r="EB642" i="7"/>
  <c r="DX642" i="7"/>
  <c r="DT642" i="7"/>
  <c r="ED642" i="7"/>
  <c r="DZ642" i="7"/>
  <c r="DY642" i="7"/>
  <c r="EA642" i="7"/>
  <c r="DU642" i="7"/>
  <c r="EJ642" i="7" s="1"/>
  <c r="EC642" i="7"/>
  <c r="EE642" i="7"/>
  <c r="EK642" i="7" s="1"/>
  <c r="BP597" i="7"/>
  <c r="BW597" i="7"/>
  <c r="BS597" i="7"/>
  <c r="BO597" i="7"/>
  <c r="BV597" i="7"/>
  <c r="BU597" i="7"/>
  <c r="BT597" i="7"/>
  <c r="BY597" i="7"/>
  <c r="BX597" i="7"/>
  <c r="BZ597" i="7"/>
  <c r="CG597" i="7" s="1"/>
  <c r="BX604" i="7"/>
  <c r="BT604" i="7"/>
  <c r="BP604" i="7"/>
  <c r="BW604" i="7"/>
  <c r="BS604" i="7"/>
  <c r="BV604" i="7"/>
  <c r="BO604" i="7"/>
  <c r="BU604" i="7"/>
  <c r="BY604" i="7"/>
  <c r="BZ604" i="7"/>
  <c r="CG604" i="7" s="1"/>
  <c r="EC628" i="7"/>
  <c r="DY628" i="7"/>
  <c r="EB628" i="7"/>
  <c r="DX628" i="7"/>
  <c r="ED628" i="7"/>
  <c r="DZ628" i="7"/>
  <c r="DT628" i="7"/>
  <c r="DU628" i="7"/>
  <c r="EJ628" i="7" s="1"/>
  <c r="EA628" i="7"/>
  <c r="EE628" i="7"/>
  <c r="EK628" i="7" s="1"/>
  <c r="DT600" i="7"/>
  <c r="EA600" i="7"/>
  <c r="ED600" i="7"/>
  <c r="DZ600" i="7"/>
  <c r="DU600" i="7"/>
  <c r="EJ600" i="7" s="1"/>
  <c r="DX600" i="7"/>
  <c r="EB600" i="7"/>
  <c r="DY600" i="7"/>
  <c r="EC600" i="7"/>
  <c r="EE600" i="7"/>
  <c r="EK600" i="7" s="1"/>
  <c r="DU554" i="7"/>
  <c r="EJ554" i="7" s="1"/>
  <c r="EB554" i="7"/>
  <c r="DX554" i="7"/>
  <c r="DT554" i="7"/>
  <c r="EA554" i="7"/>
  <c r="ED554" i="7"/>
  <c r="DY554" i="7"/>
  <c r="EC554" i="7"/>
  <c r="DZ554" i="7"/>
  <c r="EE554" i="7"/>
  <c r="EK554" i="7" s="1"/>
  <c r="DU522" i="7"/>
  <c r="EJ522" i="7" s="1"/>
  <c r="EB522" i="7"/>
  <c r="DX522" i="7"/>
  <c r="DT522" i="7"/>
  <c r="EA522" i="7"/>
  <c r="ED522" i="7"/>
  <c r="DY522" i="7"/>
  <c r="EC522" i="7"/>
  <c r="DZ522" i="7"/>
  <c r="EE522" i="7"/>
  <c r="EK522" i="7" s="1"/>
  <c r="EC557" i="7"/>
  <c r="DY557" i="7"/>
  <c r="DU557" i="7"/>
  <c r="EJ557" i="7" s="1"/>
  <c r="EB557" i="7"/>
  <c r="DX557" i="7"/>
  <c r="ED557" i="7"/>
  <c r="EA557" i="7"/>
  <c r="DT557" i="7"/>
  <c r="DZ557" i="7"/>
  <c r="EE557" i="7"/>
  <c r="EK557" i="7" s="1"/>
  <c r="EC525" i="7"/>
  <c r="DY525" i="7"/>
  <c r="DU525" i="7"/>
  <c r="EJ525" i="7" s="1"/>
  <c r="EB525" i="7"/>
  <c r="DX525" i="7"/>
  <c r="ED525" i="7"/>
  <c r="EA525" i="7"/>
  <c r="DT525" i="7"/>
  <c r="DZ525" i="7"/>
  <c r="EE525" i="7"/>
  <c r="EK525" i="7" s="1"/>
  <c r="DT551" i="7"/>
  <c r="EA551" i="7"/>
  <c r="ED551" i="7"/>
  <c r="DZ551" i="7"/>
  <c r="DX551" i="7"/>
  <c r="EB551" i="7"/>
  <c r="DU551" i="7"/>
  <c r="EJ551" i="7" s="1"/>
  <c r="DY551" i="7"/>
  <c r="EC551" i="7"/>
  <c r="EE551" i="7"/>
  <c r="EK551" i="7" s="1"/>
  <c r="BP481" i="7"/>
  <c r="BW481" i="7"/>
  <c r="BS481" i="7"/>
  <c r="BO481" i="7"/>
  <c r="BV481" i="7"/>
  <c r="BU481" i="7"/>
  <c r="BT481" i="7"/>
  <c r="BY481" i="7"/>
  <c r="BX481" i="7"/>
  <c r="BZ481" i="7"/>
  <c r="CG481" i="7" s="1"/>
  <c r="BP448" i="7"/>
  <c r="BW448" i="7"/>
  <c r="BS448" i="7"/>
  <c r="BO448" i="7"/>
  <c r="BV448" i="7"/>
  <c r="BT448" i="7"/>
  <c r="BU448" i="7"/>
  <c r="BX448" i="7"/>
  <c r="BY448" i="7"/>
  <c r="BZ448" i="7"/>
  <c r="CG448" i="7" s="1"/>
  <c r="ED485" i="7"/>
  <c r="DZ485" i="7"/>
  <c r="EC485" i="7"/>
  <c r="DY485" i="7"/>
  <c r="DX485" i="7"/>
  <c r="DU485" i="7"/>
  <c r="EJ485" i="7" s="1"/>
  <c r="EB485" i="7"/>
  <c r="EA485" i="7"/>
  <c r="DT485" i="7"/>
  <c r="EE485" i="7"/>
  <c r="EK485" i="7" s="1"/>
  <c r="DT492" i="7"/>
  <c r="EA492" i="7"/>
  <c r="ED492" i="7"/>
  <c r="DZ492" i="7"/>
  <c r="DX492" i="7"/>
  <c r="EB492" i="7"/>
  <c r="DY492" i="7"/>
  <c r="EC492" i="7"/>
  <c r="DU492" i="7"/>
  <c r="EJ492" i="7" s="1"/>
  <c r="EE492" i="7"/>
  <c r="EK492" i="7" s="1"/>
  <c r="DT459" i="7"/>
  <c r="EA459" i="7"/>
  <c r="ED459" i="7"/>
  <c r="EC459" i="7"/>
  <c r="DX459" i="7"/>
  <c r="EB459" i="7"/>
  <c r="DZ459" i="7"/>
  <c r="DU459" i="7"/>
  <c r="EJ459" i="7" s="1"/>
  <c r="DY459" i="7"/>
  <c r="EE459" i="7"/>
  <c r="EK459" i="7" s="1"/>
  <c r="EA427" i="7"/>
  <c r="DT427" i="7"/>
  <c r="EC427" i="7"/>
  <c r="DZ427" i="7"/>
  <c r="DX427" i="7"/>
  <c r="ED427" i="7"/>
  <c r="EB427" i="7"/>
  <c r="DU427" i="7"/>
  <c r="EJ427" i="7" s="1"/>
  <c r="DY427" i="7"/>
  <c r="EE427" i="7"/>
  <c r="EK427" i="7" s="1"/>
  <c r="ED428" i="7"/>
  <c r="DZ428" i="7"/>
  <c r="DY428" i="7"/>
  <c r="DT428" i="7"/>
  <c r="DU428" i="7"/>
  <c r="EJ428" i="7" s="1"/>
  <c r="EC428" i="7"/>
  <c r="EA428" i="7"/>
  <c r="DX428" i="7"/>
  <c r="EB428" i="7"/>
  <c r="EE428" i="7"/>
  <c r="EK428" i="7" s="1"/>
  <c r="ED364" i="7"/>
  <c r="DZ364" i="7"/>
  <c r="EC364" i="7"/>
  <c r="DY364" i="7"/>
  <c r="EA364" i="7"/>
  <c r="DX364" i="7"/>
  <c r="EB364" i="7"/>
  <c r="DU364" i="7"/>
  <c r="EJ364" i="7" s="1"/>
  <c r="DT364" i="7"/>
  <c r="EE364" i="7"/>
  <c r="EK364" i="7" s="1"/>
  <c r="BW416" i="7"/>
  <c r="BS416" i="7"/>
  <c r="BO416" i="7"/>
  <c r="BV416" i="7"/>
  <c r="BY416" i="7"/>
  <c r="BU416" i="7"/>
  <c r="BP416" i="7"/>
  <c r="BT416" i="7"/>
  <c r="BX416" i="7"/>
  <c r="BZ416" i="7"/>
  <c r="CG416" i="7" s="1"/>
  <c r="BW384" i="7"/>
  <c r="BS384" i="7"/>
  <c r="BO384" i="7"/>
  <c r="BV384" i="7"/>
  <c r="BX384" i="7"/>
  <c r="BU384" i="7"/>
  <c r="BY384" i="7"/>
  <c r="BP384" i="7"/>
  <c r="BT384" i="7"/>
  <c r="BZ384" i="7"/>
  <c r="CG384" i="7" s="1"/>
  <c r="BW352" i="7"/>
  <c r="BO352" i="7"/>
  <c r="BV352" i="7"/>
  <c r="BS352" i="7"/>
  <c r="BY352" i="7"/>
  <c r="BT352" i="7"/>
  <c r="BX352" i="7"/>
  <c r="BU352" i="7"/>
  <c r="BP352" i="7"/>
  <c r="BZ352" i="7"/>
  <c r="CG352" i="7" s="1"/>
  <c r="DU328" i="7"/>
  <c r="EJ328" i="7" s="1"/>
  <c r="EB328" i="7"/>
  <c r="DX328" i="7"/>
  <c r="DT328" i="7"/>
  <c r="EA328" i="7"/>
  <c r="DY328" i="7"/>
  <c r="DZ328" i="7"/>
  <c r="EC328" i="7"/>
  <c r="ED328" i="7"/>
  <c r="EE328" i="7"/>
  <c r="EK328" i="7" s="1"/>
  <c r="DU296" i="7"/>
  <c r="EJ296" i="7" s="1"/>
  <c r="EB296" i="7"/>
  <c r="DX296" i="7"/>
  <c r="DT296" i="7"/>
  <c r="DY296" i="7"/>
  <c r="DZ296" i="7"/>
  <c r="EC296" i="7"/>
  <c r="ED296" i="7"/>
  <c r="EA296" i="7"/>
  <c r="EE296" i="7"/>
  <c r="EK296" i="7" s="1"/>
  <c r="DU264" i="7"/>
  <c r="EJ264" i="7" s="1"/>
  <c r="EB264" i="7"/>
  <c r="DX264" i="7"/>
  <c r="DT264" i="7"/>
  <c r="DY264" i="7"/>
  <c r="DZ264" i="7"/>
  <c r="EC264" i="7"/>
  <c r="ED264" i="7"/>
  <c r="EA264" i="7"/>
  <c r="EE264" i="7"/>
  <c r="EK264" i="7" s="1"/>
  <c r="DY352" i="7"/>
  <c r="EC352" i="7"/>
  <c r="DU352" i="7"/>
  <c r="EJ352" i="7" s="1"/>
  <c r="DZ352" i="7"/>
  <c r="DT352" i="7"/>
  <c r="EA352" i="7"/>
  <c r="ED352" i="7"/>
  <c r="DX352" i="7"/>
  <c r="EB352" i="7"/>
  <c r="EE352" i="7"/>
  <c r="EK352" i="7" s="1"/>
  <c r="BX289" i="7"/>
  <c r="BT289" i="7"/>
  <c r="BP289" i="7"/>
  <c r="BS289" i="7"/>
  <c r="BO289" i="7"/>
  <c r="BW289" i="7"/>
  <c r="BU289" i="7"/>
  <c r="BY289" i="7"/>
  <c r="BV289" i="7"/>
  <c r="BZ289" i="7"/>
  <c r="CG289" i="7" s="1"/>
  <c r="BX257" i="7"/>
  <c r="BT257" i="7"/>
  <c r="BP257" i="7"/>
  <c r="BS257" i="7"/>
  <c r="BO257" i="7"/>
  <c r="BW257" i="7"/>
  <c r="BU257" i="7"/>
  <c r="BY257" i="7"/>
  <c r="BV257" i="7"/>
  <c r="BZ257" i="7"/>
  <c r="CG257" i="7" s="1"/>
  <c r="ED258" i="7"/>
  <c r="DZ258" i="7"/>
  <c r="DY258" i="7"/>
  <c r="DT258" i="7"/>
  <c r="EC258" i="7"/>
  <c r="DX258" i="7"/>
  <c r="DU258" i="7"/>
  <c r="EJ258" i="7" s="1"/>
  <c r="EA258" i="7"/>
  <c r="EB258" i="7"/>
  <c r="EE258" i="7"/>
  <c r="EK258" i="7" s="1"/>
  <c r="BO323" i="7"/>
  <c r="BV323" i="7"/>
  <c r="BY323" i="7"/>
  <c r="BU323" i="7"/>
  <c r="BT323" i="7"/>
  <c r="BX323" i="7"/>
  <c r="BS323" i="7"/>
  <c r="BP323" i="7"/>
  <c r="BW323" i="7"/>
  <c r="BZ323" i="7"/>
  <c r="CG323" i="7" s="1"/>
  <c r="BO291" i="7"/>
  <c r="BV291" i="7"/>
  <c r="BU291" i="7"/>
  <c r="BY291" i="7"/>
  <c r="BP291" i="7"/>
  <c r="BT291" i="7"/>
  <c r="BS291" i="7"/>
  <c r="BX291" i="7"/>
  <c r="BW291" i="7"/>
  <c r="BZ291" i="7"/>
  <c r="CG291" i="7" s="1"/>
  <c r="BO259" i="7"/>
  <c r="BV259" i="7"/>
  <c r="BU259" i="7"/>
  <c r="BY259" i="7"/>
  <c r="BP259" i="7"/>
  <c r="BT259" i="7"/>
  <c r="BS259" i="7"/>
  <c r="BX259" i="7"/>
  <c r="BW259" i="7"/>
  <c r="BZ259" i="7"/>
  <c r="CG259" i="7" s="1"/>
  <c r="BY220" i="7"/>
  <c r="BU220" i="7"/>
  <c r="BX220" i="7"/>
  <c r="BT220" i="7"/>
  <c r="BW220" i="7"/>
  <c r="BS220" i="7"/>
  <c r="BV220" i="7"/>
  <c r="BO220" i="7"/>
  <c r="BP220" i="7"/>
  <c r="BZ220" i="7"/>
  <c r="CG220" i="7" s="1"/>
  <c r="BY187" i="7"/>
  <c r="BU187" i="7"/>
  <c r="BX187" i="7"/>
  <c r="BT187" i="7"/>
  <c r="BW187" i="7"/>
  <c r="BO187" i="7"/>
  <c r="BP187" i="7"/>
  <c r="BV187" i="7"/>
  <c r="BS187" i="7"/>
  <c r="BZ187" i="7"/>
  <c r="CG187" i="7" s="1"/>
  <c r="EA221" i="7"/>
  <c r="ED221" i="7"/>
  <c r="DZ221" i="7"/>
  <c r="EC221" i="7"/>
  <c r="DY221" i="7"/>
  <c r="EB221" i="7"/>
  <c r="DT221" i="7"/>
  <c r="DU221" i="7"/>
  <c r="EJ221" i="7" s="1"/>
  <c r="DX221" i="7"/>
  <c r="EE221" i="7"/>
  <c r="EK221" i="7" s="1"/>
  <c r="EA188" i="7"/>
  <c r="ED188" i="7"/>
  <c r="DZ188" i="7"/>
  <c r="DY188" i="7"/>
  <c r="DU188" i="7"/>
  <c r="EJ188" i="7" s="1"/>
  <c r="EC188" i="7"/>
  <c r="DT188" i="7"/>
  <c r="DX188" i="7"/>
  <c r="EB188" i="7"/>
  <c r="EE188" i="7"/>
  <c r="EK188" i="7" s="1"/>
  <c r="BW243" i="7"/>
  <c r="BS243" i="7"/>
  <c r="BO243" i="7"/>
  <c r="BV243" i="7"/>
  <c r="BY243" i="7"/>
  <c r="BU243" i="7"/>
  <c r="BP243" i="7"/>
  <c r="BT243" i="7"/>
  <c r="BX243" i="7"/>
  <c r="BZ243" i="7"/>
  <c r="CG243" i="7" s="1"/>
  <c r="BW210" i="7"/>
  <c r="BS210" i="7"/>
  <c r="BO210" i="7"/>
  <c r="BV210" i="7"/>
  <c r="BT210" i="7"/>
  <c r="BY210" i="7"/>
  <c r="BX210" i="7"/>
  <c r="BP210" i="7"/>
  <c r="BU210" i="7"/>
  <c r="BZ210" i="7"/>
  <c r="CG210" i="7" s="1"/>
  <c r="BW177" i="7"/>
  <c r="BS177" i="7"/>
  <c r="BO177" i="7"/>
  <c r="BV177" i="7"/>
  <c r="BT177" i="7"/>
  <c r="BX177" i="7"/>
  <c r="BP177" i="7"/>
  <c r="BU177" i="7"/>
  <c r="BY177" i="7"/>
  <c r="BZ177" i="7"/>
  <c r="CG177" i="7" s="1"/>
  <c r="DU156" i="7"/>
  <c r="EJ156" i="7" s="1"/>
  <c r="EB156" i="7"/>
  <c r="DX156" i="7"/>
  <c r="DT156" i="7"/>
  <c r="EA156" i="7"/>
  <c r="DY156" i="7"/>
  <c r="ED156" i="7"/>
  <c r="EC156" i="7"/>
  <c r="DZ156" i="7"/>
  <c r="EE156" i="7"/>
  <c r="EK156" i="7" s="1"/>
  <c r="DU124" i="7"/>
  <c r="EJ124" i="7" s="1"/>
  <c r="EB124" i="7"/>
  <c r="DX124" i="7"/>
  <c r="DT124" i="7"/>
  <c r="EC124" i="7"/>
  <c r="DZ124" i="7"/>
  <c r="ED124" i="7"/>
  <c r="EA124" i="7"/>
  <c r="DY124" i="7"/>
  <c r="EE124" i="7"/>
  <c r="EK124" i="7" s="1"/>
  <c r="DU92" i="7"/>
  <c r="EJ92" i="7" s="1"/>
  <c r="EB92" i="7"/>
  <c r="DX92" i="7"/>
  <c r="DT92" i="7"/>
  <c r="DZ92" i="7"/>
  <c r="ED92" i="7"/>
  <c r="EA92" i="7"/>
  <c r="DY92" i="7"/>
  <c r="EC92" i="7"/>
  <c r="EE92" i="7"/>
  <c r="EK92" i="7" s="1"/>
  <c r="DU60" i="7"/>
  <c r="EJ60" i="7" s="1"/>
  <c r="EB60" i="7"/>
  <c r="DX60" i="7"/>
  <c r="DT60" i="7"/>
  <c r="EC60" i="7"/>
  <c r="EA60" i="7"/>
  <c r="DZ60" i="7"/>
  <c r="DY60" i="7"/>
  <c r="ED60" i="7"/>
  <c r="EE60" i="7"/>
  <c r="EK60" i="7" s="1"/>
  <c r="DU28" i="7"/>
  <c r="EJ28" i="7" s="1"/>
  <c r="EB28" i="7"/>
  <c r="DX28" i="7"/>
  <c r="DT28" i="7"/>
  <c r="ED28" i="7"/>
  <c r="DY28" i="7"/>
  <c r="EA28" i="7"/>
  <c r="EC28" i="7"/>
  <c r="DZ28" i="7"/>
  <c r="EE28" i="7"/>
  <c r="EK28" i="7" s="1"/>
  <c r="BX141" i="7"/>
  <c r="BT141" i="7"/>
  <c r="BP141" i="7"/>
  <c r="BS141" i="7"/>
  <c r="BW141" i="7"/>
  <c r="BU141" i="7"/>
  <c r="BY141" i="7"/>
  <c r="BV141" i="7"/>
  <c r="BO141" i="7"/>
  <c r="BZ141" i="7"/>
  <c r="CG141" i="7" s="1"/>
  <c r="BX45" i="7"/>
  <c r="BT45" i="7"/>
  <c r="BP45" i="7"/>
  <c r="BU45" i="7"/>
  <c r="BY45" i="7"/>
  <c r="BV45" i="7"/>
  <c r="BS45" i="7"/>
  <c r="BO45" i="7"/>
  <c r="BW45" i="7"/>
  <c r="BZ45" i="7"/>
  <c r="CG45" i="7" s="1"/>
  <c r="BX13" i="7"/>
  <c r="BT13" i="7"/>
  <c r="BP13" i="7"/>
  <c r="BU13" i="7"/>
  <c r="BY13" i="7"/>
  <c r="BV13" i="7"/>
  <c r="BS13" i="7"/>
  <c r="BO13" i="7"/>
  <c r="BW13" i="7"/>
  <c r="BZ13" i="7"/>
  <c r="CG13" i="7" s="1"/>
  <c r="ED122" i="7"/>
  <c r="DZ122" i="7"/>
  <c r="EC122" i="7"/>
  <c r="DX122" i="7"/>
  <c r="EB122" i="7"/>
  <c r="DU122" i="7"/>
  <c r="EJ122" i="7" s="1"/>
  <c r="DT122" i="7"/>
  <c r="EA122" i="7"/>
  <c r="DY122" i="7"/>
  <c r="EE122" i="7"/>
  <c r="EK122" i="7" s="1"/>
  <c r="ED58" i="7"/>
  <c r="DZ58" i="7"/>
  <c r="EC58" i="7"/>
  <c r="EA58" i="7"/>
  <c r="DU58" i="7"/>
  <c r="EJ58" i="7" s="1"/>
  <c r="DX58" i="7"/>
  <c r="DY58" i="7"/>
  <c r="DT58" i="7"/>
  <c r="EB58" i="7"/>
  <c r="EE58" i="7"/>
  <c r="EK58" i="7" s="1"/>
  <c r="BO159" i="7"/>
  <c r="BV159" i="7"/>
  <c r="BY159" i="7"/>
  <c r="BU159" i="7"/>
  <c r="BT159" i="7"/>
  <c r="BX159" i="7"/>
  <c r="BP159" i="7"/>
  <c r="BS159" i="7"/>
  <c r="BW159" i="7"/>
  <c r="BZ159" i="7"/>
  <c r="CG159" i="7" s="1"/>
  <c r="BO127" i="7"/>
  <c r="BV127" i="7"/>
  <c r="BY127" i="7"/>
  <c r="BP127" i="7"/>
  <c r="BT127" i="7"/>
  <c r="BS127" i="7"/>
  <c r="BX127" i="7"/>
  <c r="BW127" i="7"/>
  <c r="BU127" i="7"/>
  <c r="BZ127" i="7"/>
  <c r="CG127" i="7" s="1"/>
  <c r="BO95" i="7"/>
  <c r="BV95" i="7"/>
  <c r="BX95" i="7"/>
  <c r="BP95" i="7"/>
  <c r="BW95" i="7"/>
  <c r="BU95" i="7"/>
  <c r="BY95" i="7"/>
  <c r="BT95" i="7"/>
  <c r="BS95" i="7"/>
  <c r="BZ95" i="7"/>
  <c r="CG95" i="7" s="1"/>
  <c r="BO63" i="7"/>
  <c r="BV63" i="7"/>
  <c r="BU63" i="7"/>
  <c r="BS63" i="7"/>
  <c r="BT63" i="7"/>
  <c r="BY63" i="7"/>
  <c r="BP63" i="7"/>
  <c r="BW63" i="7"/>
  <c r="BX63" i="7"/>
  <c r="BZ63" i="7"/>
  <c r="CG63" i="7" s="1"/>
  <c r="BO31" i="7"/>
  <c r="BV31" i="7"/>
  <c r="BS31" i="7"/>
  <c r="BW31" i="7"/>
  <c r="BT31" i="7"/>
  <c r="BU31" i="7"/>
  <c r="BP31" i="7"/>
  <c r="BX31" i="7"/>
  <c r="BY31" i="7"/>
  <c r="BZ31" i="7"/>
  <c r="CG31" i="7" s="1"/>
  <c r="EC863" i="7"/>
  <c r="DZ863" i="7"/>
  <c r="DU863" i="7"/>
  <c r="EJ863" i="7" s="1"/>
  <c r="DY863" i="7"/>
  <c r="DT863" i="7"/>
  <c r="EA863" i="7"/>
  <c r="ED863" i="7"/>
  <c r="DX863" i="7"/>
  <c r="EB863" i="7"/>
  <c r="EE863" i="7"/>
  <c r="EK863" i="7" s="1"/>
  <c r="BP849" i="7"/>
  <c r="BO849" i="7"/>
  <c r="BV849" i="7"/>
  <c r="BT849" i="7"/>
  <c r="BS849" i="7"/>
  <c r="BX849" i="7"/>
  <c r="BW849" i="7"/>
  <c r="BU849" i="7"/>
  <c r="BY849" i="7"/>
  <c r="BZ849" i="7"/>
  <c r="CG849" i="7" s="1"/>
  <c r="EB832" i="7"/>
  <c r="DX832" i="7"/>
  <c r="DU832" i="7"/>
  <c r="EJ832" i="7" s="1"/>
  <c r="EC832" i="7"/>
  <c r="DY832" i="7"/>
  <c r="DT832" i="7"/>
  <c r="ED832" i="7"/>
  <c r="EA832" i="7"/>
  <c r="DZ832" i="7"/>
  <c r="EE832" i="7"/>
  <c r="EK832" i="7" s="1"/>
  <c r="DT826" i="7"/>
  <c r="EA826" i="7"/>
  <c r="ED826" i="7"/>
  <c r="DZ826" i="7"/>
  <c r="EB826" i="7"/>
  <c r="EC826" i="7"/>
  <c r="DU826" i="7"/>
  <c r="EJ826" i="7" s="1"/>
  <c r="DX826" i="7"/>
  <c r="DY826" i="7"/>
  <c r="EE826" i="7"/>
  <c r="EK826" i="7" s="1"/>
  <c r="BW810" i="7"/>
  <c r="BS810" i="7"/>
  <c r="BO810" i="7"/>
  <c r="BY810" i="7"/>
  <c r="BU810" i="7"/>
  <c r="BX810" i="7"/>
  <c r="BP810" i="7"/>
  <c r="BV810" i="7"/>
  <c r="BT810" i="7"/>
  <c r="BZ810" i="7"/>
  <c r="CG810" i="7" s="1"/>
  <c r="DU787" i="7"/>
  <c r="EJ787" i="7" s="1"/>
  <c r="EB787" i="7"/>
  <c r="DX787" i="7"/>
  <c r="EA787" i="7"/>
  <c r="EC787" i="7"/>
  <c r="DZ787" i="7"/>
  <c r="ED787" i="7"/>
  <c r="DY787" i="7"/>
  <c r="DT787" i="7"/>
  <c r="EE787" i="7"/>
  <c r="EK787" i="7" s="1"/>
  <c r="DU769" i="7"/>
  <c r="EJ769" i="7" s="1"/>
  <c r="DT769" i="7"/>
  <c r="EA769" i="7"/>
  <c r="EB769" i="7"/>
  <c r="DZ769" i="7"/>
  <c r="DY769" i="7"/>
  <c r="ED769" i="7"/>
  <c r="EC769" i="7"/>
  <c r="DX769" i="7"/>
  <c r="EE769" i="7"/>
  <c r="EK769" i="7" s="1"/>
  <c r="ED738" i="7"/>
  <c r="DZ738" i="7"/>
  <c r="EC738" i="7"/>
  <c r="DY738" i="7"/>
  <c r="EB738" i="7"/>
  <c r="DX738" i="7"/>
  <c r="DT738" i="7"/>
  <c r="DU738" i="7"/>
  <c r="EJ738" i="7" s="1"/>
  <c r="EA738" i="7"/>
  <c r="EE738" i="7"/>
  <c r="EK738" i="7" s="1"/>
  <c r="EB748" i="7"/>
  <c r="DX748" i="7"/>
  <c r="DT748" i="7"/>
  <c r="EA748" i="7"/>
  <c r="ED748" i="7"/>
  <c r="DZ748" i="7"/>
  <c r="DU748" i="7"/>
  <c r="EJ748" i="7" s="1"/>
  <c r="DY748" i="7"/>
  <c r="EC748" i="7"/>
  <c r="EE748" i="7"/>
  <c r="EK748" i="7" s="1"/>
  <c r="DU721" i="7"/>
  <c r="EJ721" i="7" s="1"/>
  <c r="EB721" i="7"/>
  <c r="DX721" i="7"/>
  <c r="EA721" i="7"/>
  <c r="DZ721" i="7"/>
  <c r="DY721" i="7"/>
  <c r="ED721" i="7"/>
  <c r="EC721" i="7"/>
  <c r="DT721" i="7"/>
  <c r="EE721" i="7"/>
  <c r="EK721" i="7" s="1"/>
  <c r="ED711" i="7"/>
  <c r="DZ711" i="7"/>
  <c r="EC711" i="7"/>
  <c r="DY711" i="7"/>
  <c r="DT711" i="7"/>
  <c r="DX711" i="7"/>
  <c r="EA711" i="7"/>
  <c r="EB711" i="7"/>
  <c r="DU711" i="7"/>
  <c r="EJ711" i="7" s="1"/>
  <c r="EE711" i="7"/>
  <c r="EK711" i="7" s="1"/>
  <c r="DT706" i="7"/>
  <c r="EA706" i="7"/>
  <c r="ED706" i="7"/>
  <c r="DZ706" i="7"/>
  <c r="DX706" i="7"/>
  <c r="EB706" i="7"/>
  <c r="DY706" i="7"/>
  <c r="DU706" i="7"/>
  <c r="EJ706" i="7" s="1"/>
  <c r="EC706" i="7"/>
  <c r="EE706" i="7"/>
  <c r="EK706" i="7" s="1"/>
  <c r="EA688" i="7"/>
  <c r="ED688" i="7"/>
  <c r="DZ688" i="7"/>
  <c r="EC688" i="7"/>
  <c r="DY688" i="7"/>
  <c r="DU688" i="7"/>
  <c r="EJ688" i="7" s="1"/>
  <c r="DX688" i="7"/>
  <c r="DT688" i="7"/>
  <c r="EB688" i="7"/>
  <c r="EE688" i="7"/>
  <c r="EK688" i="7" s="1"/>
  <c r="BW693" i="7"/>
  <c r="BS693" i="7"/>
  <c r="BO693" i="7"/>
  <c r="BV693" i="7"/>
  <c r="BY693" i="7"/>
  <c r="BU693" i="7"/>
  <c r="BT693" i="7"/>
  <c r="BP693" i="7"/>
  <c r="BX693" i="7"/>
  <c r="BZ693" i="7"/>
  <c r="CG693" i="7" s="1"/>
  <c r="ED656" i="7"/>
  <c r="DZ656" i="7"/>
  <c r="EB656" i="7"/>
  <c r="DX656" i="7"/>
  <c r="DT656" i="7"/>
  <c r="DY656" i="7"/>
  <c r="DU656" i="7"/>
  <c r="EJ656" i="7" s="1"/>
  <c r="EC656" i="7"/>
  <c r="EA656" i="7"/>
  <c r="EE656" i="7"/>
  <c r="EK656" i="7" s="1"/>
  <c r="BT659" i="7"/>
  <c r="BX659" i="7"/>
  <c r="BP659" i="7"/>
  <c r="BO659" i="7"/>
  <c r="BV659" i="7"/>
  <c r="BS659" i="7"/>
  <c r="BU659" i="7"/>
  <c r="BY659" i="7"/>
  <c r="BW659" i="7"/>
  <c r="BZ659" i="7"/>
  <c r="CG659" i="7" s="1"/>
  <c r="EC627" i="7"/>
  <c r="DY627" i="7"/>
  <c r="ED627" i="7"/>
  <c r="EA627" i="7"/>
  <c r="DZ627" i="7"/>
  <c r="EB627" i="7"/>
  <c r="DT627" i="7"/>
  <c r="DU627" i="7"/>
  <c r="EJ627" i="7" s="1"/>
  <c r="DX627" i="7"/>
  <c r="EE627" i="7"/>
  <c r="EK627" i="7" s="1"/>
  <c r="DU595" i="7"/>
  <c r="EJ595" i="7" s="1"/>
  <c r="EB595" i="7"/>
  <c r="DX595" i="7"/>
  <c r="DT595" i="7"/>
  <c r="EA595" i="7"/>
  <c r="ED595" i="7"/>
  <c r="DY595" i="7"/>
  <c r="EC595" i="7"/>
  <c r="DZ595" i="7"/>
  <c r="EE595" i="7"/>
  <c r="EK595" i="7" s="1"/>
  <c r="BO590" i="7"/>
  <c r="BV590" i="7"/>
  <c r="BY590" i="7"/>
  <c r="BU590" i="7"/>
  <c r="BW590" i="7"/>
  <c r="BP590" i="7"/>
  <c r="BT590" i="7"/>
  <c r="BS590" i="7"/>
  <c r="BX590" i="7"/>
  <c r="BZ590" i="7"/>
  <c r="CG590" i="7" s="1"/>
  <c r="BP536" i="7"/>
  <c r="BW536" i="7"/>
  <c r="BS536" i="7"/>
  <c r="BO536" i="7"/>
  <c r="BV536" i="7"/>
  <c r="BT536" i="7"/>
  <c r="BU536" i="7"/>
  <c r="BX536" i="7"/>
  <c r="BY536" i="7"/>
  <c r="BZ536" i="7"/>
  <c r="CG536" i="7" s="1"/>
  <c r="BO541" i="7"/>
  <c r="BV541" i="7"/>
  <c r="BY541" i="7"/>
  <c r="BU541" i="7"/>
  <c r="BS541" i="7"/>
  <c r="BT541" i="7"/>
  <c r="BW541" i="7"/>
  <c r="BX541" i="7"/>
  <c r="BP541" i="7"/>
  <c r="BZ541" i="7"/>
  <c r="CG541" i="7" s="1"/>
  <c r="BY509" i="7"/>
  <c r="BU509" i="7"/>
  <c r="BW509" i="7"/>
  <c r="BO509" i="7"/>
  <c r="BV509" i="7"/>
  <c r="BT509" i="7"/>
  <c r="BP509" i="7"/>
  <c r="BX509" i="7"/>
  <c r="BS509" i="7"/>
  <c r="BZ509" i="7"/>
  <c r="CG509" i="7" s="1"/>
  <c r="DU487" i="7"/>
  <c r="EJ487" i="7" s="1"/>
  <c r="EB487" i="7"/>
  <c r="DX487" i="7"/>
  <c r="DT487" i="7"/>
  <c r="EA487" i="7"/>
  <c r="DY487" i="7"/>
  <c r="EC487" i="7"/>
  <c r="DZ487" i="7"/>
  <c r="ED487" i="7"/>
  <c r="EE487" i="7"/>
  <c r="EK487" i="7" s="1"/>
  <c r="DU454" i="7"/>
  <c r="EJ454" i="7" s="1"/>
  <c r="EB454" i="7"/>
  <c r="DX454" i="7"/>
  <c r="DT454" i="7"/>
  <c r="EC454" i="7"/>
  <c r="EA454" i="7"/>
  <c r="DZ454" i="7"/>
  <c r="DY454" i="7"/>
  <c r="ED454" i="7"/>
  <c r="EE454" i="7"/>
  <c r="EK454" i="7" s="1"/>
  <c r="BO506" i="7"/>
  <c r="BV506" i="7"/>
  <c r="BY506" i="7"/>
  <c r="BU506" i="7"/>
  <c r="BX506" i="7"/>
  <c r="BP506" i="7"/>
  <c r="BS506" i="7"/>
  <c r="BW506" i="7"/>
  <c r="BT506" i="7"/>
  <c r="BZ506" i="7"/>
  <c r="CG506" i="7" s="1"/>
  <c r="BO473" i="7"/>
  <c r="BV473" i="7"/>
  <c r="BX473" i="7"/>
  <c r="BU473" i="7"/>
  <c r="BP473" i="7"/>
  <c r="BY473" i="7"/>
  <c r="BS473" i="7"/>
  <c r="BW473" i="7"/>
  <c r="BT473" i="7"/>
  <c r="BZ473" i="7"/>
  <c r="CG473" i="7" s="1"/>
  <c r="BO441" i="7"/>
  <c r="BV441" i="7"/>
  <c r="BY441" i="7"/>
  <c r="BU441" i="7"/>
  <c r="BT441" i="7"/>
  <c r="BX441" i="7"/>
  <c r="BP441" i="7"/>
  <c r="BS441" i="7"/>
  <c r="BW441" i="7"/>
  <c r="BZ441" i="7"/>
  <c r="CG441" i="7" s="1"/>
  <c r="BY410" i="7"/>
  <c r="BU410" i="7"/>
  <c r="BX410" i="7"/>
  <c r="BT410" i="7"/>
  <c r="BW410" i="7"/>
  <c r="BS410" i="7"/>
  <c r="BO410" i="7"/>
  <c r="BP410" i="7"/>
  <c r="BV410" i="7"/>
  <c r="BZ410" i="7"/>
  <c r="CG410" i="7" s="1"/>
  <c r="BY378" i="7"/>
  <c r="BU378" i="7"/>
  <c r="BX378" i="7"/>
  <c r="BT378" i="7"/>
  <c r="BS378" i="7"/>
  <c r="BO378" i="7"/>
  <c r="BW378" i="7"/>
  <c r="BP378" i="7"/>
  <c r="BV378" i="7"/>
  <c r="BZ378" i="7"/>
  <c r="CG378" i="7" s="1"/>
  <c r="EA359" i="7"/>
  <c r="ED359" i="7"/>
  <c r="DZ359" i="7"/>
  <c r="EB359" i="7"/>
  <c r="DY359" i="7"/>
  <c r="DT359" i="7"/>
  <c r="DU359" i="7"/>
  <c r="EJ359" i="7" s="1"/>
  <c r="EC359" i="7"/>
  <c r="DX359" i="7"/>
  <c r="EE359" i="7"/>
  <c r="EK359" i="7" s="1"/>
  <c r="EB398" i="7"/>
  <c r="DX398" i="7"/>
  <c r="DT398" i="7"/>
  <c r="EA398" i="7"/>
  <c r="ED398" i="7"/>
  <c r="DZ398" i="7"/>
  <c r="DY398" i="7"/>
  <c r="EC398" i="7"/>
  <c r="DU398" i="7"/>
  <c r="EJ398" i="7" s="1"/>
  <c r="EE398" i="7"/>
  <c r="EK398" i="7" s="1"/>
  <c r="EB366" i="7"/>
  <c r="DX366" i="7"/>
  <c r="DT366" i="7"/>
  <c r="EA366" i="7"/>
  <c r="DZ366" i="7"/>
  <c r="DY366" i="7"/>
  <c r="ED366" i="7"/>
  <c r="EC366" i="7"/>
  <c r="DU366" i="7"/>
  <c r="EJ366" i="7" s="1"/>
  <c r="EE366" i="7"/>
  <c r="EK366" i="7" s="1"/>
  <c r="BP318" i="7"/>
  <c r="BW318" i="7"/>
  <c r="BS318" i="7"/>
  <c r="BO318" i="7"/>
  <c r="BV318" i="7"/>
  <c r="BX318" i="7"/>
  <c r="BU318" i="7"/>
  <c r="BY318" i="7"/>
  <c r="BT318" i="7"/>
  <c r="BZ318" i="7"/>
  <c r="CG318" i="7" s="1"/>
  <c r="BP286" i="7"/>
  <c r="BW286" i="7"/>
  <c r="BS286" i="7"/>
  <c r="BO286" i="7"/>
  <c r="BU286" i="7"/>
  <c r="BT286" i="7"/>
  <c r="BY286" i="7"/>
  <c r="BX286" i="7"/>
  <c r="BV286" i="7"/>
  <c r="BZ286" i="7"/>
  <c r="CG286" i="7" s="1"/>
  <c r="BP254" i="7"/>
  <c r="BW254" i="7"/>
  <c r="BS254" i="7"/>
  <c r="BO254" i="7"/>
  <c r="BU254" i="7"/>
  <c r="BT254" i="7"/>
  <c r="BY254" i="7"/>
  <c r="BX254" i="7"/>
  <c r="BV254" i="7"/>
  <c r="BZ254" i="7"/>
  <c r="CG254" i="7" s="1"/>
  <c r="EC303" i="7"/>
  <c r="DY303" i="7"/>
  <c r="DU303" i="7"/>
  <c r="EJ303" i="7" s="1"/>
  <c r="EB303" i="7"/>
  <c r="DZ303" i="7"/>
  <c r="ED303" i="7"/>
  <c r="DT303" i="7"/>
  <c r="EA303" i="7"/>
  <c r="DX303" i="7"/>
  <c r="EE303" i="7"/>
  <c r="EK303" i="7" s="1"/>
  <c r="EC271" i="7"/>
  <c r="DY271" i="7"/>
  <c r="DU271" i="7"/>
  <c r="EJ271" i="7" s="1"/>
  <c r="EB271" i="7"/>
  <c r="DZ271" i="7"/>
  <c r="ED271" i="7"/>
  <c r="DT271" i="7"/>
  <c r="EA271" i="7"/>
  <c r="DX271" i="7"/>
  <c r="EE271" i="7"/>
  <c r="EK271" i="7" s="1"/>
  <c r="DT337" i="7"/>
  <c r="EA337" i="7"/>
  <c r="ED337" i="7"/>
  <c r="DZ337" i="7"/>
  <c r="EB337" i="7"/>
  <c r="DU337" i="7"/>
  <c r="EJ337" i="7" s="1"/>
  <c r="DY337" i="7"/>
  <c r="DX337" i="7"/>
  <c r="EC337" i="7"/>
  <c r="EE337" i="7"/>
  <c r="EK337" i="7" s="1"/>
  <c r="DT305" i="7"/>
  <c r="EA305" i="7"/>
  <c r="DY305" i="7"/>
  <c r="DZ305" i="7"/>
  <c r="EC305" i="7"/>
  <c r="ED305" i="7"/>
  <c r="DX305" i="7"/>
  <c r="DU305" i="7"/>
  <c r="EJ305" i="7" s="1"/>
  <c r="EB305" i="7"/>
  <c r="EE305" i="7"/>
  <c r="EK305" i="7" s="1"/>
  <c r="DT273" i="7"/>
  <c r="EA273" i="7"/>
  <c r="DY273" i="7"/>
  <c r="DZ273" i="7"/>
  <c r="EC273" i="7"/>
  <c r="ED273" i="7"/>
  <c r="DX273" i="7"/>
  <c r="DU273" i="7"/>
  <c r="EJ273" i="7" s="1"/>
  <c r="EB273" i="7"/>
  <c r="EE273" i="7"/>
  <c r="EK273" i="7" s="1"/>
  <c r="BX213" i="7"/>
  <c r="BT213" i="7"/>
  <c r="BP213" i="7"/>
  <c r="BW213" i="7"/>
  <c r="BS213" i="7"/>
  <c r="BV213" i="7"/>
  <c r="BU213" i="7"/>
  <c r="BY213" i="7"/>
  <c r="BO213" i="7"/>
  <c r="BZ213" i="7"/>
  <c r="CG213" i="7" s="1"/>
  <c r="BX180" i="7"/>
  <c r="BT180" i="7"/>
  <c r="BP180" i="7"/>
  <c r="BW180" i="7"/>
  <c r="BS180" i="7"/>
  <c r="BU180" i="7"/>
  <c r="BY180" i="7"/>
  <c r="BO180" i="7"/>
  <c r="BV180" i="7"/>
  <c r="BZ180" i="7"/>
  <c r="CG180" i="7" s="1"/>
  <c r="EC243" i="7"/>
  <c r="DZ243" i="7"/>
  <c r="DY243" i="7"/>
  <c r="ED243" i="7"/>
  <c r="EA243" i="7"/>
  <c r="DX243" i="7"/>
  <c r="DT243" i="7"/>
  <c r="EB243" i="7"/>
  <c r="DU243" i="7"/>
  <c r="EJ243" i="7" s="1"/>
  <c r="EE243" i="7"/>
  <c r="EK243" i="7" s="1"/>
  <c r="ED210" i="7"/>
  <c r="DZ210" i="7"/>
  <c r="EC210" i="7"/>
  <c r="DY210" i="7"/>
  <c r="EA210" i="7"/>
  <c r="DT210" i="7"/>
  <c r="DX210" i="7"/>
  <c r="EB210" i="7"/>
  <c r="DU210" i="7"/>
  <c r="EJ210" i="7" s="1"/>
  <c r="EE210" i="7"/>
  <c r="EK210" i="7" s="1"/>
  <c r="ED177" i="7"/>
  <c r="DZ177" i="7"/>
  <c r="EC177" i="7"/>
  <c r="DY177" i="7"/>
  <c r="EB177" i="7"/>
  <c r="EA177" i="7"/>
  <c r="DT177" i="7"/>
  <c r="DX177" i="7"/>
  <c r="DU177" i="7"/>
  <c r="EJ177" i="7" s="1"/>
  <c r="EE177" i="7"/>
  <c r="EK177" i="7" s="1"/>
  <c r="BV211" i="7"/>
  <c r="BY211" i="7"/>
  <c r="BU211" i="7"/>
  <c r="BO211" i="7"/>
  <c r="BW211" i="7"/>
  <c r="BT211" i="7"/>
  <c r="BP211" i="7"/>
  <c r="BX211" i="7"/>
  <c r="BS211" i="7"/>
  <c r="BZ211" i="7"/>
  <c r="CG211" i="7" s="1"/>
  <c r="BV178" i="7"/>
  <c r="BY178" i="7"/>
  <c r="BU178" i="7"/>
  <c r="BO178" i="7"/>
  <c r="BT178" i="7"/>
  <c r="BP178" i="7"/>
  <c r="BS178" i="7"/>
  <c r="BX178" i="7"/>
  <c r="BW178" i="7"/>
  <c r="BZ178" i="7"/>
  <c r="CG178" i="7" s="1"/>
  <c r="EB241" i="7"/>
  <c r="DX241" i="7"/>
  <c r="DT241" i="7"/>
  <c r="EA241" i="7"/>
  <c r="ED241" i="7"/>
  <c r="DZ241" i="7"/>
  <c r="DY241" i="7"/>
  <c r="EC241" i="7"/>
  <c r="DU241" i="7"/>
  <c r="EJ241" i="7" s="1"/>
  <c r="EE241" i="7"/>
  <c r="EK241" i="7" s="1"/>
  <c r="EB208" i="7"/>
  <c r="DX208" i="7"/>
  <c r="DT208" i="7"/>
  <c r="EA208" i="7"/>
  <c r="DU208" i="7"/>
  <c r="EJ208" i="7" s="1"/>
  <c r="DZ208" i="7"/>
  <c r="DY208" i="7"/>
  <c r="ED208" i="7"/>
  <c r="EC208" i="7"/>
  <c r="EE208" i="7"/>
  <c r="EK208" i="7" s="1"/>
  <c r="EA175" i="7"/>
  <c r="EB175" i="7"/>
  <c r="DX175" i="7"/>
  <c r="DT175" i="7"/>
  <c r="DZ175" i="7"/>
  <c r="DY175" i="7"/>
  <c r="ED175" i="7"/>
  <c r="DU175" i="7"/>
  <c r="EJ175" i="7" s="1"/>
  <c r="EC175" i="7"/>
  <c r="EE175" i="7"/>
  <c r="EK175" i="7" s="1"/>
  <c r="BP154" i="7"/>
  <c r="BW154" i="7"/>
  <c r="BS154" i="7"/>
  <c r="BO154" i="7"/>
  <c r="BV154" i="7"/>
  <c r="BY154" i="7"/>
  <c r="BT154" i="7"/>
  <c r="BX154" i="7"/>
  <c r="BU154" i="7"/>
  <c r="BZ154" i="7"/>
  <c r="CG154" i="7" s="1"/>
  <c r="BP122" i="7"/>
  <c r="BW122" i="7"/>
  <c r="BS122" i="7"/>
  <c r="BO122" i="7"/>
  <c r="BT122" i="7"/>
  <c r="BY122" i="7"/>
  <c r="BX122" i="7"/>
  <c r="BV122" i="7"/>
  <c r="BU122" i="7"/>
  <c r="BZ122" i="7"/>
  <c r="CG122" i="7" s="1"/>
  <c r="BP90" i="7"/>
  <c r="BW90" i="7"/>
  <c r="BS90" i="7"/>
  <c r="BO90" i="7"/>
  <c r="BY90" i="7"/>
  <c r="BT90" i="7"/>
  <c r="BX90" i="7"/>
  <c r="BU90" i="7"/>
  <c r="BV90" i="7"/>
  <c r="BZ90" i="7"/>
  <c r="CG90" i="7" s="1"/>
  <c r="BP58" i="7"/>
  <c r="BW58" i="7"/>
  <c r="BS58" i="7"/>
  <c r="BO58" i="7"/>
  <c r="BU58" i="7"/>
  <c r="BV58" i="7"/>
  <c r="BT58" i="7"/>
  <c r="BY58" i="7"/>
  <c r="BX58" i="7"/>
  <c r="BZ58" i="7"/>
  <c r="CG58" i="7" s="1"/>
  <c r="BP26" i="7"/>
  <c r="BW26" i="7"/>
  <c r="BS26" i="7"/>
  <c r="BO26" i="7"/>
  <c r="BV26" i="7"/>
  <c r="BX26" i="7"/>
  <c r="BU26" i="7"/>
  <c r="BY26" i="7"/>
  <c r="BT26" i="7"/>
  <c r="BZ26" i="7"/>
  <c r="CG26" i="7" s="1"/>
  <c r="BY88" i="7"/>
  <c r="BU88" i="7"/>
  <c r="BS88" i="7"/>
  <c r="BO88" i="7"/>
  <c r="BV88" i="7"/>
  <c r="BW88" i="7"/>
  <c r="BT88" i="7"/>
  <c r="BP88" i="7"/>
  <c r="BX88" i="7"/>
  <c r="BZ88" i="7"/>
  <c r="CG88" i="7" s="1"/>
  <c r="BY24" i="7"/>
  <c r="BU24" i="7"/>
  <c r="BV24" i="7"/>
  <c r="BT24" i="7"/>
  <c r="BO24" i="7"/>
  <c r="BS24" i="7"/>
  <c r="BX24" i="7"/>
  <c r="BW24" i="7"/>
  <c r="BP24" i="7"/>
  <c r="BZ24" i="7"/>
  <c r="CG24" i="7" s="1"/>
  <c r="DT149" i="7"/>
  <c r="EA149" i="7"/>
  <c r="DZ149" i="7"/>
  <c r="DX149" i="7"/>
  <c r="DY149" i="7"/>
  <c r="ED149" i="7"/>
  <c r="EB149" i="7"/>
  <c r="EC149" i="7"/>
  <c r="DU149" i="7"/>
  <c r="EJ149" i="7" s="1"/>
  <c r="EE149" i="7"/>
  <c r="EK149" i="7" s="1"/>
  <c r="DT117" i="7"/>
  <c r="EA117" i="7"/>
  <c r="DU117" i="7"/>
  <c r="EJ117" i="7" s="1"/>
  <c r="EB117" i="7"/>
  <c r="EC117" i="7"/>
  <c r="ED117" i="7"/>
  <c r="DX117" i="7"/>
  <c r="DY117" i="7"/>
  <c r="DZ117" i="7"/>
  <c r="EE117" i="7"/>
  <c r="EK117" i="7" s="1"/>
  <c r="DT85" i="7"/>
  <c r="EA85" i="7"/>
  <c r="EC85" i="7"/>
  <c r="DX85" i="7"/>
  <c r="DZ85" i="7"/>
  <c r="DU85" i="7"/>
  <c r="EJ85" i="7" s="1"/>
  <c r="EB85" i="7"/>
  <c r="ED85" i="7"/>
  <c r="DY85" i="7"/>
  <c r="EE85" i="7"/>
  <c r="EK85" i="7" s="1"/>
  <c r="DT53" i="7"/>
  <c r="EA53" i="7"/>
  <c r="ED53" i="7"/>
  <c r="DU53" i="7"/>
  <c r="EJ53" i="7" s="1"/>
  <c r="DX53" i="7"/>
  <c r="DY53" i="7"/>
  <c r="EB53" i="7"/>
  <c r="EC53" i="7"/>
  <c r="DZ53" i="7"/>
  <c r="EE53" i="7"/>
  <c r="EK53" i="7" s="1"/>
  <c r="DT21" i="7"/>
  <c r="EA21" i="7"/>
  <c r="DU21" i="7"/>
  <c r="EJ21" i="7" s="1"/>
  <c r="DY21" i="7"/>
  <c r="DZ21" i="7"/>
  <c r="DX21" i="7"/>
  <c r="EC21" i="7"/>
  <c r="ED21" i="7"/>
  <c r="EB21" i="7"/>
  <c r="EE21" i="7"/>
  <c r="EK21" i="7" s="1"/>
  <c r="BW871" i="7"/>
  <c r="BS871" i="7"/>
  <c r="BO871" i="7"/>
  <c r="BY871" i="7"/>
  <c r="BU871" i="7"/>
  <c r="BX871" i="7"/>
  <c r="BV871" i="7"/>
  <c r="BP871" i="7"/>
  <c r="BT871" i="7"/>
  <c r="BZ871" i="7"/>
  <c r="CG871" i="7" s="1"/>
  <c r="BU846" i="7"/>
  <c r="BO846" i="7"/>
  <c r="BY846" i="7"/>
  <c r="BS846" i="7"/>
  <c r="BV846" i="7"/>
  <c r="BT846" i="7"/>
  <c r="BP846" i="7"/>
  <c r="BW846" i="7"/>
  <c r="BX846" i="7"/>
  <c r="BZ846" i="7"/>
  <c r="CG846" i="7" s="1"/>
  <c r="BY812" i="7"/>
  <c r="BU812" i="7"/>
  <c r="BW812" i="7"/>
  <c r="BS812" i="7"/>
  <c r="BO812" i="7"/>
  <c r="BT812" i="7"/>
  <c r="BP812" i="7"/>
  <c r="BX812" i="7"/>
  <c r="BV812" i="7"/>
  <c r="BZ812" i="7"/>
  <c r="CG812" i="7" s="1"/>
  <c r="EB794" i="7"/>
  <c r="DX794" i="7"/>
  <c r="DY794" i="7"/>
  <c r="EC794" i="7"/>
  <c r="DU794" i="7"/>
  <c r="EJ794" i="7" s="1"/>
  <c r="ED794" i="7"/>
  <c r="DZ794" i="7"/>
  <c r="DT794" i="7"/>
  <c r="EA794" i="7"/>
  <c r="EE794" i="7"/>
  <c r="EK794" i="7" s="1"/>
  <c r="ED759" i="7"/>
  <c r="DZ759" i="7"/>
  <c r="EC759" i="7"/>
  <c r="DY759" i="7"/>
  <c r="DX759" i="7"/>
  <c r="DT759" i="7"/>
  <c r="DU759" i="7"/>
  <c r="EJ759" i="7" s="1"/>
  <c r="EB759" i="7"/>
  <c r="EA759" i="7"/>
  <c r="EE759" i="7"/>
  <c r="EK759" i="7" s="1"/>
  <c r="BX839" i="7"/>
  <c r="BT839" i="7"/>
  <c r="BU839" i="7"/>
  <c r="BY839" i="7"/>
  <c r="BO839" i="7"/>
  <c r="BV839" i="7"/>
  <c r="BS839" i="7"/>
  <c r="BW839" i="7"/>
  <c r="BP839" i="7"/>
  <c r="BZ839" i="7"/>
  <c r="CG839" i="7" s="1"/>
  <c r="DU799" i="7"/>
  <c r="EJ799" i="7" s="1"/>
  <c r="EB799" i="7"/>
  <c r="DX799" i="7"/>
  <c r="EA799" i="7"/>
  <c r="DY799" i="7"/>
  <c r="DZ799" i="7"/>
  <c r="EC799" i="7"/>
  <c r="ED799" i="7"/>
  <c r="DT799" i="7"/>
  <c r="EE799" i="7"/>
  <c r="EK799" i="7" s="1"/>
  <c r="BX758" i="7"/>
  <c r="BT758" i="7"/>
  <c r="BP758" i="7"/>
  <c r="BW758" i="7"/>
  <c r="BS758" i="7"/>
  <c r="BU758" i="7"/>
  <c r="BV758" i="7"/>
  <c r="BY758" i="7"/>
  <c r="BO758" i="7"/>
  <c r="BZ758" i="7"/>
  <c r="CG758" i="7" s="1"/>
  <c r="BP711" i="7"/>
  <c r="BW711" i="7"/>
  <c r="BS711" i="7"/>
  <c r="BV711" i="7"/>
  <c r="BX711" i="7"/>
  <c r="BU711" i="7"/>
  <c r="BY711" i="7"/>
  <c r="BT711" i="7"/>
  <c r="BO711" i="7"/>
  <c r="BZ711" i="7"/>
  <c r="CG711" i="7" s="1"/>
  <c r="EB683" i="7"/>
  <c r="DX683" i="7"/>
  <c r="DT683" i="7"/>
  <c r="EA683" i="7"/>
  <c r="ED683" i="7"/>
  <c r="DZ683" i="7"/>
  <c r="DY683" i="7"/>
  <c r="EC683" i="7"/>
  <c r="DU683" i="7"/>
  <c r="EJ683" i="7" s="1"/>
  <c r="EE683" i="7"/>
  <c r="EK683" i="7" s="1"/>
  <c r="EC653" i="7"/>
  <c r="DY653" i="7"/>
  <c r="DU653" i="7"/>
  <c r="EJ653" i="7" s="1"/>
  <c r="EA653" i="7"/>
  <c r="DZ653" i="7"/>
  <c r="ED653" i="7"/>
  <c r="DX653" i="7"/>
  <c r="DT653" i="7"/>
  <c r="EB653" i="7"/>
  <c r="EE653" i="7"/>
  <c r="EK653" i="7" s="1"/>
  <c r="BV641" i="7"/>
  <c r="BX641" i="7"/>
  <c r="BT641" i="7"/>
  <c r="BO641" i="7"/>
  <c r="BS641" i="7"/>
  <c r="BY641" i="7"/>
  <c r="BW641" i="7"/>
  <c r="BP641" i="7"/>
  <c r="BU641" i="7"/>
  <c r="BZ641" i="7"/>
  <c r="CG641" i="7" s="1"/>
  <c r="EB638" i="7"/>
  <c r="DX638" i="7"/>
  <c r="DT638" i="7"/>
  <c r="ED638" i="7"/>
  <c r="DZ638" i="7"/>
  <c r="DY638" i="7"/>
  <c r="EC638" i="7"/>
  <c r="DU638" i="7"/>
  <c r="EJ638" i="7" s="1"/>
  <c r="EA638" i="7"/>
  <c r="EE638" i="7"/>
  <c r="EK638" i="7" s="1"/>
  <c r="BP609" i="7"/>
  <c r="BW609" i="7"/>
  <c r="BS609" i="7"/>
  <c r="BO609" i="7"/>
  <c r="BV609" i="7"/>
  <c r="BX609" i="7"/>
  <c r="BU609" i="7"/>
  <c r="BT609" i="7"/>
  <c r="BY609" i="7"/>
  <c r="BZ609" i="7"/>
  <c r="CG609" i="7" s="1"/>
  <c r="BP577" i="7"/>
  <c r="BW577" i="7"/>
  <c r="BS577" i="7"/>
  <c r="BO577" i="7"/>
  <c r="BV577" i="7"/>
  <c r="BX577" i="7"/>
  <c r="BU577" i="7"/>
  <c r="BT577" i="7"/>
  <c r="BY577" i="7"/>
  <c r="BZ577" i="7"/>
  <c r="CG577" i="7" s="1"/>
  <c r="BX608" i="7"/>
  <c r="BT608" i="7"/>
  <c r="BP608" i="7"/>
  <c r="BW608" i="7"/>
  <c r="BS608" i="7"/>
  <c r="BU608" i="7"/>
  <c r="BV608" i="7"/>
  <c r="BO608" i="7"/>
  <c r="BY608" i="7"/>
  <c r="BZ608" i="7"/>
  <c r="CG608" i="7" s="1"/>
  <c r="BX576" i="7"/>
  <c r="BT576" i="7"/>
  <c r="BP576" i="7"/>
  <c r="BW576" i="7"/>
  <c r="BS576" i="7"/>
  <c r="BU576" i="7"/>
  <c r="BV576" i="7"/>
  <c r="BO576" i="7"/>
  <c r="BY576" i="7"/>
  <c r="BZ576" i="7"/>
  <c r="CG576" i="7" s="1"/>
  <c r="BY595" i="7"/>
  <c r="BU595" i="7"/>
  <c r="BX595" i="7"/>
  <c r="BT595" i="7"/>
  <c r="BS595" i="7"/>
  <c r="BO595" i="7"/>
  <c r="BW595" i="7"/>
  <c r="BV595" i="7"/>
  <c r="BP595" i="7"/>
  <c r="BZ595" i="7"/>
  <c r="CG595" i="7" s="1"/>
  <c r="DT604" i="7"/>
  <c r="EA604" i="7"/>
  <c r="ED604" i="7"/>
  <c r="DZ604" i="7"/>
  <c r="EB604" i="7"/>
  <c r="DY604" i="7"/>
  <c r="EC604" i="7"/>
  <c r="DX604" i="7"/>
  <c r="DU604" i="7"/>
  <c r="EJ604" i="7" s="1"/>
  <c r="EE604" i="7"/>
  <c r="EK604" i="7" s="1"/>
  <c r="DU558" i="7"/>
  <c r="EJ558" i="7" s="1"/>
  <c r="EB558" i="7"/>
  <c r="DX558" i="7"/>
  <c r="DT558" i="7"/>
  <c r="EA558" i="7"/>
  <c r="DY558" i="7"/>
  <c r="DZ558" i="7"/>
  <c r="EC558" i="7"/>
  <c r="ED558" i="7"/>
  <c r="EE558" i="7"/>
  <c r="EK558" i="7" s="1"/>
  <c r="DU526" i="7"/>
  <c r="EJ526" i="7" s="1"/>
  <c r="EB526" i="7"/>
  <c r="DX526" i="7"/>
  <c r="DT526" i="7"/>
  <c r="EA526" i="7"/>
  <c r="DY526" i="7"/>
  <c r="DZ526" i="7"/>
  <c r="EC526" i="7"/>
  <c r="ED526" i="7"/>
  <c r="EE526" i="7"/>
  <c r="EK526" i="7" s="1"/>
  <c r="EC561" i="7"/>
  <c r="DY561" i="7"/>
  <c r="DU561" i="7"/>
  <c r="EJ561" i="7" s="1"/>
  <c r="EB561" i="7"/>
  <c r="DX561" i="7"/>
  <c r="ED561" i="7"/>
  <c r="EA561" i="7"/>
  <c r="DT561" i="7"/>
  <c r="DZ561" i="7"/>
  <c r="EE561" i="7"/>
  <c r="EK561" i="7" s="1"/>
  <c r="EC529" i="7"/>
  <c r="DY529" i="7"/>
  <c r="DU529" i="7"/>
  <c r="EJ529" i="7" s="1"/>
  <c r="EB529" i="7"/>
  <c r="DX529" i="7"/>
  <c r="ED529" i="7"/>
  <c r="EA529" i="7"/>
  <c r="DT529" i="7"/>
  <c r="DZ529" i="7"/>
  <c r="EE529" i="7"/>
  <c r="EK529" i="7" s="1"/>
  <c r="ED544" i="7"/>
  <c r="DZ544" i="7"/>
  <c r="EC544" i="7"/>
  <c r="DY544" i="7"/>
  <c r="DX544" i="7"/>
  <c r="DU544" i="7"/>
  <c r="EJ544" i="7" s="1"/>
  <c r="EA544" i="7"/>
  <c r="EB544" i="7"/>
  <c r="DT544" i="7"/>
  <c r="EE544" i="7"/>
  <c r="EK544" i="7" s="1"/>
  <c r="DT555" i="7"/>
  <c r="EA555" i="7"/>
  <c r="ED555" i="7"/>
  <c r="DZ555" i="7"/>
  <c r="DY555" i="7"/>
  <c r="DU555" i="7"/>
  <c r="EJ555" i="7" s="1"/>
  <c r="EC555" i="7"/>
  <c r="DX555" i="7"/>
  <c r="EB555" i="7"/>
  <c r="EE555" i="7"/>
  <c r="EK555" i="7" s="1"/>
  <c r="DT523" i="7"/>
  <c r="EA523" i="7"/>
  <c r="ED523" i="7"/>
  <c r="DZ523" i="7"/>
  <c r="DY523" i="7"/>
  <c r="DU523" i="7"/>
  <c r="EJ523" i="7" s="1"/>
  <c r="EC523" i="7"/>
  <c r="DX523" i="7"/>
  <c r="EB523" i="7"/>
  <c r="EE523" i="7"/>
  <c r="EK523" i="7" s="1"/>
  <c r="ED507" i="7"/>
  <c r="DZ507" i="7"/>
  <c r="EB507" i="7"/>
  <c r="DT507" i="7"/>
  <c r="EA507" i="7"/>
  <c r="DY507" i="7"/>
  <c r="EC507" i="7"/>
  <c r="DU507" i="7"/>
  <c r="EJ507" i="7" s="1"/>
  <c r="DX507" i="7"/>
  <c r="EE507" i="7"/>
  <c r="EK507" i="7" s="1"/>
  <c r="BP485" i="7"/>
  <c r="BW485" i="7"/>
  <c r="BS485" i="7"/>
  <c r="BO485" i="7"/>
  <c r="BV485" i="7"/>
  <c r="BU485" i="7"/>
  <c r="BT485" i="7"/>
  <c r="BY485" i="7"/>
  <c r="BX485" i="7"/>
  <c r="BZ485" i="7"/>
  <c r="CG485" i="7" s="1"/>
  <c r="BP452" i="7"/>
  <c r="BW452" i="7"/>
  <c r="BS452" i="7"/>
  <c r="BO452" i="7"/>
  <c r="BT452" i="7"/>
  <c r="BX452" i="7"/>
  <c r="BU452" i="7"/>
  <c r="BV452" i="7"/>
  <c r="BY452" i="7"/>
  <c r="BZ452" i="7"/>
  <c r="CG452" i="7" s="1"/>
  <c r="EB513" i="7"/>
  <c r="DX513" i="7"/>
  <c r="DY513" i="7"/>
  <c r="EC513" i="7"/>
  <c r="DU513" i="7"/>
  <c r="EJ513" i="7" s="1"/>
  <c r="DZ513" i="7"/>
  <c r="DT513" i="7"/>
  <c r="EA513" i="7"/>
  <c r="ED513" i="7"/>
  <c r="EE513" i="7"/>
  <c r="EK513" i="7" s="1"/>
  <c r="EC482" i="7"/>
  <c r="DY482" i="7"/>
  <c r="DU482" i="7"/>
  <c r="EJ482" i="7" s="1"/>
  <c r="EB482" i="7"/>
  <c r="DX482" i="7"/>
  <c r="DZ482" i="7"/>
  <c r="ED482" i="7"/>
  <c r="DT482" i="7"/>
  <c r="EA482" i="7"/>
  <c r="EE482" i="7"/>
  <c r="EK482" i="7" s="1"/>
  <c r="EC449" i="7"/>
  <c r="DY449" i="7"/>
  <c r="DU449" i="7"/>
  <c r="EJ449" i="7" s="1"/>
  <c r="EB449" i="7"/>
  <c r="DZ449" i="7"/>
  <c r="ED449" i="7"/>
  <c r="DT449" i="7"/>
  <c r="EA449" i="7"/>
  <c r="DX449" i="7"/>
  <c r="EE449" i="7"/>
  <c r="EK449" i="7" s="1"/>
  <c r="ED489" i="7"/>
  <c r="DZ489" i="7"/>
  <c r="EC489" i="7"/>
  <c r="DY489" i="7"/>
  <c r="DX489" i="7"/>
  <c r="DT489" i="7"/>
  <c r="EB489" i="7"/>
  <c r="EA489" i="7"/>
  <c r="DU489" i="7"/>
  <c r="EJ489" i="7" s="1"/>
  <c r="EE489" i="7"/>
  <c r="EK489" i="7" s="1"/>
  <c r="ED456" i="7"/>
  <c r="DZ456" i="7"/>
  <c r="EC456" i="7"/>
  <c r="DT456" i="7"/>
  <c r="DX456" i="7"/>
  <c r="EB456" i="7"/>
  <c r="DY456" i="7"/>
  <c r="EA456" i="7"/>
  <c r="DU456" i="7"/>
  <c r="EJ456" i="7" s="1"/>
  <c r="EE456" i="7"/>
  <c r="EK456" i="7" s="1"/>
  <c r="DT496" i="7"/>
  <c r="EA496" i="7"/>
  <c r="ED496" i="7"/>
  <c r="DZ496" i="7"/>
  <c r="DY496" i="7"/>
  <c r="EC496" i="7"/>
  <c r="DU496" i="7"/>
  <c r="EJ496" i="7" s="1"/>
  <c r="DX496" i="7"/>
  <c r="EB496" i="7"/>
  <c r="EE496" i="7"/>
  <c r="EK496" i="7" s="1"/>
  <c r="DT463" i="7"/>
  <c r="EA463" i="7"/>
  <c r="DY463" i="7"/>
  <c r="EC463" i="7"/>
  <c r="DZ463" i="7"/>
  <c r="DU463" i="7"/>
  <c r="EJ463" i="7" s="1"/>
  <c r="DX463" i="7"/>
  <c r="ED463" i="7"/>
  <c r="EB463" i="7"/>
  <c r="EE463" i="7"/>
  <c r="EK463" i="7" s="1"/>
  <c r="EA431" i="7"/>
  <c r="DT431" i="7"/>
  <c r="EB431" i="7"/>
  <c r="DU431" i="7"/>
  <c r="EJ431" i="7" s="1"/>
  <c r="DZ431" i="7"/>
  <c r="DY431" i="7"/>
  <c r="ED431" i="7"/>
  <c r="DX431" i="7"/>
  <c r="EC431" i="7"/>
  <c r="EE431" i="7"/>
  <c r="EK431" i="7" s="1"/>
  <c r="BX399" i="7"/>
  <c r="BT399" i="7"/>
  <c r="BP399" i="7"/>
  <c r="BW399" i="7"/>
  <c r="BS399" i="7"/>
  <c r="BV399" i="7"/>
  <c r="BY399" i="7"/>
  <c r="BO399" i="7"/>
  <c r="BU399" i="7"/>
  <c r="BZ399" i="7"/>
  <c r="CG399" i="7" s="1"/>
  <c r="BX367" i="7"/>
  <c r="BT367" i="7"/>
  <c r="BP367" i="7"/>
  <c r="BW367" i="7"/>
  <c r="BS367" i="7"/>
  <c r="BO367" i="7"/>
  <c r="BV367" i="7"/>
  <c r="BU367" i="7"/>
  <c r="BY367" i="7"/>
  <c r="BZ367" i="7"/>
  <c r="CG367" i="7" s="1"/>
  <c r="ED424" i="7"/>
  <c r="DZ424" i="7"/>
  <c r="EC424" i="7"/>
  <c r="DY424" i="7"/>
  <c r="EB424" i="7"/>
  <c r="DX424" i="7"/>
  <c r="EA424" i="7"/>
  <c r="DT424" i="7"/>
  <c r="DU424" i="7"/>
  <c r="EJ424" i="7" s="1"/>
  <c r="EE424" i="7"/>
  <c r="EK424" i="7" s="1"/>
  <c r="ED392" i="7"/>
  <c r="DZ392" i="7"/>
  <c r="EC392" i="7"/>
  <c r="DY392" i="7"/>
  <c r="EB392" i="7"/>
  <c r="DX392" i="7"/>
  <c r="DU392" i="7"/>
  <c r="EJ392" i="7" s="1"/>
  <c r="EA392" i="7"/>
  <c r="DT392" i="7"/>
  <c r="EE392" i="7"/>
  <c r="EK392" i="7" s="1"/>
  <c r="ED360" i="7"/>
  <c r="DZ360" i="7"/>
  <c r="EC360" i="7"/>
  <c r="DY360" i="7"/>
  <c r="DX360" i="7"/>
  <c r="DU360" i="7"/>
  <c r="EJ360" i="7" s="1"/>
  <c r="EB360" i="7"/>
  <c r="DT360" i="7"/>
  <c r="EA360" i="7"/>
  <c r="EE360" i="7"/>
  <c r="EK360" i="7" s="1"/>
  <c r="BV405" i="7"/>
  <c r="BY405" i="7"/>
  <c r="BU405" i="7"/>
  <c r="BX405" i="7"/>
  <c r="BT405" i="7"/>
  <c r="BS405" i="7"/>
  <c r="BO405" i="7"/>
  <c r="BW405" i="7"/>
  <c r="BP405" i="7"/>
  <c r="BZ405" i="7"/>
  <c r="CG405" i="7" s="1"/>
  <c r="BV373" i="7"/>
  <c r="BY373" i="7"/>
  <c r="BU373" i="7"/>
  <c r="BO373" i="7"/>
  <c r="BP373" i="7"/>
  <c r="BX373" i="7"/>
  <c r="BS373" i="7"/>
  <c r="BW373" i="7"/>
  <c r="BT373" i="7"/>
  <c r="BZ373" i="7"/>
  <c r="CG373" i="7" s="1"/>
  <c r="BW412" i="7"/>
  <c r="BS412" i="7"/>
  <c r="BO412" i="7"/>
  <c r="BV412" i="7"/>
  <c r="BY412" i="7"/>
  <c r="BU412" i="7"/>
  <c r="BT412" i="7"/>
  <c r="BP412" i="7"/>
  <c r="BX412" i="7"/>
  <c r="BZ412" i="7"/>
  <c r="CG412" i="7" s="1"/>
  <c r="BW380" i="7"/>
  <c r="BS380" i="7"/>
  <c r="BO380" i="7"/>
  <c r="BV380" i="7"/>
  <c r="BY380" i="7"/>
  <c r="BT380" i="7"/>
  <c r="BX380" i="7"/>
  <c r="BU380" i="7"/>
  <c r="BP380" i="7"/>
  <c r="BZ380" i="7"/>
  <c r="CG380" i="7" s="1"/>
  <c r="BW348" i="7"/>
  <c r="BO348" i="7"/>
  <c r="BV348" i="7"/>
  <c r="BT348" i="7"/>
  <c r="BX348" i="7"/>
  <c r="BU348" i="7"/>
  <c r="BS348" i="7"/>
  <c r="BY348" i="7"/>
  <c r="BP348" i="7"/>
  <c r="BZ348" i="7"/>
  <c r="CG348" i="7" s="1"/>
  <c r="DU324" i="7"/>
  <c r="EJ324" i="7" s="1"/>
  <c r="EB324" i="7"/>
  <c r="DX324" i="7"/>
  <c r="DT324" i="7"/>
  <c r="EA324" i="7"/>
  <c r="DY324" i="7"/>
  <c r="EC324" i="7"/>
  <c r="DZ324" i="7"/>
  <c r="ED324" i="7"/>
  <c r="EE324" i="7"/>
  <c r="EK324" i="7" s="1"/>
  <c r="DU292" i="7"/>
  <c r="EJ292" i="7" s="1"/>
  <c r="EB292" i="7"/>
  <c r="DX292" i="7"/>
  <c r="DT292" i="7"/>
  <c r="DZ292" i="7"/>
  <c r="DY292" i="7"/>
  <c r="ED292" i="7"/>
  <c r="EC292" i="7"/>
  <c r="EA292" i="7"/>
  <c r="EE292" i="7"/>
  <c r="EK292" i="7" s="1"/>
  <c r="DU260" i="7"/>
  <c r="EJ260" i="7" s="1"/>
  <c r="EB260" i="7"/>
  <c r="DX260" i="7"/>
  <c r="DT260" i="7"/>
  <c r="DZ260" i="7"/>
  <c r="DY260" i="7"/>
  <c r="ED260" i="7"/>
  <c r="EC260" i="7"/>
  <c r="EA260" i="7"/>
  <c r="EE260" i="7"/>
  <c r="EK260" i="7" s="1"/>
  <c r="BX341" i="7"/>
  <c r="BT341" i="7"/>
  <c r="BP341" i="7"/>
  <c r="BW341" i="7"/>
  <c r="BS341" i="7"/>
  <c r="BU341" i="7"/>
  <c r="BO341" i="7"/>
  <c r="BY341" i="7"/>
  <c r="BV341" i="7"/>
  <c r="BZ341" i="7"/>
  <c r="CG341" i="7" s="1"/>
  <c r="BX309" i="7"/>
  <c r="BT309" i="7"/>
  <c r="BP309" i="7"/>
  <c r="BS309" i="7"/>
  <c r="BU309" i="7"/>
  <c r="BO309" i="7"/>
  <c r="BW309" i="7"/>
  <c r="BY309" i="7"/>
  <c r="BV309" i="7"/>
  <c r="BZ309" i="7"/>
  <c r="CG309" i="7" s="1"/>
  <c r="BX277" i="7"/>
  <c r="BT277" i="7"/>
  <c r="BP277" i="7"/>
  <c r="BS277" i="7"/>
  <c r="BU277" i="7"/>
  <c r="BO277" i="7"/>
  <c r="BW277" i="7"/>
  <c r="BY277" i="7"/>
  <c r="BV277" i="7"/>
  <c r="BZ277" i="7"/>
  <c r="CG277" i="7" s="1"/>
  <c r="ED342" i="7"/>
  <c r="DZ342" i="7"/>
  <c r="EC342" i="7"/>
  <c r="DY342" i="7"/>
  <c r="DU342" i="7"/>
  <c r="EJ342" i="7" s="1"/>
  <c r="DT342" i="7"/>
  <c r="EA342" i="7"/>
  <c r="DX342" i="7"/>
  <c r="EB342" i="7"/>
  <c r="EE342" i="7"/>
  <c r="EK342" i="7" s="1"/>
  <c r="ED310" i="7"/>
  <c r="DZ310" i="7"/>
  <c r="EC310" i="7"/>
  <c r="DY310" i="7"/>
  <c r="DU310" i="7"/>
  <c r="EJ310" i="7" s="1"/>
  <c r="DT310" i="7"/>
  <c r="EA310" i="7"/>
  <c r="DX310" i="7"/>
  <c r="EB310" i="7"/>
  <c r="EE310" i="7"/>
  <c r="EK310" i="7" s="1"/>
  <c r="ED278" i="7"/>
  <c r="DZ278" i="7"/>
  <c r="DY278" i="7"/>
  <c r="EC278" i="7"/>
  <c r="DT278" i="7"/>
  <c r="EA278" i="7"/>
  <c r="DX278" i="7"/>
  <c r="EB278" i="7"/>
  <c r="DU278" i="7"/>
  <c r="EJ278" i="7" s="1"/>
  <c r="EE278" i="7"/>
  <c r="EK278" i="7" s="1"/>
  <c r="BO343" i="7"/>
  <c r="BV343" i="7"/>
  <c r="BY343" i="7"/>
  <c r="BU343" i="7"/>
  <c r="BX343" i="7"/>
  <c r="BP343" i="7"/>
  <c r="BS343" i="7"/>
  <c r="BT343" i="7"/>
  <c r="BW343" i="7"/>
  <c r="BZ343" i="7"/>
  <c r="CG343" i="7" s="1"/>
  <c r="BO311" i="7"/>
  <c r="BV311" i="7"/>
  <c r="BY311" i="7"/>
  <c r="BU311" i="7"/>
  <c r="BX311" i="7"/>
  <c r="BP311" i="7"/>
  <c r="BS311" i="7"/>
  <c r="BT311" i="7"/>
  <c r="BW311" i="7"/>
  <c r="BZ311" i="7"/>
  <c r="CG311" i="7" s="1"/>
  <c r="BO279" i="7"/>
  <c r="BV279" i="7"/>
  <c r="BX279" i="7"/>
  <c r="BY279" i="7"/>
  <c r="BP279" i="7"/>
  <c r="BS279" i="7"/>
  <c r="BT279" i="7"/>
  <c r="BU279" i="7"/>
  <c r="BW279" i="7"/>
  <c r="BZ279" i="7"/>
  <c r="CG279" i="7" s="1"/>
  <c r="BO247" i="7"/>
  <c r="BV247" i="7"/>
  <c r="BS247" i="7"/>
  <c r="BX247" i="7"/>
  <c r="BU247" i="7"/>
  <c r="BP247" i="7"/>
  <c r="BY247" i="7"/>
  <c r="BT247" i="7"/>
  <c r="BW247" i="7"/>
  <c r="BZ247" i="7"/>
  <c r="CG247" i="7" s="1"/>
  <c r="EC219" i="7"/>
  <c r="DY219" i="7"/>
  <c r="DU219" i="7"/>
  <c r="EJ219" i="7" s="1"/>
  <c r="EB219" i="7"/>
  <c r="DX219" i="7"/>
  <c r="EA219" i="7"/>
  <c r="DT219" i="7"/>
  <c r="DZ219" i="7"/>
  <c r="ED219" i="7"/>
  <c r="EE219" i="7"/>
  <c r="EK219" i="7" s="1"/>
  <c r="EC186" i="7"/>
  <c r="DY186" i="7"/>
  <c r="DU186" i="7"/>
  <c r="EJ186" i="7" s="1"/>
  <c r="EB186" i="7"/>
  <c r="DX186" i="7"/>
  <c r="DZ186" i="7"/>
  <c r="ED186" i="7"/>
  <c r="EA186" i="7"/>
  <c r="DT186" i="7"/>
  <c r="EE186" i="7"/>
  <c r="EK186" i="7" s="1"/>
  <c r="BY241" i="7"/>
  <c r="BU241" i="7"/>
  <c r="BX241" i="7"/>
  <c r="BT241" i="7"/>
  <c r="BW241" i="7"/>
  <c r="BS241" i="7"/>
  <c r="BP241" i="7"/>
  <c r="BV241" i="7"/>
  <c r="BO241" i="7"/>
  <c r="BZ241" i="7"/>
  <c r="CG241" i="7" s="1"/>
  <c r="BY208" i="7"/>
  <c r="BU208" i="7"/>
  <c r="BX208" i="7"/>
  <c r="BT208" i="7"/>
  <c r="BS208" i="7"/>
  <c r="BW208" i="7"/>
  <c r="BO208" i="7"/>
  <c r="BP208" i="7"/>
  <c r="BV208" i="7"/>
  <c r="BZ208" i="7"/>
  <c r="CG208" i="7" s="1"/>
  <c r="EA242" i="7"/>
  <c r="ED242" i="7"/>
  <c r="DZ242" i="7"/>
  <c r="EC242" i="7"/>
  <c r="DY242" i="7"/>
  <c r="DU242" i="7"/>
  <c r="EJ242" i="7" s="1"/>
  <c r="DX242" i="7"/>
  <c r="EB242" i="7"/>
  <c r="DT242" i="7"/>
  <c r="EE242" i="7"/>
  <c r="EK242" i="7" s="1"/>
  <c r="EA209" i="7"/>
  <c r="ED209" i="7"/>
  <c r="DZ209" i="7"/>
  <c r="DY209" i="7"/>
  <c r="DX209" i="7"/>
  <c r="EC209" i="7"/>
  <c r="DU209" i="7"/>
  <c r="EJ209" i="7" s="1"/>
  <c r="EB209" i="7"/>
  <c r="DT209" i="7"/>
  <c r="EE209" i="7"/>
  <c r="EK209" i="7" s="1"/>
  <c r="EA176" i="7"/>
  <c r="ED176" i="7"/>
  <c r="DZ176" i="7"/>
  <c r="DU176" i="7"/>
  <c r="EJ176" i="7" s="1"/>
  <c r="DX176" i="7"/>
  <c r="DY176" i="7"/>
  <c r="EC176" i="7"/>
  <c r="EB176" i="7"/>
  <c r="DT176" i="7"/>
  <c r="EE176" i="7"/>
  <c r="EK176" i="7" s="1"/>
  <c r="BW239" i="7"/>
  <c r="BS239" i="7"/>
  <c r="BO239" i="7"/>
  <c r="BV239" i="7"/>
  <c r="BY239" i="7"/>
  <c r="BU239" i="7"/>
  <c r="BP239" i="7"/>
  <c r="BT239" i="7"/>
  <c r="BX239" i="7"/>
  <c r="BZ239" i="7"/>
  <c r="CG239" i="7" s="1"/>
  <c r="BW205" i="7"/>
  <c r="BS205" i="7"/>
  <c r="BO205" i="7"/>
  <c r="BV205" i="7"/>
  <c r="BU205" i="7"/>
  <c r="BT205" i="7"/>
  <c r="BY205" i="7"/>
  <c r="BX205" i="7"/>
  <c r="BP205" i="7"/>
  <c r="BZ205" i="7"/>
  <c r="CG205" i="7" s="1"/>
  <c r="BV173" i="7"/>
  <c r="BS173" i="7"/>
  <c r="BO173" i="7"/>
  <c r="BW173" i="7"/>
  <c r="BY173" i="7"/>
  <c r="BT173" i="7"/>
  <c r="BX173" i="7"/>
  <c r="BU173" i="7"/>
  <c r="BP173" i="7"/>
  <c r="BZ173" i="7"/>
  <c r="CG173" i="7" s="1"/>
  <c r="DU152" i="7"/>
  <c r="EJ152" i="7" s="1"/>
  <c r="EB152" i="7"/>
  <c r="DX152" i="7"/>
  <c r="DT152" i="7"/>
  <c r="EA152" i="7"/>
  <c r="DY152" i="7"/>
  <c r="DZ152" i="7"/>
  <c r="EC152" i="7"/>
  <c r="ED152" i="7"/>
  <c r="EE152" i="7"/>
  <c r="EK152" i="7" s="1"/>
  <c r="DU120" i="7"/>
  <c r="EJ120" i="7" s="1"/>
  <c r="EB120" i="7"/>
  <c r="DX120" i="7"/>
  <c r="DT120" i="7"/>
  <c r="EA120" i="7"/>
  <c r="EC120" i="7"/>
  <c r="DZ120" i="7"/>
  <c r="ED120" i="7"/>
  <c r="DY120" i="7"/>
  <c r="EE120" i="7"/>
  <c r="EK120" i="7" s="1"/>
  <c r="DU88" i="7"/>
  <c r="EJ88" i="7" s="1"/>
  <c r="EB88" i="7"/>
  <c r="DX88" i="7"/>
  <c r="DT88" i="7"/>
  <c r="ED88" i="7"/>
  <c r="DY88" i="7"/>
  <c r="EA88" i="7"/>
  <c r="EC88" i="7"/>
  <c r="DZ88" i="7"/>
  <c r="EE88" i="7"/>
  <c r="EK88" i="7" s="1"/>
  <c r="DU56" i="7"/>
  <c r="EJ56" i="7" s="1"/>
  <c r="EB56" i="7"/>
  <c r="DX56" i="7"/>
  <c r="DT56" i="7"/>
  <c r="EC56" i="7"/>
  <c r="DZ56" i="7"/>
  <c r="EA56" i="7"/>
  <c r="ED56" i="7"/>
  <c r="DY56" i="7"/>
  <c r="EE56" i="7"/>
  <c r="EK56" i="7" s="1"/>
  <c r="DU24" i="7"/>
  <c r="EJ24" i="7" s="1"/>
  <c r="EB24" i="7"/>
  <c r="DX24" i="7"/>
  <c r="DT24" i="7"/>
  <c r="DY24" i="7"/>
  <c r="DZ24" i="7"/>
  <c r="EC24" i="7"/>
  <c r="ED24" i="7"/>
  <c r="EA24" i="7"/>
  <c r="EE24" i="7"/>
  <c r="EK24" i="7" s="1"/>
  <c r="BX137" i="7"/>
  <c r="BT137" i="7"/>
  <c r="BP137" i="7"/>
  <c r="BW137" i="7"/>
  <c r="BU137" i="7"/>
  <c r="BO137" i="7"/>
  <c r="BY137" i="7"/>
  <c r="BV137" i="7"/>
  <c r="BS137" i="7"/>
  <c r="BZ137" i="7"/>
  <c r="CG137" i="7" s="1"/>
  <c r="BX105" i="7"/>
  <c r="BT105" i="7"/>
  <c r="BP105" i="7"/>
  <c r="BY105" i="7"/>
  <c r="BW105" i="7"/>
  <c r="BV105" i="7"/>
  <c r="BU105" i="7"/>
  <c r="BS105" i="7"/>
  <c r="BO105" i="7"/>
  <c r="BZ105" i="7"/>
  <c r="CG105" i="7" s="1"/>
  <c r="BX73" i="7"/>
  <c r="BT73" i="7"/>
  <c r="BP73" i="7"/>
  <c r="BW73" i="7"/>
  <c r="BV73" i="7"/>
  <c r="BU73" i="7"/>
  <c r="BS73" i="7"/>
  <c r="BY73" i="7"/>
  <c r="BO73" i="7"/>
  <c r="BZ73" i="7"/>
  <c r="CG73" i="7" s="1"/>
  <c r="BX41" i="7"/>
  <c r="BT41" i="7"/>
  <c r="BP41" i="7"/>
  <c r="BU41" i="7"/>
  <c r="BS41" i="7"/>
  <c r="BO41" i="7"/>
  <c r="BY41" i="7"/>
  <c r="BV41" i="7"/>
  <c r="BW41" i="7"/>
  <c r="BZ41" i="7"/>
  <c r="CG41" i="7" s="1"/>
  <c r="BX9" i="7"/>
  <c r="BT9" i="7"/>
  <c r="BP9" i="7"/>
  <c r="BU9" i="7"/>
  <c r="BS9" i="7"/>
  <c r="BO9" i="7"/>
  <c r="BY9" i="7"/>
  <c r="BV9" i="7"/>
  <c r="BW9" i="7"/>
  <c r="BZ9" i="7"/>
  <c r="CG9" i="7" s="1"/>
  <c r="ED142" i="7"/>
  <c r="DZ142" i="7"/>
  <c r="DT142" i="7"/>
  <c r="EC142" i="7"/>
  <c r="DX142" i="7"/>
  <c r="EA142" i="7"/>
  <c r="EB142" i="7"/>
  <c r="DY142" i="7"/>
  <c r="DU142" i="7"/>
  <c r="EJ142" i="7" s="1"/>
  <c r="EE142" i="7"/>
  <c r="EK142" i="7" s="1"/>
  <c r="ED110" i="7"/>
  <c r="DZ110" i="7"/>
  <c r="EC110" i="7"/>
  <c r="DY110" i="7"/>
  <c r="EB110" i="7"/>
  <c r="DT110" i="7"/>
  <c r="DX110" i="7"/>
  <c r="EA110" i="7"/>
  <c r="DU110" i="7"/>
  <c r="EJ110" i="7" s="1"/>
  <c r="EE110" i="7"/>
  <c r="EK110" i="7" s="1"/>
  <c r="ED78" i="7"/>
  <c r="DZ78" i="7"/>
  <c r="EA78" i="7"/>
  <c r="DX78" i="7"/>
  <c r="DY78" i="7"/>
  <c r="DU78" i="7"/>
  <c r="EJ78" i="7" s="1"/>
  <c r="DT78" i="7"/>
  <c r="EB78" i="7"/>
  <c r="EC78" i="7"/>
  <c r="EE78" i="7"/>
  <c r="EK78" i="7" s="1"/>
  <c r="ED46" i="7"/>
  <c r="DZ46" i="7"/>
  <c r="DX46" i="7"/>
  <c r="EB46" i="7"/>
  <c r="DT46" i="7"/>
  <c r="EA46" i="7"/>
  <c r="DY46" i="7"/>
  <c r="DU46" i="7"/>
  <c r="EJ46" i="7" s="1"/>
  <c r="EC46" i="7"/>
  <c r="EE46" i="7"/>
  <c r="EK46" i="7" s="1"/>
  <c r="ED14" i="7"/>
  <c r="DZ14" i="7"/>
  <c r="DX14" i="7"/>
  <c r="EB14" i="7"/>
  <c r="DT14" i="7"/>
  <c r="EA14" i="7"/>
  <c r="DY14" i="7"/>
  <c r="DU14" i="7"/>
  <c r="EJ14" i="7" s="1"/>
  <c r="EC14" i="7"/>
  <c r="EE14" i="7"/>
  <c r="EK14" i="7" s="1"/>
  <c r="BO139" i="7"/>
  <c r="BV139" i="7"/>
  <c r="BT139" i="7"/>
  <c r="BU139" i="7"/>
  <c r="BP139" i="7"/>
  <c r="BX139" i="7"/>
  <c r="BY139" i="7"/>
  <c r="BS139" i="7"/>
  <c r="BW139" i="7"/>
  <c r="BZ139" i="7"/>
  <c r="CG139" i="7" s="1"/>
  <c r="BO107" i="7"/>
  <c r="BV107" i="7"/>
  <c r="BS107" i="7"/>
  <c r="BT107" i="7"/>
  <c r="BW107" i="7"/>
  <c r="BX107" i="7"/>
  <c r="BU107" i="7"/>
  <c r="BP107" i="7"/>
  <c r="BY107" i="7"/>
  <c r="BZ107" i="7"/>
  <c r="CG107" i="7" s="1"/>
  <c r="BO75" i="7"/>
  <c r="BV75" i="7"/>
  <c r="BT75" i="7"/>
  <c r="BS75" i="7"/>
  <c r="BX75" i="7"/>
  <c r="BU75" i="7"/>
  <c r="BP75" i="7"/>
  <c r="BW75" i="7"/>
  <c r="BY75" i="7"/>
  <c r="BZ75" i="7"/>
  <c r="CG75" i="7" s="1"/>
  <c r="BO43" i="7"/>
  <c r="BV43" i="7"/>
  <c r="BS43" i="7"/>
  <c r="BY43" i="7"/>
  <c r="BW43" i="7"/>
  <c r="BT43" i="7"/>
  <c r="BX43" i="7"/>
  <c r="BP43" i="7"/>
  <c r="BU43" i="7"/>
  <c r="BZ43" i="7"/>
  <c r="CG43" i="7" s="1"/>
  <c r="BO11" i="7"/>
  <c r="BV11" i="7"/>
  <c r="BS11" i="7"/>
  <c r="BY11" i="7"/>
  <c r="BW11" i="7"/>
  <c r="BT11" i="7"/>
  <c r="BX11" i="7"/>
  <c r="BP11" i="7"/>
  <c r="BU11" i="7"/>
  <c r="BZ11" i="7"/>
  <c r="CG11" i="7" s="1"/>
  <c r="BY865" i="7"/>
  <c r="BT865" i="7"/>
  <c r="BX865" i="7"/>
  <c r="BO865" i="7"/>
  <c r="BS865" i="7"/>
  <c r="BP865" i="7"/>
  <c r="BW865" i="7"/>
  <c r="BV865" i="7"/>
  <c r="BU865" i="7"/>
  <c r="BZ865" i="7"/>
  <c r="CG865" i="7" s="1"/>
  <c r="DX856" i="7"/>
  <c r="EB856" i="7"/>
  <c r="DU856" i="7"/>
  <c r="EJ856" i="7" s="1"/>
  <c r="ED856" i="7"/>
  <c r="DZ856" i="7"/>
  <c r="EC856" i="7"/>
  <c r="DT856" i="7"/>
  <c r="EA856" i="7"/>
  <c r="DY856" i="7"/>
  <c r="EE856" i="7"/>
  <c r="EK856" i="7" s="1"/>
  <c r="BY850" i="7"/>
  <c r="BU850" i="7"/>
  <c r="BO850" i="7"/>
  <c r="BV850" i="7"/>
  <c r="BX850" i="7"/>
  <c r="BS850" i="7"/>
  <c r="BP850" i="7"/>
  <c r="BW850" i="7"/>
  <c r="BT850" i="7"/>
  <c r="BZ850" i="7"/>
  <c r="CG850" i="7" s="1"/>
  <c r="EC842" i="7"/>
  <c r="DY842" i="7"/>
  <c r="EB842" i="7"/>
  <c r="DX842" i="7"/>
  <c r="ED842" i="7"/>
  <c r="EA842" i="7"/>
  <c r="DT842" i="7"/>
  <c r="DZ842" i="7"/>
  <c r="DU842" i="7"/>
  <c r="EJ842" i="7" s="1"/>
  <c r="EE842" i="7"/>
  <c r="EK842" i="7" s="1"/>
  <c r="ED838" i="7"/>
  <c r="DT838" i="7"/>
  <c r="EC838" i="7"/>
  <c r="DX838" i="7"/>
  <c r="EB838" i="7"/>
  <c r="DZ838" i="7"/>
  <c r="DU838" i="7"/>
  <c r="EJ838" i="7" s="1"/>
  <c r="EA838" i="7"/>
  <c r="DY838" i="7"/>
  <c r="EE838" i="7"/>
  <c r="EK838" i="7" s="1"/>
  <c r="BV819" i="7"/>
  <c r="BP819" i="7"/>
  <c r="BO819" i="7"/>
  <c r="BW819" i="7"/>
  <c r="BX819" i="7"/>
  <c r="BU819" i="7"/>
  <c r="BY819" i="7"/>
  <c r="BS819" i="7"/>
  <c r="BT819" i="7"/>
  <c r="BZ819" i="7"/>
  <c r="CG819" i="7" s="1"/>
  <c r="BX813" i="7"/>
  <c r="BT813" i="7"/>
  <c r="BP813" i="7"/>
  <c r="BV813" i="7"/>
  <c r="BU813" i="7"/>
  <c r="BY813" i="7"/>
  <c r="BS813" i="7"/>
  <c r="BW813" i="7"/>
  <c r="BO813" i="7"/>
  <c r="BZ813" i="7"/>
  <c r="CG813" i="7" s="1"/>
  <c r="BX815" i="7"/>
  <c r="BT815" i="7"/>
  <c r="BP815" i="7"/>
  <c r="BV815" i="7"/>
  <c r="BS815" i="7"/>
  <c r="BO815" i="7"/>
  <c r="BW815" i="7"/>
  <c r="BU815" i="7"/>
  <c r="BY815" i="7"/>
  <c r="BZ815" i="7"/>
  <c r="CG815" i="7" s="1"/>
  <c r="BV789" i="7"/>
  <c r="BP789" i="7"/>
  <c r="BO789" i="7"/>
  <c r="BX789" i="7"/>
  <c r="BW789" i="7"/>
  <c r="BT789" i="7"/>
  <c r="BU789" i="7"/>
  <c r="BS789" i="7"/>
  <c r="BY789" i="7"/>
  <c r="BZ789" i="7"/>
  <c r="CG789" i="7" s="1"/>
  <c r="DT800" i="7"/>
  <c r="EA800" i="7"/>
  <c r="ED800" i="7"/>
  <c r="DZ800" i="7"/>
  <c r="DX800" i="7"/>
  <c r="EC800" i="7"/>
  <c r="DU800" i="7"/>
  <c r="EJ800" i="7" s="1"/>
  <c r="EB800" i="7"/>
  <c r="DY800" i="7"/>
  <c r="EE800" i="7"/>
  <c r="EK800" i="7" s="1"/>
  <c r="BO786" i="7"/>
  <c r="BV786" i="7"/>
  <c r="BY786" i="7"/>
  <c r="BU786" i="7"/>
  <c r="BT786" i="7"/>
  <c r="BS786" i="7"/>
  <c r="BX786" i="7"/>
  <c r="BW786" i="7"/>
  <c r="BP786" i="7"/>
  <c r="BZ786" i="7"/>
  <c r="CG786" i="7" s="1"/>
  <c r="EA749" i="7"/>
  <c r="DU749" i="7"/>
  <c r="EJ749" i="7" s="1"/>
  <c r="DY749" i="7"/>
  <c r="EB749" i="7"/>
  <c r="DT749" i="7"/>
  <c r="DX749" i="7"/>
  <c r="DZ749" i="7"/>
  <c r="EC749" i="7"/>
  <c r="ED749" i="7"/>
  <c r="EE749" i="7"/>
  <c r="EK749" i="7" s="1"/>
  <c r="DY772" i="7"/>
  <c r="EC772" i="7"/>
  <c r="DU772" i="7"/>
  <c r="EJ772" i="7" s="1"/>
  <c r="DZ772" i="7"/>
  <c r="ED772" i="7"/>
  <c r="DT772" i="7"/>
  <c r="DX772" i="7"/>
  <c r="EA772" i="7"/>
  <c r="EB772" i="7"/>
  <c r="EE772" i="7"/>
  <c r="EK772" i="7" s="1"/>
  <c r="BO756" i="7"/>
  <c r="BV756" i="7"/>
  <c r="BY756" i="7"/>
  <c r="BU756" i="7"/>
  <c r="BS756" i="7"/>
  <c r="BX756" i="7"/>
  <c r="BW756" i="7"/>
  <c r="BP756" i="7"/>
  <c r="BT756" i="7"/>
  <c r="BZ756" i="7"/>
  <c r="CG756" i="7" s="1"/>
  <c r="BS750" i="7"/>
  <c r="BW750" i="7"/>
  <c r="BU750" i="7"/>
  <c r="BP750" i="7"/>
  <c r="BT750" i="7"/>
  <c r="BV750" i="7"/>
  <c r="BY750" i="7"/>
  <c r="BO750" i="7"/>
  <c r="BX750" i="7"/>
  <c r="BZ750" i="7"/>
  <c r="CG750" i="7" s="1"/>
  <c r="ED728" i="7"/>
  <c r="DZ728" i="7"/>
  <c r="EB728" i="7"/>
  <c r="DT728" i="7"/>
  <c r="EA728" i="7"/>
  <c r="DU728" i="7"/>
  <c r="EJ728" i="7" s="1"/>
  <c r="DX728" i="7"/>
  <c r="DY728" i="7"/>
  <c r="EC728" i="7"/>
  <c r="EE728" i="7"/>
  <c r="EK728" i="7" s="1"/>
  <c r="EA701" i="7"/>
  <c r="EB701" i="7"/>
  <c r="DY701" i="7"/>
  <c r="DX701" i="7"/>
  <c r="EC701" i="7"/>
  <c r="DU701" i="7"/>
  <c r="EJ701" i="7" s="1"/>
  <c r="ED701" i="7"/>
  <c r="DT701" i="7"/>
  <c r="DZ701" i="7"/>
  <c r="EE701" i="7"/>
  <c r="EK701" i="7" s="1"/>
  <c r="DT718" i="7"/>
  <c r="EA718" i="7"/>
  <c r="ED718" i="7"/>
  <c r="DZ718" i="7"/>
  <c r="DX718" i="7"/>
  <c r="DY718" i="7"/>
  <c r="EB718" i="7"/>
  <c r="EC718" i="7"/>
  <c r="DU718" i="7"/>
  <c r="EJ718" i="7" s="1"/>
  <c r="EE718" i="7"/>
  <c r="EK718" i="7" s="1"/>
  <c r="BY695" i="7"/>
  <c r="BU695" i="7"/>
  <c r="BX695" i="7"/>
  <c r="BT695" i="7"/>
  <c r="BW695" i="7"/>
  <c r="BS695" i="7"/>
  <c r="BP695" i="7"/>
  <c r="BV695" i="7"/>
  <c r="BO695" i="7"/>
  <c r="BZ695" i="7"/>
  <c r="CG695" i="7" s="1"/>
  <c r="EC699" i="7"/>
  <c r="DY699" i="7"/>
  <c r="DZ699" i="7"/>
  <c r="ED699" i="7"/>
  <c r="DX699" i="7"/>
  <c r="DT699" i="7"/>
  <c r="DU699" i="7"/>
  <c r="EJ699" i="7" s="1"/>
  <c r="EB699" i="7"/>
  <c r="EA699" i="7"/>
  <c r="EE699" i="7"/>
  <c r="EK699" i="7" s="1"/>
  <c r="BW673" i="7"/>
  <c r="BS673" i="7"/>
  <c r="BO673" i="7"/>
  <c r="BV673" i="7"/>
  <c r="BY673" i="7"/>
  <c r="BU673" i="7"/>
  <c r="BT673" i="7"/>
  <c r="BP673" i="7"/>
  <c r="BX673" i="7"/>
  <c r="BZ673" i="7"/>
  <c r="CG673" i="7" s="1"/>
  <c r="BX643" i="7"/>
  <c r="BT643" i="7"/>
  <c r="BP643" i="7"/>
  <c r="BV643" i="7"/>
  <c r="BU643" i="7"/>
  <c r="BS643" i="7"/>
  <c r="BY643" i="7"/>
  <c r="BW643" i="7"/>
  <c r="BO643" i="7"/>
  <c r="BZ643" i="7"/>
  <c r="CG643" i="7" s="1"/>
  <c r="EC665" i="7"/>
  <c r="DY665" i="7"/>
  <c r="ED665" i="7"/>
  <c r="DZ665" i="7"/>
  <c r="DU665" i="7"/>
  <c r="EJ665" i="7" s="1"/>
  <c r="DX665" i="7"/>
  <c r="DT665" i="7"/>
  <c r="EB665" i="7"/>
  <c r="EA665" i="7"/>
  <c r="EE665" i="7"/>
  <c r="EK665" i="7" s="1"/>
  <c r="EA631" i="7"/>
  <c r="ED631" i="7"/>
  <c r="DZ631" i="7"/>
  <c r="EC631" i="7"/>
  <c r="DY631" i="7"/>
  <c r="DT631" i="7"/>
  <c r="DU631" i="7"/>
  <c r="EJ631" i="7" s="1"/>
  <c r="DX631" i="7"/>
  <c r="EB631" i="7"/>
  <c r="EE631" i="7"/>
  <c r="EK631" i="7" s="1"/>
  <c r="BV628" i="7"/>
  <c r="BY628" i="7"/>
  <c r="BU628" i="7"/>
  <c r="BW628" i="7"/>
  <c r="BS628" i="7"/>
  <c r="BO628" i="7"/>
  <c r="BT628" i="7"/>
  <c r="BX628" i="7"/>
  <c r="BP628" i="7"/>
  <c r="BZ628" i="7"/>
  <c r="CG628" i="7" s="1"/>
  <c r="DU599" i="7"/>
  <c r="EJ599" i="7" s="1"/>
  <c r="EB599" i="7"/>
  <c r="DX599" i="7"/>
  <c r="DT599" i="7"/>
  <c r="EA599" i="7"/>
  <c r="DY599" i="7"/>
  <c r="EC599" i="7"/>
  <c r="DZ599" i="7"/>
  <c r="ED599" i="7"/>
  <c r="EE599" i="7"/>
  <c r="EK599" i="7" s="1"/>
  <c r="EA567" i="7"/>
  <c r="DX567" i="7"/>
  <c r="DU567" i="7"/>
  <c r="EJ567" i="7" s="1"/>
  <c r="EB567" i="7"/>
  <c r="DT567" i="7"/>
  <c r="DY567" i="7"/>
  <c r="DZ567" i="7"/>
  <c r="ED567" i="7"/>
  <c r="EC567" i="7"/>
  <c r="EE567" i="7"/>
  <c r="EK567" i="7" s="1"/>
  <c r="BO594" i="7"/>
  <c r="BV594" i="7"/>
  <c r="BY594" i="7"/>
  <c r="BU594" i="7"/>
  <c r="BW594" i="7"/>
  <c r="BT594" i="7"/>
  <c r="BX594" i="7"/>
  <c r="BP594" i="7"/>
  <c r="BS594" i="7"/>
  <c r="BZ594" i="7"/>
  <c r="CG594" i="7" s="1"/>
  <c r="BX571" i="7"/>
  <c r="BT571" i="7"/>
  <c r="BY571" i="7"/>
  <c r="BV571" i="7"/>
  <c r="BU571" i="7"/>
  <c r="BS571" i="7"/>
  <c r="BW571" i="7"/>
  <c r="BO571" i="7"/>
  <c r="BP571" i="7"/>
  <c r="BZ571" i="7"/>
  <c r="CG571" i="7" s="1"/>
  <c r="BP540" i="7"/>
  <c r="BW540" i="7"/>
  <c r="BS540" i="7"/>
  <c r="BO540" i="7"/>
  <c r="BV540" i="7"/>
  <c r="BT540" i="7"/>
  <c r="BU540" i="7"/>
  <c r="BX540" i="7"/>
  <c r="BY540" i="7"/>
  <c r="BZ540" i="7"/>
  <c r="CG540" i="7" s="1"/>
  <c r="BX543" i="7"/>
  <c r="BT543" i="7"/>
  <c r="BP543" i="7"/>
  <c r="BW543" i="7"/>
  <c r="BS543" i="7"/>
  <c r="BU543" i="7"/>
  <c r="BV543" i="7"/>
  <c r="BY543" i="7"/>
  <c r="BO543" i="7"/>
  <c r="BZ543" i="7"/>
  <c r="CG543" i="7" s="1"/>
  <c r="BY558" i="7"/>
  <c r="BU558" i="7"/>
  <c r="BX558" i="7"/>
  <c r="BT558" i="7"/>
  <c r="BV558" i="7"/>
  <c r="BP558" i="7"/>
  <c r="BO558" i="7"/>
  <c r="BS558" i="7"/>
  <c r="BW558" i="7"/>
  <c r="BZ558" i="7"/>
  <c r="CG558" i="7" s="1"/>
  <c r="BY526" i="7"/>
  <c r="BU526" i="7"/>
  <c r="BX526" i="7"/>
  <c r="BT526" i="7"/>
  <c r="BV526" i="7"/>
  <c r="BP526" i="7"/>
  <c r="BO526" i="7"/>
  <c r="BS526" i="7"/>
  <c r="BW526" i="7"/>
  <c r="BZ526" i="7"/>
  <c r="CG526" i="7" s="1"/>
  <c r="BO537" i="7"/>
  <c r="BV537" i="7"/>
  <c r="BY537" i="7"/>
  <c r="BU537" i="7"/>
  <c r="BS537" i="7"/>
  <c r="BW537" i="7"/>
  <c r="BT537" i="7"/>
  <c r="BX537" i="7"/>
  <c r="BP537" i="7"/>
  <c r="BZ537" i="7"/>
  <c r="CG537" i="7" s="1"/>
  <c r="DU483" i="7"/>
  <c r="EJ483" i="7" s="1"/>
  <c r="EB483" i="7"/>
  <c r="DX483" i="7"/>
  <c r="DT483" i="7"/>
  <c r="EA483" i="7"/>
  <c r="DY483" i="7"/>
  <c r="ED483" i="7"/>
  <c r="EC483" i="7"/>
  <c r="DZ483" i="7"/>
  <c r="EE483" i="7"/>
  <c r="EK483" i="7" s="1"/>
  <c r="DU450" i="7"/>
  <c r="EJ450" i="7" s="1"/>
  <c r="EB450" i="7"/>
  <c r="DX450" i="7"/>
  <c r="DT450" i="7"/>
  <c r="DZ450" i="7"/>
  <c r="EA450" i="7"/>
  <c r="DY450" i="7"/>
  <c r="ED450" i="7"/>
  <c r="EC450" i="7"/>
  <c r="EE450" i="7"/>
  <c r="EK450" i="7" s="1"/>
  <c r="BX480" i="7"/>
  <c r="BT480" i="7"/>
  <c r="BP480" i="7"/>
  <c r="BW480" i="7"/>
  <c r="BS480" i="7"/>
  <c r="BU480" i="7"/>
  <c r="BO480" i="7"/>
  <c r="BY480" i="7"/>
  <c r="BV480" i="7"/>
  <c r="BZ480" i="7"/>
  <c r="CG480" i="7" s="1"/>
  <c r="BX447" i="7"/>
  <c r="BT447" i="7"/>
  <c r="BP447" i="7"/>
  <c r="BW447" i="7"/>
  <c r="BS447" i="7"/>
  <c r="BY447" i="7"/>
  <c r="BV447" i="7"/>
  <c r="BO447" i="7"/>
  <c r="BU447" i="7"/>
  <c r="BZ447" i="7"/>
  <c r="CG447" i="7" s="1"/>
  <c r="BY454" i="7"/>
  <c r="BU454" i="7"/>
  <c r="BO454" i="7"/>
  <c r="BT454" i="7"/>
  <c r="BP454" i="7"/>
  <c r="BX454" i="7"/>
  <c r="BS454" i="7"/>
  <c r="BV454" i="7"/>
  <c r="BW454" i="7"/>
  <c r="BZ454" i="7"/>
  <c r="CG454" i="7" s="1"/>
  <c r="BO494" i="7"/>
  <c r="BV494" i="7"/>
  <c r="BY494" i="7"/>
  <c r="BU494" i="7"/>
  <c r="BS494" i="7"/>
  <c r="BT494" i="7"/>
  <c r="BP494" i="7"/>
  <c r="BW494" i="7"/>
  <c r="BX494" i="7"/>
  <c r="BZ494" i="7"/>
  <c r="CG494" i="7" s="1"/>
  <c r="BO461" i="7"/>
  <c r="BV461" i="7"/>
  <c r="BU461" i="7"/>
  <c r="BS461" i="7"/>
  <c r="BY461" i="7"/>
  <c r="BW461" i="7"/>
  <c r="BT461" i="7"/>
  <c r="BX461" i="7"/>
  <c r="BP461" i="7"/>
  <c r="BZ461" i="7"/>
  <c r="CG461" i="7" s="1"/>
  <c r="EC405" i="7"/>
  <c r="DY405" i="7"/>
  <c r="DU405" i="7"/>
  <c r="EJ405" i="7" s="1"/>
  <c r="EB405" i="7"/>
  <c r="DX405" i="7"/>
  <c r="EA405" i="7"/>
  <c r="DZ405" i="7"/>
  <c r="ED405" i="7"/>
  <c r="DT405" i="7"/>
  <c r="EE405" i="7"/>
  <c r="EK405" i="7" s="1"/>
  <c r="EC373" i="7"/>
  <c r="DY373" i="7"/>
  <c r="DU373" i="7"/>
  <c r="EJ373" i="7" s="1"/>
  <c r="EB373" i="7"/>
  <c r="DX373" i="7"/>
  <c r="EA373" i="7"/>
  <c r="DT373" i="7"/>
  <c r="DZ373" i="7"/>
  <c r="ED373" i="7"/>
  <c r="EE373" i="7"/>
  <c r="EK373" i="7" s="1"/>
  <c r="BY430" i="7"/>
  <c r="BU430" i="7"/>
  <c r="BV430" i="7"/>
  <c r="BW430" i="7"/>
  <c r="BT430" i="7"/>
  <c r="BX430" i="7"/>
  <c r="BP430" i="7"/>
  <c r="BO430" i="7"/>
  <c r="BS430" i="7"/>
  <c r="BZ430" i="7"/>
  <c r="CG430" i="7" s="1"/>
  <c r="BY398" i="7"/>
  <c r="BU398" i="7"/>
  <c r="BX398" i="7"/>
  <c r="BT398" i="7"/>
  <c r="BW398" i="7"/>
  <c r="BS398" i="7"/>
  <c r="BP398" i="7"/>
  <c r="BV398" i="7"/>
  <c r="BO398" i="7"/>
  <c r="BZ398" i="7"/>
  <c r="CG398" i="7" s="1"/>
  <c r="EA411" i="7"/>
  <c r="ED411" i="7"/>
  <c r="DZ411" i="7"/>
  <c r="EC411" i="7"/>
  <c r="DY411" i="7"/>
  <c r="DU411" i="7"/>
  <c r="EJ411" i="7" s="1"/>
  <c r="DX411" i="7"/>
  <c r="DT411" i="7"/>
  <c r="EB411" i="7"/>
  <c r="EE411" i="7"/>
  <c r="EK411" i="7" s="1"/>
  <c r="EA379" i="7"/>
  <c r="ED379" i="7"/>
  <c r="DZ379" i="7"/>
  <c r="DY379" i="7"/>
  <c r="DT379" i="7"/>
  <c r="EC379" i="7"/>
  <c r="DX379" i="7"/>
  <c r="DU379" i="7"/>
  <c r="EJ379" i="7" s="1"/>
  <c r="EB379" i="7"/>
  <c r="EE379" i="7"/>
  <c r="EK379" i="7" s="1"/>
  <c r="EB418" i="7"/>
  <c r="DX418" i="7"/>
  <c r="DT418" i="7"/>
  <c r="EA418" i="7"/>
  <c r="ED418" i="7"/>
  <c r="DZ418" i="7"/>
  <c r="DY418" i="7"/>
  <c r="DU418" i="7"/>
  <c r="EJ418" i="7" s="1"/>
  <c r="EC418" i="7"/>
  <c r="EE418" i="7"/>
  <c r="EK418" i="7" s="1"/>
  <c r="EB386" i="7"/>
  <c r="DX386" i="7"/>
  <c r="DT386" i="7"/>
  <c r="EA386" i="7"/>
  <c r="ED386" i="7"/>
  <c r="DZ386" i="7"/>
  <c r="DY386" i="7"/>
  <c r="DU386" i="7"/>
  <c r="EJ386" i="7" s="1"/>
  <c r="EC386" i="7"/>
  <c r="EE386" i="7"/>
  <c r="EK386" i="7" s="1"/>
  <c r="BP338" i="7"/>
  <c r="BW338" i="7"/>
  <c r="BS338" i="7"/>
  <c r="BO338" i="7"/>
  <c r="BV338" i="7"/>
  <c r="BT338" i="7"/>
  <c r="BX338" i="7"/>
  <c r="BU338" i="7"/>
  <c r="BY338" i="7"/>
  <c r="BZ338" i="7"/>
  <c r="CG338" i="7" s="1"/>
  <c r="BP306" i="7"/>
  <c r="BW306" i="7"/>
  <c r="BS306" i="7"/>
  <c r="BO306" i="7"/>
  <c r="BT306" i="7"/>
  <c r="BU306" i="7"/>
  <c r="BX306" i="7"/>
  <c r="BY306" i="7"/>
  <c r="BV306" i="7"/>
  <c r="BZ306" i="7"/>
  <c r="CG306" i="7" s="1"/>
  <c r="BP274" i="7"/>
  <c r="BW274" i="7"/>
  <c r="BS274" i="7"/>
  <c r="BO274" i="7"/>
  <c r="BT274" i="7"/>
  <c r="BU274" i="7"/>
  <c r="BX274" i="7"/>
  <c r="BY274" i="7"/>
  <c r="BV274" i="7"/>
  <c r="BZ274" i="7"/>
  <c r="CG274" i="7" s="1"/>
  <c r="BT354" i="7"/>
  <c r="BX354" i="7"/>
  <c r="BP354" i="7"/>
  <c r="BV354" i="7"/>
  <c r="BS354" i="7"/>
  <c r="BY354" i="7"/>
  <c r="BW354" i="7"/>
  <c r="BO354" i="7"/>
  <c r="BU354" i="7"/>
  <c r="BZ354" i="7"/>
  <c r="CG354" i="7" s="1"/>
  <c r="BY324" i="7"/>
  <c r="BU324" i="7"/>
  <c r="BX324" i="7"/>
  <c r="BT324" i="7"/>
  <c r="BV324" i="7"/>
  <c r="BP324" i="7"/>
  <c r="BS324" i="7"/>
  <c r="BW324" i="7"/>
  <c r="BO324" i="7"/>
  <c r="BZ324" i="7"/>
  <c r="CG324" i="7" s="1"/>
  <c r="BY292" i="7"/>
  <c r="BU292" i="7"/>
  <c r="BX292" i="7"/>
  <c r="BS292" i="7"/>
  <c r="BP292" i="7"/>
  <c r="BV292" i="7"/>
  <c r="BW292" i="7"/>
  <c r="BT292" i="7"/>
  <c r="BO292" i="7"/>
  <c r="BZ292" i="7"/>
  <c r="CG292" i="7" s="1"/>
  <c r="DT325" i="7"/>
  <c r="EA325" i="7"/>
  <c r="ED325" i="7"/>
  <c r="DZ325" i="7"/>
  <c r="DU325" i="7"/>
  <c r="EJ325" i="7" s="1"/>
  <c r="DY325" i="7"/>
  <c r="DX325" i="7"/>
  <c r="EC325" i="7"/>
  <c r="EB325" i="7"/>
  <c r="EE325" i="7"/>
  <c r="EK325" i="7" s="1"/>
  <c r="DT293" i="7"/>
  <c r="EA293" i="7"/>
  <c r="DU293" i="7"/>
  <c r="EJ293" i="7" s="1"/>
  <c r="DY293" i="7"/>
  <c r="DZ293" i="7"/>
  <c r="DX293" i="7"/>
  <c r="EC293" i="7"/>
  <c r="ED293" i="7"/>
  <c r="EB293" i="7"/>
  <c r="EE293" i="7"/>
  <c r="EK293" i="7" s="1"/>
  <c r="DT261" i="7"/>
  <c r="EA261" i="7"/>
  <c r="DU261" i="7"/>
  <c r="EJ261" i="7" s="1"/>
  <c r="DY261" i="7"/>
  <c r="DZ261" i="7"/>
  <c r="DX261" i="7"/>
  <c r="EC261" i="7"/>
  <c r="ED261" i="7"/>
  <c r="EB261" i="7"/>
  <c r="EE261" i="7"/>
  <c r="EK261" i="7" s="1"/>
  <c r="BX233" i="7"/>
  <c r="BT233" i="7"/>
  <c r="BP233" i="7"/>
  <c r="BW233" i="7"/>
  <c r="BS233" i="7"/>
  <c r="BV233" i="7"/>
  <c r="BU233" i="7"/>
  <c r="BY233" i="7"/>
  <c r="BO233" i="7"/>
  <c r="BZ233" i="7"/>
  <c r="CG233" i="7" s="1"/>
  <c r="BX200" i="7"/>
  <c r="BT200" i="7"/>
  <c r="BP200" i="7"/>
  <c r="BW200" i="7"/>
  <c r="BS200" i="7"/>
  <c r="BY200" i="7"/>
  <c r="BV200" i="7"/>
  <c r="BO200" i="7"/>
  <c r="BU200" i="7"/>
  <c r="BZ200" i="7"/>
  <c r="CG200" i="7" s="1"/>
  <c r="BW168" i="7"/>
  <c r="BS168" i="7"/>
  <c r="BX168" i="7"/>
  <c r="BT168" i="7"/>
  <c r="BP168" i="7"/>
  <c r="BU168" i="7"/>
  <c r="BO168" i="7"/>
  <c r="BY168" i="7"/>
  <c r="BV168" i="7"/>
  <c r="BZ168" i="7"/>
  <c r="CG168" i="7" s="1"/>
  <c r="ED189" i="7"/>
  <c r="DZ189" i="7"/>
  <c r="EC189" i="7"/>
  <c r="DY189" i="7"/>
  <c r="EB189" i="7"/>
  <c r="DU189" i="7"/>
  <c r="EJ189" i="7" s="1"/>
  <c r="EA189" i="7"/>
  <c r="DX189" i="7"/>
  <c r="DT189" i="7"/>
  <c r="EE189" i="7"/>
  <c r="EK189" i="7" s="1"/>
  <c r="BY166" i="7"/>
  <c r="BU166" i="7"/>
  <c r="BV166" i="7"/>
  <c r="BS166" i="7"/>
  <c r="BT166" i="7"/>
  <c r="BW166" i="7"/>
  <c r="BX166" i="7"/>
  <c r="BO166" i="7"/>
  <c r="BP166" i="7"/>
  <c r="BZ166" i="7"/>
  <c r="CG166" i="7" s="1"/>
  <c r="EB220" i="7"/>
  <c r="DX220" i="7"/>
  <c r="DT220" i="7"/>
  <c r="EA220" i="7"/>
  <c r="ED220" i="7"/>
  <c r="DZ220" i="7"/>
  <c r="DY220" i="7"/>
  <c r="DU220" i="7"/>
  <c r="EJ220" i="7" s="1"/>
  <c r="EC220" i="7"/>
  <c r="EE220" i="7"/>
  <c r="EK220" i="7" s="1"/>
  <c r="EB187" i="7"/>
  <c r="DX187" i="7"/>
  <c r="DT187" i="7"/>
  <c r="EA187" i="7"/>
  <c r="ED187" i="7"/>
  <c r="DY187" i="7"/>
  <c r="EC187" i="7"/>
  <c r="DU187" i="7"/>
  <c r="EJ187" i="7" s="1"/>
  <c r="DZ187" i="7"/>
  <c r="EE187" i="7"/>
  <c r="EK187" i="7" s="1"/>
  <c r="EB163" i="7"/>
  <c r="DT163" i="7"/>
  <c r="EA163" i="7"/>
  <c r="EC163" i="7"/>
  <c r="DX163" i="7"/>
  <c r="DZ163" i="7"/>
  <c r="DY163" i="7"/>
  <c r="ED163" i="7"/>
  <c r="DU163" i="7"/>
  <c r="EJ163" i="7" s="1"/>
  <c r="EE163" i="7"/>
  <c r="EK163" i="7" s="1"/>
  <c r="BP142" i="7"/>
  <c r="BW142" i="7"/>
  <c r="BS142" i="7"/>
  <c r="BO142" i="7"/>
  <c r="BX142" i="7"/>
  <c r="BY142" i="7"/>
  <c r="BV142" i="7"/>
  <c r="BT142" i="7"/>
  <c r="BU142" i="7"/>
  <c r="BZ142" i="7"/>
  <c r="CG142" i="7" s="1"/>
  <c r="BP110" i="7"/>
  <c r="BW110" i="7"/>
  <c r="BS110" i="7"/>
  <c r="BO110" i="7"/>
  <c r="BV110" i="7"/>
  <c r="BT110" i="7"/>
  <c r="BU110" i="7"/>
  <c r="BX110" i="7"/>
  <c r="BY110" i="7"/>
  <c r="BZ110" i="7"/>
  <c r="CG110" i="7" s="1"/>
  <c r="BP78" i="7"/>
  <c r="BW78" i="7"/>
  <c r="BS78" i="7"/>
  <c r="BO78" i="7"/>
  <c r="BY78" i="7"/>
  <c r="BT78" i="7"/>
  <c r="BX78" i="7"/>
  <c r="BU78" i="7"/>
  <c r="BV78" i="7"/>
  <c r="BZ78" i="7"/>
  <c r="CG78" i="7" s="1"/>
  <c r="BP46" i="7"/>
  <c r="BW46" i="7"/>
  <c r="BS46" i="7"/>
  <c r="BO46" i="7"/>
  <c r="BV46" i="7"/>
  <c r="BU46" i="7"/>
  <c r="BT46" i="7"/>
  <c r="BY46" i="7"/>
  <c r="BX46" i="7"/>
  <c r="BZ46" i="7"/>
  <c r="CG46" i="7" s="1"/>
  <c r="BP14" i="7"/>
  <c r="BW14" i="7"/>
  <c r="BS14" i="7"/>
  <c r="BO14" i="7"/>
  <c r="BV14" i="7"/>
  <c r="BU14" i="7"/>
  <c r="BT14" i="7"/>
  <c r="BY14" i="7"/>
  <c r="BX14" i="7"/>
  <c r="BZ14" i="7"/>
  <c r="CG14" i="7" s="1"/>
  <c r="EC127" i="7"/>
  <c r="DY127" i="7"/>
  <c r="DU127" i="7"/>
  <c r="EJ127" i="7" s="1"/>
  <c r="DZ127" i="7"/>
  <c r="DT127" i="7"/>
  <c r="DX127" i="7"/>
  <c r="ED127" i="7"/>
  <c r="EB127" i="7"/>
  <c r="EA127" i="7"/>
  <c r="EE127" i="7"/>
  <c r="EK127" i="7" s="1"/>
  <c r="EC95" i="7"/>
  <c r="DY95" i="7"/>
  <c r="DU95" i="7"/>
  <c r="EJ95" i="7" s="1"/>
  <c r="EB95" i="7"/>
  <c r="EA95" i="7"/>
  <c r="DZ95" i="7"/>
  <c r="DT95" i="7"/>
  <c r="DX95" i="7"/>
  <c r="ED95" i="7"/>
  <c r="EE95" i="7"/>
  <c r="EK95" i="7" s="1"/>
  <c r="EC63" i="7"/>
  <c r="DY63" i="7"/>
  <c r="DU63" i="7"/>
  <c r="EJ63" i="7" s="1"/>
  <c r="DZ63" i="7"/>
  <c r="ED63" i="7"/>
  <c r="DX63" i="7"/>
  <c r="DT63" i="7"/>
  <c r="EA63" i="7"/>
  <c r="EB63" i="7"/>
  <c r="EE63" i="7"/>
  <c r="EK63" i="7" s="1"/>
  <c r="BY132" i="7"/>
  <c r="BU132" i="7"/>
  <c r="BW132" i="7"/>
  <c r="BV132" i="7"/>
  <c r="BT132" i="7"/>
  <c r="BO132" i="7"/>
  <c r="BS132" i="7"/>
  <c r="BX132" i="7"/>
  <c r="BP132" i="7"/>
  <c r="BZ132" i="7"/>
  <c r="CG132" i="7" s="1"/>
  <c r="BY68" i="7"/>
  <c r="BU68" i="7"/>
  <c r="BS68" i="7"/>
  <c r="BX68" i="7"/>
  <c r="BW68" i="7"/>
  <c r="BP68" i="7"/>
  <c r="BO68" i="7"/>
  <c r="BV68" i="7"/>
  <c r="BT68" i="7"/>
  <c r="BZ68" i="7"/>
  <c r="CG68" i="7" s="1"/>
  <c r="BX175" i="7"/>
  <c r="BT175" i="7"/>
  <c r="BY175" i="7"/>
  <c r="BU175" i="7"/>
  <c r="BP175" i="7"/>
  <c r="BW175" i="7"/>
  <c r="BV175" i="7"/>
  <c r="BO175" i="7"/>
  <c r="BS175" i="7"/>
  <c r="BZ175" i="7"/>
  <c r="CG175" i="7" s="1"/>
  <c r="DT129" i="7"/>
  <c r="EA129" i="7"/>
  <c r="DX129" i="7"/>
  <c r="EC129" i="7"/>
  <c r="ED129" i="7"/>
  <c r="EB129" i="7"/>
  <c r="DU129" i="7"/>
  <c r="EJ129" i="7" s="1"/>
  <c r="DY129" i="7"/>
  <c r="DZ129" i="7"/>
  <c r="EE129" i="7"/>
  <c r="EK129" i="7" s="1"/>
  <c r="DT97" i="7"/>
  <c r="EA97" i="7"/>
  <c r="EC97" i="7"/>
  <c r="DU97" i="7"/>
  <c r="EJ97" i="7" s="1"/>
  <c r="DZ97" i="7"/>
  <c r="DX97" i="7"/>
  <c r="ED97" i="7"/>
  <c r="EB97" i="7"/>
  <c r="DY97" i="7"/>
  <c r="EE97" i="7"/>
  <c r="EK97" i="7" s="1"/>
  <c r="DT65" i="7"/>
  <c r="EA65" i="7"/>
  <c r="ED65" i="7"/>
  <c r="DY65" i="7"/>
  <c r="DX65" i="7"/>
  <c r="EC65" i="7"/>
  <c r="EB65" i="7"/>
  <c r="DZ65" i="7"/>
  <c r="DU65" i="7"/>
  <c r="EJ65" i="7" s="1"/>
  <c r="EE65" i="7"/>
  <c r="EK65" i="7" s="1"/>
  <c r="DT33" i="7"/>
  <c r="EA33" i="7"/>
  <c r="DU33" i="7"/>
  <c r="EJ33" i="7" s="1"/>
  <c r="EB33" i="7"/>
  <c r="DY33" i="7"/>
  <c r="DZ33" i="7"/>
  <c r="EC33" i="7"/>
  <c r="ED33" i="7"/>
  <c r="DX33" i="7"/>
  <c r="EE33" i="7"/>
  <c r="EK33" i="7" s="1"/>
  <c r="BV870" i="7"/>
  <c r="BT870" i="7"/>
  <c r="BX870" i="7"/>
  <c r="BP870" i="7"/>
  <c r="BU870" i="7"/>
  <c r="BY870" i="7"/>
  <c r="BW870" i="7"/>
  <c r="BO870" i="7"/>
  <c r="BS870" i="7"/>
  <c r="BZ870" i="7"/>
  <c r="CG870" i="7" s="1"/>
  <c r="BU864" i="7"/>
  <c r="BO864" i="7"/>
  <c r="BY864" i="7"/>
  <c r="BS864" i="7"/>
  <c r="BT864" i="7"/>
  <c r="BV864" i="7"/>
  <c r="BX864" i="7"/>
  <c r="BP864" i="7"/>
  <c r="BW864" i="7"/>
  <c r="BZ864" i="7"/>
  <c r="CG864" i="7" s="1"/>
  <c r="EB851" i="7"/>
  <c r="EA851" i="7"/>
  <c r="DU851" i="7"/>
  <c r="EJ851" i="7" s="1"/>
  <c r="DT851" i="7"/>
  <c r="DY851" i="7"/>
  <c r="DZ851" i="7"/>
  <c r="ED851" i="7"/>
  <c r="DX851" i="7"/>
  <c r="EC851" i="7"/>
  <c r="EE851" i="7"/>
  <c r="EK851" i="7" s="1"/>
  <c r="BY820" i="7"/>
  <c r="BU820" i="7"/>
  <c r="BO820" i="7"/>
  <c r="BV820" i="7"/>
  <c r="BS820" i="7"/>
  <c r="BT820" i="7"/>
  <c r="BW820" i="7"/>
  <c r="BX820" i="7"/>
  <c r="BP820" i="7"/>
  <c r="BZ820" i="7"/>
  <c r="CG820" i="7" s="1"/>
  <c r="BW822" i="7"/>
  <c r="BS822" i="7"/>
  <c r="BT822" i="7"/>
  <c r="BX822" i="7"/>
  <c r="BP822" i="7"/>
  <c r="BV822" i="7"/>
  <c r="BO822" i="7"/>
  <c r="BY822" i="7"/>
  <c r="BU822" i="7"/>
  <c r="BZ822" i="7"/>
  <c r="CG822" i="7" s="1"/>
  <c r="BV772" i="7"/>
  <c r="BP772" i="7"/>
  <c r="BO772" i="7"/>
  <c r="BX772" i="7"/>
  <c r="BY772" i="7"/>
  <c r="BS772" i="7"/>
  <c r="BT772" i="7"/>
  <c r="BU772" i="7"/>
  <c r="BW772" i="7"/>
  <c r="BZ772" i="7"/>
  <c r="CG772" i="7" s="1"/>
  <c r="ED780" i="7"/>
  <c r="DZ780" i="7"/>
  <c r="EC780" i="7"/>
  <c r="DY780" i="7"/>
  <c r="DT780" i="7"/>
  <c r="EB780" i="7"/>
  <c r="EA780" i="7"/>
  <c r="DX780" i="7"/>
  <c r="DU780" i="7"/>
  <c r="EJ780" i="7" s="1"/>
  <c r="EE780" i="7"/>
  <c r="EK780" i="7" s="1"/>
  <c r="BP763" i="7"/>
  <c r="BW763" i="7"/>
  <c r="BS763" i="7"/>
  <c r="BO763" i="7"/>
  <c r="BV763" i="7"/>
  <c r="BU763" i="7"/>
  <c r="BT763" i="7"/>
  <c r="BY763" i="7"/>
  <c r="BX763" i="7"/>
  <c r="BZ763" i="7"/>
  <c r="CG763" i="7" s="1"/>
  <c r="BX762" i="7"/>
  <c r="BT762" i="7"/>
  <c r="BP762" i="7"/>
  <c r="BW762" i="7"/>
  <c r="BS762" i="7"/>
  <c r="BY762" i="7"/>
  <c r="BV762" i="7"/>
  <c r="BO762" i="7"/>
  <c r="BU762" i="7"/>
  <c r="BZ762" i="7"/>
  <c r="CG762" i="7" s="1"/>
  <c r="BX737" i="7"/>
  <c r="BT737" i="7"/>
  <c r="BP737" i="7"/>
  <c r="BW737" i="7"/>
  <c r="BS737" i="7"/>
  <c r="BV737" i="7"/>
  <c r="BU737" i="7"/>
  <c r="BY737" i="7"/>
  <c r="BO737" i="7"/>
  <c r="BZ737" i="7"/>
  <c r="CG737" i="7" s="1"/>
  <c r="BX753" i="7"/>
  <c r="BT753" i="7"/>
  <c r="BU753" i="7"/>
  <c r="BY753" i="7"/>
  <c r="BV753" i="7"/>
  <c r="BP753" i="7"/>
  <c r="BS753" i="7"/>
  <c r="BO753" i="7"/>
  <c r="BW753" i="7"/>
  <c r="BZ753" i="7"/>
  <c r="CG753" i="7" s="1"/>
  <c r="BW742" i="7"/>
  <c r="BS742" i="7"/>
  <c r="BO742" i="7"/>
  <c r="BV742" i="7"/>
  <c r="BY742" i="7"/>
  <c r="BU742" i="7"/>
  <c r="BP742" i="7"/>
  <c r="BT742" i="7"/>
  <c r="BX742" i="7"/>
  <c r="BZ742" i="7"/>
  <c r="CG742" i="7" s="1"/>
  <c r="BP715" i="7"/>
  <c r="BW715" i="7"/>
  <c r="BS715" i="7"/>
  <c r="BV715" i="7"/>
  <c r="BT715" i="7"/>
  <c r="BY715" i="7"/>
  <c r="BX715" i="7"/>
  <c r="BO715" i="7"/>
  <c r="BU715" i="7"/>
  <c r="BZ715" i="7"/>
  <c r="CG715" i="7" s="1"/>
  <c r="EB724" i="7"/>
  <c r="DX724" i="7"/>
  <c r="DT724" i="7"/>
  <c r="ED724" i="7"/>
  <c r="EA724" i="7"/>
  <c r="DY724" i="7"/>
  <c r="DZ724" i="7"/>
  <c r="DU724" i="7"/>
  <c r="EJ724" i="7" s="1"/>
  <c r="EC724" i="7"/>
  <c r="EE724" i="7"/>
  <c r="EK724" i="7" s="1"/>
  <c r="BO708" i="7"/>
  <c r="BV708" i="7"/>
  <c r="BY708" i="7"/>
  <c r="BU708" i="7"/>
  <c r="BS708" i="7"/>
  <c r="BW708" i="7"/>
  <c r="BT708" i="7"/>
  <c r="BP708" i="7"/>
  <c r="BX708" i="7"/>
  <c r="BZ708" i="7"/>
  <c r="CG708" i="7" s="1"/>
  <c r="BX676" i="7"/>
  <c r="BT676" i="7"/>
  <c r="BP676" i="7"/>
  <c r="BW676" i="7"/>
  <c r="BS676" i="7"/>
  <c r="BV676" i="7"/>
  <c r="BO676" i="7"/>
  <c r="BU676" i="7"/>
  <c r="BY676" i="7"/>
  <c r="BZ676" i="7"/>
  <c r="CG676" i="7" s="1"/>
  <c r="ED685" i="7"/>
  <c r="DZ685" i="7"/>
  <c r="EC685" i="7"/>
  <c r="DY685" i="7"/>
  <c r="EB685" i="7"/>
  <c r="DX685" i="7"/>
  <c r="EA685" i="7"/>
  <c r="DU685" i="7"/>
  <c r="EJ685" i="7" s="1"/>
  <c r="DT685" i="7"/>
  <c r="EE685" i="7"/>
  <c r="EK685" i="7" s="1"/>
  <c r="EB695" i="7"/>
  <c r="DX695" i="7"/>
  <c r="DT695" i="7"/>
  <c r="EA695" i="7"/>
  <c r="ED695" i="7"/>
  <c r="DZ695" i="7"/>
  <c r="EC695" i="7"/>
  <c r="DU695" i="7"/>
  <c r="EJ695" i="7" s="1"/>
  <c r="DY695" i="7"/>
  <c r="EE695" i="7"/>
  <c r="EK695" i="7" s="1"/>
  <c r="DY661" i="7"/>
  <c r="EC661" i="7"/>
  <c r="ED661" i="7"/>
  <c r="DX661" i="7"/>
  <c r="DU661" i="7"/>
  <c r="EJ661" i="7" s="1"/>
  <c r="DT661" i="7"/>
  <c r="EB661" i="7"/>
  <c r="EA661" i="7"/>
  <c r="DZ661" i="7"/>
  <c r="EE661" i="7"/>
  <c r="EK661" i="7" s="1"/>
  <c r="EB634" i="7"/>
  <c r="DX634" i="7"/>
  <c r="DT634" i="7"/>
  <c r="EA634" i="7"/>
  <c r="ED634" i="7"/>
  <c r="DZ634" i="7"/>
  <c r="DU634" i="7"/>
  <c r="EJ634" i="7" s="1"/>
  <c r="DY634" i="7"/>
  <c r="EC634" i="7"/>
  <c r="EE634" i="7"/>
  <c r="EK634" i="7" s="1"/>
  <c r="BP589" i="7"/>
  <c r="BW589" i="7"/>
  <c r="BS589" i="7"/>
  <c r="BO589" i="7"/>
  <c r="BV589" i="7"/>
  <c r="BU589" i="7"/>
  <c r="BT589" i="7"/>
  <c r="BY589" i="7"/>
  <c r="BX589" i="7"/>
  <c r="BZ589" i="7"/>
  <c r="CG589" i="7" s="1"/>
  <c r="BY615" i="7"/>
  <c r="BU615" i="7"/>
  <c r="BX615" i="7"/>
  <c r="BT615" i="7"/>
  <c r="BO615" i="7"/>
  <c r="BV615" i="7"/>
  <c r="BP615" i="7"/>
  <c r="BS615" i="7"/>
  <c r="BW615" i="7"/>
  <c r="BZ615" i="7"/>
  <c r="CG615" i="7" s="1"/>
  <c r="BY583" i="7"/>
  <c r="BU583" i="7"/>
  <c r="BX583" i="7"/>
  <c r="BT583" i="7"/>
  <c r="BO583" i="7"/>
  <c r="BV583" i="7"/>
  <c r="BP583" i="7"/>
  <c r="BS583" i="7"/>
  <c r="BW583" i="7"/>
  <c r="BZ583" i="7"/>
  <c r="CG583" i="7" s="1"/>
  <c r="DT592" i="7"/>
  <c r="EA592" i="7"/>
  <c r="ED592" i="7"/>
  <c r="DZ592" i="7"/>
  <c r="DX592" i="7"/>
  <c r="EB592" i="7"/>
  <c r="DY592" i="7"/>
  <c r="DU592" i="7"/>
  <c r="EJ592" i="7" s="1"/>
  <c r="EC592" i="7"/>
  <c r="EE592" i="7"/>
  <c r="EK592" i="7" s="1"/>
  <c r="ED568" i="7"/>
  <c r="DZ568" i="7"/>
  <c r="EB568" i="7"/>
  <c r="DT568" i="7"/>
  <c r="EA568" i="7"/>
  <c r="DY568" i="7"/>
  <c r="EC568" i="7"/>
  <c r="DU568" i="7"/>
  <c r="EJ568" i="7" s="1"/>
  <c r="DX568" i="7"/>
  <c r="EE568" i="7"/>
  <c r="EK568" i="7" s="1"/>
  <c r="DU546" i="7"/>
  <c r="EJ546" i="7" s="1"/>
  <c r="EB546" i="7"/>
  <c r="DX546" i="7"/>
  <c r="DT546" i="7"/>
  <c r="EA546" i="7"/>
  <c r="DZ546" i="7"/>
  <c r="DY546" i="7"/>
  <c r="ED546" i="7"/>
  <c r="EC546" i="7"/>
  <c r="EE546" i="7"/>
  <c r="EK546" i="7" s="1"/>
  <c r="EA514" i="7"/>
  <c r="DX514" i="7"/>
  <c r="DU514" i="7"/>
  <c r="EJ514" i="7" s="1"/>
  <c r="EB514" i="7"/>
  <c r="DT514" i="7"/>
  <c r="EC514" i="7"/>
  <c r="DZ514" i="7"/>
  <c r="DY514" i="7"/>
  <c r="ED514" i="7"/>
  <c r="EE514" i="7"/>
  <c r="EK514" i="7" s="1"/>
  <c r="ED564" i="7"/>
  <c r="EA564" i="7"/>
  <c r="EB564" i="7"/>
  <c r="DZ564" i="7"/>
  <c r="DX564" i="7"/>
  <c r="DT564" i="7"/>
  <c r="DY564" i="7"/>
  <c r="DU564" i="7"/>
  <c r="EJ564" i="7" s="1"/>
  <c r="EC564" i="7"/>
  <c r="EE564" i="7"/>
  <c r="EK564" i="7" s="1"/>
  <c r="ED532" i="7"/>
  <c r="DZ532" i="7"/>
  <c r="EC532" i="7"/>
  <c r="DY532" i="7"/>
  <c r="DT532" i="7"/>
  <c r="DX532" i="7"/>
  <c r="EA532" i="7"/>
  <c r="EB532" i="7"/>
  <c r="DU532" i="7"/>
  <c r="EJ532" i="7" s="1"/>
  <c r="EE532" i="7"/>
  <c r="EK532" i="7" s="1"/>
  <c r="DT543" i="7"/>
  <c r="EA543" i="7"/>
  <c r="ED543" i="7"/>
  <c r="DZ543" i="7"/>
  <c r="DU543" i="7"/>
  <c r="EJ543" i="7" s="1"/>
  <c r="DX543" i="7"/>
  <c r="EB543" i="7"/>
  <c r="DY543" i="7"/>
  <c r="EC543" i="7"/>
  <c r="EE543" i="7"/>
  <c r="EK543" i="7" s="1"/>
  <c r="DT519" i="7"/>
  <c r="ED519" i="7"/>
  <c r="DZ519" i="7"/>
  <c r="EA519" i="7"/>
  <c r="DY519" i="7"/>
  <c r="DX519" i="7"/>
  <c r="EC519" i="7"/>
  <c r="DU519" i="7"/>
  <c r="EJ519" i="7" s="1"/>
  <c r="EB519" i="7"/>
  <c r="EE519" i="7"/>
  <c r="EK519" i="7" s="1"/>
  <c r="BP505" i="7"/>
  <c r="BW505" i="7"/>
  <c r="BS505" i="7"/>
  <c r="BO505" i="7"/>
  <c r="BV505" i="7"/>
  <c r="BU505" i="7"/>
  <c r="BT505" i="7"/>
  <c r="BY505" i="7"/>
  <c r="BX505" i="7"/>
  <c r="BZ505" i="7"/>
  <c r="CG505" i="7" s="1"/>
  <c r="BP472" i="7"/>
  <c r="BW472" i="7"/>
  <c r="BS472" i="7"/>
  <c r="BO472" i="7"/>
  <c r="BU472" i="7"/>
  <c r="BT472" i="7"/>
  <c r="BY472" i="7"/>
  <c r="BX472" i="7"/>
  <c r="BV472" i="7"/>
  <c r="BZ472" i="7"/>
  <c r="CG472" i="7" s="1"/>
  <c r="BP440" i="7"/>
  <c r="BW440" i="7"/>
  <c r="BS440" i="7"/>
  <c r="BO440" i="7"/>
  <c r="BT440" i="7"/>
  <c r="BU440" i="7"/>
  <c r="BX440" i="7"/>
  <c r="BY440" i="7"/>
  <c r="BV440" i="7"/>
  <c r="BZ440" i="7"/>
  <c r="CG440" i="7" s="1"/>
  <c r="EC502" i="7"/>
  <c r="DY502" i="7"/>
  <c r="DU502" i="7"/>
  <c r="EJ502" i="7" s="1"/>
  <c r="EB502" i="7"/>
  <c r="DX502" i="7"/>
  <c r="DZ502" i="7"/>
  <c r="DT502" i="7"/>
  <c r="ED502" i="7"/>
  <c r="EA502" i="7"/>
  <c r="EE502" i="7"/>
  <c r="EK502" i="7" s="1"/>
  <c r="DT484" i="7"/>
  <c r="EA484" i="7"/>
  <c r="ED484" i="7"/>
  <c r="DZ484" i="7"/>
  <c r="DX484" i="7"/>
  <c r="DU484" i="7"/>
  <c r="EJ484" i="7" s="1"/>
  <c r="EB484" i="7"/>
  <c r="DY484" i="7"/>
  <c r="EC484" i="7"/>
  <c r="EE484" i="7"/>
  <c r="EK484" i="7" s="1"/>
  <c r="DT451" i="7"/>
  <c r="EA451" i="7"/>
  <c r="DZ451" i="7"/>
  <c r="ED451" i="7"/>
  <c r="DX451" i="7"/>
  <c r="DY451" i="7"/>
  <c r="DU451" i="7"/>
  <c r="EJ451" i="7" s="1"/>
  <c r="EB451" i="7"/>
  <c r="EC451" i="7"/>
  <c r="EE451" i="7"/>
  <c r="EK451" i="7" s="1"/>
  <c r="ED420" i="7"/>
  <c r="DZ420" i="7"/>
  <c r="EC420" i="7"/>
  <c r="DY420" i="7"/>
  <c r="EB420" i="7"/>
  <c r="DX420" i="7"/>
  <c r="DU420" i="7"/>
  <c r="EJ420" i="7" s="1"/>
  <c r="EA420" i="7"/>
  <c r="DT420" i="7"/>
  <c r="EE420" i="7"/>
  <c r="EK420" i="7" s="1"/>
  <c r="ED388" i="7"/>
  <c r="DZ388" i="7"/>
  <c r="EC388" i="7"/>
  <c r="DY388" i="7"/>
  <c r="EB388" i="7"/>
  <c r="DX388" i="7"/>
  <c r="DU388" i="7"/>
  <c r="EJ388" i="7" s="1"/>
  <c r="EA388" i="7"/>
  <c r="DT388" i="7"/>
  <c r="EE388" i="7"/>
  <c r="EK388" i="7" s="1"/>
  <c r="BV401" i="7"/>
  <c r="BY401" i="7"/>
  <c r="BU401" i="7"/>
  <c r="BX401" i="7"/>
  <c r="BT401" i="7"/>
  <c r="BO401" i="7"/>
  <c r="BS401" i="7"/>
  <c r="BP401" i="7"/>
  <c r="BW401" i="7"/>
  <c r="BZ401" i="7"/>
  <c r="CG401" i="7" s="1"/>
  <c r="BV369" i="7"/>
  <c r="BY369" i="7"/>
  <c r="BU369" i="7"/>
  <c r="BT369" i="7"/>
  <c r="BX369" i="7"/>
  <c r="BO369" i="7"/>
  <c r="BS369" i="7"/>
  <c r="BP369" i="7"/>
  <c r="BW369" i="7"/>
  <c r="BZ369" i="7"/>
  <c r="CG369" i="7" s="1"/>
  <c r="BW408" i="7"/>
  <c r="BS408" i="7"/>
  <c r="BO408" i="7"/>
  <c r="BV408" i="7"/>
  <c r="BY408" i="7"/>
  <c r="BU408" i="7"/>
  <c r="BP408" i="7"/>
  <c r="BT408" i="7"/>
  <c r="BX408" i="7"/>
  <c r="BZ408" i="7"/>
  <c r="CG408" i="7" s="1"/>
  <c r="BW376" i="7"/>
  <c r="BS376" i="7"/>
  <c r="BO376" i="7"/>
  <c r="BV376" i="7"/>
  <c r="BU376" i="7"/>
  <c r="BT376" i="7"/>
  <c r="BY376" i="7"/>
  <c r="BP376" i="7"/>
  <c r="BX376" i="7"/>
  <c r="BZ376" i="7"/>
  <c r="CG376" i="7" s="1"/>
  <c r="DU320" i="7"/>
  <c r="EJ320" i="7" s="1"/>
  <c r="EB320" i="7"/>
  <c r="DX320" i="7"/>
  <c r="DT320" i="7"/>
  <c r="EA320" i="7"/>
  <c r="ED320" i="7"/>
  <c r="DY320" i="7"/>
  <c r="EC320" i="7"/>
  <c r="DZ320" i="7"/>
  <c r="EE320" i="7"/>
  <c r="EK320" i="7" s="1"/>
  <c r="DU288" i="7"/>
  <c r="EJ288" i="7" s="1"/>
  <c r="EB288" i="7"/>
  <c r="DX288" i="7"/>
  <c r="DT288" i="7"/>
  <c r="ED288" i="7"/>
  <c r="EA288" i="7"/>
  <c r="DY288" i="7"/>
  <c r="EC288" i="7"/>
  <c r="DZ288" i="7"/>
  <c r="EE288" i="7"/>
  <c r="EK288" i="7" s="1"/>
  <c r="DU256" i="7"/>
  <c r="EJ256" i="7" s="1"/>
  <c r="EB256" i="7"/>
  <c r="DX256" i="7"/>
  <c r="DT256" i="7"/>
  <c r="ED256" i="7"/>
  <c r="EA256" i="7"/>
  <c r="DY256" i="7"/>
  <c r="EC256" i="7"/>
  <c r="DZ256" i="7"/>
  <c r="EE256" i="7"/>
  <c r="EK256" i="7" s="1"/>
  <c r="BX345" i="7"/>
  <c r="BT345" i="7"/>
  <c r="BP345" i="7"/>
  <c r="BW345" i="7"/>
  <c r="BS345" i="7"/>
  <c r="BU345" i="7"/>
  <c r="BY345" i="7"/>
  <c r="BO345" i="7"/>
  <c r="BV345" i="7"/>
  <c r="BZ345" i="7"/>
  <c r="CG345" i="7" s="1"/>
  <c r="BX313" i="7"/>
  <c r="BT313" i="7"/>
  <c r="BP313" i="7"/>
  <c r="BW313" i="7"/>
  <c r="BS313" i="7"/>
  <c r="BU313" i="7"/>
  <c r="BY313" i="7"/>
  <c r="BO313" i="7"/>
  <c r="BV313" i="7"/>
  <c r="BZ313" i="7"/>
  <c r="CG313" i="7" s="1"/>
  <c r="ED346" i="7"/>
  <c r="DZ346" i="7"/>
  <c r="EC346" i="7"/>
  <c r="DY346" i="7"/>
  <c r="EA346" i="7"/>
  <c r="DX346" i="7"/>
  <c r="DU346" i="7"/>
  <c r="EJ346" i="7" s="1"/>
  <c r="DT346" i="7"/>
  <c r="EB346" i="7"/>
  <c r="EE346" i="7"/>
  <c r="EK346" i="7" s="1"/>
  <c r="ED314" i="7"/>
  <c r="DZ314" i="7"/>
  <c r="EC314" i="7"/>
  <c r="DY314" i="7"/>
  <c r="EA314" i="7"/>
  <c r="DX314" i="7"/>
  <c r="DU314" i="7"/>
  <c r="EJ314" i="7" s="1"/>
  <c r="DT314" i="7"/>
  <c r="EB314" i="7"/>
  <c r="EE314" i="7"/>
  <c r="EK314" i="7" s="1"/>
  <c r="ED282" i="7"/>
  <c r="DZ282" i="7"/>
  <c r="DY282" i="7"/>
  <c r="DU282" i="7"/>
  <c r="EJ282" i="7" s="1"/>
  <c r="EA282" i="7"/>
  <c r="EC282" i="7"/>
  <c r="DX282" i="7"/>
  <c r="DT282" i="7"/>
  <c r="EB282" i="7"/>
  <c r="EE282" i="7"/>
  <c r="EK282" i="7" s="1"/>
  <c r="BO347" i="7"/>
  <c r="BV347" i="7"/>
  <c r="BY347" i="7"/>
  <c r="BU347" i="7"/>
  <c r="BT347" i="7"/>
  <c r="BS347" i="7"/>
  <c r="BX347" i="7"/>
  <c r="BP347" i="7"/>
  <c r="BW347" i="7"/>
  <c r="BZ347" i="7"/>
  <c r="CG347" i="7" s="1"/>
  <c r="BO315" i="7"/>
  <c r="BV315" i="7"/>
  <c r="BY315" i="7"/>
  <c r="BU315" i="7"/>
  <c r="BT315" i="7"/>
  <c r="BS315" i="7"/>
  <c r="BX315" i="7"/>
  <c r="BP315" i="7"/>
  <c r="BW315" i="7"/>
  <c r="BZ315" i="7"/>
  <c r="CG315" i="7" s="1"/>
  <c r="BO283" i="7"/>
  <c r="BV283" i="7"/>
  <c r="BT283" i="7"/>
  <c r="BX283" i="7"/>
  <c r="BP283" i="7"/>
  <c r="BU283" i="7"/>
  <c r="BS283" i="7"/>
  <c r="BY283" i="7"/>
  <c r="BW283" i="7"/>
  <c r="BZ283" i="7"/>
  <c r="CG283" i="7" s="1"/>
  <c r="BO251" i="7"/>
  <c r="BV251" i="7"/>
  <c r="BW251" i="7"/>
  <c r="BS251" i="7"/>
  <c r="BT251" i="7"/>
  <c r="BU251" i="7"/>
  <c r="BP251" i="7"/>
  <c r="BX251" i="7"/>
  <c r="BY251" i="7"/>
  <c r="BZ251" i="7"/>
  <c r="CG251" i="7" s="1"/>
  <c r="BY252" i="7"/>
  <c r="BU252" i="7"/>
  <c r="BX252" i="7"/>
  <c r="BP252" i="7"/>
  <c r="BS252" i="7"/>
  <c r="BT252" i="7"/>
  <c r="BO252" i="7"/>
  <c r="BV252" i="7"/>
  <c r="BW252" i="7"/>
  <c r="BZ252" i="7"/>
  <c r="CG252" i="7" s="1"/>
  <c r="BW234" i="7"/>
  <c r="BS234" i="7"/>
  <c r="BO234" i="7"/>
  <c r="BV234" i="7"/>
  <c r="BY234" i="7"/>
  <c r="BU234" i="7"/>
  <c r="BP234" i="7"/>
  <c r="BT234" i="7"/>
  <c r="BX234" i="7"/>
  <c r="BZ234" i="7"/>
  <c r="CG234" i="7" s="1"/>
  <c r="BW201" i="7"/>
  <c r="BS201" i="7"/>
  <c r="BO201" i="7"/>
  <c r="BV201" i="7"/>
  <c r="BT201" i="7"/>
  <c r="BY201" i="7"/>
  <c r="BX201" i="7"/>
  <c r="BU201" i="7"/>
  <c r="BP201" i="7"/>
  <c r="BZ201" i="7"/>
  <c r="CG201" i="7" s="1"/>
  <c r="BV169" i="7"/>
  <c r="BW169" i="7"/>
  <c r="BS169" i="7"/>
  <c r="BO169" i="7"/>
  <c r="BX169" i="7"/>
  <c r="BT169" i="7"/>
  <c r="BU169" i="7"/>
  <c r="BY169" i="7"/>
  <c r="BP169" i="7"/>
  <c r="BZ169" i="7"/>
  <c r="CG169" i="7" s="1"/>
  <c r="DU148" i="7"/>
  <c r="EJ148" i="7" s="1"/>
  <c r="EB148" i="7"/>
  <c r="DX148" i="7"/>
  <c r="DT148" i="7"/>
  <c r="EC148" i="7"/>
  <c r="DZ148" i="7"/>
  <c r="EA148" i="7"/>
  <c r="ED148" i="7"/>
  <c r="DY148" i="7"/>
  <c r="EE148" i="7"/>
  <c r="EK148" i="7" s="1"/>
  <c r="DU116" i="7"/>
  <c r="EJ116" i="7" s="1"/>
  <c r="EB116" i="7"/>
  <c r="DX116" i="7"/>
  <c r="DT116" i="7"/>
  <c r="DZ116" i="7"/>
  <c r="EC116" i="7"/>
  <c r="ED116" i="7"/>
  <c r="EA116" i="7"/>
  <c r="DY116" i="7"/>
  <c r="EE116" i="7"/>
  <c r="EK116" i="7" s="1"/>
  <c r="DU84" i="7"/>
  <c r="EJ84" i="7" s="1"/>
  <c r="EB84" i="7"/>
  <c r="DX84" i="7"/>
  <c r="DT84" i="7"/>
  <c r="DY84" i="7"/>
  <c r="DZ84" i="7"/>
  <c r="EC84" i="7"/>
  <c r="ED84" i="7"/>
  <c r="EA84" i="7"/>
  <c r="EE84" i="7"/>
  <c r="EK84" i="7" s="1"/>
  <c r="DU52" i="7"/>
  <c r="EJ52" i="7" s="1"/>
  <c r="EB52" i="7"/>
  <c r="DX52" i="7"/>
  <c r="DT52" i="7"/>
  <c r="EC52" i="7"/>
  <c r="DZ52" i="7"/>
  <c r="ED52" i="7"/>
  <c r="EA52" i="7"/>
  <c r="DY52" i="7"/>
  <c r="EE52" i="7"/>
  <c r="EK52" i="7" s="1"/>
  <c r="DU20" i="7"/>
  <c r="EJ20" i="7" s="1"/>
  <c r="EB20" i="7"/>
  <c r="DX20" i="7"/>
  <c r="DT20" i="7"/>
  <c r="EA20" i="7"/>
  <c r="DZ20" i="7"/>
  <c r="DY20" i="7"/>
  <c r="ED20" i="7"/>
  <c r="EC20" i="7"/>
  <c r="EE20" i="7"/>
  <c r="EK20" i="7" s="1"/>
  <c r="EC169" i="7"/>
  <c r="DY169" i="7"/>
  <c r="DZ169" i="7"/>
  <c r="ED169" i="7"/>
  <c r="DT169" i="7"/>
  <c r="DU169" i="7"/>
  <c r="EJ169" i="7" s="1"/>
  <c r="DX169" i="7"/>
  <c r="EB169" i="7"/>
  <c r="EA169" i="7"/>
  <c r="EE169" i="7"/>
  <c r="EK169" i="7" s="1"/>
  <c r="BX101" i="7"/>
  <c r="BT101" i="7"/>
  <c r="BP101" i="7"/>
  <c r="BY101" i="7"/>
  <c r="BV101" i="7"/>
  <c r="BS101" i="7"/>
  <c r="BO101" i="7"/>
  <c r="BU101" i="7"/>
  <c r="BW101" i="7"/>
  <c r="BZ101" i="7"/>
  <c r="CG101" i="7" s="1"/>
  <c r="BX69" i="7"/>
  <c r="BT69" i="7"/>
  <c r="BP69" i="7"/>
  <c r="BV69" i="7"/>
  <c r="BS69" i="7"/>
  <c r="BU69" i="7"/>
  <c r="BO69" i="7"/>
  <c r="BW69" i="7"/>
  <c r="BY69" i="7"/>
  <c r="BZ69" i="7"/>
  <c r="CG69" i="7" s="1"/>
  <c r="ED82" i="7"/>
  <c r="DZ82" i="7"/>
  <c r="DX82" i="7"/>
  <c r="DY82" i="7"/>
  <c r="EB82" i="7"/>
  <c r="EC82" i="7"/>
  <c r="DU82" i="7"/>
  <c r="EJ82" i="7" s="1"/>
  <c r="DT82" i="7"/>
  <c r="EA82" i="7"/>
  <c r="EE82" i="7"/>
  <c r="EK82" i="7" s="1"/>
  <c r="ED18" i="7"/>
  <c r="DZ18" i="7"/>
  <c r="DX18" i="7"/>
  <c r="EA18" i="7"/>
  <c r="EB18" i="7"/>
  <c r="DY18" i="7"/>
  <c r="DT18" i="7"/>
  <c r="EC18" i="7"/>
  <c r="DU18" i="7"/>
  <c r="EJ18" i="7" s="1"/>
  <c r="EE18" i="7"/>
  <c r="EK18" i="7" s="1"/>
  <c r="BO151" i="7"/>
  <c r="BV151" i="7"/>
  <c r="BY151" i="7"/>
  <c r="BU151" i="7"/>
  <c r="BP151" i="7"/>
  <c r="BS151" i="7"/>
  <c r="BT151" i="7"/>
  <c r="BW151" i="7"/>
  <c r="BX151" i="7"/>
  <c r="BZ151" i="7"/>
  <c r="CG151" i="7" s="1"/>
  <c r="BO119" i="7"/>
  <c r="BV119" i="7"/>
  <c r="BX119" i="7"/>
  <c r="BP119" i="7"/>
  <c r="BU119" i="7"/>
  <c r="BS119" i="7"/>
  <c r="BY119" i="7"/>
  <c r="BW119" i="7"/>
  <c r="BT119" i="7"/>
  <c r="BZ119" i="7"/>
  <c r="CG119" i="7" s="1"/>
  <c r="BO87" i="7"/>
  <c r="BV87" i="7"/>
  <c r="BY87" i="7"/>
  <c r="BP87" i="7"/>
  <c r="BW87" i="7"/>
  <c r="BT87" i="7"/>
  <c r="BX87" i="7"/>
  <c r="BU87" i="7"/>
  <c r="BS87" i="7"/>
  <c r="BZ87" i="7"/>
  <c r="CG87" i="7" s="1"/>
  <c r="BO55" i="7"/>
  <c r="BV55" i="7"/>
  <c r="BX55" i="7"/>
  <c r="BS55" i="7"/>
  <c r="BP55" i="7"/>
  <c r="BW55" i="7"/>
  <c r="BU55" i="7"/>
  <c r="BT55" i="7"/>
  <c r="BY55" i="7"/>
  <c r="BZ55" i="7"/>
  <c r="CG55" i="7" s="1"/>
  <c r="BO23" i="7"/>
  <c r="BV23" i="7"/>
  <c r="BS23" i="7"/>
  <c r="BT23" i="7"/>
  <c r="BU23" i="7"/>
  <c r="BW23" i="7"/>
  <c r="BX23" i="7"/>
  <c r="BY23" i="7"/>
  <c r="BP23" i="7"/>
  <c r="BZ23" i="7"/>
  <c r="CG23" i="7" s="1"/>
  <c r="BX862" i="7"/>
  <c r="BW862" i="7"/>
  <c r="BV862" i="7"/>
  <c r="BP862" i="7"/>
  <c r="BT862" i="7"/>
  <c r="BY862" i="7"/>
  <c r="BS862" i="7"/>
  <c r="BO862" i="7"/>
  <c r="BU862" i="7"/>
  <c r="BZ862" i="7"/>
  <c r="CG862" i="7" s="1"/>
  <c r="BU856" i="7"/>
  <c r="BO856" i="7"/>
  <c r="BY856" i="7"/>
  <c r="BS856" i="7"/>
  <c r="BW856" i="7"/>
  <c r="BT856" i="7"/>
  <c r="BV856" i="7"/>
  <c r="BX856" i="7"/>
  <c r="BP856" i="7"/>
  <c r="BZ856" i="7"/>
  <c r="CG856" i="7" s="1"/>
  <c r="EB814" i="7"/>
  <c r="DX814" i="7"/>
  <c r="DT814" i="7"/>
  <c r="ED814" i="7"/>
  <c r="DU814" i="7"/>
  <c r="EJ814" i="7" s="1"/>
  <c r="EC814" i="7"/>
  <c r="EA814" i="7"/>
  <c r="DZ814" i="7"/>
  <c r="DY814" i="7"/>
  <c r="EE814" i="7"/>
  <c r="EK814" i="7" s="1"/>
  <c r="BY803" i="7"/>
  <c r="BU803" i="7"/>
  <c r="BX803" i="7"/>
  <c r="BT803" i="7"/>
  <c r="BO803" i="7"/>
  <c r="BV803" i="7"/>
  <c r="BS803" i="7"/>
  <c r="BP803" i="7"/>
  <c r="BW803" i="7"/>
  <c r="BZ803" i="7"/>
  <c r="CG803" i="7" s="1"/>
  <c r="DU778" i="7"/>
  <c r="EJ778" i="7" s="1"/>
  <c r="EB778" i="7"/>
  <c r="DX778" i="7"/>
  <c r="EA778" i="7"/>
  <c r="DY778" i="7"/>
  <c r="ED778" i="7"/>
  <c r="EC778" i="7"/>
  <c r="DT778" i="7"/>
  <c r="DZ778" i="7"/>
  <c r="EE778" i="7"/>
  <c r="EK778" i="7" s="1"/>
  <c r="DU761" i="7"/>
  <c r="EJ761" i="7" s="1"/>
  <c r="EB761" i="7"/>
  <c r="DX761" i="7"/>
  <c r="DT761" i="7"/>
  <c r="EA761" i="7"/>
  <c r="DZ761" i="7"/>
  <c r="ED761" i="7"/>
  <c r="DY761" i="7"/>
  <c r="EC761" i="7"/>
  <c r="EE761" i="7"/>
  <c r="EK761" i="7" s="1"/>
  <c r="EC760" i="7"/>
  <c r="DY760" i="7"/>
  <c r="DU760" i="7"/>
  <c r="EJ760" i="7" s="1"/>
  <c r="EB760" i="7"/>
  <c r="DX760" i="7"/>
  <c r="ED760" i="7"/>
  <c r="EA760" i="7"/>
  <c r="DT760" i="7"/>
  <c r="DZ760" i="7"/>
  <c r="EE760" i="7"/>
  <c r="EK760" i="7" s="1"/>
  <c r="BO768" i="7"/>
  <c r="BV768" i="7"/>
  <c r="BY768" i="7"/>
  <c r="BU768" i="7"/>
  <c r="BP768" i="7"/>
  <c r="BS768" i="7"/>
  <c r="BT768" i="7"/>
  <c r="BW768" i="7"/>
  <c r="BX768" i="7"/>
  <c r="BZ768" i="7"/>
  <c r="CG768" i="7" s="1"/>
  <c r="EC752" i="7"/>
  <c r="DX752" i="7"/>
  <c r="EB752" i="7"/>
  <c r="ED752" i="7"/>
  <c r="DU752" i="7"/>
  <c r="EJ752" i="7" s="1"/>
  <c r="EA752" i="7"/>
  <c r="DT752" i="7"/>
  <c r="DY752" i="7"/>
  <c r="DZ752" i="7"/>
  <c r="EE752" i="7"/>
  <c r="EK752" i="7" s="1"/>
  <c r="EB740" i="7"/>
  <c r="DX740" i="7"/>
  <c r="DT740" i="7"/>
  <c r="EA740" i="7"/>
  <c r="ED740" i="7"/>
  <c r="DZ740" i="7"/>
  <c r="DY740" i="7"/>
  <c r="EC740" i="7"/>
  <c r="DU740" i="7"/>
  <c r="EJ740" i="7" s="1"/>
  <c r="EE740" i="7"/>
  <c r="EK740" i="7" s="1"/>
  <c r="DU713" i="7"/>
  <c r="EJ713" i="7" s="1"/>
  <c r="EB713" i="7"/>
  <c r="DX713" i="7"/>
  <c r="EA713" i="7"/>
  <c r="EC713" i="7"/>
  <c r="DZ713" i="7"/>
  <c r="ED713" i="7"/>
  <c r="DY713" i="7"/>
  <c r="DT713" i="7"/>
  <c r="EE713" i="7"/>
  <c r="EK713" i="7" s="1"/>
  <c r="BY675" i="7"/>
  <c r="BU675" i="7"/>
  <c r="BX675" i="7"/>
  <c r="BT675" i="7"/>
  <c r="BW675" i="7"/>
  <c r="BS675" i="7"/>
  <c r="BV675" i="7"/>
  <c r="BO675" i="7"/>
  <c r="BP675" i="7"/>
  <c r="BZ675" i="7"/>
  <c r="CG675" i="7" s="1"/>
  <c r="BW685" i="7"/>
  <c r="BS685" i="7"/>
  <c r="BO685" i="7"/>
  <c r="BV685" i="7"/>
  <c r="BY685" i="7"/>
  <c r="BU685" i="7"/>
  <c r="BX685" i="7"/>
  <c r="BP685" i="7"/>
  <c r="BT685" i="7"/>
  <c r="BZ685" i="7"/>
  <c r="CG685" i="7" s="1"/>
  <c r="BW661" i="7"/>
  <c r="BO661" i="7"/>
  <c r="BV661" i="7"/>
  <c r="BT661" i="7"/>
  <c r="BU661" i="7"/>
  <c r="BX661" i="7"/>
  <c r="BY661" i="7"/>
  <c r="BS661" i="7"/>
  <c r="BP661" i="7"/>
  <c r="BZ661" i="7"/>
  <c r="CG661" i="7" s="1"/>
  <c r="BW648" i="7"/>
  <c r="BS648" i="7"/>
  <c r="BO648" i="7"/>
  <c r="BY648" i="7"/>
  <c r="BU648" i="7"/>
  <c r="BP648" i="7"/>
  <c r="BT648" i="7"/>
  <c r="BV648" i="7"/>
  <c r="BX648" i="7"/>
  <c r="BZ648" i="7"/>
  <c r="CG648" i="7" s="1"/>
  <c r="BU620" i="7"/>
  <c r="BO620" i="7"/>
  <c r="BY620" i="7"/>
  <c r="BS620" i="7"/>
  <c r="BW620" i="7"/>
  <c r="BV620" i="7"/>
  <c r="BP620" i="7"/>
  <c r="BT620" i="7"/>
  <c r="BX620" i="7"/>
  <c r="BZ620" i="7"/>
  <c r="CG620" i="7" s="1"/>
  <c r="DU587" i="7"/>
  <c r="EJ587" i="7" s="1"/>
  <c r="EB587" i="7"/>
  <c r="DX587" i="7"/>
  <c r="DT587" i="7"/>
  <c r="EA587" i="7"/>
  <c r="DY587" i="7"/>
  <c r="DZ587" i="7"/>
  <c r="EC587" i="7"/>
  <c r="ED587" i="7"/>
  <c r="EE587" i="7"/>
  <c r="EK587" i="7" s="1"/>
  <c r="EC586" i="7"/>
  <c r="DY586" i="7"/>
  <c r="DU586" i="7"/>
  <c r="EJ586" i="7" s="1"/>
  <c r="EB586" i="7"/>
  <c r="DX586" i="7"/>
  <c r="EA586" i="7"/>
  <c r="DZ586" i="7"/>
  <c r="DT586" i="7"/>
  <c r="ED586" i="7"/>
  <c r="EE586" i="7"/>
  <c r="EK586" i="7" s="1"/>
  <c r="ED605" i="7"/>
  <c r="DZ605" i="7"/>
  <c r="EC605" i="7"/>
  <c r="DY605" i="7"/>
  <c r="EA605" i="7"/>
  <c r="DU605" i="7"/>
  <c r="EJ605" i="7" s="1"/>
  <c r="DT605" i="7"/>
  <c r="DX605" i="7"/>
  <c r="EB605" i="7"/>
  <c r="EE605" i="7"/>
  <c r="EK605" i="7" s="1"/>
  <c r="BO614" i="7"/>
  <c r="BV614" i="7"/>
  <c r="BY614" i="7"/>
  <c r="BU614" i="7"/>
  <c r="BW614" i="7"/>
  <c r="BT614" i="7"/>
  <c r="BP614" i="7"/>
  <c r="BX614" i="7"/>
  <c r="BS614" i="7"/>
  <c r="BZ614" i="7"/>
  <c r="CG614" i="7" s="1"/>
  <c r="BO582" i="7"/>
  <c r="BV582" i="7"/>
  <c r="BY582" i="7"/>
  <c r="BU582" i="7"/>
  <c r="BW582" i="7"/>
  <c r="BT582" i="7"/>
  <c r="BP582" i="7"/>
  <c r="BX582" i="7"/>
  <c r="BS582" i="7"/>
  <c r="BZ582" i="7"/>
  <c r="CG582" i="7" s="1"/>
  <c r="BP560" i="7"/>
  <c r="BW560" i="7"/>
  <c r="BS560" i="7"/>
  <c r="BO560" i="7"/>
  <c r="BV560" i="7"/>
  <c r="BT560" i="7"/>
  <c r="BU560" i="7"/>
  <c r="BX560" i="7"/>
  <c r="BY560" i="7"/>
  <c r="BZ560" i="7"/>
  <c r="CG560" i="7" s="1"/>
  <c r="BP528" i="7"/>
  <c r="BW528" i="7"/>
  <c r="BS528" i="7"/>
  <c r="BO528" i="7"/>
  <c r="BV528" i="7"/>
  <c r="BT528" i="7"/>
  <c r="BU528" i="7"/>
  <c r="BX528" i="7"/>
  <c r="BY528" i="7"/>
  <c r="BZ528" i="7"/>
  <c r="CG528" i="7" s="1"/>
  <c r="BW572" i="7"/>
  <c r="BS572" i="7"/>
  <c r="BT572" i="7"/>
  <c r="BX572" i="7"/>
  <c r="BP572" i="7"/>
  <c r="BU572" i="7"/>
  <c r="BV572" i="7"/>
  <c r="BY572" i="7"/>
  <c r="BO572" i="7"/>
  <c r="BZ572" i="7"/>
  <c r="CG572" i="7" s="1"/>
  <c r="BX539" i="7"/>
  <c r="BT539" i="7"/>
  <c r="BP539" i="7"/>
  <c r="BW539" i="7"/>
  <c r="BS539" i="7"/>
  <c r="BV539" i="7"/>
  <c r="BU539" i="7"/>
  <c r="BO539" i="7"/>
  <c r="BY539" i="7"/>
  <c r="BZ539" i="7"/>
  <c r="CG539" i="7" s="1"/>
  <c r="BY554" i="7"/>
  <c r="BU554" i="7"/>
  <c r="BX554" i="7"/>
  <c r="BT554" i="7"/>
  <c r="BW554" i="7"/>
  <c r="BO554" i="7"/>
  <c r="BV554" i="7"/>
  <c r="BP554" i="7"/>
  <c r="BS554" i="7"/>
  <c r="BZ554" i="7"/>
  <c r="CG554" i="7" s="1"/>
  <c r="BY522" i="7"/>
  <c r="BU522" i="7"/>
  <c r="BX522" i="7"/>
  <c r="BT522" i="7"/>
  <c r="BW522" i="7"/>
  <c r="BO522" i="7"/>
  <c r="BV522" i="7"/>
  <c r="BP522" i="7"/>
  <c r="BS522" i="7"/>
  <c r="BZ522" i="7"/>
  <c r="CG522" i="7" s="1"/>
  <c r="BO533" i="7"/>
  <c r="BV533" i="7"/>
  <c r="BY533" i="7"/>
  <c r="BU533" i="7"/>
  <c r="BS533" i="7"/>
  <c r="BW533" i="7"/>
  <c r="BP533" i="7"/>
  <c r="BT533" i="7"/>
  <c r="BX533" i="7"/>
  <c r="BZ533" i="7"/>
  <c r="CG533" i="7" s="1"/>
  <c r="DU478" i="7"/>
  <c r="EJ478" i="7" s="1"/>
  <c r="EB478" i="7"/>
  <c r="DX478" i="7"/>
  <c r="DT478" i="7"/>
  <c r="EA478" i="7"/>
  <c r="DY478" i="7"/>
  <c r="DZ478" i="7"/>
  <c r="EC478" i="7"/>
  <c r="ED478" i="7"/>
  <c r="EE478" i="7"/>
  <c r="EK478" i="7" s="1"/>
  <c r="DU446" i="7"/>
  <c r="EJ446" i="7" s="1"/>
  <c r="EB446" i="7"/>
  <c r="DX446" i="7"/>
  <c r="DT446" i="7"/>
  <c r="EA446" i="7"/>
  <c r="DZ446" i="7"/>
  <c r="ED446" i="7"/>
  <c r="DY446" i="7"/>
  <c r="EC446" i="7"/>
  <c r="EE446" i="7"/>
  <c r="EK446" i="7" s="1"/>
  <c r="BY491" i="7"/>
  <c r="BU491" i="7"/>
  <c r="BX491" i="7"/>
  <c r="BT491" i="7"/>
  <c r="BS491" i="7"/>
  <c r="BW491" i="7"/>
  <c r="BP491" i="7"/>
  <c r="BO491" i="7"/>
  <c r="BV491" i="7"/>
  <c r="BZ491" i="7"/>
  <c r="CG491" i="7" s="1"/>
  <c r="BY458" i="7"/>
  <c r="BU458" i="7"/>
  <c r="BV458" i="7"/>
  <c r="BS458" i="7"/>
  <c r="BO458" i="7"/>
  <c r="BW458" i="7"/>
  <c r="BT458" i="7"/>
  <c r="BP458" i="7"/>
  <c r="BX458" i="7"/>
  <c r="BZ458" i="7"/>
  <c r="CG458" i="7" s="1"/>
  <c r="BO498" i="7"/>
  <c r="BV498" i="7"/>
  <c r="BY498" i="7"/>
  <c r="BU498" i="7"/>
  <c r="BP498" i="7"/>
  <c r="BT498" i="7"/>
  <c r="BS498" i="7"/>
  <c r="BX498" i="7"/>
  <c r="BW498" i="7"/>
  <c r="BZ498" i="7"/>
  <c r="CG498" i="7" s="1"/>
  <c r="BO465" i="7"/>
  <c r="BV465" i="7"/>
  <c r="BS465" i="7"/>
  <c r="BU465" i="7"/>
  <c r="BP465" i="7"/>
  <c r="BW465" i="7"/>
  <c r="BT465" i="7"/>
  <c r="BY465" i="7"/>
  <c r="BX465" i="7"/>
  <c r="BZ465" i="7"/>
  <c r="CG465" i="7" s="1"/>
  <c r="EB422" i="7"/>
  <c r="DX422" i="7"/>
  <c r="DT422" i="7"/>
  <c r="EA422" i="7"/>
  <c r="ED422" i="7"/>
  <c r="DZ422" i="7"/>
  <c r="DY422" i="7"/>
  <c r="EC422" i="7"/>
  <c r="DU422" i="7"/>
  <c r="EJ422" i="7" s="1"/>
  <c r="EE422" i="7"/>
  <c r="EK422" i="7" s="1"/>
  <c r="EB390" i="7"/>
  <c r="DX390" i="7"/>
  <c r="DT390" i="7"/>
  <c r="EA390" i="7"/>
  <c r="ED390" i="7"/>
  <c r="DZ390" i="7"/>
  <c r="DU390" i="7"/>
  <c r="EJ390" i="7" s="1"/>
  <c r="DY390" i="7"/>
  <c r="EC390" i="7"/>
  <c r="EE390" i="7"/>
  <c r="EK390" i="7" s="1"/>
  <c r="EA358" i="7"/>
  <c r="EB358" i="7"/>
  <c r="DX358" i="7"/>
  <c r="DT358" i="7"/>
  <c r="DU358" i="7"/>
  <c r="EJ358" i="7" s="1"/>
  <c r="EC358" i="7"/>
  <c r="DZ358" i="7"/>
  <c r="DY358" i="7"/>
  <c r="ED358" i="7"/>
  <c r="EE358" i="7"/>
  <c r="EK358" i="7" s="1"/>
  <c r="BP342" i="7"/>
  <c r="BW342" i="7"/>
  <c r="BS342" i="7"/>
  <c r="BO342" i="7"/>
  <c r="BV342" i="7"/>
  <c r="BX342" i="7"/>
  <c r="BU342" i="7"/>
  <c r="BY342" i="7"/>
  <c r="BT342" i="7"/>
  <c r="BZ342" i="7"/>
  <c r="CG342" i="7" s="1"/>
  <c r="BP310" i="7"/>
  <c r="BW310" i="7"/>
  <c r="BS310" i="7"/>
  <c r="BO310" i="7"/>
  <c r="BV310" i="7"/>
  <c r="BX310" i="7"/>
  <c r="BU310" i="7"/>
  <c r="BY310" i="7"/>
  <c r="BT310" i="7"/>
  <c r="BZ310" i="7"/>
  <c r="CG310" i="7" s="1"/>
  <c r="BP278" i="7"/>
  <c r="BW278" i="7"/>
  <c r="BS278" i="7"/>
  <c r="BO278" i="7"/>
  <c r="BX278" i="7"/>
  <c r="BU278" i="7"/>
  <c r="BY278" i="7"/>
  <c r="BV278" i="7"/>
  <c r="BT278" i="7"/>
  <c r="BZ278" i="7"/>
  <c r="CG278" i="7" s="1"/>
  <c r="BW246" i="7"/>
  <c r="BT246" i="7"/>
  <c r="BS246" i="7"/>
  <c r="BX246" i="7"/>
  <c r="BP246" i="7"/>
  <c r="BO246" i="7"/>
  <c r="BU246" i="7"/>
  <c r="BV246" i="7"/>
  <c r="BY246" i="7"/>
  <c r="BZ246" i="7"/>
  <c r="CG246" i="7" s="1"/>
  <c r="EC327" i="7"/>
  <c r="DY327" i="7"/>
  <c r="DU327" i="7"/>
  <c r="EJ327" i="7" s="1"/>
  <c r="EB327" i="7"/>
  <c r="DX327" i="7"/>
  <c r="EA327" i="7"/>
  <c r="DZ327" i="7"/>
  <c r="ED327" i="7"/>
  <c r="DT327" i="7"/>
  <c r="EE327" i="7"/>
  <c r="EK327" i="7" s="1"/>
  <c r="BY264" i="7"/>
  <c r="BU264" i="7"/>
  <c r="BS264" i="7"/>
  <c r="BX264" i="7"/>
  <c r="BW264" i="7"/>
  <c r="BP264" i="7"/>
  <c r="BV264" i="7"/>
  <c r="BT264" i="7"/>
  <c r="BO264" i="7"/>
  <c r="BZ264" i="7"/>
  <c r="CG264" i="7" s="1"/>
  <c r="DT329" i="7"/>
  <c r="EA329" i="7"/>
  <c r="ED329" i="7"/>
  <c r="DZ329" i="7"/>
  <c r="EB329" i="7"/>
  <c r="DY329" i="7"/>
  <c r="DU329" i="7"/>
  <c r="EJ329" i="7" s="1"/>
  <c r="DX329" i="7"/>
  <c r="EC329" i="7"/>
  <c r="EE329" i="7"/>
  <c r="EK329" i="7" s="1"/>
  <c r="DT297" i="7"/>
  <c r="EA297" i="7"/>
  <c r="DX297" i="7"/>
  <c r="DY297" i="7"/>
  <c r="DZ297" i="7"/>
  <c r="DU297" i="7"/>
  <c r="EJ297" i="7" s="1"/>
  <c r="EB297" i="7"/>
  <c r="EC297" i="7"/>
  <c r="ED297" i="7"/>
  <c r="EE297" i="7"/>
  <c r="EK297" i="7" s="1"/>
  <c r="DT265" i="7"/>
  <c r="EA265" i="7"/>
  <c r="DX265" i="7"/>
  <c r="DY265" i="7"/>
  <c r="DZ265" i="7"/>
  <c r="DU265" i="7"/>
  <c r="EJ265" i="7" s="1"/>
  <c r="EB265" i="7"/>
  <c r="EC265" i="7"/>
  <c r="ED265" i="7"/>
  <c r="EE265" i="7"/>
  <c r="EK265" i="7" s="1"/>
  <c r="BX237" i="7"/>
  <c r="BT237" i="7"/>
  <c r="BP237" i="7"/>
  <c r="BW237" i="7"/>
  <c r="BS237" i="7"/>
  <c r="BV237" i="7"/>
  <c r="BO237" i="7"/>
  <c r="BU237" i="7"/>
  <c r="BY237" i="7"/>
  <c r="BZ237" i="7"/>
  <c r="CG237" i="7" s="1"/>
  <c r="BX204" i="7"/>
  <c r="BT204" i="7"/>
  <c r="BP204" i="7"/>
  <c r="BW204" i="7"/>
  <c r="BS204" i="7"/>
  <c r="BU204" i="7"/>
  <c r="BY204" i="7"/>
  <c r="BV204" i="7"/>
  <c r="BO204" i="7"/>
  <c r="BZ204" i="7"/>
  <c r="CG204" i="7" s="1"/>
  <c r="EB232" i="7"/>
  <c r="DX232" i="7"/>
  <c r="DT232" i="7"/>
  <c r="EA232" i="7"/>
  <c r="ED232" i="7"/>
  <c r="DZ232" i="7"/>
  <c r="DU232" i="7"/>
  <c r="EJ232" i="7" s="1"/>
  <c r="DY232" i="7"/>
  <c r="EC232" i="7"/>
  <c r="EE232" i="7"/>
  <c r="EK232" i="7" s="1"/>
  <c r="EB199" i="7"/>
  <c r="DX199" i="7"/>
  <c r="DT199" i="7"/>
  <c r="EA199" i="7"/>
  <c r="ED199" i="7"/>
  <c r="DY199" i="7"/>
  <c r="EC199" i="7"/>
  <c r="DZ199" i="7"/>
  <c r="DU199" i="7"/>
  <c r="EJ199" i="7" s="1"/>
  <c r="EE199" i="7"/>
  <c r="EK199" i="7" s="1"/>
  <c r="EA167" i="7"/>
  <c r="DX167" i="7"/>
  <c r="DT167" i="7"/>
  <c r="EB167" i="7"/>
  <c r="EC167" i="7"/>
  <c r="DZ167" i="7"/>
  <c r="ED167" i="7"/>
  <c r="DU167" i="7"/>
  <c r="EJ167" i="7" s="1"/>
  <c r="DY167" i="7"/>
  <c r="EE167" i="7"/>
  <c r="EK167" i="7" s="1"/>
  <c r="BP146" i="7"/>
  <c r="BW146" i="7"/>
  <c r="BS146" i="7"/>
  <c r="BO146" i="7"/>
  <c r="BY146" i="7"/>
  <c r="BV146" i="7"/>
  <c r="BT146" i="7"/>
  <c r="BX146" i="7"/>
  <c r="BU146" i="7"/>
  <c r="BZ146" i="7"/>
  <c r="CG146" i="7" s="1"/>
  <c r="BP114" i="7"/>
  <c r="BW114" i="7"/>
  <c r="BS114" i="7"/>
  <c r="BO114" i="7"/>
  <c r="BY114" i="7"/>
  <c r="BV114" i="7"/>
  <c r="BT114" i="7"/>
  <c r="BX114" i="7"/>
  <c r="BU114" i="7"/>
  <c r="BZ114" i="7"/>
  <c r="CG114" i="7" s="1"/>
  <c r="BP82" i="7"/>
  <c r="BW82" i="7"/>
  <c r="BS82" i="7"/>
  <c r="BO82" i="7"/>
  <c r="BT82" i="7"/>
  <c r="BY82" i="7"/>
  <c r="BX82" i="7"/>
  <c r="BU82" i="7"/>
  <c r="BV82" i="7"/>
  <c r="BZ82" i="7"/>
  <c r="CG82" i="7" s="1"/>
  <c r="BP50" i="7"/>
  <c r="BW50" i="7"/>
  <c r="BS50" i="7"/>
  <c r="BO50" i="7"/>
  <c r="BX50" i="7"/>
  <c r="BU50" i="7"/>
  <c r="BV50" i="7"/>
  <c r="BY50" i="7"/>
  <c r="BT50" i="7"/>
  <c r="BZ50" i="7"/>
  <c r="CG50" i="7" s="1"/>
  <c r="BP18" i="7"/>
  <c r="BW18" i="7"/>
  <c r="BS18" i="7"/>
  <c r="BO18" i="7"/>
  <c r="BV18" i="7"/>
  <c r="BT18" i="7"/>
  <c r="BU18" i="7"/>
  <c r="BX18" i="7"/>
  <c r="BY18" i="7"/>
  <c r="BZ18" i="7"/>
  <c r="CG18" i="7" s="1"/>
  <c r="EC43" i="7"/>
  <c r="DY43" i="7"/>
  <c r="DU43" i="7"/>
  <c r="EJ43" i="7" s="1"/>
  <c r="ED43" i="7"/>
  <c r="DX43" i="7"/>
  <c r="EB43" i="7"/>
  <c r="DT43" i="7"/>
  <c r="DZ43" i="7"/>
  <c r="EA43" i="7"/>
  <c r="EE43" i="7"/>
  <c r="EK43" i="7" s="1"/>
  <c r="EC11" i="7"/>
  <c r="DY11" i="7"/>
  <c r="DU11" i="7"/>
  <c r="EJ11" i="7" s="1"/>
  <c r="ED11" i="7"/>
  <c r="DX11" i="7"/>
  <c r="EB11" i="7"/>
  <c r="DT11" i="7"/>
  <c r="DZ11" i="7"/>
  <c r="EA11" i="7"/>
  <c r="EE11" i="7"/>
  <c r="EK11" i="7" s="1"/>
  <c r="BY144" i="7"/>
  <c r="BU144" i="7"/>
  <c r="BS144" i="7"/>
  <c r="BV144" i="7"/>
  <c r="BW144" i="7"/>
  <c r="BT144" i="7"/>
  <c r="BO144" i="7"/>
  <c r="BP144" i="7"/>
  <c r="BX144" i="7"/>
  <c r="BZ144" i="7"/>
  <c r="CG144" i="7" s="1"/>
  <c r="DT141" i="7"/>
  <c r="EA141" i="7"/>
  <c r="EC141" i="7"/>
  <c r="ED141" i="7"/>
  <c r="DX141" i="7"/>
  <c r="DU141" i="7"/>
  <c r="EJ141" i="7" s="1"/>
  <c r="EB141" i="7"/>
  <c r="DY141" i="7"/>
  <c r="DZ141" i="7"/>
  <c r="EE141" i="7"/>
  <c r="EK141" i="7" s="1"/>
  <c r="DT109" i="7"/>
  <c r="EA109" i="7"/>
  <c r="ED109" i="7"/>
  <c r="DZ109" i="7"/>
  <c r="DU109" i="7"/>
  <c r="EJ109" i="7" s="1"/>
  <c r="DY109" i="7"/>
  <c r="EC109" i="7"/>
  <c r="DX109" i="7"/>
  <c r="EB109" i="7"/>
  <c r="EE109" i="7"/>
  <c r="EK109" i="7" s="1"/>
  <c r="DT77" i="7"/>
  <c r="EA77" i="7"/>
  <c r="DU77" i="7"/>
  <c r="EJ77" i="7" s="1"/>
  <c r="EB77" i="7"/>
  <c r="EC77" i="7"/>
  <c r="DZ77" i="7"/>
  <c r="ED77" i="7"/>
  <c r="DX77" i="7"/>
  <c r="DY77" i="7"/>
  <c r="EE77" i="7"/>
  <c r="EK77" i="7" s="1"/>
  <c r="DT45" i="7"/>
  <c r="EA45" i="7"/>
  <c r="DX45" i="7"/>
  <c r="EB45" i="7"/>
  <c r="DY45" i="7"/>
  <c r="DZ45" i="7"/>
  <c r="EC45" i="7"/>
  <c r="ED45" i="7"/>
  <c r="DU45" i="7"/>
  <c r="EJ45" i="7" s="1"/>
  <c r="EE45" i="7"/>
  <c r="EK45" i="7" s="1"/>
  <c r="DT13" i="7"/>
  <c r="EA13" i="7"/>
  <c r="DX13" i="7"/>
  <c r="EB13" i="7"/>
  <c r="DY13" i="7"/>
  <c r="DZ13" i="7"/>
  <c r="EC13" i="7"/>
  <c r="ED13" i="7"/>
  <c r="DU13" i="7"/>
  <c r="EJ13" i="7" s="1"/>
  <c r="EE13" i="7"/>
  <c r="EK13" i="7" s="1"/>
  <c r="BY855" i="7"/>
  <c r="BU855" i="7"/>
  <c r="BX855" i="7"/>
  <c r="BT855" i="7"/>
  <c r="BP855" i="7"/>
  <c r="BV855" i="7"/>
  <c r="BS855" i="7"/>
  <c r="BO855" i="7"/>
  <c r="BW855" i="7"/>
  <c r="BZ855" i="7"/>
  <c r="CG855" i="7" s="1"/>
  <c r="BW808" i="7"/>
  <c r="BP808" i="7"/>
  <c r="BX808" i="7"/>
  <c r="BS808" i="7"/>
  <c r="BU808" i="7"/>
  <c r="BO808" i="7"/>
  <c r="BT808" i="7"/>
  <c r="BV808" i="7"/>
  <c r="BY808" i="7"/>
  <c r="BZ808" i="7"/>
  <c r="CG808" i="7" s="1"/>
  <c r="BP767" i="7"/>
  <c r="BW767" i="7"/>
  <c r="BS767" i="7"/>
  <c r="BO767" i="7"/>
  <c r="BV767" i="7"/>
  <c r="BT767" i="7"/>
  <c r="BY767" i="7"/>
  <c r="BX767" i="7"/>
  <c r="BU767" i="7"/>
  <c r="BZ767" i="7"/>
  <c r="CG767" i="7" s="1"/>
  <c r="BY736" i="7"/>
  <c r="BU736" i="7"/>
  <c r="BX736" i="7"/>
  <c r="BT736" i="7"/>
  <c r="BW736" i="7"/>
  <c r="BS736" i="7"/>
  <c r="BV736" i="7"/>
  <c r="BP736" i="7"/>
  <c r="BO736" i="7"/>
  <c r="BZ736" i="7"/>
  <c r="CG736" i="7" s="1"/>
  <c r="EA865" i="7"/>
  <c r="DU865" i="7"/>
  <c r="EJ865" i="7" s="1"/>
  <c r="DX865" i="7"/>
  <c r="DT865" i="7"/>
  <c r="DZ865" i="7"/>
  <c r="EC865" i="7"/>
  <c r="DY865" i="7"/>
  <c r="ED865" i="7"/>
  <c r="EB865" i="7"/>
  <c r="EE865" i="7"/>
  <c r="EK865" i="7" s="1"/>
  <c r="DU847" i="7"/>
  <c r="EJ847" i="7" s="1"/>
  <c r="EB847" i="7"/>
  <c r="DX847" i="7"/>
  <c r="DT847" i="7"/>
  <c r="EA847" i="7"/>
  <c r="DZ847" i="7"/>
  <c r="ED847" i="7"/>
  <c r="DY847" i="7"/>
  <c r="EC847" i="7"/>
  <c r="EE847" i="7"/>
  <c r="EK847" i="7" s="1"/>
  <c r="BT817" i="7"/>
  <c r="BX817" i="7"/>
  <c r="BP817" i="7"/>
  <c r="BV817" i="7"/>
  <c r="BU817" i="7"/>
  <c r="BS817" i="7"/>
  <c r="BY817" i="7"/>
  <c r="BO817" i="7"/>
  <c r="BW817" i="7"/>
  <c r="BZ817" i="7"/>
  <c r="CG817" i="7" s="1"/>
  <c r="BV776" i="7"/>
  <c r="BS776" i="7"/>
  <c r="BP776" i="7"/>
  <c r="BW776" i="7"/>
  <c r="BO776" i="7"/>
  <c r="BT776" i="7"/>
  <c r="BU776" i="7"/>
  <c r="BY776" i="7"/>
  <c r="BX776" i="7"/>
  <c r="BZ776" i="7"/>
  <c r="CG776" i="7" s="1"/>
  <c r="BP759" i="7"/>
  <c r="BW759" i="7"/>
  <c r="BS759" i="7"/>
  <c r="BO759" i="7"/>
  <c r="BV759" i="7"/>
  <c r="BT759" i="7"/>
  <c r="BY759" i="7"/>
  <c r="BX759" i="7"/>
  <c r="BU759" i="7"/>
  <c r="BZ759" i="7"/>
  <c r="CG759" i="7" s="1"/>
  <c r="BX733" i="7"/>
  <c r="BT733" i="7"/>
  <c r="BW733" i="7"/>
  <c r="BS733" i="7"/>
  <c r="BV733" i="7"/>
  <c r="BP733" i="7"/>
  <c r="BO733" i="7"/>
  <c r="BY733" i="7"/>
  <c r="BU733" i="7"/>
  <c r="BZ733" i="7"/>
  <c r="CG733" i="7" s="1"/>
  <c r="BW738" i="7"/>
  <c r="BS738" i="7"/>
  <c r="BO738" i="7"/>
  <c r="BV738" i="7"/>
  <c r="BY738" i="7"/>
  <c r="BU738" i="7"/>
  <c r="BP738" i="7"/>
  <c r="BT738" i="7"/>
  <c r="BX738" i="7"/>
  <c r="BZ738" i="7"/>
  <c r="CG738" i="7" s="1"/>
  <c r="BW728" i="7"/>
  <c r="BS728" i="7"/>
  <c r="BY728" i="7"/>
  <c r="BX728" i="7"/>
  <c r="BU728" i="7"/>
  <c r="BV728" i="7"/>
  <c r="BP728" i="7"/>
  <c r="BO728" i="7"/>
  <c r="BT728" i="7"/>
  <c r="BZ728" i="7"/>
  <c r="CG728" i="7" s="1"/>
  <c r="ED673" i="7"/>
  <c r="DZ673" i="7"/>
  <c r="EC673" i="7"/>
  <c r="DY673" i="7"/>
  <c r="EB673" i="7"/>
  <c r="DX673" i="7"/>
  <c r="DU673" i="7"/>
  <c r="EJ673" i="7" s="1"/>
  <c r="EA673" i="7"/>
  <c r="DT673" i="7"/>
  <c r="EE673" i="7"/>
  <c r="EK673" i="7" s="1"/>
  <c r="EA621" i="7"/>
  <c r="DU621" i="7"/>
  <c r="EJ621" i="7" s="1"/>
  <c r="DT621" i="7"/>
  <c r="EC621" i="7"/>
  <c r="DX621" i="7"/>
  <c r="ED621" i="7"/>
  <c r="EB621" i="7"/>
  <c r="DY621" i="7"/>
  <c r="DZ621" i="7"/>
  <c r="EE621" i="7"/>
  <c r="EK621" i="7" s="1"/>
  <c r="EA855" i="7"/>
  <c r="DZ855" i="7"/>
  <c r="DU855" i="7"/>
  <c r="EJ855" i="7" s="1"/>
  <c r="ED855" i="7"/>
  <c r="EC855" i="7"/>
  <c r="DT855" i="7"/>
  <c r="DX855" i="7"/>
  <c r="EB855" i="7"/>
  <c r="DY855" i="7"/>
  <c r="EE855" i="7"/>
  <c r="EK855" i="7" s="1"/>
  <c r="BW840" i="7"/>
  <c r="BS840" i="7"/>
  <c r="BX840" i="7"/>
  <c r="BU840" i="7"/>
  <c r="BT840" i="7"/>
  <c r="BY840" i="7"/>
  <c r="BP840" i="7"/>
  <c r="BV840" i="7"/>
  <c r="BO840" i="7"/>
  <c r="BZ840" i="7"/>
  <c r="CG840" i="7" s="1"/>
  <c r="EA791" i="7"/>
  <c r="DU791" i="7"/>
  <c r="EJ791" i="7" s="1"/>
  <c r="DT791" i="7"/>
  <c r="EB791" i="7"/>
  <c r="DY791" i="7"/>
  <c r="DX791" i="7"/>
  <c r="DZ791" i="7"/>
  <c r="EC791" i="7"/>
  <c r="ED791" i="7"/>
  <c r="EE791" i="7"/>
  <c r="EK791" i="7" s="1"/>
  <c r="DT788" i="7"/>
  <c r="EA788" i="7"/>
  <c r="ED788" i="7"/>
  <c r="DZ788" i="7"/>
  <c r="EB788" i="7"/>
  <c r="EC788" i="7"/>
  <c r="DX788" i="7"/>
  <c r="DY788" i="7"/>
  <c r="DU788" i="7"/>
  <c r="EJ788" i="7" s="1"/>
  <c r="EE788" i="7"/>
  <c r="EK788" i="7" s="1"/>
  <c r="DT758" i="7"/>
  <c r="EA758" i="7"/>
  <c r="ED758" i="7"/>
  <c r="DZ758" i="7"/>
  <c r="EC758" i="7"/>
  <c r="DX758" i="7"/>
  <c r="EB758" i="7"/>
  <c r="DY758" i="7"/>
  <c r="DU758" i="7"/>
  <c r="EJ758" i="7" s="1"/>
  <c r="EE758" i="7"/>
  <c r="EK758" i="7" s="1"/>
  <c r="BV743" i="7"/>
  <c r="BY743" i="7"/>
  <c r="BU743" i="7"/>
  <c r="BX743" i="7"/>
  <c r="BT743" i="7"/>
  <c r="BS743" i="7"/>
  <c r="BW743" i="7"/>
  <c r="BO743" i="7"/>
  <c r="BP743" i="7"/>
  <c r="BZ743" i="7"/>
  <c r="CG743" i="7" s="1"/>
  <c r="BX688" i="7"/>
  <c r="BT688" i="7"/>
  <c r="BP688" i="7"/>
  <c r="BW688" i="7"/>
  <c r="BS688" i="7"/>
  <c r="BV688" i="7"/>
  <c r="BY688" i="7"/>
  <c r="BO688" i="7"/>
  <c r="BU688" i="7"/>
  <c r="BZ688" i="7"/>
  <c r="CG688" i="7" s="1"/>
  <c r="BV670" i="7"/>
  <c r="BY670" i="7"/>
  <c r="BU670" i="7"/>
  <c r="BX670" i="7"/>
  <c r="BT670" i="7"/>
  <c r="BP670" i="7"/>
  <c r="BS670" i="7"/>
  <c r="BW670" i="7"/>
  <c r="BO670" i="7"/>
  <c r="BZ670" i="7"/>
  <c r="CG670" i="7" s="1"/>
  <c r="BU662" i="7"/>
  <c r="BY662" i="7"/>
  <c r="BX662" i="7"/>
  <c r="BW662" i="7"/>
  <c r="BV662" i="7"/>
  <c r="BO662" i="7"/>
  <c r="BP662" i="7"/>
  <c r="BT662" i="7"/>
  <c r="BS662" i="7"/>
  <c r="BZ662" i="7"/>
  <c r="CG662" i="7" s="1"/>
  <c r="EB630" i="7"/>
  <c r="DX630" i="7"/>
  <c r="DT630" i="7"/>
  <c r="EA630" i="7"/>
  <c r="ED630" i="7"/>
  <c r="DZ630" i="7"/>
  <c r="DU630" i="7"/>
  <c r="EJ630" i="7" s="1"/>
  <c r="DY630" i="7"/>
  <c r="EC630" i="7"/>
  <c r="EE630" i="7"/>
  <c r="EK630" i="7" s="1"/>
  <c r="BT621" i="7"/>
  <c r="BX621" i="7"/>
  <c r="BO621" i="7"/>
  <c r="BS621" i="7"/>
  <c r="BW621" i="7"/>
  <c r="BP621" i="7"/>
  <c r="BV621" i="7"/>
  <c r="BY621" i="7"/>
  <c r="BU621" i="7"/>
  <c r="BZ621" i="7"/>
  <c r="CG621" i="7" s="1"/>
  <c r="DT596" i="7"/>
  <c r="EA596" i="7"/>
  <c r="ED596" i="7"/>
  <c r="DZ596" i="7"/>
  <c r="EB596" i="7"/>
  <c r="DY596" i="7"/>
  <c r="EC596" i="7"/>
  <c r="DU596" i="7"/>
  <c r="EJ596" i="7" s="1"/>
  <c r="DX596" i="7"/>
  <c r="EE596" i="7"/>
  <c r="EK596" i="7" s="1"/>
  <c r="DU550" i="7"/>
  <c r="EJ550" i="7" s="1"/>
  <c r="EB550" i="7"/>
  <c r="DX550" i="7"/>
  <c r="DT550" i="7"/>
  <c r="EA550" i="7"/>
  <c r="DZ550" i="7"/>
  <c r="ED550" i="7"/>
  <c r="DY550" i="7"/>
  <c r="EC550" i="7"/>
  <c r="EE550" i="7"/>
  <c r="EK550" i="7" s="1"/>
  <c r="EB521" i="7"/>
  <c r="DX521" i="7"/>
  <c r="DU521" i="7"/>
  <c r="EJ521" i="7" s="1"/>
  <c r="EC521" i="7"/>
  <c r="DY521" i="7"/>
  <c r="DZ521" i="7"/>
  <c r="EA521" i="7"/>
  <c r="DT521" i="7"/>
  <c r="ED521" i="7"/>
  <c r="EE521" i="7"/>
  <c r="EK521" i="7" s="1"/>
  <c r="BX510" i="7"/>
  <c r="BT510" i="7"/>
  <c r="BY510" i="7"/>
  <c r="BV510" i="7"/>
  <c r="BU510" i="7"/>
  <c r="BW510" i="7"/>
  <c r="BO510" i="7"/>
  <c r="BP510" i="7"/>
  <c r="BS510" i="7"/>
  <c r="BZ510" i="7"/>
  <c r="CG510" i="7" s="1"/>
  <c r="DY506" i="7"/>
  <c r="DX506" i="7"/>
  <c r="ED506" i="7"/>
  <c r="DU506" i="7"/>
  <c r="EJ506" i="7" s="1"/>
  <c r="DT506" i="7"/>
  <c r="EA506" i="7"/>
  <c r="EB506" i="7"/>
  <c r="EC506" i="7"/>
  <c r="DZ506" i="7"/>
  <c r="EE506" i="7"/>
  <c r="EK506" i="7" s="1"/>
  <c r="ED481" i="7"/>
  <c r="DZ481" i="7"/>
  <c r="EC481" i="7"/>
  <c r="DY481" i="7"/>
  <c r="DT481" i="7"/>
  <c r="DU481" i="7"/>
  <c r="EJ481" i="7" s="1"/>
  <c r="DX481" i="7"/>
  <c r="EB481" i="7"/>
  <c r="EA481" i="7"/>
  <c r="EE481" i="7"/>
  <c r="EK481" i="7" s="1"/>
  <c r="DT455" i="7"/>
  <c r="EA455" i="7"/>
  <c r="ED455" i="7"/>
  <c r="EC455" i="7"/>
  <c r="DU455" i="7"/>
  <c r="EJ455" i="7" s="1"/>
  <c r="DX455" i="7"/>
  <c r="DZ455" i="7"/>
  <c r="EB455" i="7"/>
  <c r="DY455" i="7"/>
  <c r="EE455" i="7"/>
  <c r="EK455" i="7" s="1"/>
  <c r="BX391" i="7"/>
  <c r="BT391" i="7"/>
  <c r="BP391" i="7"/>
  <c r="BW391" i="7"/>
  <c r="BS391" i="7"/>
  <c r="BV391" i="7"/>
  <c r="BU391" i="7"/>
  <c r="BY391" i="7"/>
  <c r="BO391" i="7"/>
  <c r="BZ391" i="7"/>
  <c r="CG391" i="7" s="1"/>
  <c r="ED384" i="7"/>
  <c r="DZ384" i="7"/>
  <c r="EC384" i="7"/>
  <c r="DY384" i="7"/>
  <c r="DU384" i="7"/>
  <c r="EJ384" i="7" s="1"/>
  <c r="DT384" i="7"/>
  <c r="EA384" i="7"/>
  <c r="DX384" i="7"/>
  <c r="EB384" i="7"/>
  <c r="EE384" i="7"/>
  <c r="EK384" i="7" s="1"/>
  <c r="BV397" i="7"/>
  <c r="BY397" i="7"/>
  <c r="BU397" i="7"/>
  <c r="BX397" i="7"/>
  <c r="BT397" i="7"/>
  <c r="BS397" i="7"/>
  <c r="BO397" i="7"/>
  <c r="BW397" i="7"/>
  <c r="BP397" i="7"/>
  <c r="BZ397" i="7"/>
  <c r="CG397" i="7" s="1"/>
  <c r="BW404" i="7"/>
  <c r="BS404" i="7"/>
  <c r="BO404" i="7"/>
  <c r="BV404" i="7"/>
  <c r="BY404" i="7"/>
  <c r="BU404" i="7"/>
  <c r="BT404" i="7"/>
  <c r="BX404" i="7"/>
  <c r="BP404" i="7"/>
  <c r="BZ404" i="7"/>
  <c r="CG404" i="7" s="1"/>
  <c r="DU316" i="7"/>
  <c r="EJ316" i="7" s="1"/>
  <c r="EB316" i="7"/>
  <c r="DX316" i="7"/>
  <c r="DT316" i="7"/>
  <c r="EA316" i="7"/>
  <c r="DZ316" i="7"/>
  <c r="DY316" i="7"/>
  <c r="ED316" i="7"/>
  <c r="EC316" i="7"/>
  <c r="EE316" i="7"/>
  <c r="EK316" i="7" s="1"/>
  <c r="BX333" i="7"/>
  <c r="BT333" i="7"/>
  <c r="BP333" i="7"/>
  <c r="BW333" i="7"/>
  <c r="BS333" i="7"/>
  <c r="BO333" i="7"/>
  <c r="BU333" i="7"/>
  <c r="BY333" i="7"/>
  <c r="BV333" i="7"/>
  <c r="BZ333" i="7"/>
  <c r="CG333" i="7" s="1"/>
  <c r="ED334" i="7"/>
  <c r="DZ334" i="7"/>
  <c r="EC334" i="7"/>
  <c r="DY334" i="7"/>
  <c r="DT334" i="7"/>
  <c r="EA334" i="7"/>
  <c r="DX334" i="7"/>
  <c r="EB334" i="7"/>
  <c r="DU334" i="7"/>
  <c r="EJ334" i="7" s="1"/>
  <c r="EE334" i="7"/>
  <c r="EK334" i="7" s="1"/>
  <c r="BO335" i="7"/>
  <c r="BV335" i="7"/>
  <c r="BY335" i="7"/>
  <c r="BU335" i="7"/>
  <c r="BT335" i="7"/>
  <c r="BP335" i="7"/>
  <c r="BX335" i="7"/>
  <c r="BS335" i="7"/>
  <c r="BW335" i="7"/>
  <c r="BZ335" i="7"/>
  <c r="CG335" i="7" s="1"/>
  <c r="BO271" i="7"/>
  <c r="BV271" i="7"/>
  <c r="BT271" i="7"/>
  <c r="BU271" i="7"/>
  <c r="BP271" i="7"/>
  <c r="BX271" i="7"/>
  <c r="BY271" i="7"/>
  <c r="BS271" i="7"/>
  <c r="BW271" i="7"/>
  <c r="BZ271" i="7"/>
  <c r="CG271" i="7" s="1"/>
  <c r="EC211" i="7"/>
  <c r="DY211" i="7"/>
  <c r="DU211" i="7"/>
  <c r="EJ211" i="7" s="1"/>
  <c r="EB211" i="7"/>
  <c r="DX211" i="7"/>
  <c r="DZ211" i="7"/>
  <c r="EA211" i="7"/>
  <c r="ED211" i="7"/>
  <c r="DT211" i="7"/>
  <c r="EE211" i="7"/>
  <c r="EK211" i="7" s="1"/>
  <c r="BY232" i="7"/>
  <c r="BU232" i="7"/>
  <c r="BX232" i="7"/>
  <c r="BT232" i="7"/>
  <c r="BW232" i="7"/>
  <c r="BS232" i="7"/>
  <c r="BV232" i="7"/>
  <c r="BO232" i="7"/>
  <c r="BP232" i="7"/>
  <c r="BZ232" i="7"/>
  <c r="CG232" i="7" s="1"/>
  <c r="EA200" i="7"/>
  <c r="ED200" i="7"/>
  <c r="DZ200" i="7"/>
  <c r="DY200" i="7"/>
  <c r="DT200" i="7"/>
  <c r="DU200" i="7"/>
  <c r="EJ200" i="7" s="1"/>
  <c r="DX200" i="7"/>
  <c r="EC200" i="7"/>
  <c r="EB200" i="7"/>
  <c r="EE200" i="7"/>
  <c r="EK200" i="7" s="1"/>
  <c r="BV165" i="7"/>
  <c r="BW165" i="7"/>
  <c r="BS165" i="7"/>
  <c r="BO165" i="7"/>
  <c r="BU165" i="7"/>
  <c r="BP165" i="7"/>
  <c r="BY165" i="7"/>
  <c r="BT165" i="7"/>
  <c r="BX165" i="7"/>
  <c r="BZ165" i="7"/>
  <c r="CG165" i="7" s="1"/>
  <c r="DU112" i="7"/>
  <c r="EJ112" i="7" s="1"/>
  <c r="EB112" i="7"/>
  <c r="DX112" i="7"/>
  <c r="DT112" i="7"/>
  <c r="ED112" i="7"/>
  <c r="EC112" i="7"/>
  <c r="EA112" i="7"/>
  <c r="DZ112" i="7"/>
  <c r="DY112" i="7"/>
  <c r="EE112" i="7"/>
  <c r="EK112" i="7" s="1"/>
  <c r="DU48" i="7"/>
  <c r="EJ48" i="7" s="1"/>
  <c r="EB48" i="7"/>
  <c r="DX48" i="7"/>
  <c r="DT48" i="7"/>
  <c r="EC48" i="7"/>
  <c r="ED48" i="7"/>
  <c r="DY48" i="7"/>
  <c r="DZ48" i="7"/>
  <c r="EA48" i="7"/>
  <c r="EE48" i="7"/>
  <c r="EK48" i="7" s="1"/>
  <c r="DU16" i="7"/>
  <c r="EJ16" i="7" s="1"/>
  <c r="EB16" i="7"/>
  <c r="DX16" i="7"/>
  <c r="DT16" i="7"/>
  <c r="DZ16" i="7"/>
  <c r="ED16" i="7"/>
  <c r="EA16" i="7"/>
  <c r="DY16" i="7"/>
  <c r="EC16" i="7"/>
  <c r="EE16" i="7"/>
  <c r="EK16" i="7" s="1"/>
  <c r="BT163" i="7"/>
  <c r="BX163" i="7"/>
  <c r="BP163" i="7"/>
  <c r="BO163" i="7"/>
  <c r="BV163" i="7"/>
  <c r="BU163" i="7"/>
  <c r="BY163" i="7"/>
  <c r="BS163" i="7"/>
  <c r="BW163" i="7"/>
  <c r="BZ163" i="7"/>
  <c r="CG163" i="7" s="1"/>
  <c r="BX129" i="7"/>
  <c r="BT129" i="7"/>
  <c r="BP129" i="7"/>
  <c r="BS129" i="7"/>
  <c r="BU129" i="7"/>
  <c r="BW129" i="7"/>
  <c r="BY129" i="7"/>
  <c r="BV129" i="7"/>
  <c r="BO129" i="7"/>
  <c r="BZ129" i="7"/>
  <c r="CG129" i="7" s="1"/>
  <c r="BX97" i="7"/>
  <c r="BT97" i="7"/>
  <c r="BP97" i="7"/>
  <c r="BW97" i="7"/>
  <c r="BV97" i="7"/>
  <c r="BU97" i="7"/>
  <c r="BO97" i="7"/>
  <c r="BY97" i="7"/>
  <c r="BS97" i="7"/>
  <c r="BZ97" i="7"/>
  <c r="CG97" i="7" s="1"/>
  <c r="BX65" i="7"/>
  <c r="BT65" i="7"/>
  <c r="BP65" i="7"/>
  <c r="BS65" i="7"/>
  <c r="BO65" i="7"/>
  <c r="BV65" i="7"/>
  <c r="BW65" i="7"/>
  <c r="BU65" i="7"/>
  <c r="BY65" i="7"/>
  <c r="BZ65" i="7"/>
  <c r="CG65" i="7" s="1"/>
  <c r="BX33" i="7"/>
  <c r="BT33" i="7"/>
  <c r="BP33" i="7"/>
  <c r="BU33" i="7"/>
  <c r="BY33" i="7"/>
  <c r="BV33" i="7"/>
  <c r="BS33" i="7"/>
  <c r="BO33" i="7"/>
  <c r="BW33" i="7"/>
  <c r="BZ33" i="7"/>
  <c r="CG33" i="7" s="1"/>
  <c r="ED134" i="7"/>
  <c r="DZ134" i="7"/>
  <c r="EA134" i="7"/>
  <c r="EC134" i="7"/>
  <c r="DX134" i="7"/>
  <c r="DU134" i="7"/>
  <c r="EJ134" i="7" s="1"/>
  <c r="DT134" i="7"/>
  <c r="EB134" i="7"/>
  <c r="DY134" i="7"/>
  <c r="EE134" i="7"/>
  <c r="EK134" i="7" s="1"/>
  <c r="ED70" i="7"/>
  <c r="DZ70" i="7"/>
  <c r="EC70" i="7"/>
  <c r="EA70" i="7"/>
  <c r="DT70" i="7"/>
  <c r="DX70" i="7"/>
  <c r="DY70" i="7"/>
  <c r="EB70" i="7"/>
  <c r="DU70" i="7"/>
  <c r="EJ70" i="7" s="1"/>
  <c r="EE70" i="7"/>
  <c r="EK70" i="7" s="1"/>
  <c r="ED38" i="7"/>
  <c r="DZ38" i="7"/>
  <c r="DX38" i="7"/>
  <c r="DU38" i="7"/>
  <c r="EJ38" i="7" s="1"/>
  <c r="EB38" i="7"/>
  <c r="DY38" i="7"/>
  <c r="EC38" i="7"/>
  <c r="DT38" i="7"/>
  <c r="EA38" i="7"/>
  <c r="EE38" i="7"/>
  <c r="EK38" i="7" s="1"/>
  <c r="BO131" i="7"/>
  <c r="BV131" i="7"/>
  <c r="BP131" i="7"/>
  <c r="BS131" i="7"/>
  <c r="BT131" i="7"/>
  <c r="BU131" i="7"/>
  <c r="BW131" i="7"/>
  <c r="BX131" i="7"/>
  <c r="BY131" i="7"/>
  <c r="BZ131" i="7"/>
  <c r="CG131" i="7" s="1"/>
  <c r="BO99" i="7"/>
  <c r="BV99" i="7"/>
  <c r="BS99" i="7"/>
  <c r="BY99" i="7"/>
  <c r="BW99" i="7"/>
  <c r="BP99" i="7"/>
  <c r="BT99" i="7"/>
  <c r="BX99" i="7"/>
  <c r="BU99" i="7"/>
  <c r="BZ99" i="7"/>
  <c r="CG99" i="7" s="1"/>
  <c r="BO67" i="7"/>
  <c r="BV67" i="7"/>
  <c r="BY67" i="7"/>
  <c r="BS67" i="7"/>
  <c r="BP67" i="7"/>
  <c r="BW67" i="7"/>
  <c r="BT67" i="7"/>
  <c r="BX67" i="7"/>
  <c r="BU67" i="7"/>
  <c r="BZ67" i="7"/>
  <c r="CG67" i="7" s="1"/>
  <c r="BO35" i="7"/>
  <c r="BV35" i="7"/>
  <c r="BS35" i="7"/>
  <c r="BX35" i="7"/>
  <c r="BW35" i="7"/>
  <c r="BU35" i="7"/>
  <c r="BY35" i="7"/>
  <c r="BP35" i="7"/>
  <c r="BT35" i="7"/>
  <c r="BZ35" i="7"/>
  <c r="CG35" i="7" s="1"/>
  <c r="DZ869" i="7"/>
  <c r="DT869" i="7"/>
  <c r="ED869" i="7"/>
  <c r="DY869" i="7"/>
  <c r="EC869" i="7"/>
  <c r="EA869" i="7"/>
  <c r="EB869" i="7"/>
  <c r="DX869" i="7"/>
  <c r="DU869" i="7"/>
  <c r="EJ869" i="7" s="1"/>
  <c r="EE869" i="7"/>
  <c r="EK869" i="7" s="1"/>
  <c r="EA857" i="7"/>
  <c r="DU857" i="7"/>
  <c r="EJ857" i="7" s="1"/>
  <c r="DT857" i="7"/>
  <c r="EC857" i="7"/>
  <c r="ED857" i="7"/>
  <c r="EB857" i="7"/>
  <c r="DY857" i="7"/>
  <c r="DX857" i="7"/>
  <c r="DZ857" i="7"/>
  <c r="EE857" i="7"/>
  <c r="EK857" i="7" s="1"/>
  <c r="ED850" i="7"/>
  <c r="DT850" i="7"/>
  <c r="EC850" i="7"/>
  <c r="DX850" i="7"/>
  <c r="EB850" i="7"/>
  <c r="DZ850" i="7"/>
  <c r="DY850" i="7"/>
  <c r="DU850" i="7"/>
  <c r="EJ850" i="7" s="1"/>
  <c r="EA850" i="7"/>
  <c r="EE850" i="7"/>
  <c r="EK850" i="7" s="1"/>
  <c r="ED840" i="7"/>
  <c r="DZ840" i="7"/>
  <c r="DT840" i="7"/>
  <c r="EA840" i="7"/>
  <c r="EB840" i="7"/>
  <c r="DX840" i="7"/>
  <c r="DU840" i="7"/>
  <c r="EJ840" i="7" s="1"/>
  <c r="DY840" i="7"/>
  <c r="EC840" i="7"/>
  <c r="EE840" i="7"/>
  <c r="EK840" i="7" s="1"/>
  <c r="BO832" i="7"/>
  <c r="BY832" i="7"/>
  <c r="BU832" i="7"/>
  <c r="BV832" i="7"/>
  <c r="BW832" i="7"/>
  <c r="BT832" i="7"/>
  <c r="BS832" i="7"/>
  <c r="BX832" i="7"/>
  <c r="BP832" i="7"/>
  <c r="BZ832" i="7"/>
  <c r="CG832" i="7" s="1"/>
  <c r="EC824" i="7"/>
  <c r="DY824" i="7"/>
  <c r="EB824" i="7"/>
  <c r="DX824" i="7"/>
  <c r="DT824" i="7"/>
  <c r="DU824" i="7"/>
  <c r="EJ824" i="7" s="1"/>
  <c r="DZ824" i="7"/>
  <c r="EA824" i="7"/>
  <c r="ED824" i="7"/>
  <c r="EE824" i="7"/>
  <c r="EK824" i="7" s="1"/>
  <c r="BV805" i="7"/>
  <c r="BP805" i="7"/>
  <c r="BO805" i="7"/>
  <c r="BS805" i="7"/>
  <c r="BX805" i="7"/>
  <c r="BW805" i="7"/>
  <c r="BU805" i="7"/>
  <c r="BT805" i="7"/>
  <c r="BY805" i="7"/>
  <c r="BZ805" i="7"/>
  <c r="CG805" i="7" s="1"/>
  <c r="BO814" i="7"/>
  <c r="BY814" i="7"/>
  <c r="BU814" i="7"/>
  <c r="BS814" i="7"/>
  <c r="BV814" i="7"/>
  <c r="BW814" i="7"/>
  <c r="BP814" i="7"/>
  <c r="BT814" i="7"/>
  <c r="BX814" i="7"/>
  <c r="BZ814" i="7"/>
  <c r="CG814" i="7" s="1"/>
  <c r="BX804" i="7"/>
  <c r="BT804" i="7"/>
  <c r="BW804" i="7"/>
  <c r="BS804" i="7"/>
  <c r="BO804" i="7"/>
  <c r="BU804" i="7"/>
  <c r="BP804" i="7"/>
  <c r="BY804" i="7"/>
  <c r="BV804" i="7"/>
  <c r="BZ804" i="7"/>
  <c r="CG804" i="7" s="1"/>
  <c r="ED792" i="7"/>
  <c r="DZ792" i="7"/>
  <c r="EA792" i="7"/>
  <c r="DT792" i="7"/>
  <c r="EB792" i="7"/>
  <c r="DU792" i="7"/>
  <c r="EJ792" i="7" s="1"/>
  <c r="DX792" i="7"/>
  <c r="DY792" i="7"/>
  <c r="EC792" i="7"/>
  <c r="EE792" i="7"/>
  <c r="EK792" i="7" s="1"/>
  <c r="BX784" i="7"/>
  <c r="BT784" i="7"/>
  <c r="BW784" i="7"/>
  <c r="BS784" i="7"/>
  <c r="BO784" i="7"/>
  <c r="BP784" i="7"/>
  <c r="BU784" i="7"/>
  <c r="BV784" i="7"/>
  <c r="BY784" i="7"/>
  <c r="BZ784" i="7"/>
  <c r="CG784" i="7" s="1"/>
  <c r="BY777" i="7"/>
  <c r="BU777" i="7"/>
  <c r="BW777" i="7"/>
  <c r="BO777" i="7"/>
  <c r="BV777" i="7"/>
  <c r="BS777" i="7"/>
  <c r="BT777" i="7"/>
  <c r="BP777" i="7"/>
  <c r="BX777" i="7"/>
  <c r="BZ777" i="7"/>
  <c r="CG777" i="7" s="1"/>
  <c r="BS771" i="7"/>
  <c r="BW771" i="7"/>
  <c r="BP771" i="7"/>
  <c r="BO771" i="7"/>
  <c r="BT771" i="7"/>
  <c r="BU771" i="7"/>
  <c r="BY771" i="7"/>
  <c r="BV771" i="7"/>
  <c r="BX771" i="7"/>
  <c r="BZ771" i="7"/>
  <c r="CG771" i="7" s="1"/>
  <c r="BY765" i="7"/>
  <c r="BU765" i="7"/>
  <c r="BX765" i="7"/>
  <c r="BT765" i="7"/>
  <c r="BW765" i="7"/>
  <c r="BO765" i="7"/>
  <c r="BV765" i="7"/>
  <c r="BS765" i="7"/>
  <c r="BP765" i="7"/>
  <c r="BZ765" i="7"/>
  <c r="CG765" i="7" s="1"/>
  <c r="ED742" i="7"/>
  <c r="DZ742" i="7"/>
  <c r="EC742" i="7"/>
  <c r="DY742" i="7"/>
  <c r="EB742" i="7"/>
  <c r="DX742" i="7"/>
  <c r="DU742" i="7"/>
  <c r="EJ742" i="7" s="1"/>
  <c r="EA742" i="7"/>
  <c r="DT742" i="7"/>
  <c r="EE742" i="7"/>
  <c r="EK742" i="7" s="1"/>
  <c r="EA733" i="7"/>
  <c r="ED733" i="7"/>
  <c r="DZ733" i="7"/>
  <c r="EC733" i="7"/>
  <c r="DY733" i="7"/>
  <c r="DT733" i="7"/>
  <c r="DU733" i="7"/>
  <c r="EJ733" i="7" s="1"/>
  <c r="DX733" i="7"/>
  <c r="EB733" i="7"/>
  <c r="EE733" i="7"/>
  <c r="EK733" i="7" s="1"/>
  <c r="DU725" i="7"/>
  <c r="EJ725" i="7" s="1"/>
  <c r="EA725" i="7"/>
  <c r="DT725" i="7"/>
  <c r="DZ725" i="7"/>
  <c r="DY725" i="7"/>
  <c r="ED725" i="7"/>
  <c r="DX725" i="7"/>
  <c r="EC725" i="7"/>
  <c r="EB725" i="7"/>
  <c r="EE725" i="7"/>
  <c r="EK725" i="7" s="1"/>
  <c r="BX727" i="7"/>
  <c r="BY727" i="7"/>
  <c r="BT727" i="7"/>
  <c r="BU727" i="7"/>
  <c r="BV727" i="7"/>
  <c r="BP727" i="7"/>
  <c r="BO727" i="7"/>
  <c r="BS727" i="7"/>
  <c r="BW727" i="7"/>
  <c r="BZ727" i="7"/>
  <c r="CG727" i="7" s="1"/>
  <c r="ED715" i="7"/>
  <c r="DZ715" i="7"/>
  <c r="EC715" i="7"/>
  <c r="DY715" i="7"/>
  <c r="DU715" i="7"/>
  <c r="EJ715" i="7" s="1"/>
  <c r="DX715" i="7"/>
  <c r="DT715" i="7"/>
  <c r="EA715" i="7"/>
  <c r="EB715" i="7"/>
  <c r="EE715" i="7"/>
  <c r="EK715" i="7" s="1"/>
  <c r="DT710" i="7"/>
  <c r="EA710" i="7"/>
  <c r="ED710" i="7"/>
  <c r="DZ710" i="7"/>
  <c r="DU710" i="7"/>
  <c r="EJ710" i="7" s="1"/>
  <c r="EB710" i="7"/>
  <c r="DY710" i="7"/>
  <c r="EC710" i="7"/>
  <c r="DX710" i="7"/>
  <c r="EE710" i="7"/>
  <c r="EK710" i="7" s="1"/>
  <c r="EA692" i="7"/>
  <c r="ED692" i="7"/>
  <c r="DZ692" i="7"/>
  <c r="EC692" i="7"/>
  <c r="DY692" i="7"/>
  <c r="DX692" i="7"/>
  <c r="DT692" i="7"/>
  <c r="DU692" i="7"/>
  <c r="EJ692" i="7" s="1"/>
  <c r="EB692" i="7"/>
  <c r="EE692" i="7"/>
  <c r="EK692" i="7" s="1"/>
  <c r="EB700" i="7"/>
  <c r="DX700" i="7"/>
  <c r="EC700" i="7"/>
  <c r="DZ700" i="7"/>
  <c r="DY700" i="7"/>
  <c r="ED700" i="7"/>
  <c r="EA700" i="7"/>
  <c r="DU700" i="7"/>
  <c r="EJ700" i="7" s="1"/>
  <c r="DT700" i="7"/>
  <c r="EE700" i="7"/>
  <c r="EK700" i="7" s="1"/>
  <c r="BV665" i="7"/>
  <c r="BW665" i="7"/>
  <c r="BS665" i="7"/>
  <c r="BO665" i="7"/>
  <c r="BY665" i="7"/>
  <c r="BX665" i="7"/>
  <c r="BP665" i="7"/>
  <c r="BT665" i="7"/>
  <c r="BU665" i="7"/>
  <c r="BZ665" i="7"/>
  <c r="CG665" i="7" s="1"/>
  <c r="EA655" i="7"/>
  <c r="EC655" i="7"/>
  <c r="DY655" i="7"/>
  <c r="DU655" i="7"/>
  <c r="EJ655" i="7" s="1"/>
  <c r="EB655" i="7"/>
  <c r="DT655" i="7"/>
  <c r="DZ655" i="7"/>
  <c r="DX655" i="7"/>
  <c r="ED655" i="7"/>
  <c r="EE655" i="7"/>
  <c r="EK655" i="7" s="1"/>
  <c r="BW652" i="7"/>
  <c r="BS652" i="7"/>
  <c r="BO652" i="7"/>
  <c r="BY652" i="7"/>
  <c r="BU652" i="7"/>
  <c r="BP652" i="7"/>
  <c r="BT652" i="7"/>
  <c r="BX652" i="7"/>
  <c r="BV652" i="7"/>
  <c r="BZ652" i="7"/>
  <c r="CG652" i="7" s="1"/>
  <c r="BU624" i="7"/>
  <c r="BO624" i="7"/>
  <c r="BY624" i="7"/>
  <c r="BS624" i="7"/>
  <c r="BW624" i="7"/>
  <c r="BX624" i="7"/>
  <c r="BV624" i="7"/>
  <c r="BP624" i="7"/>
  <c r="BT624" i="7"/>
  <c r="BZ624" i="7"/>
  <c r="CG624" i="7" s="1"/>
  <c r="DU591" i="7"/>
  <c r="EJ591" i="7" s="1"/>
  <c r="EB591" i="7"/>
  <c r="DX591" i="7"/>
  <c r="DT591" i="7"/>
  <c r="EA591" i="7"/>
  <c r="DZ591" i="7"/>
  <c r="DY591" i="7"/>
  <c r="ED591" i="7"/>
  <c r="EC591" i="7"/>
  <c r="EE591" i="7"/>
  <c r="EK591" i="7" s="1"/>
  <c r="DZ622" i="7"/>
  <c r="DT622" i="7"/>
  <c r="ED622" i="7"/>
  <c r="DX622" i="7"/>
  <c r="EC622" i="7"/>
  <c r="DU622" i="7"/>
  <c r="EJ622" i="7" s="1"/>
  <c r="EB622" i="7"/>
  <c r="DY622" i="7"/>
  <c r="EA622" i="7"/>
  <c r="EE622" i="7"/>
  <c r="EK622" i="7" s="1"/>
  <c r="EC590" i="7"/>
  <c r="DY590" i="7"/>
  <c r="DU590" i="7"/>
  <c r="EJ590" i="7" s="1"/>
  <c r="EB590" i="7"/>
  <c r="DX590" i="7"/>
  <c r="EA590" i="7"/>
  <c r="DT590" i="7"/>
  <c r="DZ590" i="7"/>
  <c r="ED590" i="7"/>
  <c r="EE590" i="7"/>
  <c r="EK590" i="7" s="1"/>
  <c r="ED609" i="7"/>
  <c r="DZ609" i="7"/>
  <c r="EC609" i="7"/>
  <c r="DY609" i="7"/>
  <c r="DX609" i="7"/>
  <c r="DT609" i="7"/>
  <c r="EB609" i="7"/>
  <c r="EA609" i="7"/>
  <c r="DU609" i="7"/>
  <c r="EJ609" i="7" s="1"/>
  <c r="EE609" i="7"/>
  <c r="EK609" i="7" s="1"/>
  <c r="ED577" i="7"/>
  <c r="DZ577" i="7"/>
  <c r="EC577" i="7"/>
  <c r="DY577" i="7"/>
  <c r="DX577" i="7"/>
  <c r="DT577" i="7"/>
  <c r="EB577" i="7"/>
  <c r="EA577" i="7"/>
  <c r="DU577" i="7"/>
  <c r="EJ577" i="7" s="1"/>
  <c r="EE577" i="7"/>
  <c r="EK577" i="7" s="1"/>
  <c r="BO586" i="7"/>
  <c r="BV586" i="7"/>
  <c r="BY586" i="7"/>
  <c r="BU586" i="7"/>
  <c r="BW586" i="7"/>
  <c r="BX586" i="7"/>
  <c r="BP586" i="7"/>
  <c r="BS586" i="7"/>
  <c r="BT586" i="7"/>
  <c r="BZ586" i="7"/>
  <c r="CG586" i="7" s="1"/>
  <c r="BP564" i="7"/>
  <c r="BW564" i="7"/>
  <c r="BS564" i="7"/>
  <c r="BO564" i="7"/>
  <c r="BV564" i="7"/>
  <c r="BT564" i="7"/>
  <c r="BU564" i="7"/>
  <c r="BX564" i="7"/>
  <c r="BY564" i="7"/>
  <c r="BZ564" i="7"/>
  <c r="CG564" i="7" s="1"/>
  <c r="BP532" i="7"/>
  <c r="BW532" i="7"/>
  <c r="BS532" i="7"/>
  <c r="BO532" i="7"/>
  <c r="BV532" i="7"/>
  <c r="BT532" i="7"/>
  <c r="BU532" i="7"/>
  <c r="BX532" i="7"/>
  <c r="BY532" i="7"/>
  <c r="BZ532" i="7"/>
  <c r="CG532" i="7" s="1"/>
  <c r="BW568" i="7"/>
  <c r="BS568" i="7"/>
  <c r="BT568" i="7"/>
  <c r="BX568" i="7"/>
  <c r="BP568" i="7"/>
  <c r="BV568" i="7"/>
  <c r="BO568" i="7"/>
  <c r="BY568" i="7"/>
  <c r="BU568" i="7"/>
  <c r="BZ568" i="7"/>
  <c r="CG568" i="7" s="1"/>
  <c r="BO561" i="7"/>
  <c r="BV561" i="7"/>
  <c r="BY561" i="7"/>
  <c r="BU561" i="7"/>
  <c r="BS561" i="7"/>
  <c r="BX561" i="7"/>
  <c r="BW561" i="7"/>
  <c r="BT561" i="7"/>
  <c r="BP561" i="7"/>
  <c r="BZ561" i="7"/>
  <c r="CG561" i="7" s="1"/>
  <c r="BO529" i="7"/>
  <c r="BV529" i="7"/>
  <c r="BY529" i="7"/>
  <c r="BU529" i="7"/>
  <c r="BS529" i="7"/>
  <c r="BX529" i="7"/>
  <c r="BW529" i="7"/>
  <c r="BT529" i="7"/>
  <c r="BP529" i="7"/>
  <c r="BZ529" i="7"/>
  <c r="CG529" i="7" s="1"/>
  <c r="DU474" i="7"/>
  <c r="EJ474" i="7" s="1"/>
  <c r="EB474" i="7"/>
  <c r="DX474" i="7"/>
  <c r="DT474" i="7"/>
  <c r="EA474" i="7"/>
  <c r="DY474" i="7"/>
  <c r="EC474" i="7"/>
  <c r="DZ474" i="7"/>
  <c r="ED474" i="7"/>
  <c r="EE474" i="7"/>
  <c r="EK474" i="7" s="1"/>
  <c r="DU442" i="7"/>
  <c r="EJ442" i="7" s="1"/>
  <c r="EB442" i="7"/>
  <c r="DX442" i="7"/>
  <c r="DT442" i="7"/>
  <c r="EA442" i="7"/>
  <c r="ED442" i="7"/>
  <c r="DY442" i="7"/>
  <c r="EC442" i="7"/>
  <c r="DZ442" i="7"/>
  <c r="EE442" i="7"/>
  <c r="EK442" i="7" s="1"/>
  <c r="BX504" i="7"/>
  <c r="BT504" i="7"/>
  <c r="BP504" i="7"/>
  <c r="BW504" i="7"/>
  <c r="BS504" i="7"/>
  <c r="BO504" i="7"/>
  <c r="BU504" i="7"/>
  <c r="BY504" i="7"/>
  <c r="BV504" i="7"/>
  <c r="BZ504" i="7"/>
  <c r="CG504" i="7" s="1"/>
  <c r="BX471" i="7"/>
  <c r="BT471" i="7"/>
  <c r="BP471" i="7"/>
  <c r="BU471" i="7"/>
  <c r="BS471" i="7"/>
  <c r="BO471" i="7"/>
  <c r="BY471" i="7"/>
  <c r="BV471" i="7"/>
  <c r="BW471" i="7"/>
  <c r="BZ471" i="7"/>
  <c r="CG471" i="7" s="1"/>
  <c r="BX439" i="7"/>
  <c r="BT439" i="7"/>
  <c r="BP439" i="7"/>
  <c r="BS439" i="7"/>
  <c r="BY439" i="7"/>
  <c r="BW439" i="7"/>
  <c r="BO439" i="7"/>
  <c r="BU439" i="7"/>
  <c r="BV439" i="7"/>
  <c r="BZ439" i="7"/>
  <c r="CG439" i="7" s="1"/>
  <c r="BY478" i="7"/>
  <c r="BU478" i="7"/>
  <c r="BX478" i="7"/>
  <c r="BT478" i="7"/>
  <c r="BW478" i="7"/>
  <c r="BP478" i="7"/>
  <c r="BV478" i="7"/>
  <c r="BO478" i="7"/>
  <c r="BS478" i="7"/>
  <c r="BZ478" i="7"/>
  <c r="CG478" i="7" s="1"/>
  <c r="BY446" i="7"/>
  <c r="BU446" i="7"/>
  <c r="BX446" i="7"/>
  <c r="BT446" i="7"/>
  <c r="BS446" i="7"/>
  <c r="BW446" i="7"/>
  <c r="BO446" i="7"/>
  <c r="BP446" i="7"/>
  <c r="BV446" i="7"/>
  <c r="BZ446" i="7"/>
  <c r="CG446" i="7" s="1"/>
  <c r="BO486" i="7"/>
  <c r="BV486" i="7"/>
  <c r="BY486" i="7"/>
  <c r="BU486" i="7"/>
  <c r="BT486" i="7"/>
  <c r="BX486" i="7"/>
  <c r="BS486" i="7"/>
  <c r="BP486" i="7"/>
  <c r="BW486" i="7"/>
  <c r="BZ486" i="7"/>
  <c r="CG486" i="7" s="1"/>
  <c r="BO453" i="7"/>
  <c r="BV453" i="7"/>
  <c r="BS453" i="7"/>
  <c r="BW453" i="7"/>
  <c r="BT453" i="7"/>
  <c r="BX453" i="7"/>
  <c r="BU453" i="7"/>
  <c r="BY453" i="7"/>
  <c r="BP453" i="7"/>
  <c r="BZ453" i="7"/>
  <c r="CG453" i="7" s="1"/>
  <c r="BW429" i="7"/>
  <c r="BO429" i="7"/>
  <c r="BV429" i="7"/>
  <c r="BX429" i="7"/>
  <c r="BU429" i="7"/>
  <c r="BY429" i="7"/>
  <c r="BS429" i="7"/>
  <c r="BT429" i="7"/>
  <c r="BP429" i="7"/>
  <c r="BZ429" i="7"/>
  <c r="CG429" i="7" s="1"/>
  <c r="EC397" i="7"/>
  <c r="DY397" i="7"/>
  <c r="DU397" i="7"/>
  <c r="EJ397" i="7" s="1"/>
  <c r="EB397" i="7"/>
  <c r="DX397" i="7"/>
  <c r="EA397" i="7"/>
  <c r="DT397" i="7"/>
  <c r="DZ397" i="7"/>
  <c r="ED397" i="7"/>
  <c r="EE397" i="7"/>
  <c r="EK397" i="7" s="1"/>
  <c r="EC365" i="7"/>
  <c r="DY365" i="7"/>
  <c r="DU365" i="7"/>
  <c r="EJ365" i="7" s="1"/>
  <c r="EB365" i="7"/>
  <c r="DX365" i="7"/>
  <c r="DZ365" i="7"/>
  <c r="ED365" i="7"/>
  <c r="DT365" i="7"/>
  <c r="EA365" i="7"/>
  <c r="EE365" i="7"/>
  <c r="EK365" i="7" s="1"/>
  <c r="BT435" i="7"/>
  <c r="BY435" i="7"/>
  <c r="BX435" i="7"/>
  <c r="BS435" i="7"/>
  <c r="BU435" i="7"/>
  <c r="BO435" i="7"/>
  <c r="BW435" i="7"/>
  <c r="BP435" i="7"/>
  <c r="BV435" i="7"/>
  <c r="BZ435" i="7"/>
  <c r="CG435" i="7" s="1"/>
  <c r="EA403" i="7"/>
  <c r="ED403" i="7"/>
  <c r="DZ403" i="7"/>
  <c r="EC403" i="7"/>
  <c r="DY403" i="7"/>
  <c r="EB403" i="7"/>
  <c r="DT403" i="7"/>
  <c r="DU403" i="7"/>
  <c r="EJ403" i="7" s="1"/>
  <c r="DX403" i="7"/>
  <c r="EE403" i="7"/>
  <c r="EK403" i="7" s="1"/>
  <c r="EA371" i="7"/>
  <c r="ED371" i="7"/>
  <c r="DZ371" i="7"/>
  <c r="DX371" i="7"/>
  <c r="EC371" i="7"/>
  <c r="EB371" i="7"/>
  <c r="DT371" i="7"/>
  <c r="DU371" i="7"/>
  <c r="EJ371" i="7" s="1"/>
  <c r="DY371" i="7"/>
  <c r="EE371" i="7"/>
  <c r="EK371" i="7" s="1"/>
  <c r="EB410" i="7"/>
  <c r="DX410" i="7"/>
  <c r="DT410" i="7"/>
  <c r="EA410" i="7"/>
  <c r="ED410" i="7"/>
  <c r="DZ410" i="7"/>
  <c r="DY410" i="7"/>
  <c r="DU410" i="7"/>
  <c r="EJ410" i="7" s="1"/>
  <c r="EC410" i="7"/>
  <c r="EE410" i="7"/>
  <c r="EK410" i="7" s="1"/>
  <c r="EB378" i="7"/>
  <c r="DX378" i="7"/>
  <c r="DT378" i="7"/>
  <c r="EA378" i="7"/>
  <c r="ED378" i="7"/>
  <c r="DU378" i="7"/>
  <c r="EJ378" i="7" s="1"/>
  <c r="DY378" i="7"/>
  <c r="EC378" i="7"/>
  <c r="DZ378" i="7"/>
  <c r="EE378" i="7"/>
  <c r="EK378" i="7" s="1"/>
  <c r="EB354" i="7"/>
  <c r="DT354" i="7"/>
  <c r="EA354" i="7"/>
  <c r="DY354" i="7"/>
  <c r="DZ354" i="7"/>
  <c r="EC354" i="7"/>
  <c r="ED354" i="7"/>
  <c r="DU354" i="7"/>
  <c r="EJ354" i="7" s="1"/>
  <c r="DX354" i="7"/>
  <c r="EE354" i="7"/>
  <c r="EK354" i="7" s="1"/>
  <c r="BP330" i="7"/>
  <c r="BW330" i="7"/>
  <c r="BS330" i="7"/>
  <c r="BO330" i="7"/>
  <c r="BV330" i="7"/>
  <c r="BT330" i="7"/>
  <c r="BX330" i="7"/>
  <c r="BU330" i="7"/>
  <c r="BY330" i="7"/>
  <c r="BZ330" i="7"/>
  <c r="CG330" i="7" s="1"/>
  <c r="BP298" i="7"/>
  <c r="BW298" i="7"/>
  <c r="BS298" i="7"/>
  <c r="BO298" i="7"/>
  <c r="BU298" i="7"/>
  <c r="BY298" i="7"/>
  <c r="BT298" i="7"/>
  <c r="BV298" i="7"/>
  <c r="BX298" i="7"/>
  <c r="BZ298" i="7"/>
  <c r="CG298" i="7" s="1"/>
  <c r="BP266" i="7"/>
  <c r="BW266" i="7"/>
  <c r="BS266" i="7"/>
  <c r="BO266" i="7"/>
  <c r="BU266" i="7"/>
  <c r="BY266" i="7"/>
  <c r="BT266" i="7"/>
  <c r="BV266" i="7"/>
  <c r="BX266" i="7"/>
  <c r="BZ266" i="7"/>
  <c r="CG266" i="7" s="1"/>
  <c r="ED347" i="7"/>
  <c r="EB347" i="7"/>
  <c r="DU347" i="7"/>
  <c r="EJ347" i="7" s="1"/>
  <c r="DY347" i="7"/>
  <c r="DT347" i="7"/>
  <c r="EC347" i="7"/>
  <c r="DZ347" i="7"/>
  <c r="EA347" i="7"/>
  <c r="DX347" i="7"/>
  <c r="EE347" i="7"/>
  <c r="EK347" i="7" s="1"/>
  <c r="EC315" i="7"/>
  <c r="DY315" i="7"/>
  <c r="DU315" i="7"/>
  <c r="EJ315" i="7" s="1"/>
  <c r="EB315" i="7"/>
  <c r="DX315" i="7"/>
  <c r="EA315" i="7"/>
  <c r="DZ315" i="7"/>
  <c r="DT315" i="7"/>
  <c r="ED315" i="7"/>
  <c r="EE315" i="7"/>
  <c r="EK315" i="7" s="1"/>
  <c r="EC283" i="7"/>
  <c r="DY283" i="7"/>
  <c r="DU283" i="7"/>
  <c r="EJ283" i="7" s="1"/>
  <c r="DX283" i="7"/>
  <c r="EB283" i="7"/>
  <c r="DZ283" i="7"/>
  <c r="DT283" i="7"/>
  <c r="EA283" i="7"/>
  <c r="ED283" i="7"/>
  <c r="EE283" i="7"/>
  <c r="EK283" i="7" s="1"/>
  <c r="EC251" i="7"/>
  <c r="DY251" i="7"/>
  <c r="DU251" i="7"/>
  <c r="EJ251" i="7" s="1"/>
  <c r="DZ251" i="7"/>
  <c r="DX251" i="7"/>
  <c r="EA251" i="7"/>
  <c r="EB251" i="7"/>
  <c r="DT251" i="7"/>
  <c r="ED251" i="7"/>
  <c r="EE251" i="7"/>
  <c r="EK251" i="7" s="1"/>
  <c r="BY316" i="7"/>
  <c r="BU316" i="7"/>
  <c r="BX316" i="7"/>
  <c r="BT316" i="7"/>
  <c r="BV316" i="7"/>
  <c r="BS316" i="7"/>
  <c r="BW316" i="7"/>
  <c r="BO316" i="7"/>
  <c r="BP316" i="7"/>
  <c r="BZ316" i="7"/>
  <c r="CG316" i="7" s="1"/>
  <c r="BY284" i="7"/>
  <c r="BU284" i="7"/>
  <c r="BV284" i="7"/>
  <c r="BW284" i="7"/>
  <c r="BX284" i="7"/>
  <c r="BS284" i="7"/>
  <c r="BT284" i="7"/>
  <c r="BO284" i="7"/>
  <c r="BP284" i="7"/>
  <c r="BZ284" i="7"/>
  <c r="CG284" i="7" s="1"/>
  <c r="BX358" i="7"/>
  <c r="BT358" i="7"/>
  <c r="BY358" i="7"/>
  <c r="BU358" i="7"/>
  <c r="BV358" i="7"/>
  <c r="BO358" i="7"/>
  <c r="BP358" i="7"/>
  <c r="BS358" i="7"/>
  <c r="BW358" i="7"/>
  <c r="BZ358" i="7"/>
  <c r="CG358" i="7" s="1"/>
  <c r="DT317" i="7"/>
  <c r="EA317" i="7"/>
  <c r="ED317" i="7"/>
  <c r="DZ317" i="7"/>
  <c r="DY317" i="7"/>
  <c r="DX317" i="7"/>
  <c r="EC317" i="7"/>
  <c r="DU317" i="7"/>
  <c r="EJ317" i="7" s="1"/>
  <c r="EB317" i="7"/>
  <c r="EE317" i="7"/>
  <c r="EK317" i="7" s="1"/>
  <c r="DT285" i="7"/>
  <c r="EA285" i="7"/>
  <c r="EB285" i="7"/>
  <c r="DY285" i="7"/>
  <c r="DZ285" i="7"/>
  <c r="EC285" i="7"/>
  <c r="ED285" i="7"/>
  <c r="DU285" i="7"/>
  <c r="EJ285" i="7" s="1"/>
  <c r="DX285" i="7"/>
  <c r="EE285" i="7"/>
  <c r="EK285" i="7" s="1"/>
  <c r="DT253" i="7"/>
  <c r="EA253" i="7"/>
  <c r="EC253" i="7"/>
  <c r="DZ253" i="7"/>
  <c r="DU253" i="7"/>
  <c r="EJ253" i="7" s="1"/>
  <c r="EB253" i="7"/>
  <c r="ED253" i="7"/>
  <c r="DX253" i="7"/>
  <c r="DY253" i="7"/>
  <c r="EE253" i="7"/>
  <c r="EK253" i="7" s="1"/>
  <c r="BX225" i="7"/>
  <c r="BT225" i="7"/>
  <c r="BP225" i="7"/>
  <c r="BW225" i="7"/>
  <c r="BS225" i="7"/>
  <c r="BV225" i="7"/>
  <c r="BO225" i="7"/>
  <c r="BU225" i="7"/>
  <c r="BY225" i="7"/>
  <c r="BZ225" i="7"/>
  <c r="CG225" i="7" s="1"/>
  <c r="BX192" i="7"/>
  <c r="BT192" i="7"/>
  <c r="BP192" i="7"/>
  <c r="BW192" i="7"/>
  <c r="BS192" i="7"/>
  <c r="BU192" i="7"/>
  <c r="BY192" i="7"/>
  <c r="BO192" i="7"/>
  <c r="BV192" i="7"/>
  <c r="BZ192" i="7"/>
  <c r="CG192" i="7" s="1"/>
  <c r="ED214" i="7"/>
  <c r="DZ214" i="7"/>
  <c r="EC214" i="7"/>
  <c r="DY214" i="7"/>
  <c r="EB214" i="7"/>
  <c r="DX214" i="7"/>
  <c r="DU214" i="7"/>
  <c r="EJ214" i="7" s="1"/>
  <c r="EA214" i="7"/>
  <c r="DT214" i="7"/>
  <c r="EE214" i="7"/>
  <c r="EK214" i="7" s="1"/>
  <c r="BV215" i="7"/>
  <c r="BY215" i="7"/>
  <c r="BU215" i="7"/>
  <c r="BX215" i="7"/>
  <c r="BT215" i="7"/>
  <c r="BS215" i="7"/>
  <c r="BO215" i="7"/>
  <c r="BP215" i="7"/>
  <c r="BW215" i="7"/>
  <c r="BZ215" i="7"/>
  <c r="CG215" i="7" s="1"/>
  <c r="BV182" i="7"/>
  <c r="BY182" i="7"/>
  <c r="BU182" i="7"/>
  <c r="BX182" i="7"/>
  <c r="BP182" i="7"/>
  <c r="BS182" i="7"/>
  <c r="BT182" i="7"/>
  <c r="BO182" i="7"/>
  <c r="BW182" i="7"/>
  <c r="BZ182" i="7"/>
  <c r="CG182" i="7" s="1"/>
  <c r="BU244" i="7"/>
  <c r="BY244" i="7"/>
  <c r="BW244" i="7"/>
  <c r="BV244" i="7"/>
  <c r="BP244" i="7"/>
  <c r="BT244" i="7"/>
  <c r="BS244" i="7"/>
  <c r="BX244" i="7"/>
  <c r="BO244" i="7"/>
  <c r="BZ244" i="7"/>
  <c r="CG244" i="7" s="1"/>
  <c r="EB212" i="7"/>
  <c r="DX212" i="7"/>
  <c r="DT212" i="7"/>
  <c r="EA212" i="7"/>
  <c r="ED212" i="7"/>
  <c r="DZ212" i="7"/>
  <c r="DU212" i="7"/>
  <c r="EJ212" i="7" s="1"/>
  <c r="EC212" i="7"/>
  <c r="DY212" i="7"/>
  <c r="EE212" i="7"/>
  <c r="EK212" i="7" s="1"/>
  <c r="EB179" i="7"/>
  <c r="DX179" i="7"/>
  <c r="DT179" i="7"/>
  <c r="EA179" i="7"/>
  <c r="ED179" i="7"/>
  <c r="DU179" i="7"/>
  <c r="EJ179" i="7" s="1"/>
  <c r="DY179" i="7"/>
  <c r="EC179" i="7"/>
  <c r="DZ179" i="7"/>
  <c r="EE179" i="7"/>
  <c r="EK179" i="7" s="1"/>
  <c r="BX171" i="7"/>
  <c r="BT171" i="7"/>
  <c r="BY171" i="7"/>
  <c r="BU171" i="7"/>
  <c r="BS171" i="7"/>
  <c r="BW171" i="7"/>
  <c r="BV171" i="7"/>
  <c r="BO171" i="7"/>
  <c r="BP171" i="7"/>
  <c r="BZ171" i="7"/>
  <c r="CG171" i="7" s="1"/>
  <c r="BP134" i="7"/>
  <c r="BW134" i="7"/>
  <c r="BS134" i="7"/>
  <c r="BO134" i="7"/>
  <c r="BY134" i="7"/>
  <c r="BT134" i="7"/>
  <c r="BV134" i="7"/>
  <c r="BX134" i="7"/>
  <c r="BU134" i="7"/>
  <c r="BZ134" i="7"/>
  <c r="CG134" i="7" s="1"/>
  <c r="BP102" i="7"/>
  <c r="BW102" i="7"/>
  <c r="BS102" i="7"/>
  <c r="BO102" i="7"/>
  <c r="BV102" i="7"/>
  <c r="BU102" i="7"/>
  <c r="BY102" i="7"/>
  <c r="BT102" i="7"/>
  <c r="BX102" i="7"/>
  <c r="BZ102" i="7"/>
  <c r="CG102" i="7" s="1"/>
  <c r="BP70" i="7"/>
  <c r="BW70" i="7"/>
  <c r="BS70" i="7"/>
  <c r="BO70" i="7"/>
  <c r="BU70" i="7"/>
  <c r="BV70" i="7"/>
  <c r="BY70" i="7"/>
  <c r="BT70" i="7"/>
  <c r="BX70" i="7"/>
  <c r="BZ70" i="7"/>
  <c r="CG70" i="7" s="1"/>
  <c r="BP38" i="7"/>
  <c r="BW38" i="7"/>
  <c r="BS38" i="7"/>
  <c r="BO38" i="7"/>
  <c r="BV38" i="7"/>
  <c r="BT38" i="7"/>
  <c r="BX38" i="7"/>
  <c r="BU38" i="7"/>
  <c r="BY38" i="7"/>
  <c r="BZ38" i="7"/>
  <c r="CG38" i="7" s="1"/>
  <c r="EC151" i="7"/>
  <c r="DY151" i="7"/>
  <c r="DU151" i="7"/>
  <c r="EJ151" i="7" s="1"/>
  <c r="EB151" i="7"/>
  <c r="DX151" i="7"/>
  <c r="EA151" i="7"/>
  <c r="DZ151" i="7"/>
  <c r="ED151" i="7"/>
  <c r="DT151" i="7"/>
  <c r="EE151" i="7"/>
  <c r="EK151" i="7" s="1"/>
  <c r="EC119" i="7"/>
  <c r="DY119" i="7"/>
  <c r="DU119" i="7"/>
  <c r="EJ119" i="7" s="1"/>
  <c r="EB119" i="7"/>
  <c r="DZ119" i="7"/>
  <c r="EA119" i="7"/>
  <c r="ED119" i="7"/>
  <c r="DT119" i="7"/>
  <c r="DX119" i="7"/>
  <c r="EE119" i="7"/>
  <c r="EK119" i="7" s="1"/>
  <c r="EC87" i="7"/>
  <c r="DY87" i="7"/>
  <c r="DU87" i="7"/>
  <c r="EJ87" i="7" s="1"/>
  <c r="DT87" i="7"/>
  <c r="DX87" i="7"/>
  <c r="EB87" i="7"/>
  <c r="DZ87" i="7"/>
  <c r="EA87" i="7"/>
  <c r="ED87" i="7"/>
  <c r="EE87" i="7"/>
  <c r="EK87" i="7" s="1"/>
  <c r="EC55" i="7"/>
  <c r="DY55" i="7"/>
  <c r="DU55" i="7"/>
  <c r="EJ55" i="7" s="1"/>
  <c r="DZ55" i="7"/>
  <c r="DX55" i="7"/>
  <c r="ED55" i="7"/>
  <c r="EA55" i="7"/>
  <c r="EB55" i="7"/>
  <c r="DT55" i="7"/>
  <c r="EE55" i="7"/>
  <c r="EK55" i="7" s="1"/>
  <c r="EC23" i="7"/>
  <c r="DY23" i="7"/>
  <c r="DU23" i="7"/>
  <c r="EJ23" i="7" s="1"/>
  <c r="ED23" i="7"/>
  <c r="DT23" i="7"/>
  <c r="EA23" i="7"/>
  <c r="DX23" i="7"/>
  <c r="DZ23" i="7"/>
  <c r="EB23" i="7"/>
  <c r="EE23" i="7"/>
  <c r="EK23" i="7" s="1"/>
  <c r="BY156" i="7"/>
  <c r="BU156" i="7"/>
  <c r="BX156" i="7"/>
  <c r="BT156" i="7"/>
  <c r="BV156" i="7"/>
  <c r="BS156" i="7"/>
  <c r="BW156" i="7"/>
  <c r="BO156" i="7"/>
  <c r="BP156" i="7"/>
  <c r="BZ156" i="7"/>
  <c r="CG156" i="7" s="1"/>
  <c r="BY124" i="7"/>
  <c r="BU124" i="7"/>
  <c r="BV124" i="7"/>
  <c r="BS124" i="7"/>
  <c r="BP124" i="7"/>
  <c r="BW124" i="7"/>
  <c r="BT124" i="7"/>
  <c r="BO124" i="7"/>
  <c r="BX124" i="7"/>
  <c r="BZ124" i="7"/>
  <c r="CG124" i="7" s="1"/>
  <c r="BY92" i="7"/>
  <c r="BU92" i="7"/>
  <c r="BW92" i="7"/>
  <c r="BO92" i="7"/>
  <c r="BV92" i="7"/>
  <c r="BT92" i="7"/>
  <c r="BS92" i="7"/>
  <c r="BX92" i="7"/>
  <c r="BP92" i="7"/>
  <c r="BZ92" i="7"/>
  <c r="CG92" i="7" s="1"/>
  <c r="BY28" i="7"/>
  <c r="BU28" i="7"/>
  <c r="BS28" i="7"/>
  <c r="BP28" i="7"/>
  <c r="BT28" i="7"/>
  <c r="BO28" i="7"/>
  <c r="BV28" i="7"/>
  <c r="BW28" i="7"/>
  <c r="BX28" i="7"/>
  <c r="BZ28" i="7"/>
  <c r="CG28" i="7" s="1"/>
  <c r="DT153" i="7"/>
  <c r="EA153" i="7"/>
  <c r="ED153" i="7"/>
  <c r="DZ153" i="7"/>
  <c r="EB153" i="7"/>
  <c r="EC153" i="7"/>
  <c r="DU153" i="7"/>
  <c r="EJ153" i="7" s="1"/>
  <c r="DX153" i="7"/>
  <c r="DY153" i="7"/>
  <c r="EE153" i="7"/>
  <c r="EK153" i="7" s="1"/>
  <c r="DT121" i="7"/>
  <c r="EA121" i="7"/>
  <c r="EC121" i="7"/>
  <c r="ED121" i="7"/>
  <c r="DU121" i="7"/>
  <c r="EJ121" i="7" s="1"/>
  <c r="DX121" i="7"/>
  <c r="EB121" i="7"/>
  <c r="DY121" i="7"/>
  <c r="DZ121" i="7"/>
  <c r="EE121" i="7"/>
  <c r="EK121" i="7" s="1"/>
  <c r="DT89" i="7"/>
  <c r="EA89" i="7"/>
  <c r="DX89" i="7"/>
  <c r="EC89" i="7"/>
  <c r="EB89" i="7"/>
  <c r="DZ89" i="7"/>
  <c r="ED89" i="7"/>
  <c r="DU89" i="7"/>
  <c r="EJ89" i="7" s="1"/>
  <c r="DY89" i="7"/>
  <c r="EE89" i="7"/>
  <c r="EK89" i="7" s="1"/>
  <c r="DT57" i="7"/>
  <c r="EA57" i="7"/>
  <c r="ED57" i="7"/>
  <c r="EB57" i="7"/>
  <c r="DY57" i="7"/>
  <c r="DU57" i="7"/>
  <c r="EJ57" i="7" s="1"/>
  <c r="EC57" i="7"/>
  <c r="DZ57" i="7"/>
  <c r="DX57" i="7"/>
  <c r="EE57" i="7"/>
  <c r="EK57" i="7" s="1"/>
  <c r="DT25" i="7"/>
  <c r="EA25" i="7"/>
  <c r="DX25" i="7"/>
  <c r="DY25" i="7"/>
  <c r="DZ25" i="7"/>
  <c r="DU25" i="7"/>
  <c r="EJ25" i="7" s="1"/>
  <c r="EB25" i="7"/>
  <c r="EC25" i="7"/>
  <c r="ED25" i="7"/>
  <c r="EE25" i="7"/>
  <c r="EK25" i="7" s="1"/>
  <c r="BV872" i="7"/>
  <c r="BO872" i="7"/>
  <c r="BY872" i="7"/>
  <c r="BU872" i="7"/>
  <c r="BT872" i="7"/>
  <c r="BS872" i="7"/>
  <c r="BP872" i="7"/>
  <c r="BX872" i="7"/>
  <c r="BW872" i="7"/>
  <c r="BZ872" i="7"/>
  <c r="CG872" i="7" s="1"/>
  <c r="DU862" i="7"/>
  <c r="EJ862" i="7" s="1"/>
  <c r="ED862" i="7"/>
  <c r="DY862" i="7"/>
  <c r="EC862" i="7"/>
  <c r="DZ862" i="7"/>
  <c r="DT862" i="7"/>
  <c r="EA862" i="7"/>
  <c r="DX862" i="7"/>
  <c r="EB862" i="7"/>
  <c r="EE862" i="7"/>
  <c r="EK862" i="7" s="1"/>
  <c r="BP835" i="7"/>
  <c r="BY835" i="7"/>
  <c r="BX835" i="7"/>
  <c r="BU835" i="7"/>
  <c r="BS835" i="7"/>
  <c r="BO835" i="7"/>
  <c r="BV835" i="7"/>
  <c r="BW835" i="7"/>
  <c r="BT835" i="7"/>
  <c r="BZ835" i="7"/>
  <c r="CG835" i="7" s="1"/>
  <c r="EA817" i="7"/>
  <c r="DU817" i="7"/>
  <c r="EJ817" i="7" s="1"/>
  <c r="DT817" i="7"/>
  <c r="EB817" i="7"/>
  <c r="DX817" i="7"/>
  <c r="ED817" i="7"/>
  <c r="EC817" i="7"/>
  <c r="DY817" i="7"/>
  <c r="DZ817" i="7"/>
  <c r="EE817" i="7"/>
  <c r="EK817" i="7" s="1"/>
  <c r="EC811" i="7"/>
  <c r="DY811" i="7"/>
  <c r="DU811" i="7"/>
  <c r="EJ811" i="7" s="1"/>
  <c r="EA811" i="7"/>
  <c r="DT811" i="7"/>
  <c r="DZ811" i="7"/>
  <c r="DX811" i="7"/>
  <c r="ED811" i="7"/>
  <c r="EB811" i="7"/>
  <c r="EE811" i="7"/>
  <c r="EK811" i="7" s="1"/>
  <c r="DZ808" i="7"/>
  <c r="DT808" i="7"/>
  <c r="ED808" i="7"/>
  <c r="DX808" i="7"/>
  <c r="EC808" i="7"/>
  <c r="EB808" i="7"/>
  <c r="DU808" i="7"/>
  <c r="EJ808" i="7" s="1"/>
  <c r="DY808" i="7"/>
  <c r="EA808" i="7"/>
  <c r="EE808" i="7"/>
  <c r="EK808" i="7" s="1"/>
  <c r="BO798" i="7"/>
  <c r="BV798" i="7"/>
  <c r="BY798" i="7"/>
  <c r="BU798" i="7"/>
  <c r="BS798" i="7"/>
  <c r="BW798" i="7"/>
  <c r="BT798" i="7"/>
  <c r="BX798" i="7"/>
  <c r="BP798" i="7"/>
  <c r="BZ798" i="7"/>
  <c r="CG798" i="7" s="1"/>
  <c r="EC789" i="7"/>
  <c r="DY789" i="7"/>
  <c r="DT789" i="7"/>
  <c r="DX789" i="7"/>
  <c r="DU789" i="7"/>
  <c r="EJ789" i="7" s="1"/>
  <c r="EA789" i="7"/>
  <c r="EB789" i="7"/>
  <c r="ED789" i="7"/>
  <c r="DZ789" i="7"/>
  <c r="EE789" i="7"/>
  <c r="EK789" i="7" s="1"/>
  <c r="DT784" i="7"/>
  <c r="EA784" i="7"/>
  <c r="ED784" i="7"/>
  <c r="DZ784" i="7"/>
  <c r="DU784" i="7"/>
  <c r="EJ784" i="7" s="1"/>
  <c r="EB784" i="7"/>
  <c r="DY784" i="7"/>
  <c r="EC784" i="7"/>
  <c r="DX784" i="7"/>
  <c r="EE784" i="7"/>
  <c r="EK784" i="7" s="1"/>
  <c r="BP755" i="7"/>
  <c r="BV755" i="7"/>
  <c r="BS755" i="7"/>
  <c r="BO755" i="7"/>
  <c r="BW755" i="7"/>
  <c r="BX755" i="7"/>
  <c r="BU755" i="7"/>
  <c r="BT755" i="7"/>
  <c r="BY755" i="7"/>
  <c r="BZ755" i="7"/>
  <c r="CG755" i="7" s="1"/>
  <c r="EC777" i="7"/>
  <c r="EB777" i="7"/>
  <c r="DX777" i="7"/>
  <c r="DY777" i="7"/>
  <c r="DU777" i="7"/>
  <c r="EJ777" i="7" s="1"/>
  <c r="ED777" i="7"/>
  <c r="EA777" i="7"/>
  <c r="DZ777" i="7"/>
  <c r="DT777" i="7"/>
  <c r="EE777" i="7"/>
  <c r="EK777" i="7" s="1"/>
  <c r="DT762" i="7"/>
  <c r="EA762" i="7"/>
  <c r="ED762" i="7"/>
  <c r="DZ762" i="7"/>
  <c r="DX762" i="7"/>
  <c r="EB762" i="7"/>
  <c r="DY762" i="7"/>
  <c r="EC762" i="7"/>
  <c r="DU762" i="7"/>
  <c r="EJ762" i="7" s="1"/>
  <c r="EE762" i="7"/>
  <c r="EK762" i="7" s="1"/>
  <c r="BW734" i="7"/>
  <c r="BS734" i="7"/>
  <c r="BO734" i="7"/>
  <c r="BV734" i="7"/>
  <c r="BY734" i="7"/>
  <c r="BU734" i="7"/>
  <c r="BP734" i="7"/>
  <c r="BT734" i="7"/>
  <c r="BX734" i="7"/>
  <c r="BZ734" i="7"/>
  <c r="CG734" i="7" s="1"/>
  <c r="BP707" i="7"/>
  <c r="BW707" i="7"/>
  <c r="BS707" i="7"/>
  <c r="BV707" i="7"/>
  <c r="BY707" i="7"/>
  <c r="BT707" i="7"/>
  <c r="BO707" i="7"/>
  <c r="BX707" i="7"/>
  <c r="BU707" i="7"/>
  <c r="BZ707" i="7"/>
  <c r="CG707" i="7" s="1"/>
  <c r="EC716" i="7"/>
  <c r="DY716" i="7"/>
  <c r="EB716" i="7"/>
  <c r="DX716" i="7"/>
  <c r="ED716" i="7"/>
  <c r="DT716" i="7"/>
  <c r="DU716" i="7"/>
  <c r="EJ716" i="7" s="1"/>
  <c r="DZ716" i="7"/>
  <c r="EA716" i="7"/>
  <c r="EE716" i="7"/>
  <c r="EK716" i="7" s="1"/>
  <c r="BY705" i="7"/>
  <c r="BU705" i="7"/>
  <c r="BX705" i="7"/>
  <c r="BT705" i="7"/>
  <c r="BP705" i="7"/>
  <c r="BO705" i="7"/>
  <c r="BS705" i="7"/>
  <c r="BV705" i="7"/>
  <c r="BW705" i="7"/>
  <c r="BZ705" i="7"/>
  <c r="CG705" i="7" s="1"/>
  <c r="BY700" i="7"/>
  <c r="BU700" i="7"/>
  <c r="BV700" i="7"/>
  <c r="BO700" i="7"/>
  <c r="BW700" i="7"/>
  <c r="BS700" i="7"/>
  <c r="BT700" i="7"/>
  <c r="BP700" i="7"/>
  <c r="BX700" i="7"/>
  <c r="BZ700" i="7"/>
  <c r="CG700" i="7" s="1"/>
  <c r="BX668" i="7"/>
  <c r="BT668" i="7"/>
  <c r="BP668" i="7"/>
  <c r="BW668" i="7"/>
  <c r="BS668" i="7"/>
  <c r="BV668" i="7"/>
  <c r="BO668" i="7"/>
  <c r="BU668" i="7"/>
  <c r="BY668" i="7"/>
  <c r="BZ668" i="7"/>
  <c r="CG668" i="7" s="1"/>
  <c r="BV682" i="7"/>
  <c r="BY682" i="7"/>
  <c r="BU682" i="7"/>
  <c r="BX682" i="7"/>
  <c r="BT682" i="7"/>
  <c r="BW682" i="7"/>
  <c r="BP682" i="7"/>
  <c r="BO682" i="7"/>
  <c r="BS682" i="7"/>
  <c r="BZ682" i="7"/>
  <c r="CG682" i="7" s="1"/>
  <c r="EB687" i="7"/>
  <c r="DX687" i="7"/>
  <c r="DT687" i="7"/>
  <c r="EA687" i="7"/>
  <c r="ED687" i="7"/>
  <c r="DZ687" i="7"/>
  <c r="DY687" i="7"/>
  <c r="EC687" i="7"/>
  <c r="DU687" i="7"/>
  <c r="EJ687" i="7" s="1"/>
  <c r="EE687" i="7"/>
  <c r="EK687" i="7" s="1"/>
  <c r="EB663" i="7"/>
  <c r="DT663" i="7"/>
  <c r="EA663" i="7"/>
  <c r="ED663" i="7"/>
  <c r="DY663" i="7"/>
  <c r="DU663" i="7"/>
  <c r="EJ663" i="7" s="1"/>
  <c r="EC663" i="7"/>
  <c r="DZ663" i="7"/>
  <c r="DX663" i="7"/>
  <c r="EE663" i="7"/>
  <c r="EK663" i="7" s="1"/>
  <c r="EC633" i="7"/>
  <c r="DY633" i="7"/>
  <c r="DU633" i="7"/>
  <c r="EJ633" i="7" s="1"/>
  <c r="EB633" i="7"/>
  <c r="DX633" i="7"/>
  <c r="EA633" i="7"/>
  <c r="ED633" i="7"/>
  <c r="DT633" i="7"/>
  <c r="DZ633" i="7"/>
  <c r="EE633" i="7"/>
  <c r="EK633" i="7" s="1"/>
  <c r="BV653" i="7"/>
  <c r="BX653" i="7"/>
  <c r="BT653" i="7"/>
  <c r="BP653" i="7"/>
  <c r="BS653" i="7"/>
  <c r="BW653" i="7"/>
  <c r="BU653" i="7"/>
  <c r="BY653" i="7"/>
  <c r="BO653" i="7"/>
  <c r="BZ653" i="7"/>
  <c r="CG653" i="7" s="1"/>
  <c r="BP613" i="7"/>
  <c r="BW613" i="7"/>
  <c r="BS613" i="7"/>
  <c r="BO613" i="7"/>
  <c r="BV613" i="7"/>
  <c r="BU613" i="7"/>
  <c r="BT613" i="7"/>
  <c r="BY613" i="7"/>
  <c r="BX613" i="7"/>
  <c r="BZ613" i="7"/>
  <c r="CG613" i="7" s="1"/>
  <c r="BP581" i="7"/>
  <c r="BW581" i="7"/>
  <c r="BS581" i="7"/>
  <c r="BO581" i="7"/>
  <c r="BV581" i="7"/>
  <c r="BU581" i="7"/>
  <c r="BT581" i="7"/>
  <c r="BY581" i="7"/>
  <c r="BX581" i="7"/>
  <c r="BZ581" i="7"/>
  <c r="CG581" i="7" s="1"/>
  <c r="BX588" i="7"/>
  <c r="BT588" i="7"/>
  <c r="BP588" i="7"/>
  <c r="BW588" i="7"/>
  <c r="BS588" i="7"/>
  <c r="BV588" i="7"/>
  <c r="BO588" i="7"/>
  <c r="BU588" i="7"/>
  <c r="BY588" i="7"/>
  <c r="BZ588" i="7"/>
  <c r="CG588" i="7" s="1"/>
  <c r="DT617" i="7"/>
  <c r="EA617" i="7"/>
  <c r="ED617" i="7"/>
  <c r="DZ617" i="7"/>
  <c r="DU617" i="7"/>
  <c r="EJ617" i="7" s="1"/>
  <c r="DX617" i="7"/>
  <c r="EB617" i="7"/>
  <c r="DY617" i="7"/>
  <c r="EC617" i="7"/>
  <c r="EE617" i="7"/>
  <c r="EK617" i="7" s="1"/>
  <c r="DT584" i="7"/>
  <c r="EA584" i="7"/>
  <c r="ED584" i="7"/>
  <c r="DZ584" i="7"/>
  <c r="DU584" i="7"/>
  <c r="EJ584" i="7" s="1"/>
  <c r="DX584" i="7"/>
  <c r="EB584" i="7"/>
  <c r="DY584" i="7"/>
  <c r="EC584" i="7"/>
  <c r="EE584" i="7"/>
  <c r="EK584" i="7" s="1"/>
  <c r="DU538" i="7"/>
  <c r="EJ538" i="7" s="1"/>
  <c r="EB538" i="7"/>
  <c r="DX538" i="7"/>
  <c r="DT538" i="7"/>
  <c r="EA538" i="7"/>
  <c r="ED538" i="7"/>
  <c r="DY538" i="7"/>
  <c r="EC538" i="7"/>
  <c r="DZ538" i="7"/>
  <c r="EE538" i="7"/>
  <c r="EK538" i="7" s="1"/>
  <c r="EC541" i="7"/>
  <c r="DY541" i="7"/>
  <c r="DU541" i="7"/>
  <c r="EJ541" i="7" s="1"/>
  <c r="EB541" i="7"/>
  <c r="DX541" i="7"/>
  <c r="ED541" i="7"/>
  <c r="EA541" i="7"/>
  <c r="DT541" i="7"/>
  <c r="DZ541" i="7"/>
  <c r="EE541" i="7"/>
  <c r="EK541" i="7" s="1"/>
  <c r="DT535" i="7"/>
  <c r="EA535" i="7"/>
  <c r="ED535" i="7"/>
  <c r="DZ535" i="7"/>
  <c r="DX535" i="7"/>
  <c r="EB535" i="7"/>
  <c r="DU535" i="7"/>
  <c r="EJ535" i="7" s="1"/>
  <c r="DY535" i="7"/>
  <c r="EC535" i="7"/>
  <c r="EE535" i="7"/>
  <c r="EK535" i="7" s="1"/>
  <c r="BP497" i="7"/>
  <c r="BW497" i="7"/>
  <c r="BS497" i="7"/>
  <c r="BO497" i="7"/>
  <c r="BV497" i="7"/>
  <c r="BU497" i="7"/>
  <c r="BT497" i="7"/>
  <c r="BY497" i="7"/>
  <c r="BX497" i="7"/>
  <c r="BZ497" i="7"/>
  <c r="CG497" i="7" s="1"/>
  <c r="BP464" i="7"/>
  <c r="BW464" i="7"/>
  <c r="BS464" i="7"/>
  <c r="BO464" i="7"/>
  <c r="BU464" i="7"/>
  <c r="BV464" i="7"/>
  <c r="BT464" i="7"/>
  <c r="BY464" i="7"/>
  <c r="BX464" i="7"/>
  <c r="BZ464" i="7"/>
  <c r="CG464" i="7" s="1"/>
  <c r="BS432" i="7"/>
  <c r="BX432" i="7"/>
  <c r="BP432" i="7"/>
  <c r="BW432" i="7"/>
  <c r="BO432" i="7"/>
  <c r="BT432" i="7"/>
  <c r="BU432" i="7"/>
  <c r="BY432" i="7"/>
  <c r="BV432" i="7"/>
  <c r="BZ432" i="7"/>
  <c r="CG432" i="7" s="1"/>
  <c r="EC461" i="7"/>
  <c r="DY461" i="7"/>
  <c r="DU461" i="7"/>
  <c r="EJ461" i="7" s="1"/>
  <c r="EB461" i="7"/>
  <c r="ED461" i="7"/>
  <c r="EA461" i="7"/>
  <c r="DT461" i="7"/>
  <c r="DX461" i="7"/>
  <c r="DZ461" i="7"/>
  <c r="EE461" i="7"/>
  <c r="EK461" i="7" s="1"/>
  <c r="ED501" i="7"/>
  <c r="DZ501" i="7"/>
  <c r="EC501" i="7"/>
  <c r="DY501" i="7"/>
  <c r="DX501" i="7"/>
  <c r="DU501" i="7"/>
  <c r="EJ501" i="7" s="1"/>
  <c r="EB501" i="7"/>
  <c r="EA501" i="7"/>
  <c r="DT501" i="7"/>
  <c r="EE501" i="7"/>
  <c r="EK501" i="7" s="1"/>
  <c r="DT475" i="7"/>
  <c r="EA475" i="7"/>
  <c r="ED475" i="7"/>
  <c r="DZ475" i="7"/>
  <c r="DX475" i="7"/>
  <c r="EB475" i="7"/>
  <c r="DY475" i="7"/>
  <c r="EC475" i="7"/>
  <c r="DU475" i="7"/>
  <c r="EJ475" i="7" s="1"/>
  <c r="EE475" i="7"/>
  <c r="EK475" i="7" s="1"/>
  <c r="DT443" i="7"/>
  <c r="EA443" i="7"/>
  <c r="EC443" i="7"/>
  <c r="DZ443" i="7"/>
  <c r="DX443" i="7"/>
  <c r="ED443" i="7"/>
  <c r="EB443" i="7"/>
  <c r="DU443" i="7"/>
  <c r="EJ443" i="7" s="1"/>
  <c r="DY443" i="7"/>
  <c r="EE443" i="7"/>
  <c r="EK443" i="7" s="1"/>
  <c r="ED380" i="7"/>
  <c r="DZ380" i="7"/>
  <c r="EC380" i="7"/>
  <c r="DY380" i="7"/>
  <c r="DU380" i="7"/>
  <c r="EJ380" i="7" s="1"/>
  <c r="EA380" i="7"/>
  <c r="DX380" i="7"/>
  <c r="EB380" i="7"/>
  <c r="DT380" i="7"/>
  <c r="EE380" i="7"/>
  <c r="EK380" i="7" s="1"/>
  <c r="BW400" i="7"/>
  <c r="BS400" i="7"/>
  <c r="BO400" i="7"/>
  <c r="BV400" i="7"/>
  <c r="BY400" i="7"/>
  <c r="BU400" i="7"/>
  <c r="BT400" i="7"/>
  <c r="BX400" i="7"/>
  <c r="BP400" i="7"/>
  <c r="BZ400" i="7"/>
  <c r="CG400" i="7" s="1"/>
  <c r="BW368" i="7"/>
  <c r="BS368" i="7"/>
  <c r="BO368" i="7"/>
  <c r="BV368" i="7"/>
  <c r="BP368" i="7"/>
  <c r="BT368" i="7"/>
  <c r="BX368" i="7"/>
  <c r="BU368" i="7"/>
  <c r="BY368" i="7"/>
  <c r="BZ368" i="7"/>
  <c r="CG368" i="7" s="1"/>
  <c r="DU344" i="7"/>
  <c r="EJ344" i="7" s="1"/>
  <c r="EB344" i="7"/>
  <c r="DX344" i="7"/>
  <c r="DT344" i="7"/>
  <c r="EA344" i="7"/>
  <c r="DY344" i="7"/>
  <c r="DZ344" i="7"/>
  <c r="EC344" i="7"/>
  <c r="ED344" i="7"/>
  <c r="EE344" i="7"/>
  <c r="EK344" i="7" s="1"/>
  <c r="DU312" i="7"/>
  <c r="EJ312" i="7" s="1"/>
  <c r="EB312" i="7"/>
  <c r="DX312" i="7"/>
  <c r="DT312" i="7"/>
  <c r="EA312" i="7"/>
  <c r="DY312" i="7"/>
  <c r="DZ312" i="7"/>
  <c r="EC312" i="7"/>
  <c r="ED312" i="7"/>
  <c r="EE312" i="7"/>
  <c r="EK312" i="7" s="1"/>
  <c r="DU280" i="7"/>
  <c r="EJ280" i="7" s="1"/>
  <c r="EB280" i="7"/>
  <c r="DX280" i="7"/>
  <c r="DT280" i="7"/>
  <c r="DY280" i="7"/>
  <c r="DZ280" i="7"/>
  <c r="EC280" i="7"/>
  <c r="ED280" i="7"/>
  <c r="EA280" i="7"/>
  <c r="EE280" i="7"/>
  <c r="EK280" i="7" s="1"/>
  <c r="BX305" i="7"/>
  <c r="BT305" i="7"/>
  <c r="BP305" i="7"/>
  <c r="BS305" i="7"/>
  <c r="BO305" i="7"/>
  <c r="BW305" i="7"/>
  <c r="BU305" i="7"/>
  <c r="BY305" i="7"/>
  <c r="BV305" i="7"/>
  <c r="BZ305" i="7"/>
  <c r="CG305" i="7" s="1"/>
  <c r="BX273" i="7"/>
  <c r="BT273" i="7"/>
  <c r="BP273" i="7"/>
  <c r="BS273" i="7"/>
  <c r="BO273" i="7"/>
  <c r="BW273" i="7"/>
  <c r="BU273" i="7"/>
  <c r="BY273" i="7"/>
  <c r="BV273" i="7"/>
  <c r="BZ273" i="7"/>
  <c r="CG273" i="7" s="1"/>
  <c r="ED274" i="7"/>
  <c r="DZ274" i="7"/>
  <c r="DY274" i="7"/>
  <c r="DT274" i="7"/>
  <c r="EC274" i="7"/>
  <c r="DX274" i="7"/>
  <c r="DU274" i="7"/>
  <c r="EJ274" i="7" s="1"/>
  <c r="EA274" i="7"/>
  <c r="EB274" i="7"/>
  <c r="EE274" i="7"/>
  <c r="EK274" i="7" s="1"/>
  <c r="BO339" i="7"/>
  <c r="BV339" i="7"/>
  <c r="BY339" i="7"/>
  <c r="BU339" i="7"/>
  <c r="BT339" i="7"/>
  <c r="BX339" i="7"/>
  <c r="BS339" i="7"/>
  <c r="BP339" i="7"/>
  <c r="BW339" i="7"/>
  <c r="BZ339" i="7"/>
  <c r="CG339" i="7" s="1"/>
  <c r="BO307" i="7"/>
  <c r="BV307" i="7"/>
  <c r="BU307" i="7"/>
  <c r="BY307" i="7"/>
  <c r="BP307" i="7"/>
  <c r="BT307" i="7"/>
  <c r="BS307" i="7"/>
  <c r="BX307" i="7"/>
  <c r="BW307" i="7"/>
  <c r="BZ307" i="7"/>
  <c r="CG307" i="7" s="1"/>
  <c r="BO275" i="7"/>
  <c r="BV275" i="7"/>
  <c r="BU275" i="7"/>
  <c r="BY275" i="7"/>
  <c r="BP275" i="7"/>
  <c r="BT275" i="7"/>
  <c r="BS275" i="7"/>
  <c r="BX275" i="7"/>
  <c r="BW275" i="7"/>
  <c r="BZ275" i="7"/>
  <c r="CG275" i="7" s="1"/>
  <c r="BY236" i="7"/>
  <c r="BU236" i="7"/>
  <c r="BX236" i="7"/>
  <c r="BT236" i="7"/>
  <c r="BW236" i="7"/>
  <c r="BS236" i="7"/>
  <c r="BP236" i="7"/>
  <c r="BO236" i="7"/>
  <c r="BV236" i="7"/>
  <c r="BZ236" i="7"/>
  <c r="CG236" i="7" s="1"/>
  <c r="BY203" i="7"/>
  <c r="BU203" i="7"/>
  <c r="BX203" i="7"/>
  <c r="BT203" i="7"/>
  <c r="BV203" i="7"/>
  <c r="BO203" i="7"/>
  <c r="BS203" i="7"/>
  <c r="BW203" i="7"/>
  <c r="BP203" i="7"/>
  <c r="BZ203" i="7"/>
  <c r="CG203" i="7" s="1"/>
  <c r="EA237" i="7"/>
  <c r="ED237" i="7"/>
  <c r="DZ237" i="7"/>
  <c r="EC237" i="7"/>
  <c r="DY237" i="7"/>
  <c r="DX237" i="7"/>
  <c r="EB237" i="7"/>
  <c r="DT237" i="7"/>
  <c r="DU237" i="7"/>
  <c r="EJ237" i="7" s="1"/>
  <c r="EE237" i="7"/>
  <c r="EK237" i="7" s="1"/>
  <c r="EA204" i="7"/>
  <c r="ED204" i="7"/>
  <c r="DZ204" i="7"/>
  <c r="EB204" i="7"/>
  <c r="DT204" i="7"/>
  <c r="DY204" i="7"/>
  <c r="DU204" i="7"/>
  <c r="EJ204" i="7" s="1"/>
  <c r="DX204" i="7"/>
  <c r="EC204" i="7"/>
  <c r="EE204" i="7"/>
  <c r="EK204" i="7" s="1"/>
  <c r="ED172" i="7"/>
  <c r="DZ172" i="7"/>
  <c r="EA172" i="7"/>
  <c r="EC172" i="7"/>
  <c r="DX172" i="7"/>
  <c r="DT172" i="7"/>
  <c r="EB172" i="7"/>
  <c r="DY172" i="7"/>
  <c r="DU172" i="7"/>
  <c r="EJ172" i="7" s="1"/>
  <c r="EE172" i="7"/>
  <c r="EK172" i="7" s="1"/>
  <c r="BW226" i="7"/>
  <c r="BS226" i="7"/>
  <c r="BO226" i="7"/>
  <c r="BV226" i="7"/>
  <c r="BY226" i="7"/>
  <c r="BU226" i="7"/>
  <c r="BP226" i="7"/>
  <c r="BT226" i="7"/>
  <c r="BX226" i="7"/>
  <c r="BZ226" i="7"/>
  <c r="CG226" i="7" s="1"/>
  <c r="BW193" i="7"/>
  <c r="BS193" i="7"/>
  <c r="BO193" i="7"/>
  <c r="BV193" i="7"/>
  <c r="BU193" i="7"/>
  <c r="BY193" i="7"/>
  <c r="BT193" i="7"/>
  <c r="BX193" i="7"/>
  <c r="BP193" i="7"/>
  <c r="BZ193" i="7"/>
  <c r="CG193" i="7" s="1"/>
  <c r="BW161" i="7"/>
  <c r="BO161" i="7"/>
  <c r="BV161" i="7"/>
  <c r="BX161" i="7"/>
  <c r="BU161" i="7"/>
  <c r="BY161" i="7"/>
  <c r="BP161" i="7"/>
  <c r="BS161" i="7"/>
  <c r="BT161" i="7"/>
  <c r="BZ161" i="7"/>
  <c r="CG161" i="7" s="1"/>
  <c r="DU140" i="7"/>
  <c r="EJ140" i="7" s="1"/>
  <c r="EB140" i="7"/>
  <c r="DX140" i="7"/>
  <c r="DT140" i="7"/>
  <c r="EC140" i="7"/>
  <c r="DZ140" i="7"/>
  <c r="ED140" i="7"/>
  <c r="EA140" i="7"/>
  <c r="DY140" i="7"/>
  <c r="EE140" i="7"/>
  <c r="EK140" i="7" s="1"/>
  <c r="DU108" i="7"/>
  <c r="EJ108" i="7" s="1"/>
  <c r="EB108" i="7"/>
  <c r="DX108" i="7"/>
  <c r="DT108" i="7"/>
  <c r="EA108" i="7"/>
  <c r="DY108" i="7"/>
  <c r="DZ108" i="7"/>
  <c r="EC108" i="7"/>
  <c r="ED108" i="7"/>
  <c r="EE108" i="7"/>
  <c r="EK108" i="7" s="1"/>
  <c r="DU76" i="7"/>
  <c r="EJ76" i="7" s="1"/>
  <c r="EB76" i="7"/>
  <c r="DX76" i="7"/>
  <c r="DT76" i="7"/>
  <c r="DZ76" i="7"/>
  <c r="ED76" i="7"/>
  <c r="EA76" i="7"/>
  <c r="DY76" i="7"/>
  <c r="EC76" i="7"/>
  <c r="EE76" i="7"/>
  <c r="EK76" i="7" s="1"/>
  <c r="DU44" i="7"/>
  <c r="EJ44" i="7" s="1"/>
  <c r="EB44" i="7"/>
  <c r="DX44" i="7"/>
  <c r="DT44" i="7"/>
  <c r="ED44" i="7"/>
  <c r="DY44" i="7"/>
  <c r="EA44" i="7"/>
  <c r="EC44" i="7"/>
  <c r="DZ44" i="7"/>
  <c r="EE44" i="7"/>
  <c r="EK44" i="7" s="1"/>
  <c r="DU12" i="7"/>
  <c r="EJ12" i="7" s="1"/>
  <c r="EB12" i="7"/>
  <c r="DX12" i="7"/>
  <c r="DT12" i="7"/>
  <c r="ED12" i="7"/>
  <c r="DY12" i="7"/>
  <c r="EA12" i="7"/>
  <c r="EC12" i="7"/>
  <c r="DZ12" i="7"/>
  <c r="EE12" i="7"/>
  <c r="EK12" i="7" s="1"/>
  <c r="BX125" i="7"/>
  <c r="BT125" i="7"/>
  <c r="BP125" i="7"/>
  <c r="BS125" i="7"/>
  <c r="BW125" i="7"/>
  <c r="BU125" i="7"/>
  <c r="BY125" i="7"/>
  <c r="BV125" i="7"/>
  <c r="BO125" i="7"/>
  <c r="BZ125" i="7"/>
  <c r="CG125" i="7" s="1"/>
  <c r="BX61" i="7"/>
  <c r="BT61" i="7"/>
  <c r="BP61" i="7"/>
  <c r="BS61" i="7"/>
  <c r="BW61" i="7"/>
  <c r="BO61" i="7"/>
  <c r="BV61" i="7"/>
  <c r="BU61" i="7"/>
  <c r="BY61" i="7"/>
  <c r="BZ61" i="7"/>
  <c r="CG61" i="7" s="1"/>
  <c r="BX29" i="7"/>
  <c r="BT29" i="7"/>
  <c r="BP29" i="7"/>
  <c r="BU29" i="7"/>
  <c r="BY29" i="7"/>
  <c r="BV29" i="7"/>
  <c r="BS29" i="7"/>
  <c r="BO29" i="7"/>
  <c r="BW29" i="7"/>
  <c r="BZ29" i="7"/>
  <c r="CG29" i="7" s="1"/>
  <c r="ED138" i="7"/>
  <c r="DZ138" i="7"/>
  <c r="EC138" i="7"/>
  <c r="DX138" i="7"/>
  <c r="EB138" i="7"/>
  <c r="DU138" i="7"/>
  <c r="EJ138" i="7" s="1"/>
  <c r="DT138" i="7"/>
  <c r="EA138" i="7"/>
  <c r="DY138" i="7"/>
  <c r="EE138" i="7"/>
  <c r="EK138" i="7" s="1"/>
  <c r="ED106" i="7"/>
  <c r="DZ106" i="7"/>
  <c r="EB106" i="7"/>
  <c r="EA106" i="7"/>
  <c r="DU106" i="7"/>
  <c r="EJ106" i="7" s="1"/>
  <c r="DY106" i="7"/>
  <c r="DX106" i="7"/>
  <c r="EC106" i="7"/>
  <c r="DT106" i="7"/>
  <c r="EE106" i="7"/>
  <c r="EK106" i="7" s="1"/>
  <c r="ED74" i="7"/>
  <c r="DZ74" i="7"/>
  <c r="EC74" i="7"/>
  <c r="EA74" i="7"/>
  <c r="DU74" i="7"/>
  <c r="EJ74" i="7" s="1"/>
  <c r="DX74" i="7"/>
  <c r="DY74" i="7"/>
  <c r="DT74" i="7"/>
  <c r="EB74" i="7"/>
  <c r="EE74" i="7"/>
  <c r="EK74" i="7" s="1"/>
  <c r="BO143" i="7"/>
  <c r="BV143" i="7"/>
  <c r="BY143" i="7"/>
  <c r="BP143" i="7"/>
  <c r="BT143" i="7"/>
  <c r="BS143" i="7"/>
  <c r="BX143" i="7"/>
  <c r="BW143" i="7"/>
  <c r="BU143" i="7"/>
  <c r="BZ143" i="7"/>
  <c r="CG143" i="7" s="1"/>
  <c r="BO111" i="7"/>
  <c r="BV111" i="7"/>
  <c r="BS111" i="7"/>
  <c r="BX111" i="7"/>
  <c r="BU111" i="7"/>
  <c r="BW111" i="7"/>
  <c r="BY111" i="7"/>
  <c r="BP111" i="7"/>
  <c r="BT111" i="7"/>
  <c r="BZ111" i="7"/>
  <c r="CG111" i="7" s="1"/>
  <c r="BO79" i="7"/>
  <c r="BV79" i="7"/>
  <c r="BX79" i="7"/>
  <c r="BP79" i="7"/>
  <c r="BW79" i="7"/>
  <c r="BU79" i="7"/>
  <c r="BY79" i="7"/>
  <c r="BT79" i="7"/>
  <c r="BS79" i="7"/>
  <c r="BZ79" i="7"/>
  <c r="CG79" i="7" s="1"/>
  <c r="BO47" i="7"/>
  <c r="BV47" i="7"/>
  <c r="BS47" i="7"/>
  <c r="BW47" i="7"/>
  <c r="BT47" i="7"/>
  <c r="BU47" i="7"/>
  <c r="BP47" i="7"/>
  <c r="BX47" i="7"/>
  <c r="BY47" i="7"/>
  <c r="BZ47" i="7"/>
  <c r="CG47" i="7" s="1"/>
  <c r="BO15" i="7"/>
  <c r="BV15" i="7"/>
  <c r="BS15" i="7"/>
  <c r="BW15" i="7"/>
  <c r="BT15" i="7"/>
  <c r="BU15" i="7"/>
  <c r="BP15" i="7"/>
  <c r="BX15" i="7"/>
  <c r="BY15" i="7"/>
  <c r="BZ15" i="7"/>
  <c r="CG15" i="7" s="1"/>
  <c r="EA870" i="7"/>
  <c r="DY870" i="7"/>
  <c r="DU870" i="7"/>
  <c r="EJ870" i="7" s="1"/>
  <c r="EC870" i="7"/>
  <c r="DX870" i="7"/>
  <c r="DZ870" i="7"/>
  <c r="DT870" i="7"/>
  <c r="EB870" i="7"/>
  <c r="ED870" i="7"/>
  <c r="EE870" i="7"/>
  <c r="EK870" i="7" s="1"/>
  <c r="ED841" i="7"/>
  <c r="DZ841" i="7"/>
  <c r="EC841" i="7"/>
  <c r="DY841" i="7"/>
  <c r="EB841" i="7"/>
  <c r="EA841" i="7"/>
  <c r="DU841" i="7"/>
  <c r="EJ841" i="7" s="1"/>
  <c r="DX841" i="7"/>
  <c r="DT841" i="7"/>
  <c r="EE841" i="7"/>
  <c r="EK841" i="7" s="1"/>
  <c r="BV809" i="7"/>
  <c r="BP809" i="7"/>
  <c r="BO809" i="7"/>
  <c r="BT809" i="7"/>
  <c r="BU809" i="7"/>
  <c r="BS809" i="7"/>
  <c r="BY809" i="7"/>
  <c r="BW809" i="7"/>
  <c r="BX809" i="7"/>
  <c r="BZ809" i="7"/>
  <c r="CG809" i="7" s="1"/>
  <c r="EB820" i="7"/>
  <c r="DX820" i="7"/>
  <c r="DY820" i="7"/>
  <c r="EC820" i="7"/>
  <c r="DU820" i="7"/>
  <c r="EJ820" i="7" s="1"/>
  <c r="EA820" i="7"/>
  <c r="ED820" i="7"/>
  <c r="DZ820" i="7"/>
  <c r="DT820" i="7"/>
  <c r="EE820" i="7"/>
  <c r="EK820" i="7" s="1"/>
  <c r="BV793" i="7"/>
  <c r="BS793" i="7"/>
  <c r="BX793" i="7"/>
  <c r="BP793" i="7"/>
  <c r="BW793" i="7"/>
  <c r="BT793" i="7"/>
  <c r="BO793" i="7"/>
  <c r="BU793" i="7"/>
  <c r="BY793" i="7"/>
  <c r="BZ793" i="7"/>
  <c r="CG793" i="7" s="1"/>
  <c r="EA804" i="7"/>
  <c r="DZ804" i="7"/>
  <c r="DT804" i="7"/>
  <c r="ED804" i="7"/>
  <c r="DX804" i="7"/>
  <c r="EB804" i="7"/>
  <c r="DU804" i="7"/>
  <c r="EJ804" i="7" s="1"/>
  <c r="DY804" i="7"/>
  <c r="EC804" i="7"/>
  <c r="EE804" i="7"/>
  <c r="EK804" i="7" s="1"/>
  <c r="EA753" i="7"/>
  <c r="EB753" i="7"/>
  <c r="DY753" i="7"/>
  <c r="DX753" i="7"/>
  <c r="EC753" i="7"/>
  <c r="DU753" i="7"/>
  <c r="EJ753" i="7" s="1"/>
  <c r="DZ753" i="7"/>
  <c r="DT753" i="7"/>
  <c r="ED753" i="7"/>
  <c r="EE753" i="7"/>
  <c r="EK753" i="7" s="1"/>
  <c r="BO760" i="7"/>
  <c r="BV760" i="7"/>
  <c r="BY760" i="7"/>
  <c r="BU760" i="7"/>
  <c r="BP760" i="7"/>
  <c r="BS760" i="7"/>
  <c r="BW760" i="7"/>
  <c r="BT760" i="7"/>
  <c r="BX760" i="7"/>
  <c r="BZ760" i="7"/>
  <c r="CG760" i="7" s="1"/>
  <c r="EA745" i="7"/>
  <c r="ED745" i="7"/>
  <c r="DZ745" i="7"/>
  <c r="EC745" i="7"/>
  <c r="DY745" i="7"/>
  <c r="EB745" i="7"/>
  <c r="DU745" i="7"/>
  <c r="EJ745" i="7" s="1"/>
  <c r="DX745" i="7"/>
  <c r="DT745" i="7"/>
  <c r="EE745" i="7"/>
  <c r="EK745" i="7" s="1"/>
  <c r="EA732" i="7"/>
  <c r="ED732" i="7"/>
  <c r="DZ732" i="7"/>
  <c r="EB732" i="7"/>
  <c r="DX732" i="7"/>
  <c r="DT732" i="7"/>
  <c r="DY732" i="7"/>
  <c r="EC732" i="7"/>
  <c r="DU732" i="7"/>
  <c r="EJ732" i="7" s="1"/>
  <c r="EE732" i="7"/>
  <c r="EK732" i="7" s="1"/>
  <c r="DU705" i="7"/>
  <c r="EJ705" i="7" s="1"/>
  <c r="EB705" i="7"/>
  <c r="DX705" i="7"/>
  <c r="EA705" i="7"/>
  <c r="DY705" i="7"/>
  <c r="ED705" i="7"/>
  <c r="EC705" i="7"/>
  <c r="DT705" i="7"/>
  <c r="DZ705" i="7"/>
  <c r="EE705" i="7"/>
  <c r="EK705" i="7" s="1"/>
  <c r="BX706" i="7"/>
  <c r="BT706" i="7"/>
  <c r="BW706" i="7"/>
  <c r="BS706" i="7"/>
  <c r="BU706" i="7"/>
  <c r="BY706" i="7"/>
  <c r="BP706" i="7"/>
  <c r="BO706" i="7"/>
  <c r="BV706" i="7"/>
  <c r="BZ706" i="7"/>
  <c r="CG706" i="7" s="1"/>
  <c r="DT722" i="7"/>
  <c r="ED722" i="7"/>
  <c r="DZ722" i="7"/>
  <c r="DU722" i="7"/>
  <c r="EJ722" i="7" s="1"/>
  <c r="EC722" i="7"/>
  <c r="EA722" i="7"/>
  <c r="DX722" i="7"/>
  <c r="EB722" i="7"/>
  <c r="DY722" i="7"/>
  <c r="EE722" i="7"/>
  <c r="EK722" i="7" s="1"/>
  <c r="EC703" i="7"/>
  <c r="DY703" i="7"/>
  <c r="DZ703" i="7"/>
  <c r="ED703" i="7"/>
  <c r="DT703" i="7"/>
  <c r="DU703" i="7"/>
  <c r="EJ703" i="7" s="1"/>
  <c r="DX703" i="7"/>
  <c r="EA703" i="7"/>
  <c r="EB703" i="7"/>
  <c r="EE703" i="7"/>
  <c r="EK703" i="7" s="1"/>
  <c r="EA672" i="7"/>
  <c r="ED672" i="7"/>
  <c r="DZ672" i="7"/>
  <c r="EC672" i="7"/>
  <c r="DY672" i="7"/>
  <c r="DU672" i="7"/>
  <c r="EJ672" i="7" s="1"/>
  <c r="DX672" i="7"/>
  <c r="DT672" i="7"/>
  <c r="EB672" i="7"/>
  <c r="EE672" i="7"/>
  <c r="EK672" i="7" s="1"/>
  <c r="BW677" i="7"/>
  <c r="BS677" i="7"/>
  <c r="BO677" i="7"/>
  <c r="BV677" i="7"/>
  <c r="BY677" i="7"/>
  <c r="BU677" i="7"/>
  <c r="BT677" i="7"/>
  <c r="BP677" i="7"/>
  <c r="BX677" i="7"/>
  <c r="BZ677" i="7"/>
  <c r="CG677" i="7" s="1"/>
  <c r="BX655" i="7"/>
  <c r="BT655" i="7"/>
  <c r="BP655" i="7"/>
  <c r="BV655" i="7"/>
  <c r="BO655" i="7"/>
  <c r="BU655" i="7"/>
  <c r="BY655" i="7"/>
  <c r="BS655" i="7"/>
  <c r="BW655" i="7"/>
  <c r="BZ655" i="7"/>
  <c r="CG655" i="7" s="1"/>
  <c r="BV623" i="7"/>
  <c r="BP623" i="7"/>
  <c r="BO623" i="7"/>
  <c r="BX623" i="7"/>
  <c r="BT623" i="7"/>
  <c r="BU623" i="7"/>
  <c r="BY623" i="7"/>
  <c r="BW623" i="7"/>
  <c r="BS623" i="7"/>
  <c r="BZ623" i="7"/>
  <c r="CG623" i="7" s="1"/>
  <c r="BW640" i="7"/>
  <c r="BS640" i="7"/>
  <c r="BO640" i="7"/>
  <c r="BY640" i="7"/>
  <c r="BU640" i="7"/>
  <c r="BT640" i="7"/>
  <c r="BP640" i="7"/>
  <c r="BV640" i="7"/>
  <c r="BX640" i="7"/>
  <c r="BZ640" i="7"/>
  <c r="CG640" i="7" s="1"/>
  <c r="DU611" i="7"/>
  <c r="EJ611" i="7" s="1"/>
  <c r="EB611" i="7"/>
  <c r="DX611" i="7"/>
  <c r="DT611" i="7"/>
  <c r="EA611" i="7"/>
  <c r="ED611" i="7"/>
  <c r="DY611" i="7"/>
  <c r="EC611" i="7"/>
  <c r="DZ611" i="7"/>
  <c r="EE611" i="7"/>
  <c r="EK611" i="7" s="1"/>
  <c r="DU579" i="7"/>
  <c r="EJ579" i="7" s="1"/>
  <c r="EB579" i="7"/>
  <c r="DX579" i="7"/>
  <c r="DT579" i="7"/>
  <c r="EA579" i="7"/>
  <c r="ED579" i="7"/>
  <c r="DY579" i="7"/>
  <c r="EC579" i="7"/>
  <c r="DZ579" i="7"/>
  <c r="EE579" i="7"/>
  <c r="EK579" i="7" s="1"/>
  <c r="BO606" i="7"/>
  <c r="BV606" i="7"/>
  <c r="BY606" i="7"/>
  <c r="BU606" i="7"/>
  <c r="BW606" i="7"/>
  <c r="BP606" i="7"/>
  <c r="BT606" i="7"/>
  <c r="BS606" i="7"/>
  <c r="BX606" i="7"/>
  <c r="BZ606" i="7"/>
  <c r="CG606" i="7" s="1"/>
  <c r="BO574" i="7"/>
  <c r="BY574" i="7"/>
  <c r="BU574" i="7"/>
  <c r="BV574" i="7"/>
  <c r="BS574" i="7"/>
  <c r="BP574" i="7"/>
  <c r="BT574" i="7"/>
  <c r="BW574" i="7"/>
  <c r="BX574" i="7"/>
  <c r="BZ574" i="7"/>
  <c r="CG574" i="7" s="1"/>
  <c r="BP552" i="7"/>
  <c r="BW552" i="7"/>
  <c r="BS552" i="7"/>
  <c r="BO552" i="7"/>
  <c r="BV552" i="7"/>
  <c r="BT552" i="7"/>
  <c r="BU552" i="7"/>
  <c r="BX552" i="7"/>
  <c r="BY552" i="7"/>
  <c r="BZ552" i="7"/>
  <c r="CG552" i="7" s="1"/>
  <c r="BO557" i="7"/>
  <c r="BV557" i="7"/>
  <c r="BY557" i="7"/>
  <c r="BU557" i="7"/>
  <c r="BS557" i="7"/>
  <c r="BT557" i="7"/>
  <c r="BW557" i="7"/>
  <c r="BX557" i="7"/>
  <c r="BP557" i="7"/>
  <c r="BZ557" i="7"/>
  <c r="CG557" i="7" s="1"/>
  <c r="BO525" i="7"/>
  <c r="BV525" i="7"/>
  <c r="BY525" i="7"/>
  <c r="BU525" i="7"/>
  <c r="BS525" i="7"/>
  <c r="BT525" i="7"/>
  <c r="BW525" i="7"/>
  <c r="BX525" i="7"/>
  <c r="BP525" i="7"/>
  <c r="BZ525" i="7"/>
  <c r="CG525" i="7" s="1"/>
  <c r="DU503" i="7"/>
  <c r="EJ503" i="7" s="1"/>
  <c r="EB503" i="7"/>
  <c r="DX503" i="7"/>
  <c r="DT503" i="7"/>
  <c r="EA503" i="7"/>
  <c r="DY503" i="7"/>
  <c r="EC503" i="7"/>
  <c r="DZ503" i="7"/>
  <c r="ED503" i="7"/>
  <c r="EE503" i="7"/>
  <c r="EK503" i="7" s="1"/>
  <c r="DU470" i="7"/>
  <c r="EJ470" i="7" s="1"/>
  <c r="EB470" i="7"/>
  <c r="DX470" i="7"/>
  <c r="DT470" i="7"/>
  <c r="ED470" i="7"/>
  <c r="EA470" i="7"/>
  <c r="DY470" i="7"/>
  <c r="EC470" i="7"/>
  <c r="DZ470" i="7"/>
  <c r="EE470" i="7"/>
  <c r="EK470" i="7" s="1"/>
  <c r="DU438" i="7"/>
  <c r="EJ438" i="7" s="1"/>
  <c r="EB438" i="7"/>
  <c r="DX438" i="7"/>
  <c r="DT438" i="7"/>
  <c r="DY438" i="7"/>
  <c r="EA438" i="7"/>
  <c r="EC438" i="7"/>
  <c r="DZ438" i="7"/>
  <c r="ED438" i="7"/>
  <c r="EE438" i="7"/>
  <c r="EK438" i="7" s="1"/>
  <c r="BS507" i="7"/>
  <c r="BW507" i="7"/>
  <c r="BP507" i="7"/>
  <c r="BO507" i="7"/>
  <c r="BY507" i="7"/>
  <c r="BX507" i="7"/>
  <c r="BV507" i="7"/>
  <c r="BT507" i="7"/>
  <c r="BU507" i="7"/>
  <c r="BZ507" i="7"/>
  <c r="CG507" i="7" s="1"/>
  <c r="BO490" i="7"/>
  <c r="BV490" i="7"/>
  <c r="BY490" i="7"/>
  <c r="BU490" i="7"/>
  <c r="BX490" i="7"/>
  <c r="BP490" i="7"/>
  <c r="BS490" i="7"/>
  <c r="BW490" i="7"/>
  <c r="BT490" i="7"/>
  <c r="BZ490" i="7"/>
  <c r="CG490" i="7" s="1"/>
  <c r="BO457" i="7"/>
  <c r="BV457" i="7"/>
  <c r="BU457" i="7"/>
  <c r="BP457" i="7"/>
  <c r="BS457" i="7"/>
  <c r="BT457" i="7"/>
  <c r="BY457" i="7"/>
  <c r="BW457" i="7"/>
  <c r="BX457" i="7"/>
  <c r="BZ457" i="7"/>
  <c r="CG457" i="7" s="1"/>
  <c r="BW433" i="7"/>
  <c r="BO433" i="7"/>
  <c r="BV433" i="7"/>
  <c r="BT433" i="7"/>
  <c r="BX433" i="7"/>
  <c r="BP433" i="7"/>
  <c r="BS433" i="7"/>
  <c r="BU433" i="7"/>
  <c r="BY433" i="7"/>
  <c r="BZ433" i="7"/>
  <c r="CG433" i="7" s="1"/>
  <c r="BY394" i="7"/>
  <c r="BU394" i="7"/>
  <c r="BX394" i="7"/>
  <c r="BT394" i="7"/>
  <c r="BW394" i="7"/>
  <c r="BS394" i="7"/>
  <c r="BO394" i="7"/>
  <c r="BP394" i="7"/>
  <c r="BV394" i="7"/>
  <c r="BZ394" i="7"/>
  <c r="CG394" i="7" s="1"/>
  <c r="BY362" i="7"/>
  <c r="BU362" i="7"/>
  <c r="BX362" i="7"/>
  <c r="BT362" i="7"/>
  <c r="BP362" i="7"/>
  <c r="BO362" i="7"/>
  <c r="BV362" i="7"/>
  <c r="BS362" i="7"/>
  <c r="BW362" i="7"/>
  <c r="BZ362" i="7"/>
  <c r="CG362" i="7" s="1"/>
  <c r="EB414" i="7"/>
  <c r="DX414" i="7"/>
  <c r="DT414" i="7"/>
  <c r="EA414" i="7"/>
  <c r="ED414" i="7"/>
  <c r="DZ414" i="7"/>
  <c r="DU414" i="7"/>
  <c r="EJ414" i="7" s="1"/>
  <c r="DY414" i="7"/>
  <c r="EC414" i="7"/>
  <c r="EE414" i="7"/>
  <c r="EK414" i="7" s="1"/>
  <c r="EB382" i="7"/>
  <c r="DX382" i="7"/>
  <c r="DT382" i="7"/>
  <c r="EA382" i="7"/>
  <c r="EC382" i="7"/>
  <c r="DU382" i="7"/>
  <c r="EJ382" i="7" s="1"/>
  <c r="DZ382" i="7"/>
  <c r="DY382" i="7"/>
  <c r="ED382" i="7"/>
  <c r="EE382" i="7"/>
  <c r="EK382" i="7" s="1"/>
  <c r="BP334" i="7"/>
  <c r="BW334" i="7"/>
  <c r="BS334" i="7"/>
  <c r="BO334" i="7"/>
  <c r="BV334" i="7"/>
  <c r="BX334" i="7"/>
  <c r="BU334" i="7"/>
  <c r="BY334" i="7"/>
  <c r="BT334" i="7"/>
  <c r="BZ334" i="7"/>
  <c r="CG334" i="7" s="1"/>
  <c r="BP302" i="7"/>
  <c r="BW302" i="7"/>
  <c r="BS302" i="7"/>
  <c r="BO302" i="7"/>
  <c r="BU302" i="7"/>
  <c r="BT302" i="7"/>
  <c r="BY302" i="7"/>
  <c r="BX302" i="7"/>
  <c r="BV302" i="7"/>
  <c r="BZ302" i="7"/>
  <c r="CG302" i="7" s="1"/>
  <c r="BP270" i="7"/>
  <c r="BW270" i="7"/>
  <c r="BS270" i="7"/>
  <c r="BO270" i="7"/>
  <c r="BU270" i="7"/>
  <c r="BT270" i="7"/>
  <c r="BY270" i="7"/>
  <c r="BX270" i="7"/>
  <c r="BV270" i="7"/>
  <c r="BZ270" i="7"/>
  <c r="CG270" i="7" s="1"/>
  <c r="BT350" i="7"/>
  <c r="BX350" i="7"/>
  <c r="BP350" i="7"/>
  <c r="BS350" i="7"/>
  <c r="BU350" i="7"/>
  <c r="BW350" i="7"/>
  <c r="BO350" i="7"/>
  <c r="BV350" i="7"/>
  <c r="BY350" i="7"/>
  <c r="BZ350" i="7"/>
  <c r="CG350" i="7" s="1"/>
  <c r="EC287" i="7"/>
  <c r="DY287" i="7"/>
  <c r="DU287" i="7"/>
  <c r="EJ287" i="7" s="1"/>
  <c r="EB287" i="7"/>
  <c r="DZ287" i="7"/>
  <c r="ED287" i="7"/>
  <c r="DT287" i="7"/>
  <c r="EA287" i="7"/>
  <c r="DX287" i="7"/>
  <c r="EE287" i="7"/>
  <c r="EK287" i="7" s="1"/>
  <c r="EC255" i="7"/>
  <c r="DY255" i="7"/>
  <c r="DU255" i="7"/>
  <c r="EJ255" i="7" s="1"/>
  <c r="EB255" i="7"/>
  <c r="DZ255" i="7"/>
  <c r="ED255" i="7"/>
  <c r="DT255" i="7"/>
  <c r="EA255" i="7"/>
  <c r="DX255" i="7"/>
  <c r="EE255" i="7"/>
  <c r="EK255" i="7" s="1"/>
  <c r="DT321" i="7"/>
  <c r="EA321" i="7"/>
  <c r="ED321" i="7"/>
  <c r="DZ321" i="7"/>
  <c r="EB321" i="7"/>
  <c r="DU321" i="7"/>
  <c r="EJ321" i="7" s="1"/>
  <c r="DY321" i="7"/>
  <c r="DX321" i="7"/>
  <c r="EC321" i="7"/>
  <c r="EE321" i="7"/>
  <c r="EK321" i="7" s="1"/>
  <c r="DT289" i="7"/>
  <c r="EA289" i="7"/>
  <c r="DY289" i="7"/>
  <c r="DZ289" i="7"/>
  <c r="EC289" i="7"/>
  <c r="ED289" i="7"/>
  <c r="DX289" i="7"/>
  <c r="DU289" i="7"/>
  <c r="EJ289" i="7" s="1"/>
  <c r="EB289" i="7"/>
  <c r="EE289" i="7"/>
  <c r="EK289" i="7" s="1"/>
  <c r="DT257" i="7"/>
  <c r="EA257" i="7"/>
  <c r="DY257" i="7"/>
  <c r="DZ257" i="7"/>
  <c r="EC257" i="7"/>
  <c r="ED257" i="7"/>
  <c r="DX257" i="7"/>
  <c r="DU257" i="7"/>
  <c r="EJ257" i="7" s="1"/>
  <c r="EB257" i="7"/>
  <c r="EE257" i="7"/>
  <c r="EK257" i="7" s="1"/>
  <c r="BX229" i="7"/>
  <c r="BT229" i="7"/>
  <c r="BP229" i="7"/>
  <c r="BW229" i="7"/>
  <c r="BS229" i="7"/>
  <c r="BV229" i="7"/>
  <c r="BO229" i="7"/>
  <c r="BU229" i="7"/>
  <c r="BY229" i="7"/>
  <c r="BZ229" i="7"/>
  <c r="CG229" i="7" s="1"/>
  <c r="BX196" i="7"/>
  <c r="BT196" i="7"/>
  <c r="BP196" i="7"/>
  <c r="BW196" i="7"/>
  <c r="BS196" i="7"/>
  <c r="BO196" i="7"/>
  <c r="BV196" i="7"/>
  <c r="BU196" i="7"/>
  <c r="BY196" i="7"/>
  <c r="BZ196" i="7"/>
  <c r="CG196" i="7" s="1"/>
  <c r="ED226" i="7"/>
  <c r="DZ226" i="7"/>
  <c r="EC226" i="7"/>
  <c r="DY226" i="7"/>
  <c r="EB226" i="7"/>
  <c r="DX226" i="7"/>
  <c r="DT226" i="7"/>
  <c r="DU226" i="7"/>
  <c r="EJ226" i="7" s="1"/>
  <c r="EA226" i="7"/>
  <c r="EE226" i="7"/>
  <c r="EK226" i="7" s="1"/>
  <c r="ED193" i="7"/>
  <c r="DZ193" i="7"/>
  <c r="EC193" i="7"/>
  <c r="DY193" i="7"/>
  <c r="DT193" i="7"/>
  <c r="DX193" i="7"/>
  <c r="DU193" i="7"/>
  <c r="EJ193" i="7" s="1"/>
  <c r="EB193" i="7"/>
  <c r="EA193" i="7"/>
  <c r="EE193" i="7"/>
  <c r="EK193" i="7" s="1"/>
  <c r="BV227" i="7"/>
  <c r="BY227" i="7"/>
  <c r="BU227" i="7"/>
  <c r="BX227" i="7"/>
  <c r="BT227" i="7"/>
  <c r="BS227" i="7"/>
  <c r="BW227" i="7"/>
  <c r="BO227" i="7"/>
  <c r="BP227" i="7"/>
  <c r="BZ227" i="7"/>
  <c r="CG227" i="7" s="1"/>
  <c r="BV194" i="7"/>
  <c r="BY194" i="7"/>
  <c r="BU194" i="7"/>
  <c r="BP194" i="7"/>
  <c r="BS194" i="7"/>
  <c r="BX194" i="7"/>
  <c r="BW194" i="7"/>
  <c r="BO194" i="7"/>
  <c r="BT194" i="7"/>
  <c r="BZ194" i="7"/>
  <c r="CG194" i="7" s="1"/>
  <c r="BY170" i="7"/>
  <c r="BU170" i="7"/>
  <c r="BV170" i="7"/>
  <c r="BO170" i="7"/>
  <c r="BW170" i="7"/>
  <c r="BT170" i="7"/>
  <c r="BP170" i="7"/>
  <c r="BX170" i="7"/>
  <c r="BS170" i="7"/>
  <c r="BZ170" i="7"/>
  <c r="CG170" i="7" s="1"/>
  <c r="EB224" i="7"/>
  <c r="DX224" i="7"/>
  <c r="DT224" i="7"/>
  <c r="EA224" i="7"/>
  <c r="ED224" i="7"/>
  <c r="DZ224" i="7"/>
  <c r="EC224" i="7"/>
  <c r="DU224" i="7"/>
  <c r="EJ224" i="7" s="1"/>
  <c r="DY224" i="7"/>
  <c r="EE224" i="7"/>
  <c r="EK224" i="7" s="1"/>
  <c r="EB191" i="7"/>
  <c r="DX191" i="7"/>
  <c r="DT191" i="7"/>
  <c r="EA191" i="7"/>
  <c r="DU191" i="7"/>
  <c r="EJ191" i="7" s="1"/>
  <c r="EC191" i="7"/>
  <c r="ED191" i="7"/>
  <c r="DY191" i="7"/>
  <c r="DZ191" i="7"/>
  <c r="EE191" i="7"/>
  <c r="EK191" i="7" s="1"/>
  <c r="BP138" i="7"/>
  <c r="BW138" i="7"/>
  <c r="BS138" i="7"/>
  <c r="BO138" i="7"/>
  <c r="BT138" i="7"/>
  <c r="BY138" i="7"/>
  <c r="BX138" i="7"/>
  <c r="BV138" i="7"/>
  <c r="BU138" i="7"/>
  <c r="BZ138" i="7"/>
  <c r="CG138" i="7" s="1"/>
  <c r="BP106" i="7"/>
  <c r="BW106" i="7"/>
  <c r="BS106" i="7"/>
  <c r="BO106" i="7"/>
  <c r="BV106" i="7"/>
  <c r="BU106" i="7"/>
  <c r="BT106" i="7"/>
  <c r="BY106" i="7"/>
  <c r="BX106" i="7"/>
  <c r="BZ106" i="7"/>
  <c r="CG106" i="7" s="1"/>
  <c r="BP74" i="7"/>
  <c r="BW74" i="7"/>
  <c r="BS74" i="7"/>
  <c r="BO74" i="7"/>
  <c r="BU74" i="7"/>
  <c r="BV74" i="7"/>
  <c r="BT74" i="7"/>
  <c r="BY74" i="7"/>
  <c r="BX74" i="7"/>
  <c r="BZ74" i="7"/>
  <c r="CG74" i="7" s="1"/>
  <c r="BP42" i="7"/>
  <c r="BW42" i="7"/>
  <c r="BS42" i="7"/>
  <c r="BO42" i="7"/>
  <c r="BV42" i="7"/>
  <c r="BX42" i="7"/>
  <c r="BU42" i="7"/>
  <c r="BY42" i="7"/>
  <c r="BT42" i="7"/>
  <c r="BZ42" i="7"/>
  <c r="CG42" i="7" s="1"/>
  <c r="BP10" i="7"/>
  <c r="BW10" i="7"/>
  <c r="BS10" i="7"/>
  <c r="BO10" i="7"/>
  <c r="BV10" i="7"/>
  <c r="BX10" i="7"/>
  <c r="BU10" i="7"/>
  <c r="BY10" i="7"/>
  <c r="BT10" i="7"/>
  <c r="BZ10" i="7"/>
  <c r="CG10" i="7" s="1"/>
  <c r="BY40" i="7"/>
  <c r="BU40" i="7"/>
  <c r="BV40" i="7"/>
  <c r="BT40" i="7"/>
  <c r="BO40" i="7"/>
  <c r="BS40" i="7"/>
  <c r="BX40" i="7"/>
  <c r="BW40" i="7"/>
  <c r="BP40" i="7"/>
  <c r="BZ40" i="7"/>
  <c r="CG40" i="7" s="1"/>
  <c r="DT133" i="7"/>
  <c r="EA133" i="7"/>
  <c r="DU133" i="7"/>
  <c r="EJ133" i="7" s="1"/>
  <c r="EB133" i="7"/>
  <c r="EC133" i="7"/>
  <c r="ED133" i="7"/>
  <c r="DX133" i="7"/>
  <c r="DY133" i="7"/>
  <c r="DZ133" i="7"/>
  <c r="EE133" i="7"/>
  <c r="EK133" i="7" s="1"/>
  <c r="DT101" i="7"/>
  <c r="EA101" i="7"/>
  <c r="DU101" i="7"/>
  <c r="EJ101" i="7" s="1"/>
  <c r="DX101" i="7"/>
  <c r="DY101" i="7"/>
  <c r="EB101" i="7"/>
  <c r="EC101" i="7"/>
  <c r="DZ101" i="7"/>
  <c r="ED101" i="7"/>
  <c r="EE101" i="7"/>
  <c r="EK101" i="7" s="1"/>
  <c r="DT69" i="7"/>
  <c r="EA69" i="7"/>
  <c r="ED69" i="7"/>
  <c r="DU69" i="7"/>
  <c r="EJ69" i="7" s="1"/>
  <c r="DX69" i="7"/>
  <c r="DY69" i="7"/>
  <c r="EB69" i="7"/>
  <c r="EC69" i="7"/>
  <c r="DZ69" i="7"/>
  <c r="EE69" i="7"/>
  <c r="EK69" i="7" s="1"/>
  <c r="DT37" i="7"/>
  <c r="EA37" i="7"/>
  <c r="DU37" i="7"/>
  <c r="EJ37" i="7" s="1"/>
  <c r="DY37" i="7"/>
  <c r="DZ37" i="7"/>
  <c r="DX37" i="7"/>
  <c r="EC37" i="7"/>
  <c r="ED37" i="7"/>
  <c r="EB37" i="7"/>
  <c r="EE37" i="7"/>
  <c r="EK37" i="7" s="1"/>
  <c r="BV859" i="7"/>
  <c r="BP859" i="7"/>
  <c r="BO859" i="7"/>
  <c r="BX859" i="7"/>
  <c r="BT859" i="7"/>
  <c r="BU859" i="7"/>
  <c r="BY859" i="7"/>
  <c r="BS859" i="7"/>
  <c r="BW859" i="7"/>
  <c r="BZ859" i="7"/>
  <c r="CG859" i="7" s="1"/>
  <c r="BO824" i="7"/>
  <c r="BV824" i="7"/>
  <c r="BY824" i="7"/>
  <c r="BU824" i="7"/>
  <c r="BT824" i="7"/>
  <c r="BS824" i="7"/>
  <c r="BX824" i="7"/>
  <c r="BP824" i="7"/>
  <c r="BW824" i="7"/>
  <c r="BZ824" i="7"/>
  <c r="CG824" i="7" s="1"/>
  <c r="EC798" i="7"/>
  <c r="DY798" i="7"/>
  <c r="EB798" i="7"/>
  <c r="DX798" i="7"/>
  <c r="ED798" i="7"/>
  <c r="DU798" i="7"/>
  <c r="EJ798" i="7" s="1"/>
  <c r="EA798" i="7"/>
  <c r="DZ798" i="7"/>
  <c r="DT798" i="7"/>
  <c r="EE798" i="7"/>
  <c r="EK798" i="7" s="1"/>
  <c r="BX766" i="7"/>
  <c r="BT766" i="7"/>
  <c r="BP766" i="7"/>
  <c r="BW766" i="7"/>
  <c r="BS766" i="7"/>
  <c r="BO766" i="7"/>
  <c r="BU766" i="7"/>
  <c r="BV766" i="7"/>
  <c r="BY766" i="7"/>
  <c r="BZ766" i="7"/>
  <c r="CG766" i="7" s="1"/>
  <c r="BW746" i="7"/>
  <c r="BS746" i="7"/>
  <c r="BO746" i="7"/>
  <c r="BV746" i="7"/>
  <c r="BY746" i="7"/>
  <c r="BU746" i="7"/>
  <c r="BT746" i="7"/>
  <c r="BP746" i="7"/>
  <c r="BX746" i="7"/>
  <c r="BZ746" i="7"/>
  <c r="CG746" i="7" s="1"/>
  <c r="BY863" i="7"/>
  <c r="BU863" i="7"/>
  <c r="BO863" i="7"/>
  <c r="BW863" i="7"/>
  <c r="BS863" i="7"/>
  <c r="BV863" i="7"/>
  <c r="BP863" i="7"/>
  <c r="BT863" i="7"/>
  <c r="BX863" i="7"/>
  <c r="BZ863" i="7"/>
  <c r="CG863" i="7" s="1"/>
  <c r="BW837" i="7"/>
  <c r="BV837" i="7"/>
  <c r="BP837" i="7"/>
  <c r="BX837" i="7"/>
  <c r="BY837" i="7"/>
  <c r="BT837" i="7"/>
  <c r="BO837" i="7"/>
  <c r="BU837" i="7"/>
  <c r="BS837" i="7"/>
  <c r="BZ837" i="7"/>
  <c r="CG837" i="7" s="1"/>
  <c r="BU816" i="7"/>
  <c r="BO816" i="7"/>
  <c r="BY816" i="7"/>
  <c r="BX816" i="7"/>
  <c r="BW816" i="7"/>
  <c r="BS816" i="7"/>
  <c r="BV816" i="7"/>
  <c r="BP816" i="7"/>
  <c r="BT816" i="7"/>
  <c r="BZ816" i="7"/>
  <c r="CG816" i="7" s="1"/>
  <c r="ED801" i="7"/>
  <c r="DZ801" i="7"/>
  <c r="EC801" i="7"/>
  <c r="DY801" i="7"/>
  <c r="EA801" i="7"/>
  <c r="EB801" i="7"/>
  <c r="DT801" i="7"/>
  <c r="DX801" i="7"/>
  <c r="DU801" i="7"/>
  <c r="EJ801" i="7" s="1"/>
  <c r="EE801" i="7"/>
  <c r="EK801" i="7" s="1"/>
  <c r="ED785" i="7"/>
  <c r="DZ785" i="7"/>
  <c r="EC785" i="7"/>
  <c r="DY785" i="7"/>
  <c r="DU785" i="7"/>
  <c r="EJ785" i="7" s="1"/>
  <c r="DT785" i="7"/>
  <c r="DX785" i="7"/>
  <c r="EA785" i="7"/>
  <c r="EB785" i="7"/>
  <c r="EE785" i="7"/>
  <c r="EK785" i="7" s="1"/>
  <c r="DT766" i="7"/>
  <c r="EA766" i="7"/>
  <c r="ED766" i="7"/>
  <c r="DZ766" i="7"/>
  <c r="EC766" i="7"/>
  <c r="DU766" i="7"/>
  <c r="EJ766" i="7" s="1"/>
  <c r="DX766" i="7"/>
  <c r="EB766" i="7"/>
  <c r="DY766" i="7"/>
  <c r="EE766" i="7"/>
  <c r="EK766" i="7" s="1"/>
  <c r="DY751" i="7"/>
  <c r="EC751" i="7"/>
  <c r="DX751" i="7"/>
  <c r="DU751" i="7"/>
  <c r="EJ751" i="7" s="1"/>
  <c r="EB751" i="7"/>
  <c r="ED751" i="7"/>
  <c r="EA751" i="7"/>
  <c r="DZ751" i="7"/>
  <c r="DT751" i="7"/>
  <c r="EE751" i="7"/>
  <c r="EK751" i="7" s="1"/>
  <c r="EC712" i="7"/>
  <c r="DY712" i="7"/>
  <c r="EB712" i="7"/>
  <c r="DX712" i="7"/>
  <c r="DT712" i="7"/>
  <c r="DU712" i="7"/>
  <c r="EJ712" i="7" s="1"/>
  <c r="DZ712" i="7"/>
  <c r="EA712" i="7"/>
  <c r="ED712" i="7"/>
  <c r="EE712" i="7"/>
  <c r="EK712" i="7" s="1"/>
  <c r="BX696" i="7"/>
  <c r="BT696" i="7"/>
  <c r="BP696" i="7"/>
  <c r="BW696" i="7"/>
  <c r="BS696" i="7"/>
  <c r="BV696" i="7"/>
  <c r="BO696" i="7"/>
  <c r="BU696" i="7"/>
  <c r="BY696" i="7"/>
  <c r="BZ696" i="7"/>
  <c r="CG696" i="7" s="1"/>
  <c r="BV678" i="7"/>
  <c r="BY678" i="7"/>
  <c r="BU678" i="7"/>
  <c r="BX678" i="7"/>
  <c r="BT678" i="7"/>
  <c r="BW678" i="7"/>
  <c r="BO678" i="7"/>
  <c r="BP678" i="7"/>
  <c r="BS678" i="7"/>
  <c r="BZ678" i="7"/>
  <c r="CG678" i="7" s="1"/>
  <c r="BY638" i="7"/>
  <c r="BU638" i="7"/>
  <c r="BW638" i="7"/>
  <c r="BS638" i="7"/>
  <c r="BO638" i="7"/>
  <c r="BP638" i="7"/>
  <c r="BV638" i="7"/>
  <c r="BT638" i="7"/>
  <c r="BX638" i="7"/>
  <c r="BZ638" i="7"/>
  <c r="CG638" i="7" s="1"/>
  <c r="DT874" i="7"/>
  <c r="ED874" i="7"/>
  <c r="DZ874" i="7"/>
  <c r="DY874" i="7"/>
  <c r="EA874" i="7"/>
  <c r="EC874" i="7"/>
  <c r="DX874" i="7"/>
  <c r="DU874" i="7"/>
  <c r="EJ874" i="7" s="1"/>
  <c r="EB874" i="7"/>
  <c r="EE874" i="7"/>
  <c r="EK874" i="7" s="1"/>
  <c r="EC860" i="7"/>
  <c r="EB860" i="7"/>
  <c r="EA860" i="7"/>
  <c r="DU860" i="7"/>
  <c r="EJ860" i="7" s="1"/>
  <c r="DZ860" i="7"/>
  <c r="DT860" i="7"/>
  <c r="DY860" i="7"/>
  <c r="ED860" i="7"/>
  <c r="DX860" i="7"/>
  <c r="EE860" i="7"/>
  <c r="EK860" i="7" s="1"/>
  <c r="BX852" i="7"/>
  <c r="BS852" i="7"/>
  <c r="BW852" i="7"/>
  <c r="BP852" i="7"/>
  <c r="BY852" i="7"/>
  <c r="BO852" i="7"/>
  <c r="BU852" i="7"/>
  <c r="BV852" i="7"/>
  <c r="BT852" i="7"/>
  <c r="BZ852" i="7"/>
  <c r="CG852" i="7" s="1"/>
  <c r="DZ844" i="7"/>
  <c r="DT844" i="7"/>
  <c r="ED844" i="7"/>
  <c r="DX844" i="7"/>
  <c r="EC844" i="7"/>
  <c r="EA844" i="7"/>
  <c r="EB844" i="7"/>
  <c r="DU844" i="7"/>
  <c r="EJ844" i="7" s="1"/>
  <c r="DY844" i="7"/>
  <c r="EE844" i="7"/>
  <c r="EK844" i="7" s="1"/>
  <c r="BX826" i="7"/>
  <c r="BT826" i="7"/>
  <c r="BW826" i="7"/>
  <c r="BS826" i="7"/>
  <c r="BY826" i="7"/>
  <c r="BP826" i="7"/>
  <c r="BV826" i="7"/>
  <c r="BU826" i="7"/>
  <c r="BO826" i="7"/>
  <c r="BZ826" i="7"/>
  <c r="CG826" i="7" s="1"/>
  <c r="EA807" i="7"/>
  <c r="DU807" i="7"/>
  <c r="EJ807" i="7" s="1"/>
  <c r="DT807" i="7"/>
  <c r="EC807" i="7"/>
  <c r="EB807" i="7"/>
  <c r="DY807" i="7"/>
  <c r="DZ807" i="7"/>
  <c r="DX807" i="7"/>
  <c r="ED807" i="7"/>
  <c r="EE807" i="7"/>
  <c r="EK807" i="7" s="1"/>
  <c r="BO802" i="7"/>
  <c r="BV802" i="7"/>
  <c r="BY802" i="7"/>
  <c r="BU802" i="7"/>
  <c r="BT802" i="7"/>
  <c r="BS802" i="7"/>
  <c r="BX802" i="7"/>
  <c r="BP802" i="7"/>
  <c r="BW802" i="7"/>
  <c r="BZ802" i="7"/>
  <c r="CG802" i="7" s="1"/>
  <c r="EC793" i="7"/>
  <c r="DY793" i="7"/>
  <c r="ED793" i="7"/>
  <c r="DZ793" i="7"/>
  <c r="DT793" i="7"/>
  <c r="DX793" i="7"/>
  <c r="EA793" i="7"/>
  <c r="EB793" i="7"/>
  <c r="DU793" i="7"/>
  <c r="EJ793" i="7" s="1"/>
  <c r="EE793" i="7"/>
  <c r="EK793" i="7" s="1"/>
  <c r="BV751" i="7"/>
  <c r="BP751" i="7"/>
  <c r="BS751" i="7"/>
  <c r="BU751" i="7"/>
  <c r="BT751" i="7"/>
  <c r="BX751" i="7"/>
  <c r="BO751" i="7"/>
  <c r="BY751" i="7"/>
  <c r="BW751" i="7"/>
  <c r="BZ751" i="7"/>
  <c r="CG751" i="7" s="1"/>
  <c r="EB773" i="7"/>
  <c r="DX773" i="7"/>
  <c r="DY773" i="7"/>
  <c r="EC773" i="7"/>
  <c r="DT773" i="7"/>
  <c r="EA773" i="7"/>
  <c r="DU773" i="7"/>
  <c r="EJ773" i="7" s="1"/>
  <c r="ED773" i="7"/>
  <c r="DZ773" i="7"/>
  <c r="EE773" i="7"/>
  <c r="EK773" i="7" s="1"/>
  <c r="BU752" i="7"/>
  <c r="BO752" i="7"/>
  <c r="BY752" i="7"/>
  <c r="BS752" i="7"/>
  <c r="BW752" i="7"/>
  <c r="BT752" i="7"/>
  <c r="BP752" i="7"/>
  <c r="BX752" i="7"/>
  <c r="BV752" i="7"/>
  <c r="BZ752" i="7"/>
  <c r="CG752" i="7" s="1"/>
  <c r="BY730" i="7"/>
  <c r="BU730" i="7"/>
  <c r="BO730" i="7"/>
  <c r="BV730" i="7"/>
  <c r="BW730" i="7"/>
  <c r="BP730" i="7"/>
  <c r="BS730" i="7"/>
  <c r="BT730" i="7"/>
  <c r="BX730" i="7"/>
  <c r="BZ730" i="7"/>
  <c r="CG730" i="7" s="1"/>
  <c r="BX725" i="7"/>
  <c r="BT725" i="7"/>
  <c r="BP725" i="7"/>
  <c r="BO725" i="7"/>
  <c r="BS725" i="7"/>
  <c r="BU725" i="7"/>
  <c r="BW725" i="7"/>
  <c r="BY725" i="7"/>
  <c r="BV725" i="7"/>
  <c r="BZ725" i="7"/>
  <c r="CG725" i="7" s="1"/>
  <c r="BO720" i="7"/>
  <c r="BV720" i="7"/>
  <c r="BY720" i="7"/>
  <c r="BU720" i="7"/>
  <c r="BS720" i="7"/>
  <c r="BW720" i="7"/>
  <c r="BT720" i="7"/>
  <c r="BX720" i="7"/>
  <c r="BP720" i="7"/>
  <c r="BZ720" i="7"/>
  <c r="CG720" i="7" s="1"/>
  <c r="DZ698" i="7"/>
  <c r="DT698" i="7"/>
  <c r="ED698" i="7"/>
  <c r="DX698" i="7"/>
  <c r="EC698" i="7"/>
  <c r="DU698" i="7"/>
  <c r="EJ698" i="7" s="1"/>
  <c r="EA698" i="7"/>
  <c r="EB698" i="7"/>
  <c r="DY698" i="7"/>
  <c r="EE698" i="7"/>
  <c r="EK698" i="7" s="1"/>
  <c r="BX701" i="7"/>
  <c r="BT701" i="7"/>
  <c r="BU701" i="7"/>
  <c r="BY701" i="7"/>
  <c r="BO701" i="7"/>
  <c r="BS701" i="7"/>
  <c r="BV701" i="7"/>
  <c r="BP701" i="7"/>
  <c r="BW701" i="7"/>
  <c r="BZ701" i="7"/>
  <c r="CG701" i="7" s="1"/>
  <c r="EB675" i="7"/>
  <c r="DX675" i="7"/>
  <c r="DT675" i="7"/>
  <c r="EA675" i="7"/>
  <c r="ED675" i="7"/>
  <c r="DZ675" i="7"/>
  <c r="DU675" i="7"/>
  <c r="EJ675" i="7" s="1"/>
  <c r="DY675" i="7"/>
  <c r="EC675" i="7"/>
  <c r="EE675" i="7"/>
  <c r="EK675" i="7" s="1"/>
  <c r="EC645" i="7"/>
  <c r="DY645" i="7"/>
  <c r="DU645" i="7"/>
  <c r="EJ645" i="7" s="1"/>
  <c r="EA645" i="7"/>
  <c r="ED645" i="7"/>
  <c r="DT645" i="7"/>
  <c r="DX645" i="7"/>
  <c r="DZ645" i="7"/>
  <c r="EB645" i="7"/>
  <c r="EE645" i="7"/>
  <c r="EK645" i="7" s="1"/>
  <c r="BY630" i="7"/>
  <c r="BU630" i="7"/>
  <c r="BX630" i="7"/>
  <c r="BT630" i="7"/>
  <c r="BW630" i="7"/>
  <c r="BS630" i="7"/>
  <c r="BP630" i="7"/>
  <c r="BV630" i="7"/>
  <c r="BO630" i="7"/>
  <c r="BZ630" i="7"/>
  <c r="CG630" i="7" s="1"/>
  <c r="BV633" i="7"/>
  <c r="BY633" i="7"/>
  <c r="BU633" i="7"/>
  <c r="BX633" i="7"/>
  <c r="BT633" i="7"/>
  <c r="BO633" i="7"/>
  <c r="BS633" i="7"/>
  <c r="BP633" i="7"/>
  <c r="BW633" i="7"/>
  <c r="BZ633" i="7"/>
  <c r="CG633" i="7" s="1"/>
  <c r="BP601" i="7"/>
  <c r="BW601" i="7"/>
  <c r="BS601" i="7"/>
  <c r="BO601" i="7"/>
  <c r="BV601" i="7"/>
  <c r="BX601" i="7"/>
  <c r="BU601" i="7"/>
  <c r="BT601" i="7"/>
  <c r="BY601" i="7"/>
  <c r="BZ601" i="7"/>
  <c r="CG601" i="7" s="1"/>
  <c r="BX600" i="7"/>
  <c r="BT600" i="7"/>
  <c r="BP600" i="7"/>
  <c r="BW600" i="7"/>
  <c r="BS600" i="7"/>
  <c r="BU600" i="7"/>
  <c r="BV600" i="7"/>
  <c r="BY600" i="7"/>
  <c r="BO600" i="7"/>
  <c r="BZ600" i="7"/>
  <c r="CG600" i="7" s="1"/>
  <c r="BY587" i="7"/>
  <c r="BU587" i="7"/>
  <c r="BX587" i="7"/>
  <c r="BT587" i="7"/>
  <c r="BS587" i="7"/>
  <c r="BO587" i="7"/>
  <c r="BP587" i="7"/>
  <c r="BW587" i="7"/>
  <c r="BV587" i="7"/>
  <c r="BZ587" i="7"/>
  <c r="CG587" i="7" s="1"/>
  <c r="ED572" i="7"/>
  <c r="DZ572" i="7"/>
  <c r="EB572" i="7"/>
  <c r="DT572" i="7"/>
  <c r="EA572" i="7"/>
  <c r="DY572" i="7"/>
  <c r="EC572" i="7"/>
  <c r="DU572" i="7"/>
  <c r="EJ572" i="7" s="1"/>
  <c r="DX572" i="7"/>
  <c r="EE572" i="7"/>
  <c r="EK572" i="7" s="1"/>
  <c r="DU518" i="7"/>
  <c r="EJ518" i="7" s="1"/>
  <c r="EA518" i="7"/>
  <c r="EB518" i="7"/>
  <c r="DX518" i="7"/>
  <c r="DT518" i="7"/>
  <c r="EC518" i="7"/>
  <c r="DZ518" i="7"/>
  <c r="ED518" i="7"/>
  <c r="DY518" i="7"/>
  <c r="EE518" i="7"/>
  <c r="EK518" i="7" s="1"/>
  <c r="EC553" i="7"/>
  <c r="DY553" i="7"/>
  <c r="DU553" i="7"/>
  <c r="EJ553" i="7" s="1"/>
  <c r="EB553" i="7"/>
  <c r="DX553" i="7"/>
  <c r="ED553" i="7"/>
  <c r="DZ553" i="7"/>
  <c r="EA553" i="7"/>
  <c r="DT553" i="7"/>
  <c r="EE553" i="7"/>
  <c r="EK553" i="7" s="1"/>
  <c r="ED536" i="7"/>
  <c r="DZ536" i="7"/>
  <c r="EC536" i="7"/>
  <c r="DY536" i="7"/>
  <c r="DT536" i="7"/>
  <c r="DX536" i="7"/>
  <c r="EA536" i="7"/>
  <c r="EB536" i="7"/>
  <c r="DU536" i="7"/>
  <c r="EJ536" i="7" s="1"/>
  <c r="EE536" i="7"/>
  <c r="EK536" i="7" s="1"/>
  <c r="DT547" i="7"/>
  <c r="EA547" i="7"/>
  <c r="ED547" i="7"/>
  <c r="DZ547" i="7"/>
  <c r="DY547" i="7"/>
  <c r="EC547" i="7"/>
  <c r="DX547" i="7"/>
  <c r="DU547" i="7"/>
  <c r="EJ547" i="7" s="1"/>
  <c r="EB547" i="7"/>
  <c r="EE547" i="7"/>
  <c r="EK547" i="7" s="1"/>
  <c r="BP476" i="7"/>
  <c r="BW476" i="7"/>
  <c r="BS476" i="7"/>
  <c r="BO476" i="7"/>
  <c r="BV476" i="7"/>
  <c r="BU476" i="7"/>
  <c r="BT476" i="7"/>
  <c r="BY476" i="7"/>
  <c r="BX476" i="7"/>
  <c r="BZ476" i="7"/>
  <c r="CG476" i="7" s="1"/>
  <c r="BP444" i="7"/>
  <c r="BW444" i="7"/>
  <c r="BS444" i="7"/>
  <c r="BO444" i="7"/>
  <c r="BV444" i="7"/>
  <c r="BX444" i="7"/>
  <c r="BY444" i="7"/>
  <c r="BT444" i="7"/>
  <c r="BU444" i="7"/>
  <c r="BZ444" i="7"/>
  <c r="CG444" i="7" s="1"/>
  <c r="EC473" i="7"/>
  <c r="DY473" i="7"/>
  <c r="DU473" i="7"/>
  <c r="EJ473" i="7" s="1"/>
  <c r="DT473" i="7"/>
  <c r="DZ473" i="7"/>
  <c r="EA473" i="7"/>
  <c r="ED473" i="7"/>
  <c r="DX473" i="7"/>
  <c r="EB473" i="7"/>
  <c r="EE473" i="7"/>
  <c r="EK473" i="7" s="1"/>
  <c r="EC441" i="7"/>
  <c r="DY441" i="7"/>
  <c r="DU441" i="7"/>
  <c r="EJ441" i="7" s="1"/>
  <c r="EB441" i="7"/>
  <c r="DX441" i="7"/>
  <c r="DT441" i="7"/>
  <c r="DZ441" i="7"/>
  <c r="ED441" i="7"/>
  <c r="EA441" i="7"/>
  <c r="EE441" i="7"/>
  <c r="EK441" i="7" s="1"/>
  <c r="ED448" i="7"/>
  <c r="DZ448" i="7"/>
  <c r="DT448" i="7"/>
  <c r="EA448" i="7"/>
  <c r="EB448" i="7"/>
  <c r="DY448" i="7"/>
  <c r="EC448" i="7"/>
  <c r="DU448" i="7"/>
  <c r="EJ448" i="7" s="1"/>
  <c r="DX448" i="7"/>
  <c r="EE448" i="7"/>
  <c r="EK448" i="7" s="1"/>
  <c r="DT488" i="7"/>
  <c r="EA488" i="7"/>
  <c r="ED488" i="7"/>
  <c r="DZ488" i="7"/>
  <c r="DY488" i="7"/>
  <c r="DU488" i="7"/>
  <c r="EJ488" i="7" s="1"/>
  <c r="EC488" i="7"/>
  <c r="DX488" i="7"/>
  <c r="EB488" i="7"/>
  <c r="EE488" i="7"/>
  <c r="EK488" i="7" s="1"/>
  <c r="BX423" i="7"/>
  <c r="BT423" i="7"/>
  <c r="BP423" i="7"/>
  <c r="BW423" i="7"/>
  <c r="BS423" i="7"/>
  <c r="BV423" i="7"/>
  <c r="BO423" i="7"/>
  <c r="BU423" i="7"/>
  <c r="BY423" i="7"/>
  <c r="BZ423" i="7"/>
  <c r="CG423" i="7" s="1"/>
  <c r="BW359" i="7"/>
  <c r="BS359" i="7"/>
  <c r="BP359" i="7"/>
  <c r="BX359" i="7"/>
  <c r="BT359" i="7"/>
  <c r="BV359" i="7"/>
  <c r="BU359" i="7"/>
  <c r="BO359" i="7"/>
  <c r="BY359" i="7"/>
  <c r="BZ359" i="7"/>
  <c r="CG359" i="7" s="1"/>
  <c r="ED416" i="7"/>
  <c r="DZ416" i="7"/>
  <c r="EC416" i="7"/>
  <c r="DY416" i="7"/>
  <c r="EB416" i="7"/>
  <c r="DX416" i="7"/>
  <c r="DT416" i="7"/>
  <c r="DU416" i="7"/>
  <c r="EJ416" i="7" s="1"/>
  <c r="EA416" i="7"/>
  <c r="EE416" i="7"/>
  <c r="EK416" i="7" s="1"/>
  <c r="DY429" i="7"/>
  <c r="ED429" i="7"/>
  <c r="EC429" i="7"/>
  <c r="DU429" i="7"/>
  <c r="EJ429" i="7" s="1"/>
  <c r="DX429" i="7"/>
  <c r="EB429" i="7"/>
  <c r="EA429" i="7"/>
  <c r="DT429" i="7"/>
  <c r="DZ429" i="7"/>
  <c r="EE429" i="7"/>
  <c r="EK429" i="7" s="1"/>
  <c r="BV365" i="7"/>
  <c r="BY365" i="7"/>
  <c r="BU365" i="7"/>
  <c r="BP365" i="7"/>
  <c r="BS365" i="7"/>
  <c r="BT365" i="7"/>
  <c r="BW365" i="7"/>
  <c r="BX365" i="7"/>
  <c r="BO365" i="7"/>
  <c r="BZ365" i="7"/>
  <c r="CG365" i="7" s="1"/>
  <c r="BW372" i="7"/>
  <c r="BS372" i="7"/>
  <c r="BO372" i="7"/>
  <c r="BV372" i="7"/>
  <c r="BU372" i="7"/>
  <c r="BT372" i="7"/>
  <c r="BY372" i="7"/>
  <c r="BX372" i="7"/>
  <c r="BP372" i="7"/>
  <c r="BZ372" i="7"/>
  <c r="CG372" i="7" s="1"/>
  <c r="BY349" i="7"/>
  <c r="BV349" i="7"/>
  <c r="BU349" i="7"/>
  <c r="BW349" i="7"/>
  <c r="BX349" i="7"/>
  <c r="BO349" i="7"/>
  <c r="BP349" i="7"/>
  <c r="BS349" i="7"/>
  <c r="BT349" i="7"/>
  <c r="BZ349" i="7"/>
  <c r="CG349" i="7" s="1"/>
  <c r="DU284" i="7"/>
  <c r="EJ284" i="7" s="1"/>
  <c r="EB284" i="7"/>
  <c r="DX284" i="7"/>
  <c r="DT284" i="7"/>
  <c r="DY284" i="7"/>
  <c r="EA284" i="7"/>
  <c r="EC284" i="7"/>
  <c r="DZ284" i="7"/>
  <c r="ED284" i="7"/>
  <c r="EE284" i="7"/>
  <c r="EK284" i="7" s="1"/>
  <c r="DU252" i="7"/>
  <c r="EJ252" i="7" s="1"/>
  <c r="DX252" i="7"/>
  <c r="DT252" i="7"/>
  <c r="EB252" i="7"/>
  <c r="EA252" i="7"/>
  <c r="DY252" i="7"/>
  <c r="DZ252" i="7"/>
  <c r="EC252" i="7"/>
  <c r="ED252" i="7"/>
  <c r="EE252" i="7"/>
  <c r="EK252" i="7" s="1"/>
  <c r="BX301" i="7"/>
  <c r="BT301" i="7"/>
  <c r="BP301" i="7"/>
  <c r="BS301" i="7"/>
  <c r="BO301" i="7"/>
  <c r="BW301" i="7"/>
  <c r="BU301" i="7"/>
  <c r="BY301" i="7"/>
  <c r="BV301" i="7"/>
  <c r="BZ301" i="7"/>
  <c r="CG301" i="7" s="1"/>
  <c r="BX269" i="7"/>
  <c r="BT269" i="7"/>
  <c r="BP269" i="7"/>
  <c r="BS269" i="7"/>
  <c r="BO269" i="7"/>
  <c r="BW269" i="7"/>
  <c r="BU269" i="7"/>
  <c r="BY269" i="7"/>
  <c r="BV269" i="7"/>
  <c r="BZ269" i="7"/>
  <c r="CG269" i="7" s="1"/>
  <c r="ED302" i="7"/>
  <c r="DZ302" i="7"/>
  <c r="DT302" i="7"/>
  <c r="EA302" i="7"/>
  <c r="DY302" i="7"/>
  <c r="EC302" i="7"/>
  <c r="DU302" i="7"/>
  <c r="EJ302" i="7" s="1"/>
  <c r="DX302" i="7"/>
  <c r="EB302" i="7"/>
  <c r="EE302" i="7"/>
  <c r="EK302" i="7" s="1"/>
  <c r="ED270" i="7"/>
  <c r="DZ270" i="7"/>
  <c r="DT270" i="7"/>
  <c r="EA270" i="7"/>
  <c r="DY270" i="7"/>
  <c r="EC270" i="7"/>
  <c r="DU270" i="7"/>
  <c r="EJ270" i="7" s="1"/>
  <c r="DX270" i="7"/>
  <c r="EB270" i="7"/>
  <c r="EE270" i="7"/>
  <c r="EK270" i="7" s="1"/>
  <c r="BO303" i="7"/>
  <c r="BV303" i="7"/>
  <c r="BT303" i="7"/>
  <c r="BU303" i="7"/>
  <c r="BP303" i="7"/>
  <c r="BX303" i="7"/>
  <c r="BY303" i="7"/>
  <c r="BS303" i="7"/>
  <c r="BW303" i="7"/>
  <c r="BZ303" i="7"/>
  <c r="CG303" i="7" s="1"/>
  <c r="BX245" i="7"/>
  <c r="BP245" i="7"/>
  <c r="BT245" i="7"/>
  <c r="BY245" i="7"/>
  <c r="BS245" i="7"/>
  <c r="BU245" i="7"/>
  <c r="BO245" i="7"/>
  <c r="BW245" i="7"/>
  <c r="BV245" i="7"/>
  <c r="BZ245" i="7"/>
  <c r="CG245" i="7" s="1"/>
  <c r="EC178" i="7"/>
  <c r="DY178" i="7"/>
  <c r="DU178" i="7"/>
  <c r="EJ178" i="7" s="1"/>
  <c r="EB178" i="7"/>
  <c r="DX178" i="7"/>
  <c r="DZ178" i="7"/>
  <c r="ED178" i="7"/>
  <c r="EA178" i="7"/>
  <c r="DT178" i="7"/>
  <c r="EE178" i="7"/>
  <c r="EK178" i="7" s="1"/>
  <c r="BY199" i="7"/>
  <c r="BU199" i="7"/>
  <c r="BX199" i="7"/>
  <c r="BT199" i="7"/>
  <c r="BS199" i="7"/>
  <c r="BW199" i="7"/>
  <c r="BP199" i="7"/>
  <c r="BV199" i="7"/>
  <c r="BO199" i="7"/>
  <c r="BZ199" i="7"/>
  <c r="CG199" i="7" s="1"/>
  <c r="EA233" i="7"/>
  <c r="ED233" i="7"/>
  <c r="DZ233" i="7"/>
  <c r="EC233" i="7"/>
  <c r="DY233" i="7"/>
  <c r="EB233" i="7"/>
  <c r="DU233" i="7"/>
  <c r="EJ233" i="7" s="1"/>
  <c r="DT233" i="7"/>
  <c r="DX233" i="7"/>
  <c r="EE233" i="7"/>
  <c r="EK233" i="7" s="1"/>
  <c r="BW230" i="7"/>
  <c r="BS230" i="7"/>
  <c r="BO230" i="7"/>
  <c r="BV230" i="7"/>
  <c r="BY230" i="7"/>
  <c r="BU230" i="7"/>
  <c r="BT230" i="7"/>
  <c r="BP230" i="7"/>
  <c r="BX230" i="7"/>
  <c r="BZ230" i="7"/>
  <c r="CG230" i="7" s="1"/>
  <c r="BW197" i="7"/>
  <c r="BS197" i="7"/>
  <c r="BO197" i="7"/>
  <c r="BV197" i="7"/>
  <c r="BT197" i="7"/>
  <c r="BU197" i="7"/>
  <c r="BP197" i="7"/>
  <c r="BX197" i="7"/>
  <c r="BY197" i="7"/>
  <c r="BZ197" i="7"/>
  <c r="CG197" i="7" s="1"/>
  <c r="DU144" i="7"/>
  <c r="EJ144" i="7" s="1"/>
  <c r="EB144" i="7"/>
  <c r="DX144" i="7"/>
  <c r="DT144" i="7"/>
  <c r="ED144" i="7"/>
  <c r="EC144" i="7"/>
  <c r="EA144" i="7"/>
  <c r="DZ144" i="7"/>
  <c r="DY144" i="7"/>
  <c r="EE144" i="7"/>
  <c r="EK144" i="7" s="1"/>
  <c r="DU80" i="7"/>
  <c r="EJ80" i="7" s="1"/>
  <c r="EB80" i="7"/>
  <c r="DX80" i="7"/>
  <c r="DT80" i="7"/>
  <c r="EA80" i="7"/>
  <c r="DZ80" i="7"/>
  <c r="DY80" i="7"/>
  <c r="ED80" i="7"/>
  <c r="EC80" i="7"/>
  <c r="EE80" i="7"/>
  <c r="EK80" i="7" s="1"/>
  <c r="ED102" i="7"/>
  <c r="DZ102" i="7"/>
  <c r="EB102" i="7"/>
  <c r="EA102" i="7"/>
  <c r="DY102" i="7"/>
  <c r="DT102" i="7"/>
  <c r="DX102" i="7"/>
  <c r="EC102" i="7"/>
  <c r="DU102" i="7"/>
  <c r="EJ102" i="7" s="1"/>
  <c r="EE102" i="7"/>
  <c r="EK102" i="7" s="1"/>
  <c r="ED871" i="7"/>
  <c r="DZ871" i="7"/>
  <c r="EB871" i="7"/>
  <c r="DX871" i="7"/>
  <c r="DT871" i="7"/>
  <c r="DU871" i="7"/>
  <c r="EJ871" i="7" s="1"/>
  <c r="DY871" i="7"/>
  <c r="EA871" i="7"/>
  <c r="EC871" i="7"/>
  <c r="EE871" i="7"/>
  <c r="EK871" i="7" s="1"/>
  <c r="EC864" i="7"/>
  <c r="DX864" i="7"/>
  <c r="EB864" i="7"/>
  <c r="DU864" i="7"/>
  <c r="EJ864" i="7" s="1"/>
  <c r="DT864" i="7"/>
  <c r="DY864" i="7"/>
  <c r="DZ864" i="7"/>
  <c r="ED864" i="7"/>
  <c r="EA864" i="7"/>
  <c r="EE864" i="7"/>
  <c r="EK864" i="7" s="1"/>
  <c r="DZ858" i="7"/>
  <c r="DT858" i="7"/>
  <c r="ED858" i="7"/>
  <c r="DX858" i="7"/>
  <c r="EB858" i="7"/>
  <c r="DY858" i="7"/>
  <c r="DU858" i="7"/>
  <c r="EJ858" i="7" s="1"/>
  <c r="EC858" i="7"/>
  <c r="EA858" i="7"/>
  <c r="EE858" i="7"/>
  <c r="EK858" i="7" s="1"/>
  <c r="DZ852" i="7"/>
  <c r="DT852" i="7"/>
  <c r="ED852" i="7"/>
  <c r="DU852" i="7"/>
  <c r="EJ852" i="7" s="1"/>
  <c r="DY852" i="7"/>
  <c r="EB852" i="7"/>
  <c r="EC852" i="7"/>
  <c r="EA852" i="7"/>
  <c r="DX852" i="7"/>
  <c r="EE852" i="7"/>
  <c r="EK852" i="7" s="1"/>
  <c r="BO842" i="7"/>
  <c r="BV842" i="7"/>
  <c r="BY842" i="7"/>
  <c r="BU842" i="7"/>
  <c r="BW842" i="7"/>
  <c r="BT842" i="7"/>
  <c r="BP842" i="7"/>
  <c r="BX842" i="7"/>
  <c r="BS842" i="7"/>
  <c r="BZ842" i="7"/>
  <c r="CG842" i="7" s="1"/>
  <c r="DT834" i="7"/>
  <c r="EA834" i="7"/>
  <c r="ED834" i="7"/>
  <c r="DZ834" i="7"/>
  <c r="DU834" i="7"/>
  <c r="EJ834" i="7" s="1"/>
  <c r="EB834" i="7"/>
  <c r="DY834" i="7"/>
  <c r="DX834" i="7"/>
  <c r="EC834" i="7"/>
  <c r="EE834" i="7"/>
  <c r="EK834" i="7" s="1"/>
  <c r="ED823" i="7"/>
  <c r="DZ823" i="7"/>
  <c r="EC823" i="7"/>
  <c r="DY823" i="7"/>
  <c r="DX823" i="7"/>
  <c r="EA823" i="7"/>
  <c r="EB823" i="7"/>
  <c r="DT823" i="7"/>
  <c r="DU823" i="7"/>
  <c r="EJ823" i="7" s="1"/>
  <c r="EE823" i="7"/>
  <c r="EK823" i="7" s="1"/>
  <c r="DZ818" i="7"/>
  <c r="DT818" i="7"/>
  <c r="ED818" i="7"/>
  <c r="DX818" i="7"/>
  <c r="DY818" i="7"/>
  <c r="EA818" i="7"/>
  <c r="EB818" i="7"/>
  <c r="EC818" i="7"/>
  <c r="DU818" i="7"/>
  <c r="EJ818" i="7" s="1"/>
  <c r="EE818" i="7"/>
  <c r="EK818" i="7" s="1"/>
  <c r="DY809" i="7"/>
  <c r="EC809" i="7"/>
  <c r="DU809" i="7"/>
  <c r="EJ809" i="7" s="1"/>
  <c r="EA809" i="7"/>
  <c r="ED809" i="7"/>
  <c r="EB809" i="7"/>
  <c r="DZ809" i="7"/>
  <c r="DT809" i="7"/>
  <c r="DX809" i="7"/>
  <c r="EE809" i="7"/>
  <c r="EK809" i="7" s="1"/>
  <c r="EC805" i="7"/>
  <c r="DY805" i="7"/>
  <c r="ED805" i="7"/>
  <c r="DZ805" i="7"/>
  <c r="EA805" i="7"/>
  <c r="DX805" i="7"/>
  <c r="DT805" i="7"/>
  <c r="EB805" i="7"/>
  <c r="DU805" i="7"/>
  <c r="EJ805" i="7" s="1"/>
  <c r="EE805" i="7"/>
  <c r="EK805" i="7" s="1"/>
  <c r="BY794" i="7"/>
  <c r="BU794" i="7"/>
  <c r="BW794" i="7"/>
  <c r="BO794" i="7"/>
  <c r="BV794" i="7"/>
  <c r="BS794" i="7"/>
  <c r="BP794" i="7"/>
  <c r="BT794" i="7"/>
  <c r="BX794" i="7"/>
  <c r="BZ794" i="7"/>
  <c r="CG794" i="7" s="1"/>
  <c r="EC786" i="7"/>
  <c r="DY786" i="7"/>
  <c r="EB786" i="7"/>
  <c r="DX786" i="7"/>
  <c r="DU786" i="7"/>
  <c r="EJ786" i="7" s="1"/>
  <c r="DT786" i="7"/>
  <c r="DZ786" i="7"/>
  <c r="EA786" i="7"/>
  <c r="ED786" i="7"/>
  <c r="EE786" i="7"/>
  <c r="EK786" i="7" s="1"/>
  <c r="DT779" i="7"/>
  <c r="EA779" i="7"/>
  <c r="ED779" i="7"/>
  <c r="DZ779" i="7"/>
  <c r="DX779" i="7"/>
  <c r="EB779" i="7"/>
  <c r="DY779" i="7"/>
  <c r="DU779" i="7"/>
  <c r="EJ779" i="7" s="1"/>
  <c r="EC779" i="7"/>
  <c r="EE779" i="7"/>
  <c r="EK779" i="7" s="1"/>
  <c r="BU773" i="7"/>
  <c r="BO773" i="7"/>
  <c r="BY773" i="7"/>
  <c r="BS773" i="7"/>
  <c r="BV773" i="7"/>
  <c r="BT773" i="7"/>
  <c r="BP773" i="7"/>
  <c r="BW773" i="7"/>
  <c r="BX773" i="7"/>
  <c r="BZ773" i="7"/>
  <c r="CG773" i="7" s="1"/>
  <c r="ED767" i="7"/>
  <c r="DZ767" i="7"/>
  <c r="EC767" i="7"/>
  <c r="DY767" i="7"/>
  <c r="DX767" i="7"/>
  <c r="DU767" i="7"/>
  <c r="EJ767" i="7" s="1"/>
  <c r="EB767" i="7"/>
  <c r="EA767" i="7"/>
  <c r="DT767" i="7"/>
  <c r="EE767" i="7"/>
  <c r="EK767" i="7" s="1"/>
  <c r="BT749" i="7"/>
  <c r="BP749" i="7"/>
  <c r="BS749" i="7"/>
  <c r="BV749" i="7"/>
  <c r="BO749" i="7"/>
  <c r="BU749" i="7"/>
  <c r="BY749" i="7"/>
  <c r="BW749" i="7"/>
  <c r="BX749" i="7"/>
  <c r="BZ749" i="7"/>
  <c r="CG749" i="7" s="1"/>
  <c r="BY744" i="7"/>
  <c r="BU744" i="7"/>
  <c r="BX744" i="7"/>
  <c r="BT744" i="7"/>
  <c r="BW744" i="7"/>
  <c r="BS744" i="7"/>
  <c r="BV744" i="7"/>
  <c r="BO744" i="7"/>
  <c r="BP744" i="7"/>
  <c r="BZ744" i="7"/>
  <c r="CG744" i="7" s="1"/>
  <c r="BV735" i="7"/>
  <c r="BY735" i="7"/>
  <c r="BU735" i="7"/>
  <c r="BX735" i="7"/>
  <c r="BT735" i="7"/>
  <c r="BO735" i="7"/>
  <c r="BS735" i="7"/>
  <c r="BP735" i="7"/>
  <c r="BW735" i="7"/>
  <c r="BZ735" i="7"/>
  <c r="CG735" i="7" s="1"/>
  <c r="EB730" i="7"/>
  <c r="DX730" i="7"/>
  <c r="DY730" i="7"/>
  <c r="EC730" i="7"/>
  <c r="DU730" i="7"/>
  <c r="EJ730" i="7" s="1"/>
  <c r="DZ730" i="7"/>
  <c r="DT730" i="7"/>
  <c r="EA730" i="7"/>
  <c r="ED730" i="7"/>
  <c r="EE730" i="7"/>
  <c r="EK730" i="7" s="1"/>
  <c r="BY717" i="7"/>
  <c r="BU717" i="7"/>
  <c r="BX717" i="7"/>
  <c r="BT717" i="7"/>
  <c r="BS717" i="7"/>
  <c r="BO717" i="7"/>
  <c r="BV717" i="7"/>
  <c r="BW717" i="7"/>
  <c r="BP717" i="7"/>
  <c r="BZ717" i="7"/>
  <c r="CG717" i="7" s="1"/>
  <c r="BO712" i="7"/>
  <c r="BV712" i="7"/>
  <c r="BY712" i="7"/>
  <c r="BU712" i="7"/>
  <c r="BT712" i="7"/>
  <c r="BS712" i="7"/>
  <c r="BX712" i="7"/>
  <c r="BW712" i="7"/>
  <c r="BP712" i="7"/>
  <c r="BZ712" i="7"/>
  <c r="CG712" i="7" s="1"/>
  <c r="BX680" i="7"/>
  <c r="BT680" i="7"/>
  <c r="BP680" i="7"/>
  <c r="BW680" i="7"/>
  <c r="BS680" i="7"/>
  <c r="BV680" i="7"/>
  <c r="BO680" i="7"/>
  <c r="BU680" i="7"/>
  <c r="BY680" i="7"/>
  <c r="BZ680" i="7"/>
  <c r="CG680" i="7" s="1"/>
  <c r="ED689" i="7"/>
  <c r="DZ689" i="7"/>
  <c r="EC689" i="7"/>
  <c r="DY689" i="7"/>
  <c r="EB689" i="7"/>
  <c r="DX689" i="7"/>
  <c r="DU689" i="7"/>
  <c r="EJ689" i="7" s="1"/>
  <c r="EA689" i="7"/>
  <c r="DT689" i="7"/>
  <c r="EE689" i="7"/>
  <c r="EK689" i="7" s="1"/>
  <c r="BV694" i="7"/>
  <c r="BY694" i="7"/>
  <c r="BU694" i="7"/>
  <c r="BX694" i="7"/>
  <c r="BT694" i="7"/>
  <c r="BO694" i="7"/>
  <c r="BP694" i="7"/>
  <c r="BS694" i="7"/>
  <c r="BW694" i="7"/>
  <c r="BZ694" i="7"/>
  <c r="CG694" i="7" s="1"/>
  <c r="BW702" i="7"/>
  <c r="BS702" i="7"/>
  <c r="BX702" i="7"/>
  <c r="BU702" i="7"/>
  <c r="BT702" i="7"/>
  <c r="BY702" i="7"/>
  <c r="BO702" i="7"/>
  <c r="BP702" i="7"/>
  <c r="BV702" i="7"/>
  <c r="BZ702" i="7"/>
  <c r="CG702" i="7" s="1"/>
  <c r="EB667" i="7"/>
  <c r="DX667" i="7"/>
  <c r="DT667" i="7"/>
  <c r="EA667" i="7"/>
  <c r="ED667" i="7"/>
  <c r="DZ667" i="7"/>
  <c r="EC667" i="7"/>
  <c r="DU667" i="7"/>
  <c r="EJ667" i="7" s="1"/>
  <c r="DY667" i="7"/>
  <c r="EE667" i="7"/>
  <c r="EK667" i="7" s="1"/>
  <c r="EC637" i="7"/>
  <c r="DY637" i="7"/>
  <c r="DU637" i="7"/>
  <c r="EJ637" i="7" s="1"/>
  <c r="EA637" i="7"/>
  <c r="DT637" i="7"/>
  <c r="EB637" i="7"/>
  <c r="DZ637" i="7"/>
  <c r="ED637" i="7"/>
  <c r="DX637" i="7"/>
  <c r="EE637" i="7"/>
  <c r="EK637" i="7" s="1"/>
  <c r="BY654" i="7"/>
  <c r="BU654" i="7"/>
  <c r="BW654" i="7"/>
  <c r="BS654" i="7"/>
  <c r="BO654" i="7"/>
  <c r="BT654" i="7"/>
  <c r="BP654" i="7"/>
  <c r="BX654" i="7"/>
  <c r="BV654" i="7"/>
  <c r="BZ654" i="7"/>
  <c r="CG654" i="7" s="1"/>
  <c r="BV657" i="7"/>
  <c r="BX657" i="7"/>
  <c r="BT657" i="7"/>
  <c r="BP657" i="7"/>
  <c r="BW657" i="7"/>
  <c r="BY657" i="7"/>
  <c r="BO657" i="7"/>
  <c r="BS657" i="7"/>
  <c r="BU657" i="7"/>
  <c r="BZ657" i="7"/>
  <c r="CG657" i="7" s="1"/>
  <c r="EB654" i="7"/>
  <c r="DX654" i="7"/>
  <c r="DT654" i="7"/>
  <c r="ED654" i="7"/>
  <c r="DZ654" i="7"/>
  <c r="DU654" i="7"/>
  <c r="EJ654" i="7" s="1"/>
  <c r="DY654" i="7"/>
  <c r="EC654" i="7"/>
  <c r="EA654" i="7"/>
  <c r="EE654" i="7"/>
  <c r="EK654" i="7" s="1"/>
  <c r="BP593" i="7"/>
  <c r="BW593" i="7"/>
  <c r="BS593" i="7"/>
  <c r="BO593" i="7"/>
  <c r="BV593" i="7"/>
  <c r="BX593" i="7"/>
  <c r="BU593" i="7"/>
  <c r="BT593" i="7"/>
  <c r="BY593" i="7"/>
  <c r="BZ593" i="7"/>
  <c r="CG593" i="7" s="1"/>
  <c r="EC623" i="7"/>
  <c r="DU623" i="7"/>
  <c r="EJ623" i="7" s="1"/>
  <c r="DY623" i="7"/>
  <c r="DT623" i="7"/>
  <c r="EB623" i="7"/>
  <c r="EA623" i="7"/>
  <c r="DZ623" i="7"/>
  <c r="ED623" i="7"/>
  <c r="DX623" i="7"/>
  <c r="EE623" i="7"/>
  <c r="EK623" i="7" s="1"/>
  <c r="BX592" i="7"/>
  <c r="BT592" i="7"/>
  <c r="BP592" i="7"/>
  <c r="BW592" i="7"/>
  <c r="BS592" i="7"/>
  <c r="BU592" i="7"/>
  <c r="BV592" i="7"/>
  <c r="BO592" i="7"/>
  <c r="BY592" i="7"/>
  <c r="BZ592" i="7"/>
  <c r="CG592" i="7" s="1"/>
  <c r="BY611" i="7"/>
  <c r="BU611" i="7"/>
  <c r="BX611" i="7"/>
  <c r="BT611" i="7"/>
  <c r="BS611" i="7"/>
  <c r="BO611" i="7"/>
  <c r="BW611" i="7"/>
  <c r="BV611" i="7"/>
  <c r="BP611" i="7"/>
  <c r="BZ611" i="7"/>
  <c r="CG611" i="7" s="1"/>
  <c r="BY579" i="7"/>
  <c r="BU579" i="7"/>
  <c r="BX579" i="7"/>
  <c r="BT579" i="7"/>
  <c r="BS579" i="7"/>
  <c r="BO579" i="7"/>
  <c r="BW579" i="7"/>
  <c r="BV579" i="7"/>
  <c r="BP579" i="7"/>
  <c r="BZ579" i="7"/>
  <c r="CG579" i="7" s="1"/>
  <c r="DT588" i="7"/>
  <c r="EA588" i="7"/>
  <c r="ED588" i="7"/>
  <c r="DZ588" i="7"/>
  <c r="EB588" i="7"/>
  <c r="DY588" i="7"/>
  <c r="EC588" i="7"/>
  <c r="DX588" i="7"/>
  <c r="DU588" i="7"/>
  <c r="EJ588" i="7" s="1"/>
  <c r="EE588" i="7"/>
  <c r="EK588" i="7" s="1"/>
  <c r="EC573" i="7"/>
  <c r="DY573" i="7"/>
  <c r="ED573" i="7"/>
  <c r="EA573" i="7"/>
  <c r="DZ573" i="7"/>
  <c r="DU573" i="7"/>
  <c r="EJ573" i="7" s="1"/>
  <c r="DX573" i="7"/>
  <c r="EB573" i="7"/>
  <c r="DT573" i="7"/>
  <c r="EE573" i="7"/>
  <c r="EK573" i="7" s="1"/>
  <c r="DU542" i="7"/>
  <c r="EJ542" i="7" s="1"/>
  <c r="EB542" i="7"/>
  <c r="DX542" i="7"/>
  <c r="DT542" i="7"/>
  <c r="EA542" i="7"/>
  <c r="DY542" i="7"/>
  <c r="DZ542" i="7"/>
  <c r="EC542" i="7"/>
  <c r="ED542" i="7"/>
  <c r="EE542" i="7"/>
  <c r="EK542" i="7" s="1"/>
  <c r="EA510" i="7"/>
  <c r="DX510" i="7"/>
  <c r="DU510" i="7"/>
  <c r="EJ510" i="7" s="1"/>
  <c r="EB510" i="7"/>
  <c r="DT510" i="7"/>
  <c r="EC510" i="7"/>
  <c r="DY510" i="7"/>
  <c r="DZ510" i="7"/>
  <c r="ED510" i="7"/>
  <c r="EE510" i="7"/>
  <c r="EK510" i="7" s="1"/>
  <c r="EC545" i="7"/>
  <c r="DY545" i="7"/>
  <c r="DU545" i="7"/>
  <c r="EJ545" i="7" s="1"/>
  <c r="EB545" i="7"/>
  <c r="DX545" i="7"/>
  <c r="ED545" i="7"/>
  <c r="EA545" i="7"/>
  <c r="DT545" i="7"/>
  <c r="DZ545" i="7"/>
  <c r="EE545" i="7"/>
  <c r="EK545" i="7" s="1"/>
  <c r="ED560" i="7"/>
  <c r="DZ560" i="7"/>
  <c r="EC560" i="7"/>
  <c r="DY560" i="7"/>
  <c r="DX560" i="7"/>
  <c r="DU560" i="7"/>
  <c r="EJ560" i="7" s="1"/>
  <c r="EA560" i="7"/>
  <c r="EB560" i="7"/>
  <c r="DT560" i="7"/>
  <c r="EE560" i="7"/>
  <c r="EK560" i="7" s="1"/>
  <c r="ED528" i="7"/>
  <c r="DZ528" i="7"/>
  <c r="EC528" i="7"/>
  <c r="DY528" i="7"/>
  <c r="DX528" i="7"/>
  <c r="DU528" i="7"/>
  <c r="EJ528" i="7" s="1"/>
  <c r="EA528" i="7"/>
  <c r="EB528" i="7"/>
  <c r="DT528" i="7"/>
  <c r="EE528" i="7"/>
  <c r="EK528" i="7" s="1"/>
  <c r="DT539" i="7"/>
  <c r="EA539" i="7"/>
  <c r="ED539" i="7"/>
  <c r="DZ539" i="7"/>
  <c r="DY539" i="7"/>
  <c r="DU539" i="7"/>
  <c r="EJ539" i="7" s="1"/>
  <c r="EC539" i="7"/>
  <c r="DX539" i="7"/>
  <c r="EB539" i="7"/>
  <c r="EE539" i="7"/>
  <c r="EK539" i="7" s="1"/>
  <c r="ED515" i="7"/>
  <c r="DZ515" i="7"/>
  <c r="EB515" i="7"/>
  <c r="DT515" i="7"/>
  <c r="EA515" i="7"/>
  <c r="EC515" i="7"/>
  <c r="DY515" i="7"/>
  <c r="DU515" i="7"/>
  <c r="EJ515" i="7" s="1"/>
  <c r="DX515" i="7"/>
  <c r="EE515" i="7"/>
  <c r="EK515" i="7" s="1"/>
  <c r="BP501" i="7"/>
  <c r="BW501" i="7"/>
  <c r="BS501" i="7"/>
  <c r="BO501" i="7"/>
  <c r="BV501" i="7"/>
  <c r="BU501" i="7"/>
  <c r="BT501" i="7"/>
  <c r="BY501" i="7"/>
  <c r="BX501" i="7"/>
  <c r="BZ501" i="7"/>
  <c r="CG501" i="7" s="1"/>
  <c r="BP468" i="7"/>
  <c r="BW468" i="7"/>
  <c r="BS468" i="7"/>
  <c r="BO468" i="7"/>
  <c r="BU468" i="7"/>
  <c r="BV468" i="7"/>
  <c r="BX468" i="7"/>
  <c r="BY468" i="7"/>
  <c r="BT468" i="7"/>
  <c r="BZ468" i="7"/>
  <c r="CG468" i="7" s="1"/>
  <c r="BP436" i="7"/>
  <c r="BW436" i="7"/>
  <c r="BS436" i="7"/>
  <c r="BO436" i="7"/>
  <c r="BT436" i="7"/>
  <c r="BV436" i="7"/>
  <c r="BX436" i="7"/>
  <c r="BU436" i="7"/>
  <c r="BY436" i="7"/>
  <c r="BZ436" i="7"/>
  <c r="CG436" i="7" s="1"/>
  <c r="EC498" i="7"/>
  <c r="DY498" i="7"/>
  <c r="DU498" i="7"/>
  <c r="EJ498" i="7" s="1"/>
  <c r="EB498" i="7"/>
  <c r="DX498" i="7"/>
  <c r="DZ498" i="7"/>
  <c r="ED498" i="7"/>
  <c r="DT498" i="7"/>
  <c r="EA498" i="7"/>
  <c r="EE498" i="7"/>
  <c r="EK498" i="7" s="1"/>
  <c r="EC465" i="7"/>
  <c r="DY465" i="7"/>
  <c r="DU465" i="7"/>
  <c r="EJ465" i="7" s="1"/>
  <c r="ED465" i="7"/>
  <c r="DX465" i="7"/>
  <c r="DT465" i="7"/>
  <c r="DZ465" i="7"/>
  <c r="EA465" i="7"/>
  <c r="EB465" i="7"/>
  <c r="EE465" i="7"/>
  <c r="EK465" i="7" s="1"/>
  <c r="ED505" i="7"/>
  <c r="DZ505" i="7"/>
  <c r="EC505" i="7"/>
  <c r="DY505" i="7"/>
  <c r="DX505" i="7"/>
  <c r="DT505" i="7"/>
  <c r="EB505" i="7"/>
  <c r="EA505" i="7"/>
  <c r="DU505" i="7"/>
  <c r="EJ505" i="7" s="1"/>
  <c r="EE505" i="7"/>
  <c r="EK505" i="7" s="1"/>
  <c r="ED472" i="7"/>
  <c r="DZ472" i="7"/>
  <c r="DY472" i="7"/>
  <c r="EC472" i="7"/>
  <c r="DX472" i="7"/>
  <c r="DT472" i="7"/>
  <c r="EB472" i="7"/>
  <c r="EA472" i="7"/>
  <c r="DU472" i="7"/>
  <c r="EJ472" i="7" s="1"/>
  <c r="EE472" i="7"/>
  <c r="EK472" i="7" s="1"/>
  <c r="ED440" i="7"/>
  <c r="DZ440" i="7"/>
  <c r="DT440" i="7"/>
  <c r="EA440" i="7"/>
  <c r="EB440" i="7"/>
  <c r="DY440" i="7"/>
  <c r="EC440" i="7"/>
  <c r="DX440" i="7"/>
  <c r="DU440" i="7"/>
  <c r="EJ440" i="7" s="1"/>
  <c r="EE440" i="7"/>
  <c r="EK440" i="7" s="1"/>
  <c r="DT480" i="7"/>
  <c r="EA480" i="7"/>
  <c r="ED480" i="7"/>
  <c r="DZ480" i="7"/>
  <c r="DY480" i="7"/>
  <c r="EC480" i="7"/>
  <c r="DU480" i="7"/>
  <c r="EJ480" i="7" s="1"/>
  <c r="DX480" i="7"/>
  <c r="EB480" i="7"/>
  <c r="EE480" i="7"/>
  <c r="EK480" i="7" s="1"/>
  <c r="DT447" i="7"/>
  <c r="EA447" i="7"/>
  <c r="ED447" i="7"/>
  <c r="DZ447" i="7"/>
  <c r="EB447" i="7"/>
  <c r="DY447" i="7"/>
  <c r="DU447" i="7"/>
  <c r="EJ447" i="7" s="1"/>
  <c r="EC447" i="7"/>
  <c r="DX447" i="7"/>
  <c r="EE447" i="7"/>
  <c r="EK447" i="7" s="1"/>
  <c r="BX415" i="7"/>
  <c r="BT415" i="7"/>
  <c r="BP415" i="7"/>
  <c r="BW415" i="7"/>
  <c r="BS415" i="7"/>
  <c r="BV415" i="7"/>
  <c r="BU415" i="7"/>
  <c r="BY415" i="7"/>
  <c r="BO415" i="7"/>
  <c r="BZ415" i="7"/>
  <c r="CG415" i="7" s="1"/>
  <c r="BX383" i="7"/>
  <c r="BT383" i="7"/>
  <c r="BP383" i="7"/>
  <c r="BW383" i="7"/>
  <c r="BS383" i="7"/>
  <c r="BV383" i="7"/>
  <c r="BU383" i="7"/>
  <c r="BY383" i="7"/>
  <c r="BO383" i="7"/>
  <c r="BZ383" i="7"/>
  <c r="CG383" i="7" s="1"/>
  <c r="ED408" i="7"/>
  <c r="DZ408" i="7"/>
  <c r="EC408" i="7"/>
  <c r="DY408" i="7"/>
  <c r="EB408" i="7"/>
  <c r="DX408" i="7"/>
  <c r="DU408" i="7"/>
  <c r="EJ408" i="7" s="1"/>
  <c r="DT408" i="7"/>
  <c r="EA408" i="7"/>
  <c r="EE408" i="7"/>
  <c r="EK408" i="7" s="1"/>
  <c r="ED376" i="7"/>
  <c r="DZ376" i="7"/>
  <c r="EC376" i="7"/>
  <c r="DY376" i="7"/>
  <c r="DU376" i="7"/>
  <c r="EJ376" i="7" s="1"/>
  <c r="EB376" i="7"/>
  <c r="EA376" i="7"/>
  <c r="DT376" i="7"/>
  <c r="DX376" i="7"/>
  <c r="EE376" i="7"/>
  <c r="EK376" i="7" s="1"/>
  <c r="BV421" i="7"/>
  <c r="BY421" i="7"/>
  <c r="BU421" i="7"/>
  <c r="BX421" i="7"/>
  <c r="BT421" i="7"/>
  <c r="BP421" i="7"/>
  <c r="BS421" i="7"/>
  <c r="BO421" i="7"/>
  <c r="BW421" i="7"/>
  <c r="BZ421" i="7"/>
  <c r="CG421" i="7" s="1"/>
  <c r="BV389" i="7"/>
  <c r="BY389" i="7"/>
  <c r="BU389" i="7"/>
  <c r="BX389" i="7"/>
  <c r="BT389" i="7"/>
  <c r="BO389" i="7"/>
  <c r="BW389" i="7"/>
  <c r="BP389" i="7"/>
  <c r="BS389" i="7"/>
  <c r="BZ389" i="7"/>
  <c r="CG389" i="7" s="1"/>
  <c r="BY357" i="7"/>
  <c r="BU357" i="7"/>
  <c r="BV357" i="7"/>
  <c r="BW357" i="7"/>
  <c r="BT357" i="7"/>
  <c r="BP357" i="7"/>
  <c r="BX357" i="7"/>
  <c r="BS357" i="7"/>
  <c r="BO357" i="7"/>
  <c r="BZ357" i="7"/>
  <c r="CG357" i="7" s="1"/>
  <c r="BW396" i="7"/>
  <c r="BS396" i="7"/>
  <c r="BO396" i="7"/>
  <c r="BV396" i="7"/>
  <c r="BY396" i="7"/>
  <c r="BU396" i="7"/>
  <c r="BP396" i="7"/>
  <c r="BX396" i="7"/>
  <c r="BT396" i="7"/>
  <c r="BZ396" i="7"/>
  <c r="CG396" i="7" s="1"/>
  <c r="BW364" i="7"/>
  <c r="BS364" i="7"/>
  <c r="BO364" i="7"/>
  <c r="BV364" i="7"/>
  <c r="BU364" i="7"/>
  <c r="BP364" i="7"/>
  <c r="BY364" i="7"/>
  <c r="BT364" i="7"/>
  <c r="BX364" i="7"/>
  <c r="BZ364" i="7"/>
  <c r="CG364" i="7" s="1"/>
  <c r="DU340" i="7"/>
  <c r="EJ340" i="7" s="1"/>
  <c r="EB340" i="7"/>
  <c r="DX340" i="7"/>
  <c r="DT340" i="7"/>
  <c r="EA340" i="7"/>
  <c r="DY340" i="7"/>
  <c r="EC340" i="7"/>
  <c r="DZ340" i="7"/>
  <c r="ED340" i="7"/>
  <c r="EE340" i="7"/>
  <c r="EK340" i="7" s="1"/>
  <c r="DU308" i="7"/>
  <c r="EJ308" i="7" s="1"/>
  <c r="EB308" i="7"/>
  <c r="DX308" i="7"/>
  <c r="DT308" i="7"/>
  <c r="DZ308" i="7"/>
  <c r="DY308" i="7"/>
  <c r="ED308" i="7"/>
  <c r="EC308" i="7"/>
  <c r="EA308" i="7"/>
  <c r="EE308" i="7"/>
  <c r="EK308" i="7" s="1"/>
  <c r="DU276" i="7"/>
  <c r="EJ276" i="7" s="1"/>
  <c r="EB276" i="7"/>
  <c r="DX276" i="7"/>
  <c r="DT276" i="7"/>
  <c r="DZ276" i="7"/>
  <c r="DY276" i="7"/>
  <c r="ED276" i="7"/>
  <c r="EC276" i="7"/>
  <c r="EA276" i="7"/>
  <c r="EE276" i="7"/>
  <c r="EK276" i="7" s="1"/>
  <c r="BX325" i="7"/>
  <c r="BT325" i="7"/>
  <c r="BP325" i="7"/>
  <c r="BW325" i="7"/>
  <c r="BS325" i="7"/>
  <c r="BU325" i="7"/>
  <c r="BO325" i="7"/>
  <c r="BY325" i="7"/>
  <c r="BV325" i="7"/>
  <c r="BZ325" i="7"/>
  <c r="CG325" i="7" s="1"/>
  <c r="BX293" i="7"/>
  <c r="BT293" i="7"/>
  <c r="BP293" i="7"/>
  <c r="BS293" i="7"/>
  <c r="BU293" i="7"/>
  <c r="BO293" i="7"/>
  <c r="BW293" i="7"/>
  <c r="BY293" i="7"/>
  <c r="BV293" i="7"/>
  <c r="BZ293" i="7"/>
  <c r="CG293" i="7" s="1"/>
  <c r="BX261" i="7"/>
  <c r="BT261" i="7"/>
  <c r="BP261" i="7"/>
  <c r="BS261" i="7"/>
  <c r="BU261" i="7"/>
  <c r="BO261" i="7"/>
  <c r="BW261" i="7"/>
  <c r="BY261" i="7"/>
  <c r="BV261" i="7"/>
  <c r="BZ261" i="7"/>
  <c r="CG261" i="7" s="1"/>
  <c r="ED326" i="7"/>
  <c r="DZ326" i="7"/>
  <c r="EC326" i="7"/>
  <c r="DY326" i="7"/>
  <c r="DU326" i="7"/>
  <c r="EJ326" i="7" s="1"/>
  <c r="DT326" i="7"/>
  <c r="EA326" i="7"/>
  <c r="DX326" i="7"/>
  <c r="EB326" i="7"/>
  <c r="EE326" i="7"/>
  <c r="EK326" i="7" s="1"/>
  <c r="ED294" i="7"/>
  <c r="DZ294" i="7"/>
  <c r="DY294" i="7"/>
  <c r="EC294" i="7"/>
  <c r="DT294" i="7"/>
  <c r="EA294" i="7"/>
  <c r="DX294" i="7"/>
  <c r="EB294" i="7"/>
  <c r="DU294" i="7"/>
  <c r="EJ294" i="7" s="1"/>
  <c r="EE294" i="7"/>
  <c r="EK294" i="7" s="1"/>
  <c r="ED262" i="7"/>
  <c r="DZ262" i="7"/>
  <c r="DY262" i="7"/>
  <c r="EC262" i="7"/>
  <c r="DT262" i="7"/>
  <c r="EA262" i="7"/>
  <c r="DX262" i="7"/>
  <c r="EB262" i="7"/>
  <c r="DU262" i="7"/>
  <c r="EJ262" i="7" s="1"/>
  <c r="EE262" i="7"/>
  <c r="EK262" i="7" s="1"/>
  <c r="BO327" i="7"/>
  <c r="BV327" i="7"/>
  <c r="BY327" i="7"/>
  <c r="BU327" i="7"/>
  <c r="BX327" i="7"/>
  <c r="BP327" i="7"/>
  <c r="BS327" i="7"/>
  <c r="BT327" i="7"/>
  <c r="BW327" i="7"/>
  <c r="BZ327" i="7"/>
  <c r="CG327" i="7" s="1"/>
  <c r="BO295" i="7"/>
  <c r="BV295" i="7"/>
  <c r="BX295" i="7"/>
  <c r="BY295" i="7"/>
  <c r="BP295" i="7"/>
  <c r="BS295" i="7"/>
  <c r="BT295" i="7"/>
  <c r="BU295" i="7"/>
  <c r="BW295" i="7"/>
  <c r="BZ295" i="7"/>
  <c r="CG295" i="7" s="1"/>
  <c r="BO263" i="7"/>
  <c r="BV263" i="7"/>
  <c r="BX263" i="7"/>
  <c r="BY263" i="7"/>
  <c r="BP263" i="7"/>
  <c r="BS263" i="7"/>
  <c r="BT263" i="7"/>
  <c r="BU263" i="7"/>
  <c r="BW263" i="7"/>
  <c r="BZ263" i="7"/>
  <c r="CG263" i="7" s="1"/>
  <c r="EC235" i="7"/>
  <c r="DY235" i="7"/>
  <c r="DU235" i="7"/>
  <c r="EJ235" i="7" s="1"/>
  <c r="EB235" i="7"/>
  <c r="DX235" i="7"/>
  <c r="EA235" i="7"/>
  <c r="DT235" i="7"/>
  <c r="DZ235" i="7"/>
  <c r="ED235" i="7"/>
  <c r="EE235" i="7"/>
  <c r="EK235" i="7" s="1"/>
  <c r="EC202" i="7"/>
  <c r="DY202" i="7"/>
  <c r="DU202" i="7"/>
  <c r="EJ202" i="7" s="1"/>
  <c r="EB202" i="7"/>
  <c r="DX202" i="7"/>
  <c r="DT202" i="7"/>
  <c r="EA202" i="7"/>
  <c r="DZ202" i="7"/>
  <c r="ED202" i="7"/>
  <c r="EE202" i="7"/>
  <c r="EK202" i="7" s="1"/>
  <c r="EB170" i="7"/>
  <c r="DX170" i="7"/>
  <c r="EC170" i="7"/>
  <c r="DY170" i="7"/>
  <c r="DU170" i="7"/>
  <c r="EJ170" i="7" s="1"/>
  <c r="DZ170" i="7"/>
  <c r="DT170" i="7"/>
  <c r="ED170" i="7"/>
  <c r="EA170" i="7"/>
  <c r="EE170" i="7"/>
  <c r="EK170" i="7" s="1"/>
  <c r="BY224" i="7"/>
  <c r="BU224" i="7"/>
  <c r="BX224" i="7"/>
  <c r="BT224" i="7"/>
  <c r="BW224" i="7"/>
  <c r="BS224" i="7"/>
  <c r="BV224" i="7"/>
  <c r="BP224" i="7"/>
  <c r="BO224" i="7"/>
  <c r="BZ224" i="7"/>
  <c r="CG224" i="7" s="1"/>
  <c r="BY191" i="7"/>
  <c r="BU191" i="7"/>
  <c r="BX191" i="7"/>
  <c r="BT191" i="7"/>
  <c r="BP191" i="7"/>
  <c r="BV191" i="7"/>
  <c r="BS191" i="7"/>
  <c r="BO191" i="7"/>
  <c r="BW191" i="7"/>
  <c r="BZ191" i="7"/>
  <c r="CG191" i="7" s="1"/>
  <c r="EA225" i="7"/>
  <c r="ED225" i="7"/>
  <c r="DZ225" i="7"/>
  <c r="EC225" i="7"/>
  <c r="DY225" i="7"/>
  <c r="EB225" i="7"/>
  <c r="DT225" i="7"/>
  <c r="DU225" i="7"/>
  <c r="EJ225" i="7" s="1"/>
  <c r="DX225" i="7"/>
  <c r="EE225" i="7"/>
  <c r="EK225" i="7" s="1"/>
  <c r="EA192" i="7"/>
  <c r="ED192" i="7"/>
  <c r="DZ192" i="7"/>
  <c r="DX192" i="7"/>
  <c r="EB192" i="7"/>
  <c r="DT192" i="7"/>
  <c r="DU192" i="7"/>
  <c r="EJ192" i="7" s="1"/>
  <c r="DY192" i="7"/>
  <c r="EC192" i="7"/>
  <c r="EE192" i="7"/>
  <c r="EK192" i="7" s="1"/>
  <c r="ED168" i="7"/>
  <c r="DZ168" i="7"/>
  <c r="EA168" i="7"/>
  <c r="DY168" i="7"/>
  <c r="DU168" i="7"/>
  <c r="EJ168" i="7" s="1"/>
  <c r="DX168" i="7"/>
  <c r="EC168" i="7"/>
  <c r="DT168" i="7"/>
  <c r="EB168" i="7"/>
  <c r="EE168" i="7"/>
  <c r="EK168" i="7" s="1"/>
  <c r="BW222" i="7"/>
  <c r="BS222" i="7"/>
  <c r="BO222" i="7"/>
  <c r="BV222" i="7"/>
  <c r="BY222" i="7"/>
  <c r="BU222" i="7"/>
  <c r="BT222" i="7"/>
  <c r="BX222" i="7"/>
  <c r="BP222" i="7"/>
  <c r="BZ222" i="7"/>
  <c r="CG222" i="7" s="1"/>
  <c r="BW189" i="7"/>
  <c r="BS189" i="7"/>
  <c r="BO189" i="7"/>
  <c r="BV189" i="7"/>
  <c r="BT189" i="7"/>
  <c r="BX189" i="7"/>
  <c r="BU189" i="7"/>
  <c r="BY189" i="7"/>
  <c r="BP189" i="7"/>
  <c r="BZ189" i="7"/>
  <c r="CG189" i="7" s="1"/>
  <c r="EC173" i="7"/>
  <c r="DY173" i="7"/>
  <c r="ED173" i="7"/>
  <c r="DZ173" i="7"/>
  <c r="DT173" i="7"/>
  <c r="DU173" i="7"/>
  <c r="EJ173" i="7" s="1"/>
  <c r="DX173" i="7"/>
  <c r="EB173" i="7"/>
  <c r="EA173" i="7"/>
  <c r="EE173" i="7"/>
  <c r="EK173" i="7" s="1"/>
  <c r="DU136" i="7"/>
  <c r="EJ136" i="7" s="1"/>
  <c r="EB136" i="7"/>
  <c r="DX136" i="7"/>
  <c r="DT136" i="7"/>
  <c r="EA136" i="7"/>
  <c r="EC136" i="7"/>
  <c r="DZ136" i="7"/>
  <c r="ED136" i="7"/>
  <c r="DY136" i="7"/>
  <c r="EE136" i="7"/>
  <c r="EK136" i="7" s="1"/>
  <c r="DU104" i="7"/>
  <c r="EJ104" i="7" s="1"/>
  <c r="EB104" i="7"/>
  <c r="DX104" i="7"/>
  <c r="DT104" i="7"/>
  <c r="DZ104" i="7"/>
  <c r="EA104" i="7"/>
  <c r="DY104" i="7"/>
  <c r="ED104" i="7"/>
  <c r="EC104" i="7"/>
  <c r="EE104" i="7"/>
  <c r="EK104" i="7" s="1"/>
  <c r="DU72" i="7"/>
  <c r="EJ72" i="7" s="1"/>
  <c r="EB72" i="7"/>
  <c r="DX72" i="7"/>
  <c r="DT72" i="7"/>
  <c r="EC72" i="7"/>
  <c r="DZ72" i="7"/>
  <c r="EA72" i="7"/>
  <c r="ED72" i="7"/>
  <c r="DY72" i="7"/>
  <c r="EE72" i="7"/>
  <c r="EK72" i="7" s="1"/>
  <c r="DU40" i="7"/>
  <c r="EJ40" i="7" s="1"/>
  <c r="EB40" i="7"/>
  <c r="DX40" i="7"/>
  <c r="DT40" i="7"/>
  <c r="DY40" i="7"/>
  <c r="DZ40" i="7"/>
  <c r="EC40" i="7"/>
  <c r="ED40" i="7"/>
  <c r="EA40" i="7"/>
  <c r="EE40" i="7"/>
  <c r="EK40" i="7" s="1"/>
  <c r="BX153" i="7"/>
  <c r="BT153" i="7"/>
  <c r="BP153" i="7"/>
  <c r="BW153" i="7"/>
  <c r="BS153" i="7"/>
  <c r="BU153" i="7"/>
  <c r="BO153" i="7"/>
  <c r="BY153" i="7"/>
  <c r="BV153" i="7"/>
  <c r="BZ153" i="7"/>
  <c r="CG153" i="7" s="1"/>
  <c r="BX121" i="7"/>
  <c r="BT121" i="7"/>
  <c r="BP121" i="7"/>
  <c r="BW121" i="7"/>
  <c r="BU121" i="7"/>
  <c r="BO121" i="7"/>
  <c r="BY121" i="7"/>
  <c r="BV121" i="7"/>
  <c r="BS121" i="7"/>
  <c r="BZ121" i="7"/>
  <c r="CG121" i="7" s="1"/>
  <c r="BX89" i="7"/>
  <c r="BT89" i="7"/>
  <c r="BP89" i="7"/>
  <c r="BV89" i="7"/>
  <c r="BS89" i="7"/>
  <c r="BU89" i="7"/>
  <c r="BW89" i="7"/>
  <c r="BY89" i="7"/>
  <c r="BO89" i="7"/>
  <c r="BZ89" i="7"/>
  <c r="CG89" i="7" s="1"/>
  <c r="BX57" i="7"/>
  <c r="BT57" i="7"/>
  <c r="BP57" i="7"/>
  <c r="BW57" i="7"/>
  <c r="BO57" i="7"/>
  <c r="BV57" i="7"/>
  <c r="BU57" i="7"/>
  <c r="BS57" i="7"/>
  <c r="BY57" i="7"/>
  <c r="BZ57" i="7"/>
  <c r="CG57" i="7" s="1"/>
  <c r="BX25" i="7"/>
  <c r="BT25" i="7"/>
  <c r="BP25" i="7"/>
  <c r="BU25" i="7"/>
  <c r="BS25" i="7"/>
  <c r="BO25" i="7"/>
  <c r="BY25" i="7"/>
  <c r="BV25" i="7"/>
  <c r="BW25" i="7"/>
  <c r="BZ25" i="7"/>
  <c r="CG25" i="7" s="1"/>
  <c r="ED158" i="7"/>
  <c r="DZ158" i="7"/>
  <c r="EC158" i="7"/>
  <c r="DY158" i="7"/>
  <c r="EB158" i="7"/>
  <c r="EA158" i="7"/>
  <c r="DX158" i="7"/>
  <c r="DT158" i="7"/>
  <c r="DU158" i="7"/>
  <c r="EJ158" i="7" s="1"/>
  <c r="EE158" i="7"/>
  <c r="EK158" i="7" s="1"/>
  <c r="ED126" i="7"/>
  <c r="DZ126" i="7"/>
  <c r="DT126" i="7"/>
  <c r="EC126" i="7"/>
  <c r="DX126" i="7"/>
  <c r="EA126" i="7"/>
  <c r="EB126" i="7"/>
  <c r="DY126" i="7"/>
  <c r="DU126" i="7"/>
  <c r="EJ126" i="7" s="1"/>
  <c r="EE126" i="7"/>
  <c r="EK126" i="7" s="1"/>
  <c r="ED94" i="7"/>
  <c r="DZ94" i="7"/>
  <c r="EA94" i="7"/>
  <c r="DX94" i="7"/>
  <c r="DY94" i="7"/>
  <c r="DU94" i="7"/>
  <c r="EJ94" i="7" s="1"/>
  <c r="DT94" i="7"/>
  <c r="EB94" i="7"/>
  <c r="EC94" i="7"/>
  <c r="EE94" i="7"/>
  <c r="EK94" i="7" s="1"/>
  <c r="ED62" i="7"/>
  <c r="DZ62" i="7"/>
  <c r="EC62" i="7"/>
  <c r="DT62" i="7"/>
  <c r="DU62" i="7"/>
  <c r="EJ62" i="7" s="1"/>
  <c r="DX62" i="7"/>
  <c r="DY62" i="7"/>
  <c r="EA62" i="7"/>
  <c r="EB62" i="7"/>
  <c r="EE62" i="7"/>
  <c r="EK62" i="7" s="1"/>
  <c r="ED30" i="7"/>
  <c r="DZ30" i="7"/>
  <c r="DX30" i="7"/>
  <c r="EB30" i="7"/>
  <c r="DT30" i="7"/>
  <c r="EA30" i="7"/>
  <c r="DY30" i="7"/>
  <c r="DU30" i="7"/>
  <c r="EJ30" i="7" s="1"/>
  <c r="EC30" i="7"/>
  <c r="EE30" i="7"/>
  <c r="EK30" i="7" s="1"/>
  <c r="BO155" i="7"/>
  <c r="BV155" i="7"/>
  <c r="BY155" i="7"/>
  <c r="BU155" i="7"/>
  <c r="BP155" i="7"/>
  <c r="BT155" i="7"/>
  <c r="BS155" i="7"/>
  <c r="BX155" i="7"/>
  <c r="BW155" i="7"/>
  <c r="BZ155" i="7"/>
  <c r="CG155" i="7" s="1"/>
  <c r="BO123" i="7"/>
  <c r="BV123" i="7"/>
  <c r="BT123" i="7"/>
  <c r="BU123" i="7"/>
  <c r="BP123" i="7"/>
  <c r="BX123" i="7"/>
  <c r="BY123" i="7"/>
  <c r="BS123" i="7"/>
  <c r="BW123" i="7"/>
  <c r="BZ123" i="7"/>
  <c r="CG123" i="7" s="1"/>
  <c r="BO91" i="7"/>
  <c r="BV91" i="7"/>
  <c r="BP91" i="7"/>
  <c r="BW91" i="7"/>
  <c r="BT91" i="7"/>
  <c r="BU91" i="7"/>
  <c r="BX91" i="7"/>
  <c r="BY91" i="7"/>
  <c r="BS91" i="7"/>
  <c r="BZ91" i="7"/>
  <c r="CG91" i="7" s="1"/>
  <c r="BO59" i="7"/>
  <c r="BV59" i="7"/>
  <c r="BT59" i="7"/>
  <c r="BS59" i="7"/>
  <c r="BX59" i="7"/>
  <c r="BU59" i="7"/>
  <c r="BP59" i="7"/>
  <c r="BW59" i="7"/>
  <c r="BY59" i="7"/>
  <c r="BZ59" i="7"/>
  <c r="CG59" i="7" s="1"/>
  <c r="BO27" i="7"/>
  <c r="BV27" i="7"/>
  <c r="BS27" i="7"/>
  <c r="BY27" i="7"/>
  <c r="BW27" i="7"/>
  <c r="BT27" i="7"/>
  <c r="BX27" i="7"/>
  <c r="BP27" i="7"/>
  <c r="BU27" i="7"/>
  <c r="BZ27" i="7"/>
  <c r="CG27" i="7" s="1"/>
  <c r="BX868" i="7"/>
  <c r="BY868" i="7"/>
  <c r="BT868" i="7"/>
  <c r="BW868" i="7"/>
  <c r="BO868" i="7"/>
  <c r="BP868" i="7"/>
  <c r="BU868" i="7"/>
  <c r="BV868" i="7"/>
  <c r="BS868" i="7"/>
  <c r="BZ868" i="7"/>
  <c r="CG868" i="7" s="1"/>
  <c r="BY861" i="7"/>
  <c r="BO861" i="7"/>
  <c r="BX861" i="7"/>
  <c r="BS861" i="7"/>
  <c r="BW861" i="7"/>
  <c r="BU861" i="7"/>
  <c r="BT861" i="7"/>
  <c r="BP861" i="7"/>
  <c r="BV861" i="7"/>
  <c r="BZ861" i="7"/>
  <c r="CG861" i="7" s="1"/>
  <c r="DX816" i="7"/>
  <c r="EB816" i="7"/>
  <c r="ED816" i="7"/>
  <c r="DT816" i="7"/>
  <c r="DZ816" i="7"/>
  <c r="EC816" i="7"/>
  <c r="EA816" i="7"/>
  <c r="DY816" i="7"/>
  <c r="DU816" i="7"/>
  <c r="EJ816" i="7" s="1"/>
  <c r="EE816" i="7"/>
  <c r="EK816" i="7" s="1"/>
  <c r="BU806" i="7"/>
  <c r="BO806" i="7"/>
  <c r="BY806" i="7"/>
  <c r="BS806" i="7"/>
  <c r="BP806" i="7"/>
  <c r="BT806" i="7"/>
  <c r="BW806" i="7"/>
  <c r="BX806" i="7"/>
  <c r="BV806" i="7"/>
  <c r="BZ806" i="7"/>
  <c r="CG806" i="7" s="1"/>
  <c r="BX796" i="7"/>
  <c r="BT796" i="7"/>
  <c r="BW796" i="7"/>
  <c r="BS796" i="7"/>
  <c r="BV796" i="7"/>
  <c r="BU796" i="7"/>
  <c r="BY796" i="7"/>
  <c r="BO796" i="7"/>
  <c r="BP796" i="7"/>
  <c r="BZ796" i="7"/>
  <c r="CG796" i="7" s="1"/>
  <c r="DU782" i="7"/>
  <c r="EJ782" i="7" s="1"/>
  <c r="EB782" i="7"/>
  <c r="DX782" i="7"/>
  <c r="EA782" i="7"/>
  <c r="ED782" i="7"/>
  <c r="EC782" i="7"/>
  <c r="DT782" i="7"/>
  <c r="DZ782" i="7"/>
  <c r="DY782" i="7"/>
  <c r="EE782" i="7"/>
  <c r="EK782" i="7" s="1"/>
  <c r="DU765" i="7"/>
  <c r="EJ765" i="7" s="1"/>
  <c r="EB765" i="7"/>
  <c r="DX765" i="7"/>
  <c r="DT765" i="7"/>
  <c r="EA765" i="7"/>
  <c r="ED765" i="7"/>
  <c r="DY765" i="7"/>
  <c r="EC765" i="7"/>
  <c r="DZ765" i="7"/>
  <c r="EE765" i="7"/>
  <c r="EK765" i="7" s="1"/>
  <c r="EC764" i="7"/>
  <c r="DY764" i="7"/>
  <c r="DU764" i="7"/>
  <c r="EJ764" i="7" s="1"/>
  <c r="EB764" i="7"/>
  <c r="DX764" i="7"/>
  <c r="ED764" i="7"/>
  <c r="DT764" i="7"/>
  <c r="DZ764" i="7"/>
  <c r="EA764" i="7"/>
  <c r="EE764" i="7"/>
  <c r="EK764" i="7" s="1"/>
  <c r="BY757" i="7"/>
  <c r="BU757" i="7"/>
  <c r="BX757" i="7"/>
  <c r="BT757" i="7"/>
  <c r="BW757" i="7"/>
  <c r="BO757" i="7"/>
  <c r="BP757" i="7"/>
  <c r="BS757" i="7"/>
  <c r="BV757" i="7"/>
  <c r="BZ757" i="7"/>
  <c r="CG757" i="7" s="1"/>
  <c r="EB744" i="7"/>
  <c r="DX744" i="7"/>
  <c r="DT744" i="7"/>
  <c r="EA744" i="7"/>
  <c r="ED744" i="7"/>
  <c r="DZ744" i="7"/>
  <c r="DY744" i="7"/>
  <c r="DU744" i="7"/>
  <c r="EJ744" i="7" s="1"/>
  <c r="EC744" i="7"/>
  <c r="EE744" i="7"/>
  <c r="EK744" i="7" s="1"/>
  <c r="DU717" i="7"/>
  <c r="EJ717" i="7" s="1"/>
  <c r="EB717" i="7"/>
  <c r="DX717" i="7"/>
  <c r="EA717" i="7"/>
  <c r="DY717" i="7"/>
  <c r="DT717" i="7"/>
  <c r="EC717" i="7"/>
  <c r="DZ717" i="7"/>
  <c r="ED717" i="7"/>
  <c r="EE717" i="7"/>
  <c r="EK717" i="7" s="1"/>
  <c r="BX718" i="7"/>
  <c r="BT718" i="7"/>
  <c r="BW718" i="7"/>
  <c r="BS718" i="7"/>
  <c r="BU718" i="7"/>
  <c r="BO718" i="7"/>
  <c r="BY718" i="7"/>
  <c r="BP718" i="7"/>
  <c r="BV718" i="7"/>
  <c r="BZ718" i="7"/>
  <c r="CG718" i="7" s="1"/>
  <c r="ED702" i="7"/>
  <c r="DZ702" i="7"/>
  <c r="DT702" i="7"/>
  <c r="EA702" i="7"/>
  <c r="DU702" i="7"/>
  <c r="EJ702" i="7" s="1"/>
  <c r="DX702" i="7"/>
  <c r="DY702" i="7"/>
  <c r="EC702" i="7"/>
  <c r="EB702" i="7"/>
  <c r="EE702" i="7"/>
  <c r="EK702" i="7" s="1"/>
  <c r="BY679" i="7"/>
  <c r="BU679" i="7"/>
  <c r="BX679" i="7"/>
  <c r="BT679" i="7"/>
  <c r="BW679" i="7"/>
  <c r="BS679" i="7"/>
  <c r="BP679" i="7"/>
  <c r="BV679" i="7"/>
  <c r="BO679" i="7"/>
  <c r="BZ679" i="7"/>
  <c r="CG679" i="7" s="1"/>
  <c r="BW689" i="7"/>
  <c r="BS689" i="7"/>
  <c r="BO689" i="7"/>
  <c r="BV689" i="7"/>
  <c r="BY689" i="7"/>
  <c r="BU689" i="7"/>
  <c r="BX689" i="7"/>
  <c r="BT689" i="7"/>
  <c r="BP689" i="7"/>
  <c r="BZ689" i="7"/>
  <c r="CG689" i="7" s="1"/>
  <c r="ED664" i="7"/>
  <c r="DZ664" i="7"/>
  <c r="EA664" i="7"/>
  <c r="EB664" i="7"/>
  <c r="DU664" i="7"/>
  <c r="EJ664" i="7" s="1"/>
  <c r="DY664" i="7"/>
  <c r="DT664" i="7"/>
  <c r="DX664" i="7"/>
  <c r="EC664" i="7"/>
  <c r="EE664" i="7"/>
  <c r="EK664" i="7" s="1"/>
  <c r="EA647" i="7"/>
  <c r="EC647" i="7"/>
  <c r="DY647" i="7"/>
  <c r="DU647" i="7"/>
  <c r="EJ647" i="7" s="1"/>
  <c r="DT647" i="7"/>
  <c r="DX647" i="7"/>
  <c r="DZ647" i="7"/>
  <c r="EB647" i="7"/>
  <c r="ED647" i="7"/>
  <c r="EE647" i="7"/>
  <c r="EK647" i="7" s="1"/>
  <c r="BW644" i="7"/>
  <c r="BS644" i="7"/>
  <c r="BO644" i="7"/>
  <c r="BY644" i="7"/>
  <c r="BU644" i="7"/>
  <c r="BX644" i="7"/>
  <c r="BP644" i="7"/>
  <c r="BT644" i="7"/>
  <c r="BV644" i="7"/>
  <c r="BZ644" i="7"/>
  <c r="CG644" i="7" s="1"/>
  <c r="DU615" i="7"/>
  <c r="EJ615" i="7" s="1"/>
  <c r="EB615" i="7"/>
  <c r="DX615" i="7"/>
  <c r="DT615" i="7"/>
  <c r="EA615" i="7"/>
  <c r="DY615" i="7"/>
  <c r="EC615" i="7"/>
  <c r="DZ615" i="7"/>
  <c r="ED615" i="7"/>
  <c r="EE615" i="7"/>
  <c r="EK615" i="7" s="1"/>
  <c r="DU583" i="7"/>
  <c r="EJ583" i="7" s="1"/>
  <c r="EB583" i="7"/>
  <c r="DX583" i="7"/>
  <c r="DT583" i="7"/>
  <c r="EA583" i="7"/>
  <c r="DY583" i="7"/>
  <c r="EC583" i="7"/>
  <c r="DZ583" i="7"/>
  <c r="ED583" i="7"/>
  <c r="EE583" i="7"/>
  <c r="EK583" i="7" s="1"/>
  <c r="BO610" i="7"/>
  <c r="BV610" i="7"/>
  <c r="BY610" i="7"/>
  <c r="BU610" i="7"/>
  <c r="BW610" i="7"/>
  <c r="BT610" i="7"/>
  <c r="BX610" i="7"/>
  <c r="BP610" i="7"/>
  <c r="BS610" i="7"/>
  <c r="BZ610" i="7"/>
  <c r="CG610" i="7" s="1"/>
  <c r="BO578" i="7"/>
  <c r="BV578" i="7"/>
  <c r="BY578" i="7"/>
  <c r="BU578" i="7"/>
  <c r="BW578" i="7"/>
  <c r="BT578" i="7"/>
  <c r="BX578" i="7"/>
  <c r="BP578" i="7"/>
  <c r="BS578" i="7"/>
  <c r="BZ578" i="7"/>
  <c r="CG578" i="7" s="1"/>
  <c r="BP556" i="7"/>
  <c r="BW556" i="7"/>
  <c r="BS556" i="7"/>
  <c r="BO556" i="7"/>
  <c r="BV556" i="7"/>
  <c r="BT556" i="7"/>
  <c r="BU556" i="7"/>
  <c r="BX556" i="7"/>
  <c r="BY556" i="7"/>
  <c r="BZ556" i="7"/>
  <c r="CG556" i="7" s="1"/>
  <c r="BP524" i="7"/>
  <c r="BW524" i="7"/>
  <c r="BS524" i="7"/>
  <c r="BO524" i="7"/>
  <c r="BV524" i="7"/>
  <c r="BT524" i="7"/>
  <c r="BU524" i="7"/>
  <c r="BX524" i="7"/>
  <c r="BY524" i="7"/>
  <c r="BZ524" i="7"/>
  <c r="CG524" i="7" s="1"/>
  <c r="BX559" i="7"/>
  <c r="BT559" i="7"/>
  <c r="BP559" i="7"/>
  <c r="BW559" i="7"/>
  <c r="BS559" i="7"/>
  <c r="BU559" i="7"/>
  <c r="BV559" i="7"/>
  <c r="BY559" i="7"/>
  <c r="BO559" i="7"/>
  <c r="BZ559" i="7"/>
  <c r="CG559" i="7" s="1"/>
  <c r="BX527" i="7"/>
  <c r="BT527" i="7"/>
  <c r="BP527" i="7"/>
  <c r="BW527" i="7"/>
  <c r="BS527" i="7"/>
  <c r="BU527" i="7"/>
  <c r="BV527" i="7"/>
  <c r="BY527" i="7"/>
  <c r="BO527" i="7"/>
  <c r="BZ527" i="7"/>
  <c r="CG527" i="7" s="1"/>
  <c r="BY542" i="7"/>
  <c r="BU542" i="7"/>
  <c r="BX542" i="7"/>
  <c r="BT542" i="7"/>
  <c r="BV542" i="7"/>
  <c r="BP542" i="7"/>
  <c r="BO542" i="7"/>
  <c r="BS542" i="7"/>
  <c r="BW542" i="7"/>
  <c r="BZ542" i="7"/>
  <c r="CG542" i="7" s="1"/>
  <c r="BO553" i="7"/>
  <c r="BV553" i="7"/>
  <c r="BY553" i="7"/>
  <c r="BU553" i="7"/>
  <c r="BS553" i="7"/>
  <c r="BW553" i="7"/>
  <c r="BT553" i="7"/>
  <c r="BX553" i="7"/>
  <c r="BP553" i="7"/>
  <c r="BZ553" i="7"/>
  <c r="CG553" i="7" s="1"/>
  <c r="BO521" i="7"/>
  <c r="BY521" i="7"/>
  <c r="BU521" i="7"/>
  <c r="BV521" i="7"/>
  <c r="BS521" i="7"/>
  <c r="BX521" i="7"/>
  <c r="BW521" i="7"/>
  <c r="BT521" i="7"/>
  <c r="BP521" i="7"/>
  <c r="BZ521" i="7"/>
  <c r="CG521" i="7" s="1"/>
  <c r="DU499" i="7"/>
  <c r="EJ499" i="7" s="1"/>
  <c r="EB499" i="7"/>
  <c r="DX499" i="7"/>
  <c r="DT499" i="7"/>
  <c r="EA499" i="7"/>
  <c r="DY499" i="7"/>
  <c r="ED499" i="7"/>
  <c r="EC499" i="7"/>
  <c r="DZ499" i="7"/>
  <c r="EE499" i="7"/>
  <c r="EK499" i="7" s="1"/>
  <c r="DU466" i="7"/>
  <c r="EJ466" i="7" s="1"/>
  <c r="EB466" i="7"/>
  <c r="DX466" i="7"/>
  <c r="DT466" i="7"/>
  <c r="ED466" i="7"/>
  <c r="DY466" i="7"/>
  <c r="EC466" i="7"/>
  <c r="DZ466" i="7"/>
  <c r="EA466" i="7"/>
  <c r="EE466" i="7"/>
  <c r="EK466" i="7" s="1"/>
  <c r="BX496" i="7"/>
  <c r="BT496" i="7"/>
  <c r="BP496" i="7"/>
  <c r="BW496" i="7"/>
  <c r="BS496" i="7"/>
  <c r="BU496" i="7"/>
  <c r="BO496" i="7"/>
  <c r="BY496" i="7"/>
  <c r="BV496" i="7"/>
  <c r="BZ496" i="7"/>
  <c r="CG496" i="7" s="1"/>
  <c r="BX463" i="7"/>
  <c r="BT463" i="7"/>
  <c r="BP463" i="7"/>
  <c r="BS463" i="7"/>
  <c r="BO463" i="7"/>
  <c r="BV463" i="7"/>
  <c r="BW463" i="7"/>
  <c r="BU463" i="7"/>
  <c r="BY463" i="7"/>
  <c r="BZ463" i="7"/>
  <c r="CG463" i="7" s="1"/>
  <c r="BY470" i="7"/>
  <c r="BU470" i="7"/>
  <c r="BS470" i="7"/>
  <c r="BO470" i="7"/>
  <c r="BW470" i="7"/>
  <c r="BP470" i="7"/>
  <c r="BT470" i="7"/>
  <c r="BV470" i="7"/>
  <c r="BX470" i="7"/>
  <c r="BZ470" i="7"/>
  <c r="CG470" i="7" s="1"/>
  <c r="BO477" i="7"/>
  <c r="BV477" i="7"/>
  <c r="BY477" i="7"/>
  <c r="BU477" i="7"/>
  <c r="BS477" i="7"/>
  <c r="BT477" i="7"/>
  <c r="BP477" i="7"/>
  <c r="BW477" i="7"/>
  <c r="BX477" i="7"/>
  <c r="BZ477" i="7"/>
  <c r="CG477" i="7" s="1"/>
  <c r="BO445" i="7"/>
  <c r="BV445" i="7"/>
  <c r="BY445" i="7"/>
  <c r="BU445" i="7"/>
  <c r="BP445" i="7"/>
  <c r="BS445" i="7"/>
  <c r="BW445" i="7"/>
  <c r="BT445" i="7"/>
  <c r="BX445" i="7"/>
  <c r="BZ445" i="7"/>
  <c r="CG445" i="7" s="1"/>
  <c r="EC421" i="7"/>
  <c r="DY421" i="7"/>
  <c r="DU421" i="7"/>
  <c r="EJ421" i="7" s="1"/>
  <c r="EB421" i="7"/>
  <c r="DX421" i="7"/>
  <c r="EA421" i="7"/>
  <c r="DT421" i="7"/>
  <c r="DZ421" i="7"/>
  <c r="ED421" i="7"/>
  <c r="EE421" i="7"/>
  <c r="EK421" i="7" s="1"/>
  <c r="EC389" i="7"/>
  <c r="DY389" i="7"/>
  <c r="DU389" i="7"/>
  <c r="EJ389" i="7" s="1"/>
  <c r="EB389" i="7"/>
  <c r="DX389" i="7"/>
  <c r="EA389" i="7"/>
  <c r="ED389" i="7"/>
  <c r="DT389" i="7"/>
  <c r="DZ389" i="7"/>
  <c r="EE389" i="7"/>
  <c r="EK389" i="7" s="1"/>
  <c r="EB357" i="7"/>
  <c r="DX357" i="7"/>
  <c r="DY357" i="7"/>
  <c r="DU357" i="7"/>
  <c r="EJ357" i="7" s="1"/>
  <c r="EC357" i="7"/>
  <c r="DT357" i="7"/>
  <c r="ED357" i="7"/>
  <c r="EA357" i="7"/>
  <c r="DZ357" i="7"/>
  <c r="EE357" i="7"/>
  <c r="EK357" i="7" s="1"/>
  <c r="BY414" i="7"/>
  <c r="BU414" i="7"/>
  <c r="BX414" i="7"/>
  <c r="BT414" i="7"/>
  <c r="BW414" i="7"/>
  <c r="BS414" i="7"/>
  <c r="BV414" i="7"/>
  <c r="BP414" i="7"/>
  <c r="BO414" i="7"/>
  <c r="BZ414" i="7"/>
  <c r="CG414" i="7" s="1"/>
  <c r="EA395" i="7"/>
  <c r="ED395" i="7"/>
  <c r="DZ395" i="7"/>
  <c r="EC395" i="7"/>
  <c r="DY395" i="7"/>
  <c r="DU395" i="7"/>
  <c r="EJ395" i="7" s="1"/>
  <c r="DX395" i="7"/>
  <c r="DT395" i="7"/>
  <c r="EB395" i="7"/>
  <c r="EE395" i="7"/>
  <c r="EK395" i="7" s="1"/>
  <c r="EA363" i="7"/>
  <c r="ED363" i="7"/>
  <c r="DZ363" i="7"/>
  <c r="EC363" i="7"/>
  <c r="DX363" i="7"/>
  <c r="DU363" i="7"/>
  <c r="EJ363" i="7" s="1"/>
  <c r="EB363" i="7"/>
  <c r="DY363" i="7"/>
  <c r="DT363" i="7"/>
  <c r="EE363" i="7"/>
  <c r="EK363" i="7" s="1"/>
  <c r="EB402" i="7"/>
  <c r="DX402" i="7"/>
  <c r="DT402" i="7"/>
  <c r="EA402" i="7"/>
  <c r="ED402" i="7"/>
  <c r="DZ402" i="7"/>
  <c r="DU402" i="7"/>
  <c r="EJ402" i="7" s="1"/>
  <c r="EC402" i="7"/>
  <c r="DY402" i="7"/>
  <c r="EE402" i="7"/>
  <c r="EK402" i="7" s="1"/>
  <c r="EB370" i="7"/>
  <c r="DX370" i="7"/>
  <c r="DT370" i="7"/>
  <c r="EA370" i="7"/>
  <c r="DY370" i="7"/>
  <c r="ED370" i="7"/>
  <c r="DU370" i="7"/>
  <c r="EJ370" i="7" s="1"/>
  <c r="EC370" i="7"/>
  <c r="DZ370" i="7"/>
  <c r="EE370" i="7"/>
  <c r="EK370" i="7" s="1"/>
  <c r="EC356" i="7"/>
  <c r="DY356" i="7"/>
  <c r="ED356" i="7"/>
  <c r="DZ356" i="7"/>
  <c r="DX356" i="7"/>
  <c r="EB356" i="7"/>
  <c r="EA356" i="7"/>
  <c r="DT356" i="7"/>
  <c r="DU356" i="7"/>
  <c r="EJ356" i="7" s="1"/>
  <c r="EE356" i="7"/>
  <c r="EK356" i="7" s="1"/>
  <c r="BP322" i="7"/>
  <c r="BW322" i="7"/>
  <c r="BS322" i="7"/>
  <c r="BO322" i="7"/>
  <c r="BV322" i="7"/>
  <c r="BT322" i="7"/>
  <c r="BX322" i="7"/>
  <c r="BU322" i="7"/>
  <c r="BY322" i="7"/>
  <c r="BZ322" i="7"/>
  <c r="CG322" i="7" s="1"/>
  <c r="BP290" i="7"/>
  <c r="BW290" i="7"/>
  <c r="BS290" i="7"/>
  <c r="BO290" i="7"/>
  <c r="BT290" i="7"/>
  <c r="BU290" i="7"/>
  <c r="BX290" i="7"/>
  <c r="BY290" i="7"/>
  <c r="BV290" i="7"/>
  <c r="BZ290" i="7"/>
  <c r="CG290" i="7" s="1"/>
  <c r="BP258" i="7"/>
  <c r="BW258" i="7"/>
  <c r="BS258" i="7"/>
  <c r="BO258" i="7"/>
  <c r="BT258" i="7"/>
  <c r="BU258" i="7"/>
  <c r="BX258" i="7"/>
  <c r="BY258" i="7"/>
  <c r="BV258" i="7"/>
  <c r="BZ258" i="7"/>
  <c r="CG258" i="7" s="1"/>
  <c r="BY340" i="7"/>
  <c r="BU340" i="7"/>
  <c r="BX340" i="7"/>
  <c r="BT340" i="7"/>
  <c r="BV340" i="7"/>
  <c r="BP340" i="7"/>
  <c r="BS340" i="7"/>
  <c r="BW340" i="7"/>
  <c r="BO340" i="7"/>
  <c r="BZ340" i="7"/>
  <c r="CG340" i="7" s="1"/>
  <c r="BY308" i="7"/>
  <c r="BU308" i="7"/>
  <c r="BX308" i="7"/>
  <c r="BS308" i="7"/>
  <c r="BP308" i="7"/>
  <c r="BV308" i="7"/>
  <c r="BW308" i="7"/>
  <c r="BT308" i="7"/>
  <c r="BO308" i="7"/>
  <c r="BZ308" i="7"/>
  <c r="CG308" i="7" s="1"/>
  <c r="BY276" i="7"/>
  <c r="BU276" i="7"/>
  <c r="BX276" i="7"/>
  <c r="BS276" i="7"/>
  <c r="BP276" i="7"/>
  <c r="BV276" i="7"/>
  <c r="BW276" i="7"/>
  <c r="BT276" i="7"/>
  <c r="BO276" i="7"/>
  <c r="BZ276" i="7"/>
  <c r="CG276" i="7" s="1"/>
  <c r="DT341" i="7"/>
  <c r="EA341" i="7"/>
  <c r="ED341" i="7"/>
  <c r="DZ341" i="7"/>
  <c r="DU341" i="7"/>
  <c r="EJ341" i="7" s="1"/>
  <c r="DY341" i="7"/>
  <c r="DX341" i="7"/>
  <c r="EC341" i="7"/>
  <c r="EB341" i="7"/>
  <c r="EE341" i="7"/>
  <c r="EK341" i="7" s="1"/>
  <c r="DT309" i="7"/>
  <c r="EA309" i="7"/>
  <c r="ED309" i="7"/>
  <c r="DZ309" i="7"/>
  <c r="DU309" i="7"/>
  <c r="EJ309" i="7" s="1"/>
  <c r="DY309" i="7"/>
  <c r="DX309" i="7"/>
  <c r="EC309" i="7"/>
  <c r="EB309" i="7"/>
  <c r="EE309" i="7"/>
  <c r="EK309" i="7" s="1"/>
  <c r="DT277" i="7"/>
  <c r="EA277" i="7"/>
  <c r="DU277" i="7"/>
  <c r="EJ277" i="7" s="1"/>
  <c r="DY277" i="7"/>
  <c r="DZ277" i="7"/>
  <c r="DX277" i="7"/>
  <c r="EC277" i="7"/>
  <c r="ED277" i="7"/>
  <c r="EB277" i="7"/>
  <c r="EE277" i="7"/>
  <c r="EK277" i="7" s="1"/>
  <c r="EB245" i="7"/>
  <c r="DT245" i="7"/>
  <c r="EA245" i="7"/>
  <c r="DX245" i="7"/>
  <c r="ED245" i="7"/>
  <c r="DU245" i="7"/>
  <c r="EJ245" i="7" s="1"/>
  <c r="DY245" i="7"/>
  <c r="EC245" i="7"/>
  <c r="DZ245" i="7"/>
  <c r="EE245" i="7"/>
  <c r="EK245" i="7" s="1"/>
  <c r="BX217" i="7"/>
  <c r="BT217" i="7"/>
  <c r="BP217" i="7"/>
  <c r="BW217" i="7"/>
  <c r="BS217" i="7"/>
  <c r="BV217" i="7"/>
  <c r="BY217" i="7"/>
  <c r="BO217" i="7"/>
  <c r="BU217" i="7"/>
  <c r="BZ217" i="7"/>
  <c r="CG217" i="7" s="1"/>
  <c r="BX184" i="7"/>
  <c r="BT184" i="7"/>
  <c r="BP184" i="7"/>
  <c r="BW184" i="7"/>
  <c r="BS184" i="7"/>
  <c r="BO184" i="7"/>
  <c r="BU184" i="7"/>
  <c r="BY184" i="7"/>
  <c r="BV184" i="7"/>
  <c r="BZ184" i="7"/>
  <c r="CG184" i="7" s="1"/>
  <c r="ED205" i="7"/>
  <c r="DZ205" i="7"/>
  <c r="EC205" i="7"/>
  <c r="DY205" i="7"/>
  <c r="DU205" i="7"/>
  <c r="EJ205" i="7" s="1"/>
  <c r="EA205" i="7"/>
  <c r="DX205" i="7"/>
  <c r="EB205" i="7"/>
  <c r="DT205" i="7"/>
  <c r="EE205" i="7"/>
  <c r="EK205" i="7" s="1"/>
  <c r="BV206" i="7"/>
  <c r="BY206" i="7"/>
  <c r="BU206" i="7"/>
  <c r="BS206" i="7"/>
  <c r="BW206" i="7"/>
  <c r="BT206" i="7"/>
  <c r="BP206" i="7"/>
  <c r="BX206" i="7"/>
  <c r="BO206" i="7"/>
  <c r="BZ206" i="7"/>
  <c r="CG206" i="7" s="1"/>
  <c r="BY174" i="7"/>
  <c r="BU174" i="7"/>
  <c r="BV174" i="7"/>
  <c r="BS174" i="7"/>
  <c r="BT174" i="7"/>
  <c r="BW174" i="7"/>
  <c r="BX174" i="7"/>
  <c r="BO174" i="7"/>
  <c r="BP174" i="7"/>
  <c r="BZ174" i="7"/>
  <c r="CG174" i="7" s="1"/>
  <c r="EB236" i="7"/>
  <c r="DX236" i="7"/>
  <c r="DT236" i="7"/>
  <c r="EA236" i="7"/>
  <c r="ED236" i="7"/>
  <c r="DZ236" i="7"/>
  <c r="DY236" i="7"/>
  <c r="DU236" i="7"/>
  <c r="EJ236" i="7" s="1"/>
  <c r="EC236" i="7"/>
  <c r="EE236" i="7"/>
  <c r="EK236" i="7" s="1"/>
  <c r="EB203" i="7"/>
  <c r="DX203" i="7"/>
  <c r="DT203" i="7"/>
  <c r="EA203" i="7"/>
  <c r="EC203" i="7"/>
  <c r="DU203" i="7"/>
  <c r="EJ203" i="7" s="1"/>
  <c r="DZ203" i="7"/>
  <c r="DY203" i="7"/>
  <c r="ED203" i="7"/>
  <c r="EE203" i="7"/>
  <c r="EK203" i="7" s="1"/>
  <c r="EA171" i="7"/>
  <c r="DT171" i="7"/>
  <c r="EB171" i="7"/>
  <c r="DX171" i="7"/>
  <c r="ED171" i="7"/>
  <c r="EC171" i="7"/>
  <c r="DU171" i="7"/>
  <c r="EJ171" i="7" s="1"/>
  <c r="DY171" i="7"/>
  <c r="DZ171" i="7"/>
  <c r="EE171" i="7"/>
  <c r="EK171" i="7" s="1"/>
  <c r="BP158" i="7"/>
  <c r="BW158" i="7"/>
  <c r="BS158" i="7"/>
  <c r="BO158" i="7"/>
  <c r="BV158" i="7"/>
  <c r="BX158" i="7"/>
  <c r="BU158" i="7"/>
  <c r="BY158" i="7"/>
  <c r="BT158" i="7"/>
  <c r="BZ158" i="7"/>
  <c r="CG158" i="7" s="1"/>
  <c r="BP126" i="7"/>
  <c r="BW126" i="7"/>
  <c r="BS126" i="7"/>
  <c r="BO126" i="7"/>
  <c r="BX126" i="7"/>
  <c r="BY126" i="7"/>
  <c r="BV126" i="7"/>
  <c r="BT126" i="7"/>
  <c r="BU126" i="7"/>
  <c r="BZ126" i="7"/>
  <c r="CG126" i="7" s="1"/>
  <c r="BP94" i="7"/>
  <c r="BW94" i="7"/>
  <c r="BS94" i="7"/>
  <c r="BO94" i="7"/>
  <c r="BY94" i="7"/>
  <c r="BT94" i="7"/>
  <c r="BX94" i="7"/>
  <c r="BU94" i="7"/>
  <c r="BV94" i="7"/>
  <c r="BZ94" i="7"/>
  <c r="CG94" i="7" s="1"/>
  <c r="BP62" i="7"/>
  <c r="BW62" i="7"/>
  <c r="BS62" i="7"/>
  <c r="BO62" i="7"/>
  <c r="BT62" i="7"/>
  <c r="BU62" i="7"/>
  <c r="BV62" i="7"/>
  <c r="BX62" i="7"/>
  <c r="BY62" i="7"/>
  <c r="BZ62" i="7"/>
  <c r="CG62" i="7" s="1"/>
  <c r="BP30" i="7"/>
  <c r="BW30" i="7"/>
  <c r="BS30" i="7"/>
  <c r="BO30" i="7"/>
  <c r="BV30" i="7"/>
  <c r="BU30" i="7"/>
  <c r="BT30" i="7"/>
  <c r="BY30" i="7"/>
  <c r="BX30" i="7"/>
  <c r="BZ30" i="7"/>
  <c r="CG30" i="7" s="1"/>
  <c r="EC143" i="7"/>
  <c r="DY143" i="7"/>
  <c r="DU143" i="7"/>
  <c r="EJ143" i="7" s="1"/>
  <c r="DZ143" i="7"/>
  <c r="DT143" i="7"/>
  <c r="DX143" i="7"/>
  <c r="ED143" i="7"/>
  <c r="EB143" i="7"/>
  <c r="EA143" i="7"/>
  <c r="EE143" i="7"/>
  <c r="EK143" i="7" s="1"/>
  <c r="EC111" i="7"/>
  <c r="DY111" i="7"/>
  <c r="DU111" i="7"/>
  <c r="EJ111" i="7" s="1"/>
  <c r="ED111" i="7"/>
  <c r="DT111" i="7"/>
  <c r="EA111" i="7"/>
  <c r="DX111" i="7"/>
  <c r="DZ111" i="7"/>
  <c r="EB111" i="7"/>
  <c r="EE111" i="7"/>
  <c r="EK111" i="7" s="1"/>
  <c r="EC79" i="7"/>
  <c r="DY79" i="7"/>
  <c r="DU79" i="7"/>
  <c r="EJ79" i="7" s="1"/>
  <c r="EB79" i="7"/>
  <c r="EA79" i="7"/>
  <c r="DZ79" i="7"/>
  <c r="DT79" i="7"/>
  <c r="DX79" i="7"/>
  <c r="ED79" i="7"/>
  <c r="EE79" i="7"/>
  <c r="EK79" i="7" s="1"/>
  <c r="BY148" i="7"/>
  <c r="BU148" i="7"/>
  <c r="BW148" i="7"/>
  <c r="BT148" i="7"/>
  <c r="BX148" i="7"/>
  <c r="BO148" i="7"/>
  <c r="BV148" i="7"/>
  <c r="BS148" i="7"/>
  <c r="BP148" i="7"/>
  <c r="BZ148" i="7"/>
  <c r="CG148" i="7" s="1"/>
  <c r="BY116" i="7"/>
  <c r="BU116" i="7"/>
  <c r="BW116" i="7"/>
  <c r="BV116" i="7"/>
  <c r="BT116" i="7"/>
  <c r="BO116" i="7"/>
  <c r="BS116" i="7"/>
  <c r="BX116" i="7"/>
  <c r="BP116" i="7"/>
  <c r="BZ116" i="7"/>
  <c r="CG116" i="7" s="1"/>
  <c r="BY84" i="7"/>
  <c r="BU84" i="7"/>
  <c r="BV84" i="7"/>
  <c r="BO84" i="7"/>
  <c r="BS84" i="7"/>
  <c r="BP84" i="7"/>
  <c r="BW84" i="7"/>
  <c r="BT84" i="7"/>
  <c r="BX84" i="7"/>
  <c r="BZ84" i="7"/>
  <c r="CG84" i="7" s="1"/>
  <c r="BY52" i="7"/>
  <c r="BU52" i="7"/>
  <c r="BS52" i="7"/>
  <c r="BX52" i="7"/>
  <c r="BW52" i="7"/>
  <c r="BO52" i="7"/>
  <c r="BV52" i="7"/>
  <c r="BP52" i="7"/>
  <c r="BT52" i="7"/>
  <c r="BZ52" i="7"/>
  <c r="CG52" i="7" s="1"/>
  <c r="DT145" i="7"/>
  <c r="EA145" i="7"/>
  <c r="DX145" i="7"/>
  <c r="EC145" i="7"/>
  <c r="ED145" i="7"/>
  <c r="EB145" i="7"/>
  <c r="DU145" i="7"/>
  <c r="EJ145" i="7" s="1"/>
  <c r="DY145" i="7"/>
  <c r="DZ145" i="7"/>
  <c r="EE145" i="7"/>
  <c r="EK145" i="7" s="1"/>
  <c r="DT113" i="7"/>
  <c r="EA113" i="7"/>
  <c r="DX113" i="7"/>
  <c r="EC113" i="7"/>
  <c r="ED113" i="7"/>
  <c r="EB113" i="7"/>
  <c r="DU113" i="7"/>
  <c r="EJ113" i="7" s="1"/>
  <c r="DY113" i="7"/>
  <c r="DZ113" i="7"/>
  <c r="EE113" i="7"/>
  <c r="EK113" i="7" s="1"/>
  <c r="DT81" i="7"/>
  <c r="EA81" i="7"/>
  <c r="EC81" i="7"/>
  <c r="DU81" i="7"/>
  <c r="EJ81" i="7" s="1"/>
  <c r="DZ81" i="7"/>
  <c r="DX81" i="7"/>
  <c r="ED81" i="7"/>
  <c r="EB81" i="7"/>
  <c r="DY81" i="7"/>
  <c r="EE81" i="7"/>
  <c r="EK81" i="7" s="1"/>
  <c r="DT49" i="7"/>
  <c r="EA49" i="7"/>
  <c r="ED49" i="7"/>
  <c r="DY49" i="7"/>
  <c r="DX49" i="7"/>
  <c r="EC49" i="7"/>
  <c r="EB49" i="7"/>
  <c r="DZ49" i="7"/>
  <c r="DU49" i="7"/>
  <c r="EJ49" i="7" s="1"/>
  <c r="EE49" i="7"/>
  <c r="EK49" i="7" s="1"/>
  <c r="DT17" i="7"/>
  <c r="EA17" i="7"/>
  <c r="DU17" i="7"/>
  <c r="EJ17" i="7" s="1"/>
  <c r="EB17" i="7"/>
  <c r="DY17" i="7"/>
  <c r="DZ17" i="7"/>
  <c r="EC17" i="7"/>
  <c r="ED17" i="7"/>
  <c r="DX17" i="7"/>
  <c r="EE17" i="7"/>
  <c r="EK17" i="7" s="1"/>
  <c r="EB867" i="7"/>
  <c r="DU867" i="7"/>
  <c r="EJ867" i="7" s="1"/>
  <c r="DX867" i="7"/>
  <c r="EC867" i="7"/>
  <c r="ED867" i="7"/>
  <c r="DT867" i="7"/>
  <c r="DZ867" i="7"/>
  <c r="EA867" i="7"/>
  <c r="DY867" i="7"/>
  <c r="EE867" i="7"/>
  <c r="EK867" i="7" s="1"/>
  <c r="BX860" i="7"/>
  <c r="BT860" i="7"/>
  <c r="BP860" i="7"/>
  <c r="BY860" i="7"/>
  <c r="BU860" i="7"/>
  <c r="BV860" i="7"/>
  <c r="BO860" i="7"/>
  <c r="BS860" i="7"/>
  <c r="BW860" i="7"/>
  <c r="BZ860" i="7"/>
  <c r="CG860" i="7" s="1"/>
  <c r="BP851" i="7"/>
  <c r="BY851" i="7"/>
  <c r="BT851" i="7"/>
  <c r="BX851" i="7"/>
  <c r="BV851" i="7"/>
  <c r="BS851" i="7"/>
  <c r="BO851" i="7"/>
  <c r="BW851" i="7"/>
  <c r="BU851" i="7"/>
  <c r="BZ851" i="7"/>
  <c r="CG851" i="7" s="1"/>
  <c r="ED754" i="7"/>
  <c r="DZ754" i="7"/>
  <c r="DT754" i="7"/>
  <c r="EA754" i="7"/>
  <c r="EC754" i="7"/>
  <c r="EB754" i="7"/>
  <c r="DX754" i="7"/>
  <c r="DU754" i="7"/>
  <c r="EJ754" i="7" s="1"/>
  <c r="DY754" i="7"/>
  <c r="EE754" i="7"/>
  <c r="EK754" i="7" s="1"/>
  <c r="BY748" i="7"/>
  <c r="BU748" i="7"/>
  <c r="BX748" i="7"/>
  <c r="BT748" i="7"/>
  <c r="BW748" i="7"/>
  <c r="BS748" i="7"/>
  <c r="BV748" i="7"/>
  <c r="BO748" i="7"/>
  <c r="BP748" i="7"/>
  <c r="BZ748" i="7"/>
  <c r="CG748" i="7" s="1"/>
  <c r="BV739" i="7"/>
  <c r="BY739" i="7"/>
  <c r="BU739" i="7"/>
  <c r="BX739" i="7"/>
  <c r="BT739" i="7"/>
  <c r="BS739" i="7"/>
  <c r="BO739" i="7"/>
  <c r="BW739" i="7"/>
  <c r="BP739" i="7"/>
  <c r="BZ739" i="7"/>
  <c r="CG739" i="7" s="1"/>
  <c r="BX731" i="7"/>
  <c r="BT731" i="7"/>
  <c r="BY731" i="7"/>
  <c r="BV731" i="7"/>
  <c r="BU731" i="7"/>
  <c r="BP731" i="7"/>
  <c r="BS731" i="7"/>
  <c r="BO731" i="7"/>
  <c r="BW731" i="7"/>
  <c r="BZ731" i="7"/>
  <c r="CG731" i="7" s="1"/>
  <c r="BO724" i="7"/>
  <c r="BY724" i="7"/>
  <c r="BU724" i="7"/>
  <c r="BW724" i="7"/>
  <c r="BT724" i="7"/>
  <c r="BX724" i="7"/>
  <c r="BP724" i="7"/>
  <c r="BS724" i="7"/>
  <c r="BV724" i="7"/>
  <c r="BZ724" i="7"/>
  <c r="CG724" i="7" s="1"/>
  <c r="BX692" i="7"/>
  <c r="BT692" i="7"/>
  <c r="BP692" i="7"/>
  <c r="BW692" i="7"/>
  <c r="BS692" i="7"/>
  <c r="BV692" i="7"/>
  <c r="BY692" i="7"/>
  <c r="BO692" i="7"/>
  <c r="BU692" i="7"/>
  <c r="BZ692" i="7"/>
  <c r="CG692" i="7" s="1"/>
  <c r="ED669" i="7"/>
  <c r="DZ669" i="7"/>
  <c r="EC669" i="7"/>
  <c r="DY669" i="7"/>
  <c r="EB669" i="7"/>
  <c r="DX669" i="7"/>
  <c r="DU669" i="7"/>
  <c r="EJ669" i="7" s="1"/>
  <c r="EA669" i="7"/>
  <c r="DT669" i="7"/>
  <c r="EE669" i="7"/>
  <c r="EK669" i="7" s="1"/>
  <c r="EB679" i="7"/>
  <c r="DX679" i="7"/>
  <c r="DT679" i="7"/>
  <c r="EA679" i="7"/>
  <c r="ED679" i="7"/>
  <c r="DZ679" i="7"/>
  <c r="DU679" i="7"/>
  <c r="EJ679" i="7" s="1"/>
  <c r="DY679" i="7"/>
  <c r="EC679" i="7"/>
  <c r="EE679" i="7"/>
  <c r="EK679" i="7" s="1"/>
  <c r="EA625" i="7"/>
  <c r="DU625" i="7"/>
  <c r="EJ625" i="7" s="1"/>
  <c r="DT625" i="7"/>
  <c r="EC625" i="7"/>
  <c r="EB625" i="7"/>
  <c r="ED625" i="7"/>
  <c r="DX625" i="7"/>
  <c r="DY625" i="7"/>
  <c r="DZ625" i="7"/>
  <c r="EE625" i="7"/>
  <c r="EK625" i="7" s="1"/>
  <c r="EB650" i="7"/>
  <c r="DX650" i="7"/>
  <c r="DT650" i="7"/>
  <c r="ED650" i="7"/>
  <c r="DZ650" i="7"/>
  <c r="EA650" i="7"/>
  <c r="DU650" i="7"/>
  <c r="EJ650" i="7" s="1"/>
  <c r="DY650" i="7"/>
  <c r="EC650" i="7"/>
  <c r="EE650" i="7"/>
  <c r="EK650" i="7" s="1"/>
  <c r="BP605" i="7"/>
  <c r="BW605" i="7"/>
  <c r="BS605" i="7"/>
  <c r="BO605" i="7"/>
  <c r="BV605" i="7"/>
  <c r="BU605" i="7"/>
  <c r="BT605" i="7"/>
  <c r="BY605" i="7"/>
  <c r="BX605" i="7"/>
  <c r="BZ605" i="7"/>
  <c r="CG605" i="7" s="1"/>
  <c r="BY599" i="7"/>
  <c r="BU599" i="7"/>
  <c r="BX599" i="7"/>
  <c r="BT599" i="7"/>
  <c r="BO599" i="7"/>
  <c r="BV599" i="7"/>
  <c r="BP599" i="7"/>
  <c r="BS599" i="7"/>
  <c r="BW599" i="7"/>
  <c r="BZ599" i="7"/>
  <c r="CG599" i="7" s="1"/>
  <c r="DT608" i="7"/>
  <c r="EA608" i="7"/>
  <c r="ED608" i="7"/>
  <c r="DZ608" i="7"/>
  <c r="DX608" i="7"/>
  <c r="EB608" i="7"/>
  <c r="DY608" i="7"/>
  <c r="DU608" i="7"/>
  <c r="EJ608" i="7" s="1"/>
  <c r="EC608" i="7"/>
  <c r="EE608" i="7"/>
  <c r="EK608" i="7" s="1"/>
  <c r="DT576" i="7"/>
  <c r="EA576" i="7"/>
  <c r="ED576" i="7"/>
  <c r="DZ576" i="7"/>
  <c r="DX576" i="7"/>
  <c r="EB576" i="7"/>
  <c r="DY576" i="7"/>
  <c r="DU576" i="7"/>
  <c r="EJ576" i="7" s="1"/>
  <c r="EC576" i="7"/>
  <c r="EE576" i="7"/>
  <c r="EK576" i="7" s="1"/>
  <c r="DU562" i="7"/>
  <c r="EJ562" i="7" s="1"/>
  <c r="EB562" i="7"/>
  <c r="DX562" i="7"/>
  <c r="DT562" i="7"/>
  <c r="EA562" i="7"/>
  <c r="DZ562" i="7"/>
  <c r="DY562" i="7"/>
  <c r="ED562" i="7"/>
  <c r="EC562" i="7"/>
  <c r="EE562" i="7"/>
  <c r="EK562" i="7" s="1"/>
  <c r="DU530" i="7"/>
  <c r="EJ530" i="7" s="1"/>
  <c r="EB530" i="7"/>
  <c r="DX530" i="7"/>
  <c r="DT530" i="7"/>
  <c r="EA530" i="7"/>
  <c r="DZ530" i="7"/>
  <c r="DY530" i="7"/>
  <c r="ED530" i="7"/>
  <c r="EC530" i="7"/>
  <c r="EE530" i="7"/>
  <c r="EK530" i="7" s="1"/>
  <c r="EB566" i="7"/>
  <c r="DX566" i="7"/>
  <c r="DY566" i="7"/>
  <c r="EC566" i="7"/>
  <c r="DU566" i="7"/>
  <c r="EJ566" i="7" s="1"/>
  <c r="DZ566" i="7"/>
  <c r="EA566" i="7"/>
  <c r="DT566" i="7"/>
  <c r="ED566" i="7"/>
  <c r="EE566" i="7"/>
  <c r="EK566" i="7" s="1"/>
  <c r="ED548" i="7"/>
  <c r="DZ548" i="7"/>
  <c r="EC548" i="7"/>
  <c r="DY548" i="7"/>
  <c r="DT548" i="7"/>
  <c r="DX548" i="7"/>
  <c r="EA548" i="7"/>
  <c r="EB548" i="7"/>
  <c r="DU548" i="7"/>
  <c r="EJ548" i="7" s="1"/>
  <c r="EE548" i="7"/>
  <c r="EK548" i="7" s="1"/>
  <c r="DT559" i="7"/>
  <c r="EA559" i="7"/>
  <c r="ED559" i="7"/>
  <c r="DZ559" i="7"/>
  <c r="DU559" i="7"/>
  <c r="EJ559" i="7" s="1"/>
  <c r="DX559" i="7"/>
  <c r="EB559" i="7"/>
  <c r="DY559" i="7"/>
  <c r="EC559" i="7"/>
  <c r="EE559" i="7"/>
  <c r="EK559" i="7" s="1"/>
  <c r="DT527" i="7"/>
  <c r="EA527" i="7"/>
  <c r="ED527" i="7"/>
  <c r="DZ527" i="7"/>
  <c r="DU527" i="7"/>
  <c r="EJ527" i="7" s="1"/>
  <c r="DX527" i="7"/>
  <c r="EB527" i="7"/>
  <c r="DY527" i="7"/>
  <c r="EC527" i="7"/>
  <c r="EE527" i="7"/>
  <c r="EK527" i="7" s="1"/>
  <c r="ED511" i="7"/>
  <c r="DZ511" i="7"/>
  <c r="EB511" i="7"/>
  <c r="DT511" i="7"/>
  <c r="EA511" i="7"/>
  <c r="DY511" i="7"/>
  <c r="EC511" i="7"/>
  <c r="DU511" i="7"/>
  <c r="EJ511" i="7" s="1"/>
  <c r="DX511" i="7"/>
  <c r="EE511" i="7"/>
  <c r="EK511" i="7" s="1"/>
  <c r="BP489" i="7"/>
  <c r="BW489" i="7"/>
  <c r="BS489" i="7"/>
  <c r="BO489" i="7"/>
  <c r="BV489" i="7"/>
  <c r="BU489" i="7"/>
  <c r="BT489" i="7"/>
  <c r="BY489" i="7"/>
  <c r="BX489" i="7"/>
  <c r="BZ489" i="7"/>
  <c r="CG489" i="7" s="1"/>
  <c r="BP456" i="7"/>
  <c r="BW456" i="7"/>
  <c r="BS456" i="7"/>
  <c r="BO456" i="7"/>
  <c r="BT456" i="7"/>
  <c r="BY456" i="7"/>
  <c r="BV456" i="7"/>
  <c r="BX456" i="7"/>
  <c r="BU456" i="7"/>
  <c r="BZ456" i="7"/>
  <c r="CG456" i="7" s="1"/>
  <c r="EB517" i="7"/>
  <c r="DX517" i="7"/>
  <c r="DY517" i="7"/>
  <c r="EC517" i="7"/>
  <c r="DU517" i="7"/>
  <c r="EJ517" i="7" s="1"/>
  <c r="ED517" i="7"/>
  <c r="DZ517" i="7"/>
  <c r="DT517" i="7"/>
  <c r="EA517" i="7"/>
  <c r="EE517" i="7"/>
  <c r="EK517" i="7" s="1"/>
  <c r="EC486" i="7"/>
  <c r="DY486" i="7"/>
  <c r="DU486" i="7"/>
  <c r="EJ486" i="7" s="1"/>
  <c r="EB486" i="7"/>
  <c r="DX486" i="7"/>
  <c r="DZ486" i="7"/>
  <c r="DT486" i="7"/>
  <c r="ED486" i="7"/>
  <c r="EA486" i="7"/>
  <c r="EE486" i="7"/>
  <c r="EK486" i="7" s="1"/>
  <c r="ED460" i="7"/>
  <c r="DZ460" i="7"/>
  <c r="EC460" i="7"/>
  <c r="DU460" i="7"/>
  <c r="EJ460" i="7" s="1"/>
  <c r="DT460" i="7"/>
  <c r="DX460" i="7"/>
  <c r="EA460" i="7"/>
  <c r="EB460" i="7"/>
  <c r="DY460" i="7"/>
  <c r="EE460" i="7"/>
  <c r="EK460" i="7" s="1"/>
  <c r="DT500" i="7"/>
  <c r="EA500" i="7"/>
  <c r="ED500" i="7"/>
  <c r="DZ500" i="7"/>
  <c r="DX500" i="7"/>
  <c r="DU500" i="7"/>
  <c r="EJ500" i="7" s="1"/>
  <c r="EB500" i="7"/>
  <c r="DY500" i="7"/>
  <c r="EC500" i="7"/>
  <c r="EE500" i="7"/>
  <c r="EK500" i="7" s="1"/>
  <c r="DT467" i="7"/>
  <c r="EA467" i="7"/>
  <c r="DY467" i="7"/>
  <c r="EC467" i="7"/>
  <c r="DX467" i="7"/>
  <c r="DZ467" i="7"/>
  <c r="EB467" i="7"/>
  <c r="ED467" i="7"/>
  <c r="DU467" i="7"/>
  <c r="EJ467" i="7" s="1"/>
  <c r="EE467" i="7"/>
  <c r="EK467" i="7" s="1"/>
  <c r="EA435" i="7"/>
  <c r="DT435" i="7"/>
  <c r="ED435" i="7"/>
  <c r="EB435" i="7"/>
  <c r="DY435" i="7"/>
  <c r="EC435" i="7"/>
  <c r="DZ435" i="7"/>
  <c r="DU435" i="7"/>
  <c r="EJ435" i="7" s="1"/>
  <c r="DX435" i="7"/>
  <c r="EE435" i="7"/>
  <c r="EK435" i="7" s="1"/>
  <c r="ED436" i="7"/>
  <c r="DZ436" i="7"/>
  <c r="EC436" i="7"/>
  <c r="DY436" i="7"/>
  <c r="DX436" i="7"/>
  <c r="DT436" i="7"/>
  <c r="DU436" i="7"/>
  <c r="EJ436" i="7" s="1"/>
  <c r="EB436" i="7"/>
  <c r="EA436" i="7"/>
  <c r="EE436" i="7"/>
  <c r="EK436" i="7" s="1"/>
  <c r="ED404" i="7"/>
  <c r="DZ404" i="7"/>
  <c r="EC404" i="7"/>
  <c r="DY404" i="7"/>
  <c r="EB404" i="7"/>
  <c r="DX404" i="7"/>
  <c r="DU404" i="7"/>
  <c r="EJ404" i="7" s="1"/>
  <c r="EA404" i="7"/>
  <c r="DT404" i="7"/>
  <c r="EE404" i="7"/>
  <c r="EK404" i="7" s="1"/>
  <c r="BV417" i="7"/>
  <c r="BY417" i="7"/>
  <c r="BU417" i="7"/>
  <c r="BX417" i="7"/>
  <c r="BT417" i="7"/>
  <c r="BO417" i="7"/>
  <c r="BS417" i="7"/>
  <c r="BP417" i="7"/>
  <c r="BW417" i="7"/>
  <c r="BZ417" i="7"/>
  <c r="CG417" i="7" s="1"/>
  <c r="BV385" i="7"/>
  <c r="BY385" i="7"/>
  <c r="BU385" i="7"/>
  <c r="BX385" i="7"/>
  <c r="BT385" i="7"/>
  <c r="BS385" i="7"/>
  <c r="BP385" i="7"/>
  <c r="BW385" i="7"/>
  <c r="BO385" i="7"/>
  <c r="BZ385" i="7"/>
  <c r="CG385" i="7" s="1"/>
  <c r="BW424" i="7"/>
  <c r="BS424" i="7"/>
  <c r="BO424" i="7"/>
  <c r="BV424" i="7"/>
  <c r="BY424" i="7"/>
  <c r="BU424" i="7"/>
  <c r="BP424" i="7"/>
  <c r="BT424" i="7"/>
  <c r="BX424" i="7"/>
  <c r="BZ424" i="7"/>
  <c r="CG424" i="7" s="1"/>
  <c r="BW392" i="7"/>
  <c r="BS392" i="7"/>
  <c r="BO392" i="7"/>
  <c r="BV392" i="7"/>
  <c r="BY392" i="7"/>
  <c r="BU392" i="7"/>
  <c r="BX392" i="7"/>
  <c r="BP392" i="7"/>
  <c r="BT392" i="7"/>
  <c r="BZ392" i="7"/>
  <c r="CG392" i="7" s="1"/>
  <c r="BW360" i="7"/>
  <c r="BS360" i="7"/>
  <c r="BO360" i="7"/>
  <c r="BV360" i="7"/>
  <c r="BP360" i="7"/>
  <c r="BX360" i="7"/>
  <c r="BU360" i="7"/>
  <c r="BT360" i="7"/>
  <c r="BY360" i="7"/>
  <c r="BZ360" i="7"/>
  <c r="CG360" i="7" s="1"/>
  <c r="DU336" i="7"/>
  <c r="EJ336" i="7" s="1"/>
  <c r="EB336" i="7"/>
  <c r="DX336" i="7"/>
  <c r="DT336" i="7"/>
  <c r="EA336" i="7"/>
  <c r="ED336" i="7"/>
  <c r="DY336" i="7"/>
  <c r="EC336" i="7"/>
  <c r="DZ336" i="7"/>
  <c r="EE336" i="7"/>
  <c r="EK336" i="7" s="1"/>
  <c r="DU304" i="7"/>
  <c r="EJ304" i="7" s="1"/>
  <c r="EB304" i="7"/>
  <c r="DX304" i="7"/>
  <c r="DT304" i="7"/>
  <c r="ED304" i="7"/>
  <c r="EA304" i="7"/>
  <c r="DY304" i="7"/>
  <c r="EC304" i="7"/>
  <c r="DZ304" i="7"/>
  <c r="EE304" i="7"/>
  <c r="EK304" i="7" s="1"/>
  <c r="DU272" i="7"/>
  <c r="EJ272" i="7" s="1"/>
  <c r="EB272" i="7"/>
  <c r="DX272" i="7"/>
  <c r="DT272" i="7"/>
  <c r="ED272" i="7"/>
  <c r="EA272" i="7"/>
  <c r="DY272" i="7"/>
  <c r="EC272" i="7"/>
  <c r="DZ272" i="7"/>
  <c r="EE272" i="7"/>
  <c r="EK272" i="7" s="1"/>
  <c r="BX329" i="7"/>
  <c r="BT329" i="7"/>
  <c r="BP329" i="7"/>
  <c r="BW329" i="7"/>
  <c r="BS329" i="7"/>
  <c r="BU329" i="7"/>
  <c r="BY329" i="7"/>
  <c r="BO329" i="7"/>
  <c r="BV329" i="7"/>
  <c r="BZ329" i="7"/>
  <c r="CG329" i="7" s="1"/>
  <c r="ED330" i="7"/>
  <c r="DZ330" i="7"/>
  <c r="EC330" i="7"/>
  <c r="DY330" i="7"/>
  <c r="EA330" i="7"/>
  <c r="DX330" i="7"/>
  <c r="DU330" i="7"/>
  <c r="EJ330" i="7" s="1"/>
  <c r="DT330" i="7"/>
  <c r="EB330" i="7"/>
  <c r="EE330" i="7"/>
  <c r="EK330" i="7" s="1"/>
  <c r="ED298" i="7"/>
  <c r="DZ298" i="7"/>
  <c r="DY298" i="7"/>
  <c r="DU298" i="7"/>
  <c r="EJ298" i="7" s="1"/>
  <c r="EA298" i="7"/>
  <c r="EC298" i="7"/>
  <c r="DX298" i="7"/>
  <c r="DT298" i="7"/>
  <c r="EB298" i="7"/>
  <c r="EE298" i="7"/>
  <c r="EK298" i="7" s="1"/>
  <c r="BO331" i="7"/>
  <c r="BV331" i="7"/>
  <c r="BY331" i="7"/>
  <c r="BU331" i="7"/>
  <c r="BT331" i="7"/>
  <c r="BS331" i="7"/>
  <c r="BX331" i="7"/>
  <c r="BP331" i="7"/>
  <c r="BW331" i="7"/>
  <c r="BZ331" i="7"/>
  <c r="CG331" i="7" s="1"/>
  <c r="BO299" i="7"/>
  <c r="BV299" i="7"/>
  <c r="BT299" i="7"/>
  <c r="BX299" i="7"/>
  <c r="BP299" i="7"/>
  <c r="BU299" i="7"/>
  <c r="BS299" i="7"/>
  <c r="BY299" i="7"/>
  <c r="BW299" i="7"/>
  <c r="BZ299" i="7"/>
  <c r="CG299" i="7" s="1"/>
  <c r="BO267" i="7"/>
  <c r="BV267" i="7"/>
  <c r="BT267" i="7"/>
  <c r="BX267" i="7"/>
  <c r="BP267" i="7"/>
  <c r="BU267" i="7"/>
  <c r="BS267" i="7"/>
  <c r="BY267" i="7"/>
  <c r="BW267" i="7"/>
  <c r="BZ267" i="7"/>
  <c r="CG267" i="7" s="1"/>
  <c r="DZ250" i="7"/>
  <c r="ED250" i="7"/>
  <c r="DY250" i="7"/>
  <c r="EA250" i="7"/>
  <c r="DU250" i="7"/>
  <c r="EJ250" i="7" s="1"/>
  <c r="EC250" i="7"/>
  <c r="DX250" i="7"/>
  <c r="EB250" i="7"/>
  <c r="DT250" i="7"/>
  <c r="EE250" i="7"/>
  <c r="EK250" i="7" s="1"/>
  <c r="BW218" i="7"/>
  <c r="BS218" i="7"/>
  <c r="BO218" i="7"/>
  <c r="BV218" i="7"/>
  <c r="BY218" i="7"/>
  <c r="BU218" i="7"/>
  <c r="BP218" i="7"/>
  <c r="BT218" i="7"/>
  <c r="BX218" i="7"/>
  <c r="BZ218" i="7"/>
  <c r="CG218" i="7" s="1"/>
  <c r="BW185" i="7"/>
  <c r="BS185" i="7"/>
  <c r="BO185" i="7"/>
  <c r="BV185" i="7"/>
  <c r="BU185" i="7"/>
  <c r="BY185" i="7"/>
  <c r="BP185" i="7"/>
  <c r="BT185" i="7"/>
  <c r="BX185" i="7"/>
  <c r="BZ185" i="7"/>
  <c r="CG185" i="7" s="1"/>
  <c r="DU132" i="7"/>
  <c r="EJ132" i="7" s="1"/>
  <c r="EB132" i="7"/>
  <c r="DX132" i="7"/>
  <c r="DT132" i="7"/>
  <c r="DZ132" i="7"/>
  <c r="EC132" i="7"/>
  <c r="ED132" i="7"/>
  <c r="EA132" i="7"/>
  <c r="DY132" i="7"/>
  <c r="EE132" i="7"/>
  <c r="EK132" i="7" s="1"/>
  <c r="DU100" i="7"/>
  <c r="EJ100" i="7" s="1"/>
  <c r="EB100" i="7"/>
  <c r="DX100" i="7"/>
  <c r="DT100" i="7"/>
  <c r="DZ100" i="7"/>
  <c r="ED100" i="7"/>
  <c r="DY100" i="7"/>
  <c r="EA100" i="7"/>
  <c r="EC100" i="7"/>
  <c r="EE100" i="7"/>
  <c r="EK100" i="7" s="1"/>
  <c r="DU68" i="7"/>
  <c r="EJ68" i="7" s="1"/>
  <c r="EB68" i="7"/>
  <c r="DX68" i="7"/>
  <c r="DT68" i="7"/>
  <c r="EC68" i="7"/>
  <c r="DZ68" i="7"/>
  <c r="ED68" i="7"/>
  <c r="EA68" i="7"/>
  <c r="DY68" i="7"/>
  <c r="EE68" i="7"/>
  <c r="EK68" i="7" s="1"/>
  <c r="DU36" i="7"/>
  <c r="EJ36" i="7" s="1"/>
  <c r="EB36" i="7"/>
  <c r="DX36" i="7"/>
  <c r="DT36" i="7"/>
  <c r="EA36" i="7"/>
  <c r="DZ36" i="7"/>
  <c r="DY36" i="7"/>
  <c r="ED36" i="7"/>
  <c r="EC36" i="7"/>
  <c r="EE36" i="7"/>
  <c r="EK36" i="7" s="1"/>
  <c r="BX85" i="7"/>
  <c r="BT85" i="7"/>
  <c r="BP85" i="7"/>
  <c r="BS85" i="7"/>
  <c r="BV85" i="7"/>
  <c r="BW85" i="7"/>
  <c r="BU85" i="7"/>
  <c r="BY85" i="7"/>
  <c r="BO85" i="7"/>
  <c r="BZ85" i="7"/>
  <c r="CG85" i="7" s="1"/>
  <c r="ED98" i="7"/>
  <c r="DZ98" i="7"/>
  <c r="EB98" i="7"/>
  <c r="DT98" i="7"/>
  <c r="DY98" i="7"/>
  <c r="EA98" i="7"/>
  <c r="DU98" i="7"/>
  <c r="EJ98" i="7" s="1"/>
  <c r="DX98" i="7"/>
  <c r="EC98" i="7"/>
  <c r="EE98" i="7"/>
  <c r="EK98" i="7" s="1"/>
  <c r="ED34" i="7"/>
  <c r="DZ34" i="7"/>
  <c r="DX34" i="7"/>
  <c r="EA34" i="7"/>
  <c r="EB34" i="7"/>
  <c r="DY34" i="7"/>
  <c r="DT34" i="7"/>
  <c r="EC34" i="7"/>
  <c r="DU34" i="7"/>
  <c r="EJ34" i="7" s="1"/>
  <c r="EE34" i="7"/>
  <c r="EK34" i="7" s="1"/>
  <c r="BO135" i="7"/>
  <c r="BV135" i="7"/>
  <c r="BX135" i="7"/>
  <c r="BP135" i="7"/>
  <c r="BU135" i="7"/>
  <c r="BS135" i="7"/>
  <c r="BY135" i="7"/>
  <c r="BW135" i="7"/>
  <c r="BT135" i="7"/>
  <c r="BZ135" i="7"/>
  <c r="CG135" i="7" s="1"/>
  <c r="BO103" i="7"/>
  <c r="BV103" i="7"/>
  <c r="BS103" i="7"/>
  <c r="BX103" i="7"/>
  <c r="BW103" i="7"/>
  <c r="BP103" i="7"/>
  <c r="BU103" i="7"/>
  <c r="BT103" i="7"/>
  <c r="BY103" i="7"/>
  <c r="BZ103" i="7"/>
  <c r="CG103" i="7" s="1"/>
  <c r="BO71" i="7"/>
  <c r="BV71" i="7"/>
  <c r="BX71" i="7"/>
  <c r="BS71" i="7"/>
  <c r="BP71" i="7"/>
  <c r="BW71" i="7"/>
  <c r="BU71" i="7"/>
  <c r="BT71" i="7"/>
  <c r="BY71" i="7"/>
  <c r="BZ71" i="7"/>
  <c r="CG71" i="7" s="1"/>
  <c r="BO39" i="7"/>
  <c r="BV39" i="7"/>
  <c r="BS39" i="7"/>
  <c r="BT39" i="7"/>
  <c r="BU39" i="7"/>
  <c r="BW39" i="7"/>
  <c r="BX39" i="7"/>
  <c r="BY39" i="7"/>
  <c r="BP39" i="7"/>
  <c r="BZ39" i="7"/>
  <c r="CG39" i="7" s="1"/>
  <c r="BP874" i="7"/>
  <c r="BW874" i="7"/>
  <c r="BS874" i="7"/>
  <c r="BV874" i="7"/>
  <c r="BT874" i="7"/>
  <c r="BU874" i="7"/>
  <c r="BO874" i="7"/>
  <c r="BX874" i="7"/>
  <c r="BY874" i="7"/>
  <c r="BZ874" i="7"/>
  <c r="CG874" i="7" s="1"/>
  <c r="BY847" i="7"/>
  <c r="BU847" i="7"/>
  <c r="BX847" i="7"/>
  <c r="BT847" i="7"/>
  <c r="BO847" i="7"/>
  <c r="BP847" i="7"/>
  <c r="BS847" i="7"/>
  <c r="BW847" i="7"/>
  <c r="BV847" i="7"/>
  <c r="BZ847" i="7"/>
  <c r="CG847" i="7" s="1"/>
  <c r="DU833" i="7"/>
  <c r="EJ833" i="7" s="1"/>
  <c r="EB833" i="7"/>
  <c r="DX833" i="7"/>
  <c r="DT833" i="7"/>
  <c r="EA833" i="7"/>
  <c r="DY833" i="7"/>
  <c r="ED833" i="7"/>
  <c r="EC833" i="7"/>
  <c r="DZ833" i="7"/>
  <c r="EE833" i="7"/>
  <c r="EK833" i="7" s="1"/>
  <c r="DZ830" i="7"/>
  <c r="DT830" i="7"/>
  <c r="ED830" i="7"/>
  <c r="DX830" i="7"/>
  <c r="EB830" i="7"/>
  <c r="DY830" i="7"/>
  <c r="EA830" i="7"/>
  <c r="EC830" i="7"/>
  <c r="DU830" i="7"/>
  <c r="EJ830" i="7" s="1"/>
  <c r="EE830" i="7"/>
  <c r="EK830" i="7" s="1"/>
  <c r="BY825" i="7"/>
  <c r="BU825" i="7"/>
  <c r="BX825" i="7"/>
  <c r="BT825" i="7"/>
  <c r="BP825" i="7"/>
  <c r="BO825" i="7"/>
  <c r="BV825" i="7"/>
  <c r="BS825" i="7"/>
  <c r="BW825" i="7"/>
  <c r="BZ825" i="7"/>
  <c r="CG825" i="7" s="1"/>
  <c r="BV811" i="7"/>
  <c r="BX811" i="7"/>
  <c r="BT811" i="7"/>
  <c r="BP811" i="7"/>
  <c r="BO811" i="7"/>
  <c r="BU811" i="7"/>
  <c r="BY811" i="7"/>
  <c r="BS811" i="7"/>
  <c r="BW811" i="7"/>
  <c r="BZ811" i="7"/>
  <c r="CG811" i="7" s="1"/>
  <c r="DT796" i="7"/>
  <c r="EA796" i="7"/>
  <c r="ED796" i="7"/>
  <c r="DZ796" i="7"/>
  <c r="EC796" i="7"/>
  <c r="DX796" i="7"/>
  <c r="EB796" i="7"/>
  <c r="DU796" i="7"/>
  <c r="EJ796" i="7" s="1"/>
  <c r="DY796" i="7"/>
  <c r="EE796" i="7"/>
  <c r="EK796" i="7" s="1"/>
  <c r="BO781" i="7"/>
  <c r="BV781" i="7"/>
  <c r="BY781" i="7"/>
  <c r="BU781" i="7"/>
  <c r="BS781" i="7"/>
  <c r="BW781" i="7"/>
  <c r="BT781" i="7"/>
  <c r="BP781" i="7"/>
  <c r="BX781" i="7"/>
  <c r="BZ781" i="7"/>
  <c r="CG781" i="7" s="1"/>
  <c r="EC755" i="7"/>
  <c r="DY755" i="7"/>
  <c r="ED755" i="7"/>
  <c r="DZ755" i="7"/>
  <c r="DX755" i="7"/>
  <c r="EB755" i="7"/>
  <c r="EA755" i="7"/>
  <c r="DT755" i="7"/>
  <c r="DU755" i="7"/>
  <c r="EJ755" i="7" s="1"/>
  <c r="EE755" i="7"/>
  <c r="EK755" i="7" s="1"/>
  <c r="EA697" i="7"/>
  <c r="DU697" i="7"/>
  <c r="EJ697" i="7" s="1"/>
  <c r="DT697" i="7"/>
  <c r="EB697" i="7"/>
  <c r="DY697" i="7"/>
  <c r="DX697" i="7"/>
  <c r="DZ697" i="7"/>
  <c r="EC697" i="7"/>
  <c r="ED697" i="7"/>
  <c r="EE697" i="7"/>
  <c r="EK697" i="7" s="1"/>
  <c r="DT714" i="7"/>
  <c r="EA714" i="7"/>
  <c r="ED714" i="7"/>
  <c r="DZ714" i="7"/>
  <c r="EB714" i="7"/>
  <c r="EC714" i="7"/>
  <c r="DX714" i="7"/>
  <c r="DY714" i="7"/>
  <c r="DU714" i="7"/>
  <c r="EJ714" i="7" s="1"/>
  <c r="EE714" i="7"/>
  <c r="EK714" i="7" s="1"/>
  <c r="BY691" i="7"/>
  <c r="BU691" i="7"/>
  <c r="BX691" i="7"/>
  <c r="BT691" i="7"/>
  <c r="BW691" i="7"/>
  <c r="BS691" i="7"/>
  <c r="BP691" i="7"/>
  <c r="BO691" i="7"/>
  <c r="BV691" i="7"/>
  <c r="BZ691" i="7"/>
  <c r="CG691" i="7" s="1"/>
  <c r="DZ696" i="7"/>
  <c r="DY696" i="7"/>
  <c r="DU696" i="7"/>
  <c r="EJ696" i="7" s="1"/>
  <c r="DT696" i="7"/>
  <c r="EA696" i="7"/>
  <c r="ED696" i="7"/>
  <c r="DX696" i="7"/>
  <c r="EC696" i="7"/>
  <c r="EB696" i="7"/>
  <c r="EE696" i="7"/>
  <c r="EK696" i="7" s="1"/>
  <c r="EB704" i="7"/>
  <c r="DX704" i="7"/>
  <c r="EC704" i="7"/>
  <c r="DZ704" i="7"/>
  <c r="DY704" i="7"/>
  <c r="ED704" i="7"/>
  <c r="DU704" i="7"/>
  <c r="EJ704" i="7" s="1"/>
  <c r="EA704" i="7"/>
  <c r="DT704" i="7"/>
  <c r="EE704" i="7"/>
  <c r="EK704" i="7" s="1"/>
  <c r="BW669" i="7"/>
  <c r="BS669" i="7"/>
  <c r="BO669" i="7"/>
  <c r="BV669" i="7"/>
  <c r="BY669" i="7"/>
  <c r="BU669" i="7"/>
  <c r="BP669" i="7"/>
  <c r="BT669" i="7"/>
  <c r="BX669" i="7"/>
  <c r="BZ669" i="7"/>
  <c r="CG669" i="7" s="1"/>
  <c r="BX647" i="7"/>
  <c r="BT647" i="7"/>
  <c r="BP647" i="7"/>
  <c r="BV647" i="7"/>
  <c r="BY647" i="7"/>
  <c r="BO647" i="7"/>
  <c r="BS647" i="7"/>
  <c r="BU647" i="7"/>
  <c r="BW647" i="7"/>
  <c r="BZ647" i="7"/>
  <c r="CG647" i="7" s="1"/>
  <c r="BW632" i="7"/>
  <c r="BS632" i="7"/>
  <c r="BO632" i="7"/>
  <c r="BV632" i="7"/>
  <c r="BY632" i="7"/>
  <c r="BU632" i="7"/>
  <c r="BT632" i="7"/>
  <c r="BX632" i="7"/>
  <c r="BP632" i="7"/>
  <c r="BZ632" i="7"/>
  <c r="CG632" i="7" s="1"/>
  <c r="DU603" i="7"/>
  <c r="EJ603" i="7" s="1"/>
  <c r="EB603" i="7"/>
  <c r="DX603" i="7"/>
  <c r="DT603" i="7"/>
  <c r="EA603" i="7"/>
  <c r="DY603" i="7"/>
  <c r="DZ603" i="7"/>
  <c r="EC603" i="7"/>
  <c r="ED603" i="7"/>
  <c r="EE603" i="7"/>
  <c r="EK603" i="7" s="1"/>
  <c r="EC602" i="7"/>
  <c r="DY602" i="7"/>
  <c r="DU602" i="7"/>
  <c r="EJ602" i="7" s="1"/>
  <c r="EB602" i="7"/>
  <c r="DX602" i="7"/>
  <c r="EA602" i="7"/>
  <c r="DZ602" i="7"/>
  <c r="DT602" i="7"/>
  <c r="ED602" i="7"/>
  <c r="EE602" i="7"/>
  <c r="EK602" i="7" s="1"/>
  <c r="ED589" i="7"/>
  <c r="DZ589" i="7"/>
  <c r="EC589" i="7"/>
  <c r="DY589" i="7"/>
  <c r="EA589" i="7"/>
  <c r="DU589" i="7"/>
  <c r="EJ589" i="7" s="1"/>
  <c r="DT589" i="7"/>
  <c r="DX589" i="7"/>
  <c r="EB589" i="7"/>
  <c r="EE589" i="7"/>
  <c r="EK589" i="7" s="1"/>
  <c r="BO598" i="7"/>
  <c r="BV598" i="7"/>
  <c r="BY598" i="7"/>
  <c r="BU598" i="7"/>
  <c r="BW598" i="7"/>
  <c r="BT598" i="7"/>
  <c r="BP598" i="7"/>
  <c r="BX598" i="7"/>
  <c r="BS598" i="7"/>
  <c r="BZ598" i="7"/>
  <c r="CG598" i="7" s="1"/>
  <c r="BY566" i="7"/>
  <c r="BU566" i="7"/>
  <c r="BW566" i="7"/>
  <c r="BO566" i="7"/>
  <c r="BV566" i="7"/>
  <c r="BS566" i="7"/>
  <c r="BT566" i="7"/>
  <c r="BX566" i="7"/>
  <c r="BP566" i="7"/>
  <c r="BZ566" i="7"/>
  <c r="CG566" i="7" s="1"/>
  <c r="BP544" i="7"/>
  <c r="BW544" i="7"/>
  <c r="BS544" i="7"/>
  <c r="BO544" i="7"/>
  <c r="BV544" i="7"/>
  <c r="BT544" i="7"/>
  <c r="BU544" i="7"/>
  <c r="BX544" i="7"/>
  <c r="BY544" i="7"/>
  <c r="BZ544" i="7"/>
  <c r="CG544" i="7" s="1"/>
  <c r="BX555" i="7"/>
  <c r="BT555" i="7"/>
  <c r="BP555" i="7"/>
  <c r="BW555" i="7"/>
  <c r="BS555" i="7"/>
  <c r="BV555" i="7"/>
  <c r="BU555" i="7"/>
  <c r="BO555" i="7"/>
  <c r="BY555" i="7"/>
  <c r="BZ555" i="7"/>
  <c r="CG555" i="7" s="1"/>
  <c r="BX523" i="7"/>
  <c r="BT523" i="7"/>
  <c r="BP523" i="7"/>
  <c r="BW523" i="7"/>
  <c r="BS523" i="7"/>
  <c r="BV523" i="7"/>
  <c r="BU523" i="7"/>
  <c r="BO523" i="7"/>
  <c r="BY523" i="7"/>
  <c r="BZ523" i="7"/>
  <c r="CG523" i="7" s="1"/>
  <c r="BY538" i="7"/>
  <c r="BU538" i="7"/>
  <c r="BX538" i="7"/>
  <c r="BT538" i="7"/>
  <c r="BW538" i="7"/>
  <c r="BO538" i="7"/>
  <c r="BV538" i="7"/>
  <c r="BP538" i="7"/>
  <c r="BS538" i="7"/>
  <c r="BZ538" i="7"/>
  <c r="CG538" i="7" s="1"/>
  <c r="BO549" i="7"/>
  <c r="BV549" i="7"/>
  <c r="BY549" i="7"/>
  <c r="BU549" i="7"/>
  <c r="BS549" i="7"/>
  <c r="BW549" i="7"/>
  <c r="BP549" i="7"/>
  <c r="BT549" i="7"/>
  <c r="BX549" i="7"/>
  <c r="BZ549" i="7"/>
  <c r="CG549" i="7" s="1"/>
  <c r="BY517" i="7"/>
  <c r="BU517" i="7"/>
  <c r="BO517" i="7"/>
  <c r="BV517" i="7"/>
  <c r="BS517" i="7"/>
  <c r="BP517" i="7"/>
  <c r="BT517" i="7"/>
  <c r="BW517" i="7"/>
  <c r="BX517" i="7"/>
  <c r="BZ517" i="7"/>
  <c r="CG517" i="7" s="1"/>
  <c r="DU495" i="7"/>
  <c r="EJ495" i="7" s="1"/>
  <c r="EB495" i="7"/>
  <c r="DX495" i="7"/>
  <c r="DT495" i="7"/>
  <c r="EA495" i="7"/>
  <c r="DY495" i="7"/>
  <c r="DZ495" i="7"/>
  <c r="EC495" i="7"/>
  <c r="ED495" i="7"/>
  <c r="EE495" i="7"/>
  <c r="EK495" i="7" s="1"/>
  <c r="DU462" i="7"/>
  <c r="EJ462" i="7" s="1"/>
  <c r="EB462" i="7"/>
  <c r="DX462" i="7"/>
  <c r="DT462" i="7"/>
  <c r="ED462" i="7"/>
  <c r="DY462" i="7"/>
  <c r="EC462" i="7"/>
  <c r="EA462" i="7"/>
  <c r="DZ462" i="7"/>
  <c r="EE462" i="7"/>
  <c r="EK462" i="7" s="1"/>
  <c r="BY474" i="7"/>
  <c r="BU474" i="7"/>
  <c r="BX474" i="7"/>
  <c r="BT474" i="7"/>
  <c r="BS474" i="7"/>
  <c r="BW474" i="7"/>
  <c r="BP474" i="7"/>
  <c r="BO474" i="7"/>
  <c r="BV474" i="7"/>
  <c r="BZ474" i="7"/>
  <c r="CG474" i="7" s="1"/>
  <c r="BY442" i="7"/>
  <c r="BU442" i="7"/>
  <c r="BX442" i="7"/>
  <c r="BT442" i="7"/>
  <c r="BV442" i="7"/>
  <c r="BS442" i="7"/>
  <c r="BP442" i="7"/>
  <c r="BW442" i="7"/>
  <c r="BO442" i="7"/>
  <c r="BZ442" i="7"/>
  <c r="CG442" i="7" s="1"/>
  <c r="BO482" i="7"/>
  <c r="BV482" i="7"/>
  <c r="BY482" i="7"/>
  <c r="BU482" i="7"/>
  <c r="BP482" i="7"/>
  <c r="BT482" i="7"/>
  <c r="BS482" i="7"/>
  <c r="BX482" i="7"/>
  <c r="BW482" i="7"/>
  <c r="BZ482" i="7"/>
  <c r="CG482" i="7" s="1"/>
  <c r="BO449" i="7"/>
  <c r="BV449" i="7"/>
  <c r="BT449" i="7"/>
  <c r="BU449" i="7"/>
  <c r="BX449" i="7"/>
  <c r="BY449" i="7"/>
  <c r="BP449" i="7"/>
  <c r="BS449" i="7"/>
  <c r="BW449" i="7"/>
  <c r="BZ449" i="7"/>
  <c r="CG449" i="7" s="1"/>
  <c r="EB406" i="7"/>
  <c r="DX406" i="7"/>
  <c r="DT406" i="7"/>
  <c r="EA406" i="7"/>
  <c r="ED406" i="7"/>
  <c r="DZ406" i="7"/>
  <c r="EC406" i="7"/>
  <c r="DU406" i="7"/>
  <c r="EJ406" i="7" s="1"/>
  <c r="DY406" i="7"/>
  <c r="EE406" i="7"/>
  <c r="EK406" i="7" s="1"/>
  <c r="EB374" i="7"/>
  <c r="DX374" i="7"/>
  <c r="DT374" i="7"/>
  <c r="EA374" i="7"/>
  <c r="EC374" i="7"/>
  <c r="DZ374" i="7"/>
  <c r="DU374" i="7"/>
  <c r="EJ374" i="7" s="1"/>
  <c r="ED374" i="7"/>
  <c r="DY374" i="7"/>
  <c r="EE374" i="7"/>
  <c r="EK374" i="7" s="1"/>
  <c r="EB350" i="7"/>
  <c r="DT350" i="7"/>
  <c r="EA350" i="7"/>
  <c r="DU350" i="7"/>
  <c r="EJ350" i="7" s="1"/>
  <c r="DZ350" i="7"/>
  <c r="DY350" i="7"/>
  <c r="ED350" i="7"/>
  <c r="EC350" i="7"/>
  <c r="DX350" i="7"/>
  <c r="EE350" i="7"/>
  <c r="EK350" i="7" s="1"/>
  <c r="BP326" i="7"/>
  <c r="BW326" i="7"/>
  <c r="BS326" i="7"/>
  <c r="BO326" i="7"/>
  <c r="BV326" i="7"/>
  <c r="BX326" i="7"/>
  <c r="BU326" i="7"/>
  <c r="BY326" i="7"/>
  <c r="BT326" i="7"/>
  <c r="BZ326" i="7"/>
  <c r="CG326" i="7" s="1"/>
  <c r="BP294" i="7"/>
  <c r="BW294" i="7"/>
  <c r="BS294" i="7"/>
  <c r="BO294" i="7"/>
  <c r="BX294" i="7"/>
  <c r="BU294" i="7"/>
  <c r="BY294" i="7"/>
  <c r="BV294" i="7"/>
  <c r="BT294" i="7"/>
  <c r="BZ294" i="7"/>
  <c r="CG294" i="7" s="1"/>
  <c r="BP262" i="7"/>
  <c r="BW262" i="7"/>
  <c r="BS262" i="7"/>
  <c r="BO262" i="7"/>
  <c r="BX262" i="7"/>
  <c r="BU262" i="7"/>
  <c r="BY262" i="7"/>
  <c r="BV262" i="7"/>
  <c r="BT262" i="7"/>
  <c r="BZ262" i="7"/>
  <c r="CG262" i="7" s="1"/>
  <c r="EC343" i="7"/>
  <c r="DY343" i="7"/>
  <c r="DU343" i="7"/>
  <c r="EJ343" i="7" s="1"/>
  <c r="EB343" i="7"/>
  <c r="DX343" i="7"/>
  <c r="EA343" i="7"/>
  <c r="DZ343" i="7"/>
  <c r="ED343" i="7"/>
  <c r="DT343" i="7"/>
  <c r="EE343" i="7"/>
  <c r="EK343" i="7" s="1"/>
  <c r="EC311" i="7"/>
  <c r="DY311" i="7"/>
  <c r="DU311" i="7"/>
  <c r="EJ311" i="7" s="1"/>
  <c r="EB311" i="7"/>
  <c r="DX311" i="7"/>
  <c r="EA311" i="7"/>
  <c r="DZ311" i="7"/>
  <c r="ED311" i="7"/>
  <c r="DT311" i="7"/>
  <c r="EE311" i="7"/>
  <c r="EK311" i="7" s="1"/>
  <c r="DT345" i="7"/>
  <c r="EA345" i="7"/>
  <c r="ED345" i="7"/>
  <c r="DZ345" i="7"/>
  <c r="EB345" i="7"/>
  <c r="DY345" i="7"/>
  <c r="DU345" i="7"/>
  <c r="EJ345" i="7" s="1"/>
  <c r="DX345" i="7"/>
  <c r="EC345" i="7"/>
  <c r="EE345" i="7"/>
  <c r="EK345" i="7" s="1"/>
  <c r="DT313" i="7"/>
  <c r="EA313" i="7"/>
  <c r="ED313" i="7"/>
  <c r="DZ313" i="7"/>
  <c r="EB313" i="7"/>
  <c r="DY313" i="7"/>
  <c r="DU313" i="7"/>
  <c r="EJ313" i="7" s="1"/>
  <c r="DX313" i="7"/>
  <c r="EC313" i="7"/>
  <c r="EE313" i="7"/>
  <c r="EK313" i="7" s="1"/>
  <c r="DT281" i="7"/>
  <c r="EA281" i="7"/>
  <c r="DX281" i="7"/>
  <c r="DY281" i="7"/>
  <c r="DZ281" i="7"/>
  <c r="DU281" i="7"/>
  <c r="EJ281" i="7" s="1"/>
  <c r="EB281" i="7"/>
  <c r="EC281" i="7"/>
  <c r="ED281" i="7"/>
  <c r="EE281" i="7"/>
  <c r="EK281" i="7" s="1"/>
  <c r="EB249" i="7"/>
  <c r="DT249" i="7"/>
  <c r="EA249" i="7"/>
  <c r="DY249" i="7"/>
  <c r="DX249" i="7"/>
  <c r="EC249" i="7"/>
  <c r="DZ249" i="7"/>
  <c r="DU249" i="7"/>
  <c r="EJ249" i="7" s="1"/>
  <c r="ED249" i="7"/>
  <c r="EE249" i="7"/>
  <c r="EK249" i="7" s="1"/>
  <c r="BX221" i="7"/>
  <c r="BT221" i="7"/>
  <c r="BP221" i="7"/>
  <c r="BW221" i="7"/>
  <c r="BS221" i="7"/>
  <c r="BV221" i="7"/>
  <c r="BU221" i="7"/>
  <c r="BY221" i="7"/>
  <c r="BO221" i="7"/>
  <c r="BZ221" i="7"/>
  <c r="CG221" i="7" s="1"/>
  <c r="BX188" i="7"/>
  <c r="BT188" i="7"/>
  <c r="BP188" i="7"/>
  <c r="BW188" i="7"/>
  <c r="BS188" i="7"/>
  <c r="BV188" i="7"/>
  <c r="BO188" i="7"/>
  <c r="BU188" i="7"/>
  <c r="BY188" i="7"/>
  <c r="BZ188" i="7"/>
  <c r="CG188" i="7" s="1"/>
  <c r="EB216" i="7"/>
  <c r="DX216" i="7"/>
  <c r="DT216" i="7"/>
  <c r="EA216" i="7"/>
  <c r="ED216" i="7"/>
  <c r="DZ216" i="7"/>
  <c r="DY216" i="7"/>
  <c r="EC216" i="7"/>
  <c r="DU216" i="7"/>
  <c r="EJ216" i="7" s="1"/>
  <c r="EE216" i="7"/>
  <c r="EK216" i="7" s="1"/>
  <c r="EB183" i="7"/>
  <c r="DX183" i="7"/>
  <c r="DT183" i="7"/>
  <c r="EA183" i="7"/>
  <c r="EC183" i="7"/>
  <c r="DZ183" i="7"/>
  <c r="ED183" i="7"/>
  <c r="DU183" i="7"/>
  <c r="EJ183" i="7" s="1"/>
  <c r="DY183" i="7"/>
  <c r="EE183" i="7"/>
  <c r="EK183" i="7" s="1"/>
  <c r="BP130" i="7"/>
  <c r="BW130" i="7"/>
  <c r="BS130" i="7"/>
  <c r="BO130" i="7"/>
  <c r="BY130" i="7"/>
  <c r="BV130" i="7"/>
  <c r="BT130" i="7"/>
  <c r="BX130" i="7"/>
  <c r="BU130" i="7"/>
  <c r="BZ130" i="7"/>
  <c r="CG130" i="7" s="1"/>
  <c r="BP98" i="7"/>
  <c r="BW98" i="7"/>
  <c r="BS98" i="7"/>
  <c r="BO98" i="7"/>
  <c r="BT98" i="7"/>
  <c r="BY98" i="7"/>
  <c r="BX98" i="7"/>
  <c r="BU98" i="7"/>
  <c r="BV98" i="7"/>
  <c r="BZ98" i="7"/>
  <c r="CG98" i="7" s="1"/>
  <c r="BP66" i="7"/>
  <c r="BW66" i="7"/>
  <c r="BS66" i="7"/>
  <c r="BO66" i="7"/>
  <c r="BX66" i="7"/>
  <c r="BU66" i="7"/>
  <c r="BV66" i="7"/>
  <c r="BY66" i="7"/>
  <c r="BT66" i="7"/>
  <c r="BZ66" i="7"/>
  <c r="CG66" i="7" s="1"/>
  <c r="BP34" i="7"/>
  <c r="BW34" i="7"/>
  <c r="BS34" i="7"/>
  <c r="BO34" i="7"/>
  <c r="BV34" i="7"/>
  <c r="BT34" i="7"/>
  <c r="BU34" i="7"/>
  <c r="BX34" i="7"/>
  <c r="BY34" i="7"/>
  <c r="BZ34" i="7"/>
  <c r="CG34" i="7" s="1"/>
  <c r="EC59" i="7"/>
  <c r="DY59" i="7"/>
  <c r="DU59" i="7"/>
  <c r="EJ59" i="7" s="1"/>
  <c r="DZ59" i="7"/>
  <c r="EB59" i="7"/>
  <c r="ED59" i="7"/>
  <c r="EA59" i="7"/>
  <c r="DT59" i="7"/>
  <c r="DX59" i="7"/>
  <c r="EE59" i="7"/>
  <c r="EK59" i="7" s="1"/>
  <c r="EC27" i="7"/>
  <c r="DY27" i="7"/>
  <c r="DU27" i="7"/>
  <c r="EJ27" i="7" s="1"/>
  <c r="ED27" i="7"/>
  <c r="DX27" i="7"/>
  <c r="EB27" i="7"/>
  <c r="DT27" i="7"/>
  <c r="DZ27" i="7"/>
  <c r="EA27" i="7"/>
  <c r="EE27" i="7"/>
  <c r="EK27" i="7" s="1"/>
  <c r="EC165" i="7"/>
  <c r="DY165" i="7"/>
  <c r="ED165" i="7"/>
  <c r="DZ165" i="7"/>
  <c r="EA165" i="7"/>
  <c r="DT165" i="7"/>
  <c r="DU165" i="7"/>
  <c r="EJ165" i="7" s="1"/>
  <c r="DX165" i="7"/>
  <c r="EB165" i="7"/>
  <c r="EE165" i="7"/>
  <c r="EK165" i="7" s="1"/>
  <c r="BY64" i="7"/>
  <c r="BU64" i="7"/>
  <c r="BX64" i="7"/>
  <c r="BP64" i="7"/>
  <c r="BV64" i="7"/>
  <c r="BS64" i="7"/>
  <c r="BO64" i="7"/>
  <c r="BW64" i="7"/>
  <c r="BT64" i="7"/>
  <c r="BZ64" i="7"/>
  <c r="CG64" i="7" s="1"/>
  <c r="DT157" i="7"/>
  <c r="EA157" i="7"/>
  <c r="ED157" i="7"/>
  <c r="DZ157" i="7"/>
  <c r="DX157" i="7"/>
  <c r="DY157" i="7"/>
  <c r="DU157" i="7"/>
  <c r="EJ157" i="7" s="1"/>
  <c r="EB157" i="7"/>
  <c r="EC157" i="7"/>
  <c r="EE157" i="7"/>
  <c r="EK157" i="7" s="1"/>
  <c r="DT125" i="7"/>
  <c r="EA125" i="7"/>
  <c r="EC125" i="7"/>
  <c r="ED125" i="7"/>
  <c r="DX125" i="7"/>
  <c r="DU125" i="7"/>
  <c r="EJ125" i="7" s="1"/>
  <c r="EB125" i="7"/>
  <c r="DY125" i="7"/>
  <c r="DZ125" i="7"/>
  <c r="EE125" i="7"/>
  <c r="EK125" i="7" s="1"/>
  <c r="DT93" i="7"/>
  <c r="EA93" i="7"/>
  <c r="DU93" i="7"/>
  <c r="EJ93" i="7" s="1"/>
  <c r="EB93" i="7"/>
  <c r="EC93" i="7"/>
  <c r="DZ93" i="7"/>
  <c r="ED93" i="7"/>
  <c r="DX93" i="7"/>
  <c r="DY93" i="7"/>
  <c r="EE93" i="7"/>
  <c r="EK93" i="7" s="1"/>
  <c r="DT61" i="7"/>
  <c r="EA61" i="7"/>
  <c r="ED61" i="7"/>
  <c r="DY61" i="7"/>
  <c r="EC61" i="7"/>
  <c r="DU61" i="7"/>
  <c r="EJ61" i="7" s="1"/>
  <c r="DX61" i="7"/>
  <c r="DZ61" i="7"/>
  <c r="EB61" i="7"/>
  <c r="EE61" i="7"/>
  <c r="EK61" i="7" s="1"/>
  <c r="DT29" i="7"/>
  <c r="EA29" i="7"/>
  <c r="DX29" i="7"/>
  <c r="EB29" i="7"/>
  <c r="DY29" i="7"/>
  <c r="DZ29" i="7"/>
  <c r="EC29" i="7"/>
  <c r="ED29" i="7"/>
  <c r="DU29" i="7"/>
  <c r="EJ29" i="7" s="1"/>
  <c r="EE29" i="7"/>
  <c r="EK29" i="7" s="1"/>
  <c r="EA821" i="7"/>
  <c r="DX821" i="7"/>
  <c r="DU821" i="7"/>
  <c r="EJ821" i="7" s="1"/>
  <c r="EB821" i="7"/>
  <c r="DT821" i="7"/>
  <c r="DY821" i="7"/>
  <c r="DZ821" i="7"/>
  <c r="ED821" i="7"/>
  <c r="EC821" i="7"/>
  <c r="BP351" i="7"/>
  <c r="BW351" i="7"/>
  <c r="BO351" i="7"/>
  <c r="BT351" i="7"/>
  <c r="BS351" i="7"/>
  <c r="BU351" i="7"/>
  <c r="BV351" i="7"/>
  <c r="BY351" i="7"/>
  <c r="BX351" i="7"/>
  <c r="DU244" i="7"/>
  <c r="EJ244" i="7" s="1"/>
  <c r="EB244" i="7"/>
  <c r="DT244" i="7"/>
  <c r="DX244" i="7"/>
  <c r="EC244" i="7"/>
  <c r="DY244" i="7"/>
  <c r="DZ244" i="7"/>
  <c r="EA244" i="7"/>
  <c r="ED244" i="7"/>
  <c r="BX21" i="7"/>
  <c r="BT21" i="7"/>
  <c r="BP21" i="7"/>
  <c r="BU21" i="7"/>
  <c r="BW21" i="7"/>
  <c r="BY21" i="7"/>
  <c r="BV21" i="7"/>
  <c r="BS21" i="7"/>
  <c r="BO21" i="7"/>
  <c r="BX53" i="7"/>
  <c r="BT53" i="7"/>
  <c r="BP53" i="7"/>
  <c r="BV53" i="7"/>
  <c r="BS53" i="7"/>
  <c r="BU53" i="7"/>
  <c r="BW53" i="7"/>
  <c r="BY53" i="7"/>
  <c r="BO53" i="7"/>
  <c r="EC123" i="7"/>
  <c r="DY123" i="7"/>
  <c r="DU123" i="7"/>
  <c r="EJ123" i="7" s="1"/>
  <c r="DZ123" i="7"/>
  <c r="ED123" i="7"/>
  <c r="EA123" i="7"/>
  <c r="DX123" i="7"/>
  <c r="EB123" i="7"/>
  <c r="DT123" i="7"/>
  <c r="DY161" i="7"/>
  <c r="EC161" i="7"/>
  <c r="DU161" i="7"/>
  <c r="EJ161" i="7" s="1"/>
  <c r="DZ161" i="7"/>
  <c r="DX161" i="7"/>
  <c r="EB161" i="7"/>
  <c r="EA161" i="7"/>
  <c r="DT161" i="7"/>
  <c r="ED161" i="7"/>
  <c r="BY36" i="7"/>
  <c r="BU36" i="7"/>
  <c r="BT36" i="7"/>
  <c r="BO36" i="7"/>
  <c r="BX36" i="7"/>
  <c r="BS36" i="7"/>
  <c r="BP36" i="7"/>
  <c r="BV36" i="7"/>
  <c r="BW36" i="7"/>
  <c r="BY60" i="7"/>
  <c r="BU60" i="7"/>
  <c r="BV60" i="7"/>
  <c r="BX60" i="7"/>
  <c r="BP60" i="7"/>
  <c r="BO60" i="7"/>
  <c r="BS60" i="7"/>
  <c r="BW60" i="7"/>
  <c r="BT60" i="7"/>
  <c r="ED90" i="7"/>
  <c r="DZ90" i="7"/>
  <c r="DU90" i="7"/>
  <c r="EJ90" i="7" s="1"/>
  <c r="DT90" i="7"/>
  <c r="EA90" i="7"/>
  <c r="DX90" i="7"/>
  <c r="DY90" i="7"/>
  <c r="EB90" i="7"/>
  <c r="EC90" i="7"/>
  <c r="BY112" i="7"/>
  <c r="BU112" i="7"/>
  <c r="BT112" i="7"/>
  <c r="BX112" i="7"/>
  <c r="BO112" i="7"/>
  <c r="BS112" i="7"/>
  <c r="BW112" i="7"/>
  <c r="BP112" i="7"/>
  <c r="BV112" i="7"/>
  <c r="ED222" i="7"/>
  <c r="DZ222" i="7"/>
  <c r="EC222" i="7"/>
  <c r="DY222" i="7"/>
  <c r="EB222" i="7"/>
  <c r="DX222" i="7"/>
  <c r="DU222" i="7"/>
  <c r="EJ222" i="7" s="1"/>
  <c r="DT222" i="7"/>
  <c r="EA222" i="7"/>
  <c r="EA180" i="7"/>
  <c r="ED180" i="7"/>
  <c r="DZ180" i="7"/>
  <c r="DX180" i="7"/>
  <c r="DY180" i="7"/>
  <c r="DT180" i="7"/>
  <c r="EB180" i="7"/>
  <c r="EC180" i="7"/>
  <c r="DU180" i="7"/>
  <c r="EJ180" i="7" s="1"/>
  <c r="EA196" i="7"/>
  <c r="ED196" i="7"/>
  <c r="DZ196" i="7"/>
  <c r="DU196" i="7"/>
  <c r="EJ196" i="7" s="1"/>
  <c r="DX196" i="7"/>
  <c r="DY196" i="7"/>
  <c r="DT196" i="7"/>
  <c r="EB196" i="7"/>
  <c r="EC196" i="7"/>
  <c r="BX265" i="7"/>
  <c r="BT265" i="7"/>
  <c r="BP265" i="7"/>
  <c r="BW265" i="7"/>
  <c r="BU265" i="7"/>
  <c r="BS265" i="7"/>
  <c r="BY265" i="7"/>
  <c r="BV265" i="7"/>
  <c r="BO265" i="7"/>
  <c r="BX297" i="7"/>
  <c r="BT297" i="7"/>
  <c r="BP297" i="7"/>
  <c r="BW297" i="7"/>
  <c r="BU297" i="7"/>
  <c r="BS297" i="7"/>
  <c r="BY297" i="7"/>
  <c r="BV297" i="7"/>
  <c r="BO297" i="7"/>
  <c r="BX337" i="7"/>
  <c r="BT337" i="7"/>
  <c r="BP337" i="7"/>
  <c r="BW337" i="7"/>
  <c r="BS337" i="7"/>
  <c r="BU337" i="7"/>
  <c r="BY337" i="7"/>
  <c r="BV337" i="7"/>
  <c r="BO337" i="7"/>
  <c r="BY304" i="7"/>
  <c r="BU304" i="7"/>
  <c r="BX304" i="7"/>
  <c r="BP304" i="7"/>
  <c r="BV304" i="7"/>
  <c r="BS304" i="7"/>
  <c r="BW304" i="7"/>
  <c r="BT304" i="7"/>
  <c r="BO304" i="7"/>
  <c r="BY366" i="7"/>
  <c r="BU366" i="7"/>
  <c r="BX366" i="7"/>
  <c r="BT366" i="7"/>
  <c r="BV366" i="7"/>
  <c r="BW366" i="7"/>
  <c r="BO366" i="7"/>
  <c r="BP366" i="7"/>
  <c r="BS366" i="7"/>
  <c r="ED396" i="7"/>
  <c r="DZ396" i="7"/>
  <c r="EC396" i="7"/>
  <c r="DY396" i="7"/>
  <c r="EB396" i="7"/>
  <c r="DX396" i="7"/>
  <c r="DT396" i="7"/>
  <c r="DU396" i="7"/>
  <c r="EJ396" i="7" s="1"/>
  <c r="EA396" i="7"/>
  <c r="BT427" i="7"/>
  <c r="BY427" i="7"/>
  <c r="BX427" i="7"/>
  <c r="BP427" i="7"/>
  <c r="BV427" i="7"/>
  <c r="BS427" i="7"/>
  <c r="BU427" i="7"/>
  <c r="BO427" i="7"/>
  <c r="BW427" i="7"/>
  <c r="BX371" i="7"/>
  <c r="BT371" i="7"/>
  <c r="BP371" i="7"/>
  <c r="BW371" i="7"/>
  <c r="BS371" i="7"/>
  <c r="BO371" i="7"/>
  <c r="BU371" i="7"/>
  <c r="BY371" i="7"/>
  <c r="BV371" i="7"/>
  <c r="BX387" i="7"/>
  <c r="BT387" i="7"/>
  <c r="BP387" i="7"/>
  <c r="BW387" i="7"/>
  <c r="BS387" i="7"/>
  <c r="BV387" i="7"/>
  <c r="BY387" i="7"/>
  <c r="BO387" i="7"/>
  <c r="BU387" i="7"/>
  <c r="BX403" i="7"/>
  <c r="BT403" i="7"/>
  <c r="BP403" i="7"/>
  <c r="BW403" i="7"/>
  <c r="BS403" i="7"/>
  <c r="BV403" i="7"/>
  <c r="BU403" i="7"/>
  <c r="BY403" i="7"/>
  <c r="BO403" i="7"/>
  <c r="BX419" i="7"/>
  <c r="BT419" i="7"/>
  <c r="BP419" i="7"/>
  <c r="BW419" i="7"/>
  <c r="BS419" i="7"/>
  <c r="BV419" i="7"/>
  <c r="BO419" i="7"/>
  <c r="BU419" i="7"/>
  <c r="BY419" i="7"/>
  <c r="EA383" i="7"/>
  <c r="ED383" i="7"/>
  <c r="DZ383" i="7"/>
  <c r="DT383" i="7"/>
  <c r="DX383" i="7"/>
  <c r="EB383" i="7"/>
  <c r="DY383" i="7"/>
  <c r="DU383" i="7"/>
  <c r="EJ383" i="7" s="1"/>
  <c r="EC383" i="7"/>
  <c r="EA399" i="7"/>
  <c r="ED399" i="7"/>
  <c r="DZ399" i="7"/>
  <c r="EC399" i="7"/>
  <c r="DY399" i="7"/>
  <c r="DT399" i="7"/>
  <c r="DU399" i="7"/>
  <c r="EJ399" i="7" s="1"/>
  <c r="DX399" i="7"/>
  <c r="EB399" i="7"/>
  <c r="EA415" i="7"/>
  <c r="ED415" i="7"/>
  <c r="DZ415" i="7"/>
  <c r="EC415" i="7"/>
  <c r="DY415" i="7"/>
  <c r="EB415" i="7"/>
  <c r="DT415" i="7"/>
  <c r="DU415" i="7"/>
  <c r="EJ415" i="7" s="1"/>
  <c r="DX415" i="7"/>
  <c r="EC445" i="7"/>
  <c r="DY445" i="7"/>
  <c r="DU445" i="7"/>
  <c r="EJ445" i="7" s="1"/>
  <c r="EB445" i="7"/>
  <c r="DX445" i="7"/>
  <c r="EA445" i="7"/>
  <c r="ED445" i="7"/>
  <c r="DZ445" i="7"/>
  <c r="DT445" i="7"/>
  <c r="BX475" i="7"/>
  <c r="BT475" i="7"/>
  <c r="BP475" i="7"/>
  <c r="BW475" i="7"/>
  <c r="BS475" i="7"/>
  <c r="BU475" i="7"/>
  <c r="BY475" i="7"/>
  <c r="BV475" i="7"/>
  <c r="BO475" i="7"/>
  <c r="BW511" i="7"/>
  <c r="BS511" i="7"/>
  <c r="BT511" i="7"/>
  <c r="BX511" i="7"/>
  <c r="BP511" i="7"/>
  <c r="BU511" i="7"/>
  <c r="BV511" i="7"/>
  <c r="BY511" i="7"/>
  <c r="BO511" i="7"/>
  <c r="BY438" i="7"/>
  <c r="BU438" i="7"/>
  <c r="BV438" i="7"/>
  <c r="BW438" i="7"/>
  <c r="BT438" i="7"/>
  <c r="BX438" i="7"/>
  <c r="BP438" i="7"/>
  <c r="BS438" i="7"/>
  <c r="BO438" i="7"/>
  <c r="BY487" i="7"/>
  <c r="BU487" i="7"/>
  <c r="BX487" i="7"/>
  <c r="BT487" i="7"/>
  <c r="BV487" i="7"/>
  <c r="BW487" i="7"/>
  <c r="BO487" i="7"/>
  <c r="BS487" i="7"/>
  <c r="BP487" i="7"/>
  <c r="BW519" i="7"/>
  <c r="BS519" i="7"/>
  <c r="BX519" i="7"/>
  <c r="BT519" i="7"/>
  <c r="BP519" i="7"/>
  <c r="BV519" i="7"/>
  <c r="BU519" i="7"/>
  <c r="BO519" i="7"/>
  <c r="BY519" i="7"/>
  <c r="BX518" i="7"/>
  <c r="BT518" i="7"/>
  <c r="BY518" i="7"/>
  <c r="BU518" i="7"/>
  <c r="BS518" i="7"/>
  <c r="BV518" i="7"/>
  <c r="BW518" i="7"/>
  <c r="BO518" i="7"/>
  <c r="BP518" i="7"/>
  <c r="ED540" i="7"/>
  <c r="DZ540" i="7"/>
  <c r="EC540" i="7"/>
  <c r="DY540" i="7"/>
  <c r="DU540" i="7"/>
  <c r="EJ540" i="7" s="1"/>
  <c r="DX540" i="7"/>
  <c r="DT540" i="7"/>
  <c r="EA540" i="7"/>
  <c r="EB540" i="7"/>
  <c r="BX580" i="7"/>
  <c r="BT580" i="7"/>
  <c r="BP580" i="7"/>
  <c r="BW580" i="7"/>
  <c r="BS580" i="7"/>
  <c r="BV580" i="7"/>
  <c r="BU580" i="7"/>
  <c r="BY580" i="7"/>
  <c r="BO580" i="7"/>
  <c r="BX612" i="7"/>
  <c r="BT612" i="7"/>
  <c r="BP612" i="7"/>
  <c r="BW612" i="7"/>
  <c r="BS612" i="7"/>
  <c r="BV612" i="7"/>
  <c r="BU612" i="7"/>
  <c r="BY612" i="7"/>
  <c r="BO612" i="7"/>
  <c r="ED618" i="7"/>
  <c r="DZ618" i="7"/>
  <c r="EC618" i="7"/>
  <c r="DY618" i="7"/>
  <c r="DX618" i="7"/>
  <c r="EB618" i="7"/>
  <c r="DU618" i="7"/>
  <c r="EJ618" i="7" s="1"/>
  <c r="EA618" i="7"/>
  <c r="DT618" i="7"/>
  <c r="BX635" i="7"/>
  <c r="BT635" i="7"/>
  <c r="BP635" i="7"/>
  <c r="BW635" i="7"/>
  <c r="BS635" i="7"/>
  <c r="BV635" i="7"/>
  <c r="BU635" i="7"/>
  <c r="BY635" i="7"/>
  <c r="BO635" i="7"/>
  <c r="ED652" i="7"/>
  <c r="DZ652" i="7"/>
  <c r="EB652" i="7"/>
  <c r="DX652" i="7"/>
  <c r="DT652" i="7"/>
  <c r="DU652" i="7"/>
  <c r="EJ652" i="7" s="1"/>
  <c r="DY652" i="7"/>
  <c r="EA652" i="7"/>
  <c r="EC652" i="7"/>
  <c r="BY687" i="7"/>
  <c r="BU687" i="7"/>
  <c r="BX687" i="7"/>
  <c r="BT687" i="7"/>
  <c r="BW687" i="7"/>
  <c r="BS687" i="7"/>
  <c r="BP687" i="7"/>
  <c r="BO687" i="7"/>
  <c r="BV687" i="7"/>
  <c r="EC674" i="7"/>
  <c r="DY674" i="7"/>
  <c r="DU674" i="7"/>
  <c r="EJ674" i="7" s="1"/>
  <c r="EB674" i="7"/>
  <c r="DX674" i="7"/>
  <c r="EA674" i="7"/>
  <c r="ED674" i="7"/>
  <c r="DT674" i="7"/>
  <c r="DZ674" i="7"/>
  <c r="EC690" i="7"/>
  <c r="DY690" i="7"/>
  <c r="DU690" i="7"/>
  <c r="EJ690" i="7" s="1"/>
  <c r="EB690" i="7"/>
  <c r="DX690" i="7"/>
  <c r="EA690" i="7"/>
  <c r="DZ690" i="7"/>
  <c r="ED690" i="7"/>
  <c r="DT690" i="7"/>
  <c r="BX732" i="7"/>
  <c r="BT732" i="7"/>
  <c r="BW732" i="7"/>
  <c r="BS732" i="7"/>
  <c r="BY732" i="7"/>
  <c r="BU732" i="7"/>
  <c r="BP732" i="7"/>
  <c r="BO732" i="7"/>
  <c r="BV732" i="7"/>
  <c r="EC747" i="7"/>
  <c r="DY747" i="7"/>
  <c r="DU747" i="7"/>
  <c r="EJ747" i="7" s="1"/>
  <c r="EB747" i="7"/>
  <c r="DX747" i="7"/>
  <c r="EA747" i="7"/>
  <c r="DT747" i="7"/>
  <c r="DZ747" i="7"/>
  <c r="ED747" i="7"/>
  <c r="EC768" i="7"/>
  <c r="DY768" i="7"/>
  <c r="DU768" i="7"/>
  <c r="EJ768" i="7" s="1"/>
  <c r="EB768" i="7"/>
  <c r="DX768" i="7"/>
  <c r="ED768" i="7"/>
  <c r="EA768" i="7"/>
  <c r="DZ768" i="7"/>
  <c r="DT768" i="7"/>
  <c r="BY761" i="7"/>
  <c r="BU761" i="7"/>
  <c r="BX761" i="7"/>
  <c r="BT761" i="7"/>
  <c r="BP761" i="7"/>
  <c r="BS761" i="7"/>
  <c r="BO761" i="7"/>
  <c r="BW761" i="7"/>
  <c r="BV761" i="7"/>
  <c r="BW792" i="7"/>
  <c r="BS792" i="7"/>
  <c r="BT792" i="7"/>
  <c r="BX792" i="7"/>
  <c r="BP792" i="7"/>
  <c r="BV792" i="7"/>
  <c r="BY792" i="7"/>
  <c r="BU792" i="7"/>
  <c r="BO792" i="7"/>
  <c r="BX800" i="7"/>
  <c r="BT800" i="7"/>
  <c r="BW800" i="7"/>
  <c r="BS800" i="7"/>
  <c r="BY800" i="7"/>
  <c r="BP800" i="7"/>
  <c r="BU800" i="7"/>
  <c r="BV800" i="7"/>
  <c r="BO800" i="7"/>
  <c r="DX806" i="7"/>
  <c r="EB806" i="7"/>
  <c r="DU806" i="7"/>
  <c r="EJ806" i="7" s="1"/>
  <c r="DY806" i="7"/>
  <c r="DT806" i="7"/>
  <c r="ED806" i="7"/>
  <c r="EA806" i="7"/>
  <c r="DZ806" i="7"/>
  <c r="EC806" i="7"/>
  <c r="DZ827" i="7"/>
  <c r="ED827" i="7"/>
  <c r="DY827" i="7"/>
  <c r="EC827" i="7"/>
  <c r="EA827" i="7"/>
  <c r="DX827" i="7"/>
  <c r="DT827" i="7"/>
  <c r="EB827" i="7"/>
  <c r="DU827" i="7"/>
  <c r="EJ827" i="7" s="1"/>
  <c r="EC849" i="7"/>
  <c r="DY849" i="7"/>
  <c r="DX849" i="7"/>
  <c r="DT849" i="7"/>
  <c r="EB849" i="7"/>
  <c r="DU849" i="7"/>
  <c r="EJ849" i="7" s="1"/>
  <c r="DZ849" i="7"/>
  <c r="EA849" i="7"/>
  <c r="ED849" i="7"/>
  <c r="EC868" i="7"/>
  <c r="EA868" i="7"/>
  <c r="DU868" i="7"/>
  <c r="EJ868" i="7" s="1"/>
  <c r="DY868" i="7"/>
  <c r="DZ868" i="7"/>
  <c r="DX868" i="7"/>
  <c r="DT868" i="7"/>
  <c r="ED868" i="7"/>
  <c r="EB868" i="7"/>
  <c r="BZ687" i="7"/>
  <c r="CG687" i="7" s="1"/>
  <c r="EE652" i="7"/>
  <c r="EK652" i="7" s="1"/>
  <c r="BZ519" i="7"/>
  <c r="CG519" i="7" s="1"/>
  <c r="EE222" i="7"/>
  <c r="EK222" i="7" s="1"/>
  <c r="BZ60" i="7"/>
  <c r="CG60" i="7" s="1"/>
  <c r="BX149" i="7"/>
  <c r="BT149" i="7"/>
  <c r="BP149" i="7"/>
  <c r="BY149" i="7"/>
  <c r="BO149" i="7"/>
  <c r="BS149" i="7"/>
  <c r="BW149" i="7"/>
  <c r="BU149" i="7"/>
  <c r="BV149" i="7"/>
  <c r="ED50" i="7"/>
  <c r="DZ50" i="7"/>
  <c r="EC50" i="7"/>
  <c r="DT50" i="7"/>
  <c r="EA50" i="7"/>
  <c r="DX50" i="7"/>
  <c r="DY50" i="7"/>
  <c r="EB50" i="7"/>
  <c r="DU50" i="7"/>
  <c r="EJ50" i="7" s="1"/>
  <c r="BY136" i="7"/>
  <c r="BU136" i="7"/>
  <c r="BP136" i="7"/>
  <c r="BS136" i="7"/>
  <c r="BT136" i="7"/>
  <c r="BO136" i="7"/>
  <c r="BV136" i="7"/>
  <c r="BW136" i="7"/>
  <c r="BX136" i="7"/>
  <c r="BX167" i="7"/>
  <c r="BT167" i="7"/>
  <c r="BU167" i="7"/>
  <c r="BY167" i="7"/>
  <c r="BP167" i="7"/>
  <c r="BW167" i="7"/>
  <c r="BV167" i="7"/>
  <c r="BO167" i="7"/>
  <c r="BS167" i="7"/>
  <c r="ED185" i="7"/>
  <c r="DZ185" i="7"/>
  <c r="EC185" i="7"/>
  <c r="DY185" i="7"/>
  <c r="EA185" i="7"/>
  <c r="EB185" i="7"/>
  <c r="DT185" i="7"/>
  <c r="DU185" i="7"/>
  <c r="EJ185" i="7" s="1"/>
  <c r="DX185" i="7"/>
  <c r="ED218" i="7"/>
  <c r="DZ218" i="7"/>
  <c r="EC218" i="7"/>
  <c r="DY218" i="7"/>
  <c r="EB218" i="7"/>
  <c r="DX218" i="7"/>
  <c r="DU218" i="7"/>
  <c r="EJ218" i="7" s="1"/>
  <c r="DT218" i="7"/>
  <c r="EA218" i="7"/>
  <c r="EC182" i="7"/>
  <c r="DY182" i="7"/>
  <c r="DU182" i="7"/>
  <c r="EJ182" i="7" s="1"/>
  <c r="EB182" i="7"/>
  <c r="DX182" i="7"/>
  <c r="EA182" i="7"/>
  <c r="DT182" i="7"/>
  <c r="DZ182" i="7"/>
  <c r="ED182" i="7"/>
  <c r="EC198" i="7"/>
  <c r="DY198" i="7"/>
  <c r="DU198" i="7"/>
  <c r="EJ198" i="7" s="1"/>
  <c r="EB198" i="7"/>
  <c r="DX198" i="7"/>
  <c r="DZ198" i="7"/>
  <c r="ED198" i="7"/>
  <c r="EA198" i="7"/>
  <c r="DT198" i="7"/>
  <c r="EC215" i="7"/>
  <c r="DY215" i="7"/>
  <c r="DU215" i="7"/>
  <c r="EJ215" i="7" s="1"/>
  <c r="EB215" i="7"/>
  <c r="DX215" i="7"/>
  <c r="EA215" i="7"/>
  <c r="DT215" i="7"/>
  <c r="DZ215" i="7"/>
  <c r="ED215" i="7"/>
  <c r="EC231" i="7"/>
  <c r="DY231" i="7"/>
  <c r="DU231" i="7"/>
  <c r="EJ231" i="7" s="1"/>
  <c r="EB231" i="7"/>
  <c r="DX231" i="7"/>
  <c r="EA231" i="7"/>
  <c r="DT231" i="7"/>
  <c r="DZ231" i="7"/>
  <c r="ED231" i="7"/>
  <c r="BX249" i="7"/>
  <c r="BP249" i="7"/>
  <c r="BT249" i="7"/>
  <c r="BO249" i="7"/>
  <c r="BV249" i="7"/>
  <c r="BY249" i="7"/>
  <c r="BS249" i="7"/>
  <c r="BW249" i="7"/>
  <c r="BU249" i="7"/>
  <c r="EC319" i="7"/>
  <c r="DY319" i="7"/>
  <c r="DU319" i="7"/>
  <c r="EJ319" i="7" s="1"/>
  <c r="EB319" i="7"/>
  <c r="DX319" i="7"/>
  <c r="DT319" i="7"/>
  <c r="DZ319" i="7"/>
  <c r="ED319" i="7"/>
  <c r="EA319" i="7"/>
  <c r="ED306" i="7"/>
  <c r="DZ306" i="7"/>
  <c r="DY306" i="7"/>
  <c r="DT306" i="7"/>
  <c r="EC306" i="7"/>
  <c r="DX306" i="7"/>
  <c r="DU306" i="7"/>
  <c r="EJ306" i="7" s="1"/>
  <c r="EA306" i="7"/>
  <c r="EB306" i="7"/>
  <c r="BY370" i="7"/>
  <c r="BU370" i="7"/>
  <c r="BX370" i="7"/>
  <c r="BT370" i="7"/>
  <c r="BP370" i="7"/>
  <c r="BV370" i="7"/>
  <c r="BS370" i="7"/>
  <c r="BO370" i="7"/>
  <c r="BW370" i="7"/>
  <c r="BY402" i="7"/>
  <c r="BU402" i="7"/>
  <c r="BX402" i="7"/>
  <c r="BT402" i="7"/>
  <c r="BW402" i="7"/>
  <c r="BS402" i="7"/>
  <c r="BV402" i="7"/>
  <c r="BO402" i="7"/>
  <c r="BP402" i="7"/>
  <c r="BW431" i="7"/>
  <c r="BS431" i="7"/>
  <c r="BT431" i="7"/>
  <c r="BY431" i="7"/>
  <c r="BX431" i="7"/>
  <c r="BO431" i="7"/>
  <c r="BV431" i="7"/>
  <c r="BP431" i="7"/>
  <c r="BU431" i="7"/>
  <c r="BY353" i="7"/>
  <c r="BV353" i="7"/>
  <c r="BU353" i="7"/>
  <c r="BX353" i="7"/>
  <c r="BS353" i="7"/>
  <c r="BP353" i="7"/>
  <c r="BW353" i="7"/>
  <c r="BT353" i="7"/>
  <c r="BO353" i="7"/>
  <c r="EA367" i="7"/>
  <c r="ED367" i="7"/>
  <c r="DZ367" i="7"/>
  <c r="EB367" i="7"/>
  <c r="DY367" i="7"/>
  <c r="DU367" i="7"/>
  <c r="EJ367" i="7" s="1"/>
  <c r="EC367" i="7"/>
  <c r="DT367" i="7"/>
  <c r="DX367" i="7"/>
  <c r="BW515" i="7"/>
  <c r="BS515" i="7"/>
  <c r="BT515" i="7"/>
  <c r="BX515" i="7"/>
  <c r="BP515" i="7"/>
  <c r="BO515" i="7"/>
  <c r="BV515" i="7"/>
  <c r="BU515" i="7"/>
  <c r="BY515" i="7"/>
  <c r="ED468" i="7"/>
  <c r="DZ468" i="7"/>
  <c r="DT468" i="7"/>
  <c r="DX468" i="7"/>
  <c r="DY468" i="7"/>
  <c r="EA468" i="7"/>
  <c r="DU468" i="7"/>
  <c r="EJ468" i="7" s="1"/>
  <c r="EB468" i="7"/>
  <c r="EC468" i="7"/>
  <c r="EC533" i="7"/>
  <c r="DY533" i="7"/>
  <c r="DU533" i="7"/>
  <c r="EJ533" i="7" s="1"/>
  <c r="EB533" i="7"/>
  <c r="DX533" i="7"/>
  <c r="ED533" i="7"/>
  <c r="EA533" i="7"/>
  <c r="DT533" i="7"/>
  <c r="DZ533" i="7"/>
  <c r="BX567" i="7"/>
  <c r="BT567" i="7"/>
  <c r="BY567" i="7"/>
  <c r="BV567" i="7"/>
  <c r="BU567" i="7"/>
  <c r="BS567" i="7"/>
  <c r="BW567" i="7"/>
  <c r="BO567" i="7"/>
  <c r="BP567" i="7"/>
  <c r="BX575" i="7"/>
  <c r="BT575" i="7"/>
  <c r="BY575" i="7"/>
  <c r="BU575" i="7"/>
  <c r="BS575" i="7"/>
  <c r="BO575" i="7"/>
  <c r="BV575" i="7"/>
  <c r="BW575" i="7"/>
  <c r="BP575" i="7"/>
  <c r="ED597" i="7"/>
  <c r="DZ597" i="7"/>
  <c r="EC597" i="7"/>
  <c r="DY597" i="7"/>
  <c r="EA597" i="7"/>
  <c r="DX597" i="7"/>
  <c r="DU597" i="7"/>
  <c r="EJ597" i="7" s="1"/>
  <c r="EB597" i="7"/>
  <c r="DT597" i="7"/>
  <c r="DX620" i="7"/>
  <c r="EB620" i="7"/>
  <c r="DU620" i="7"/>
  <c r="EJ620" i="7" s="1"/>
  <c r="DT620" i="7"/>
  <c r="DY620" i="7"/>
  <c r="DZ620" i="7"/>
  <c r="ED620" i="7"/>
  <c r="EA620" i="7"/>
  <c r="EC620" i="7"/>
  <c r="BY642" i="7"/>
  <c r="BU642" i="7"/>
  <c r="BW642" i="7"/>
  <c r="BS642" i="7"/>
  <c r="BO642" i="7"/>
  <c r="BX642" i="7"/>
  <c r="BP642" i="7"/>
  <c r="BV642" i="7"/>
  <c r="BT642" i="7"/>
  <c r="BY629" i="7"/>
  <c r="BU629" i="7"/>
  <c r="BX629" i="7"/>
  <c r="BT629" i="7"/>
  <c r="BV629" i="7"/>
  <c r="BS629" i="7"/>
  <c r="BP629" i="7"/>
  <c r="BW629" i="7"/>
  <c r="BO629" i="7"/>
  <c r="BX714" i="7"/>
  <c r="BT714" i="7"/>
  <c r="BW714" i="7"/>
  <c r="BS714" i="7"/>
  <c r="BO714" i="7"/>
  <c r="BP714" i="7"/>
  <c r="BU714" i="7"/>
  <c r="BV714" i="7"/>
  <c r="BY714" i="7"/>
  <c r="BP723" i="7"/>
  <c r="BV723" i="7"/>
  <c r="BX723" i="7"/>
  <c r="BU723" i="7"/>
  <c r="BS723" i="7"/>
  <c r="BY723" i="7"/>
  <c r="BW723" i="7"/>
  <c r="BT723" i="7"/>
  <c r="BO723" i="7"/>
  <c r="BY740" i="7"/>
  <c r="BU740" i="7"/>
  <c r="BX740" i="7"/>
  <c r="BT740" i="7"/>
  <c r="BW740" i="7"/>
  <c r="BS740" i="7"/>
  <c r="BV740" i="7"/>
  <c r="BO740" i="7"/>
  <c r="BP740" i="7"/>
  <c r="EC781" i="7"/>
  <c r="DY781" i="7"/>
  <c r="EB781" i="7"/>
  <c r="DX781" i="7"/>
  <c r="DU781" i="7"/>
  <c r="EJ781" i="7" s="1"/>
  <c r="DT781" i="7"/>
  <c r="EA781" i="7"/>
  <c r="DZ781" i="7"/>
  <c r="ED781" i="7"/>
  <c r="BT807" i="7"/>
  <c r="BX807" i="7"/>
  <c r="BO807" i="7"/>
  <c r="BW807" i="7"/>
  <c r="BY807" i="7"/>
  <c r="BP807" i="7"/>
  <c r="BV807" i="7"/>
  <c r="BU807" i="7"/>
  <c r="BS807" i="7"/>
  <c r="ED797" i="7"/>
  <c r="DZ797" i="7"/>
  <c r="EC797" i="7"/>
  <c r="DY797" i="7"/>
  <c r="DX797" i="7"/>
  <c r="EB797" i="7"/>
  <c r="DT797" i="7"/>
  <c r="EA797" i="7"/>
  <c r="DU797" i="7"/>
  <c r="EJ797" i="7" s="1"/>
  <c r="ED837" i="7"/>
  <c r="DY837" i="7"/>
  <c r="EC837" i="7"/>
  <c r="DU837" i="7"/>
  <c r="EJ837" i="7" s="1"/>
  <c r="DT837" i="7"/>
  <c r="EA837" i="7"/>
  <c r="DX837" i="7"/>
  <c r="EB837" i="7"/>
  <c r="DZ837" i="7"/>
  <c r="ED866" i="7"/>
  <c r="DZ866" i="7"/>
  <c r="DT866" i="7"/>
  <c r="DX866" i="7"/>
  <c r="DU866" i="7"/>
  <c r="EJ866" i="7" s="1"/>
  <c r="EB866" i="7"/>
  <c r="DY866" i="7"/>
  <c r="EA866" i="7"/>
  <c r="EC866" i="7"/>
  <c r="BV699" i="7"/>
  <c r="BS699" i="7"/>
  <c r="BX699" i="7"/>
  <c r="BP699" i="7"/>
  <c r="BW699" i="7"/>
  <c r="BO699" i="7"/>
  <c r="BY699" i="7"/>
  <c r="BT699" i="7"/>
  <c r="BU699" i="7"/>
  <c r="BW622" i="7"/>
  <c r="BP622" i="7"/>
  <c r="BY622" i="7"/>
  <c r="BO622" i="7"/>
  <c r="BS622" i="7"/>
  <c r="BT622" i="7"/>
  <c r="BV622" i="7"/>
  <c r="BX622" i="7"/>
  <c r="BU622" i="7"/>
  <c r="BV573" i="7"/>
  <c r="BP573" i="7"/>
  <c r="BW573" i="7"/>
  <c r="BO573" i="7"/>
  <c r="BT573" i="7"/>
  <c r="BS573" i="7"/>
  <c r="BU573" i="7"/>
  <c r="BY573" i="7"/>
  <c r="BX573" i="7"/>
  <c r="BZ575" i="7"/>
  <c r="CG575" i="7" s="1"/>
  <c r="EE540" i="7"/>
  <c r="EK540" i="7" s="1"/>
  <c r="EE396" i="7"/>
  <c r="EK396" i="7" s="1"/>
  <c r="BZ297" i="7"/>
  <c r="CG297" i="7" s="1"/>
  <c r="BZ265" i="7"/>
  <c r="CG265" i="7" s="1"/>
  <c r="EE196" i="7"/>
  <c r="EK196" i="7" s="1"/>
  <c r="EE180" i="7"/>
  <c r="EK180" i="7" s="1"/>
  <c r="BZ149" i="7"/>
  <c r="CG149" i="7" s="1"/>
  <c r="BZ53" i="7"/>
  <c r="CG53" i="7" s="1"/>
  <c r="BZ21" i="7"/>
  <c r="CG21" i="7" s="1"/>
  <c r="EE90" i="7"/>
  <c r="EK90" i="7" s="1"/>
  <c r="EC115" i="7"/>
  <c r="DY115" i="7"/>
  <c r="DU115" i="7"/>
  <c r="EJ115" i="7" s="1"/>
  <c r="EA115" i="7"/>
  <c r="DX115" i="7"/>
  <c r="DZ115" i="7"/>
  <c r="EB115" i="7"/>
  <c r="ED115" i="7"/>
  <c r="DT115" i="7"/>
  <c r="EC147" i="7"/>
  <c r="DY147" i="7"/>
  <c r="DU147" i="7"/>
  <c r="EJ147" i="7" s="1"/>
  <c r="EA147" i="7"/>
  <c r="DX147" i="7"/>
  <c r="DZ147" i="7"/>
  <c r="EB147" i="7"/>
  <c r="ED147" i="7"/>
  <c r="DT147" i="7"/>
  <c r="ED10" i="7"/>
  <c r="DZ10" i="7"/>
  <c r="DX10" i="7"/>
  <c r="DT10" i="7"/>
  <c r="EB10" i="7"/>
  <c r="DU10" i="7"/>
  <c r="EJ10" i="7" s="1"/>
  <c r="DY10" i="7"/>
  <c r="EA10" i="7"/>
  <c r="EC10" i="7"/>
  <c r="BY56" i="7"/>
  <c r="BU56" i="7"/>
  <c r="BW56" i="7"/>
  <c r="BX56" i="7"/>
  <c r="BO56" i="7"/>
  <c r="BV56" i="7"/>
  <c r="BS56" i="7"/>
  <c r="BT56" i="7"/>
  <c r="BP56" i="7"/>
  <c r="BY328" i="7"/>
  <c r="BU328" i="7"/>
  <c r="BX328" i="7"/>
  <c r="BT328" i="7"/>
  <c r="BS328" i="7"/>
  <c r="BP328" i="7"/>
  <c r="BW328" i="7"/>
  <c r="BV328" i="7"/>
  <c r="BO328" i="7"/>
  <c r="BY450" i="7"/>
  <c r="BU450" i="7"/>
  <c r="BT450" i="7"/>
  <c r="BP450" i="7"/>
  <c r="BV450" i="7"/>
  <c r="BX450" i="7"/>
  <c r="BS450" i="7"/>
  <c r="BW450" i="7"/>
  <c r="BO450" i="7"/>
  <c r="BX467" i="7"/>
  <c r="BT467" i="7"/>
  <c r="BP467" i="7"/>
  <c r="BV467" i="7"/>
  <c r="BS467" i="7"/>
  <c r="BO467" i="7"/>
  <c r="BU467" i="7"/>
  <c r="BW467" i="7"/>
  <c r="BY467" i="7"/>
  <c r="DX624" i="7"/>
  <c r="EB624" i="7"/>
  <c r="DU624" i="7"/>
  <c r="EJ624" i="7" s="1"/>
  <c r="DT624" i="7"/>
  <c r="EC624" i="7"/>
  <c r="DY624" i="7"/>
  <c r="ED624" i="7"/>
  <c r="DZ624" i="7"/>
  <c r="EA624" i="7"/>
  <c r="BW656" i="7"/>
  <c r="BS656" i="7"/>
  <c r="BO656" i="7"/>
  <c r="BY656" i="7"/>
  <c r="BU656" i="7"/>
  <c r="BX656" i="7"/>
  <c r="BV656" i="7"/>
  <c r="BP656" i="7"/>
  <c r="BT656" i="7"/>
  <c r="BX848" i="7"/>
  <c r="BT848" i="7"/>
  <c r="BP848" i="7"/>
  <c r="BW848" i="7"/>
  <c r="BS848" i="7"/>
  <c r="BU848" i="7"/>
  <c r="BO848" i="7"/>
  <c r="BV848" i="7"/>
  <c r="BY848" i="7"/>
  <c r="BZ515" i="7"/>
  <c r="CG515" i="7" s="1"/>
  <c r="BZ467" i="7"/>
  <c r="CG467" i="7" s="1"/>
  <c r="BZ518" i="7"/>
  <c r="CG518" i="7" s="1"/>
  <c r="EE319" i="7"/>
  <c r="EK319" i="7" s="1"/>
  <c r="BZ304" i="7"/>
  <c r="CG304" i="7" s="1"/>
  <c r="EE218" i="7"/>
  <c r="EK218" i="7" s="1"/>
  <c r="EE185" i="7"/>
  <c r="EK185" i="7" s="1"/>
  <c r="EE821" i="7"/>
  <c r="EK821" i="7" s="1"/>
  <c r="BV703" i="7"/>
  <c r="BS703" i="7"/>
  <c r="BX703" i="7"/>
  <c r="BP703" i="7"/>
  <c r="BW703" i="7"/>
  <c r="BU703" i="7"/>
  <c r="BT703" i="7"/>
  <c r="BY703" i="7"/>
  <c r="BO703" i="7"/>
  <c r="BV569" i="7"/>
  <c r="BP569" i="7"/>
  <c r="BW569" i="7"/>
  <c r="BO569" i="7"/>
  <c r="BT569" i="7"/>
  <c r="BS569" i="7"/>
  <c r="BU569" i="7"/>
  <c r="BY569" i="7"/>
  <c r="BX569" i="7"/>
  <c r="BZ351" i="7"/>
  <c r="CG351" i="7" s="1"/>
  <c r="EE244" i="7"/>
  <c r="EK244" i="7" s="1"/>
  <c r="EC31" i="7"/>
  <c r="DY31" i="7"/>
  <c r="DU31" i="7"/>
  <c r="EJ31" i="7" s="1"/>
  <c r="ED31" i="7"/>
  <c r="EA31" i="7"/>
  <c r="DX31" i="7"/>
  <c r="EB31" i="7"/>
  <c r="DZ31" i="7"/>
  <c r="DT31" i="7"/>
  <c r="EC67" i="7"/>
  <c r="DY67" i="7"/>
  <c r="DU67" i="7"/>
  <c r="EJ67" i="7" s="1"/>
  <c r="DZ67" i="7"/>
  <c r="EA67" i="7"/>
  <c r="ED67" i="7"/>
  <c r="DX67" i="7"/>
  <c r="EB67" i="7"/>
  <c r="DT67" i="7"/>
  <c r="EC99" i="7"/>
  <c r="DY99" i="7"/>
  <c r="DU99" i="7"/>
  <c r="EJ99" i="7" s="1"/>
  <c r="ED99" i="7"/>
  <c r="EA99" i="7"/>
  <c r="DX99" i="7"/>
  <c r="EB99" i="7"/>
  <c r="DZ99" i="7"/>
  <c r="DT99" i="7"/>
  <c r="BW172" i="7"/>
  <c r="BS172" i="7"/>
  <c r="BT172" i="7"/>
  <c r="BP172" i="7"/>
  <c r="BX172" i="7"/>
  <c r="BY172" i="7"/>
  <c r="BU172" i="7"/>
  <c r="BV172" i="7"/>
  <c r="BO172" i="7"/>
  <c r="BY20" i="7"/>
  <c r="BU20" i="7"/>
  <c r="BT20" i="7"/>
  <c r="BO20" i="7"/>
  <c r="BX20" i="7"/>
  <c r="BS20" i="7"/>
  <c r="BP20" i="7"/>
  <c r="BV20" i="7"/>
  <c r="BW20" i="7"/>
  <c r="ED42" i="7"/>
  <c r="DZ42" i="7"/>
  <c r="DX42" i="7"/>
  <c r="DT42" i="7"/>
  <c r="EB42" i="7"/>
  <c r="DU42" i="7"/>
  <c r="EJ42" i="7" s="1"/>
  <c r="DY42" i="7"/>
  <c r="EA42" i="7"/>
  <c r="EC42" i="7"/>
  <c r="ED66" i="7"/>
  <c r="DZ66" i="7"/>
  <c r="EC66" i="7"/>
  <c r="DT66" i="7"/>
  <c r="EA66" i="7"/>
  <c r="DX66" i="7"/>
  <c r="DU66" i="7"/>
  <c r="EJ66" i="7" s="1"/>
  <c r="DY66" i="7"/>
  <c r="EB66" i="7"/>
  <c r="BY152" i="7"/>
  <c r="BU152" i="7"/>
  <c r="BX152" i="7"/>
  <c r="BT152" i="7"/>
  <c r="BS152" i="7"/>
  <c r="BP152" i="7"/>
  <c r="BW152" i="7"/>
  <c r="BV152" i="7"/>
  <c r="BO152" i="7"/>
  <c r="ED197" i="7"/>
  <c r="DZ197" i="7"/>
  <c r="EC197" i="7"/>
  <c r="DY197" i="7"/>
  <c r="EA197" i="7"/>
  <c r="EB197" i="7"/>
  <c r="DT197" i="7"/>
  <c r="DU197" i="7"/>
  <c r="EJ197" i="7" s="1"/>
  <c r="DX197" i="7"/>
  <c r="BY162" i="7"/>
  <c r="BV162" i="7"/>
  <c r="BU162" i="7"/>
  <c r="BS162" i="7"/>
  <c r="BO162" i="7"/>
  <c r="BW162" i="7"/>
  <c r="BT162" i="7"/>
  <c r="BX162" i="7"/>
  <c r="BP162" i="7"/>
  <c r="EC275" i="7"/>
  <c r="DY275" i="7"/>
  <c r="DU275" i="7"/>
  <c r="EJ275" i="7" s="1"/>
  <c r="EA275" i="7"/>
  <c r="DZ275" i="7"/>
  <c r="DX275" i="7"/>
  <c r="ED275" i="7"/>
  <c r="EB275" i="7"/>
  <c r="DT275" i="7"/>
  <c r="EC307" i="7"/>
  <c r="DY307" i="7"/>
  <c r="DU307" i="7"/>
  <c r="EJ307" i="7" s="1"/>
  <c r="EA307" i="7"/>
  <c r="DZ307" i="7"/>
  <c r="DX307" i="7"/>
  <c r="ED307" i="7"/>
  <c r="EB307" i="7"/>
  <c r="DT307" i="7"/>
  <c r="EC339" i="7"/>
  <c r="DY339" i="7"/>
  <c r="DU339" i="7"/>
  <c r="EJ339" i="7" s="1"/>
  <c r="EB339" i="7"/>
  <c r="DX339" i="7"/>
  <c r="DZ339" i="7"/>
  <c r="EA339" i="7"/>
  <c r="ED339" i="7"/>
  <c r="DT339" i="7"/>
  <c r="BY260" i="7"/>
  <c r="BU260" i="7"/>
  <c r="BX260" i="7"/>
  <c r="BS260" i="7"/>
  <c r="BP260" i="7"/>
  <c r="BV260" i="7"/>
  <c r="BW260" i="7"/>
  <c r="BT260" i="7"/>
  <c r="BO260" i="7"/>
  <c r="BY288" i="7"/>
  <c r="BU288" i="7"/>
  <c r="BX288" i="7"/>
  <c r="BP288" i="7"/>
  <c r="BV288" i="7"/>
  <c r="BS288" i="7"/>
  <c r="BW288" i="7"/>
  <c r="BT288" i="7"/>
  <c r="BO288" i="7"/>
  <c r="ED372" i="7"/>
  <c r="DZ372" i="7"/>
  <c r="EC372" i="7"/>
  <c r="DY372" i="7"/>
  <c r="DU372" i="7"/>
  <c r="EJ372" i="7" s="1"/>
  <c r="DT372" i="7"/>
  <c r="DX372" i="7"/>
  <c r="EA372" i="7"/>
  <c r="EB372" i="7"/>
  <c r="BY406" i="7"/>
  <c r="BU406" i="7"/>
  <c r="BX406" i="7"/>
  <c r="BT406" i="7"/>
  <c r="BW406" i="7"/>
  <c r="BS406" i="7"/>
  <c r="BO406" i="7"/>
  <c r="BP406" i="7"/>
  <c r="BV406" i="7"/>
  <c r="EC453" i="7"/>
  <c r="DY453" i="7"/>
  <c r="DU453" i="7"/>
  <c r="EJ453" i="7" s="1"/>
  <c r="ED453" i="7"/>
  <c r="DX453" i="7"/>
  <c r="EB453" i="7"/>
  <c r="DZ453" i="7"/>
  <c r="EA453" i="7"/>
  <c r="DT453" i="7"/>
  <c r="EC477" i="7"/>
  <c r="DY477" i="7"/>
  <c r="DU477" i="7"/>
  <c r="EJ477" i="7" s="1"/>
  <c r="EB477" i="7"/>
  <c r="DX477" i="7"/>
  <c r="EA477" i="7"/>
  <c r="DZ477" i="7"/>
  <c r="ED477" i="7"/>
  <c r="DT477" i="7"/>
  <c r="ED444" i="7"/>
  <c r="DZ444" i="7"/>
  <c r="EC444" i="7"/>
  <c r="DY444" i="7"/>
  <c r="DT444" i="7"/>
  <c r="DX444" i="7"/>
  <c r="EA444" i="7"/>
  <c r="EB444" i="7"/>
  <c r="DU444" i="7"/>
  <c r="EJ444" i="7" s="1"/>
  <c r="BY466" i="7"/>
  <c r="BU466" i="7"/>
  <c r="BX466" i="7"/>
  <c r="BP466" i="7"/>
  <c r="BO466" i="7"/>
  <c r="BV466" i="7"/>
  <c r="BS466" i="7"/>
  <c r="BW466" i="7"/>
  <c r="BT466" i="7"/>
  <c r="ED493" i="7"/>
  <c r="DZ493" i="7"/>
  <c r="EC493" i="7"/>
  <c r="DY493" i="7"/>
  <c r="DX493" i="7"/>
  <c r="EB493" i="7"/>
  <c r="DT493" i="7"/>
  <c r="EA493" i="7"/>
  <c r="DU493" i="7"/>
  <c r="EJ493" i="7" s="1"/>
  <c r="BX535" i="7"/>
  <c r="BT535" i="7"/>
  <c r="BP535" i="7"/>
  <c r="BW535" i="7"/>
  <c r="BS535" i="7"/>
  <c r="BU535" i="7"/>
  <c r="BV535" i="7"/>
  <c r="BY535" i="7"/>
  <c r="BO535" i="7"/>
  <c r="EC512" i="7"/>
  <c r="DY512" i="7"/>
  <c r="ED512" i="7"/>
  <c r="EA512" i="7"/>
  <c r="DZ512" i="7"/>
  <c r="EB512" i="7"/>
  <c r="DT512" i="7"/>
  <c r="DU512" i="7"/>
  <c r="EJ512" i="7" s="1"/>
  <c r="DX512" i="7"/>
  <c r="ED524" i="7"/>
  <c r="DZ524" i="7"/>
  <c r="EC524" i="7"/>
  <c r="DY524" i="7"/>
  <c r="DU524" i="7"/>
  <c r="EJ524" i="7" s="1"/>
  <c r="DX524" i="7"/>
  <c r="DT524" i="7"/>
  <c r="EA524" i="7"/>
  <c r="EB524" i="7"/>
  <c r="EC582" i="7"/>
  <c r="DY582" i="7"/>
  <c r="DU582" i="7"/>
  <c r="EJ582" i="7" s="1"/>
  <c r="EB582" i="7"/>
  <c r="DX582" i="7"/>
  <c r="DZ582" i="7"/>
  <c r="EA582" i="7"/>
  <c r="ED582" i="7"/>
  <c r="DT582" i="7"/>
  <c r="EC614" i="7"/>
  <c r="DY614" i="7"/>
  <c r="DU614" i="7"/>
  <c r="EJ614" i="7" s="1"/>
  <c r="EB614" i="7"/>
  <c r="DX614" i="7"/>
  <c r="DZ614" i="7"/>
  <c r="EA614" i="7"/>
  <c r="ED614" i="7"/>
  <c r="DT614" i="7"/>
  <c r="ED601" i="7"/>
  <c r="DZ601" i="7"/>
  <c r="EC601" i="7"/>
  <c r="DY601" i="7"/>
  <c r="DX601" i="7"/>
  <c r="EB601" i="7"/>
  <c r="DU601" i="7"/>
  <c r="EJ601" i="7" s="1"/>
  <c r="EA601" i="7"/>
  <c r="DT601" i="7"/>
  <c r="BY634" i="7"/>
  <c r="BU634" i="7"/>
  <c r="BX634" i="7"/>
  <c r="BT634" i="7"/>
  <c r="BW634" i="7"/>
  <c r="BS634" i="7"/>
  <c r="BV634" i="7"/>
  <c r="BO634" i="7"/>
  <c r="BP634" i="7"/>
  <c r="BV645" i="7"/>
  <c r="BX645" i="7"/>
  <c r="BT645" i="7"/>
  <c r="BP645" i="7"/>
  <c r="BO645" i="7"/>
  <c r="BW645" i="7"/>
  <c r="BU645" i="7"/>
  <c r="BY645" i="7"/>
  <c r="BS645" i="7"/>
  <c r="BS660" i="7"/>
  <c r="BX660" i="7"/>
  <c r="BP660" i="7"/>
  <c r="BW660" i="7"/>
  <c r="BY660" i="7"/>
  <c r="BT660" i="7"/>
  <c r="BO660" i="7"/>
  <c r="BU660" i="7"/>
  <c r="BV660" i="7"/>
  <c r="ED693" i="7"/>
  <c r="DZ693" i="7"/>
  <c r="EC693" i="7"/>
  <c r="DY693" i="7"/>
  <c r="EB693" i="7"/>
  <c r="DX693" i="7"/>
  <c r="DU693" i="7"/>
  <c r="EJ693" i="7" s="1"/>
  <c r="DT693" i="7"/>
  <c r="EA693" i="7"/>
  <c r="EC678" i="7"/>
  <c r="DY678" i="7"/>
  <c r="DU678" i="7"/>
  <c r="EJ678" i="7" s="1"/>
  <c r="EB678" i="7"/>
  <c r="DX678" i="7"/>
  <c r="EA678" i="7"/>
  <c r="ED678" i="7"/>
  <c r="DT678" i="7"/>
  <c r="DZ678" i="7"/>
  <c r="EC694" i="7"/>
  <c r="DY694" i="7"/>
  <c r="DU694" i="7"/>
  <c r="EJ694" i="7" s="1"/>
  <c r="EB694" i="7"/>
  <c r="DX694" i="7"/>
  <c r="EA694" i="7"/>
  <c r="DZ694" i="7"/>
  <c r="ED694" i="7"/>
  <c r="DT694" i="7"/>
  <c r="BY666" i="7"/>
  <c r="BU666" i="7"/>
  <c r="BX666" i="7"/>
  <c r="BT666" i="7"/>
  <c r="BV666" i="7"/>
  <c r="BW666" i="7"/>
  <c r="BP666" i="7"/>
  <c r="BO666" i="7"/>
  <c r="BS666" i="7"/>
  <c r="ED734" i="7"/>
  <c r="DZ734" i="7"/>
  <c r="EC734" i="7"/>
  <c r="DY734" i="7"/>
  <c r="EB734" i="7"/>
  <c r="DX734" i="7"/>
  <c r="DT734" i="7"/>
  <c r="DU734" i="7"/>
  <c r="EJ734" i="7" s="1"/>
  <c r="EA734" i="7"/>
  <c r="EC735" i="7"/>
  <c r="DY735" i="7"/>
  <c r="DU735" i="7"/>
  <c r="EJ735" i="7" s="1"/>
  <c r="EB735" i="7"/>
  <c r="DX735" i="7"/>
  <c r="EA735" i="7"/>
  <c r="DT735" i="7"/>
  <c r="DZ735" i="7"/>
  <c r="ED735" i="7"/>
  <c r="ED750" i="7"/>
  <c r="DZ750" i="7"/>
  <c r="DT750" i="7"/>
  <c r="DY750" i="7"/>
  <c r="DX750" i="7"/>
  <c r="EA750" i="7"/>
  <c r="EC750" i="7"/>
  <c r="DU750" i="7"/>
  <c r="EJ750" i="7" s="1"/>
  <c r="EB750" i="7"/>
  <c r="EA741" i="7"/>
  <c r="ED741" i="7"/>
  <c r="DZ741" i="7"/>
  <c r="EC741" i="7"/>
  <c r="DY741" i="7"/>
  <c r="EB741" i="7"/>
  <c r="DT741" i="7"/>
  <c r="DX741" i="7"/>
  <c r="DU741" i="7"/>
  <c r="EJ741" i="7" s="1"/>
  <c r="BP770" i="7"/>
  <c r="BW770" i="7"/>
  <c r="BS770" i="7"/>
  <c r="BT770" i="7"/>
  <c r="BU770" i="7"/>
  <c r="BX770" i="7"/>
  <c r="BY770" i="7"/>
  <c r="BV770" i="7"/>
  <c r="BO770" i="7"/>
  <c r="BY787" i="7"/>
  <c r="BU787" i="7"/>
  <c r="BX787" i="7"/>
  <c r="BT787" i="7"/>
  <c r="BS787" i="7"/>
  <c r="BW787" i="7"/>
  <c r="BO787" i="7"/>
  <c r="BV787" i="7"/>
  <c r="BP787" i="7"/>
  <c r="BP801" i="7"/>
  <c r="BW801" i="7"/>
  <c r="BS801" i="7"/>
  <c r="BV801" i="7"/>
  <c r="BX801" i="7"/>
  <c r="BO801" i="7"/>
  <c r="BU801" i="7"/>
  <c r="BY801" i="7"/>
  <c r="BT801" i="7"/>
  <c r="BP827" i="7"/>
  <c r="BW827" i="7"/>
  <c r="BS827" i="7"/>
  <c r="BV827" i="7"/>
  <c r="BO827" i="7"/>
  <c r="BU827" i="7"/>
  <c r="BT827" i="7"/>
  <c r="BY827" i="7"/>
  <c r="BX827" i="7"/>
  <c r="BX834" i="7"/>
  <c r="BT834" i="7"/>
  <c r="BP834" i="7"/>
  <c r="BW834" i="7"/>
  <c r="BS834" i="7"/>
  <c r="BU834" i="7"/>
  <c r="BY834" i="7"/>
  <c r="BV834" i="7"/>
  <c r="BO834" i="7"/>
  <c r="EC854" i="7"/>
  <c r="DY854" i="7"/>
  <c r="DU854" i="7"/>
  <c r="EJ854" i="7" s="1"/>
  <c r="EB854" i="7"/>
  <c r="DX854" i="7"/>
  <c r="DZ854" i="7"/>
  <c r="ED854" i="7"/>
  <c r="EA854" i="7"/>
  <c r="DT854" i="7"/>
  <c r="EB872" i="7"/>
  <c r="DU872" i="7"/>
  <c r="EJ872" i="7" s="1"/>
  <c r="EC872" i="7"/>
  <c r="DX872" i="7"/>
  <c r="DT872" i="7"/>
  <c r="DY872" i="7"/>
  <c r="EA872" i="7"/>
  <c r="ED872" i="7"/>
  <c r="DZ872" i="7"/>
  <c r="BY830" i="7"/>
  <c r="BO830" i="7"/>
  <c r="BS830" i="7"/>
  <c r="BW830" i="7"/>
  <c r="BV830" i="7"/>
  <c r="BX830" i="7"/>
  <c r="BT830" i="7"/>
  <c r="BP830" i="7"/>
  <c r="BU830" i="7"/>
  <c r="BV627" i="7"/>
  <c r="BP627" i="7"/>
  <c r="BW627" i="7"/>
  <c r="BO627" i="7"/>
  <c r="BT627" i="7"/>
  <c r="BS627" i="7"/>
  <c r="BX627" i="7"/>
  <c r="BU627" i="7"/>
  <c r="BY627" i="7"/>
  <c r="BV508" i="7"/>
  <c r="BP508" i="7"/>
  <c r="BW508" i="7"/>
  <c r="BO508" i="7"/>
  <c r="BT508" i="7"/>
  <c r="BS508" i="7"/>
  <c r="BX508" i="7"/>
  <c r="BU508" i="7"/>
  <c r="BY508" i="7"/>
  <c r="DX434" i="7"/>
  <c r="EC434" i="7"/>
  <c r="DU434" i="7"/>
  <c r="EJ434" i="7" s="1"/>
  <c r="EB434" i="7"/>
  <c r="DZ434" i="7"/>
  <c r="DT434" i="7"/>
  <c r="ED434" i="7"/>
  <c r="DY434" i="7"/>
  <c r="EA434" i="7"/>
  <c r="BZ366" i="7"/>
  <c r="CG366" i="7" s="1"/>
  <c r="BZ427" i="7"/>
  <c r="CG427" i="7" s="1"/>
  <c r="BP160" i="7"/>
  <c r="BW160" i="7"/>
  <c r="BO160" i="7"/>
  <c r="BT160" i="7"/>
  <c r="BS160" i="7"/>
  <c r="BY160" i="7"/>
  <c r="BV160" i="7"/>
  <c r="BX160" i="7"/>
  <c r="BU160" i="7"/>
  <c r="EC19" i="7"/>
  <c r="DY19" i="7"/>
  <c r="DU19" i="7"/>
  <c r="EJ19" i="7" s="1"/>
  <c r="ED19" i="7"/>
  <c r="EB19" i="7"/>
  <c r="DT19" i="7"/>
  <c r="EA19" i="7"/>
  <c r="DZ19" i="7"/>
  <c r="DX19" i="7"/>
  <c r="EC51" i="7"/>
  <c r="DY51" i="7"/>
  <c r="DU51" i="7"/>
  <c r="EJ51" i="7" s="1"/>
  <c r="DZ51" i="7"/>
  <c r="EA51" i="7"/>
  <c r="DT51" i="7"/>
  <c r="ED51" i="7"/>
  <c r="DX51" i="7"/>
  <c r="EB51" i="7"/>
  <c r="BX77" i="7"/>
  <c r="BT77" i="7"/>
  <c r="BP77" i="7"/>
  <c r="BV77" i="7"/>
  <c r="BO77" i="7"/>
  <c r="BU77" i="7"/>
  <c r="BS77" i="7"/>
  <c r="BY77" i="7"/>
  <c r="BW77" i="7"/>
  <c r="BX109" i="7"/>
  <c r="BT109" i="7"/>
  <c r="BP109" i="7"/>
  <c r="BW109" i="7"/>
  <c r="BS109" i="7"/>
  <c r="BY109" i="7"/>
  <c r="BO109" i="7"/>
  <c r="BV109" i="7"/>
  <c r="BU109" i="7"/>
  <c r="BX133" i="7"/>
  <c r="BT133" i="7"/>
  <c r="BP133" i="7"/>
  <c r="BO133" i="7"/>
  <c r="BU133" i="7"/>
  <c r="BS133" i="7"/>
  <c r="BY133" i="7"/>
  <c r="BV133" i="7"/>
  <c r="BW133" i="7"/>
  <c r="BX157" i="7"/>
  <c r="BT157" i="7"/>
  <c r="BP157" i="7"/>
  <c r="BW157" i="7"/>
  <c r="BS157" i="7"/>
  <c r="BY157" i="7"/>
  <c r="BO157" i="7"/>
  <c r="BU157" i="7"/>
  <c r="BV157" i="7"/>
  <c r="BY32" i="7"/>
  <c r="BU32" i="7"/>
  <c r="BW32" i="7"/>
  <c r="BT32" i="7"/>
  <c r="BO32" i="7"/>
  <c r="BP32" i="7"/>
  <c r="BX32" i="7"/>
  <c r="BV32" i="7"/>
  <c r="BS32" i="7"/>
  <c r="BY195" i="7"/>
  <c r="BU195" i="7"/>
  <c r="BX195" i="7"/>
  <c r="BT195" i="7"/>
  <c r="BS195" i="7"/>
  <c r="BP195" i="7"/>
  <c r="BW195" i="7"/>
  <c r="BO195" i="7"/>
  <c r="BV195" i="7"/>
  <c r="BY228" i="7"/>
  <c r="BU228" i="7"/>
  <c r="BX228" i="7"/>
  <c r="BT228" i="7"/>
  <c r="BW228" i="7"/>
  <c r="BS228" i="7"/>
  <c r="BP228" i="7"/>
  <c r="BO228" i="7"/>
  <c r="BV228" i="7"/>
  <c r="EC263" i="7"/>
  <c r="DY263" i="7"/>
  <c r="DU263" i="7"/>
  <c r="EJ263" i="7" s="1"/>
  <c r="DT263" i="7"/>
  <c r="EA263" i="7"/>
  <c r="DX263" i="7"/>
  <c r="DZ263" i="7"/>
  <c r="EB263" i="7"/>
  <c r="ED263" i="7"/>
  <c r="EC295" i="7"/>
  <c r="DY295" i="7"/>
  <c r="DU295" i="7"/>
  <c r="EJ295" i="7" s="1"/>
  <c r="DT295" i="7"/>
  <c r="EA295" i="7"/>
  <c r="DX295" i="7"/>
  <c r="DZ295" i="7"/>
  <c r="EB295" i="7"/>
  <c r="ED295" i="7"/>
  <c r="ED290" i="7"/>
  <c r="DZ290" i="7"/>
  <c r="DY290" i="7"/>
  <c r="DT290" i="7"/>
  <c r="EC290" i="7"/>
  <c r="DX290" i="7"/>
  <c r="DU290" i="7"/>
  <c r="EJ290" i="7" s="1"/>
  <c r="EA290" i="7"/>
  <c r="EB290" i="7"/>
  <c r="DX353" i="7"/>
  <c r="DU353" i="7"/>
  <c r="EJ353" i="7" s="1"/>
  <c r="EB353" i="7"/>
  <c r="DT353" i="7"/>
  <c r="DY353" i="7"/>
  <c r="EA353" i="7"/>
  <c r="DZ353" i="7"/>
  <c r="ED353" i="7"/>
  <c r="EC353" i="7"/>
  <c r="DY433" i="7"/>
  <c r="ED433" i="7"/>
  <c r="EC433" i="7"/>
  <c r="DT433" i="7"/>
  <c r="EA433" i="7"/>
  <c r="DU433" i="7"/>
  <c r="EJ433" i="7" s="1"/>
  <c r="DX433" i="7"/>
  <c r="DZ433" i="7"/>
  <c r="EB433" i="7"/>
  <c r="BY499" i="7"/>
  <c r="BU499" i="7"/>
  <c r="BX499" i="7"/>
  <c r="BT499" i="7"/>
  <c r="BP499" i="7"/>
  <c r="BV499" i="7"/>
  <c r="BS499" i="7"/>
  <c r="BW499" i="7"/>
  <c r="BO499" i="7"/>
  <c r="BX547" i="7"/>
  <c r="BT547" i="7"/>
  <c r="BP547" i="7"/>
  <c r="BW547" i="7"/>
  <c r="BS547" i="7"/>
  <c r="BO547" i="7"/>
  <c r="BV547" i="7"/>
  <c r="BU547" i="7"/>
  <c r="BY547" i="7"/>
  <c r="EC520" i="7"/>
  <c r="DY520" i="7"/>
  <c r="DZ520" i="7"/>
  <c r="ED520" i="7"/>
  <c r="DU520" i="7"/>
  <c r="EJ520" i="7" s="1"/>
  <c r="DX520" i="7"/>
  <c r="EA520" i="7"/>
  <c r="EB520" i="7"/>
  <c r="DT520" i="7"/>
  <c r="BY562" i="7"/>
  <c r="BU562" i="7"/>
  <c r="BX562" i="7"/>
  <c r="BT562" i="7"/>
  <c r="BW562" i="7"/>
  <c r="BO562" i="7"/>
  <c r="BV562" i="7"/>
  <c r="BS562" i="7"/>
  <c r="BP562" i="7"/>
  <c r="EC594" i="7"/>
  <c r="DY594" i="7"/>
  <c r="DU594" i="7"/>
  <c r="EJ594" i="7" s="1"/>
  <c r="EB594" i="7"/>
  <c r="DX594" i="7"/>
  <c r="DT594" i="7"/>
  <c r="DZ594" i="7"/>
  <c r="ED594" i="7"/>
  <c r="EA594" i="7"/>
  <c r="EC569" i="7"/>
  <c r="DY569" i="7"/>
  <c r="ED569" i="7"/>
  <c r="EA569" i="7"/>
  <c r="DZ569" i="7"/>
  <c r="DU569" i="7"/>
  <c r="EJ569" i="7" s="1"/>
  <c r="DX569" i="7"/>
  <c r="EB569" i="7"/>
  <c r="DT569" i="7"/>
  <c r="ED581" i="7"/>
  <c r="DZ581" i="7"/>
  <c r="EC581" i="7"/>
  <c r="DY581" i="7"/>
  <c r="EA581" i="7"/>
  <c r="DX581" i="7"/>
  <c r="DU581" i="7"/>
  <c r="EJ581" i="7" s="1"/>
  <c r="EB581" i="7"/>
  <c r="DT581" i="7"/>
  <c r="EC657" i="7"/>
  <c r="DY657" i="7"/>
  <c r="DU657" i="7"/>
  <c r="EJ657" i="7" s="1"/>
  <c r="EA657" i="7"/>
  <c r="DT657" i="7"/>
  <c r="DX657" i="7"/>
  <c r="DZ657" i="7"/>
  <c r="EB657" i="7"/>
  <c r="ED657" i="7"/>
  <c r="BX667" i="7"/>
  <c r="BT667" i="7"/>
  <c r="BW667" i="7"/>
  <c r="BS667" i="7"/>
  <c r="BU667" i="7"/>
  <c r="BY667" i="7"/>
  <c r="BV667" i="7"/>
  <c r="BP667" i="7"/>
  <c r="BO667" i="7"/>
  <c r="BW698" i="7"/>
  <c r="BP698" i="7"/>
  <c r="BS698" i="7"/>
  <c r="BT698" i="7"/>
  <c r="BO698" i="7"/>
  <c r="BY698" i="7"/>
  <c r="BV698" i="7"/>
  <c r="BX698" i="7"/>
  <c r="BU698" i="7"/>
  <c r="BV674" i="7"/>
  <c r="BY674" i="7"/>
  <c r="BU674" i="7"/>
  <c r="BX674" i="7"/>
  <c r="BT674" i="7"/>
  <c r="BP674" i="7"/>
  <c r="BS674" i="7"/>
  <c r="BW674" i="7"/>
  <c r="BO674" i="7"/>
  <c r="BV690" i="7"/>
  <c r="BY690" i="7"/>
  <c r="BU690" i="7"/>
  <c r="BX690" i="7"/>
  <c r="BT690" i="7"/>
  <c r="BO690" i="7"/>
  <c r="BP690" i="7"/>
  <c r="BS690" i="7"/>
  <c r="BW690" i="7"/>
  <c r="BW722" i="7"/>
  <c r="BS722" i="7"/>
  <c r="BV722" i="7"/>
  <c r="BO722" i="7"/>
  <c r="BX722" i="7"/>
  <c r="BU722" i="7"/>
  <c r="BY722" i="7"/>
  <c r="BP722" i="7"/>
  <c r="BT722" i="7"/>
  <c r="EC727" i="7"/>
  <c r="EB727" i="7"/>
  <c r="EA727" i="7"/>
  <c r="DU727" i="7"/>
  <c r="EJ727" i="7" s="1"/>
  <c r="DZ727" i="7"/>
  <c r="DY727" i="7"/>
  <c r="ED727" i="7"/>
  <c r="DX727" i="7"/>
  <c r="DT727" i="7"/>
  <c r="BY713" i="7"/>
  <c r="BU713" i="7"/>
  <c r="BX713" i="7"/>
  <c r="BT713" i="7"/>
  <c r="BS713" i="7"/>
  <c r="BW713" i="7"/>
  <c r="BP713" i="7"/>
  <c r="BO713" i="7"/>
  <c r="BV713" i="7"/>
  <c r="ED746" i="7"/>
  <c r="DZ746" i="7"/>
  <c r="EC746" i="7"/>
  <c r="DY746" i="7"/>
  <c r="EB746" i="7"/>
  <c r="DX746" i="7"/>
  <c r="EA746" i="7"/>
  <c r="DT746" i="7"/>
  <c r="DU746" i="7"/>
  <c r="EJ746" i="7" s="1"/>
  <c r="ED763" i="7"/>
  <c r="DZ763" i="7"/>
  <c r="EC763" i="7"/>
  <c r="DY763" i="7"/>
  <c r="EB763" i="7"/>
  <c r="DT763" i="7"/>
  <c r="DU763" i="7"/>
  <c r="EJ763" i="7" s="1"/>
  <c r="EA763" i="7"/>
  <c r="DX763" i="7"/>
  <c r="BU790" i="7"/>
  <c r="BO790" i="7"/>
  <c r="BY790" i="7"/>
  <c r="BT790" i="7"/>
  <c r="BP790" i="7"/>
  <c r="BW790" i="7"/>
  <c r="BX790" i="7"/>
  <c r="BS790" i="7"/>
  <c r="BV790" i="7"/>
  <c r="EC815" i="7"/>
  <c r="ED815" i="7"/>
  <c r="DY815" i="7"/>
  <c r="DT815" i="7"/>
  <c r="EA815" i="7"/>
  <c r="EB815" i="7"/>
  <c r="DZ815" i="7"/>
  <c r="DU815" i="7"/>
  <c r="EJ815" i="7" s="1"/>
  <c r="DX815" i="7"/>
  <c r="BX821" i="7"/>
  <c r="BT821" i="7"/>
  <c r="BY821" i="7"/>
  <c r="BU821" i="7"/>
  <c r="BS821" i="7"/>
  <c r="BO821" i="7"/>
  <c r="BP821" i="7"/>
  <c r="BW821" i="7"/>
  <c r="BV821" i="7"/>
  <c r="BT843" i="7"/>
  <c r="BX843" i="7"/>
  <c r="BO843" i="7"/>
  <c r="BV843" i="7"/>
  <c r="BS843" i="7"/>
  <c r="BW843" i="7"/>
  <c r="BY843" i="7"/>
  <c r="BP843" i="7"/>
  <c r="BU843" i="7"/>
  <c r="DT848" i="7"/>
  <c r="EA848" i="7"/>
  <c r="ED848" i="7"/>
  <c r="DZ848" i="7"/>
  <c r="DU848" i="7"/>
  <c r="EJ848" i="7" s="1"/>
  <c r="EC848" i="7"/>
  <c r="DX848" i="7"/>
  <c r="EB848" i="7"/>
  <c r="DY848" i="7"/>
  <c r="EE849" i="7"/>
  <c r="EK849" i="7" s="1"/>
  <c r="BZ834" i="7"/>
  <c r="CG834" i="7" s="1"/>
  <c r="EE827" i="7"/>
  <c r="EK827" i="7" s="1"/>
  <c r="BZ821" i="7"/>
  <c r="CG821" i="7" s="1"/>
  <c r="EA795" i="7"/>
  <c r="DX795" i="7"/>
  <c r="DU795" i="7"/>
  <c r="EJ795" i="7" s="1"/>
  <c r="EB795" i="7"/>
  <c r="DT795" i="7"/>
  <c r="DZ795" i="7"/>
  <c r="DY795" i="7"/>
  <c r="ED795" i="7"/>
  <c r="EC795" i="7"/>
  <c r="BZ790" i="7"/>
  <c r="CG790" i="7" s="1"/>
  <c r="EE693" i="7"/>
  <c r="EK693" i="7" s="1"/>
  <c r="EE657" i="7"/>
  <c r="EK657" i="7" s="1"/>
  <c r="EE620" i="7"/>
  <c r="EK620" i="7" s="1"/>
  <c r="BZ353" i="7"/>
  <c r="CG353" i="7" s="1"/>
  <c r="EE231" i="7"/>
  <c r="EK231" i="7" s="1"/>
  <c r="EE215" i="7"/>
  <c r="EK215" i="7" s="1"/>
  <c r="EE198" i="7"/>
  <c r="EK198" i="7" s="1"/>
  <c r="EE182" i="7"/>
  <c r="EK182" i="7" s="1"/>
  <c r="EC91" i="7"/>
  <c r="DY91" i="7"/>
  <c r="DU91" i="7"/>
  <c r="EJ91" i="7" s="1"/>
  <c r="EA91" i="7"/>
  <c r="DX91" i="7"/>
  <c r="EB91" i="7"/>
  <c r="DT91" i="7"/>
  <c r="DZ91" i="7"/>
  <c r="ED91" i="7"/>
  <c r="BY80" i="7"/>
  <c r="BU80" i="7"/>
  <c r="BO80" i="7"/>
  <c r="BP80" i="7"/>
  <c r="BS80" i="7"/>
  <c r="BT80" i="7"/>
  <c r="BV80" i="7"/>
  <c r="BW80" i="7"/>
  <c r="BX80" i="7"/>
  <c r="BY312" i="7"/>
  <c r="BU312" i="7"/>
  <c r="BX312" i="7"/>
  <c r="BT312" i="7"/>
  <c r="BS312" i="7"/>
  <c r="BP312" i="7"/>
  <c r="BW312" i="7"/>
  <c r="BV312" i="7"/>
  <c r="BO312" i="7"/>
  <c r="EC361" i="7"/>
  <c r="DY361" i="7"/>
  <c r="DU361" i="7"/>
  <c r="EJ361" i="7" s="1"/>
  <c r="EB361" i="7"/>
  <c r="DX361" i="7"/>
  <c r="ED361" i="7"/>
  <c r="EA361" i="7"/>
  <c r="DT361" i="7"/>
  <c r="DZ361" i="7"/>
  <c r="EC377" i="7"/>
  <c r="DY377" i="7"/>
  <c r="DU377" i="7"/>
  <c r="EJ377" i="7" s="1"/>
  <c r="EB377" i="7"/>
  <c r="DX377" i="7"/>
  <c r="DT377" i="7"/>
  <c r="DZ377" i="7"/>
  <c r="ED377" i="7"/>
  <c r="EA377" i="7"/>
  <c r="EC393" i="7"/>
  <c r="DY393" i="7"/>
  <c r="DU393" i="7"/>
  <c r="EJ393" i="7" s="1"/>
  <c r="EB393" i="7"/>
  <c r="DX393" i="7"/>
  <c r="EA393" i="7"/>
  <c r="DZ393" i="7"/>
  <c r="ED393" i="7"/>
  <c r="DT393" i="7"/>
  <c r="EC409" i="7"/>
  <c r="DY409" i="7"/>
  <c r="DU409" i="7"/>
  <c r="EJ409" i="7" s="1"/>
  <c r="EB409" i="7"/>
  <c r="DX409" i="7"/>
  <c r="EA409" i="7"/>
  <c r="DT409" i="7"/>
  <c r="DZ409" i="7"/>
  <c r="ED409" i="7"/>
  <c r="EC425" i="7"/>
  <c r="DY425" i="7"/>
  <c r="DU425" i="7"/>
  <c r="EJ425" i="7" s="1"/>
  <c r="EB425" i="7"/>
  <c r="DX425" i="7"/>
  <c r="EA425" i="7"/>
  <c r="DT425" i="7"/>
  <c r="DZ425" i="7"/>
  <c r="ED425" i="7"/>
  <c r="BX451" i="7"/>
  <c r="BT451" i="7"/>
  <c r="BP451" i="7"/>
  <c r="BS451" i="7"/>
  <c r="BU451" i="7"/>
  <c r="BV451" i="7"/>
  <c r="BW451" i="7"/>
  <c r="BY451" i="7"/>
  <c r="BO451" i="7"/>
  <c r="BX484" i="7"/>
  <c r="BT484" i="7"/>
  <c r="BP484" i="7"/>
  <c r="BW484" i="7"/>
  <c r="BS484" i="7"/>
  <c r="BU484" i="7"/>
  <c r="BY484" i="7"/>
  <c r="BO484" i="7"/>
  <c r="BV484" i="7"/>
  <c r="ED632" i="7"/>
  <c r="DZ632" i="7"/>
  <c r="EC632" i="7"/>
  <c r="DY632" i="7"/>
  <c r="EB632" i="7"/>
  <c r="DX632" i="7"/>
  <c r="DU632" i="7"/>
  <c r="EJ632" i="7" s="1"/>
  <c r="EA632" i="7"/>
  <c r="DT632" i="7"/>
  <c r="ED648" i="7"/>
  <c r="DZ648" i="7"/>
  <c r="EB648" i="7"/>
  <c r="DX648" i="7"/>
  <c r="DT648" i="7"/>
  <c r="EA648" i="7"/>
  <c r="DY648" i="7"/>
  <c r="EC648" i="7"/>
  <c r="DU648" i="7"/>
  <c r="EJ648" i="7" s="1"/>
  <c r="EA643" i="7"/>
  <c r="EC643" i="7"/>
  <c r="DY643" i="7"/>
  <c r="DU643" i="7"/>
  <c r="EJ643" i="7" s="1"/>
  <c r="DX643" i="7"/>
  <c r="DZ643" i="7"/>
  <c r="EB643" i="7"/>
  <c r="ED643" i="7"/>
  <c r="DT643" i="7"/>
  <c r="EC729" i="7"/>
  <c r="DY729" i="7"/>
  <c r="ED729" i="7"/>
  <c r="EA729" i="7"/>
  <c r="DZ729" i="7"/>
  <c r="DX729" i="7"/>
  <c r="DU729" i="7"/>
  <c r="EJ729" i="7" s="1"/>
  <c r="EB729" i="7"/>
  <c r="DT729" i="7"/>
  <c r="BX788" i="7"/>
  <c r="BT788" i="7"/>
  <c r="BW788" i="7"/>
  <c r="BS788" i="7"/>
  <c r="BP788" i="7"/>
  <c r="BU788" i="7"/>
  <c r="BO788" i="7"/>
  <c r="BV788" i="7"/>
  <c r="BY788" i="7"/>
  <c r="BY778" i="7"/>
  <c r="BU778" i="7"/>
  <c r="BX778" i="7"/>
  <c r="BT778" i="7"/>
  <c r="BO778" i="7"/>
  <c r="BP778" i="7"/>
  <c r="BS778" i="7"/>
  <c r="BV778" i="7"/>
  <c r="BW778" i="7"/>
  <c r="BY833" i="7"/>
  <c r="BU833" i="7"/>
  <c r="BX833" i="7"/>
  <c r="BT833" i="7"/>
  <c r="BS833" i="7"/>
  <c r="BW833" i="7"/>
  <c r="BP833" i="7"/>
  <c r="BV833" i="7"/>
  <c r="BO833" i="7"/>
  <c r="BZ848" i="7"/>
  <c r="CG848" i="7" s="1"/>
  <c r="BZ833" i="7"/>
  <c r="CG833" i="7" s="1"/>
  <c r="EE806" i="7"/>
  <c r="EK806" i="7" s="1"/>
  <c r="BZ788" i="7"/>
  <c r="CG788" i="7" s="1"/>
  <c r="BZ787" i="7"/>
  <c r="CG787" i="7" s="1"/>
  <c r="EE746" i="7"/>
  <c r="EK746" i="7" s="1"/>
  <c r="BZ714" i="7"/>
  <c r="CG714" i="7" s="1"/>
  <c r="BZ732" i="7"/>
  <c r="CG732" i="7" s="1"/>
  <c r="BZ698" i="7"/>
  <c r="CG698" i="7" s="1"/>
  <c r="BZ656" i="7"/>
  <c r="CG656" i="7" s="1"/>
  <c r="BZ567" i="7"/>
  <c r="CG567" i="7" s="1"/>
  <c r="EE512" i="7"/>
  <c r="EK512" i="7" s="1"/>
  <c r="DX430" i="7"/>
  <c r="EC430" i="7"/>
  <c r="DU430" i="7"/>
  <c r="EJ430" i="7" s="1"/>
  <c r="EB430" i="7"/>
  <c r="DT430" i="7"/>
  <c r="EA430" i="7"/>
  <c r="DZ430" i="7"/>
  <c r="DY430" i="7"/>
  <c r="ED430" i="7"/>
  <c r="EE353" i="7"/>
  <c r="EK353" i="7" s="1"/>
  <c r="EB159" i="7"/>
  <c r="DT159" i="7"/>
  <c r="EA159" i="7"/>
  <c r="ED159" i="7"/>
  <c r="DY159" i="7"/>
  <c r="DX159" i="7"/>
  <c r="EC159" i="7"/>
  <c r="DZ159" i="7"/>
  <c r="DU159" i="7"/>
  <c r="EJ159" i="7" s="1"/>
  <c r="EE123" i="7"/>
  <c r="EK123" i="7" s="1"/>
  <c r="EE91" i="7"/>
  <c r="EK91" i="7" s="1"/>
  <c r="BZ112" i="7"/>
  <c r="CG112" i="7" s="1"/>
  <c r="BZ80" i="7"/>
  <c r="CG80" i="7" s="1"/>
  <c r="BZ32" i="7"/>
  <c r="CG32" i="7" s="1"/>
  <c r="BX831" i="7"/>
  <c r="BV831" i="7"/>
  <c r="BP831" i="7"/>
  <c r="BO831" i="7"/>
  <c r="BT831" i="7"/>
  <c r="BW831" i="7"/>
  <c r="BU831" i="7"/>
  <c r="BS831" i="7"/>
  <c r="BY831" i="7"/>
  <c r="BZ703" i="7"/>
  <c r="CG703" i="7" s="1"/>
  <c r="BZ569" i="7"/>
  <c r="CG569" i="7" s="1"/>
  <c r="BX37" i="7"/>
  <c r="BT37" i="7"/>
  <c r="BP37" i="7"/>
  <c r="BU37" i="7"/>
  <c r="BW37" i="7"/>
  <c r="BY37" i="7"/>
  <c r="BV37" i="7"/>
  <c r="BS37" i="7"/>
  <c r="BO37" i="7"/>
  <c r="EC139" i="7"/>
  <c r="DY139" i="7"/>
  <c r="DU139" i="7"/>
  <c r="EJ139" i="7" s="1"/>
  <c r="DZ139" i="7"/>
  <c r="ED139" i="7"/>
  <c r="EA139" i="7"/>
  <c r="DX139" i="7"/>
  <c r="EB139" i="7"/>
  <c r="DT139" i="7"/>
  <c r="EB174" i="7"/>
  <c r="DX174" i="7"/>
  <c r="DY174" i="7"/>
  <c r="DU174" i="7"/>
  <c r="EJ174" i="7" s="1"/>
  <c r="EC174" i="7"/>
  <c r="ED174" i="7"/>
  <c r="EA174" i="7"/>
  <c r="DZ174" i="7"/>
  <c r="DT174" i="7"/>
  <c r="ED26" i="7"/>
  <c r="DZ26" i="7"/>
  <c r="DX26" i="7"/>
  <c r="DT26" i="7"/>
  <c r="EB26" i="7"/>
  <c r="DU26" i="7"/>
  <c r="EJ26" i="7" s="1"/>
  <c r="DY26" i="7"/>
  <c r="EA26" i="7"/>
  <c r="EC26" i="7"/>
  <c r="BY100" i="7"/>
  <c r="BU100" i="7"/>
  <c r="BT100" i="7"/>
  <c r="BS100" i="7"/>
  <c r="BX100" i="7"/>
  <c r="BO100" i="7"/>
  <c r="BW100" i="7"/>
  <c r="BP100" i="7"/>
  <c r="BV100" i="7"/>
  <c r="BY140" i="7"/>
  <c r="BU140" i="7"/>
  <c r="BV140" i="7"/>
  <c r="BS140" i="7"/>
  <c r="BP140" i="7"/>
  <c r="BW140" i="7"/>
  <c r="BT140" i="7"/>
  <c r="BO140" i="7"/>
  <c r="BX140" i="7"/>
  <c r="ED239" i="7"/>
  <c r="DZ239" i="7"/>
  <c r="EC239" i="7"/>
  <c r="DY239" i="7"/>
  <c r="EB239" i="7"/>
  <c r="DX239" i="7"/>
  <c r="DT239" i="7"/>
  <c r="DU239" i="7"/>
  <c r="EJ239" i="7" s="1"/>
  <c r="EA239" i="7"/>
  <c r="ED164" i="7"/>
  <c r="EA164" i="7"/>
  <c r="DZ164" i="7"/>
  <c r="DY164" i="7"/>
  <c r="DT164" i="7"/>
  <c r="DX164" i="7"/>
  <c r="EC164" i="7"/>
  <c r="EB164" i="7"/>
  <c r="DU164" i="7"/>
  <c r="EJ164" i="7" s="1"/>
  <c r="BV223" i="7"/>
  <c r="BY223" i="7"/>
  <c r="BU223" i="7"/>
  <c r="BX223" i="7"/>
  <c r="BT223" i="7"/>
  <c r="BS223" i="7"/>
  <c r="BO223" i="7"/>
  <c r="BW223" i="7"/>
  <c r="BP223" i="7"/>
  <c r="BV240" i="7"/>
  <c r="BY240" i="7"/>
  <c r="BU240" i="7"/>
  <c r="BX240" i="7"/>
  <c r="BT240" i="7"/>
  <c r="BP240" i="7"/>
  <c r="BS240" i="7"/>
  <c r="BO240" i="7"/>
  <c r="BW240" i="7"/>
  <c r="BX281" i="7"/>
  <c r="BT281" i="7"/>
  <c r="BP281" i="7"/>
  <c r="BW281" i="7"/>
  <c r="BU281" i="7"/>
  <c r="BS281" i="7"/>
  <c r="BY281" i="7"/>
  <c r="BV281" i="7"/>
  <c r="BO281" i="7"/>
  <c r="BX321" i="7"/>
  <c r="BT321" i="7"/>
  <c r="BP321" i="7"/>
  <c r="BW321" i="7"/>
  <c r="BS321" i="7"/>
  <c r="BU321" i="7"/>
  <c r="BY321" i="7"/>
  <c r="BV321" i="7"/>
  <c r="BO321" i="7"/>
  <c r="ED266" i="7"/>
  <c r="DZ266" i="7"/>
  <c r="DY266" i="7"/>
  <c r="DU266" i="7"/>
  <c r="EJ266" i="7" s="1"/>
  <c r="EA266" i="7"/>
  <c r="EC266" i="7"/>
  <c r="DX266" i="7"/>
  <c r="DT266" i="7"/>
  <c r="EB266" i="7"/>
  <c r="BY336" i="7"/>
  <c r="BU336" i="7"/>
  <c r="BX336" i="7"/>
  <c r="BT336" i="7"/>
  <c r="BS336" i="7"/>
  <c r="BV336" i="7"/>
  <c r="BW336" i="7"/>
  <c r="BP336" i="7"/>
  <c r="BO336" i="7"/>
  <c r="BY382" i="7"/>
  <c r="BU382" i="7"/>
  <c r="BX382" i="7"/>
  <c r="BT382" i="7"/>
  <c r="BP382" i="7"/>
  <c r="BS382" i="7"/>
  <c r="BO382" i="7"/>
  <c r="BV382" i="7"/>
  <c r="BW382" i="7"/>
  <c r="ED412" i="7"/>
  <c r="DZ412" i="7"/>
  <c r="EC412" i="7"/>
  <c r="DY412" i="7"/>
  <c r="EB412" i="7"/>
  <c r="DX412" i="7"/>
  <c r="EA412" i="7"/>
  <c r="DT412" i="7"/>
  <c r="DU412" i="7"/>
  <c r="EJ412" i="7" s="1"/>
  <c r="BX363" i="7"/>
  <c r="BT363" i="7"/>
  <c r="BP363" i="7"/>
  <c r="BW363" i="7"/>
  <c r="BS363" i="7"/>
  <c r="BY363" i="7"/>
  <c r="BO363" i="7"/>
  <c r="BU363" i="7"/>
  <c r="BV363" i="7"/>
  <c r="BX379" i="7"/>
  <c r="BT379" i="7"/>
  <c r="BP379" i="7"/>
  <c r="BW379" i="7"/>
  <c r="BS379" i="7"/>
  <c r="BO379" i="7"/>
  <c r="BU379" i="7"/>
  <c r="BV379" i="7"/>
  <c r="BY379" i="7"/>
  <c r="BX395" i="7"/>
  <c r="BT395" i="7"/>
  <c r="BP395" i="7"/>
  <c r="BW395" i="7"/>
  <c r="BS395" i="7"/>
  <c r="BV395" i="7"/>
  <c r="BY395" i="7"/>
  <c r="BO395" i="7"/>
  <c r="BU395" i="7"/>
  <c r="BX411" i="7"/>
  <c r="BT411" i="7"/>
  <c r="BP411" i="7"/>
  <c r="BW411" i="7"/>
  <c r="BS411" i="7"/>
  <c r="BV411" i="7"/>
  <c r="BU411" i="7"/>
  <c r="BY411" i="7"/>
  <c r="BO411" i="7"/>
  <c r="EC437" i="7"/>
  <c r="DY437" i="7"/>
  <c r="DU437" i="7"/>
  <c r="EJ437" i="7" s="1"/>
  <c r="DX437" i="7"/>
  <c r="EB437" i="7"/>
  <c r="DZ437" i="7"/>
  <c r="EA437" i="7"/>
  <c r="ED437" i="7"/>
  <c r="DT437" i="7"/>
  <c r="BX459" i="7"/>
  <c r="BT459" i="7"/>
  <c r="BP459" i="7"/>
  <c r="BS459" i="7"/>
  <c r="BU459" i="7"/>
  <c r="BV459" i="7"/>
  <c r="BW459" i="7"/>
  <c r="BY459" i="7"/>
  <c r="BO459" i="7"/>
  <c r="BX492" i="7"/>
  <c r="BT492" i="7"/>
  <c r="BP492" i="7"/>
  <c r="BW492" i="7"/>
  <c r="BS492" i="7"/>
  <c r="BU492" i="7"/>
  <c r="BY492" i="7"/>
  <c r="BV492" i="7"/>
  <c r="BO492" i="7"/>
  <c r="ED476" i="7"/>
  <c r="DZ476" i="7"/>
  <c r="EC476" i="7"/>
  <c r="DY476" i="7"/>
  <c r="DX476" i="7"/>
  <c r="EB476" i="7"/>
  <c r="DT476" i="7"/>
  <c r="EA476" i="7"/>
  <c r="DU476" i="7"/>
  <c r="EJ476" i="7" s="1"/>
  <c r="BX514" i="7"/>
  <c r="BT514" i="7"/>
  <c r="BY514" i="7"/>
  <c r="BV514" i="7"/>
  <c r="BU514" i="7"/>
  <c r="BS514" i="7"/>
  <c r="BO514" i="7"/>
  <c r="BP514" i="7"/>
  <c r="BW514" i="7"/>
  <c r="BY550" i="7"/>
  <c r="BU550" i="7"/>
  <c r="BX550" i="7"/>
  <c r="BT550" i="7"/>
  <c r="BO550" i="7"/>
  <c r="BS550" i="7"/>
  <c r="BV550" i="7"/>
  <c r="BW550" i="7"/>
  <c r="BP550" i="7"/>
  <c r="BX596" i="7"/>
  <c r="BT596" i="7"/>
  <c r="BP596" i="7"/>
  <c r="BW596" i="7"/>
  <c r="BS596" i="7"/>
  <c r="BV596" i="7"/>
  <c r="BU596" i="7"/>
  <c r="BY596" i="7"/>
  <c r="BO596" i="7"/>
  <c r="BT625" i="7"/>
  <c r="BX625" i="7"/>
  <c r="BS625" i="7"/>
  <c r="BP625" i="7"/>
  <c r="BW625" i="7"/>
  <c r="BU625" i="7"/>
  <c r="BY625" i="7"/>
  <c r="BO625" i="7"/>
  <c r="BV625" i="7"/>
  <c r="ED585" i="7"/>
  <c r="DZ585" i="7"/>
  <c r="EC585" i="7"/>
  <c r="DY585" i="7"/>
  <c r="DX585" i="7"/>
  <c r="EB585" i="7"/>
  <c r="DU585" i="7"/>
  <c r="EJ585" i="7" s="1"/>
  <c r="EA585" i="7"/>
  <c r="DT585" i="7"/>
  <c r="EB666" i="7"/>
  <c r="DX666" i="7"/>
  <c r="EA666" i="7"/>
  <c r="EC666" i="7"/>
  <c r="DY666" i="7"/>
  <c r="DU666" i="7"/>
  <c r="EJ666" i="7" s="1"/>
  <c r="ED666" i="7"/>
  <c r="DZ666" i="7"/>
  <c r="DT666" i="7"/>
  <c r="BX639" i="7"/>
  <c r="BT639" i="7"/>
  <c r="BP639" i="7"/>
  <c r="BV639" i="7"/>
  <c r="BO639" i="7"/>
  <c r="BW639" i="7"/>
  <c r="BU639" i="7"/>
  <c r="BY639" i="7"/>
  <c r="BS639" i="7"/>
  <c r="EA635" i="7"/>
  <c r="ED635" i="7"/>
  <c r="DZ635" i="7"/>
  <c r="EC635" i="7"/>
  <c r="DY635" i="7"/>
  <c r="EB635" i="7"/>
  <c r="DT635" i="7"/>
  <c r="DU635" i="7"/>
  <c r="EJ635" i="7" s="1"/>
  <c r="DX635" i="7"/>
  <c r="EA651" i="7"/>
  <c r="EC651" i="7"/>
  <c r="DY651" i="7"/>
  <c r="DU651" i="7"/>
  <c r="EJ651" i="7" s="1"/>
  <c r="DX651" i="7"/>
  <c r="DZ651" i="7"/>
  <c r="EB651" i="7"/>
  <c r="ED651" i="7"/>
  <c r="DT651" i="7"/>
  <c r="BY671" i="7"/>
  <c r="BU671" i="7"/>
  <c r="BX671" i="7"/>
  <c r="BT671" i="7"/>
  <c r="BW671" i="7"/>
  <c r="BS671" i="7"/>
  <c r="BP671" i="7"/>
  <c r="BV671" i="7"/>
  <c r="BO671" i="7"/>
  <c r="BT697" i="7"/>
  <c r="BX697" i="7"/>
  <c r="BP697" i="7"/>
  <c r="BY697" i="7"/>
  <c r="BV697" i="7"/>
  <c r="BU697" i="7"/>
  <c r="BS697" i="7"/>
  <c r="BO697" i="7"/>
  <c r="BW697" i="7"/>
  <c r="EC682" i="7"/>
  <c r="DY682" i="7"/>
  <c r="DU682" i="7"/>
  <c r="EJ682" i="7" s="1"/>
  <c r="EB682" i="7"/>
  <c r="DX682" i="7"/>
  <c r="EA682" i="7"/>
  <c r="ED682" i="7"/>
  <c r="DT682" i="7"/>
  <c r="DZ682" i="7"/>
  <c r="BY658" i="7"/>
  <c r="BU658" i="7"/>
  <c r="BX658" i="7"/>
  <c r="BO658" i="7"/>
  <c r="BS658" i="7"/>
  <c r="BV658" i="7"/>
  <c r="BW658" i="7"/>
  <c r="BP658" i="7"/>
  <c r="BT658" i="7"/>
  <c r="EA668" i="7"/>
  <c r="ED668" i="7"/>
  <c r="DZ668" i="7"/>
  <c r="EC668" i="7"/>
  <c r="DY668" i="7"/>
  <c r="DX668" i="7"/>
  <c r="DU668" i="7"/>
  <c r="EJ668" i="7" s="1"/>
  <c r="EB668" i="7"/>
  <c r="DT668" i="7"/>
  <c r="EA684" i="7"/>
  <c r="ED684" i="7"/>
  <c r="DZ684" i="7"/>
  <c r="EC684" i="7"/>
  <c r="DY684" i="7"/>
  <c r="DX684" i="7"/>
  <c r="DU684" i="7"/>
  <c r="EJ684" i="7" s="1"/>
  <c r="EB684" i="7"/>
  <c r="DT684" i="7"/>
  <c r="EC708" i="7"/>
  <c r="DY708" i="7"/>
  <c r="EB708" i="7"/>
  <c r="DX708" i="7"/>
  <c r="DU708" i="7"/>
  <c r="EJ708" i="7" s="1"/>
  <c r="EA708" i="7"/>
  <c r="DZ708" i="7"/>
  <c r="ED708" i="7"/>
  <c r="DT708" i="7"/>
  <c r="EC723" i="7"/>
  <c r="DY723" i="7"/>
  <c r="DX723" i="7"/>
  <c r="DZ723" i="7"/>
  <c r="DT723" i="7"/>
  <c r="EB723" i="7"/>
  <c r="ED723" i="7"/>
  <c r="DU723" i="7"/>
  <c r="EJ723" i="7" s="1"/>
  <c r="EA723" i="7"/>
  <c r="EC739" i="7"/>
  <c r="DY739" i="7"/>
  <c r="DU739" i="7"/>
  <c r="EJ739" i="7" s="1"/>
  <c r="EB739" i="7"/>
  <c r="DX739" i="7"/>
  <c r="EA739" i="7"/>
  <c r="DT739" i="7"/>
  <c r="DZ739" i="7"/>
  <c r="ED739" i="7"/>
  <c r="ED771" i="7"/>
  <c r="DZ771" i="7"/>
  <c r="DT771" i="7"/>
  <c r="DX771" i="7"/>
  <c r="DY771" i="7"/>
  <c r="EA771" i="7"/>
  <c r="EB771" i="7"/>
  <c r="EC771" i="7"/>
  <c r="DU771" i="7"/>
  <c r="EJ771" i="7" s="1"/>
  <c r="DT770" i="7"/>
  <c r="ED770" i="7"/>
  <c r="DZ770" i="7"/>
  <c r="DY770" i="7"/>
  <c r="EA770" i="7"/>
  <c r="EC770" i="7"/>
  <c r="DU770" i="7"/>
  <c r="EJ770" i="7" s="1"/>
  <c r="DX770" i="7"/>
  <c r="EB770" i="7"/>
  <c r="BX774" i="7"/>
  <c r="BT774" i="7"/>
  <c r="BY774" i="7"/>
  <c r="BV774" i="7"/>
  <c r="BU774" i="7"/>
  <c r="BW774" i="7"/>
  <c r="BP774" i="7"/>
  <c r="BO774" i="7"/>
  <c r="BS774" i="7"/>
  <c r="DX790" i="7"/>
  <c r="EB790" i="7"/>
  <c r="ED790" i="7"/>
  <c r="DT790" i="7"/>
  <c r="DZ790" i="7"/>
  <c r="EC790" i="7"/>
  <c r="DU790" i="7"/>
  <c r="EJ790" i="7" s="1"/>
  <c r="DY790" i="7"/>
  <c r="EA790" i="7"/>
  <c r="BX829" i="7"/>
  <c r="BT829" i="7"/>
  <c r="BV829" i="7"/>
  <c r="BW829" i="7"/>
  <c r="BU829" i="7"/>
  <c r="BP829" i="7"/>
  <c r="BY829" i="7"/>
  <c r="BO829" i="7"/>
  <c r="BS829" i="7"/>
  <c r="DZ836" i="7"/>
  <c r="DT836" i="7"/>
  <c r="ED836" i="7"/>
  <c r="DX836" i="7"/>
  <c r="EA836" i="7"/>
  <c r="EB836" i="7"/>
  <c r="DY836" i="7"/>
  <c r="DU836" i="7"/>
  <c r="EJ836" i="7" s="1"/>
  <c r="EC836" i="7"/>
  <c r="BP841" i="7"/>
  <c r="BW841" i="7"/>
  <c r="BS841" i="7"/>
  <c r="BV841" i="7"/>
  <c r="BO841" i="7"/>
  <c r="BT841" i="7"/>
  <c r="BU841" i="7"/>
  <c r="BX841" i="7"/>
  <c r="BY841" i="7"/>
  <c r="EC859" i="7"/>
  <c r="DU859" i="7"/>
  <c r="EJ859" i="7" s="1"/>
  <c r="DY859" i="7"/>
  <c r="ED859" i="7"/>
  <c r="EB859" i="7"/>
  <c r="DZ859" i="7"/>
  <c r="EA859" i="7"/>
  <c r="DT859" i="7"/>
  <c r="DX859" i="7"/>
  <c r="BY873" i="7"/>
  <c r="BX873" i="7"/>
  <c r="BT873" i="7"/>
  <c r="BU873" i="7"/>
  <c r="BW873" i="7"/>
  <c r="BO873" i="7"/>
  <c r="BV873" i="7"/>
  <c r="BP873" i="7"/>
  <c r="BS873" i="7"/>
  <c r="EE872" i="7"/>
  <c r="EK872" i="7" s="1"/>
  <c r="BW844" i="7"/>
  <c r="BP844" i="7"/>
  <c r="BY844" i="7"/>
  <c r="BO844" i="7"/>
  <c r="BS844" i="7"/>
  <c r="BT844" i="7"/>
  <c r="BU844" i="7"/>
  <c r="BV844" i="7"/>
  <c r="BX844" i="7"/>
  <c r="EC829" i="7"/>
  <c r="EA829" i="7"/>
  <c r="DU829" i="7"/>
  <c r="EJ829" i="7" s="1"/>
  <c r="ED829" i="7"/>
  <c r="DY829" i="7"/>
  <c r="DX829" i="7"/>
  <c r="DT829" i="7"/>
  <c r="DZ829" i="7"/>
  <c r="EB829" i="7"/>
  <c r="BZ827" i="7"/>
  <c r="CG827" i="7" s="1"/>
  <c r="BZ830" i="7"/>
  <c r="CG830" i="7" s="1"/>
  <c r="EE790" i="7"/>
  <c r="EK790" i="7" s="1"/>
  <c r="BZ792" i="7"/>
  <c r="CG792" i="7" s="1"/>
  <c r="EE734" i="7"/>
  <c r="EK734" i="7" s="1"/>
  <c r="EE741" i="7"/>
  <c r="EK741" i="7" s="1"/>
  <c r="EE723" i="7"/>
  <c r="EK723" i="7" s="1"/>
  <c r="EE684" i="7"/>
  <c r="EK684" i="7" s="1"/>
  <c r="EE668" i="7"/>
  <c r="EK668" i="7" s="1"/>
  <c r="BZ627" i="7"/>
  <c r="CG627" i="7" s="1"/>
  <c r="EE614" i="7"/>
  <c r="EK614" i="7" s="1"/>
  <c r="EE582" i="7"/>
  <c r="EK582" i="7" s="1"/>
  <c r="EE618" i="7"/>
  <c r="EK618" i="7" s="1"/>
  <c r="EE601" i="7"/>
  <c r="EK601" i="7" s="1"/>
  <c r="EE585" i="7"/>
  <c r="EK585" i="7" s="1"/>
  <c r="BZ508" i="7"/>
  <c r="CG508" i="7" s="1"/>
  <c r="EE434" i="7"/>
  <c r="EK434" i="7" s="1"/>
  <c r="BZ511" i="7"/>
  <c r="CG511" i="7" s="1"/>
  <c r="BZ487" i="7"/>
  <c r="CG487" i="7" s="1"/>
  <c r="BZ438" i="7"/>
  <c r="CG438" i="7" s="1"/>
  <c r="BZ160" i="7"/>
  <c r="CG160" i="7" s="1"/>
  <c r="EE197" i="7"/>
  <c r="EK197" i="7" s="1"/>
  <c r="EE161" i="7"/>
  <c r="EK161" i="7" s="1"/>
  <c r="EE31" i="7"/>
  <c r="EK31" i="7" s="1"/>
  <c r="BZ100" i="7"/>
  <c r="CG100" i="7" s="1"/>
  <c r="BZ36" i="7"/>
  <c r="CG36" i="7" s="1"/>
  <c r="BZ20" i="7"/>
  <c r="CG20" i="7" s="1"/>
  <c r="EB166" i="7"/>
  <c r="DX166" i="7"/>
  <c r="EC166" i="7"/>
  <c r="DY166" i="7"/>
  <c r="DU166" i="7"/>
  <c r="EJ166" i="7" s="1"/>
  <c r="DT166" i="7"/>
  <c r="EA166" i="7"/>
  <c r="ED166" i="7"/>
  <c r="DZ166" i="7"/>
  <c r="BY16" i="7"/>
  <c r="BU16" i="7"/>
  <c r="BW16" i="7"/>
  <c r="BT16" i="7"/>
  <c r="BO16" i="7"/>
  <c r="BP16" i="7"/>
  <c r="BX16" i="7"/>
  <c r="BV16" i="7"/>
  <c r="BS16" i="7"/>
  <c r="ED130" i="7"/>
  <c r="DZ130" i="7"/>
  <c r="EC130" i="7"/>
  <c r="DU130" i="7"/>
  <c r="EJ130" i="7" s="1"/>
  <c r="DT130" i="7"/>
  <c r="EA130" i="7"/>
  <c r="DX130" i="7"/>
  <c r="EB130" i="7"/>
  <c r="DY130" i="7"/>
  <c r="ED154" i="7"/>
  <c r="DZ154" i="7"/>
  <c r="EC154" i="7"/>
  <c r="DY154" i="7"/>
  <c r="EA154" i="7"/>
  <c r="DT154" i="7"/>
  <c r="DU154" i="7"/>
  <c r="EJ154" i="7" s="1"/>
  <c r="DX154" i="7"/>
  <c r="EB154" i="7"/>
  <c r="ED201" i="7"/>
  <c r="DZ201" i="7"/>
  <c r="EC201" i="7"/>
  <c r="DY201" i="7"/>
  <c r="DX201" i="7"/>
  <c r="DU201" i="7"/>
  <c r="EJ201" i="7" s="1"/>
  <c r="EB201" i="7"/>
  <c r="EA201" i="7"/>
  <c r="DT201" i="7"/>
  <c r="ED234" i="7"/>
  <c r="DZ234" i="7"/>
  <c r="EC234" i="7"/>
  <c r="DY234" i="7"/>
  <c r="EB234" i="7"/>
  <c r="DX234" i="7"/>
  <c r="EA234" i="7"/>
  <c r="DT234" i="7"/>
  <c r="DU234" i="7"/>
  <c r="EJ234" i="7" s="1"/>
  <c r="EC190" i="7"/>
  <c r="DY190" i="7"/>
  <c r="DU190" i="7"/>
  <c r="EJ190" i="7" s="1"/>
  <c r="EB190" i="7"/>
  <c r="DX190" i="7"/>
  <c r="DT190" i="7"/>
  <c r="DZ190" i="7"/>
  <c r="EA190" i="7"/>
  <c r="ED190" i="7"/>
  <c r="EC206" i="7"/>
  <c r="DY206" i="7"/>
  <c r="DU206" i="7"/>
  <c r="EJ206" i="7" s="1"/>
  <c r="EB206" i="7"/>
  <c r="DX206" i="7"/>
  <c r="DT206" i="7"/>
  <c r="EA206" i="7"/>
  <c r="DZ206" i="7"/>
  <c r="ED206" i="7"/>
  <c r="EC223" i="7"/>
  <c r="DY223" i="7"/>
  <c r="DU223" i="7"/>
  <c r="EJ223" i="7" s="1"/>
  <c r="EB223" i="7"/>
  <c r="DX223" i="7"/>
  <c r="EA223" i="7"/>
  <c r="DZ223" i="7"/>
  <c r="ED223" i="7"/>
  <c r="DT223" i="7"/>
  <c r="EC240" i="7"/>
  <c r="DY240" i="7"/>
  <c r="DU240" i="7"/>
  <c r="EJ240" i="7" s="1"/>
  <c r="EB240" i="7"/>
  <c r="DX240" i="7"/>
  <c r="EA240" i="7"/>
  <c r="DT240" i="7"/>
  <c r="DZ240" i="7"/>
  <c r="ED240" i="7"/>
  <c r="EC335" i="7"/>
  <c r="DY335" i="7"/>
  <c r="DU335" i="7"/>
  <c r="EJ335" i="7" s="1"/>
  <c r="EB335" i="7"/>
  <c r="DX335" i="7"/>
  <c r="DT335" i="7"/>
  <c r="DZ335" i="7"/>
  <c r="ED335" i="7"/>
  <c r="EA335" i="7"/>
  <c r="BY272" i="7"/>
  <c r="BU272" i="7"/>
  <c r="BX272" i="7"/>
  <c r="BP272" i="7"/>
  <c r="BV272" i="7"/>
  <c r="BS272" i="7"/>
  <c r="BW272" i="7"/>
  <c r="BT272" i="7"/>
  <c r="BO272" i="7"/>
  <c r="ED338" i="7"/>
  <c r="DZ338" i="7"/>
  <c r="EC338" i="7"/>
  <c r="DY338" i="7"/>
  <c r="EA338" i="7"/>
  <c r="DX338" i="7"/>
  <c r="EB338" i="7"/>
  <c r="DU338" i="7"/>
  <c r="EJ338" i="7" s="1"/>
  <c r="DT338" i="7"/>
  <c r="BY386" i="7"/>
  <c r="BU386" i="7"/>
  <c r="BX386" i="7"/>
  <c r="BT386" i="7"/>
  <c r="BW386" i="7"/>
  <c r="BS386" i="7"/>
  <c r="BP386" i="7"/>
  <c r="BO386" i="7"/>
  <c r="BV386" i="7"/>
  <c r="BY418" i="7"/>
  <c r="BU418" i="7"/>
  <c r="BX418" i="7"/>
  <c r="BT418" i="7"/>
  <c r="BW418" i="7"/>
  <c r="BS418" i="7"/>
  <c r="BP418" i="7"/>
  <c r="BV418" i="7"/>
  <c r="BO418" i="7"/>
  <c r="BY483" i="7"/>
  <c r="BU483" i="7"/>
  <c r="BX483" i="7"/>
  <c r="BT483" i="7"/>
  <c r="BP483" i="7"/>
  <c r="BV483" i="7"/>
  <c r="BS483" i="7"/>
  <c r="BW483" i="7"/>
  <c r="BO483" i="7"/>
  <c r="EC549" i="7"/>
  <c r="DY549" i="7"/>
  <c r="DU549" i="7"/>
  <c r="EJ549" i="7" s="1"/>
  <c r="EB549" i="7"/>
  <c r="DX549" i="7"/>
  <c r="ED549" i="7"/>
  <c r="EA549" i="7"/>
  <c r="DT549" i="7"/>
  <c r="DZ549" i="7"/>
  <c r="BY546" i="7"/>
  <c r="BU546" i="7"/>
  <c r="BX546" i="7"/>
  <c r="BT546" i="7"/>
  <c r="BW546" i="7"/>
  <c r="BO546" i="7"/>
  <c r="BV546" i="7"/>
  <c r="BS546" i="7"/>
  <c r="BP546" i="7"/>
  <c r="BY607" i="7"/>
  <c r="BU607" i="7"/>
  <c r="BX607" i="7"/>
  <c r="BT607" i="7"/>
  <c r="BO607" i="7"/>
  <c r="BS607" i="7"/>
  <c r="BV607" i="7"/>
  <c r="BW607" i="7"/>
  <c r="BP607" i="7"/>
  <c r="EC649" i="7"/>
  <c r="DY649" i="7"/>
  <c r="DU649" i="7"/>
  <c r="EJ649" i="7" s="1"/>
  <c r="EA649" i="7"/>
  <c r="DT649" i="7"/>
  <c r="DX649" i="7"/>
  <c r="DZ649" i="7"/>
  <c r="EB649" i="7"/>
  <c r="ED649" i="7"/>
  <c r="BT663" i="7"/>
  <c r="BY663" i="7"/>
  <c r="BX663" i="7"/>
  <c r="BU663" i="7"/>
  <c r="BO663" i="7"/>
  <c r="BV663" i="7"/>
  <c r="BS663" i="7"/>
  <c r="BW663" i="7"/>
  <c r="BP663" i="7"/>
  <c r="EA680" i="7"/>
  <c r="ED680" i="7"/>
  <c r="DZ680" i="7"/>
  <c r="EC680" i="7"/>
  <c r="DY680" i="7"/>
  <c r="DT680" i="7"/>
  <c r="DX680" i="7"/>
  <c r="EB680" i="7"/>
  <c r="DU680" i="7"/>
  <c r="EJ680" i="7" s="1"/>
  <c r="ED719" i="7"/>
  <c r="DZ719" i="7"/>
  <c r="EC719" i="7"/>
  <c r="DY719" i="7"/>
  <c r="EB719" i="7"/>
  <c r="DU719" i="7"/>
  <c r="EJ719" i="7" s="1"/>
  <c r="DT719" i="7"/>
  <c r="EA719" i="7"/>
  <c r="DX719" i="7"/>
  <c r="BV747" i="7"/>
  <c r="BY747" i="7"/>
  <c r="BU747" i="7"/>
  <c r="BX747" i="7"/>
  <c r="BT747" i="7"/>
  <c r="BS747" i="7"/>
  <c r="BO747" i="7"/>
  <c r="BW747" i="7"/>
  <c r="BP747" i="7"/>
  <c r="BW775" i="7"/>
  <c r="BS775" i="7"/>
  <c r="BT775" i="7"/>
  <c r="BX775" i="7"/>
  <c r="BP775" i="7"/>
  <c r="BO775" i="7"/>
  <c r="BV775" i="7"/>
  <c r="BY775" i="7"/>
  <c r="BU775" i="7"/>
  <c r="EC802" i="7"/>
  <c r="DY802" i="7"/>
  <c r="EB802" i="7"/>
  <c r="DX802" i="7"/>
  <c r="ED802" i="7"/>
  <c r="DT802" i="7"/>
  <c r="DU802" i="7"/>
  <c r="EJ802" i="7" s="1"/>
  <c r="EA802" i="7"/>
  <c r="DZ802" i="7"/>
  <c r="EB812" i="7"/>
  <c r="DX812" i="7"/>
  <c r="DT812" i="7"/>
  <c r="ED812" i="7"/>
  <c r="DZ812" i="7"/>
  <c r="DY812" i="7"/>
  <c r="EC812" i="7"/>
  <c r="EA812" i="7"/>
  <c r="DU812" i="7"/>
  <c r="EJ812" i="7" s="1"/>
  <c r="EC853" i="7"/>
  <c r="DY853" i="7"/>
  <c r="DZ853" i="7"/>
  <c r="ED853" i="7"/>
  <c r="EB853" i="7"/>
  <c r="DU853" i="7"/>
  <c r="EJ853" i="7" s="1"/>
  <c r="DT853" i="7"/>
  <c r="EA853" i="7"/>
  <c r="DX853" i="7"/>
  <c r="BW858" i="7"/>
  <c r="BP858" i="7"/>
  <c r="BY858" i="7"/>
  <c r="BO858" i="7"/>
  <c r="BS858" i="7"/>
  <c r="BT858" i="7"/>
  <c r="BV858" i="7"/>
  <c r="BX858" i="7"/>
  <c r="BU858" i="7"/>
  <c r="EE848" i="7"/>
  <c r="EK848" i="7" s="1"/>
  <c r="EE795" i="7"/>
  <c r="EK795" i="7" s="1"/>
  <c r="EE802" i="7"/>
  <c r="EK802" i="7" s="1"/>
  <c r="EE797" i="7"/>
  <c r="EK797" i="7" s="1"/>
  <c r="EE781" i="7"/>
  <c r="EK781" i="7" s="1"/>
  <c r="BV729" i="7"/>
  <c r="BP729" i="7"/>
  <c r="BW729" i="7"/>
  <c r="BO729" i="7"/>
  <c r="BT729" i="7"/>
  <c r="BS729" i="7"/>
  <c r="BY729" i="7"/>
  <c r="BX729" i="7"/>
  <c r="BU729" i="7"/>
  <c r="BZ723" i="7"/>
  <c r="CG723" i="7" s="1"/>
  <c r="BZ642" i="7"/>
  <c r="CG642" i="7" s="1"/>
  <c r="BZ645" i="7"/>
  <c r="CG645" i="7" s="1"/>
  <c r="BZ629" i="7"/>
  <c r="CG629" i="7" s="1"/>
  <c r="BV565" i="7"/>
  <c r="BP565" i="7"/>
  <c r="BW565" i="7"/>
  <c r="BO565" i="7"/>
  <c r="BT565" i="7"/>
  <c r="BS565" i="7"/>
  <c r="BU565" i="7"/>
  <c r="BY565" i="7"/>
  <c r="BX565" i="7"/>
  <c r="EE549" i="7"/>
  <c r="EK549" i="7" s="1"/>
  <c r="EE533" i="7"/>
  <c r="EK533" i="7" s="1"/>
  <c r="EE477" i="7"/>
  <c r="EK477" i="7" s="1"/>
  <c r="EE445" i="7"/>
  <c r="EK445" i="7" s="1"/>
  <c r="EE468" i="7"/>
  <c r="EK468" i="7" s="1"/>
  <c r="EE520" i="7"/>
  <c r="EK520" i="7" s="1"/>
  <c r="EE372" i="7"/>
  <c r="EK372" i="7" s="1"/>
  <c r="EE433" i="7"/>
  <c r="EK433" i="7" s="1"/>
  <c r="BZ337" i="7"/>
  <c r="CG337" i="7" s="1"/>
  <c r="BZ321" i="7"/>
  <c r="CG321" i="7" s="1"/>
  <c r="EE338" i="7"/>
  <c r="EK338" i="7" s="1"/>
  <c r="EE306" i="7"/>
  <c r="EK306" i="7" s="1"/>
  <c r="EE290" i="7"/>
  <c r="EK290" i="7" s="1"/>
  <c r="BZ249" i="7"/>
  <c r="CG249" i="7" s="1"/>
  <c r="EE166" i="7"/>
  <c r="EK166" i="7" s="1"/>
  <c r="BZ157" i="7"/>
  <c r="CG157" i="7" s="1"/>
  <c r="BZ109" i="7"/>
  <c r="CG109" i="7" s="1"/>
  <c r="BZ77" i="7"/>
  <c r="CG77" i="7" s="1"/>
  <c r="EE130" i="7"/>
  <c r="EK130" i="7" s="1"/>
  <c r="EE66" i="7"/>
  <c r="EK66" i="7" s="1"/>
  <c r="EE50" i="7"/>
  <c r="EK50" i="7" s="1"/>
  <c r="EC131" i="7"/>
  <c r="DY131" i="7"/>
  <c r="DU131" i="7"/>
  <c r="EJ131" i="7" s="1"/>
  <c r="EA131" i="7"/>
  <c r="DX131" i="7"/>
  <c r="DZ131" i="7"/>
  <c r="EB131" i="7"/>
  <c r="ED131" i="7"/>
  <c r="DT131" i="7"/>
  <c r="EC155" i="7"/>
  <c r="DY155" i="7"/>
  <c r="DU155" i="7"/>
  <c r="EJ155" i="7" s="1"/>
  <c r="EB155" i="7"/>
  <c r="DX155" i="7"/>
  <c r="DZ155" i="7"/>
  <c r="DT155" i="7"/>
  <c r="ED155" i="7"/>
  <c r="EA155" i="7"/>
  <c r="BY120" i="7"/>
  <c r="BU120" i="7"/>
  <c r="BP120" i="7"/>
  <c r="BS120" i="7"/>
  <c r="BT120" i="7"/>
  <c r="BO120" i="7"/>
  <c r="BV120" i="7"/>
  <c r="BW120" i="7"/>
  <c r="BX120" i="7"/>
  <c r="BY296" i="7"/>
  <c r="BU296" i="7"/>
  <c r="BS296" i="7"/>
  <c r="BX296" i="7"/>
  <c r="BW296" i="7"/>
  <c r="BP296" i="7"/>
  <c r="BV296" i="7"/>
  <c r="BT296" i="7"/>
  <c r="BO296" i="7"/>
  <c r="EA375" i="7"/>
  <c r="ED375" i="7"/>
  <c r="DZ375" i="7"/>
  <c r="DT375" i="7"/>
  <c r="DU375" i="7"/>
  <c r="EJ375" i="7" s="1"/>
  <c r="EB375" i="7"/>
  <c r="DY375" i="7"/>
  <c r="DX375" i="7"/>
  <c r="EC375" i="7"/>
  <c r="EA391" i="7"/>
  <c r="ED391" i="7"/>
  <c r="DZ391" i="7"/>
  <c r="EC391" i="7"/>
  <c r="DY391" i="7"/>
  <c r="DT391" i="7"/>
  <c r="DX391" i="7"/>
  <c r="DU391" i="7"/>
  <c r="EJ391" i="7" s="1"/>
  <c r="EB391" i="7"/>
  <c r="EA407" i="7"/>
  <c r="ED407" i="7"/>
  <c r="DZ407" i="7"/>
  <c r="EC407" i="7"/>
  <c r="DY407" i="7"/>
  <c r="DT407" i="7"/>
  <c r="DX407" i="7"/>
  <c r="DU407" i="7"/>
  <c r="EJ407" i="7" s="1"/>
  <c r="EB407" i="7"/>
  <c r="EA423" i="7"/>
  <c r="ED423" i="7"/>
  <c r="DZ423" i="7"/>
  <c r="EC423" i="7"/>
  <c r="DY423" i="7"/>
  <c r="DU423" i="7"/>
  <c r="EJ423" i="7" s="1"/>
  <c r="EB423" i="7"/>
  <c r="DT423" i="7"/>
  <c r="DX423" i="7"/>
  <c r="ED640" i="7"/>
  <c r="DZ640" i="7"/>
  <c r="EB640" i="7"/>
  <c r="DX640" i="7"/>
  <c r="EA640" i="7"/>
  <c r="DY640" i="7"/>
  <c r="EC640" i="7"/>
  <c r="DU640" i="7"/>
  <c r="EJ640" i="7" s="1"/>
  <c r="DT640" i="7"/>
  <c r="BX769" i="7"/>
  <c r="BT769" i="7"/>
  <c r="BV769" i="7"/>
  <c r="BO769" i="7"/>
  <c r="BS769" i="7"/>
  <c r="BU769" i="7"/>
  <c r="BW769" i="7"/>
  <c r="BY769" i="7"/>
  <c r="BP769" i="7"/>
  <c r="BT857" i="7"/>
  <c r="BX857" i="7"/>
  <c r="BU857" i="7"/>
  <c r="BW857" i="7"/>
  <c r="BO857" i="7"/>
  <c r="BV857" i="7"/>
  <c r="BY857" i="7"/>
  <c r="BP857" i="7"/>
  <c r="BS857" i="7"/>
  <c r="EE868" i="7"/>
  <c r="EK868" i="7" s="1"/>
  <c r="EE866" i="7"/>
  <c r="EK866" i="7" s="1"/>
  <c r="EE859" i="7"/>
  <c r="EK859" i="7" s="1"/>
  <c r="EE836" i="7"/>
  <c r="EK836" i="7" s="1"/>
  <c r="BW818" i="7"/>
  <c r="BP818" i="7"/>
  <c r="BX818" i="7"/>
  <c r="BS818" i="7"/>
  <c r="BY818" i="7"/>
  <c r="BV818" i="7"/>
  <c r="BO818" i="7"/>
  <c r="BU818" i="7"/>
  <c r="BT818" i="7"/>
  <c r="EE690" i="7"/>
  <c r="EK690" i="7" s="1"/>
  <c r="EE674" i="7"/>
  <c r="EK674" i="7" s="1"/>
  <c r="DX658" i="7"/>
  <c r="DU658" i="7"/>
  <c r="EJ658" i="7" s="1"/>
  <c r="EB658" i="7"/>
  <c r="DT658" i="7"/>
  <c r="ED658" i="7"/>
  <c r="EA658" i="7"/>
  <c r="EC658" i="7"/>
  <c r="DZ658" i="7"/>
  <c r="DY658" i="7"/>
  <c r="EE640" i="7"/>
  <c r="EK640" i="7" s="1"/>
  <c r="EE643" i="7"/>
  <c r="EK643" i="7" s="1"/>
  <c r="EE624" i="7"/>
  <c r="EK624" i="7" s="1"/>
  <c r="EE594" i="7"/>
  <c r="EK594" i="7" s="1"/>
  <c r="EE597" i="7"/>
  <c r="EK597" i="7" s="1"/>
  <c r="EE581" i="7"/>
  <c r="EK581" i="7" s="1"/>
  <c r="BP520" i="7"/>
  <c r="BV520" i="7"/>
  <c r="BO520" i="7"/>
  <c r="BW520" i="7"/>
  <c r="BS520" i="7"/>
  <c r="BY520" i="7"/>
  <c r="BX520" i="7"/>
  <c r="BT520" i="7"/>
  <c r="BU520" i="7"/>
  <c r="BZ492" i="7"/>
  <c r="CG492" i="7" s="1"/>
  <c r="BZ475" i="7"/>
  <c r="CG475" i="7" s="1"/>
  <c r="BZ459" i="7"/>
  <c r="CG459" i="7" s="1"/>
  <c r="BZ499" i="7"/>
  <c r="CG499" i="7" s="1"/>
  <c r="BZ483" i="7"/>
  <c r="CG483" i="7" s="1"/>
  <c r="BZ466" i="7"/>
  <c r="CG466" i="7" s="1"/>
  <c r="BZ450" i="7"/>
  <c r="CG450" i="7" s="1"/>
  <c r="EE425" i="7"/>
  <c r="EK425" i="7" s="1"/>
  <c r="EE409" i="7"/>
  <c r="EK409" i="7" s="1"/>
  <c r="EE393" i="7"/>
  <c r="EK393" i="7" s="1"/>
  <c r="EE377" i="7"/>
  <c r="EK377" i="7" s="1"/>
  <c r="EE361" i="7"/>
  <c r="EK361" i="7" s="1"/>
  <c r="EE295" i="7"/>
  <c r="EK295" i="7" s="1"/>
  <c r="EE263" i="7"/>
  <c r="EK263" i="7" s="1"/>
  <c r="BZ328" i="7"/>
  <c r="CG328" i="7" s="1"/>
  <c r="BZ312" i="7"/>
  <c r="CG312" i="7" s="1"/>
  <c r="BZ296" i="7"/>
  <c r="CG296" i="7" s="1"/>
  <c r="BZ172" i="7"/>
  <c r="CG172" i="7" s="1"/>
  <c r="BZ162" i="7"/>
  <c r="CG162" i="7" s="1"/>
  <c r="BY48" i="7"/>
  <c r="BU48" i="7"/>
  <c r="BW48" i="7"/>
  <c r="BT48" i="7"/>
  <c r="BO48" i="7"/>
  <c r="BP48" i="7"/>
  <c r="BX48" i="7"/>
  <c r="BV48" i="7"/>
  <c r="BS48" i="7"/>
  <c r="BZ831" i="7"/>
  <c r="CG831" i="7" s="1"/>
  <c r="EB726" i="7"/>
  <c r="DU726" i="7"/>
  <c r="EJ726" i="7" s="1"/>
  <c r="EC726" i="7"/>
  <c r="DX726" i="7"/>
  <c r="DY726" i="7"/>
  <c r="ED726" i="7"/>
  <c r="EA726" i="7"/>
  <c r="DT726" i="7"/>
  <c r="DZ726" i="7"/>
  <c r="BP664" i="7"/>
  <c r="BW664" i="7"/>
  <c r="BO664" i="7"/>
  <c r="BS664" i="7"/>
  <c r="BV664" i="7"/>
  <c r="BT664" i="7"/>
  <c r="BU664" i="7"/>
  <c r="BY664" i="7"/>
  <c r="BX664" i="7"/>
  <c r="BW626" i="7"/>
  <c r="BP626" i="7"/>
  <c r="BY626" i="7"/>
  <c r="BO626" i="7"/>
  <c r="BS626" i="7"/>
  <c r="BU626" i="7"/>
  <c r="BX626" i="7"/>
  <c r="BV626" i="7"/>
  <c r="BT626" i="7"/>
  <c r="EC15" i="7"/>
  <c r="DY15" i="7"/>
  <c r="DU15" i="7"/>
  <c r="EJ15" i="7" s="1"/>
  <c r="ED15" i="7"/>
  <c r="EA15" i="7"/>
  <c r="DX15" i="7"/>
  <c r="EB15" i="7"/>
  <c r="DZ15" i="7"/>
  <c r="DT15" i="7"/>
  <c r="EC47" i="7"/>
  <c r="DY47" i="7"/>
  <c r="DU47" i="7"/>
  <c r="EJ47" i="7" s="1"/>
  <c r="ED47" i="7"/>
  <c r="EA47" i="7"/>
  <c r="DX47" i="7"/>
  <c r="EB47" i="7"/>
  <c r="DZ47" i="7"/>
  <c r="DT47" i="7"/>
  <c r="EC83" i="7"/>
  <c r="DY83" i="7"/>
  <c r="DU83" i="7"/>
  <c r="EJ83" i="7" s="1"/>
  <c r="EA83" i="7"/>
  <c r="DX83" i="7"/>
  <c r="DZ83" i="7"/>
  <c r="EB83" i="7"/>
  <c r="ED83" i="7"/>
  <c r="DT83" i="7"/>
  <c r="BY128" i="7"/>
  <c r="BU128" i="7"/>
  <c r="BS128" i="7"/>
  <c r="BV128" i="7"/>
  <c r="BW128" i="7"/>
  <c r="BT128" i="7"/>
  <c r="BO128" i="7"/>
  <c r="BP128" i="7"/>
  <c r="BX128" i="7"/>
  <c r="ED146" i="7"/>
  <c r="DZ146" i="7"/>
  <c r="EC146" i="7"/>
  <c r="DU146" i="7"/>
  <c r="EJ146" i="7" s="1"/>
  <c r="DT146" i="7"/>
  <c r="EA146" i="7"/>
  <c r="DX146" i="7"/>
  <c r="EB146" i="7"/>
  <c r="DY146" i="7"/>
  <c r="ED181" i="7"/>
  <c r="DZ181" i="7"/>
  <c r="EC181" i="7"/>
  <c r="DY181" i="7"/>
  <c r="DU181" i="7"/>
  <c r="EJ181" i="7" s="1"/>
  <c r="DX181" i="7"/>
  <c r="DT181" i="7"/>
  <c r="EA181" i="7"/>
  <c r="EB181" i="7"/>
  <c r="EC247" i="7"/>
  <c r="DU247" i="7"/>
  <c r="EJ247" i="7" s="1"/>
  <c r="DY247" i="7"/>
  <c r="DX247" i="7"/>
  <c r="EA247" i="7"/>
  <c r="EB247" i="7"/>
  <c r="DZ247" i="7"/>
  <c r="ED247" i="7"/>
  <c r="DT247" i="7"/>
  <c r="BV190" i="7"/>
  <c r="BY190" i="7"/>
  <c r="BU190" i="7"/>
  <c r="BX190" i="7"/>
  <c r="BO190" i="7"/>
  <c r="BP190" i="7"/>
  <c r="BS190" i="7"/>
  <c r="BW190" i="7"/>
  <c r="BT190" i="7"/>
  <c r="EA213" i="7"/>
  <c r="ED213" i="7"/>
  <c r="DZ213" i="7"/>
  <c r="EC213" i="7"/>
  <c r="DY213" i="7"/>
  <c r="DX213" i="7"/>
  <c r="DT213" i="7"/>
  <c r="DU213" i="7"/>
  <c r="EJ213" i="7" s="1"/>
  <c r="EB213" i="7"/>
  <c r="EA229" i="7"/>
  <c r="ED229" i="7"/>
  <c r="DZ229" i="7"/>
  <c r="EC229" i="7"/>
  <c r="DY229" i="7"/>
  <c r="DX229" i="7"/>
  <c r="DT229" i="7"/>
  <c r="DU229" i="7"/>
  <c r="EJ229" i="7" s="1"/>
  <c r="EB229" i="7"/>
  <c r="EC259" i="7"/>
  <c r="DY259" i="7"/>
  <c r="DU259" i="7"/>
  <c r="EJ259" i="7" s="1"/>
  <c r="EA259" i="7"/>
  <c r="DZ259" i="7"/>
  <c r="DX259" i="7"/>
  <c r="ED259" i="7"/>
  <c r="EB259" i="7"/>
  <c r="DT259" i="7"/>
  <c r="EC291" i="7"/>
  <c r="DY291" i="7"/>
  <c r="DU291" i="7"/>
  <c r="EJ291" i="7" s="1"/>
  <c r="EA291" i="7"/>
  <c r="DZ291" i="7"/>
  <c r="DX291" i="7"/>
  <c r="ED291" i="7"/>
  <c r="EB291" i="7"/>
  <c r="DT291" i="7"/>
  <c r="EC323" i="7"/>
  <c r="DY323" i="7"/>
  <c r="DU323" i="7"/>
  <c r="EJ323" i="7" s="1"/>
  <c r="EB323" i="7"/>
  <c r="DX323" i="7"/>
  <c r="DZ323" i="7"/>
  <c r="EA323" i="7"/>
  <c r="ED323" i="7"/>
  <c r="DT323" i="7"/>
  <c r="BY320" i="7"/>
  <c r="BU320" i="7"/>
  <c r="BX320" i="7"/>
  <c r="BT320" i="7"/>
  <c r="BS320" i="7"/>
  <c r="BV320" i="7"/>
  <c r="BW320" i="7"/>
  <c r="BP320" i="7"/>
  <c r="BO320" i="7"/>
  <c r="BY390" i="7"/>
  <c r="BU390" i="7"/>
  <c r="BX390" i="7"/>
  <c r="BT390" i="7"/>
  <c r="BW390" i="7"/>
  <c r="BS390" i="7"/>
  <c r="BP390" i="7"/>
  <c r="BO390" i="7"/>
  <c r="BV390" i="7"/>
  <c r="BY422" i="7"/>
  <c r="BU422" i="7"/>
  <c r="BX422" i="7"/>
  <c r="BT422" i="7"/>
  <c r="BW422" i="7"/>
  <c r="BS422" i="7"/>
  <c r="BV422" i="7"/>
  <c r="BO422" i="7"/>
  <c r="BP422" i="7"/>
  <c r="BV377" i="7"/>
  <c r="BY377" i="7"/>
  <c r="BU377" i="7"/>
  <c r="BS377" i="7"/>
  <c r="BO377" i="7"/>
  <c r="BW377" i="7"/>
  <c r="BT377" i="7"/>
  <c r="BX377" i="7"/>
  <c r="BP377" i="7"/>
  <c r="BV393" i="7"/>
  <c r="BY393" i="7"/>
  <c r="BU393" i="7"/>
  <c r="BX393" i="7"/>
  <c r="BT393" i="7"/>
  <c r="BW393" i="7"/>
  <c r="BO393" i="7"/>
  <c r="BP393" i="7"/>
  <c r="BS393" i="7"/>
  <c r="BV409" i="7"/>
  <c r="BY409" i="7"/>
  <c r="BU409" i="7"/>
  <c r="BX409" i="7"/>
  <c r="BT409" i="7"/>
  <c r="BS409" i="7"/>
  <c r="BW409" i="7"/>
  <c r="BO409" i="7"/>
  <c r="BP409" i="7"/>
  <c r="BV425" i="7"/>
  <c r="BY425" i="7"/>
  <c r="BU425" i="7"/>
  <c r="BX425" i="7"/>
  <c r="BT425" i="7"/>
  <c r="BS425" i="7"/>
  <c r="BW425" i="7"/>
  <c r="BO425" i="7"/>
  <c r="BP425" i="7"/>
  <c r="BX443" i="7"/>
  <c r="BT443" i="7"/>
  <c r="BP443" i="7"/>
  <c r="BS443" i="7"/>
  <c r="BU443" i="7"/>
  <c r="BW443" i="7"/>
  <c r="BY443" i="7"/>
  <c r="BV443" i="7"/>
  <c r="BO443" i="7"/>
  <c r="EC469" i="7"/>
  <c r="DY469" i="7"/>
  <c r="DU469" i="7"/>
  <c r="EJ469" i="7" s="1"/>
  <c r="EB469" i="7"/>
  <c r="DZ469" i="7"/>
  <c r="EA469" i="7"/>
  <c r="ED469" i="7"/>
  <c r="DX469" i="7"/>
  <c r="DT469" i="7"/>
  <c r="EC494" i="7"/>
  <c r="DY494" i="7"/>
  <c r="DU494" i="7"/>
  <c r="EJ494" i="7" s="1"/>
  <c r="EB494" i="7"/>
  <c r="DX494" i="7"/>
  <c r="EA494" i="7"/>
  <c r="DZ494" i="7"/>
  <c r="ED494" i="7"/>
  <c r="DT494" i="7"/>
  <c r="ED452" i="7"/>
  <c r="DZ452" i="7"/>
  <c r="DT452" i="7"/>
  <c r="DX452" i="7"/>
  <c r="EA452" i="7"/>
  <c r="EB452" i="7"/>
  <c r="DY452" i="7"/>
  <c r="DU452" i="7"/>
  <c r="EJ452" i="7" s="1"/>
  <c r="EC452" i="7"/>
  <c r="BY503" i="7"/>
  <c r="BU503" i="7"/>
  <c r="BX503" i="7"/>
  <c r="BT503" i="7"/>
  <c r="BV503" i="7"/>
  <c r="BW503" i="7"/>
  <c r="BO503" i="7"/>
  <c r="BS503" i="7"/>
  <c r="BP503" i="7"/>
  <c r="BX551" i="7"/>
  <c r="BT551" i="7"/>
  <c r="BP551" i="7"/>
  <c r="BW551" i="7"/>
  <c r="BS551" i="7"/>
  <c r="BU551" i="7"/>
  <c r="BV551" i="7"/>
  <c r="BY551" i="7"/>
  <c r="BO551" i="7"/>
  <c r="EC508" i="7"/>
  <c r="DY508" i="7"/>
  <c r="ED508" i="7"/>
  <c r="EA508" i="7"/>
  <c r="DZ508" i="7"/>
  <c r="DT508" i="7"/>
  <c r="DU508" i="7"/>
  <c r="EJ508" i="7" s="1"/>
  <c r="DX508" i="7"/>
  <c r="EB508" i="7"/>
  <c r="EC516" i="7"/>
  <c r="DY516" i="7"/>
  <c r="ED516" i="7"/>
  <c r="EA516" i="7"/>
  <c r="DZ516" i="7"/>
  <c r="DX516" i="7"/>
  <c r="DT516" i="7"/>
  <c r="EB516" i="7"/>
  <c r="DU516" i="7"/>
  <c r="EJ516" i="7" s="1"/>
  <c r="BY534" i="7"/>
  <c r="BU534" i="7"/>
  <c r="BX534" i="7"/>
  <c r="BT534" i="7"/>
  <c r="BO534" i="7"/>
  <c r="BS534" i="7"/>
  <c r="BV534" i="7"/>
  <c r="BW534" i="7"/>
  <c r="BP534" i="7"/>
  <c r="ED556" i="7"/>
  <c r="DZ556" i="7"/>
  <c r="EC556" i="7"/>
  <c r="DY556" i="7"/>
  <c r="DU556" i="7"/>
  <c r="EJ556" i="7" s="1"/>
  <c r="DX556" i="7"/>
  <c r="DT556" i="7"/>
  <c r="EA556" i="7"/>
  <c r="EB556" i="7"/>
  <c r="EC598" i="7"/>
  <c r="DY598" i="7"/>
  <c r="DU598" i="7"/>
  <c r="EJ598" i="7" s="1"/>
  <c r="EB598" i="7"/>
  <c r="DX598" i="7"/>
  <c r="DZ598" i="7"/>
  <c r="EA598" i="7"/>
  <c r="ED598" i="7"/>
  <c r="DT598" i="7"/>
  <c r="EC619" i="7"/>
  <c r="DU619" i="7"/>
  <c r="EJ619" i="7" s="1"/>
  <c r="DY619" i="7"/>
  <c r="ED619" i="7"/>
  <c r="EA619" i="7"/>
  <c r="DZ619" i="7"/>
  <c r="DX619" i="7"/>
  <c r="DT619" i="7"/>
  <c r="EB619" i="7"/>
  <c r="BX631" i="7"/>
  <c r="BT631" i="7"/>
  <c r="BP631" i="7"/>
  <c r="BW631" i="7"/>
  <c r="BS631" i="7"/>
  <c r="BV631" i="7"/>
  <c r="BU631" i="7"/>
  <c r="BY631" i="7"/>
  <c r="BO631" i="7"/>
  <c r="ED644" i="7"/>
  <c r="DZ644" i="7"/>
  <c r="EB644" i="7"/>
  <c r="DX644" i="7"/>
  <c r="DT644" i="7"/>
  <c r="DU644" i="7"/>
  <c r="EJ644" i="7" s="1"/>
  <c r="EA644" i="7"/>
  <c r="DY644" i="7"/>
  <c r="EC644" i="7"/>
  <c r="ED677" i="7"/>
  <c r="DZ677" i="7"/>
  <c r="EC677" i="7"/>
  <c r="DY677" i="7"/>
  <c r="EB677" i="7"/>
  <c r="DX677" i="7"/>
  <c r="DU677" i="7"/>
  <c r="EJ677" i="7" s="1"/>
  <c r="EA677" i="7"/>
  <c r="DT677" i="7"/>
  <c r="EC670" i="7"/>
  <c r="DY670" i="7"/>
  <c r="DU670" i="7"/>
  <c r="EJ670" i="7" s="1"/>
  <c r="EB670" i="7"/>
  <c r="DX670" i="7"/>
  <c r="EA670" i="7"/>
  <c r="DT670" i="7"/>
  <c r="DZ670" i="7"/>
  <c r="ED670" i="7"/>
  <c r="EC686" i="7"/>
  <c r="DY686" i="7"/>
  <c r="DU686" i="7"/>
  <c r="EJ686" i="7" s="1"/>
  <c r="EB686" i="7"/>
  <c r="DX686" i="7"/>
  <c r="EA686" i="7"/>
  <c r="DT686" i="7"/>
  <c r="DZ686" i="7"/>
  <c r="ED686" i="7"/>
  <c r="ED660" i="7"/>
  <c r="DZ660" i="7"/>
  <c r="EC660" i="7"/>
  <c r="DU660" i="7"/>
  <c r="EJ660" i="7" s="1"/>
  <c r="DT660" i="7"/>
  <c r="DX660" i="7"/>
  <c r="DY660" i="7"/>
  <c r="EA660" i="7"/>
  <c r="EB660" i="7"/>
  <c r="BX710" i="7"/>
  <c r="BT710" i="7"/>
  <c r="BW710" i="7"/>
  <c r="BS710" i="7"/>
  <c r="BP710" i="7"/>
  <c r="BU710" i="7"/>
  <c r="BV710" i="7"/>
  <c r="BY710" i="7"/>
  <c r="BO710" i="7"/>
  <c r="ED707" i="7"/>
  <c r="DZ707" i="7"/>
  <c r="EC707" i="7"/>
  <c r="DY707" i="7"/>
  <c r="DT707" i="7"/>
  <c r="EB707" i="7"/>
  <c r="EA707" i="7"/>
  <c r="DU707" i="7"/>
  <c r="EJ707" i="7" s="1"/>
  <c r="DX707" i="7"/>
  <c r="EA731" i="7"/>
  <c r="DX731" i="7"/>
  <c r="DU731" i="7"/>
  <c r="EJ731" i="7" s="1"/>
  <c r="EB731" i="7"/>
  <c r="DT731" i="7"/>
  <c r="DY731" i="7"/>
  <c r="DZ731" i="7"/>
  <c r="ED731" i="7"/>
  <c r="EC731" i="7"/>
  <c r="EC743" i="7"/>
  <c r="DY743" i="7"/>
  <c r="DU743" i="7"/>
  <c r="EJ743" i="7" s="1"/>
  <c r="EB743" i="7"/>
  <c r="DX743" i="7"/>
  <c r="EA743" i="7"/>
  <c r="DT743" i="7"/>
  <c r="DZ743" i="7"/>
  <c r="ED743" i="7"/>
  <c r="EC756" i="7"/>
  <c r="DY756" i="7"/>
  <c r="DU756" i="7"/>
  <c r="EJ756" i="7" s="1"/>
  <c r="EB756" i="7"/>
  <c r="DX756" i="7"/>
  <c r="ED756" i="7"/>
  <c r="EA756" i="7"/>
  <c r="DZ756" i="7"/>
  <c r="DT756" i="7"/>
  <c r="BX779" i="7"/>
  <c r="BT779" i="7"/>
  <c r="BW779" i="7"/>
  <c r="BS779" i="7"/>
  <c r="BU779" i="7"/>
  <c r="BY779" i="7"/>
  <c r="BP779" i="7"/>
  <c r="BV779" i="7"/>
  <c r="BO779" i="7"/>
  <c r="EC776" i="7"/>
  <c r="DY776" i="7"/>
  <c r="ED776" i="7"/>
  <c r="EA776" i="7"/>
  <c r="DZ776" i="7"/>
  <c r="DU776" i="7"/>
  <c r="EJ776" i="7" s="1"/>
  <c r="DX776" i="7"/>
  <c r="EB776" i="7"/>
  <c r="DT776" i="7"/>
  <c r="EC813" i="7"/>
  <c r="DY813" i="7"/>
  <c r="DU813" i="7"/>
  <c r="EJ813" i="7" s="1"/>
  <c r="DT813" i="7"/>
  <c r="EA813" i="7"/>
  <c r="DX813" i="7"/>
  <c r="DZ813" i="7"/>
  <c r="EB813" i="7"/>
  <c r="ED813" i="7"/>
  <c r="DU831" i="7"/>
  <c r="EJ831" i="7" s="1"/>
  <c r="DY831" i="7"/>
  <c r="EC831" i="7"/>
  <c r="EA831" i="7"/>
  <c r="DX831" i="7"/>
  <c r="ED831" i="7"/>
  <c r="DZ831" i="7"/>
  <c r="EB831" i="7"/>
  <c r="DT831" i="7"/>
  <c r="BX836" i="7"/>
  <c r="BS836" i="7"/>
  <c r="BW836" i="7"/>
  <c r="BO836" i="7"/>
  <c r="BU836" i="7"/>
  <c r="BT836" i="7"/>
  <c r="BY836" i="7"/>
  <c r="BP836" i="7"/>
  <c r="BV836" i="7"/>
  <c r="EC845" i="7"/>
  <c r="DU845" i="7"/>
  <c r="EJ845" i="7" s="1"/>
  <c r="DY845" i="7"/>
  <c r="EB845" i="7"/>
  <c r="DZ845" i="7"/>
  <c r="EA845" i="7"/>
  <c r="ED845" i="7"/>
  <c r="DT845" i="7"/>
  <c r="DX845" i="7"/>
  <c r="BO854" i="7"/>
  <c r="BY854" i="7"/>
  <c r="BU854" i="7"/>
  <c r="BV854" i="7"/>
  <c r="BT854" i="7"/>
  <c r="BW854" i="7"/>
  <c r="BX854" i="7"/>
  <c r="BP854" i="7"/>
  <c r="BS854" i="7"/>
  <c r="BZ844" i="7"/>
  <c r="CG844" i="7" s="1"/>
  <c r="EE829" i="7"/>
  <c r="EK829" i="7" s="1"/>
  <c r="EE747" i="7"/>
  <c r="EK747" i="7" s="1"/>
  <c r="EE750" i="7"/>
  <c r="EK750" i="7" s="1"/>
  <c r="EE694" i="7"/>
  <c r="EK694" i="7" s="1"/>
  <c r="EE678" i="7"/>
  <c r="EK678" i="7" s="1"/>
  <c r="BZ635" i="7"/>
  <c r="CG635" i="7" s="1"/>
  <c r="BV516" i="7"/>
  <c r="BP516" i="7"/>
  <c r="BW516" i="7"/>
  <c r="BO516" i="7"/>
  <c r="BT516" i="7"/>
  <c r="BS516" i="7"/>
  <c r="BX516" i="7"/>
  <c r="BU516" i="7"/>
  <c r="BY516" i="7"/>
  <c r="EE508" i="7"/>
  <c r="EK508" i="7" s="1"/>
  <c r="DX426" i="7"/>
  <c r="EC426" i="7"/>
  <c r="DU426" i="7"/>
  <c r="EJ426" i="7" s="1"/>
  <c r="EB426" i="7"/>
  <c r="DZ426" i="7"/>
  <c r="EA426" i="7"/>
  <c r="ED426" i="7"/>
  <c r="DT426" i="7"/>
  <c r="DY426" i="7"/>
  <c r="BZ422" i="7"/>
  <c r="CG422" i="7" s="1"/>
  <c r="BZ406" i="7"/>
  <c r="CG406" i="7" s="1"/>
  <c r="BZ390" i="7"/>
  <c r="CG390" i="7" s="1"/>
  <c r="EC35" i="7"/>
  <c r="DY35" i="7"/>
  <c r="DU35" i="7"/>
  <c r="EJ35" i="7" s="1"/>
  <c r="ED35" i="7"/>
  <c r="EB35" i="7"/>
  <c r="DT35" i="7"/>
  <c r="EA35" i="7"/>
  <c r="DZ35" i="7"/>
  <c r="DX35" i="7"/>
  <c r="BX93" i="7"/>
  <c r="BT93" i="7"/>
  <c r="BP93" i="7"/>
  <c r="BV93" i="7"/>
  <c r="BO93" i="7"/>
  <c r="BU93" i="7"/>
  <c r="BS93" i="7"/>
  <c r="BY93" i="7"/>
  <c r="BW93" i="7"/>
  <c r="BX117" i="7"/>
  <c r="BT117" i="7"/>
  <c r="BP117" i="7"/>
  <c r="BO117" i="7"/>
  <c r="BU117" i="7"/>
  <c r="BS117" i="7"/>
  <c r="BY117" i="7"/>
  <c r="BV117" i="7"/>
  <c r="BW117" i="7"/>
  <c r="BY72" i="7"/>
  <c r="BU72" i="7"/>
  <c r="BW72" i="7"/>
  <c r="BX72" i="7"/>
  <c r="BO72" i="7"/>
  <c r="BP72" i="7"/>
  <c r="BV72" i="7"/>
  <c r="BS72" i="7"/>
  <c r="BT72" i="7"/>
  <c r="BY96" i="7"/>
  <c r="BU96" i="7"/>
  <c r="BO96" i="7"/>
  <c r="BP96" i="7"/>
  <c r="BS96" i="7"/>
  <c r="BT96" i="7"/>
  <c r="BV96" i="7"/>
  <c r="BW96" i="7"/>
  <c r="BX96" i="7"/>
  <c r="ED114" i="7"/>
  <c r="DZ114" i="7"/>
  <c r="EC114" i="7"/>
  <c r="DU114" i="7"/>
  <c r="EJ114" i="7" s="1"/>
  <c r="DT114" i="7"/>
  <c r="EA114" i="7"/>
  <c r="DX114" i="7"/>
  <c r="EB114" i="7"/>
  <c r="DY114" i="7"/>
  <c r="BY179" i="7"/>
  <c r="BU179" i="7"/>
  <c r="BX179" i="7"/>
  <c r="BT179" i="7"/>
  <c r="BP179" i="7"/>
  <c r="BW179" i="7"/>
  <c r="BV179" i="7"/>
  <c r="BO179" i="7"/>
  <c r="BS179" i="7"/>
  <c r="BY212" i="7"/>
  <c r="BU212" i="7"/>
  <c r="BX212" i="7"/>
  <c r="BT212" i="7"/>
  <c r="BW212" i="7"/>
  <c r="BS212" i="7"/>
  <c r="BP212" i="7"/>
  <c r="BV212" i="7"/>
  <c r="BO212" i="7"/>
  <c r="BV186" i="7"/>
  <c r="BY186" i="7"/>
  <c r="BU186" i="7"/>
  <c r="BS186" i="7"/>
  <c r="BP186" i="7"/>
  <c r="BW186" i="7"/>
  <c r="BT186" i="7"/>
  <c r="BO186" i="7"/>
  <c r="BX186" i="7"/>
  <c r="BV219" i="7"/>
  <c r="BY219" i="7"/>
  <c r="BU219" i="7"/>
  <c r="BX219" i="7"/>
  <c r="BT219" i="7"/>
  <c r="BO219" i="7"/>
  <c r="BS219" i="7"/>
  <c r="BW219" i="7"/>
  <c r="BP219" i="7"/>
  <c r="BV235" i="7"/>
  <c r="BY235" i="7"/>
  <c r="BU235" i="7"/>
  <c r="BX235" i="7"/>
  <c r="BT235" i="7"/>
  <c r="BO235" i="7"/>
  <c r="BS235" i="7"/>
  <c r="BW235" i="7"/>
  <c r="BP235" i="7"/>
  <c r="EC279" i="7"/>
  <c r="DY279" i="7"/>
  <c r="DU279" i="7"/>
  <c r="EJ279" i="7" s="1"/>
  <c r="DT279" i="7"/>
  <c r="EA279" i="7"/>
  <c r="DX279" i="7"/>
  <c r="DZ279" i="7"/>
  <c r="EB279" i="7"/>
  <c r="ED279" i="7"/>
  <c r="BY256" i="7"/>
  <c r="BU256" i="7"/>
  <c r="BX256" i="7"/>
  <c r="BP256" i="7"/>
  <c r="BV256" i="7"/>
  <c r="BS256" i="7"/>
  <c r="BW256" i="7"/>
  <c r="BT256" i="7"/>
  <c r="BO256" i="7"/>
  <c r="ED322" i="7"/>
  <c r="DZ322" i="7"/>
  <c r="EC322" i="7"/>
  <c r="DY322" i="7"/>
  <c r="EA322" i="7"/>
  <c r="DX322" i="7"/>
  <c r="EB322" i="7"/>
  <c r="DU322" i="7"/>
  <c r="EJ322" i="7" s="1"/>
  <c r="DT322" i="7"/>
  <c r="ED351" i="7"/>
  <c r="EA351" i="7"/>
  <c r="DZ351" i="7"/>
  <c r="DX351" i="7"/>
  <c r="EC351" i="7"/>
  <c r="DU351" i="7"/>
  <c r="EJ351" i="7" s="1"/>
  <c r="EB351" i="7"/>
  <c r="DT351" i="7"/>
  <c r="DY351" i="7"/>
  <c r="BV361" i="7"/>
  <c r="BY361" i="7"/>
  <c r="BU361" i="7"/>
  <c r="BT361" i="7"/>
  <c r="BX361" i="7"/>
  <c r="BP361" i="7"/>
  <c r="BS361" i="7"/>
  <c r="BO361" i="7"/>
  <c r="BW361" i="7"/>
  <c r="EB509" i="7"/>
  <c r="DX509" i="7"/>
  <c r="DY509" i="7"/>
  <c r="EC509" i="7"/>
  <c r="DU509" i="7"/>
  <c r="EJ509" i="7" s="1"/>
  <c r="DT509" i="7"/>
  <c r="EA509" i="7"/>
  <c r="DZ509" i="7"/>
  <c r="ED509" i="7"/>
  <c r="BX531" i="7"/>
  <c r="BT531" i="7"/>
  <c r="BP531" i="7"/>
  <c r="BW531" i="7"/>
  <c r="BS531" i="7"/>
  <c r="BO531" i="7"/>
  <c r="BV531" i="7"/>
  <c r="BU531" i="7"/>
  <c r="BY531" i="7"/>
  <c r="BX563" i="7"/>
  <c r="BT563" i="7"/>
  <c r="BP563" i="7"/>
  <c r="BW563" i="7"/>
  <c r="BS563" i="7"/>
  <c r="BO563" i="7"/>
  <c r="BV563" i="7"/>
  <c r="BU563" i="7"/>
  <c r="BY563" i="7"/>
  <c r="BY530" i="7"/>
  <c r="BU530" i="7"/>
  <c r="BX530" i="7"/>
  <c r="BT530" i="7"/>
  <c r="BW530" i="7"/>
  <c r="BO530" i="7"/>
  <c r="BV530" i="7"/>
  <c r="BS530" i="7"/>
  <c r="BP530" i="7"/>
  <c r="EC578" i="7"/>
  <c r="DY578" i="7"/>
  <c r="DU578" i="7"/>
  <c r="EJ578" i="7" s="1"/>
  <c r="EB578" i="7"/>
  <c r="DX578" i="7"/>
  <c r="DT578" i="7"/>
  <c r="DZ578" i="7"/>
  <c r="ED578" i="7"/>
  <c r="EA578" i="7"/>
  <c r="EC610" i="7"/>
  <c r="DY610" i="7"/>
  <c r="DU610" i="7"/>
  <c r="EJ610" i="7" s="1"/>
  <c r="EB610" i="7"/>
  <c r="DX610" i="7"/>
  <c r="DT610" i="7"/>
  <c r="DZ610" i="7"/>
  <c r="ED610" i="7"/>
  <c r="EA610" i="7"/>
  <c r="BY591" i="7"/>
  <c r="BU591" i="7"/>
  <c r="BX591" i="7"/>
  <c r="BT591" i="7"/>
  <c r="BO591" i="7"/>
  <c r="BS591" i="7"/>
  <c r="BV591" i="7"/>
  <c r="BW591" i="7"/>
  <c r="BP591" i="7"/>
  <c r="ED613" i="7"/>
  <c r="DZ613" i="7"/>
  <c r="EC613" i="7"/>
  <c r="DY613" i="7"/>
  <c r="EA613" i="7"/>
  <c r="DX613" i="7"/>
  <c r="DU613" i="7"/>
  <c r="EJ613" i="7" s="1"/>
  <c r="EB613" i="7"/>
  <c r="DT613" i="7"/>
  <c r="EC641" i="7"/>
  <c r="DY641" i="7"/>
  <c r="DU641" i="7"/>
  <c r="EJ641" i="7" s="1"/>
  <c r="EA641" i="7"/>
  <c r="DT641" i="7"/>
  <c r="DX641" i="7"/>
  <c r="DZ641" i="7"/>
  <c r="EB641" i="7"/>
  <c r="ED641" i="7"/>
  <c r="BY650" i="7"/>
  <c r="BU650" i="7"/>
  <c r="BW650" i="7"/>
  <c r="BS650" i="7"/>
  <c r="BO650" i="7"/>
  <c r="BP650" i="7"/>
  <c r="BX650" i="7"/>
  <c r="BV650" i="7"/>
  <c r="BT650" i="7"/>
  <c r="BY683" i="7"/>
  <c r="BU683" i="7"/>
  <c r="BX683" i="7"/>
  <c r="BT683" i="7"/>
  <c r="BW683" i="7"/>
  <c r="BS683" i="7"/>
  <c r="BP683" i="7"/>
  <c r="BV683" i="7"/>
  <c r="BO683" i="7"/>
  <c r="EA737" i="7"/>
  <c r="ED737" i="7"/>
  <c r="DZ737" i="7"/>
  <c r="EC737" i="7"/>
  <c r="DY737" i="7"/>
  <c r="EB737" i="7"/>
  <c r="DT737" i="7"/>
  <c r="DU737" i="7"/>
  <c r="EJ737" i="7" s="1"/>
  <c r="DX737" i="7"/>
  <c r="BX795" i="7"/>
  <c r="BT795" i="7"/>
  <c r="BY795" i="7"/>
  <c r="BU795" i="7"/>
  <c r="BP795" i="7"/>
  <c r="BO795" i="7"/>
  <c r="BS795" i="7"/>
  <c r="BV795" i="7"/>
  <c r="BW795" i="7"/>
  <c r="EA839" i="7"/>
  <c r="EB839" i="7"/>
  <c r="DY839" i="7"/>
  <c r="DX839" i="7"/>
  <c r="EC839" i="7"/>
  <c r="DU839" i="7"/>
  <c r="EJ839" i="7" s="1"/>
  <c r="ED839" i="7"/>
  <c r="DT839" i="7"/>
  <c r="DZ839" i="7"/>
  <c r="DZ861" i="7"/>
  <c r="DT861" i="7"/>
  <c r="ED861" i="7"/>
  <c r="DY861" i="7"/>
  <c r="DU861" i="7"/>
  <c r="EJ861" i="7" s="1"/>
  <c r="EB861" i="7"/>
  <c r="EC861" i="7"/>
  <c r="DX861" i="7"/>
  <c r="EA861" i="7"/>
  <c r="BZ858" i="7"/>
  <c r="CG858" i="7" s="1"/>
  <c r="EE854" i="7"/>
  <c r="EK854" i="7" s="1"/>
  <c r="BZ836" i="7"/>
  <c r="CG836" i="7" s="1"/>
  <c r="EE815" i="7"/>
  <c r="EK815" i="7" s="1"/>
  <c r="BZ807" i="7"/>
  <c r="CG807" i="7" s="1"/>
  <c r="BZ770" i="7"/>
  <c r="CG770" i="7" s="1"/>
  <c r="EE763" i="7"/>
  <c r="EK763" i="7" s="1"/>
  <c r="BZ729" i="7"/>
  <c r="CG729" i="7" s="1"/>
  <c r="BZ740" i="7"/>
  <c r="CG740" i="7" s="1"/>
  <c r="BZ747" i="7"/>
  <c r="CG747" i="7" s="1"/>
  <c r="EE708" i="7"/>
  <c r="EK708" i="7" s="1"/>
  <c r="BZ713" i="7"/>
  <c r="CG713" i="7" s="1"/>
  <c r="BZ660" i="7"/>
  <c r="CG660" i="7" s="1"/>
  <c r="BZ690" i="7"/>
  <c r="CG690" i="7" s="1"/>
  <c r="BZ674" i="7"/>
  <c r="CG674" i="7" s="1"/>
  <c r="EE649" i="7"/>
  <c r="EK649" i="7" s="1"/>
  <c r="ED626" i="7"/>
  <c r="DZ626" i="7"/>
  <c r="EB626" i="7"/>
  <c r="DT626" i="7"/>
  <c r="EA626" i="7"/>
  <c r="DU626" i="7"/>
  <c r="EJ626" i="7" s="1"/>
  <c r="DY626" i="7"/>
  <c r="EC626" i="7"/>
  <c r="DX626" i="7"/>
  <c r="BZ565" i="7"/>
  <c r="CG565" i="7" s="1"/>
  <c r="BZ612" i="7"/>
  <c r="CG612" i="7" s="1"/>
  <c r="BZ596" i="7"/>
  <c r="CG596" i="7" s="1"/>
  <c r="BZ580" i="7"/>
  <c r="CG580" i="7" s="1"/>
  <c r="EE569" i="7"/>
  <c r="EK569" i="7" s="1"/>
  <c r="BZ419" i="7"/>
  <c r="CG419" i="7" s="1"/>
  <c r="BZ403" i="7"/>
  <c r="CG403" i="7" s="1"/>
  <c r="BZ387" i="7"/>
  <c r="CG387" i="7" s="1"/>
  <c r="BZ371" i="7"/>
  <c r="CG371" i="7" s="1"/>
  <c r="BW355" i="7"/>
  <c r="BS355" i="7"/>
  <c r="BP355" i="7"/>
  <c r="BV355" i="7"/>
  <c r="BO355" i="7"/>
  <c r="BT355" i="7"/>
  <c r="BX355" i="7"/>
  <c r="BU355" i="7"/>
  <c r="BY355" i="7"/>
  <c r="DU248" i="7"/>
  <c r="EJ248" i="7" s="1"/>
  <c r="EB248" i="7"/>
  <c r="DT248" i="7"/>
  <c r="DX248" i="7"/>
  <c r="EA248" i="7"/>
  <c r="DY248" i="7"/>
  <c r="ED248" i="7"/>
  <c r="EC248" i="7"/>
  <c r="DZ248" i="7"/>
  <c r="EE240" i="7"/>
  <c r="EK240" i="7" s="1"/>
  <c r="EE223" i="7"/>
  <c r="EK223" i="7" s="1"/>
  <c r="EE206" i="7"/>
  <c r="EK206" i="7" s="1"/>
  <c r="EE190" i="7"/>
  <c r="EK190" i="7" s="1"/>
  <c r="EE164" i="7"/>
  <c r="EK164" i="7" s="1"/>
  <c r="EC75" i="7"/>
  <c r="DY75" i="7"/>
  <c r="DU75" i="7"/>
  <c r="EJ75" i="7" s="1"/>
  <c r="DZ75" i="7"/>
  <c r="EB75" i="7"/>
  <c r="ED75" i="7"/>
  <c r="DT75" i="7"/>
  <c r="EA75" i="7"/>
  <c r="DX75" i="7"/>
  <c r="EC107" i="7"/>
  <c r="DY107" i="7"/>
  <c r="DU107" i="7"/>
  <c r="EJ107" i="7" s="1"/>
  <c r="ED107" i="7"/>
  <c r="EB107" i="7"/>
  <c r="DT107" i="7"/>
  <c r="EA107" i="7"/>
  <c r="DZ107" i="7"/>
  <c r="DX107" i="7"/>
  <c r="BY104" i="7"/>
  <c r="BU104" i="7"/>
  <c r="BT104" i="7"/>
  <c r="BW104" i="7"/>
  <c r="BX104" i="7"/>
  <c r="BO104" i="7"/>
  <c r="BP104" i="7"/>
  <c r="BV104" i="7"/>
  <c r="BS104" i="7"/>
  <c r="BV202" i="7"/>
  <c r="BY202" i="7"/>
  <c r="BU202" i="7"/>
  <c r="BW202" i="7"/>
  <c r="BX202" i="7"/>
  <c r="BP202" i="7"/>
  <c r="BO202" i="7"/>
  <c r="BS202" i="7"/>
  <c r="BT202" i="7"/>
  <c r="BU248" i="7"/>
  <c r="BY248" i="7"/>
  <c r="BO248" i="7"/>
  <c r="BS248" i="7"/>
  <c r="BT248" i="7"/>
  <c r="BV248" i="7"/>
  <c r="BP248" i="7"/>
  <c r="BW248" i="7"/>
  <c r="BX248" i="7"/>
  <c r="BY280" i="7"/>
  <c r="BU280" i="7"/>
  <c r="BS280" i="7"/>
  <c r="BX280" i="7"/>
  <c r="BW280" i="7"/>
  <c r="BP280" i="7"/>
  <c r="BV280" i="7"/>
  <c r="BT280" i="7"/>
  <c r="BO280" i="7"/>
  <c r="BY344" i="7"/>
  <c r="BU344" i="7"/>
  <c r="BX344" i="7"/>
  <c r="BT344" i="7"/>
  <c r="BS344" i="7"/>
  <c r="BP344" i="7"/>
  <c r="BW344" i="7"/>
  <c r="BV344" i="7"/>
  <c r="BO344" i="7"/>
  <c r="EC369" i="7"/>
  <c r="DY369" i="7"/>
  <c r="DU369" i="7"/>
  <c r="EJ369" i="7" s="1"/>
  <c r="EB369" i="7"/>
  <c r="DX369" i="7"/>
  <c r="ED369" i="7"/>
  <c r="DT369" i="7"/>
  <c r="EA369" i="7"/>
  <c r="DZ369" i="7"/>
  <c r="EC385" i="7"/>
  <c r="DY385" i="7"/>
  <c r="DU385" i="7"/>
  <c r="EJ385" i="7" s="1"/>
  <c r="EB385" i="7"/>
  <c r="DX385" i="7"/>
  <c r="EA385" i="7"/>
  <c r="ED385" i="7"/>
  <c r="DT385" i="7"/>
  <c r="DZ385" i="7"/>
  <c r="EC401" i="7"/>
  <c r="DY401" i="7"/>
  <c r="DU401" i="7"/>
  <c r="EJ401" i="7" s="1"/>
  <c r="EB401" i="7"/>
  <c r="DX401" i="7"/>
  <c r="EA401" i="7"/>
  <c r="DZ401" i="7"/>
  <c r="ED401" i="7"/>
  <c r="DT401" i="7"/>
  <c r="EC417" i="7"/>
  <c r="DY417" i="7"/>
  <c r="DU417" i="7"/>
  <c r="EJ417" i="7" s="1"/>
  <c r="EB417" i="7"/>
  <c r="DX417" i="7"/>
  <c r="EA417" i="7"/>
  <c r="DT417" i="7"/>
  <c r="DZ417" i="7"/>
  <c r="ED417" i="7"/>
  <c r="BX500" i="7"/>
  <c r="BT500" i="7"/>
  <c r="BP500" i="7"/>
  <c r="BW500" i="7"/>
  <c r="BS500" i="7"/>
  <c r="BU500" i="7"/>
  <c r="BY500" i="7"/>
  <c r="BO500" i="7"/>
  <c r="BV500" i="7"/>
  <c r="BY426" i="7"/>
  <c r="BU426" i="7"/>
  <c r="BT426" i="7"/>
  <c r="BS426" i="7"/>
  <c r="BX426" i="7"/>
  <c r="BO426" i="7"/>
  <c r="BW426" i="7"/>
  <c r="BV426" i="7"/>
  <c r="BP426" i="7"/>
  <c r="BY434" i="7"/>
  <c r="BU434" i="7"/>
  <c r="BP434" i="7"/>
  <c r="BO434" i="7"/>
  <c r="BT434" i="7"/>
  <c r="BV434" i="7"/>
  <c r="BS434" i="7"/>
  <c r="BX434" i="7"/>
  <c r="BW434" i="7"/>
  <c r="EA571" i="7"/>
  <c r="DX571" i="7"/>
  <c r="DU571" i="7"/>
  <c r="EJ571" i="7" s="1"/>
  <c r="EB571" i="7"/>
  <c r="DT571" i="7"/>
  <c r="DY571" i="7"/>
  <c r="DZ571" i="7"/>
  <c r="ED571" i="7"/>
  <c r="EC571" i="7"/>
  <c r="EC819" i="7"/>
  <c r="ED819" i="7"/>
  <c r="DY819" i="7"/>
  <c r="EA819" i="7"/>
  <c r="EB819" i="7"/>
  <c r="DT819" i="7"/>
  <c r="DU819" i="7"/>
  <c r="EJ819" i="7" s="1"/>
  <c r="DZ819" i="7"/>
  <c r="DX819" i="7"/>
  <c r="BP823" i="7"/>
  <c r="BW823" i="7"/>
  <c r="BS823" i="7"/>
  <c r="BV823" i="7"/>
  <c r="BX823" i="7"/>
  <c r="BO823" i="7"/>
  <c r="BU823" i="7"/>
  <c r="BY823" i="7"/>
  <c r="BT823" i="7"/>
  <c r="BP867" i="7"/>
  <c r="BV867" i="7"/>
  <c r="BT867" i="7"/>
  <c r="BU867" i="7"/>
  <c r="BX867" i="7"/>
  <c r="BY867" i="7"/>
  <c r="BS867" i="7"/>
  <c r="BW867" i="7"/>
  <c r="BO867" i="7"/>
  <c r="EE853" i="7"/>
  <c r="EK853" i="7" s="1"/>
  <c r="EE839" i="7"/>
  <c r="EK839" i="7" s="1"/>
  <c r="BZ818" i="7"/>
  <c r="CG818" i="7" s="1"/>
  <c r="BZ800" i="7"/>
  <c r="CG800" i="7" s="1"/>
  <c r="BZ779" i="7"/>
  <c r="CG779" i="7" s="1"/>
  <c r="BZ778" i="7"/>
  <c r="CG778" i="7" s="1"/>
  <c r="EE768" i="7"/>
  <c r="EK768" i="7" s="1"/>
  <c r="BZ775" i="7"/>
  <c r="CG775" i="7" s="1"/>
  <c r="BZ761" i="7"/>
  <c r="CG761" i="7" s="1"/>
  <c r="EE727" i="7"/>
  <c r="EK727" i="7" s="1"/>
  <c r="BZ722" i="7"/>
  <c r="CG722" i="7" s="1"/>
  <c r="EE658" i="7"/>
  <c r="EK658" i="7" s="1"/>
  <c r="BZ683" i="7"/>
  <c r="CG683" i="7" s="1"/>
  <c r="BZ631" i="7"/>
  <c r="CG631" i="7" s="1"/>
  <c r="EE619" i="7"/>
  <c r="EK619" i="7" s="1"/>
  <c r="BZ625" i="7"/>
  <c r="CG625" i="7" s="1"/>
  <c r="BV512" i="7"/>
  <c r="BP512" i="7"/>
  <c r="BW512" i="7"/>
  <c r="BO512" i="7"/>
  <c r="BT512" i="7"/>
  <c r="BS512" i="7"/>
  <c r="BX512" i="7"/>
  <c r="BU512" i="7"/>
  <c r="BY512" i="7"/>
  <c r="BZ418" i="7"/>
  <c r="CG418" i="7" s="1"/>
  <c r="BZ402" i="7"/>
  <c r="CG402" i="7" s="1"/>
  <c r="BZ386" i="7"/>
  <c r="CG386" i="7" s="1"/>
  <c r="BZ370" i="7"/>
  <c r="CG370" i="7" s="1"/>
  <c r="BZ431" i="7"/>
  <c r="CG431" i="7" s="1"/>
  <c r="EE415" i="7"/>
  <c r="EK415" i="7" s="1"/>
  <c r="EE399" i="7"/>
  <c r="EK399" i="7" s="1"/>
  <c r="EE383" i="7"/>
  <c r="EK383" i="7" s="1"/>
  <c r="EE367" i="7"/>
  <c r="EK367" i="7" s="1"/>
  <c r="EE351" i="7"/>
  <c r="EK351" i="7" s="1"/>
  <c r="BP164" i="7"/>
  <c r="BW164" i="7"/>
  <c r="BO164" i="7"/>
  <c r="BT164" i="7"/>
  <c r="BS164" i="7"/>
  <c r="BY164" i="7"/>
  <c r="BX164" i="7"/>
  <c r="BV164" i="7"/>
  <c r="BU164" i="7"/>
  <c r="BZ167" i="7"/>
  <c r="CG167" i="7" s="1"/>
  <c r="EE147" i="7"/>
  <c r="EK147" i="7" s="1"/>
  <c r="EE131" i="7"/>
  <c r="EK131" i="7" s="1"/>
  <c r="EE115" i="7"/>
  <c r="EK115" i="7" s="1"/>
  <c r="EE99" i="7"/>
  <c r="EK99" i="7" s="1"/>
  <c r="EE83" i="7"/>
  <c r="EK83" i="7" s="1"/>
  <c r="EE67" i="7"/>
  <c r="EK67" i="7" s="1"/>
  <c r="EE51" i="7"/>
  <c r="EK51" i="7" s="1"/>
  <c r="EE35" i="7"/>
  <c r="EK35" i="7" s="1"/>
  <c r="EE19" i="7"/>
  <c r="EK19" i="7" s="1"/>
  <c r="BZ152" i="7"/>
  <c r="CG152" i="7" s="1"/>
  <c r="BZ136" i="7"/>
  <c r="CG136" i="7" s="1"/>
  <c r="BZ120" i="7"/>
  <c r="CG120" i="7" s="1"/>
  <c r="BZ104" i="7"/>
  <c r="CG104" i="7" s="1"/>
  <c r="BZ72" i="7"/>
  <c r="CG72" i="7" s="1"/>
  <c r="BZ56" i="7"/>
  <c r="CG56" i="7" s="1"/>
  <c r="AL164" i="7" l="1"/>
  <c r="AL823" i="7"/>
  <c r="EF819" i="7"/>
  <c r="EH819" i="7" s="1"/>
  <c r="DV819" i="7"/>
  <c r="CA434" i="7"/>
  <c r="CC434" i="7" s="1"/>
  <c r="BQ434" i="7"/>
  <c r="AL500" i="7"/>
  <c r="DV417" i="7"/>
  <c r="DW417" i="7" s="1"/>
  <c r="EG417" i="7" s="1"/>
  <c r="EF417" i="7"/>
  <c r="EH417" i="7" s="1"/>
  <c r="FO401" i="7"/>
  <c r="AN401" i="7"/>
  <c r="FN401" i="7"/>
  <c r="EM401" i="7"/>
  <c r="EI385" i="7"/>
  <c r="AL280" i="7"/>
  <c r="AL248" i="7"/>
  <c r="AL104" i="7"/>
  <c r="EM75" i="7"/>
  <c r="FO75" i="7"/>
  <c r="AN75" i="7"/>
  <c r="FN75" i="7"/>
  <c r="EI75" i="7"/>
  <c r="EI248" i="7"/>
  <c r="BQ355" i="7"/>
  <c r="CA355" i="7"/>
  <c r="CC355" i="7" s="1"/>
  <c r="FN626" i="7"/>
  <c r="FO626" i="7"/>
  <c r="EM626" i="7"/>
  <c r="AN626" i="7"/>
  <c r="EI839" i="7"/>
  <c r="CA795" i="7"/>
  <c r="CC795" i="7" s="1"/>
  <c r="BQ795" i="7"/>
  <c r="AL795" i="7"/>
  <c r="EF737" i="7"/>
  <c r="EH737" i="7" s="1"/>
  <c r="DV737" i="7"/>
  <c r="AL683" i="7"/>
  <c r="AL650" i="7"/>
  <c r="BQ650" i="7"/>
  <c r="CA650" i="7"/>
  <c r="CC650" i="7" s="1"/>
  <c r="EI613" i="7"/>
  <c r="AL591" i="7"/>
  <c r="EI610" i="7"/>
  <c r="DV578" i="7"/>
  <c r="EF578" i="7"/>
  <c r="EH578" i="7" s="1"/>
  <c r="EZ531" i="7"/>
  <c r="FA531" i="7" s="1"/>
  <c r="EF509" i="7"/>
  <c r="EH509" i="7" s="1"/>
  <c r="DV509" i="7"/>
  <c r="DW509" i="7" s="1"/>
  <c r="EZ361" i="7"/>
  <c r="FA361" i="7" s="1"/>
  <c r="EF351" i="7"/>
  <c r="EH351" i="7" s="1"/>
  <c r="DV351" i="7"/>
  <c r="DW351" i="7" s="1"/>
  <c r="EG351" i="7" s="1"/>
  <c r="ET351" i="7" s="1"/>
  <c r="EF322" i="7"/>
  <c r="EH322" i="7" s="1"/>
  <c r="DV322" i="7"/>
  <c r="EZ256" i="7"/>
  <c r="FA256" i="7" s="1"/>
  <c r="AL219" i="7"/>
  <c r="BQ179" i="7"/>
  <c r="CA179" i="7"/>
  <c r="CC179" i="7" s="1"/>
  <c r="AL179" i="7"/>
  <c r="EF114" i="7"/>
  <c r="EH114" i="7" s="1"/>
  <c r="DV114" i="7"/>
  <c r="AL96" i="7"/>
  <c r="BQ117" i="7"/>
  <c r="CA117" i="7"/>
  <c r="CC117" i="7" s="1"/>
  <c r="BQ93" i="7"/>
  <c r="CA93" i="7"/>
  <c r="CC93" i="7" s="1"/>
  <c r="DV35" i="7"/>
  <c r="EF35" i="7"/>
  <c r="EH35" i="7" s="1"/>
  <c r="DV426" i="7"/>
  <c r="EF426" i="7"/>
  <c r="EH426" i="7" s="1"/>
  <c r="FO426" i="7"/>
  <c r="AN426" i="7"/>
  <c r="EM426" i="7"/>
  <c r="FN426" i="7"/>
  <c r="EZ516" i="7"/>
  <c r="FA516" i="7" s="1"/>
  <c r="BQ836" i="7"/>
  <c r="CA836" i="7"/>
  <c r="CC836" i="7" s="1"/>
  <c r="EF831" i="7"/>
  <c r="EH831" i="7" s="1"/>
  <c r="DV831" i="7"/>
  <c r="DW831" i="7" s="1"/>
  <c r="EZ779" i="7"/>
  <c r="FA779" i="7" s="1"/>
  <c r="DV756" i="7"/>
  <c r="DW756" i="7" s="1"/>
  <c r="EG756" i="7" s="1"/>
  <c r="EF756" i="7"/>
  <c r="EH756" i="7" s="1"/>
  <c r="EI756" i="7"/>
  <c r="BQ710" i="7"/>
  <c r="CA710" i="7"/>
  <c r="CC710" i="7" s="1"/>
  <c r="DV686" i="7"/>
  <c r="EF686" i="7"/>
  <c r="EH686" i="7" s="1"/>
  <c r="FO670" i="7"/>
  <c r="AN670" i="7"/>
  <c r="FN670" i="7"/>
  <c r="EM670" i="7"/>
  <c r="DV677" i="7"/>
  <c r="DW677" i="7" s="1"/>
  <c r="EG677" i="7" s="1"/>
  <c r="EF677" i="7"/>
  <c r="EH677" i="7" s="1"/>
  <c r="EM677" i="7"/>
  <c r="FO677" i="7"/>
  <c r="AN677" i="7"/>
  <c r="FN677" i="7"/>
  <c r="EF619" i="7"/>
  <c r="EH619" i="7" s="1"/>
  <c r="DV619" i="7"/>
  <c r="DW619" i="7" s="1"/>
  <c r="DV598" i="7"/>
  <c r="DW598" i="7" s="1"/>
  <c r="EF598" i="7"/>
  <c r="EH598" i="7" s="1"/>
  <c r="EI598" i="7"/>
  <c r="FN516" i="7"/>
  <c r="AN516" i="7"/>
  <c r="FO516" i="7"/>
  <c r="EM516" i="7"/>
  <c r="FN508" i="7"/>
  <c r="AN508" i="7"/>
  <c r="FO508" i="7"/>
  <c r="EM508" i="7"/>
  <c r="EI508" i="7"/>
  <c r="AL551" i="7"/>
  <c r="CA503" i="7"/>
  <c r="CC503" i="7" s="1"/>
  <c r="BQ503" i="7"/>
  <c r="DV494" i="7"/>
  <c r="DW494" i="7" s="1"/>
  <c r="EF494" i="7"/>
  <c r="EH494" i="7" s="1"/>
  <c r="EI494" i="7"/>
  <c r="CA425" i="7"/>
  <c r="CC425" i="7" s="1"/>
  <c r="BQ425" i="7"/>
  <c r="AL409" i="7"/>
  <c r="AL377" i="7"/>
  <c r="BQ422" i="7"/>
  <c r="CA422" i="7"/>
  <c r="CC422" i="7" s="1"/>
  <c r="AL422" i="7"/>
  <c r="EM291" i="7"/>
  <c r="FO291" i="7"/>
  <c r="AN291" i="7"/>
  <c r="FN291" i="7"/>
  <c r="DV259" i="7"/>
  <c r="EF259" i="7"/>
  <c r="EH259" i="7" s="1"/>
  <c r="EI259" i="7"/>
  <c r="EF213" i="7"/>
  <c r="EH213" i="7" s="1"/>
  <c r="DV213" i="7"/>
  <c r="EF247" i="7"/>
  <c r="EH247" i="7" s="1"/>
  <c r="DV247" i="7"/>
  <c r="EI247" i="7"/>
  <c r="EI146" i="7"/>
  <c r="EM47" i="7"/>
  <c r="FO47" i="7"/>
  <c r="AN47" i="7"/>
  <c r="FN47" i="7"/>
  <c r="EZ664" i="7"/>
  <c r="FA664" i="7" s="1"/>
  <c r="EM726" i="7"/>
  <c r="AN726" i="7"/>
  <c r="FO726" i="7"/>
  <c r="FN726" i="7"/>
  <c r="AL520" i="7"/>
  <c r="EI658" i="7"/>
  <c r="FO658" i="7"/>
  <c r="AN658" i="7"/>
  <c r="EM658" i="7"/>
  <c r="FN658" i="7"/>
  <c r="CA769" i="7"/>
  <c r="CC769" i="7" s="1"/>
  <c r="BQ769" i="7"/>
  <c r="DV640" i="7"/>
  <c r="EF640" i="7"/>
  <c r="EH640" i="7" s="1"/>
  <c r="EI391" i="7"/>
  <c r="EI375" i="7"/>
  <c r="EM155" i="7"/>
  <c r="FO155" i="7"/>
  <c r="AN155" i="7"/>
  <c r="FN155" i="7"/>
  <c r="DV131" i="7"/>
  <c r="DW131" i="7" s="1"/>
  <c r="EG131" i="7" s="1"/>
  <c r="EF131" i="7"/>
  <c r="EH131" i="7" s="1"/>
  <c r="EI131" i="7"/>
  <c r="BQ565" i="7"/>
  <c r="CA565" i="7"/>
  <c r="CC565" i="7" s="1"/>
  <c r="AL729" i="7"/>
  <c r="FN812" i="7"/>
  <c r="EM812" i="7"/>
  <c r="FO812" i="7"/>
  <c r="AN812" i="7"/>
  <c r="DV802" i="7"/>
  <c r="EF802" i="7"/>
  <c r="EH802" i="7" s="1"/>
  <c r="AL775" i="7"/>
  <c r="EM719" i="7"/>
  <c r="FO719" i="7"/>
  <c r="AN719" i="7"/>
  <c r="FN719" i="7"/>
  <c r="EF680" i="7"/>
  <c r="EH680" i="7" s="1"/>
  <c r="DV680" i="7"/>
  <c r="EZ663" i="7"/>
  <c r="FA663" i="7" s="1"/>
  <c r="FO649" i="7"/>
  <c r="AN649" i="7"/>
  <c r="FN649" i="7"/>
  <c r="EM649" i="7"/>
  <c r="CA607" i="7"/>
  <c r="CC607" i="7" s="1"/>
  <c r="BQ607" i="7"/>
  <c r="CA546" i="7"/>
  <c r="CC546" i="7" s="1"/>
  <c r="BQ546" i="7"/>
  <c r="BR546" i="7" s="1"/>
  <c r="AL483" i="7"/>
  <c r="BQ418" i="7"/>
  <c r="CA418" i="7"/>
  <c r="CC418" i="7" s="1"/>
  <c r="EZ386" i="7"/>
  <c r="FA386" i="7" s="1"/>
  <c r="EM338" i="7"/>
  <c r="FO338" i="7"/>
  <c r="AN338" i="7"/>
  <c r="FN338" i="7"/>
  <c r="EI338" i="7"/>
  <c r="AL272" i="7"/>
  <c r="EI335" i="7"/>
  <c r="FO206" i="7"/>
  <c r="AN206" i="7"/>
  <c r="FN206" i="7"/>
  <c r="EM206" i="7"/>
  <c r="EI190" i="7"/>
  <c r="EM201" i="7"/>
  <c r="FO201" i="7"/>
  <c r="AN201" i="7"/>
  <c r="FN201" i="7"/>
  <c r="EI201" i="7"/>
  <c r="EF130" i="7"/>
  <c r="EH130" i="7" s="1"/>
  <c r="DV130" i="7"/>
  <c r="FO829" i="7"/>
  <c r="AN829" i="7"/>
  <c r="FN829" i="7"/>
  <c r="EM829" i="7"/>
  <c r="EI829" i="7"/>
  <c r="AL844" i="7"/>
  <c r="FO859" i="7"/>
  <c r="EM859" i="7"/>
  <c r="FN859" i="7"/>
  <c r="AN859" i="7"/>
  <c r="EI859" i="7"/>
  <c r="AL841" i="7"/>
  <c r="CA829" i="7"/>
  <c r="CC829" i="7" s="1"/>
  <c r="BQ829" i="7"/>
  <c r="BR829" i="7" s="1"/>
  <c r="AL774" i="7"/>
  <c r="EI771" i="7"/>
  <c r="EI739" i="7"/>
  <c r="EM723" i="7"/>
  <c r="FO723" i="7"/>
  <c r="AN723" i="7"/>
  <c r="FN723" i="7"/>
  <c r="EM708" i="7"/>
  <c r="FO708" i="7"/>
  <c r="AN708" i="7"/>
  <c r="FN708" i="7"/>
  <c r="EM684" i="7"/>
  <c r="FO684" i="7"/>
  <c r="AN684" i="7"/>
  <c r="FN684" i="7"/>
  <c r="EI684" i="7"/>
  <c r="EF668" i="7"/>
  <c r="EH668" i="7" s="1"/>
  <c r="DV668" i="7"/>
  <c r="DW668" i="7" s="1"/>
  <c r="EG668" i="7" s="1"/>
  <c r="CA697" i="7"/>
  <c r="CC697" i="7" s="1"/>
  <c r="BQ697" i="7"/>
  <c r="BQ671" i="7"/>
  <c r="CA671" i="7"/>
  <c r="CC671" i="7" s="1"/>
  <c r="EI651" i="7"/>
  <c r="EF635" i="7"/>
  <c r="EH635" i="7" s="1"/>
  <c r="DV635" i="7"/>
  <c r="DV666" i="7"/>
  <c r="EF666" i="7"/>
  <c r="EH666" i="7" s="1"/>
  <c r="FO666" i="7"/>
  <c r="AN666" i="7"/>
  <c r="EM666" i="7"/>
  <c r="FN666" i="7"/>
  <c r="EM585" i="7"/>
  <c r="FO585" i="7"/>
  <c r="AN585" i="7"/>
  <c r="FN585" i="7"/>
  <c r="EZ625" i="7"/>
  <c r="FA625" i="7" s="1"/>
  <c r="CA550" i="7"/>
  <c r="CC550" i="7" s="1"/>
  <c r="BQ550" i="7"/>
  <c r="EZ514" i="7"/>
  <c r="FA514" i="7" s="1"/>
  <c r="AL514" i="7"/>
  <c r="EF476" i="7"/>
  <c r="EH476" i="7" s="1"/>
  <c r="DV476" i="7"/>
  <c r="EI476" i="7"/>
  <c r="BQ459" i="7"/>
  <c r="CA459" i="7"/>
  <c r="CC459" i="7" s="1"/>
  <c r="BQ395" i="7"/>
  <c r="BR395" i="7" s="1"/>
  <c r="CE395" i="7" s="1"/>
  <c r="CA395" i="7"/>
  <c r="CC395" i="7" s="1"/>
  <c r="EZ379" i="7"/>
  <c r="FA379" i="7" s="1"/>
  <c r="AL363" i="7"/>
  <c r="EI412" i="7"/>
  <c r="AL382" i="7"/>
  <c r="CA336" i="7"/>
  <c r="CC336" i="7" s="1"/>
  <c r="BQ336" i="7"/>
  <c r="BR336" i="7" s="1"/>
  <c r="EZ336" i="7"/>
  <c r="FA336" i="7" s="1"/>
  <c r="EI266" i="7"/>
  <c r="AL240" i="7"/>
  <c r="EZ223" i="7"/>
  <c r="FA223" i="7" s="1"/>
  <c r="EI164" i="7"/>
  <c r="CA100" i="7"/>
  <c r="CC100" i="7" s="1"/>
  <c r="BQ100" i="7"/>
  <c r="DV139" i="7"/>
  <c r="EF139" i="7"/>
  <c r="EH139" i="7" s="1"/>
  <c r="EI139" i="7"/>
  <c r="AL37" i="7"/>
  <c r="DV159" i="7"/>
  <c r="DW159" i="7" s="1"/>
  <c r="EF159" i="7"/>
  <c r="EH159" i="7" s="1"/>
  <c r="FO430" i="7"/>
  <c r="AN430" i="7"/>
  <c r="EM430" i="7"/>
  <c r="FN430" i="7"/>
  <c r="CA833" i="7"/>
  <c r="CC833" i="7" s="1"/>
  <c r="BQ833" i="7"/>
  <c r="EZ833" i="7"/>
  <c r="FA833" i="7" s="1"/>
  <c r="BQ788" i="7"/>
  <c r="CA788" i="7"/>
  <c r="CC788" i="7" s="1"/>
  <c r="FN729" i="7"/>
  <c r="AN729" i="7"/>
  <c r="FO729" i="7"/>
  <c r="EM729" i="7"/>
  <c r="EF643" i="7"/>
  <c r="EH643" i="7" s="1"/>
  <c r="DV643" i="7"/>
  <c r="DW643" i="7" s="1"/>
  <c r="EG643" i="7" s="1"/>
  <c r="ER643" i="7" s="1"/>
  <c r="EI632" i="7"/>
  <c r="BQ484" i="7"/>
  <c r="CA484" i="7"/>
  <c r="CC484" i="7" s="1"/>
  <c r="BQ451" i="7"/>
  <c r="CA451" i="7"/>
  <c r="CC451" i="7" s="1"/>
  <c r="DV409" i="7"/>
  <c r="EF409" i="7"/>
  <c r="EH409" i="7" s="1"/>
  <c r="FO393" i="7"/>
  <c r="AN393" i="7"/>
  <c r="FN393" i="7"/>
  <c r="EM393" i="7"/>
  <c r="EI377" i="7"/>
  <c r="EI91" i="7"/>
  <c r="FO795" i="7"/>
  <c r="AN795" i="7"/>
  <c r="EM795" i="7"/>
  <c r="FN795" i="7"/>
  <c r="EF848" i="7"/>
  <c r="EH848" i="7" s="1"/>
  <c r="DV848" i="7"/>
  <c r="EF815" i="7"/>
  <c r="EH815" i="7" s="1"/>
  <c r="DV815" i="7"/>
  <c r="EF763" i="7"/>
  <c r="EH763" i="7" s="1"/>
  <c r="DV763" i="7"/>
  <c r="EI746" i="7"/>
  <c r="CA713" i="7"/>
  <c r="CC713" i="7" s="1"/>
  <c r="BQ713" i="7"/>
  <c r="AL713" i="7"/>
  <c r="DV727" i="7"/>
  <c r="EF727" i="7"/>
  <c r="EH727" i="7" s="1"/>
  <c r="EI727" i="7"/>
  <c r="EZ722" i="7"/>
  <c r="FA722" i="7" s="1"/>
  <c r="BQ698" i="7"/>
  <c r="CA698" i="7"/>
  <c r="CC698" i="7" s="1"/>
  <c r="AL667" i="7"/>
  <c r="EM581" i="7"/>
  <c r="FO581" i="7"/>
  <c r="AN581" i="7"/>
  <c r="FN581" i="7"/>
  <c r="EF569" i="7"/>
  <c r="EH569" i="7" s="1"/>
  <c r="DV569" i="7"/>
  <c r="EI569" i="7"/>
  <c r="DV594" i="7"/>
  <c r="EF594" i="7"/>
  <c r="EH594" i="7" s="1"/>
  <c r="EM520" i="7"/>
  <c r="FN520" i="7"/>
  <c r="FO520" i="7"/>
  <c r="AN520" i="7"/>
  <c r="EZ547" i="7"/>
  <c r="FA547" i="7" s="1"/>
  <c r="EI433" i="7"/>
  <c r="DV353" i="7"/>
  <c r="EF353" i="7"/>
  <c r="EH353" i="7" s="1"/>
  <c r="EM290" i="7"/>
  <c r="FO290" i="7"/>
  <c r="AN290" i="7"/>
  <c r="FN290" i="7"/>
  <c r="EI290" i="7"/>
  <c r="BQ228" i="7"/>
  <c r="BR228" i="7" s="1"/>
  <c r="CA228" i="7"/>
  <c r="CC228" i="7" s="1"/>
  <c r="AL228" i="7"/>
  <c r="EZ195" i="7"/>
  <c r="FA195" i="7" s="1"/>
  <c r="AL109" i="7"/>
  <c r="EZ77" i="7"/>
  <c r="FA77" i="7" s="1"/>
  <c r="EM19" i="7"/>
  <c r="FO19" i="7"/>
  <c r="AN19" i="7"/>
  <c r="FN19" i="7"/>
  <c r="EI19" i="7"/>
  <c r="AL160" i="7"/>
  <c r="BQ508" i="7"/>
  <c r="CA508" i="7"/>
  <c r="CC508" i="7" s="1"/>
  <c r="AL627" i="7"/>
  <c r="CA830" i="7"/>
  <c r="CC830" i="7" s="1"/>
  <c r="BQ830" i="7"/>
  <c r="EI872" i="7"/>
  <c r="EM854" i="7"/>
  <c r="FO854" i="7"/>
  <c r="AN854" i="7"/>
  <c r="FN854" i="7"/>
  <c r="BQ834" i="7"/>
  <c r="CA834" i="7"/>
  <c r="CC834" i="7" s="1"/>
  <c r="EZ834" i="7"/>
  <c r="FA834" i="7" s="1"/>
  <c r="EZ801" i="7"/>
  <c r="FA801" i="7" s="1"/>
  <c r="AL787" i="7"/>
  <c r="BQ770" i="7"/>
  <c r="CA770" i="7"/>
  <c r="CC770" i="7" s="1"/>
  <c r="EM741" i="7"/>
  <c r="FO741" i="7"/>
  <c r="AN741" i="7"/>
  <c r="FN741" i="7"/>
  <c r="EI750" i="7"/>
  <c r="EF750" i="7"/>
  <c r="EH750" i="7" s="1"/>
  <c r="DV750" i="7"/>
  <c r="FO735" i="7"/>
  <c r="AN735" i="7"/>
  <c r="FN735" i="7"/>
  <c r="EM735" i="7"/>
  <c r="EM734" i="7"/>
  <c r="FO734" i="7"/>
  <c r="AN734" i="7"/>
  <c r="FN734" i="7"/>
  <c r="DV678" i="7"/>
  <c r="EF678" i="7"/>
  <c r="EH678" i="7" s="1"/>
  <c r="FO678" i="7"/>
  <c r="AN678" i="7"/>
  <c r="FN678" i="7"/>
  <c r="EM678" i="7"/>
  <c r="EM693" i="7"/>
  <c r="FO693" i="7"/>
  <c r="AN693" i="7"/>
  <c r="FN693" i="7"/>
  <c r="AL660" i="7"/>
  <c r="AL645" i="7"/>
  <c r="BQ634" i="7"/>
  <c r="CA634" i="7"/>
  <c r="CC634" i="7" s="1"/>
  <c r="AL634" i="7"/>
  <c r="EF601" i="7"/>
  <c r="EH601" i="7" s="1"/>
  <c r="DV601" i="7"/>
  <c r="DW601" i="7" s="1"/>
  <c r="EG601" i="7" s="1"/>
  <c r="EI512" i="7"/>
  <c r="AL535" i="7"/>
  <c r="EF493" i="7"/>
  <c r="EH493" i="7" s="1"/>
  <c r="DV493" i="7"/>
  <c r="EI493" i="7"/>
  <c r="EF444" i="7"/>
  <c r="EH444" i="7" s="1"/>
  <c r="DV444" i="7"/>
  <c r="AL406" i="7"/>
  <c r="EM372" i="7"/>
  <c r="FO372" i="7"/>
  <c r="AN372" i="7"/>
  <c r="FN372" i="7"/>
  <c r="EZ288" i="7"/>
  <c r="FA288" i="7" s="1"/>
  <c r="EM339" i="7"/>
  <c r="FO339" i="7"/>
  <c r="AN339" i="7"/>
  <c r="FN339" i="7"/>
  <c r="DV307" i="7"/>
  <c r="EF307" i="7"/>
  <c r="EH307" i="7" s="1"/>
  <c r="EI307" i="7"/>
  <c r="AL162" i="7"/>
  <c r="CA152" i="7"/>
  <c r="CC152" i="7" s="1"/>
  <c r="BQ152" i="7"/>
  <c r="EZ152" i="7"/>
  <c r="FA152" i="7" s="1"/>
  <c r="CA20" i="7"/>
  <c r="CC20" i="7" s="1"/>
  <c r="BQ20" i="7"/>
  <c r="EZ172" i="7"/>
  <c r="FA172" i="7" s="1"/>
  <c r="EM99" i="7"/>
  <c r="FO99" i="7"/>
  <c r="AN99" i="7"/>
  <c r="FN99" i="7"/>
  <c r="EM67" i="7"/>
  <c r="FO67" i="7"/>
  <c r="AN67" i="7"/>
  <c r="FN67" i="7"/>
  <c r="DV31" i="7"/>
  <c r="EF31" i="7"/>
  <c r="EH31" i="7" s="1"/>
  <c r="EI31" i="7"/>
  <c r="AL569" i="7"/>
  <c r="EZ703" i="7"/>
  <c r="FA703" i="7" s="1"/>
  <c r="BQ848" i="7"/>
  <c r="CA848" i="7"/>
  <c r="CC848" i="7" s="1"/>
  <c r="EI624" i="7"/>
  <c r="BQ467" i="7"/>
  <c r="CA467" i="7"/>
  <c r="CC467" i="7" s="1"/>
  <c r="AL467" i="7"/>
  <c r="EZ450" i="7"/>
  <c r="FA450" i="7" s="1"/>
  <c r="AL450" i="7"/>
  <c r="AL328" i="7"/>
  <c r="CA56" i="7"/>
  <c r="CC56" i="7" s="1"/>
  <c r="BQ56" i="7"/>
  <c r="EM147" i="7"/>
  <c r="FO147" i="7"/>
  <c r="AN147" i="7"/>
  <c r="FN147" i="7"/>
  <c r="AL573" i="7"/>
  <c r="AL622" i="7"/>
  <c r="EF837" i="7"/>
  <c r="EH837" i="7" s="1"/>
  <c r="DV837" i="7"/>
  <c r="EM797" i="7"/>
  <c r="FO797" i="7"/>
  <c r="AN797" i="7"/>
  <c r="FN797" i="7"/>
  <c r="CA807" i="7"/>
  <c r="CC807" i="7" s="1"/>
  <c r="BQ807" i="7"/>
  <c r="AL629" i="7"/>
  <c r="AL642" i="7"/>
  <c r="BQ642" i="7"/>
  <c r="CA642" i="7"/>
  <c r="CC642" i="7" s="1"/>
  <c r="EM620" i="7"/>
  <c r="FN620" i="7"/>
  <c r="AN620" i="7"/>
  <c r="FO620" i="7"/>
  <c r="EI597" i="7"/>
  <c r="EF468" i="7"/>
  <c r="EH468" i="7" s="1"/>
  <c r="DV468" i="7"/>
  <c r="AL431" i="7"/>
  <c r="BQ402" i="7"/>
  <c r="CA402" i="7"/>
  <c r="CC402" i="7" s="1"/>
  <c r="AL402" i="7"/>
  <c r="CA249" i="7"/>
  <c r="CC249" i="7" s="1"/>
  <c r="BQ249" i="7"/>
  <c r="EI231" i="7"/>
  <c r="FO182" i="7"/>
  <c r="AN182" i="7"/>
  <c r="FN182" i="7"/>
  <c r="EM182" i="7"/>
  <c r="EM218" i="7"/>
  <c r="FO218" i="7"/>
  <c r="AN218" i="7"/>
  <c r="FN218" i="7"/>
  <c r="EM185" i="7"/>
  <c r="FO185" i="7"/>
  <c r="AN185" i="7"/>
  <c r="FN185" i="7"/>
  <c r="EZ136" i="7"/>
  <c r="FA136" i="7" s="1"/>
  <c r="FO868" i="7"/>
  <c r="AN868" i="7"/>
  <c r="FN868" i="7"/>
  <c r="EM868" i="7"/>
  <c r="EI868" i="7"/>
  <c r="EF827" i="7"/>
  <c r="EH827" i="7" s="1"/>
  <c r="DV827" i="7"/>
  <c r="BQ800" i="7"/>
  <c r="CA800" i="7"/>
  <c r="CC800" i="7" s="1"/>
  <c r="EZ792" i="7"/>
  <c r="FA792" i="7" s="1"/>
  <c r="CA761" i="7"/>
  <c r="CC761" i="7" s="1"/>
  <c r="BQ761" i="7"/>
  <c r="EM768" i="7"/>
  <c r="FO768" i="7"/>
  <c r="AN768" i="7"/>
  <c r="FN768" i="7"/>
  <c r="EI747" i="7"/>
  <c r="AL732" i="7"/>
  <c r="DV674" i="7"/>
  <c r="EF674" i="7"/>
  <c r="EH674" i="7" s="1"/>
  <c r="FO674" i="7"/>
  <c r="AN674" i="7"/>
  <c r="FN674" i="7"/>
  <c r="EM674" i="7"/>
  <c r="BQ612" i="7"/>
  <c r="CA612" i="7"/>
  <c r="CC612" i="7" s="1"/>
  <c r="EZ612" i="7"/>
  <c r="FA612" i="7" s="1"/>
  <c r="AL580" i="7"/>
  <c r="EF540" i="7"/>
  <c r="EH540" i="7" s="1"/>
  <c r="DV540" i="7"/>
  <c r="EI540" i="7"/>
  <c r="CA518" i="7"/>
  <c r="CC518" i="7" s="1"/>
  <c r="BQ518" i="7"/>
  <c r="BQ475" i="7"/>
  <c r="BR475" i="7" s="1"/>
  <c r="CA475" i="7"/>
  <c r="CC475" i="7" s="1"/>
  <c r="EZ475" i="7"/>
  <c r="FA475" i="7" s="1"/>
  <c r="EF415" i="7"/>
  <c r="EH415" i="7" s="1"/>
  <c r="DV415" i="7"/>
  <c r="EI399" i="7"/>
  <c r="EI383" i="7"/>
  <c r="AL419" i="7"/>
  <c r="BQ387" i="7"/>
  <c r="CA387" i="7"/>
  <c r="CC387" i="7" s="1"/>
  <c r="EZ371" i="7"/>
  <c r="FA371" i="7" s="1"/>
  <c r="EZ427" i="7"/>
  <c r="FA427" i="7" s="1"/>
  <c r="DV396" i="7"/>
  <c r="EF396" i="7"/>
  <c r="EH396" i="7" s="1"/>
  <c r="EI396" i="7"/>
  <c r="AL366" i="7"/>
  <c r="CA304" i="7"/>
  <c r="CC304" i="7" s="1"/>
  <c r="BQ304" i="7"/>
  <c r="AL337" i="7"/>
  <c r="EI196" i="7"/>
  <c r="EF180" i="7"/>
  <c r="EH180" i="7" s="1"/>
  <c r="DV180" i="7"/>
  <c r="EI222" i="7"/>
  <c r="EI90" i="7"/>
  <c r="CA60" i="7"/>
  <c r="CC60" i="7" s="1"/>
  <c r="BQ60" i="7"/>
  <c r="AL36" i="7"/>
  <c r="EZ21" i="7"/>
  <c r="FA21" i="7" s="1"/>
  <c r="EZ351" i="7"/>
  <c r="FA351" i="7" s="1"/>
  <c r="EF165" i="7"/>
  <c r="EH165" i="7" s="1"/>
  <c r="DV165" i="7"/>
  <c r="BQ34" i="7"/>
  <c r="CA34" i="7"/>
  <c r="CC34" i="7" s="1"/>
  <c r="BQ98" i="7"/>
  <c r="CA98" i="7"/>
  <c r="CC98" i="7" s="1"/>
  <c r="AL221" i="7"/>
  <c r="EM311" i="7"/>
  <c r="FO311" i="7"/>
  <c r="AN311" i="7"/>
  <c r="FN311" i="7"/>
  <c r="BQ262" i="7"/>
  <c r="CA262" i="7"/>
  <c r="CC262" i="7" s="1"/>
  <c r="BQ326" i="7"/>
  <c r="CA326" i="7"/>
  <c r="CC326" i="7" s="1"/>
  <c r="DV350" i="7"/>
  <c r="EF350" i="7"/>
  <c r="EH350" i="7" s="1"/>
  <c r="EZ449" i="7"/>
  <c r="FA449" i="7" s="1"/>
  <c r="AL482" i="7"/>
  <c r="AL442" i="7"/>
  <c r="DV462" i="7"/>
  <c r="DW462" i="7" s="1"/>
  <c r="EG462" i="7" s="1"/>
  <c r="EF462" i="7"/>
  <c r="EH462" i="7" s="1"/>
  <c r="FO495" i="7"/>
  <c r="AN495" i="7"/>
  <c r="FN495" i="7"/>
  <c r="EM495" i="7"/>
  <c r="AL538" i="7"/>
  <c r="AL523" i="7"/>
  <c r="BQ555" i="7"/>
  <c r="CA555" i="7"/>
  <c r="CC555" i="7" s="1"/>
  <c r="AL544" i="7"/>
  <c r="BQ566" i="7"/>
  <c r="CA566" i="7"/>
  <c r="CC566" i="7" s="1"/>
  <c r="AL598" i="7"/>
  <c r="EI603" i="7"/>
  <c r="DV603" i="7"/>
  <c r="EF603" i="7"/>
  <c r="EH603" i="7" s="1"/>
  <c r="EZ632" i="7"/>
  <c r="FA632" i="7" s="1"/>
  <c r="EZ669" i="7"/>
  <c r="FA669" i="7" s="1"/>
  <c r="BQ691" i="7"/>
  <c r="CA691" i="7"/>
  <c r="CC691" i="7" s="1"/>
  <c r="AL691" i="7"/>
  <c r="EI714" i="7"/>
  <c r="EI697" i="7"/>
  <c r="FO697" i="7"/>
  <c r="AN697" i="7"/>
  <c r="FN697" i="7"/>
  <c r="EM697" i="7"/>
  <c r="EM755" i="7"/>
  <c r="FN755" i="7"/>
  <c r="AN755" i="7"/>
  <c r="FO755" i="7"/>
  <c r="EZ811" i="7"/>
  <c r="FA811" i="7" s="1"/>
  <c r="CA825" i="7"/>
  <c r="CC825" i="7" s="1"/>
  <c r="BQ825" i="7"/>
  <c r="EI830" i="7"/>
  <c r="FO833" i="7"/>
  <c r="AN833" i="7"/>
  <c r="FN833" i="7"/>
  <c r="EM833" i="7"/>
  <c r="AL847" i="7"/>
  <c r="AL71" i="7"/>
  <c r="EZ71" i="7"/>
  <c r="FA71" i="7" s="1"/>
  <c r="EF98" i="7"/>
  <c r="EH98" i="7" s="1"/>
  <c r="DV98" i="7"/>
  <c r="DW98" i="7" s="1"/>
  <c r="EG98" i="7" s="1"/>
  <c r="ER98" i="7" s="1"/>
  <c r="AL85" i="7"/>
  <c r="FO36" i="7"/>
  <c r="AN36" i="7"/>
  <c r="FN36" i="7"/>
  <c r="EM36" i="7"/>
  <c r="DV68" i="7"/>
  <c r="EF68" i="7"/>
  <c r="EH68" i="7" s="1"/>
  <c r="FO100" i="7"/>
  <c r="AN100" i="7"/>
  <c r="FN100" i="7"/>
  <c r="EM100" i="7"/>
  <c r="DV132" i="7"/>
  <c r="EF132" i="7"/>
  <c r="EH132" i="7" s="1"/>
  <c r="EZ185" i="7"/>
  <c r="FA185" i="7" s="1"/>
  <c r="AL218" i="7"/>
  <c r="EI250" i="7"/>
  <c r="EI298" i="7"/>
  <c r="EF330" i="7"/>
  <c r="EH330" i="7" s="1"/>
  <c r="DV330" i="7"/>
  <c r="AL329" i="7"/>
  <c r="EI272" i="7"/>
  <c r="DV272" i="7"/>
  <c r="DW272" i="7" s="1"/>
  <c r="EF272" i="7"/>
  <c r="EH272" i="7" s="1"/>
  <c r="FO304" i="7"/>
  <c r="AN304" i="7"/>
  <c r="FN304" i="7"/>
  <c r="EM304" i="7"/>
  <c r="EI336" i="7"/>
  <c r="DV336" i="7"/>
  <c r="EF336" i="7"/>
  <c r="EH336" i="7" s="1"/>
  <c r="EZ360" i="7"/>
  <c r="FA360" i="7" s="1"/>
  <c r="EZ424" i="7"/>
  <c r="FA424" i="7" s="1"/>
  <c r="CA417" i="7"/>
  <c r="CC417" i="7" s="1"/>
  <c r="BQ417" i="7"/>
  <c r="EF436" i="7"/>
  <c r="EH436" i="7" s="1"/>
  <c r="DV436" i="7"/>
  <c r="DW436" i="7" s="1"/>
  <c r="EG436" i="7" s="1"/>
  <c r="ES436" i="7" s="1"/>
  <c r="FN435" i="7"/>
  <c r="FO435" i="7"/>
  <c r="AN435" i="7"/>
  <c r="EM435" i="7"/>
  <c r="EM486" i="7"/>
  <c r="FO486" i="7"/>
  <c r="AN486" i="7"/>
  <c r="FN486" i="7"/>
  <c r="BQ456" i="7"/>
  <c r="CA456" i="7"/>
  <c r="CC456" i="7" s="1"/>
  <c r="DV511" i="7"/>
  <c r="EF511" i="7"/>
  <c r="EH511" i="7" s="1"/>
  <c r="EF566" i="7"/>
  <c r="EH566" i="7" s="1"/>
  <c r="DV566" i="7"/>
  <c r="DW566" i="7" s="1"/>
  <c r="EI566" i="7"/>
  <c r="FO530" i="7"/>
  <c r="AN530" i="7"/>
  <c r="FN530" i="7"/>
  <c r="EM530" i="7"/>
  <c r="DV562" i="7"/>
  <c r="EF562" i="7"/>
  <c r="EH562" i="7" s="1"/>
  <c r="FN576" i="7"/>
  <c r="EM576" i="7"/>
  <c r="FO576" i="7"/>
  <c r="AN576" i="7"/>
  <c r="BQ605" i="7"/>
  <c r="CA605" i="7"/>
  <c r="CC605" i="7" s="1"/>
  <c r="EI625" i="7"/>
  <c r="AL692" i="7"/>
  <c r="EZ724" i="7"/>
  <c r="FA724" i="7" s="1"/>
  <c r="AL731" i="7"/>
  <c r="EZ748" i="7"/>
  <c r="FA748" i="7" s="1"/>
  <c r="EZ851" i="7"/>
  <c r="FA851" i="7" s="1"/>
  <c r="EZ860" i="7"/>
  <c r="FA860" i="7" s="1"/>
  <c r="DV867" i="7"/>
  <c r="EF867" i="7"/>
  <c r="EH867" i="7" s="1"/>
  <c r="EI113" i="7"/>
  <c r="FN145" i="7"/>
  <c r="EM145" i="7"/>
  <c r="FO145" i="7"/>
  <c r="AN145" i="7"/>
  <c r="CA148" i="7"/>
  <c r="CC148" i="7" s="1"/>
  <c r="BQ148" i="7"/>
  <c r="EM79" i="7"/>
  <c r="FO79" i="7"/>
  <c r="AN79" i="7"/>
  <c r="FN79" i="7"/>
  <c r="EM143" i="7"/>
  <c r="FO143" i="7"/>
  <c r="AN143" i="7"/>
  <c r="FN143" i="7"/>
  <c r="BQ62" i="7"/>
  <c r="CA62" i="7"/>
  <c r="CC62" i="7" s="1"/>
  <c r="AL94" i="7"/>
  <c r="AL126" i="7"/>
  <c r="BQ126" i="7"/>
  <c r="CA126" i="7"/>
  <c r="CC126" i="7" s="1"/>
  <c r="EZ206" i="7"/>
  <c r="FA206" i="7" s="1"/>
  <c r="AL217" i="7"/>
  <c r="EI245" i="7"/>
  <c r="EI309" i="7"/>
  <c r="AL276" i="7"/>
  <c r="EZ276" i="7"/>
  <c r="FA276" i="7" s="1"/>
  <c r="AL340" i="7"/>
  <c r="BQ290" i="7"/>
  <c r="BR290" i="7" s="1"/>
  <c r="CE290" i="7" s="1"/>
  <c r="CA290" i="7"/>
  <c r="CC290" i="7" s="1"/>
  <c r="AL322" i="7"/>
  <c r="EF356" i="7"/>
  <c r="EH356" i="7" s="1"/>
  <c r="DV356" i="7"/>
  <c r="EI402" i="7"/>
  <c r="EF395" i="7"/>
  <c r="EH395" i="7" s="1"/>
  <c r="DV395" i="7"/>
  <c r="DW395" i="7" s="1"/>
  <c r="EG395" i="7" s="1"/>
  <c r="EI395" i="7"/>
  <c r="EZ414" i="7"/>
  <c r="FA414" i="7" s="1"/>
  <c r="FO421" i="7"/>
  <c r="AN421" i="7"/>
  <c r="FN421" i="7"/>
  <c r="EM421" i="7"/>
  <c r="EZ445" i="7"/>
  <c r="FA445" i="7" s="1"/>
  <c r="EZ463" i="7"/>
  <c r="FA463" i="7" s="1"/>
  <c r="AL496" i="7"/>
  <c r="DV466" i="7"/>
  <c r="EF466" i="7"/>
  <c r="EH466" i="7" s="1"/>
  <c r="FO499" i="7"/>
  <c r="AN499" i="7"/>
  <c r="FN499" i="7"/>
  <c r="EM499" i="7"/>
  <c r="AL521" i="7"/>
  <c r="EZ542" i="7"/>
  <c r="FA542" i="7" s="1"/>
  <c r="AL542" i="7"/>
  <c r="AL527" i="7"/>
  <c r="AL524" i="7"/>
  <c r="BQ556" i="7"/>
  <c r="BR556" i="7" s="1"/>
  <c r="CE556" i="7" s="1"/>
  <c r="CA556" i="7"/>
  <c r="CC556" i="7" s="1"/>
  <c r="AL578" i="7"/>
  <c r="FO583" i="7"/>
  <c r="AN583" i="7"/>
  <c r="FN583" i="7"/>
  <c r="EM583" i="7"/>
  <c r="DV615" i="7"/>
  <c r="DW615" i="7" s="1"/>
  <c r="EG615" i="7" s="1"/>
  <c r="EF615" i="7"/>
  <c r="EH615" i="7" s="1"/>
  <c r="EZ644" i="7"/>
  <c r="FA644" i="7" s="1"/>
  <c r="EM647" i="7"/>
  <c r="FO647" i="7"/>
  <c r="AN647" i="7"/>
  <c r="FN647" i="7"/>
  <c r="AL689" i="7"/>
  <c r="EZ679" i="7"/>
  <c r="FA679" i="7" s="1"/>
  <c r="EI702" i="7"/>
  <c r="BQ718" i="7"/>
  <c r="CA718" i="7"/>
  <c r="CC718" i="7" s="1"/>
  <c r="AL718" i="7"/>
  <c r="EZ757" i="7"/>
  <c r="FA757" i="7" s="1"/>
  <c r="AL757" i="7"/>
  <c r="EI765" i="7"/>
  <c r="DV765" i="7"/>
  <c r="DW765" i="7" s="1"/>
  <c r="EF765" i="7"/>
  <c r="EH765" i="7" s="1"/>
  <c r="EI782" i="7"/>
  <c r="FO782" i="7"/>
  <c r="AN782" i="7"/>
  <c r="FN782" i="7"/>
  <c r="EM782" i="7"/>
  <c r="BQ796" i="7"/>
  <c r="CA796" i="7"/>
  <c r="CC796" i="7" s="1"/>
  <c r="EZ796" i="7"/>
  <c r="FA796" i="7" s="1"/>
  <c r="AL806" i="7"/>
  <c r="CA806" i="7"/>
  <c r="CC806" i="7" s="1"/>
  <c r="BQ806" i="7"/>
  <c r="DV816" i="7"/>
  <c r="EF816" i="7"/>
  <c r="EH816" i="7" s="1"/>
  <c r="CA861" i="7"/>
  <c r="CC861" i="7" s="1"/>
  <c r="BQ861" i="7"/>
  <c r="EF62" i="7"/>
  <c r="EH62" i="7" s="1"/>
  <c r="DV62" i="7"/>
  <c r="EI126" i="7"/>
  <c r="AL57" i="7"/>
  <c r="BQ121" i="7"/>
  <c r="CA121" i="7"/>
  <c r="CC121" i="7" s="1"/>
  <c r="AL121" i="7"/>
  <c r="DV40" i="7"/>
  <c r="EF40" i="7"/>
  <c r="EH40" i="7" s="1"/>
  <c r="FO72" i="7"/>
  <c r="AN72" i="7"/>
  <c r="FN72" i="7"/>
  <c r="EM72" i="7"/>
  <c r="DV104" i="7"/>
  <c r="EF104" i="7"/>
  <c r="EH104" i="7" s="1"/>
  <c r="EI136" i="7"/>
  <c r="FO136" i="7"/>
  <c r="AN136" i="7"/>
  <c r="FN136" i="7"/>
  <c r="EM136" i="7"/>
  <c r="EM173" i="7"/>
  <c r="FN173" i="7"/>
  <c r="FO173" i="7"/>
  <c r="AN173" i="7"/>
  <c r="EZ189" i="7"/>
  <c r="FA189" i="7" s="1"/>
  <c r="EM225" i="7"/>
  <c r="FO225" i="7"/>
  <c r="AN225" i="7"/>
  <c r="FN225" i="7"/>
  <c r="BQ191" i="7"/>
  <c r="BR191" i="7" s="1"/>
  <c r="CE191" i="7" s="1"/>
  <c r="CA191" i="7"/>
  <c r="CC191" i="7" s="1"/>
  <c r="AL191" i="7"/>
  <c r="EZ224" i="7"/>
  <c r="FA224" i="7" s="1"/>
  <c r="DV202" i="7"/>
  <c r="EF202" i="7"/>
  <c r="EH202" i="7" s="1"/>
  <c r="FO235" i="7"/>
  <c r="AN235" i="7"/>
  <c r="FN235" i="7"/>
  <c r="EM235" i="7"/>
  <c r="EZ263" i="7"/>
  <c r="FA263" i="7" s="1"/>
  <c r="EM262" i="7"/>
  <c r="FO262" i="7"/>
  <c r="AN262" i="7"/>
  <c r="FN262" i="7"/>
  <c r="EI262" i="7"/>
  <c r="BQ261" i="7"/>
  <c r="CA261" i="7"/>
  <c r="CC261" i="7" s="1"/>
  <c r="AL261" i="7"/>
  <c r="EZ293" i="7"/>
  <c r="FA293" i="7" s="1"/>
  <c r="AL325" i="7"/>
  <c r="EI276" i="7"/>
  <c r="DV276" i="7"/>
  <c r="DW276" i="7" s="1"/>
  <c r="EF276" i="7"/>
  <c r="EH276" i="7" s="1"/>
  <c r="FO308" i="7"/>
  <c r="AN308" i="7"/>
  <c r="FN308" i="7"/>
  <c r="EM308" i="7"/>
  <c r="DV340" i="7"/>
  <c r="EF340" i="7"/>
  <c r="EH340" i="7" s="1"/>
  <c r="EZ364" i="7"/>
  <c r="FA364" i="7" s="1"/>
  <c r="DV376" i="7"/>
  <c r="EF376" i="7"/>
  <c r="EH376" i="7" s="1"/>
  <c r="AL415" i="7"/>
  <c r="EI447" i="7"/>
  <c r="EI480" i="7"/>
  <c r="EF472" i="7"/>
  <c r="EH472" i="7" s="1"/>
  <c r="DV472" i="7"/>
  <c r="DV465" i="7"/>
  <c r="EF465" i="7"/>
  <c r="EH465" i="7" s="1"/>
  <c r="DV498" i="7"/>
  <c r="EF498" i="7"/>
  <c r="EH498" i="7" s="1"/>
  <c r="EM498" i="7"/>
  <c r="FO498" i="7"/>
  <c r="AN498" i="7"/>
  <c r="FN498" i="7"/>
  <c r="BQ468" i="7"/>
  <c r="CA468" i="7"/>
  <c r="CC468" i="7" s="1"/>
  <c r="DV515" i="7"/>
  <c r="EF515" i="7"/>
  <c r="EH515" i="7" s="1"/>
  <c r="EM528" i="7"/>
  <c r="FO528" i="7"/>
  <c r="AN528" i="7"/>
  <c r="FN528" i="7"/>
  <c r="DV545" i="7"/>
  <c r="EF545" i="7"/>
  <c r="EH545" i="7" s="1"/>
  <c r="EM545" i="7"/>
  <c r="FO545" i="7"/>
  <c r="AN545" i="7"/>
  <c r="FN545" i="7"/>
  <c r="EI510" i="7"/>
  <c r="EI542" i="7"/>
  <c r="DV542" i="7"/>
  <c r="EF542" i="7"/>
  <c r="EH542" i="7" s="1"/>
  <c r="CA579" i="7"/>
  <c r="CC579" i="7" s="1"/>
  <c r="BQ579" i="7"/>
  <c r="AL611" i="7"/>
  <c r="AL592" i="7"/>
  <c r="EF623" i="7"/>
  <c r="EH623" i="7" s="1"/>
  <c r="DV623" i="7"/>
  <c r="EI654" i="7"/>
  <c r="EZ654" i="7"/>
  <c r="FA654" i="7" s="1"/>
  <c r="FO637" i="7"/>
  <c r="AN637" i="7"/>
  <c r="FN637" i="7"/>
  <c r="EM637" i="7"/>
  <c r="EZ702" i="7"/>
  <c r="FA702" i="7" s="1"/>
  <c r="EZ694" i="7"/>
  <c r="FA694" i="7" s="1"/>
  <c r="EZ712" i="7"/>
  <c r="FA712" i="7" s="1"/>
  <c r="AL717" i="7"/>
  <c r="EZ744" i="7"/>
  <c r="FA744" i="7" s="1"/>
  <c r="EZ773" i="7"/>
  <c r="FA773" i="7" s="1"/>
  <c r="FN779" i="7"/>
  <c r="EM779" i="7"/>
  <c r="FO779" i="7"/>
  <c r="AN779" i="7"/>
  <c r="EZ794" i="7"/>
  <c r="FA794" i="7" s="1"/>
  <c r="EM805" i="7"/>
  <c r="AN805" i="7"/>
  <c r="FO805" i="7"/>
  <c r="FN805" i="7"/>
  <c r="FO809" i="7"/>
  <c r="FN809" i="7"/>
  <c r="EM809" i="7"/>
  <c r="AN809" i="7"/>
  <c r="EI809" i="7"/>
  <c r="EI818" i="7"/>
  <c r="AL842" i="7"/>
  <c r="EF858" i="7"/>
  <c r="EH858" i="7" s="1"/>
  <c r="DV858" i="7"/>
  <c r="EI102" i="7"/>
  <c r="FO80" i="7"/>
  <c r="AN80" i="7"/>
  <c r="FN80" i="7"/>
  <c r="EM80" i="7"/>
  <c r="DV144" i="7"/>
  <c r="EF144" i="7"/>
  <c r="EH144" i="7" s="1"/>
  <c r="EZ197" i="7"/>
  <c r="FA197" i="7" s="1"/>
  <c r="EM233" i="7"/>
  <c r="FO233" i="7"/>
  <c r="AN233" i="7"/>
  <c r="FN233" i="7"/>
  <c r="AL199" i="7"/>
  <c r="EI302" i="7"/>
  <c r="EZ269" i="7"/>
  <c r="FA269" i="7" s="1"/>
  <c r="AL301" i="7"/>
  <c r="EI252" i="7"/>
  <c r="FO252" i="7"/>
  <c r="AN252" i="7"/>
  <c r="FN252" i="7"/>
  <c r="EM252" i="7"/>
  <c r="FO284" i="7"/>
  <c r="AN284" i="7"/>
  <c r="FN284" i="7"/>
  <c r="EM284" i="7"/>
  <c r="EZ349" i="7"/>
  <c r="FA349" i="7" s="1"/>
  <c r="AL372" i="7"/>
  <c r="EZ372" i="7"/>
  <c r="FA372" i="7" s="1"/>
  <c r="EM429" i="7"/>
  <c r="FO429" i="7"/>
  <c r="FN429" i="7"/>
  <c r="AN429" i="7"/>
  <c r="EZ359" i="7"/>
  <c r="FA359" i="7" s="1"/>
  <c r="DV441" i="7"/>
  <c r="DW441" i="7" s="1"/>
  <c r="EG441" i="7" s="1"/>
  <c r="EF441" i="7"/>
  <c r="EH441" i="7" s="1"/>
  <c r="DV473" i="7"/>
  <c r="DW473" i="7" s="1"/>
  <c r="EG473" i="7" s="1"/>
  <c r="ET473" i="7" s="1"/>
  <c r="EF473" i="7"/>
  <c r="EH473" i="7" s="1"/>
  <c r="BQ476" i="7"/>
  <c r="CA476" i="7"/>
  <c r="CC476" i="7" s="1"/>
  <c r="EI547" i="7"/>
  <c r="EM536" i="7"/>
  <c r="FO536" i="7"/>
  <c r="AN536" i="7"/>
  <c r="FN536" i="7"/>
  <c r="AL587" i="7"/>
  <c r="AL600" i="7"/>
  <c r="AL601" i="7"/>
  <c r="BQ601" i="7"/>
  <c r="CA601" i="7"/>
  <c r="CC601" i="7" s="1"/>
  <c r="CA633" i="7"/>
  <c r="CC633" i="7" s="1"/>
  <c r="BQ633" i="7"/>
  <c r="AL630" i="7"/>
  <c r="DV645" i="7"/>
  <c r="EF645" i="7"/>
  <c r="EH645" i="7" s="1"/>
  <c r="EZ701" i="7"/>
  <c r="FA701" i="7" s="1"/>
  <c r="AL701" i="7"/>
  <c r="FN698" i="7"/>
  <c r="EM698" i="7"/>
  <c r="FO698" i="7"/>
  <c r="AN698" i="7"/>
  <c r="CA725" i="7"/>
  <c r="CC725" i="7" s="1"/>
  <c r="BQ725" i="7"/>
  <c r="EZ752" i="7"/>
  <c r="FA752" i="7" s="1"/>
  <c r="EZ826" i="7"/>
  <c r="FA826" i="7" s="1"/>
  <c r="EF844" i="7"/>
  <c r="EH844" i="7" s="1"/>
  <c r="DV844" i="7"/>
  <c r="DV860" i="7"/>
  <c r="EF860" i="7"/>
  <c r="EH860" i="7" s="1"/>
  <c r="FO860" i="7"/>
  <c r="AN860" i="7"/>
  <c r="FN860" i="7"/>
  <c r="EM860" i="7"/>
  <c r="AL696" i="7"/>
  <c r="EI751" i="7"/>
  <c r="FN766" i="7"/>
  <c r="EM766" i="7"/>
  <c r="FO766" i="7"/>
  <c r="AN766" i="7"/>
  <c r="EF785" i="7"/>
  <c r="EH785" i="7" s="1"/>
  <c r="DV785" i="7"/>
  <c r="EZ816" i="7"/>
  <c r="FA816" i="7" s="1"/>
  <c r="CA816" i="7"/>
  <c r="CC816" i="7" s="1"/>
  <c r="BQ816" i="7"/>
  <c r="BR816" i="7" s="1"/>
  <c r="BQ766" i="7"/>
  <c r="CA766" i="7"/>
  <c r="CC766" i="7" s="1"/>
  <c r="AL766" i="7"/>
  <c r="EZ824" i="7"/>
  <c r="FA824" i="7" s="1"/>
  <c r="EZ859" i="7"/>
  <c r="FA859" i="7" s="1"/>
  <c r="AL40" i="7"/>
  <c r="BQ10" i="7"/>
  <c r="BR10" i="7" s="1"/>
  <c r="CE10" i="7" s="1"/>
  <c r="CA10" i="7"/>
  <c r="CC10" i="7" s="1"/>
  <c r="BQ74" i="7"/>
  <c r="BR74" i="7" s="1"/>
  <c r="CE74" i="7" s="1"/>
  <c r="CA74" i="7"/>
  <c r="CC74" i="7" s="1"/>
  <c r="BQ138" i="7"/>
  <c r="BR138" i="7" s="1"/>
  <c r="CE138" i="7" s="1"/>
  <c r="CA138" i="7"/>
  <c r="CC138" i="7" s="1"/>
  <c r="EI191" i="7"/>
  <c r="AL170" i="7"/>
  <c r="CA194" i="7"/>
  <c r="CC194" i="7" s="1"/>
  <c r="BQ194" i="7"/>
  <c r="EZ227" i="7"/>
  <c r="FA227" i="7" s="1"/>
  <c r="EM193" i="7"/>
  <c r="FO193" i="7"/>
  <c r="AN193" i="7"/>
  <c r="FN193" i="7"/>
  <c r="AL229" i="7"/>
  <c r="EM287" i="7"/>
  <c r="FO287" i="7"/>
  <c r="AN287" i="7"/>
  <c r="FN287" i="7"/>
  <c r="BQ270" i="7"/>
  <c r="BR270" i="7" s="1"/>
  <c r="CE270" i="7" s="1"/>
  <c r="CA270" i="7"/>
  <c r="CC270" i="7" s="1"/>
  <c r="AL302" i="7"/>
  <c r="BQ334" i="7"/>
  <c r="CA334" i="7"/>
  <c r="CC334" i="7" s="1"/>
  <c r="BQ362" i="7"/>
  <c r="CA362" i="7"/>
  <c r="CC362" i="7" s="1"/>
  <c r="AL394" i="7"/>
  <c r="BQ433" i="7"/>
  <c r="CA433" i="7"/>
  <c r="CC433" i="7" s="1"/>
  <c r="AL507" i="7"/>
  <c r="BQ507" i="7"/>
  <c r="CA507" i="7"/>
  <c r="CC507" i="7" s="1"/>
  <c r="FO438" i="7"/>
  <c r="AN438" i="7"/>
  <c r="FN438" i="7"/>
  <c r="EM438" i="7"/>
  <c r="EI470" i="7"/>
  <c r="DV470" i="7"/>
  <c r="DW470" i="7" s="1"/>
  <c r="EF470" i="7"/>
  <c r="EH470" i="7" s="1"/>
  <c r="FO503" i="7"/>
  <c r="AN503" i="7"/>
  <c r="FN503" i="7"/>
  <c r="EM503" i="7"/>
  <c r="AL557" i="7"/>
  <c r="BQ552" i="7"/>
  <c r="CA552" i="7"/>
  <c r="CC552" i="7" s="1"/>
  <c r="EZ606" i="7"/>
  <c r="FA606" i="7" s="1"/>
  <c r="FO579" i="7"/>
  <c r="AN579" i="7"/>
  <c r="FN579" i="7"/>
  <c r="EM579" i="7"/>
  <c r="EI611" i="7"/>
  <c r="DV611" i="7"/>
  <c r="EF611" i="7"/>
  <c r="EH611" i="7" s="1"/>
  <c r="AL640" i="7"/>
  <c r="EZ640" i="7"/>
  <c r="FA640" i="7" s="1"/>
  <c r="AL655" i="7"/>
  <c r="BQ706" i="7"/>
  <c r="CA706" i="7"/>
  <c r="CC706" i="7" s="1"/>
  <c r="EZ706" i="7"/>
  <c r="FA706" i="7" s="1"/>
  <c r="FO705" i="7"/>
  <c r="AN705" i="7"/>
  <c r="FN705" i="7"/>
  <c r="EM705" i="7"/>
  <c r="EI732" i="7"/>
  <c r="FN732" i="7"/>
  <c r="EM732" i="7"/>
  <c r="FO732" i="7"/>
  <c r="AN732" i="7"/>
  <c r="EM745" i="7"/>
  <c r="FO745" i="7"/>
  <c r="AN745" i="7"/>
  <c r="FN745" i="7"/>
  <c r="AL760" i="7"/>
  <c r="FO753" i="7"/>
  <c r="AN753" i="7"/>
  <c r="EM753" i="7"/>
  <c r="FN753" i="7"/>
  <c r="AL793" i="7"/>
  <c r="EZ793" i="7"/>
  <c r="FA793" i="7" s="1"/>
  <c r="EI820" i="7"/>
  <c r="EZ809" i="7"/>
  <c r="FA809" i="7" s="1"/>
  <c r="EZ143" i="7"/>
  <c r="FA143" i="7" s="1"/>
  <c r="EF74" i="7"/>
  <c r="EH74" i="7" s="1"/>
  <c r="DV74" i="7"/>
  <c r="DW74" i="7" s="1"/>
  <c r="AL29" i="7"/>
  <c r="EZ61" i="7"/>
  <c r="FA61" i="7" s="1"/>
  <c r="AL125" i="7"/>
  <c r="EI12" i="7"/>
  <c r="DV12" i="7"/>
  <c r="EF12" i="7"/>
  <c r="EH12" i="7" s="1"/>
  <c r="FO44" i="7"/>
  <c r="AN44" i="7"/>
  <c r="FN44" i="7"/>
  <c r="EM44" i="7"/>
  <c r="DV76" i="7"/>
  <c r="EF76" i="7"/>
  <c r="EH76" i="7" s="1"/>
  <c r="FO108" i="7"/>
  <c r="AN108" i="7"/>
  <c r="FN108" i="7"/>
  <c r="EM108" i="7"/>
  <c r="DV140" i="7"/>
  <c r="DW140" i="7" s="1"/>
  <c r="EG140" i="7" s="1"/>
  <c r="ET140" i="7" s="1"/>
  <c r="EF140" i="7"/>
  <c r="EH140" i="7" s="1"/>
  <c r="BQ161" i="7"/>
  <c r="CA161" i="7"/>
  <c r="CC161" i="7" s="1"/>
  <c r="EZ226" i="7"/>
  <c r="FA226" i="7" s="1"/>
  <c r="EI172" i="7"/>
  <c r="EF237" i="7"/>
  <c r="EH237" i="7" s="1"/>
  <c r="DV237" i="7"/>
  <c r="EI237" i="7"/>
  <c r="BQ203" i="7"/>
  <c r="CA203" i="7"/>
  <c r="CC203" i="7" s="1"/>
  <c r="BQ236" i="7"/>
  <c r="CA236" i="7"/>
  <c r="CC236" i="7" s="1"/>
  <c r="AL236" i="7"/>
  <c r="AL275" i="7"/>
  <c r="EF274" i="7"/>
  <c r="EH274" i="7" s="1"/>
  <c r="DV274" i="7"/>
  <c r="AL273" i="7"/>
  <c r="EZ305" i="7"/>
  <c r="FA305" i="7" s="1"/>
  <c r="FO280" i="7"/>
  <c r="AN280" i="7"/>
  <c r="FN280" i="7"/>
  <c r="EM280" i="7"/>
  <c r="EI312" i="7"/>
  <c r="DV312" i="7"/>
  <c r="DW312" i="7" s="1"/>
  <c r="EF312" i="7"/>
  <c r="EH312" i="7" s="1"/>
  <c r="FO344" i="7"/>
  <c r="AN344" i="7"/>
  <c r="FN344" i="7"/>
  <c r="EM344" i="7"/>
  <c r="EZ400" i="7"/>
  <c r="FA400" i="7" s="1"/>
  <c r="EM380" i="7"/>
  <c r="FO380" i="7"/>
  <c r="AN380" i="7"/>
  <c r="FN380" i="7"/>
  <c r="EI475" i="7"/>
  <c r="EM461" i="7"/>
  <c r="FO461" i="7"/>
  <c r="AN461" i="7"/>
  <c r="FN461" i="7"/>
  <c r="AL432" i="7"/>
  <c r="BQ464" i="7"/>
  <c r="BR464" i="7" s="1"/>
  <c r="CE464" i="7" s="1"/>
  <c r="CA464" i="7"/>
  <c r="CC464" i="7" s="1"/>
  <c r="EI538" i="7"/>
  <c r="DV538" i="7"/>
  <c r="DW538" i="7" s="1"/>
  <c r="EF538" i="7"/>
  <c r="EH538" i="7" s="1"/>
  <c r="AL588" i="7"/>
  <c r="BQ581" i="7"/>
  <c r="BR581" i="7" s="1"/>
  <c r="CA581" i="7"/>
  <c r="CC581" i="7" s="1"/>
  <c r="CA682" i="7"/>
  <c r="CC682" i="7" s="1"/>
  <c r="BQ682" i="7"/>
  <c r="AL668" i="7"/>
  <c r="BQ700" i="7"/>
  <c r="CA700" i="7"/>
  <c r="CC700" i="7" s="1"/>
  <c r="CA705" i="7"/>
  <c r="CC705" i="7" s="1"/>
  <c r="BQ705" i="7"/>
  <c r="AL707" i="7"/>
  <c r="AL734" i="7"/>
  <c r="FN762" i="7"/>
  <c r="EM762" i="7"/>
  <c r="FO762" i="7"/>
  <c r="AN762" i="7"/>
  <c r="EI784" i="7"/>
  <c r="FN808" i="7"/>
  <c r="EM808" i="7"/>
  <c r="FO808" i="7"/>
  <c r="AN808" i="7"/>
  <c r="EF808" i="7"/>
  <c r="EH808" i="7" s="1"/>
  <c r="DV808" i="7"/>
  <c r="EF862" i="7"/>
  <c r="EH862" i="7" s="1"/>
  <c r="DV862" i="7"/>
  <c r="FN57" i="7"/>
  <c r="EM57" i="7"/>
  <c r="FO57" i="7"/>
  <c r="AN57" i="7"/>
  <c r="EI153" i="7"/>
  <c r="AL92" i="7"/>
  <c r="CA124" i="7"/>
  <c r="CC124" i="7" s="1"/>
  <c r="BQ124" i="7"/>
  <c r="BR124" i="7" s="1"/>
  <c r="EZ124" i="7"/>
  <c r="FA124" i="7" s="1"/>
  <c r="EZ156" i="7"/>
  <c r="FA156" i="7" s="1"/>
  <c r="DV87" i="7"/>
  <c r="EF87" i="7"/>
  <c r="EH87" i="7" s="1"/>
  <c r="EM151" i="7"/>
  <c r="FO151" i="7"/>
  <c r="AN151" i="7"/>
  <c r="FN151" i="7"/>
  <c r="BQ38" i="7"/>
  <c r="BR38" i="7" s="1"/>
  <c r="CA38" i="7"/>
  <c r="CC38" i="7" s="1"/>
  <c r="AL102" i="7"/>
  <c r="BQ102" i="7"/>
  <c r="BR102" i="7" s="1"/>
  <c r="CE102" i="7" s="1"/>
  <c r="CA102" i="7"/>
  <c r="CC102" i="7" s="1"/>
  <c r="AL134" i="7"/>
  <c r="CA171" i="7"/>
  <c r="CC171" i="7" s="1"/>
  <c r="BQ171" i="7"/>
  <c r="EI212" i="7"/>
  <c r="AL244" i="7"/>
  <c r="CA182" i="7"/>
  <c r="CC182" i="7" s="1"/>
  <c r="BQ182" i="7"/>
  <c r="EZ215" i="7"/>
  <c r="FA215" i="7" s="1"/>
  <c r="AL192" i="7"/>
  <c r="FN253" i="7"/>
  <c r="EM253" i="7"/>
  <c r="FO253" i="7"/>
  <c r="AN253" i="7"/>
  <c r="EZ358" i="7"/>
  <c r="FA358" i="7" s="1"/>
  <c r="EZ284" i="7"/>
  <c r="FA284" i="7" s="1"/>
  <c r="CA316" i="7"/>
  <c r="CC316" i="7" s="1"/>
  <c r="BQ316" i="7"/>
  <c r="AL316" i="7"/>
  <c r="BQ298" i="7"/>
  <c r="BR298" i="7" s="1"/>
  <c r="CA298" i="7"/>
  <c r="CC298" i="7" s="1"/>
  <c r="AL330" i="7"/>
  <c r="EM371" i="7"/>
  <c r="FO371" i="7"/>
  <c r="AN371" i="7"/>
  <c r="FN371" i="7"/>
  <c r="EI403" i="7"/>
  <c r="CA435" i="7"/>
  <c r="CC435" i="7" s="1"/>
  <c r="BQ435" i="7"/>
  <c r="DV365" i="7"/>
  <c r="EF365" i="7"/>
  <c r="EH365" i="7" s="1"/>
  <c r="FO365" i="7"/>
  <c r="AN365" i="7"/>
  <c r="FN365" i="7"/>
  <c r="EM365" i="7"/>
  <c r="AL429" i="7"/>
  <c r="CA478" i="7"/>
  <c r="CC478" i="7" s="1"/>
  <c r="BQ478" i="7"/>
  <c r="BR478" i="7" s="1"/>
  <c r="CE478" i="7" s="1"/>
  <c r="AL478" i="7"/>
  <c r="AL439" i="7"/>
  <c r="BQ504" i="7"/>
  <c r="BR504" i="7" s="1"/>
  <c r="CA504" i="7"/>
  <c r="CC504" i="7" s="1"/>
  <c r="AL504" i="7"/>
  <c r="EI442" i="7"/>
  <c r="DV442" i="7"/>
  <c r="DW442" i="7" s="1"/>
  <c r="EF442" i="7"/>
  <c r="EH442" i="7" s="1"/>
  <c r="FO474" i="7"/>
  <c r="AN474" i="7"/>
  <c r="FN474" i="7"/>
  <c r="EM474" i="7"/>
  <c r="AL529" i="7"/>
  <c r="AL532" i="7"/>
  <c r="BQ564" i="7"/>
  <c r="BR564" i="7" s="1"/>
  <c r="CE564" i="7" s="1"/>
  <c r="CA564" i="7"/>
  <c r="CC564" i="7" s="1"/>
  <c r="EF609" i="7"/>
  <c r="EH609" i="7" s="1"/>
  <c r="DV609" i="7"/>
  <c r="EM590" i="7"/>
  <c r="FO590" i="7"/>
  <c r="AN590" i="7"/>
  <c r="FN590" i="7"/>
  <c r="EF622" i="7"/>
  <c r="EH622" i="7" s="1"/>
  <c r="DV622" i="7"/>
  <c r="DV591" i="7"/>
  <c r="DW591" i="7" s="1"/>
  <c r="EG591" i="7" s="1"/>
  <c r="ES591" i="7" s="1"/>
  <c r="EF591" i="7"/>
  <c r="EH591" i="7" s="1"/>
  <c r="CA624" i="7"/>
  <c r="CC624" i="7" s="1"/>
  <c r="BQ624" i="7"/>
  <c r="EF655" i="7"/>
  <c r="EH655" i="7" s="1"/>
  <c r="DV655" i="7"/>
  <c r="EI655" i="7"/>
  <c r="AL665" i="7"/>
  <c r="BQ665" i="7"/>
  <c r="BR665" i="7" s="1"/>
  <c r="CE665" i="7" s="1"/>
  <c r="CA665" i="7"/>
  <c r="CC665" i="7" s="1"/>
  <c r="EI692" i="7"/>
  <c r="FN710" i="7"/>
  <c r="EM710" i="7"/>
  <c r="FO710" i="7"/>
  <c r="AN710" i="7"/>
  <c r="EI725" i="7"/>
  <c r="EF733" i="7"/>
  <c r="EH733" i="7" s="1"/>
  <c r="DV733" i="7"/>
  <c r="CA765" i="7"/>
  <c r="CC765" i="7" s="1"/>
  <c r="BQ765" i="7"/>
  <c r="BQ771" i="7"/>
  <c r="CA771" i="7"/>
  <c r="CC771" i="7" s="1"/>
  <c r="EZ777" i="7"/>
  <c r="FA777" i="7" s="1"/>
  <c r="EZ784" i="7"/>
  <c r="FA784" i="7" s="1"/>
  <c r="EZ804" i="7"/>
  <c r="FA804" i="7" s="1"/>
  <c r="AL805" i="7"/>
  <c r="EZ805" i="7"/>
  <c r="FA805" i="7" s="1"/>
  <c r="FO857" i="7"/>
  <c r="AN857" i="7"/>
  <c r="FN857" i="7"/>
  <c r="EM857" i="7"/>
  <c r="EZ67" i="7"/>
  <c r="FA67" i="7" s="1"/>
  <c r="EZ131" i="7"/>
  <c r="FA131" i="7" s="1"/>
  <c r="EF38" i="7"/>
  <c r="EH38" i="7" s="1"/>
  <c r="DV38" i="7"/>
  <c r="EM134" i="7"/>
  <c r="FO134" i="7"/>
  <c r="AN134" i="7"/>
  <c r="FN134" i="7"/>
  <c r="EI134" i="7"/>
  <c r="BQ33" i="7"/>
  <c r="BR33" i="7" s="1"/>
  <c r="CA33" i="7"/>
  <c r="CC33" i="7" s="1"/>
  <c r="AL65" i="7"/>
  <c r="AL129" i="7"/>
  <c r="EZ163" i="7"/>
  <c r="FA163" i="7" s="1"/>
  <c r="CA163" i="7"/>
  <c r="CC163" i="7" s="1"/>
  <c r="BQ163" i="7"/>
  <c r="FO16" i="7"/>
  <c r="AN16" i="7"/>
  <c r="FN16" i="7"/>
  <c r="EM16" i="7"/>
  <c r="DV48" i="7"/>
  <c r="DW48" i="7" s="1"/>
  <c r="EG48" i="7" s="1"/>
  <c r="ES48" i="7" s="1"/>
  <c r="EF48" i="7"/>
  <c r="EH48" i="7" s="1"/>
  <c r="EI112" i="7"/>
  <c r="FO112" i="7"/>
  <c r="AN112" i="7"/>
  <c r="FN112" i="7"/>
  <c r="EM112" i="7"/>
  <c r="AL165" i="7"/>
  <c r="BQ165" i="7"/>
  <c r="BR165" i="7" s="1"/>
  <c r="CA165" i="7"/>
  <c r="CC165" i="7" s="1"/>
  <c r="BQ232" i="7"/>
  <c r="CA232" i="7"/>
  <c r="CC232" i="7" s="1"/>
  <c r="AL232" i="7"/>
  <c r="EZ271" i="7"/>
  <c r="FA271" i="7" s="1"/>
  <c r="EM334" i="7"/>
  <c r="FO334" i="7"/>
  <c r="AN334" i="7"/>
  <c r="FN334" i="7"/>
  <c r="BQ333" i="7"/>
  <c r="CA333" i="7"/>
  <c r="CC333" i="7" s="1"/>
  <c r="AL333" i="7"/>
  <c r="DV316" i="7"/>
  <c r="DW316" i="7" s="1"/>
  <c r="EG316" i="7" s="1"/>
  <c r="ES316" i="7" s="1"/>
  <c r="EF316" i="7"/>
  <c r="EH316" i="7" s="1"/>
  <c r="EZ404" i="7"/>
  <c r="FA404" i="7" s="1"/>
  <c r="DV384" i="7"/>
  <c r="EF384" i="7"/>
  <c r="EH384" i="7" s="1"/>
  <c r="EM481" i="7"/>
  <c r="FO481" i="7"/>
  <c r="AN481" i="7"/>
  <c r="FN481" i="7"/>
  <c r="DV550" i="7"/>
  <c r="EF550" i="7"/>
  <c r="EH550" i="7" s="1"/>
  <c r="EZ621" i="7"/>
  <c r="FA621" i="7" s="1"/>
  <c r="AL662" i="7"/>
  <c r="BQ688" i="7"/>
  <c r="CA688" i="7"/>
  <c r="CC688" i="7" s="1"/>
  <c r="EZ743" i="7"/>
  <c r="FA743" i="7" s="1"/>
  <c r="EI788" i="7"/>
  <c r="EI791" i="7"/>
  <c r="FO791" i="7"/>
  <c r="AN791" i="7"/>
  <c r="FN791" i="7"/>
  <c r="EM791" i="7"/>
  <c r="EZ840" i="7"/>
  <c r="FA840" i="7" s="1"/>
  <c r="EM855" i="7"/>
  <c r="AN855" i="7"/>
  <c r="FO855" i="7"/>
  <c r="FN855" i="7"/>
  <c r="EZ728" i="7"/>
  <c r="FA728" i="7" s="1"/>
  <c r="AL738" i="7"/>
  <c r="AL733" i="7"/>
  <c r="BQ759" i="7"/>
  <c r="BR759" i="7" s="1"/>
  <c r="CE759" i="7" s="1"/>
  <c r="CA759" i="7"/>
  <c r="CC759" i="7" s="1"/>
  <c r="AL776" i="7"/>
  <c r="EZ776" i="7"/>
  <c r="FA776" i="7" s="1"/>
  <c r="CA817" i="7"/>
  <c r="CC817" i="7" s="1"/>
  <c r="BQ817" i="7"/>
  <c r="FO847" i="7"/>
  <c r="AN847" i="7"/>
  <c r="FN847" i="7"/>
  <c r="EM847" i="7"/>
  <c r="DV865" i="7"/>
  <c r="DW865" i="7" s="1"/>
  <c r="EG865" i="7" s="1"/>
  <c r="EF865" i="7"/>
  <c r="EH865" i="7" s="1"/>
  <c r="EZ736" i="7"/>
  <c r="FA736" i="7" s="1"/>
  <c r="BQ767" i="7"/>
  <c r="BR767" i="7" s="1"/>
  <c r="CE767" i="7" s="1"/>
  <c r="CA767" i="7"/>
  <c r="CC767" i="7" s="1"/>
  <c r="BQ808" i="7"/>
  <c r="CA808" i="7"/>
  <c r="CC808" i="7" s="1"/>
  <c r="CA855" i="7"/>
  <c r="CC855" i="7" s="1"/>
  <c r="BQ855" i="7"/>
  <c r="AL855" i="7"/>
  <c r="FN13" i="7"/>
  <c r="EM13" i="7"/>
  <c r="FO13" i="7"/>
  <c r="AN13" i="7"/>
  <c r="FN77" i="7"/>
  <c r="EM77" i="7"/>
  <c r="FO77" i="7"/>
  <c r="AN77" i="7"/>
  <c r="AL144" i="7"/>
  <c r="EM43" i="7"/>
  <c r="FO43" i="7"/>
  <c r="AN43" i="7"/>
  <c r="FN43" i="7"/>
  <c r="BQ18" i="7"/>
  <c r="BR18" i="7" s="1"/>
  <c r="CA18" i="7"/>
  <c r="CC18" i="7" s="1"/>
  <c r="BQ82" i="7"/>
  <c r="CA82" i="7"/>
  <c r="CC82" i="7" s="1"/>
  <c r="BQ146" i="7"/>
  <c r="BR146" i="7" s="1"/>
  <c r="CA146" i="7"/>
  <c r="CC146" i="7" s="1"/>
  <c r="AL237" i="7"/>
  <c r="EI265" i="7"/>
  <c r="EM327" i="7"/>
  <c r="FO327" i="7"/>
  <c r="AN327" i="7"/>
  <c r="FN327" i="7"/>
  <c r="BQ246" i="7"/>
  <c r="CA246" i="7"/>
  <c r="CC246" i="7" s="1"/>
  <c r="AL246" i="7"/>
  <c r="BQ278" i="7"/>
  <c r="CA278" i="7"/>
  <c r="CC278" i="7" s="1"/>
  <c r="BQ342" i="7"/>
  <c r="CA342" i="7"/>
  <c r="CC342" i="7" s="1"/>
  <c r="EI358" i="7"/>
  <c r="FN358" i="7"/>
  <c r="EM358" i="7"/>
  <c r="FO358" i="7"/>
  <c r="AN358" i="7"/>
  <c r="AL498" i="7"/>
  <c r="EZ458" i="7"/>
  <c r="FA458" i="7" s="1"/>
  <c r="DV446" i="7"/>
  <c r="DW446" i="7" s="1"/>
  <c r="EG446" i="7" s="1"/>
  <c r="ER446" i="7" s="1"/>
  <c r="EF446" i="7"/>
  <c r="EH446" i="7" s="1"/>
  <c r="FO478" i="7"/>
  <c r="AN478" i="7"/>
  <c r="FN478" i="7"/>
  <c r="EM478" i="7"/>
  <c r="AL533" i="7"/>
  <c r="CA522" i="7"/>
  <c r="CC522" i="7" s="1"/>
  <c r="BQ522" i="7"/>
  <c r="BR522" i="7" s="1"/>
  <c r="CE522" i="7" s="1"/>
  <c r="AL554" i="7"/>
  <c r="AL539" i="7"/>
  <c r="AL528" i="7"/>
  <c r="BQ560" i="7"/>
  <c r="BR560" i="7" s="1"/>
  <c r="CA560" i="7"/>
  <c r="CC560" i="7" s="1"/>
  <c r="AL582" i="7"/>
  <c r="DV586" i="7"/>
  <c r="EF586" i="7"/>
  <c r="EH586" i="7" s="1"/>
  <c r="EM586" i="7"/>
  <c r="FO586" i="7"/>
  <c r="AN586" i="7"/>
  <c r="FN586" i="7"/>
  <c r="FO587" i="7"/>
  <c r="AN587" i="7"/>
  <c r="FN587" i="7"/>
  <c r="EM587" i="7"/>
  <c r="AL620" i="7"/>
  <c r="EZ620" i="7"/>
  <c r="FA620" i="7" s="1"/>
  <c r="EZ648" i="7"/>
  <c r="FA648" i="7" s="1"/>
  <c r="EZ661" i="7"/>
  <c r="FA661" i="7" s="1"/>
  <c r="AL661" i="7"/>
  <c r="EZ685" i="7"/>
  <c r="FA685" i="7" s="1"/>
  <c r="BQ675" i="7"/>
  <c r="CA675" i="7"/>
  <c r="CC675" i="7" s="1"/>
  <c r="AL675" i="7"/>
  <c r="FO713" i="7"/>
  <c r="AN713" i="7"/>
  <c r="FN713" i="7"/>
  <c r="EM713" i="7"/>
  <c r="EI740" i="7"/>
  <c r="DV761" i="7"/>
  <c r="DW761" i="7" s="1"/>
  <c r="EG761" i="7" s="1"/>
  <c r="ER761" i="7" s="1"/>
  <c r="EF761" i="7"/>
  <c r="EH761" i="7" s="1"/>
  <c r="FO778" i="7"/>
  <c r="AN778" i="7"/>
  <c r="FN778" i="7"/>
  <c r="EM778" i="7"/>
  <c r="AL803" i="7"/>
  <c r="EI814" i="7"/>
  <c r="EZ856" i="7"/>
  <c r="FA856" i="7" s="1"/>
  <c r="AL23" i="7"/>
  <c r="EZ119" i="7"/>
  <c r="FA119" i="7" s="1"/>
  <c r="EF82" i="7"/>
  <c r="EH82" i="7" s="1"/>
  <c r="DV82" i="7"/>
  <c r="DW82" i="7" s="1"/>
  <c r="EG82" i="7" s="1"/>
  <c r="ES82" i="7" s="1"/>
  <c r="AL69" i="7"/>
  <c r="DV20" i="7"/>
  <c r="DW20" i="7" s="1"/>
  <c r="EG20" i="7" s="1"/>
  <c r="EF20" i="7"/>
  <c r="EH20" i="7" s="1"/>
  <c r="FO52" i="7"/>
  <c r="AN52" i="7"/>
  <c r="FN52" i="7"/>
  <c r="EM52" i="7"/>
  <c r="DV84" i="7"/>
  <c r="DW84" i="7" s="1"/>
  <c r="EF84" i="7"/>
  <c r="EH84" i="7" s="1"/>
  <c r="EI116" i="7"/>
  <c r="FO116" i="7"/>
  <c r="AN116" i="7"/>
  <c r="FN116" i="7"/>
  <c r="EM116" i="7"/>
  <c r="DV148" i="7"/>
  <c r="DW148" i="7" s="1"/>
  <c r="EG148" i="7" s="1"/>
  <c r="EQ148" i="7" s="1"/>
  <c r="EF148" i="7"/>
  <c r="EH148" i="7" s="1"/>
  <c r="AL169" i="7"/>
  <c r="EZ234" i="7"/>
  <c r="FA234" i="7" s="1"/>
  <c r="EZ315" i="7"/>
  <c r="FA315" i="7" s="1"/>
  <c r="EI282" i="7"/>
  <c r="EF314" i="7"/>
  <c r="EH314" i="7" s="1"/>
  <c r="DV314" i="7"/>
  <c r="BQ313" i="7"/>
  <c r="CA313" i="7"/>
  <c r="CC313" i="7" s="1"/>
  <c r="AL345" i="7"/>
  <c r="EI256" i="7"/>
  <c r="DV256" i="7"/>
  <c r="DW256" i="7" s="1"/>
  <c r="EF256" i="7"/>
  <c r="EH256" i="7" s="1"/>
  <c r="FO288" i="7"/>
  <c r="AN288" i="7"/>
  <c r="FN288" i="7"/>
  <c r="EM288" i="7"/>
  <c r="EI320" i="7"/>
  <c r="DV320" i="7"/>
  <c r="DW320" i="7" s="1"/>
  <c r="EF320" i="7"/>
  <c r="EH320" i="7" s="1"/>
  <c r="AL376" i="7"/>
  <c r="EZ376" i="7"/>
  <c r="FA376" i="7" s="1"/>
  <c r="AL408" i="7"/>
  <c r="CA369" i="7"/>
  <c r="CC369" i="7" s="1"/>
  <c r="BQ369" i="7"/>
  <c r="BQ440" i="7"/>
  <c r="BR440" i="7" s="1"/>
  <c r="CE440" i="7" s="1"/>
  <c r="CA440" i="7"/>
  <c r="CC440" i="7" s="1"/>
  <c r="AL472" i="7"/>
  <c r="BQ505" i="7"/>
  <c r="CA505" i="7"/>
  <c r="CC505" i="7" s="1"/>
  <c r="EI514" i="7"/>
  <c r="DV546" i="7"/>
  <c r="DW546" i="7" s="1"/>
  <c r="EG546" i="7" s="1"/>
  <c r="EF546" i="7"/>
  <c r="EH546" i="7" s="1"/>
  <c r="EZ615" i="7"/>
  <c r="FA615" i="7" s="1"/>
  <c r="AL615" i="7"/>
  <c r="EF661" i="7"/>
  <c r="EH661" i="7" s="1"/>
  <c r="DV661" i="7"/>
  <c r="EI661" i="7"/>
  <c r="AL742" i="7"/>
  <c r="AL753" i="7"/>
  <c r="AL762" i="7"/>
  <c r="BQ763" i="7"/>
  <c r="BR763" i="7" s="1"/>
  <c r="CE763" i="7" s="1"/>
  <c r="CA763" i="7"/>
  <c r="CC763" i="7" s="1"/>
  <c r="EM780" i="7"/>
  <c r="FO780" i="7"/>
  <c r="AN780" i="7"/>
  <c r="FN780" i="7"/>
  <c r="EZ822" i="7"/>
  <c r="FA822" i="7" s="1"/>
  <c r="EZ864" i="7"/>
  <c r="FA864" i="7" s="1"/>
  <c r="AL870" i="7"/>
  <c r="FN33" i="7"/>
  <c r="EM33" i="7"/>
  <c r="FO33" i="7"/>
  <c r="AN33" i="7"/>
  <c r="EI65" i="7"/>
  <c r="FN97" i="7"/>
  <c r="EM97" i="7"/>
  <c r="FO97" i="7"/>
  <c r="AN97" i="7"/>
  <c r="FN129" i="7"/>
  <c r="EM129" i="7"/>
  <c r="FO129" i="7"/>
  <c r="AN129" i="7"/>
  <c r="CA175" i="7"/>
  <c r="CC175" i="7" s="1"/>
  <c r="BQ175" i="7"/>
  <c r="EM127" i="7"/>
  <c r="FO127" i="7"/>
  <c r="AN127" i="7"/>
  <c r="FN127" i="7"/>
  <c r="BQ46" i="7"/>
  <c r="BR46" i="7" s="1"/>
  <c r="CA46" i="7"/>
  <c r="CC46" i="7" s="1"/>
  <c r="AL78" i="7"/>
  <c r="BQ110" i="7"/>
  <c r="BR110" i="7" s="1"/>
  <c r="CE110" i="7" s="1"/>
  <c r="CA110" i="7"/>
  <c r="CC110" i="7" s="1"/>
  <c r="EI163" i="7"/>
  <c r="EZ168" i="7"/>
  <c r="FA168" i="7" s="1"/>
  <c r="BQ200" i="7"/>
  <c r="CA200" i="7"/>
  <c r="CC200" i="7" s="1"/>
  <c r="AL233" i="7"/>
  <c r="EI325" i="7"/>
  <c r="AL324" i="7"/>
  <c r="BQ274" i="7"/>
  <c r="BR274" i="7" s="1"/>
  <c r="CE274" i="7" s="1"/>
  <c r="CA274" i="7"/>
  <c r="CC274" i="7" s="1"/>
  <c r="BQ338" i="7"/>
  <c r="BR338" i="7" s="1"/>
  <c r="CA338" i="7"/>
  <c r="CC338" i="7" s="1"/>
  <c r="EI379" i="7"/>
  <c r="EF411" i="7"/>
  <c r="EH411" i="7" s="1"/>
  <c r="DV411" i="7"/>
  <c r="DW411" i="7" s="1"/>
  <c r="EI411" i="7"/>
  <c r="EZ398" i="7"/>
  <c r="FA398" i="7" s="1"/>
  <c r="CA430" i="7"/>
  <c r="CC430" i="7" s="1"/>
  <c r="BQ430" i="7"/>
  <c r="FO405" i="7"/>
  <c r="AN405" i="7"/>
  <c r="FN405" i="7"/>
  <c r="EM405" i="7"/>
  <c r="BQ447" i="7"/>
  <c r="CA447" i="7"/>
  <c r="CC447" i="7" s="1"/>
  <c r="AL480" i="7"/>
  <c r="DV450" i="7"/>
  <c r="DW450" i="7" s="1"/>
  <c r="EG450" i="7" s="1"/>
  <c r="ES450" i="7" s="1"/>
  <c r="EF450" i="7"/>
  <c r="EH450" i="7" s="1"/>
  <c r="FO483" i="7"/>
  <c r="AN483" i="7"/>
  <c r="FN483" i="7"/>
  <c r="EM483" i="7"/>
  <c r="EZ558" i="7"/>
  <c r="FA558" i="7" s="1"/>
  <c r="AL558" i="7"/>
  <c r="AL543" i="7"/>
  <c r="BQ540" i="7"/>
  <c r="CA540" i="7"/>
  <c r="CC540" i="7" s="1"/>
  <c r="EZ571" i="7"/>
  <c r="FA571" i="7" s="1"/>
  <c r="AL571" i="7"/>
  <c r="DV599" i="7"/>
  <c r="DW599" i="7" s="1"/>
  <c r="EF599" i="7"/>
  <c r="EH599" i="7" s="1"/>
  <c r="BQ628" i="7"/>
  <c r="BR628" i="7" s="1"/>
  <c r="CE628" i="7" s="1"/>
  <c r="CA628" i="7"/>
  <c r="CC628" i="7" s="1"/>
  <c r="EI631" i="7"/>
  <c r="EZ673" i="7"/>
  <c r="FA673" i="7" s="1"/>
  <c r="FN699" i="7"/>
  <c r="FO699" i="7"/>
  <c r="EM699" i="7"/>
  <c r="AN699" i="7"/>
  <c r="EZ695" i="7"/>
  <c r="FA695" i="7" s="1"/>
  <c r="EI718" i="7"/>
  <c r="FO701" i="7"/>
  <c r="AN701" i="7"/>
  <c r="EM701" i="7"/>
  <c r="FN701" i="7"/>
  <c r="DV728" i="7"/>
  <c r="DW728" i="7" s="1"/>
  <c r="EF728" i="7"/>
  <c r="EH728" i="7" s="1"/>
  <c r="EF772" i="7"/>
  <c r="EH772" i="7" s="1"/>
  <c r="DV772" i="7"/>
  <c r="EI772" i="7"/>
  <c r="EI749" i="7"/>
  <c r="FO749" i="7"/>
  <c r="EM749" i="7"/>
  <c r="AN749" i="7"/>
  <c r="FN749" i="7"/>
  <c r="EZ786" i="7"/>
  <c r="FA786" i="7" s="1"/>
  <c r="FN800" i="7"/>
  <c r="EM800" i="7"/>
  <c r="FO800" i="7"/>
  <c r="AN800" i="7"/>
  <c r="AL789" i="7"/>
  <c r="AL813" i="7"/>
  <c r="EZ819" i="7"/>
  <c r="FA819" i="7" s="1"/>
  <c r="EF838" i="7"/>
  <c r="EH838" i="7" s="1"/>
  <c r="DV838" i="7"/>
  <c r="EZ850" i="7"/>
  <c r="FA850" i="7" s="1"/>
  <c r="AL865" i="7"/>
  <c r="AL43" i="7"/>
  <c r="EZ75" i="7"/>
  <c r="FA75" i="7" s="1"/>
  <c r="EZ139" i="7"/>
  <c r="FA139" i="7" s="1"/>
  <c r="EM46" i="7"/>
  <c r="FO46" i="7"/>
  <c r="AN46" i="7"/>
  <c r="FN46" i="7"/>
  <c r="BQ41" i="7"/>
  <c r="BR41" i="7" s="1"/>
  <c r="CE41" i="7" s="1"/>
  <c r="CA41" i="7"/>
  <c r="CC41" i="7" s="1"/>
  <c r="AL41" i="7"/>
  <c r="AL105" i="7"/>
  <c r="FO24" i="7"/>
  <c r="AN24" i="7"/>
  <c r="FN24" i="7"/>
  <c r="EM24" i="7"/>
  <c r="DV56" i="7"/>
  <c r="DW56" i="7" s="1"/>
  <c r="EG56" i="7" s="1"/>
  <c r="ET56" i="7" s="1"/>
  <c r="EF56" i="7"/>
  <c r="EH56" i="7" s="1"/>
  <c r="FO88" i="7"/>
  <c r="AN88" i="7"/>
  <c r="FN88" i="7"/>
  <c r="EM88" i="7"/>
  <c r="DV120" i="7"/>
  <c r="DW120" i="7" s="1"/>
  <c r="EG120" i="7" s="1"/>
  <c r="EF120" i="7"/>
  <c r="EH120" i="7" s="1"/>
  <c r="FO152" i="7"/>
  <c r="AN152" i="7"/>
  <c r="FN152" i="7"/>
  <c r="EM152" i="7"/>
  <c r="AL205" i="7"/>
  <c r="EZ205" i="7"/>
  <c r="FA205" i="7" s="1"/>
  <c r="AL239" i="7"/>
  <c r="EM209" i="7"/>
  <c r="FO209" i="7"/>
  <c r="AN209" i="7"/>
  <c r="FN209" i="7"/>
  <c r="AL208" i="7"/>
  <c r="EZ241" i="7"/>
  <c r="FA241" i="7" s="1"/>
  <c r="FO186" i="7"/>
  <c r="AN186" i="7"/>
  <c r="FN186" i="7"/>
  <c r="EM186" i="7"/>
  <c r="AL247" i="7"/>
  <c r="EZ279" i="7"/>
  <c r="FA279" i="7" s="1"/>
  <c r="AL311" i="7"/>
  <c r="EM278" i="7"/>
  <c r="FO278" i="7"/>
  <c r="AN278" i="7"/>
  <c r="FN278" i="7"/>
  <c r="EI278" i="7"/>
  <c r="EF310" i="7"/>
  <c r="EH310" i="7" s="1"/>
  <c r="DV310" i="7"/>
  <c r="BQ277" i="7"/>
  <c r="CA277" i="7"/>
  <c r="CC277" i="7" s="1"/>
  <c r="AL277" i="7"/>
  <c r="EZ309" i="7"/>
  <c r="FA309" i="7" s="1"/>
  <c r="AL341" i="7"/>
  <c r="EI260" i="7"/>
  <c r="DV260" i="7"/>
  <c r="DW260" i="7" s="1"/>
  <c r="EF260" i="7"/>
  <c r="EH260" i="7" s="1"/>
  <c r="FO292" i="7"/>
  <c r="AN292" i="7"/>
  <c r="FN292" i="7"/>
  <c r="EM292" i="7"/>
  <c r="DV324" i="7"/>
  <c r="DW324" i="7" s="1"/>
  <c r="EG324" i="7" s="1"/>
  <c r="EF324" i="7"/>
  <c r="EH324" i="7" s="1"/>
  <c r="BQ348" i="7"/>
  <c r="CA348" i="7"/>
  <c r="CC348" i="7" s="1"/>
  <c r="EZ412" i="7"/>
  <c r="FA412" i="7" s="1"/>
  <c r="CA373" i="7"/>
  <c r="CC373" i="7" s="1"/>
  <c r="BQ373" i="7"/>
  <c r="EZ405" i="7"/>
  <c r="FA405" i="7" s="1"/>
  <c r="DV360" i="7"/>
  <c r="EF360" i="7"/>
  <c r="EH360" i="7" s="1"/>
  <c r="DV424" i="7"/>
  <c r="EF424" i="7"/>
  <c r="EH424" i="7" s="1"/>
  <c r="BQ367" i="7"/>
  <c r="BR367" i="7" s="1"/>
  <c r="CE367" i="7" s="1"/>
  <c r="CA367" i="7"/>
  <c r="CC367" i="7" s="1"/>
  <c r="AL367" i="7"/>
  <c r="BQ399" i="7"/>
  <c r="CA399" i="7"/>
  <c r="CC399" i="7" s="1"/>
  <c r="DV431" i="7"/>
  <c r="EF431" i="7"/>
  <c r="EH431" i="7" s="1"/>
  <c r="EI463" i="7"/>
  <c r="EI496" i="7"/>
  <c r="EF456" i="7"/>
  <c r="EH456" i="7" s="1"/>
  <c r="DV456" i="7"/>
  <c r="EF489" i="7"/>
  <c r="EH489" i="7" s="1"/>
  <c r="DV489" i="7"/>
  <c r="DW489" i="7" s="1"/>
  <c r="EG489" i="7" s="1"/>
  <c r="ES489" i="7" s="1"/>
  <c r="EM449" i="7"/>
  <c r="FO449" i="7"/>
  <c r="AN449" i="7"/>
  <c r="FN449" i="7"/>
  <c r="EI513" i="7"/>
  <c r="BQ485" i="7"/>
  <c r="BR485" i="7" s="1"/>
  <c r="CA485" i="7"/>
  <c r="CC485" i="7" s="1"/>
  <c r="EM544" i="7"/>
  <c r="FO544" i="7"/>
  <c r="AN544" i="7"/>
  <c r="FN544" i="7"/>
  <c r="DV561" i="7"/>
  <c r="EF561" i="7"/>
  <c r="EH561" i="7" s="1"/>
  <c r="EM561" i="7"/>
  <c r="FO561" i="7"/>
  <c r="AN561" i="7"/>
  <c r="FN561" i="7"/>
  <c r="FO526" i="7"/>
  <c r="AN526" i="7"/>
  <c r="FN526" i="7"/>
  <c r="EM526" i="7"/>
  <c r="EI558" i="7"/>
  <c r="DV558" i="7"/>
  <c r="DW558" i="7" s="1"/>
  <c r="EF558" i="7"/>
  <c r="EH558" i="7" s="1"/>
  <c r="AL595" i="7"/>
  <c r="AL576" i="7"/>
  <c r="BQ608" i="7"/>
  <c r="CA608" i="7"/>
  <c r="CC608" i="7" s="1"/>
  <c r="AL609" i="7"/>
  <c r="BQ609" i="7"/>
  <c r="CA609" i="7"/>
  <c r="CC609" i="7" s="1"/>
  <c r="CA641" i="7"/>
  <c r="CC641" i="7" s="1"/>
  <c r="BQ641" i="7"/>
  <c r="EI683" i="7"/>
  <c r="FO799" i="7"/>
  <c r="AN799" i="7"/>
  <c r="FN799" i="7"/>
  <c r="EM799" i="7"/>
  <c r="EF759" i="7"/>
  <c r="EH759" i="7" s="1"/>
  <c r="DV759" i="7"/>
  <c r="DW759" i="7" s="1"/>
  <c r="EG759" i="7" s="1"/>
  <c r="ES759" i="7" s="1"/>
  <c r="EF794" i="7"/>
  <c r="EH794" i="7" s="1"/>
  <c r="DV794" i="7"/>
  <c r="EI794" i="7"/>
  <c r="AL812" i="7"/>
  <c r="EZ846" i="7"/>
  <c r="FA846" i="7" s="1"/>
  <c r="EZ871" i="7"/>
  <c r="FA871" i="7" s="1"/>
  <c r="EI53" i="7"/>
  <c r="FN117" i="7"/>
  <c r="EM117" i="7"/>
  <c r="FO117" i="7"/>
  <c r="AN117" i="7"/>
  <c r="AL24" i="7"/>
  <c r="BQ26" i="7"/>
  <c r="BR26" i="7" s="1"/>
  <c r="CA26" i="7"/>
  <c r="CC26" i="7" s="1"/>
  <c r="BQ90" i="7"/>
  <c r="BR90" i="7" s="1"/>
  <c r="CE90" i="7" s="1"/>
  <c r="CA90" i="7"/>
  <c r="CC90" i="7" s="1"/>
  <c r="BQ154" i="7"/>
  <c r="CA154" i="7"/>
  <c r="CC154" i="7" s="1"/>
  <c r="FN175" i="7"/>
  <c r="EM175" i="7"/>
  <c r="FO175" i="7"/>
  <c r="AN175" i="7"/>
  <c r="CA178" i="7"/>
  <c r="CC178" i="7" s="1"/>
  <c r="BQ178" i="7"/>
  <c r="AL211" i="7"/>
  <c r="DV210" i="7"/>
  <c r="EF210" i="7"/>
  <c r="EH210" i="7" s="1"/>
  <c r="EM243" i="7"/>
  <c r="FN243" i="7"/>
  <c r="AN243" i="7"/>
  <c r="FO243" i="7"/>
  <c r="AL180" i="7"/>
  <c r="EM271" i="7"/>
  <c r="FO271" i="7"/>
  <c r="AN271" i="7"/>
  <c r="FN271" i="7"/>
  <c r="BQ254" i="7"/>
  <c r="BR254" i="7" s="1"/>
  <c r="CE254" i="7" s="1"/>
  <c r="CA254" i="7"/>
  <c r="CC254" i="7" s="1"/>
  <c r="AL286" i="7"/>
  <c r="BQ318" i="7"/>
  <c r="BR318" i="7" s="1"/>
  <c r="CE318" i="7" s="1"/>
  <c r="CA318" i="7"/>
  <c r="CC318" i="7" s="1"/>
  <c r="EI398" i="7"/>
  <c r="EF359" i="7"/>
  <c r="EH359" i="7" s="1"/>
  <c r="DV359" i="7"/>
  <c r="DW359" i="7" s="1"/>
  <c r="EG359" i="7" s="1"/>
  <c r="AL378" i="7"/>
  <c r="EZ410" i="7"/>
  <c r="FA410" i="7" s="1"/>
  <c r="EZ441" i="7"/>
  <c r="FA441" i="7" s="1"/>
  <c r="FO454" i="7"/>
  <c r="AN454" i="7"/>
  <c r="FN454" i="7"/>
  <c r="EM454" i="7"/>
  <c r="DV487" i="7"/>
  <c r="DW487" i="7" s="1"/>
  <c r="EG487" i="7" s="1"/>
  <c r="EF487" i="7"/>
  <c r="EH487" i="7" s="1"/>
  <c r="AL509" i="7"/>
  <c r="AL536" i="7"/>
  <c r="EZ590" i="7"/>
  <c r="FA590" i="7" s="1"/>
  <c r="FO595" i="7"/>
  <c r="AN595" i="7"/>
  <c r="FN595" i="7"/>
  <c r="EM595" i="7"/>
  <c r="EZ659" i="7"/>
  <c r="FA659" i="7" s="1"/>
  <c r="EI656" i="7"/>
  <c r="EZ693" i="7"/>
  <c r="FA693" i="7" s="1"/>
  <c r="EF688" i="7"/>
  <c r="EH688" i="7" s="1"/>
  <c r="DV688" i="7"/>
  <c r="DW688" i="7" s="1"/>
  <c r="EI688" i="7"/>
  <c r="FN706" i="7"/>
  <c r="EM706" i="7"/>
  <c r="FO706" i="7"/>
  <c r="AN706" i="7"/>
  <c r="EM711" i="7"/>
  <c r="FO711" i="7"/>
  <c r="AN711" i="7"/>
  <c r="FN711" i="7"/>
  <c r="FO721" i="7"/>
  <c r="AN721" i="7"/>
  <c r="FN721" i="7"/>
  <c r="EM721" i="7"/>
  <c r="EI769" i="7"/>
  <c r="FO769" i="7"/>
  <c r="AN769" i="7"/>
  <c r="FN769" i="7"/>
  <c r="EM769" i="7"/>
  <c r="FO787" i="7"/>
  <c r="AN787" i="7"/>
  <c r="FN787" i="7"/>
  <c r="EM787" i="7"/>
  <c r="EI826" i="7"/>
  <c r="EI832" i="7"/>
  <c r="BQ849" i="7"/>
  <c r="BR849" i="7" s="1"/>
  <c r="CE849" i="7" s="1"/>
  <c r="CA849" i="7"/>
  <c r="CC849" i="7" s="1"/>
  <c r="AL95" i="7"/>
  <c r="EZ127" i="7"/>
  <c r="FA127" i="7" s="1"/>
  <c r="EZ159" i="7"/>
  <c r="FA159" i="7" s="1"/>
  <c r="AL13" i="7"/>
  <c r="BQ45" i="7"/>
  <c r="BR45" i="7" s="1"/>
  <c r="CE45" i="7" s="1"/>
  <c r="CA45" i="7"/>
  <c r="CC45" i="7" s="1"/>
  <c r="AL141" i="7"/>
  <c r="FO28" i="7"/>
  <c r="AN28" i="7"/>
  <c r="FN28" i="7"/>
  <c r="EM28" i="7"/>
  <c r="DV60" i="7"/>
  <c r="DW60" i="7" s="1"/>
  <c r="EG60" i="7" s="1"/>
  <c r="ET60" i="7" s="1"/>
  <c r="EF60" i="7"/>
  <c r="EH60" i="7" s="1"/>
  <c r="FO92" i="7"/>
  <c r="AN92" i="7"/>
  <c r="FN92" i="7"/>
  <c r="EM92" i="7"/>
  <c r="DV124" i="7"/>
  <c r="DW124" i="7" s="1"/>
  <c r="EG124" i="7" s="1"/>
  <c r="ET124" i="7" s="1"/>
  <c r="EF124" i="7"/>
  <c r="EH124" i="7" s="1"/>
  <c r="FO156" i="7"/>
  <c r="AN156" i="7"/>
  <c r="FN156" i="7"/>
  <c r="EM156" i="7"/>
  <c r="EZ210" i="7"/>
  <c r="FA210" i="7" s="1"/>
  <c r="AL243" i="7"/>
  <c r="EI188" i="7"/>
  <c r="EI221" i="7"/>
  <c r="BQ187" i="7"/>
  <c r="BR187" i="7" s="1"/>
  <c r="CE187" i="7" s="1"/>
  <c r="CA187" i="7"/>
  <c r="CC187" i="7" s="1"/>
  <c r="BQ220" i="7"/>
  <c r="CA220" i="7"/>
  <c r="CC220" i="7" s="1"/>
  <c r="AL220" i="7"/>
  <c r="AL259" i="7"/>
  <c r="EF258" i="7"/>
  <c r="EH258" i="7" s="1"/>
  <c r="DV258" i="7"/>
  <c r="AL257" i="7"/>
  <c r="EZ289" i="7"/>
  <c r="FA289" i="7" s="1"/>
  <c r="EI352" i="7"/>
  <c r="DV264" i="7"/>
  <c r="DW264" i="7" s="1"/>
  <c r="EG264" i="7" s="1"/>
  <c r="EF264" i="7"/>
  <c r="EH264" i="7" s="1"/>
  <c r="FO296" i="7"/>
  <c r="AN296" i="7"/>
  <c r="FN296" i="7"/>
  <c r="EM296" i="7"/>
  <c r="EI328" i="7"/>
  <c r="DV328" i="7"/>
  <c r="DW328" i="7" s="1"/>
  <c r="EF328" i="7"/>
  <c r="EH328" i="7" s="1"/>
  <c r="AL352" i="7"/>
  <c r="BQ352" i="7"/>
  <c r="CA352" i="7"/>
  <c r="CC352" i="7" s="1"/>
  <c r="EZ416" i="7"/>
  <c r="FA416" i="7" s="1"/>
  <c r="EI428" i="7"/>
  <c r="FN459" i="7"/>
  <c r="EM459" i="7"/>
  <c r="FO459" i="7"/>
  <c r="AN459" i="7"/>
  <c r="EI492" i="7"/>
  <c r="BQ448" i="7"/>
  <c r="BR448" i="7" s="1"/>
  <c r="CE448" i="7" s="1"/>
  <c r="CA448" i="7"/>
  <c r="CC448" i="7" s="1"/>
  <c r="DV557" i="7"/>
  <c r="EF557" i="7"/>
  <c r="EH557" i="7" s="1"/>
  <c r="EM557" i="7"/>
  <c r="FO557" i="7"/>
  <c r="AN557" i="7"/>
  <c r="FN557" i="7"/>
  <c r="FO522" i="7"/>
  <c r="AN522" i="7"/>
  <c r="FN522" i="7"/>
  <c r="EM522" i="7"/>
  <c r="EI554" i="7"/>
  <c r="DV554" i="7"/>
  <c r="DW554" i="7" s="1"/>
  <c r="EF554" i="7"/>
  <c r="EH554" i="7" s="1"/>
  <c r="AL604" i="7"/>
  <c r="BQ597" i="7"/>
  <c r="BR597" i="7" s="1"/>
  <c r="CA597" i="7"/>
  <c r="CC597" i="7" s="1"/>
  <c r="BQ684" i="7"/>
  <c r="CA684" i="7"/>
  <c r="CC684" i="7" s="1"/>
  <c r="AL721" i="7"/>
  <c r="EZ754" i="7"/>
  <c r="FA754" i="7" s="1"/>
  <c r="CA791" i="7"/>
  <c r="CC791" i="7" s="1"/>
  <c r="BQ791" i="7"/>
  <c r="AL780" i="7"/>
  <c r="EI803" i="7"/>
  <c r="CA828" i="7"/>
  <c r="CC828" i="7" s="1"/>
  <c r="BQ828" i="7"/>
  <c r="BR828" i="7" s="1"/>
  <c r="CE828" i="7" s="1"/>
  <c r="DV846" i="7"/>
  <c r="DW846" i="7" s="1"/>
  <c r="EF846" i="7"/>
  <c r="EH846" i="7" s="1"/>
  <c r="FO843" i="7"/>
  <c r="AN843" i="7"/>
  <c r="FN843" i="7"/>
  <c r="EM843" i="7"/>
  <c r="CA869" i="7"/>
  <c r="CC869" i="7" s="1"/>
  <c r="BQ869" i="7"/>
  <c r="EI873" i="7"/>
  <c r="DV873" i="7"/>
  <c r="EF873" i="7"/>
  <c r="EH873" i="7" s="1"/>
  <c r="EI41" i="7"/>
  <c r="CA44" i="7"/>
  <c r="CC44" i="7" s="1"/>
  <c r="BQ44" i="7"/>
  <c r="AL76" i="7"/>
  <c r="CA108" i="7"/>
  <c r="CC108" i="7" s="1"/>
  <c r="BQ108" i="7"/>
  <c r="DV103" i="7"/>
  <c r="DW103" i="7" s="1"/>
  <c r="EF103" i="7"/>
  <c r="EH103" i="7" s="1"/>
  <c r="DV135" i="7"/>
  <c r="EF135" i="7"/>
  <c r="EH135" i="7" s="1"/>
  <c r="EM135" i="7"/>
  <c r="FO135" i="7"/>
  <c r="AN135" i="7"/>
  <c r="FN135" i="7"/>
  <c r="BQ22" i="7"/>
  <c r="BR22" i="7" s="1"/>
  <c r="CA22" i="7"/>
  <c r="CC22" i="7" s="1"/>
  <c r="BQ86" i="7"/>
  <c r="BR86" i="7" s="1"/>
  <c r="CE86" i="7" s="1"/>
  <c r="CA86" i="7"/>
  <c r="CC86" i="7" s="1"/>
  <c r="AL118" i="7"/>
  <c r="BQ150" i="7"/>
  <c r="BR150" i="7" s="1"/>
  <c r="CA150" i="7"/>
  <c r="CC150" i="7" s="1"/>
  <c r="CA198" i="7"/>
  <c r="CC198" i="7" s="1"/>
  <c r="BQ198" i="7"/>
  <c r="BQ209" i="7"/>
  <c r="BR209" i="7" s="1"/>
  <c r="CE209" i="7" s="1"/>
  <c r="CA209" i="7"/>
  <c r="CC209" i="7" s="1"/>
  <c r="AL209" i="7"/>
  <c r="EI269" i="7"/>
  <c r="CA268" i="7"/>
  <c r="CC268" i="7" s="1"/>
  <c r="BQ268" i="7"/>
  <c r="EZ300" i="7"/>
  <c r="FA300" i="7" s="1"/>
  <c r="CA332" i="7"/>
  <c r="CC332" i="7" s="1"/>
  <c r="BQ332" i="7"/>
  <c r="BR332" i="7" s="1"/>
  <c r="CE332" i="7" s="1"/>
  <c r="AL332" i="7"/>
  <c r="BQ250" i="7"/>
  <c r="CA250" i="7"/>
  <c r="CC250" i="7" s="1"/>
  <c r="BQ314" i="7"/>
  <c r="BR314" i="7" s="1"/>
  <c r="CA314" i="7"/>
  <c r="CC314" i="7" s="1"/>
  <c r="AL346" i="7"/>
  <c r="EI355" i="7"/>
  <c r="FO355" i="7"/>
  <c r="FN355" i="7"/>
  <c r="EM355" i="7"/>
  <c r="AN355" i="7"/>
  <c r="EF387" i="7"/>
  <c r="EH387" i="7" s="1"/>
  <c r="DV387" i="7"/>
  <c r="EF419" i="7"/>
  <c r="EH419" i="7" s="1"/>
  <c r="DV419" i="7"/>
  <c r="DW419" i="7" s="1"/>
  <c r="EI419" i="7"/>
  <c r="EZ374" i="7"/>
  <c r="FA374" i="7" s="1"/>
  <c r="DV381" i="7"/>
  <c r="DW381" i="7" s="1"/>
  <c r="EF381" i="7"/>
  <c r="EH381" i="7" s="1"/>
  <c r="FO413" i="7"/>
  <c r="AN413" i="7"/>
  <c r="FN413" i="7"/>
  <c r="EM413" i="7"/>
  <c r="EZ455" i="7"/>
  <c r="FA455" i="7" s="1"/>
  <c r="BQ488" i="7"/>
  <c r="BR488" i="7" s="1"/>
  <c r="CA488" i="7"/>
  <c r="CC488" i="7" s="1"/>
  <c r="AL488" i="7"/>
  <c r="DV458" i="7"/>
  <c r="DW458" i="7" s="1"/>
  <c r="EG458" i="7" s="1"/>
  <c r="EQ458" i="7" s="1"/>
  <c r="EF458" i="7"/>
  <c r="EH458" i="7" s="1"/>
  <c r="FO491" i="7"/>
  <c r="AN491" i="7"/>
  <c r="FN491" i="7"/>
  <c r="EM491" i="7"/>
  <c r="BQ513" i="7"/>
  <c r="CA513" i="7"/>
  <c r="CC513" i="7" s="1"/>
  <c r="BQ548" i="7"/>
  <c r="BR548" i="7" s="1"/>
  <c r="CE548" i="7" s="1"/>
  <c r="CA548" i="7"/>
  <c r="CC548" i="7" s="1"/>
  <c r="EZ602" i="7"/>
  <c r="FA602" i="7" s="1"/>
  <c r="EF593" i="7"/>
  <c r="EH593" i="7" s="1"/>
  <c r="DV593" i="7"/>
  <c r="DW593" i="7" s="1"/>
  <c r="EG593" i="7" s="1"/>
  <c r="ES593" i="7" s="1"/>
  <c r="DV575" i="7"/>
  <c r="DW575" i="7" s="1"/>
  <c r="EG575" i="7" s="1"/>
  <c r="EF575" i="7"/>
  <c r="EH575" i="7" s="1"/>
  <c r="FO607" i="7"/>
  <c r="AN607" i="7"/>
  <c r="FN607" i="7"/>
  <c r="EM607" i="7"/>
  <c r="AL636" i="7"/>
  <c r="EI639" i="7"/>
  <c r="DV636" i="7"/>
  <c r="DW636" i="7" s="1"/>
  <c r="EF636" i="7"/>
  <c r="EH636" i="7" s="1"/>
  <c r="EZ619" i="7"/>
  <c r="FA619" i="7" s="1"/>
  <c r="EZ681" i="7"/>
  <c r="FA681" i="7" s="1"/>
  <c r="EM676" i="7"/>
  <c r="FO676" i="7"/>
  <c r="AN676" i="7"/>
  <c r="FN676" i="7"/>
  <c r="EI676" i="7"/>
  <c r="EI662" i="7"/>
  <c r="EI709" i="7"/>
  <c r="FO709" i="7"/>
  <c r="AN709" i="7"/>
  <c r="FN709" i="7"/>
  <c r="EM709" i="7"/>
  <c r="DV757" i="7"/>
  <c r="DW757" i="7" s="1"/>
  <c r="EG757" i="7" s="1"/>
  <c r="EF757" i="7"/>
  <c r="EH757" i="7" s="1"/>
  <c r="EZ782" i="7"/>
  <c r="FA782" i="7" s="1"/>
  <c r="FO774" i="7"/>
  <c r="AN774" i="7"/>
  <c r="EM774" i="7"/>
  <c r="FN774" i="7"/>
  <c r="FN822" i="7"/>
  <c r="FO822" i="7"/>
  <c r="AN822" i="7"/>
  <c r="EM822" i="7"/>
  <c r="AL838" i="7"/>
  <c r="DV835" i="7"/>
  <c r="DW835" i="7" s="1"/>
  <c r="EF835" i="7"/>
  <c r="EH835" i="7" s="1"/>
  <c r="AL845" i="7"/>
  <c r="AL853" i="7"/>
  <c r="EZ853" i="7"/>
  <c r="FA853" i="7" s="1"/>
  <c r="EZ51" i="7"/>
  <c r="FA51" i="7" s="1"/>
  <c r="EZ115" i="7"/>
  <c r="FA115" i="7" s="1"/>
  <c r="EF22" i="7"/>
  <c r="EH22" i="7" s="1"/>
  <c r="DV22" i="7"/>
  <c r="DW22" i="7" s="1"/>
  <c r="EG22" i="7" s="1"/>
  <c r="EF54" i="7"/>
  <c r="EH54" i="7" s="1"/>
  <c r="DV54" i="7"/>
  <c r="EI86" i="7"/>
  <c r="AL17" i="7"/>
  <c r="BQ49" i="7"/>
  <c r="BR49" i="7" s="1"/>
  <c r="CA49" i="7"/>
  <c r="CC49" i="7" s="1"/>
  <c r="EZ49" i="7"/>
  <c r="FA49" i="7" s="1"/>
  <c r="AL81" i="7"/>
  <c r="EZ113" i="7"/>
  <c r="FA113" i="7" s="1"/>
  <c r="AL145" i="7"/>
  <c r="FO32" i="7"/>
  <c r="AN32" i="7"/>
  <c r="FN32" i="7"/>
  <c r="EM32" i="7"/>
  <c r="DV64" i="7"/>
  <c r="DW64" i="7" s="1"/>
  <c r="EG64" i="7" s="1"/>
  <c r="ES64" i="7" s="1"/>
  <c r="EF64" i="7"/>
  <c r="EH64" i="7" s="1"/>
  <c r="FO96" i="7"/>
  <c r="AN96" i="7"/>
  <c r="FN96" i="7"/>
  <c r="EM96" i="7"/>
  <c r="DV128" i="7"/>
  <c r="DW128" i="7" s="1"/>
  <c r="EG128" i="7" s="1"/>
  <c r="ER128" i="7" s="1"/>
  <c r="EF128" i="7"/>
  <c r="EH128" i="7" s="1"/>
  <c r="EI160" i="7"/>
  <c r="EZ214" i="7"/>
  <c r="FA214" i="7" s="1"/>
  <c r="EF246" i="7"/>
  <c r="EH246" i="7" s="1"/>
  <c r="DV246" i="7"/>
  <c r="DW246" i="7" s="1"/>
  <c r="EG246" i="7" s="1"/>
  <c r="EM184" i="7"/>
  <c r="FO184" i="7"/>
  <c r="AN184" i="7"/>
  <c r="FN184" i="7"/>
  <c r="EI217" i="7"/>
  <c r="EZ183" i="7"/>
  <c r="FA183" i="7" s="1"/>
  <c r="AL216" i="7"/>
  <c r="FO194" i="7"/>
  <c r="AN194" i="7"/>
  <c r="FN194" i="7"/>
  <c r="EM194" i="7"/>
  <c r="EZ255" i="7"/>
  <c r="FA255" i="7" s="1"/>
  <c r="EZ319" i="7"/>
  <c r="FA319" i="7" s="1"/>
  <c r="EI254" i="7"/>
  <c r="BQ253" i="7"/>
  <c r="BR253" i="7" s="1"/>
  <c r="CA253" i="7"/>
  <c r="CC253" i="7" s="1"/>
  <c r="AL285" i="7"/>
  <c r="EI348" i="7"/>
  <c r="DV268" i="7"/>
  <c r="DW268" i="7" s="1"/>
  <c r="EG268" i="7" s="1"/>
  <c r="EF268" i="7"/>
  <c r="EH268" i="7" s="1"/>
  <c r="FO300" i="7"/>
  <c r="AN300" i="7"/>
  <c r="FN300" i="7"/>
  <c r="EM300" i="7"/>
  <c r="DV332" i="7"/>
  <c r="DW332" i="7" s="1"/>
  <c r="EG332" i="7" s="1"/>
  <c r="ES332" i="7" s="1"/>
  <c r="EF332" i="7"/>
  <c r="EH332" i="7" s="1"/>
  <c r="EZ356" i="7"/>
  <c r="FA356" i="7" s="1"/>
  <c r="EZ420" i="7"/>
  <c r="FA420" i="7" s="1"/>
  <c r="EZ381" i="7"/>
  <c r="FA381" i="7" s="1"/>
  <c r="EZ413" i="7"/>
  <c r="FA413" i="7" s="1"/>
  <c r="EF432" i="7"/>
  <c r="EH432" i="7" s="1"/>
  <c r="DV432" i="7"/>
  <c r="DW432" i="7" s="1"/>
  <c r="EG432" i="7" s="1"/>
  <c r="BQ375" i="7"/>
  <c r="BR375" i="7" s="1"/>
  <c r="CE375" i="7" s="1"/>
  <c r="CA375" i="7"/>
  <c r="CC375" i="7" s="1"/>
  <c r="AL375" i="7"/>
  <c r="EI464" i="7"/>
  <c r="DV490" i="7"/>
  <c r="DW490" i="7" s="1"/>
  <c r="EF490" i="7"/>
  <c r="EH490" i="7" s="1"/>
  <c r="BQ493" i="7"/>
  <c r="BR493" i="7" s="1"/>
  <c r="CA493" i="7"/>
  <c r="CC493" i="7" s="1"/>
  <c r="EI531" i="7"/>
  <c r="EM537" i="7"/>
  <c r="FO537" i="7"/>
  <c r="AN537" i="7"/>
  <c r="FN537" i="7"/>
  <c r="DV534" i="7"/>
  <c r="DW534" i="7" s="1"/>
  <c r="EG534" i="7" s="1"/>
  <c r="ER534" i="7" s="1"/>
  <c r="EF534" i="7"/>
  <c r="EH534" i="7" s="1"/>
  <c r="AL603" i="7"/>
  <c r="AL584" i="7"/>
  <c r="AL618" i="7"/>
  <c r="BQ618" i="7"/>
  <c r="BR618" i="7" s="1"/>
  <c r="CA618" i="7"/>
  <c r="CC618" i="7" s="1"/>
  <c r="EI646" i="7"/>
  <c r="EI629" i="7"/>
  <c r="EI659" i="7"/>
  <c r="FN659" i="7"/>
  <c r="FO659" i="7"/>
  <c r="AN659" i="7"/>
  <c r="EM659" i="7"/>
  <c r="DV681" i="7"/>
  <c r="DW681" i="7" s="1"/>
  <c r="EF681" i="7"/>
  <c r="EH681" i="7" s="1"/>
  <c r="AL672" i="7"/>
  <c r="AL704" i="7"/>
  <c r="BQ704" i="7"/>
  <c r="CA704" i="7"/>
  <c r="CC704" i="7" s="1"/>
  <c r="EZ709" i="7"/>
  <c r="FA709" i="7" s="1"/>
  <c r="DV720" i="7"/>
  <c r="DW720" i="7" s="1"/>
  <c r="EF720" i="7"/>
  <c r="EH720" i="7" s="1"/>
  <c r="EI828" i="7"/>
  <c r="BQ164" i="7"/>
  <c r="CA164" i="7"/>
  <c r="CC164" i="7" s="1"/>
  <c r="EZ512" i="7"/>
  <c r="FA512" i="7" s="1"/>
  <c r="EZ867" i="7"/>
  <c r="FA867" i="7" s="1"/>
  <c r="AL867" i="7"/>
  <c r="DW819" i="7"/>
  <c r="EG819" i="7" s="1"/>
  <c r="EM819" i="7"/>
  <c r="AN819" i="7"/>
  <c r="FO819" i="7"/>
  <c r="FN819" i="7"/>
  <c r="EI819" i="7"/>
  <c r="EZ434" i="7"/>
  <c r="FA434" i="7" s="1"/>
  <c r="BR434" i="7"/>
  <c r="CE434" i="7" s="1"/>
  <c r="EZ426" i="7"/>
  <c r="FA426" i="7" s="1"/>
  <c r="EZ500" i="7"/>
  <c r="FA500" i="7" s="1"/>
  <c r="DV385" i="7"/>
  <c r="DW385" i="7" s="1"/>
  <c r="EF385" i="7"/>
  <c r="EH385" i="7" s="1"/>
  <c r="FO385" i="7"/>
  <c r="AN385" i="7"/>
  <c r="FN385" i="7"/>
  <c r="EM385" i="7"/>
  <c r="EI369" i="7"/>
  <c r="EZ280" i="7"/>
  <c r="FA280" i="7" s="1"/>
  <c r="EZ248" i="7"/>
  <c r="FA248" i="7" s="1"/>
  <c r="AL202" i="7"/>
  <c r="CA104" i="7"/>
  <c r="CC104" i="7" s="1"/>
  <c r="BQ104" i="7"/>
  <c r="BR104" i="7" s="1"/>
  <c r="DV248" i="7"/>
  <c r="DW248" i="7" s="1"/>
  <c r="EF248" i="7"/>
  <c r="EH248" i="7" s="1"/>
  <c r="EI861" i="7"/>
  <c r="DV839" i="7"/>
  <c r="EF839" i="7"/>
  <c r="EH839" i="7" s="1"/>
  <c r="EM737" i="7"/>
  <c r="FO737" i="7"/>
  <c r="AN737" i="7"/>
  <c r="FN737" i="7"/>
  <c r="BR650" i="7"/>
  <c r="CE650" i="7" s="1"/>
  <c r="EZ650" i="7"/>
  <c r="FA650" i="7" s="1"/>
  <c r="DV641" i="7"/>
  <c r="DW641" i="7" s="1"/>
  <c r="EF641" i="7"/>
  <c r="EH641" i="7" s="1"/>
  <c r="EI641" i="7"/>
  <c r="EM610" i="7"/>
  <c r="FO610" i="7"/>
  <c r="AN610" i="7"/>
  <c r="FN610" i="7"/>
  <c r="DW578" i="7"/>
  <c r="EG578" i="7" s="1"/>
  <c r="EI578" i="7"/>
  <c r="CA530" i="7"/>
  <c r="CC530" i="7" s="1"/>
  <c r="BQ530" i="7"/>
  <c r="EM509" i="7"/>
  <c r="FO509" i="7"/>
  <c r="FN509" i="7"/>
  <c r="AN509" i="7"/>
  <c r="FN351" i="7"/>
  <c r="AN351" i="7"/>
  <c r="FO351" i="7"/>
  <c r="EM351" i="7"/>
  <c r="CA256" i="7"/>
  <c r="CC256" i="7" s="1"/>
  <c r="BQ256" i="7"/>
  <c r="EZ235" i="7"/>
  <c r="FA235" i="7" s="1"/>
  <c r="EZ212" i="7"/>
  <c r="FA212" i="7" s="1"/>
  <c r="EM114" i="7"/>
  <c r="FO114" i="7"/>
  <c r="AN114" i="7"/>
  <c r="FN114" i="7"/>
  <c r="EZ96" i="7"/>
  <c r="FA96" i="7" s="1"/>
  <c r="DW35" i="7"/>
  <c r="EG35" i="7" s="1"/>
  <c r="EM35" i="7"/>
  <c r="FO35" i="7"/>
  <c r="AN35" i="7"/>
  <c r="FN35" i="7"/>
  <c r="EI35" i="7"/>
  <c r="AL516" i="7"/>
  <c r="EZ854" i="7"/>
  <c r="FA854" i="7" s="1"/>
  <c r="AL854" i="7"/>
  <c r="CA854" i="7"/>
  <c r="CC854" i="7" s="1"/>
  <c r="BQ854" i="7"/>
  <c r="BR854" i="7" s="1"/>
  <c r="FN831" i="7"/>
  <c r="AN831" i="7"/>
  <c r="FO831" i="7"/>
  <c r="EM831" i="7"/>
  <c r="EI813" i="7"/>
  <c r="EM756" i="7"/>
  <c r="FO756" i="7"/>
  <c r="AN756" i="7"/>
  <c r="FN756" i="7"/>
  <c r="EI743" i="7"/>
  <c r="EI707" i="7"/>
  <c r="BR710" i="7"/>
  <c r="CE710" i="7" s="1"/>
  <c r="EZ710" i="7"/>
  <c r="FA710" i="7" s="1"/>
  <c r="FN660" i="7"/>
  <c r="EM660" i="7"/>
  <c r="AN660" i="7"/>
  <c r="FO660" i="7"/>
  <c r="EF660" i="7"/>
  <c r="EH660" i="7" s="1"/>
  <c r="DV660" i="7"/>
  <c r="DW660" i="7" s="1"/>
  <c r="DV670" i="7"/>
  <c r="DW670" i="7" s="1"/>
  <c r="EG670" i="7" s="1"/>
  <c r="EF670" i="7"/>
  <c r="EH670" i="7" s="1"/>
  <c r="EI644" i="7"/>
  <c r="DV644" i="7"/>
  <c r="DW644" i="7" s="1"/>
  <c r="EF644" i="7"/>
  <c r="EH644" i="7" s="1"/>
  <c r="AL631" i="7"/>
  <c r="EM598" i="7"/>
  <c r="FO598" i="7"/>
  <c r="AN598" i="7"/>
  <c r="FN598" i="7"/>
  <c r="EM556" i="7"/>
  <c r="FO556" i="7"/>
  <c r="AN556" i="7"/>
  <c r="FN556" i="7"/>
  <c r="EZ534" i="7"/>
  <c r="FA534" i="7" s="1"/>
  <c r="EF516" i="7"/>
  <c r="EH516" i="7" s="1"/>
  <c r="DV516" i="7"/>
  <c r="DW516" i="7" s="1"/>
  <c r="EG516" i="7" s="1"/>
  <c r="ES516" i="7" s="1"/>
  <c r="BQ551" i="7"/>
  <c r="CA551" i="7"/>
  <c r="CC551" i="7" s="1"/>
  <c r="EZ551" i="7"/>
  <c r="FA551" i="7" s="1"/>
  <c r="EF452" i="7"/>
  <c r="EH452" i="7" s="1"/>
  <c r="DV452" i="7"/>
  <c r="DW452" i="7" s="1"/>
  <c r="EM494" i="7"/>
  <c r="FO494" i="7"/>
  <c r="AN494" i="7"/>
  <c r="FN494" i="7"/>
  <c r="DV469" i="7"/>
  <c r="EF469" i="7"/>
  <c r="EH469" i="7" s="1"/>
  <c r="EI469" i="7"/>
  <c r="AL443" i="7"/>
  <c r="CA409" i="7"/>
  <c r="CC409" i="7" s="1"/>
  <c r="BQ409" i="7"/>
  <c r="BR409" i="7" s="1"/>
  <c r="CE409" i="7" s="1"/>
  <c r="EZ393" i="7"/>
  <c r="FA393" i="7" s="1"/>
  <c r="AL393" i="7"/>
  <c r="BQ390" i="7"/>
  <c r="CA390" i="7"/>
  <c r="CC390" i="7" s="1"/>
  <c r="AL390" i="7"/>
  <c r="CA320" i="7"/>
  <c r="CC320" i="7" s="1"/>
  <c r="BQ320" i="7"/>
  <c r="BR320" i="7" s="1"/>
  <c r="EZ320" i="7"/>
  <c r="FA320" i="7" s="1"/>
  <c r="EM259" i="7"/>
  <c r="FO259" i="7"/>
  <c r="AN259" i="7"/>
  <c r="FN259" i="7"/>
  <c r="EM229" i="7"/>
  <c r="FO229" i="7"/>
  <c r="AN229" i="7"/>
  <c r="FN229" i="7"/>
  <c r="DW213" i="7"/>
  <c r="EG213" i="7" s="1"/>
  <c r="ER213" i="7" s="1"/>
  <c r="EZ190" i="7"/>
  <c r="FA190" i="7" s="1"/>
  <c r="DW247" i="7"/>
  <c r="EM181" i="7"/>
  <c r="FO181" i="7"/>
  <c r="AN181" i="7"/>
  <c r="FN181" i="7"/>
  <c r="CA128" i="7"/>
  <c r="CC128" i="7" s="1"/>
  <c r="BQ128" i="7"/>
  <c r="BR128" i="7" s="1"/>
  <c r="EZ128" i="7"/>
  <c r="FA128" i="7" s="1"/>
  <c r="DV83" i="7"/>
  <c r="DW83" i="7" s="1"/>
  <c r="EG83" i="7" s="1"/>
  <c r="EF83" i="7"/>
  <c r="EH83" i="7" s="1"/>
  <c r="EI83" i="7"/>
  <c r="EM15" i="7"/>
  <c r="FO15" i="7"/>
  <c r="AN15" i="7"/>
  <c r="FN15" i="7"/>
  <c r="BQ664" i="7"/>
  <c r="CA664" i="7"/>
  <c r="CC664" i="7" s="1"/>
  <c r="DV726" i="7"/>
  <c r="DW726" i="7" s="1"/>
  <c r="EF726" i="7"/>
  <c r="EH726" i="7" s="1"/>
  <c r="BQ520" i="7"/>
  <c r="BR520" i="7" s="1"/>
  <c r="CE520" i="7" s="1"/>
  <c r="CA520" i="7"/>
  <c r="CC520" i="7" s="1"/>
  <c r="AL818" i="7"/>
  <c r="DW640" i="7"/>
  <c r="EG640" i="7" s="1"/>
  <c r="EF407" i="7"/>
  <c r="EH407" i="7" s="1"/>
  <c r="DV407" i="7"/>
  <c r="DW407" i="7" s="1"/>
  <c r="EF375" i="7"/>
  <c r="EH375" i="7" s="1"/>
  <c r="DV375" i="7"/>
  <c r="CA296" i="7"/>
  <c r="CC296" i="7" s="1"/>
  <c r="BQ296" i="7"/>
  <c r="BR296" i="7" s="1"/>
  <c r="CE296" i="7" s="1"/>
  <c r="CA120" i="7"/>
  <c r="CC120" i="7" s="1"/>
  <c r="BQ120" i="7"/>
  <c r="BR120" i="7" s="1"/>
  <c r="CE120" i="7" s="1"/>
  <c r="DV155" i="7"/>
  <c r="DW155" i="7" s="1"/>
  <c r="EG155" i="7" s="1"/>
  <c r="EF155" i="7"/>
  <c r="EH155" i="7" s="1"/>
  <c r="BQ729" i="7"/>
  <c r="BR729" i="7" s="1"/>
  <c r="CE729" i="7" s="1"/>
  <c r="CA729" i="7"/>
  <c r="CC729" i="7" s="1"/>
  <c r="AL858" i="7"/>
  <c r="EF853" i="7"/>
  <c r="EH853" i="7" s="1"/>
  <c r="DV853" i="7"/>
  <c r="DW853" i="7" s="1"/>
  <c r="EI802" i="7"/>
  <c r="CA775" i="7"/>
  <c r="CC775" i="7" s="1"/>
  <c r="BQ775" i="7"/>
  <c r="BR775" i="7" s="1"/>
  <c r="EZ775" i="7"/>
  <c r="FA775" i="7" s="1"/>
  <c r="CA747" i="7"/>
  <c r="CC747" i="7" s="1"/>
  <c r="BQ747" i="7"/>
  <c r="AL607" i="7"/>
  <c r="EZ483" i="7"/>
  <c r="FA483" i="7" s="1"/>
  <c r="AL418" i="7"/>
  <c r="EM335" i="7"/>
  <c r="FO335" i="7"/>
  <c r="AN335" i="7"/>
  <c r="FN335" i="7"/>
  <c r="EI240" i="7"/>
  <c r="FO190" i="7"/>
  <c r="AN190" i="7"/>
  <c r="FN190" i="7"/>
  <c r="EM190" i="7"/>
  <c r="EM234" i="7"/>
  <c r="FO234" i="7"/>
  <c r="AN234" i="7"/>
  <c r="FN234" i="7"/>
  <c r="EI154" i="7"/>
  <c r="EM130" i="7"/>
  <c r="FO130" i="7"/>
  <c r="AN130" i="7"/>
  <c r="FN130" i="7"/>
  <c r="EZ16" i="7"/>
  <c r="FA16" i="7" s="1"/>
  <c r="CA16" i="7"/>
  <c r="CC16" i="7" s="1"/>
  <c r="BQ16" i="7"/>
  <c r="BR16" i="7" s="1"/>
  <c r="EI166" i="7"/>
  <c r="EZ844" i="7"/>
  <c r="FA844" i="7" s="1"/>
  <c r="AL873" i="7"/>
  <c r="EF859" i="7"/>
  <c r="EH859" i="7" s="1"/>
  <c r="DV859" i="7"/>
  <c r="BQ841" i="7"/>
  <c r="BR841" i="7" s="1"/>
  <c r="CE841" i="7" s="1"/>
  <c r="CA841" i="7"/>
  <c r="CC841" i="7" s="1"/>
  <c r="FN836" i="7"/>
  <c r="FO836" i="7"/>
  <c r="AN836" i="7"/>
  <c r="EM836" i="7"/>
  <c r="EF836" i="7"/>
  <c r="EH836" i="7" s="1"/>
  <c r="DV836" i="7"/>
  <c r="DW836" i="7" s="1"/>
  <c r="DV790" i="7"/>
  <c r="DW790" i="7" s="1"/>
  <c r="EF790" i="7"/>
  <c r="EH790" i="7" s="1"/>
  <c r="EZ774" i="7"/>
  <c r="FA774" i="7" s="1"/>
  <c r="EI770" i="7"/>
  <c r="FN771" i="7"/>
  <c r="EM771" i="7"/>
  <c r="FO771" i="7"/>
  <c r="AN771" i="7"/>
  <c r="EF771" i="7"/>
  <c r="EH771" i="7" s="1"/>
  <c r="DV771" i="7"/>
  <c r="DW771" i="7" s="1"/>
  <c r="FO739" i="7"/>
  <c r="AN739" i="7"/>
  <c r="FN739" i="7"/>
  <c r="EM739" i="7"/>
  <c r="EF723" i="7"/>
  <c r="EH723" i="7" s="1"/>
  <c r="DV723" i="7"/>
  <c r="DW723" i="7" s="1"/>
  <c r="EI723" i="7"/>
  <c r="EM668" i="7"/>
  <c r="FO668" i="7"/>
  <c r="AN668" i="7"/>
  <c r="FN668" i="7"/>
  <c r="EI668" i="7"/>
  <c r="AL658" i="7"/>
  <c r="EZ658" i="7"/>
  <c r="FA658" i="7" s="1"/>
  <c r="EZ697" i="7"/>
  <c r="FA697" i="7" s="1"/>
  <c r="BR697" i="7"/>
  <c r="CE697" i="7" s="1"/>
  <c r="AL671" i="7"/>
  <c r="EF651" i="7"/>
  <c r="EH651" i="7" s="1"/>
  <c r="DV651" i="7"/>
  <c r="EM635" i="7"/>
  <c r="FO635" i="7"/>
  <c r="AN635" i="7"/>
  <c r="FN635" i="7"/>
  <c r="EI666" i="7"/>
  <c r="EF585" i="7"/>
  <c r="EH585" i="7" s="1"/>
  <c r="DV585" i="7"/>
  <c r="DW585" i="7" s="1"/>
  <c r="EG585" i="7" s="1"/>
  <c r="EQ585" i="7" s="1"/>
  <c r="AL550" i="7"/>
  <c r="EM476" i="7"/>
  <c r="FO476" i="7"/>
  <c r="AN476" i="7"/>
  <c r="FN476" i="7"/>
  <c r="BR459" i="7"/>
  <c r="CE459" i="7" s="1"/>
  <c r="EZ459" i="7"/>
  <c r="FA459" i="7" s="1"/>
  <c r="DV437" i="7"/>
  <c r="DW437" i="7" s="1"/>
  <c r="EF437" i="7"/>
  <c r="EH437" i="7" s="1"/>
  <c r="EM437" i="7"/>
  <c r="FO437" i="7"/>
  <c r="AN437" i="7"/>
  <c r="FN437" i="7"/>
  <c r="EI437" i="7"/>
  <c r="AL411" i="7"/>
  <c r="EZ363" i="7"/>
  <c r="FA363" i="7" s="1"/>
  <c r="BQ382" i="7"/>
  <c r="CA382" i="7"/>
  <c r="CC382" i="7" s="1"/>
  <c r="AL336" i="7"/>
  <c r="EM266" i="7"/>
  <c r="FO266" i="7"/>
  <c r="AN266" i="7"/>
  <c r="FN266" i="7"/>
  <c r="AL321" i="7"/>
  <c r="CA240" i="7"/>
  <c r="CC240" i="7" s="1"/>
  <c r="BQ240" i="7"/>
  <c r="BR240" i="7" s="1"/>
  <c r="CE240" i="7" s="1"/>
  <c r="AL223" i="7"/>
  <c r="DV239" i="7"/>
  <c r="DW239" i="7" s="1"/>
  <c r="EF239" i="7"/>
  <c r="EH239" i="7" s="1"/>
  <c r="EI239" i="7"/>
  <c r="CA140" i="7"/>
  <c r="CC140" i="7" s="1"/>
  <c r="BQ140" i="7"/>
  <c r="BR140" i="7" s="1"/>
  <c r="EZ140" i="7"/>
  <c r="FA140" i="7" s="1"/>
  <c r="EM139" i="7"/>
  <c r="FO139" i="7"/>
  <c r="AN139" i="7"/>
  <c r="FN139" i="7"/>
  <c r="BQ37" i="7"/>
  <c r="CA37" i="7"/>
  <c r="CC37" i="7" s="1"/>
  <c r="FN159" i="7"/>
  <c r="FO159" i="7"/>
  <c r="EM159" i="7"/>
  <c r="AN159" i="7"/>
  <c r="AL833" i="7"/>
  <c r="CA778" i="7"/>
  <c r="CC778" i="7" s="1"/>
  <c r="BQ778" i="7"/>
  <c r="AL788" i="7"/>
  <c r="DV648" i="7"/>
  <c r="DW648" i="7" s="1"/>
  <c r="EG648" i="7" s="1"/>
  <c r="EF648" i="7"/>
  <c r="EH648" i="7" s="1"/>
  <c r="BR451" i="7"/>
  <c r="CE451" i="7" s="1"/>
  <c r="EZ451" i="7"/>
  <c r="FA451" i="7" s="1"/>
  <c r="EI425" i="7"/>
  <c r="FO377" i="7"/>
  <c r="AN377" i="7"/>
  <c r="FN377" i="7"/>
  <c r="EM377" i="7"/>
  <c r="EI361" i="7"/>
  <c r="CA80" i="7"/>
  <c r="CC80" i="7" s="1"/>
  <c r="BQ80" i="7"/>
  <c r="FN848" i="7"/>
  <c r="EM848" i="7"/>
  <c r="FO848" i="7"/>
  <c r="AN848" i="7"/>
  <c r="EZ843" i="7"/>
  <c r="FA843" i="7" s="1"/>
  <c r="AL843" i="7"/>
  <c r="CA821" i="7"/>
  <c r="CC821" i="7" s="1"/>
  <c r="BQ821" i="7"/>
  <c r="BR821" i="7" s="1"/>
  <c r="CE821" i="7" s="1"/>
  <c r="AL821" i="7"/>
  <c r="EZ790" i="7"/>
  <c r="FA790" i="7" s="1"/>
  <c r="AL790" i="7"/>
  <c r="DW763" i="7"/>
  <c r="EM763" i="7"/>
  <c r="FO763" i="7"/>
  <c r="AN763" i="7"/>
  <c r="FN763" i="7"/>
  <c r="DW727" i="7"/>
  <c r="AL722" i="7"/>
  <c r="CA690" i="7"/>
  <c r="CC690" i="7" s="1"/>
  <c r="BQ690" i="7"/>
  <c r="BR690" i="7" s="1"/>
  <c r="CE690" i="7" s="1"/>
  <c r="EZ674" i="7"/>
  <c r="FA674" i="7" s="1"/>
  <c r="AL698" i="7"/>
  <c r="CA667" i="7"/>
  <c r="CC667" i="7" s="1"/>
  <c r="BQ667" i="7"/>
  <c r="BR667" i="7" s="1"/>
  <c r="CE667" i="7" s="1"/>
  <c r="EI581" i="7"/>
  <c r="FN569" i="7"/>
  <c r="AN569" i="7"/>
  <c r="FO569" i="7"/>
  <c r="EM569" i="7"/>
  <c r="DW594" i="7"/>
  <c r="EG594" i="7" s="1"/>
  <c r="EI594" i="7"/>
  <c r="CA562" i="7"/>
  <c r="CC562" i="7" s="1"/>
  <c r="BQ562" i="7"/>
  <c r="CA499" i="7"/>
  <c r="CC499" i="7" s="1"/>
  <c r="BQ499" i="7"/>
  <c r="FO353" i="7"/>
  <c r="AN353" i="7"/>
  <c r="EM353" i="7"/>
  <c r="FN353" i="7"/>
  <c r="EF290" i="7"/>
  <c r="EH290" i="7" s="1"/>
  <c r="DV290" i="7"/>
  <c r="EI295" i="7"/>
  <c r="BQ195" i="7"/>
  <c r="CA195" i="7"/>
  <c r="CC195" i="7" s="1"/>
  <c r="AL195" i="7"/>
  <c r="EZ32" i="7"/>
  <c r="FA32" i="7" s="1"/>
  <c r="CA32" i="7"/>
  <c r="CC32" i="7" s="1"/>
  <c r="BQ32" i="7"/>
  <c r="BQ157" i="7"/>
  <c r="CA157" i="7"/>
  <c r="CC157" i="7" s="1"/>
  <c r="BQ133" i="7"/>
  <c r="BR133" i="7" s="1"/>
  <c r="CE133" i="7" s="1"/>
  <c r="CA133" i="7"/>
  <c r="CC133" i="7" s="1"/>
  <c r="EZ109" i="7"/>
  <c r="FA109" i="7" s="1"/>
  <c r="AL77" i="7"/>
  <c r="BQ160" i="7"/>
  <c r="CA160" i="7"/>
  <c r="CC160" i="7" s="1"/>
  <c r="DV434" i="7"/>
  <c r="EF434" i="7"/>
  <c r="EH434" i="7" s="1"/>
  <c r="EI434" i="7"/>
  <c r="BQ627" i="7"/>
  <c r="CA627" i="7"/>
  <c r="CC627" i="7" s="1"/>
  <c r="BQ827" i="7"/>
  <c r="BR827" i="7" s="1"/>
  <c r="CE827" i="7" s="1"/>
  <c r="CA827" i="7"/>
  <c r="CC827" i="7" s="1"/>
  <c r="BQ801" i="7"/>
  <c r="CA801" i="7"/>
  <c r="CC801" i="7" s="1"/>
  <c r="CA787" i="7"/>
  <c r="CC787" i="7" s="1"/>
  <c r="BQ787" i="7"/>
  <c r="BR787" i="7" s="1"/>
  <c r="CE787" i="7" s="1"/>
  <c r="AL770" i="7"/>
  <c r="DV735" i="7"/>
  <c r="DW735" i="7" s="1"/>
  <c r="EG735" i="7" s="1"/>
  <c r="EF735" i="7"/>
  <c r="EH735" i="7" s="1"/>
  <c r="EZ666" i="7"/>
  <c r="FA666" i="7" s="1"/>
  <c r="DV693" i="7"/>
  <c r="EF693" i="7"/>
  <c r="EH693" i="7" s="1"/>
  <c r="EZ660" i="7"/>
  <c r="FA660" i="7" s="1"/>
  <c r="DV614" i="7"/>
  <c r="DW614" i="7" s="1"/>
  <c r="EG614" i="7" s="1"/>
  <c r="EF614" i="7"/>
  <c r="EH614" i="7" s="1"/>
  <c r="EI614" i="7"/>
  <c r="EF524" i="7"/>
  <c r="EH524" i="7" s="1"/>
  <c r="DV524" i="7"/>
  <c r="EI524" i="7"/>
  <c r="BQ535" i="7"/>
  <c r="CA535" i="7"/>
  <c r="CC535" i="7" s="1"/>
  <c r="EZ535" i="7"/>
  <c r="FA535" i="7" s="1"/>
  <c r="EM493" i="7"/>
  <c r="FO493" i="7"/>
  <c r="AN493" i="7"/>
  <c r="FN493" i="7"/>
  <c r="EZ466" i="7"/>
  <c r="FA466" i="7" s="1"/>
  <c r="EM444" i="7"/>
  <c r="FO444" i="7"/>
  <c r="AN444" i="7"/>
  <c r="FN444" i="7"/>
  <c r="DV477" i="7"/>
  <c r="DW477" i="7" s="1"/>
  <c r="EF477" i="7"/>
  <c r="EH477" i="7" s="1"/>
  <c r="EI477" i="7"/>
  <c r="EM453" i="7"/>
  <c r="FO453" i="7"/>
  <c r="AN453" i="7"/>
  <c r="FN453" i="7"/>
  <c r="BQ406" i="7"/>
  <c r="BR406" i="7" s="1"/>
  <c r="CA406" i="7"/>
  <c r="CC406" i="7" s="1"/>
  <c r="CA288" i="7"/>
  <c r="CC288" i="7" s="1"/>
  <c r="BQ288" i="7"/>
  <c r="BR288" i="7" s="1"/>
  <c r="EM307" i="7"/>
  <c r="FO307" i="7"/>
  <c r="AN307" i="7"/>
  <c r="FN307" i="7"/>
  <c r="DV275" i="7"/>
  <c r="DW275" i="7" s="1"/>
  <c r="EF275" i="7"/>
  <c r="EH275" i="7" s="1"/>
  <c r="EI275" i="7"/>
  <c r="DV197" i="7"/>
  <c r="DW197" i="7" s="1"/>
  <c r="EF197" i="7"/>
  <c r="EH197" i="7" s="1"/>
  <c r="EI197" i="7"/>
  <c r="AL152" i="7"/>
  <c r="EM66" i="7"/>
  <c r="FO66" i="7"/>
  <c r="AN66" i="7"/>
  <c r="FN66" i="7"/>
  <c r="AL20" i="7"/>
  <c r="BQ172" i="7"/>
  <c r="CA172" i="7"/>
  <c r="CC172" i="7" s="1"/>
  <c r="BQ569" i="7"/>
  <c r="BR569" i="7" s="1"/>
  <c r="CE569" i="7" s="1"/>
  <c r="CA569" i="7"/>
  <c r="CC569" i="7" s="1"/>
  <c r="BQ703" i="7"/>
  <c r="CA703" i="7"/>
  <c r="CC703" i="7" s="1"/>
  <c r="AL848" i="7"/>
  <c r="CA656" i="7"/>
  <c r="CC656" i="7" s="1"/>
  <c r="BQ656" i="7"/>
  <c r="BR656" i="7" s="1"/>
  <c r="DV624" i="7"/>
  <c r="DW624" i="7" s="1"/>
  <c r="EF624" i="7"/>
  <c r="EH624" i="7" s="1"/>
  <c r="BR467" i="7"/>
  <c r="CE467" i="7" s="1"/>
  <c r="EZ467" i="7"/>
  <c r="FA467" i="7" s="1"/>
  <c r="AL56" i="7"/>
  <c r="EI10" i="7"/>
  <c r="EM10" i="7"/>
  <c r="FO10" i="7"/>
  <c r="AN10" i="7"/>
  <c r="FN10" i="7"/>
  <c r="EM115" i="7"/>
  <c r="FO115" i="7"/>
  <c r="AN115" i="7"/>
  <c r="FN115" i="7"/>
  <c r="BQ573" i="7"/>
  <c r="CA573" i="7"/>
  <c r="CC573" i="7" s="1"/>
  <c r="EZ622" i="7"/>
  <c r="FA622" i="7" s="1"/>
  <c r="BQ699" i="7"/>
  <c r="BR699" i="7" s="1"/>
  <c r="CA699" i="7"/>
  <c r="CC699" i="7" s="1"/>
  <c r="EZ699" i="7"/>
  <c r="FA699" i="7" s="1"/>
  <c r="EF866" i="7"/>
  <c r="EH866" i="7" s="1"/>
  <c r="DV866" i="7"/>
  <c r="DW866" i="7" s="1"/>
  <c r="FO837" i="7"/>
  <c r="FN837" i="7"/>
  <c r="EM837" i="7"/>
  <c r="AN837" i="7"/>
  <c r="EM781" i="7"/>
  <c r="FO781" i="7"/>
  <c r="AN781" i="7"/>
  <c r="FN781" i="7"/>
  <c r="BQ740" i="7"/>
  <c r="BR740" i="7" s="1"/>
  <c r="CE740" i="7" s="1"/>
  <c r="CA740" i="7"/>
  <c r="CC740" i="7" s="1"/>
  <c r="AL740" i="7"/>
  <c r="BQ723" i="7"/>
  <c r="BR723" i="7" s="1"/>
  <c r="CA723" i="7"/>
  <c r="CC723" i="7" s="1"/>
  <c r="EZ723" i="7"/>
  <c r="FA723" i="7" s="1"/>
  <c r="AL714" i="7"/>
  <c r="BR642" i="7"/>
  <c r="CE642" i="7" s="1"/>
  <c r="EZ642" i="7"/>
  <c r="FA642" i="7" s="1"/>
  <c r="EI620" i="7"/>
  <c r="CA567" i="7"/>
  <c r="CC567" i="7" s="1"/>
  <c r="BQ567" i="7"/>
  <c r="BR567" i="7" s="1"/>
  <c r="CE567" i="7" s="1"/>
  <c r="EI533" i="7"/>
  <c r="AL515" i="7"/>
  <c r="EF367" i="7"/>
  <c r="EH367" i="7" s="1"/>
  <c r="DV367" i="7"/>
  <c r="DW367" i="7" s="1"/>
  <c r="EM367" i="7"/>
  <c r="FO367" i="7"/>
  <c r="AN367" i="7"/>
  <c r="FN367" i="7"/>
  <c r="CA353" i="7"/>
  <c r="CC353" i="7" s="1"/>
  <c r="BQ353" i="7"/>
  <c r="BR353" i="7" s="1"/>
  <c r="EZ353" i="7"/>
  <c r="FA353" i="7" s="1"/>
  <c r="CA431" i="7"/>
  <c r="CC431" i="7" s="1"/>
  <c r="BQ431" i="7"/>
  <c r="EZ431" i="7"/>
  <c r="FA431" i="7" s="1"/>
  <c r="BQ370" i="7"/>
  <c r="BR370" i="7" s="1"/>
  <c r="CE370" i="7" s="1"/>
  <c r="CA370" i="7"/>
  <c r="CC370" i="7" s="1"/>
  <c r="AL370" i="7"/>
  <c r="EM306" i="7"/>
  <c r="FO306" i="7"/>
  <c r="AN306" i="7"/>
  <c r="FN306" i="7"/>
  <c r="EI306" i="7"/>
  <c r="DV319" i="7"/>
  <c r="DW319" i="7" s="1"/>
  <c r="EG319" i="7" s="1"/>
  <c r="EF319" i="7"/>
  <c r="EH319" i="7" s="1"/>
  <c r="BR249" i="7"/>
  <c r="CE249" i="7" s="1"/>
  <c r="EZ249" i="7"/>
  <c r="FA249" i="7" s="1"/>
  <c r="AL249" i="7"/>
  <c r="FO231" i="7"/>
  <c r="AN231" i="7"/>
  <c r="FN231" i="7"/>
  <c r="EM231" i="7"/>
  <c r="EI215" i="7"/>
  <c r="DV182" i="7"/>
  <c r="EF182" i="7"/>
  <c r="EH182" i="7" s="1"/>
  <c r="DV218" i="7"/>
  <c r="EF218" i="7"/>
  <c r="EH218" i="7" s="1"/>
  <c r="AL167" i="7"/>
  <c r="EM50" i="7"/>
  <c r="FO50" i="7"/>
  <c r="AN50" i="7"/>
  <c r="FN50" i="7"/>
  <c r="EF50" i="7"/>
  <c r="EH50" i="7" s="1"/>
  <c r="DV50" i="7"/>
  <c r="EZ149" i="7"/>
  <c r="FA149" i="7" s="1"/>
  <c r="AL149" i="7"/>
  <c r="FO849" i="7"/>
  <c r="FN849" i="7"/>
  <c r="EM849" i="7"/>
  <c r="AN849" i="7"/>
  <c r="EI849" i="7"/>
  <c r="BR800" i="7"/>
  <c r="CE800" i="7" s="1"/>
  <c r="EZ800" i="7"/>
  <c r="FA800" i="7" s="1"/>
  <c r="CA792" i="7"/>
  <c r="CC792" i="7" s="1"/>
  <c r="BQ792" i="7"/>
  <c r="EZ761" i="7"/>
  <c r="FA761" i="7" s="1"/>
  <c r="BR761" i="7"/>
  <c r="CE761" i="7" s="1"/>
  <c r="FO747" i="7"/>
  <c r="AN747" i="7"/>
  <c r="FN747" i="7"/>
  <c r="EM747" i="7"/>
  <c r="BQ687" i="7"/>
  <c r="CA687" i="7"/>
  <c r="CC687" i="7" s="1"/>
  <c r="AL687" i="7"/>
  <c r="EI652" i="7"/>
  <c r="DV652" i="7"/>
  <c r="DW652" i="7" s="1"/>
  <c r="EF652" i="7"/>
  <c r="EH652" i="7" s="1"/>
  <c r="AL635" i="7"/>
  <c r="EI618" i="7"/>
  <c r="BQ580" i="7"/>
  <c r="BR580" i="7" s="1"/>
  <c r="CA580" i="7"/>
  <c r="CC580" i="7" s="1"/>
  <c r="EZ580" i="7"/>
  <c r="FA580" i="7" s="1"/>
  <c r="DW540" i="7"/>
  <c r="EG540" i="7" s="1"/>
  <c r="BQ519" i="7"/>
  <c r="BR519" i="7" s="1"/>
  <c r="CE519" i="7" s="1"/>
  <c r="CA519" i="7"/>
  <c r="CC519" i="7" s="1"/>
  <c r="AL519" i="7"/>
  <c r="AL511" i="7"/>
  <c r="DV445" i="7"/>
  <c r="DW445" i="7" s="1"/>
  <c r="EF445" i="7"/>
  <c r="EH445" i="7" s="1"/>
  <c r="EI445" i="7"/>
  <c r="EM415" i="7"/>
  <c r="FO415" i="7"/>
  <c r="AN415" i="7"/>
  <c r="FN415" i="7"/>
  <c r="EF383" i="7"/>
  <c r="EH383" i="7" s="1"/>
  <c r="DV383" i="7"/>
  <c r="EZ419" i="7"/>
  <c r="FA419" i="7" s="1"/>
  <c r="AL403" i="7"/>
  <c r="AL427" i="7"/>
  <c r="DW396" i="7"/>
  <c r="BQ366" i="7"/>
  <c r="BR366" i="7" s="1"/>
  <c r="CE366" i="7" s="1"/>
  <c r="CA366" i="7"/>
  <c r="CC366" i="7" s="1"/>
  <c r="AL304" i="7"/>
  <c r="BQ337" i="7"/>
  <c r="BR337" i="7" s="1"/>
  <c r="CE337" i="7" s="1"/>
  <c r="CA337" i="7"/>
  <c r="CC337" i="7" s="1"/>
  <c r="EZ337" i="7"/>
  <c r="FA337" i="7" s="1"/>
  <c r="EZ297" i="7"/>
  <c r="FA297" i="7" s="1"/>
  <c r="AL297" i="7"/>
  <c r="EM196" i="7"/>
  <c r="FO196" i="7"/>
  <c r="AN196" i="7"/>
  <c r="FN196" i="7"/>
  <c r="AL112" i="7"/>
  <c r="EM90" i="7"/>
  <c r="FO90" i="7"/>
  <c r="AN90" i="7"/>
  <c r="FN90" i="7"/>
  <c r="EF90" i="7"/>
  <c r="EH90" i="7" s="1"/>
  <c r="DV90" i="7"/>
  <c r="DW90" i="7" s="1"/>
  <c r="AL60" i="7"/>
  <c r="EZ36" i="7"/>
  <c r="FA36" i="7" s="1"/>
  <c r="EF161" i="7"/>
  <c r="EH161" i="7" s="1"/>
  <c r="DV161" i="7"/>
  <c r="DW161" i="7" s="1"/>
  <c r="DV123" i="7"/>
  <c r="DW123" i="7" s="1"/>
  <c r="EG123" i="7" s="1"/>
  <c r="EF123" i="7"/>
  <c r="EH123" i="7" s="1"/>
  <c r="EI123" i="7"/>
  <c r="AL53" i="7"/>
  <c r="DV244" i="7"/>
  <c r="DW244" i="7" s="1"/>
  <c r="EF244" i="7"/>
  <c r="EH244" i="7" s="1"/>
  <c r="AL351" i="7"/>
  <c r="EI821" i="7"/>
  <c r="DV821" i="7"/>
  <c r="DW821" i="7" s="1"/>
  <c r="EF821" i="7"/>
  <c r="EH821" i="7" s="1"/>
  <c r="EF29" i="7"/>
  <c r="EH29" i="7" s="1"/>
  <c r="DV29" i="7"/>
  <c r="DW29" i="7" s="1"/>
  <c r="EG29" i="7" s="1"/>
  <c r="EQ29" i="7" s="1"/>
  <c r="EI93" i="7"/>
  <c r="EF93" i="7"/>
  <c r="EH93" i="7" s="1"/>
  <c r="DV93" i="7"/>
  <c r="DW93" i="7" s="1"/>
  <c r="FN125" i="7"/>
  <c r="EM125" i="7"/>
  <c r="FO125" i="7"/>
  <c r="AN125" i="7"/>
  <c r="EI125" i="7"/>
  <c r="EI157" i="7"/>
  <c r="EF157" i="7"/>
  <c r="EH157" i="7" s="1"/>
  <c r="DV157" i="7"/>
  <c r="CA64" i="7"/>
  <c r="CC64" i="7" s="1"/>
  <c r="BQ64" i="7"/>
  <c r="BR64" i="7" s="1"/>
  <c r="CE64" i="7" s="1"/>
  <c r="EM165" i="7"/>
  <c r="FN165" i="7"/>
  <c r="AN165" i="7"/>
  <c r="FO165" i="7"/>
  <c r="EI165" i="7"/>
  <c r="DV27" i="7"/>
  <c r="DW27" i="7" s="1"/>
  <c r="EF27" i="7"/>
  <c r="EH27" i="7" s="1"/>
  <c r="EM59" i="7"/>
  <c r="FO59" i="7"/>
  <c r="AN59" i="7"/>
  <c r="FN59" i="7"/>
  <c r="EI59" i="7"/>
  <c r="EZ34" i="7"/>
  <c r="FA34" i="7" s="1"/>
  <c r="BR34" i="7"/>
  <c r="CE34" i="7" s="1"/>
  <c r="AL66" i="7"/>
  <c r="EZ98" i="7"/>
  <c r="FA98" i="7" s="1"/>
  <c r="BR98" i="7"/>
  <c r="CE98" i="7" s="1"/>
  <c r="EF183" i="7"/>
  <c r="EH183" i="7" s="1"/>
  <c r="DV183" i="7"/>
  <c r="DW183" i="7" s="1"/>
  <c r="FN216" i="7"/>
  <c r="EM216" i="7"/>
  <c r="FO216" i="7"/>
  <c r="AN216" i="7"/>
  <c r="BQ188" i="7"/>
  <c r="BR188" i="7" s="1"/>
  <c r="CE188" i="7" s="1"/>
  <c r="CA188" i="7"/>
  <c r="CC188" i="7" s="1"/>
  <c r="BQ221" i="7"/>
  <c r="BR221" i="7" s="1"/>
  <c r="CE221" i="7" s="1"/>
  <c r="CA221" i="7"/>
  <c r="CC221" i="7" s="1"/>
  <c r="EZ221" i="7"/>
  <c r="FA221" i="7" s="1"/>
  <c r="EF281" i="7"/>
  <c r="EH281" i="7" s="1"/>
  <c r="DV281" i="7"/>
  <c r="DW281" i="7" s="1"/>
  <c r="EI345" i="7"/>
  <c r="FN345" i="7"/>
  <c r="EM345" i="7"/>
  <c r="FO345" i="7"/>
  <c r="AN345" i="7"/>
  <c r="EF345" i="7"/>
  <c r="EH345" i="7" s="1"/>
  <c r="DV345" i="7"/>
  <c r="DW345" i="7" s="1"/>
  <c r="DV343" i="7"/>
  <c r="DW343" i="7" s="1"/>
  <c r="EG343" i="7" s="1"/>
  <c r="EF343" i="7"/>
  <c r="EH343" i="7" s="1"/>
  <c r="EI343" i="7"/>
  <c r="EZ262" i="7"/>
  <c r="FA262" i="7" s="1"/>
  <c r="BR262" i="7"/>
  <c r="CE262" i="7" s="1"/>
  <c r="AL294" i="7"/>
  <c r="EZ326" i="7"/>
  <c r="FA326" i="7" s="1"/>
  <c r="BR326" i="7"/>
  <c r="CE326" i="7" s="1"/>
  <c r="DW350" i="7"/>
  <c r="EG350" i="7" s="1"/>
  <c r="ER350" i="7" s="1"/>
  <c r="FN350" i="7"/>
  <c r="FO350" i="7"/>
  <c r="AN350" i="7"/>
  <c r="EM350" i="7"/>
  <c r="EF374" i="7"/>
  <c r="EH374" i="7" s="1"/>
  <c r="DV374" i="7"/>
  <c r="DW374" i="7" s="1"/>
  <c r="EG374" i="7" s="1"/>
  <c r="FN406" i="7"/>
  <c r="EM406" i="7"/>
  <c r="FO406" i="7"/>
  <c r="AN406" i="7"/>
  <c r="AL449" i="7"/>
  <c r="CA482" i="7"/>
  <c r="CC482" i="7" s="1"/>
  <c r="BQ482" i="7"/>
  <c r="BR482" i="7" s="1"/>
  <c r="CE482" i="7" s="1"/>
  <c r="EZ474" i="7"/>
  <c r="FA474" i="7" s="1"/>
  <c r="EI462" i="7"/>
  <c r="AL517" i="7"/>
  <c r="BQ517" i="7"/>
  <c r="BR517" i="7" s="1"/>
  <c r="CE517" i="7" s="1"/>
  <c r="CA517" i="7"/>
  <c r="CC517" i="7" s="1"/>
  <c r="EZ549" i="7"/>
  <c r="FA549" i="7" s="1"/>
  <c r="CA549" i="7"/>
  <c r="CC549" i="7" s="1"/>
  <c r="BQ549" i="7"/>
  <c r="BR549" i="7" s="1"/>
  <c r="CE549" i="7" s="1"/>
  <c r="EZ523" i="7"/>
  <c r="FA523" i="7" s="1"/>
  <c r="AL566" i="7"/>
  <c r="EZ598" i="7"/>
  <c r="FA598" i="7" s="1"/>
  <c r="CA598" i="7"/>
  <c r="CC598" i="7" s="1"/>
  <c r="BQ598" i="7"/>
  <c r="BR598" i="7" s="1"/>
  <c r="EF589" i="7"/>
  <c r="EH589" i="7" s="1"/>
  <c r="DV589" i="7"/>
  <c r="DW589" i="7" s="1"/>
  <c r="EI589" i="7"/>
  <c r="EI602" i="7"/>
  <c r="DW603" i="7"/>
  <c r="EZ647" i="7"/>
  <c r="FA647" i="7" s="1"/>
  <c r="EI704" i="7"/>
  <c r="EM696" i="7"/>
  <c r="FN696" i="7"/>
  <c r="AN696" i="7"/>
  <c r="FO696" i="7"/>
  <c r="FN714" i="7"/>
  <c r="EM714" i="7"/>
  <c r="FO714" i="7"/>
  <c r="AN714" i="7"/>
  <c r="EF714" i="7"/>
  <c r="EH714" i="7" s="1"/>
  <c r="DV714" i="7"/>
  <c r="DW714" i="7" s="1"/>
  <c r="DV697" i="7"/>
  <c r="DW697" i="7" s="1"/>
  <c r="EF697" i="7"/>
  <c r="EH697" i="7" s="1"/>
  <c r="EI755" i="7"/>
  <c r="AL781" i="7"/>
  <c r="EI796" i="7"/>
  <c r="EF796" i="7"/>
  <c r="EH796" i="7" s="1"/>
  <c r="DV796" i="7"/>
  <c r="AL811" i="7"/>
  <c r="EZ847" i="7"/>
  <c r="FA847" i="7" s="1"/>
  <c r="AL874" i="7"/>
  <c r="CA39" i="7"/>
  <c r="CC39" i="7" s="1"/>
  <c r="BQ39" i="7"/>
  <c r="BR39" i="7" s="1"/>
  <c r="CE39" i="7" s="1"/>
  <c r="CA103" i="7"/>
  <c r="CC103" i="7" s="1"/>
  <c r="BQ103" i="7"/>
  <c r="BR103" i="7" s="1"/>
  <c r="CE103" i="7" s="1"/>
  <c r="EM34" i="7"/>
  <c r="FO34" i="7"/>
  <c r="AN34" i="7"/>
  <c r="FN34" i="7"/>
  <c r="EM98" i="7"/>
  <c r="FO98" i="7"/>
  <c r="AN98" i="7"/>
  <c r="FN98" i="7"/>
  <c r="BQ85" i="7"/>
  <c r="BR85" i="7" s="1"/>
  <c r="CE85" i="7" s="1"/>
  <c r="CA85" i="7"/>
  <c r="CC85" i="7" s="1"/>
  <c r="EI36" i="7"/>
  <c r="DW68" i="7"/>
  <c r="EG68" i="7" s="1"/>
  <c r="ET68" i="7" s="1"/>
  <c r="EI100" i="7"/>
  <c r="DW132" i="7"/>
  <c r="EG132" i="7" s="1"/>
  <c r="CA218" i="7"/>
  <c r="CC218" i="7" s="1"/>
  <c r="BQ218" i="7"/>
  <c r="BR218" i="7" s="1"/>
  <c r="CE218" i="7" s="1"/>
  <c r="EF250" i="7"/>
  <c r="EH250" i="7" s="1"/>
  <c r="DV250" i="7"/>
  <c r="EZ267" i="7"/>
  <c r="FA267" i="7" s="1"/>
  <c r="AL267" i="7"/>
  <c r="CA299" i="7"/>
  <c r="CC299" i="7" s="1"/>
  <c r="BQ299" i="7"/>
  <c r="BR299" i="7" s="1"/>
  <c r="CE299" i="7" s="1"/>
  <c r="EM298" i="7"/>
  <c r="FO298" i="7"/>
  <c r="AN298" i="7"/>
  <c r="FN298" i="7"/>
  <c r="EI330" i="7"/>
  <c r="EZ329" i="7"/>
  <c r="FA329" i="7" s="1"/>
  <c r="DW336" i="7"/>
  <c r="EG336" i="7" s="1"/>
  <c r="CA392" i="7"/>
  <c r="CC392" i="7" s="1"/>
  <c r="BQ392" i="7"/>
  <c r="BR392" i="7" s="1"/>
  <c r="AL417" i="7"/>
  <c r="EI404" i="7"/>
  <c r="EF467" i="7"/>
  <c r="EH467" i="7" s="1"/>
  <c r="DV467" i="7"/>
  <c r="DW467" i="7" s="1"/>
  <c r="FN500" i="7"/>
  <c r="EM500" i="7"/>
  <c r="FO500" i="7"/>
  <c r="AN500" i="7"/>
  <c r="EF460" i="7"/>
  <c r="EH460" i="7" s="1"/>
  <c r="DV460" i="7"/>
  <c r="DW460" i="7" s="1"/>
  <c r="DV486" i="7"/>
  <c r="DW486" i="7" s="1"/>
  <c r="EF486" i="7"/>
  <c r="EH486" i="7" s="1"/>
  <c r="EM517" i="7"/>
  <c r="FO517" i="7"/>
  <c r="FN517" i="7"/>
  <c r="AN517" i="7"/>
  <c r="EZ456" i="7"/>
  <c r="FA456" i="7" s="1"/>
  <c r="BR456" i="7"/>
  <c r="CE456" i="7" s="1"/>
  <c r="EI511" i="7"/>
  <c r="FN511" i="7"/>
  <c r="FO511" i="7"/>
  <c r="AN511" i="7"/>
  <c r="EM511" i="7"/>
  <c r="EI527" i="7"/>
  <c r="EF527" i="7"/>
  <c r="EH527" i="7" s="1"/>
  <c r="DV527" i="7"/>
  <c r="FN559" i="7"/>
  <c r="EM559" i="7"/>
  <c r="FO559" i="7"/>
  <c r="AN559" i="7"/>
  <c r="EF548" i="7"/>
  <c r="EH548" i="7" s="1"/>
  <c r="DV548" i="7"/>
  <c r="DW548" i="7" s="1"/>
  <c r="EI530" i="7"/>
  <c r="DW562" i="7"/>
  <c r="EI576" i="7"/>
  <c r="EF576" i="7"/>
  <c r="EH576" i="7" s="1"/>
  <c r="DV576" i="7"/>
  <c r="DW576" i="7" s="1"/>
  <c r="CA599" i="7"/>
  <c r="CC599" i="7" s="1"/>
  <c r="BQ599" i="7"/>
  <c r="AL605" i="7"/>
  <c r="EZ605" i="7"/>
  <c r="FA605" i="7" s="1"/>
  <c r="BR605" i="7"/>
  <c r="CE605" i="7" s="1"/>
  <c r="EI650" i="7"/>
  <c r="FN650" i="7"/>
  <c r="EM650" i="7"/>
  <c r="FO650" i="7"/>
  <c r="AN650" i="7"/>
  <c r="DV625" i="7"/>
  <c r="EF625" i="7"/>
  <c r="EH625" i="7" s="1"/>
  <c r="EI679" i="7"/>
  <c r="FN679" i="7"/>
  <c r="EM679" i="7"/>
  <c r="FO679" i="7"/>
  <c r="AN679" i="7"/>
  <c r="EI669" i="7"/>
  <c r="EZ692" i="7"/>
  <c r="FA692" i="7" s="1"/>
  <c r="CA739" i="7"/>
  <c r="CC739" i="7" s="1"/>
  <c r="BQ739" i="7"/>
  <c r="BR739" i="7" s="1"/>
  <c r="CE739" i="7" s="1"/>
  <c r="DV754" i="7"/>
  <c r="DW754" i="7" s="1"/>
  <c r="EG754" i="7" s="1"/>
  <c r="ER754" i="7" s="1"/>
  <c r="EF754" i="7"/>
  <c r="EH754" i="7" s="1"/>
  <c r="CA860" i="7"/>
  <c r="CC860" i="7" s="1"/>
  <c r="BQ860" i="7"/>
  <c r="BR860" i="7" s="1"/>
  <c r="EM867" i="7"/>
  <c r="FO867" i="7"/>
  <c r="AN867" i="7"/>
  <c r="FN867" i="7"/>
  <c r="EF17" i="7"/>
  <c r="EH17" i="7" s="1"/>
  <c r="DV17" i="7"/>
  <c r="DW17" i="7" s="1"/>
  <c r="FN49" i="7"/>
  <c r="EM49" i="7"/>
  <c r="FO49" i="7"/>
  <c r="AN49" i="7"/>
  <c r="EF81" i="7"/>
  <c r="EH81" i="7" s="1"/>
  <c r="DV81" i="7"/>
  <c r="DW81" i="7" s="1"/>
  <c r="EF145" i="7"/>
  <c r="EH145" i="7" s="1"/>
  <c r="DV145" i="7"/>
  <c r="DW145" i="7" s="1"/>
  <c r="EG145" i="7" s="1"/>
  <c r="EZ52" i="7"/>
  <c r="FA52" i="7" s="1"/>
  <c r="EZ84" i="7"/>
  <c r="FA84" i="7" s="1"/>
  <c r="EZ116" i="7"/>
  <c r="FA116" i="7" s="1"/>
  <c r="DV79" i="7"/>
  <c r="DW79" i="7" s="1"/>
  <c r="EF79" i="7"/>
  <c r="EH79" i="7" s="1"/>
  <c r="EM111" i="7"/>
  <c r="FO111" i="7"/>
  <c r="AN111" i="7"/>
  <c r="FN111" i="7"/>
  <c r="DV111" i="7"/>
  <c r="DW111" i="7" s="1"/>
  <c r="EF111" i="7"/>
  <c r="EH111" i="7" s="1"/>
  <c r="EI111" i="7"/>
  <c r="EZ62" i="7"/>
  <c r="FA62" i="7" s="1"/>
  <c r="BR62" i="7"/>
  <c r="CE62" i="7" s="1"/>
  <c r="EZ126" i="7"/>
  <c r="FA126" i="7" s="1"/>
  <c r="BR126" i="7"/>
  <c r="CE126" i="7" s="1"/>
  <c r="AL158" i="7"/>
  <c r="FN171" i="7"/>
  <c r="EM171" i="7"/>
  <c r="FO171" i="7"/>
  <c r="AN171" i="7"/>
  <c r="EI203" i="7"/>
  <c r="FN203" i="7"/>
  <c r="EM203" i="7"/>
  <c r="FO203" i="7"/>
  <c r="AN203" i="7"/>
  <c r="EF236" i="7"/>
  <c r="EH236" i="7" s="1"/>
  <c r="DV236" i="7"/>
  <c r="DW236" i="7" s="1"/>
  <c r="EG236" i="7" s="1"/>
  <c r="ES236" i="7" s="1"/>
  <c r="AL174" i="7"/>
  <c r="DV205" i="7"/>
  <c r="EF205" i="7"/>
  <c r="EH205" i="7" s="1"/>
  <c r="EZ217" i="7"/>
  <c r="FA217" i="7" s="1"/>
  <c r="FN277" i="7"/>
  <c r="EM277" i="7"/>
  <c r="FO277" i="7"/>
  <c r="AN277" i="7"/>
  <c r="EF277" i="7"/>
  <c r="EH277" i="7" s="1"/>
  <c r="DV277" i="7"/>
  <c r="DW277" i="7" s="1"/>
  <c r="FN341" i="7"/>
  <c r="EM341" i="7"/>
  <c r="FO341" i="7"/>
  <c r="AN341" i="7"/>
  <c r="EF341" i="7"/>
  <c r="EH341" i="7" s="1"/>
  <c r="DV341" i="7"/>
  <c r="DW341" i="7" s="1"/>
  <c r="CA308" i="7"/>
  <c r="CC308" i="7" s="1"/>
  <c r="BQ308" i="7"/>
  <c r="BR308" i="7" s="1"/>
  <c r="EZ340" i="7"/>
  <c r="FA340" i="7" s="1"/>
  <c r="AL258" i="7"/>
  <c r="EZ290" i="7"/>
  <c r="FA290" i="7" s="1"/>
  <c r="FN370" i="7"/>
  <c r="EM370" i="7"/>
  <c r="FO370" i="7"/>
  <c r="AN370" i="7"/>
  <c r="EF402" i="7"/>
  <c r="EH402" i="7" s="1"/>
  <c r="DV402" i="7"/>
  <c r="DW402" i="7" s="1"/>
  <c r="EF363" i="7"/>
  <c r="EH363" i="7" s="1"/>
  <c r="DV363" i="7"/>
  <c r="DW363" i="7" s="1"/>
  <c r="BQ414" i="7"/>
  <c r="CA414" i="7"/>
  <c r="CC414" i="7" s="1"/>
  <c r="EI389" i="7"/>
  <c r="DV421" i="7"/>
  <c r="EF421" i="7"/>
  <c r="EH421" i="7" s="1"/>
  <c r="CA445" i="7"/>
  <c r="CC445" i="7" s="1"/>
  <c r="BQ445" i="7"/>
  <c r="BR445" i="7" s="1"/>
  <c r="EZ496" i="7"/>
  <c r="FA496" i="7" s="1"/>
  <c r="EI466" i="7"/>
  <c r="DW466" i="7"/>
  <c r="EG466" i="7" s="1"/>
  <c r="EZ553" i="7"/>
  <c r="FA553" i="7" s="1"/>
  <c r="CA553" i="7"/>
  <c r="CC553" i="7" s="1"/>
  <c r="BQ553" i="7"/>
  <c r="CA542" i="7"/>
  <c r="CC542" i="7" s="1"/>
  <c r="BQ542" i="7"/>
  <c r="BR542" i="7" s="1"/>
  <c r="BQ527" i="7"/>
  <c r="CA527" i="7"/>
  <c r="CC527" i="7" s="1"/>
  <c r="EZ527" i="7"/>
  <c r="FA527" i="7" s="1"/>
  <c r="EZ556" i="7"/>
  <c r="FA556" i="7" s="1"/>
  <c r="EZ578" i="7"/>
  <c r="FA578" i="7" s="1"/>
  <c r="CA578" i="7"/>
  <c r="CC578" i="7" s="1"/>
  <c r="BQ578" i="7"/>
  <c r="EI615" i="7"/>
  <c r="EI664" i="7"/>
  <c r="CA689" i="7"/>
  <c r="CC689" i="7" s="1"/>
  <c r="BQ689" i="7"/>
  <c r="BR689" i="7" s="1"/>
  <c r="CE689" i="7" s="1"/>
  <c r="BQ679" i="7"/>
  <c r="CA679" i="7"/>
  <c r="CC679" i="7" s="1"/>
  <c r="DV702" i="7"/>
  <c r="DW702" i="7" s="1"/>
  <c r="EF702" i="7"/>
  <c r="EH702" i="7" s="1"/>
  <c r="EI717" i="7"/>
  <c r="EI744" i="7"/>
  <c r="FN744" i="7"/>
  <c r="EM744" i="7"/>
  <c r="FO744" i="7"/>
  <c r="AN744" i="7"/>
  <c r="EI764" i="7"/>
  <c r="AL868" i="7"/>
  <c r="EZ27" i="7"/>
  <c r="FA27" i="7" s="1"/>
  <c r="CA59" i="7"/>
  <c r="CC59" i="7" s="1"/>
  <c r="BQ59" i="7"/>
  <c r="BR59" i="7" s="1"/>
  <c r="CE59" i="7" s="1"/>
  <c r="CA123" i="7"/>
  <c r="CC123" i="7" s="1"/>
  <c r="BQ123" i="7"/>
  <c r="BR123" i="7" s="1"/>
  <c r="CE123" i="7" s="1"/>
  <c r="EZ155" i="7"/>
  <c r="FA155" i="7" s="1"/>
  <c r="EI30" i="7"/>
  <c r="EF30" i="7"/>
  <c r="EH30" i="7" s="1"/>
  <c r="DV30" i="7"/>
  <c r="DW30" i="7" s="1"/>
  <c r="EI62" i="7"/>
  <c r="EI94" i="7"/>
  <c r="EM126" i="7"/>
  <c r="FO126" i="7"/>
  <c r="AN126" i="7"/>
  <c r="FN126" i="7"/>
  <c r="EF126" i="7"/>
  <c r="EH126" i="7" s="1"/>
  <c r="DV126" i="7"/>
  <c r="DW126" i="7" s="1"/>
  <c r="EM158" i="7"/>
  <c r="FO158" i="7"/>
  <c r="AN158" i="7"/>
  <c r="FN158" i="7"/>
  <c r="BQ57" i="7"/>
  <c r="BR57" i="7" s="1"/>
  <c r="CE57" i="7" s="1"/>
  <c r="CA57" i="7"/>
  <c r="CC57" i="7" s="1"/>
  <c r="EZ121" i="7"/>
  <c r="FA121" i="7" s="1"/>
  <c r="BQ153" i="7"/>
  <c r="BR153" i="7" s="1"/>
  <c r="CE153" i="7" s="1"/>
  <c r="CA153" i="7"/>
  <c r="CC153" i="7" s="1"/>
  <c r="EI40" i="7"/>
  <c r="DW40" i="7"/>
  <c r="EG40" i="7" s="1"/>
  <c r="EI72" i="7"/>
  <c r="DW104" i="7"/>
  <c r="EG104" i="7" s="1"/>
  <c r="ET104" i="7" s="1"/>
  <c r="AL189" i="7"/>
  <c r="AL222" i="7"/>
  <c r="CA222" i="7"/>
  <c r="CC222" i="7" s="1"/>
  <c r="BQ222" i="7"/>
  <c r="BR222" i="7" s="1"/>
  <c r="CE222" i="7" s="1"/>
  <c r="FO168" i="7"/>
  <c r="AN168" i="7"/>
  <c r="FN168" i="7"/>
  <c r="EM168" i="7"/>
  <c r="EZ191" i="7"/>
  <c r="FA191" i="7" s="1"/>
  <c r="BQ224" i="7"/>
  <c r="CA224" i="7"/>
  <c r="CC224" i="7" s="1"/>
  <c r="DV170" i="7"/>
  <c r="DW170" i="7" s="1"/>
  <c r="EF170" i="7"/>
  <c r="EH170" i="7" s="1"/>
  <c r="EI170" i="7"/>
  <c r="DW202" i="7"/>
  <c r="EG202" i="7" s="1"/>
  <c r="EI202" i="7"/>
  <c r="DV235" i="7"/>
  <c r="DW235" i="7" s="1"/>
  <c r="EG235" i="7" s="1"/>
  <c r="ES235" i="7" s="1"/>
  <c r="EF235" i="7"/>
  <c r="EH235" i="7" s="1"/>
  <c r="CA263" i="7"/>
  <c r="CC263" i="7" s="1"/>
  <c r="BQ263" i="7"/>
  <c r="AL295" i="7"/>
  <c r="CA327" i="7"/>
  <c r="CC327" i="7" s="1"/>
  <c r="BQ327" i="7"/>
  <c r="BR327" i="7" s="1"/>
  <c r="CE327" i="7" s="1"/>
  <c r="EF294" i="7"/>
  <c r="EH294" i="7" s="1"/>
  <c r="DV294" i="7"/>
  <c r="EI326" i="7"/>
  <c r="EZ325" i="7"/>
  <c r="FA325" i="7" s="1"/>
  <c r="EI340" i="7"/>
  <c r="DW340" i="7"/>
  <c r="EG340" i="7" s="1"/>
  <c r="CA396" i="7"/>
  <c r="CC396" i="7" s="1"/>
  <c r="BQ396" i="7"/>
  <c r="BR396" i="7" s="1"/>
  <c r="CE396" i="7" s="1"/>
  <c r="CA357" i="7"/>
  <c r="CC357" i="7" s="1"/>
  <c r="BQ357" i="7"/>
  <c r="AL357" i="7"/>
  <c r="AL421" i="7"/>
  <c r="EI376" i="7"/>
  <c r="EM408" i="7"/>
  <c r="FO408" i="7"/>
  <c r="AN408" i="7"/>
  <c r="FN408" i="7"/>
  <c r="BQ415" i="7"/>
  <c r="BR415" i="7" s="1"/>
  <c r="CE415" i="7" s="1"/>
  <c r="CA415" i="7"/>
  <c r="CC415" i="7" s="1"/>
  <c r="EZ415" i="7"/>
  <c r="FA415" i="7" s="1"/>
  <c r="FN480" i="7"/>
  <c r="EM480" i="7"/>
  <c r="FO480" i="7"/>
  <c r="AN480" i="7"/>
  <c r="EF480" i="7"/>
  <c r="EH480" i="7" s="1"/>
  <c r="DV480" i="7"/>
  <c r="DW480" i="7" s="1"/>
  <c r="EI440" i="7"/>
  <c r="EF440" i="7"/>
  <c r="EH440" i="7" s="1"/>
  <c r="DV440" i="7"/>
  <c r="DW440" i="7" s="1"/>
  <c r="DW472" i="7"/>
  <c r="EG472" i="7" s="1"/>
  <c r="EQ472" i="7" s="1"/>
  <c r="EM505" i="7"/>
  <c r="FO505" i="7"/>
  <c r="AN505" i="7"/>
  <c r="FN505" i="7"/>
  <c r="EI505" i="7"/>
  <c r="EM465" i="7"/>
  <c r="FO465" i="7"/>
  <c r="AN465" i="7"/>
  <c r="FN465" i="7"/>
  <c r="DW465" i="7"/>
  <c r="EG465" i="7" s="1"/>
  <c r="EI465" i="7"/>
  <c r="AL436" i="7"/>
  <c r="EZ468" i="7"/>
  <c r="FA468" i="7" s="1"/>
  <c r="BR468" i="7"/>
  <c r="CE468" i="7" s="1"/>
  <c r="FN515" i="7"/>
  <c r="FO515" i="7"/>
  <c r="AN515" i="7"/>
  <c r="EM515" i="7"/>
  <c r="FN539" i="7"/>
  <c r="EM539" i="7"/>
  <c r="FO539" i="7"/>
  <c r="AN539" i="7"/>
  <c r="EF539" i="7"/>
  <c r="EH539" i="7" s="1"/>
  <c r="DV539" i="7"/>
  <c r="DW539" i="7" s="1"/>
  <c r="EG539" i="7" s="1"/>
  <c r="ET539" i="7" s="1"/>
  <c r="EI528" i="7"/>
  <c r="EF560" i="7"/>
  <c r="EH560" i="7" s="1"/>
  <c r="DV560" i="7"/>
  <c r="DW560" i="7" s="1"/>
  <c r="DV510" i="7"/>
  <c r="DW510" i="7" s="1"/>
  <c r="EF510" i="7"/>
  <c r="EH510" i="7" s="1"/>
  <c r="DW542" i="7"/>
  <c r="EF573" i="7"/>
  <c r="EH573" i="7" s="1"/>
  <c r="DV573" i="7"/>
  <c r="DW573" i="7" s="1"/>
  <c r="EI573" i="7"/>
  <c r="EI588" i="7"/>
  <c r="EZ579" i="7"/>
  <c r="FA579" i="7" s="1"/>
  <c r="BR579" i="7"/>
  <c r="CE579" i="7" s="1"/>
  <c r="EZ592" i="7"/>
  <c r="FA592" i="7" s="1"/>
  <c r="EF654" i="7"/>
  <c r="EH654" i="7" s="1"/>
  <c r="DV654" i="7"/>
  <c r="DW654" i="7" s="1"/>
  <c r="DV637" i="7"/>
  <c r="DW637" i="7" s="1"/>
  <c r="EF637" i="7"/>
  <c r="EH637" i="7" s="1"/>
  <c r="EI637" i="7"/>
  <c r="EI667" i="7"/>
  <c r="EF667" i="7"/>
  <c r="EH667" i="7" s="1"/>
  <c r="DV667" i="7"/>
  <c r="DW667" i="7" s="1"/>
  <c r="AL702" i="7"/>
  <c r="DV689" i="7"/>
  <c r="DW689" i="7" s="1"/>
  <c r="EF689" i="7"/>
  <c r="EH689" i="7" s="1"/>
  <c r="EM689" i="7"/>
  <c r="FO689" i="7"/>
  <c r="AN689" i="7"/>
  <c r="FN689" i="7"/>
  <c r="BQ680" i="7"/>
  <c r="BR680" i="7" s="1"/>
  <c r="CA680" i="7"/>
  <c r="CC680" i="7" s="1"/>
  <c r="AL712" i="7"/>
  <c r="CA712" i="7"/>
  <c r="CC712" i="7" s="1"/>
  <c r="BQ712" i="7"/>
  <c r="EM730" i="7"/>
  <c r="FO730" i="7"/>
  <c r="FN730" i="7"/>
  <c r="AN730" i="7"/>
  <c r="EZ735" i="7"/>
  <c r="FA735" i="7" s="1"/>
  <c r="EZ749" i="7"/>
  <c r="FA749" i="7" s="1"/>
  <c r="EF767" i="7"/>
  <c r="EH767" i="7" s="1"/>
  <c r="DV767" i="7"/>
  <c r="DW767" i="7" s="1"/>
  <c r="EI779" i="7"/>
  <c r="EF779" i="7"/>
  <c r="EH779" i="7" s="1"/>
  <c r="DV779" i="7"/>
  <c r="DW779" i="7" s="1"/>
  <c r="EM786" i="7"/>
  <c r="FO786" i="7"/>
  <c r="AN786" i="7"/>
  <c r="FN786" i="7"/>
  <c r="EF805" i="7"/>
  <c r="EH805" i="7" s="1"/>
  <c r="DV805" i="7"/>
  <c r="DW805" i="7" s="1"/>
  <c r="EG805" i="7" s="1"/>
  <c r="EQ805" i="7" s="1"/>
  <c r="FN818" i="7"/>
  <c r="EM818" i="7"/>
  <c r="FO818" i="7"/>
  <c r="AN818" i="7"/>
  <c r="EZ842" i="7"/>
  <c r="FA842" i="7" s="1"/>
  <c r="CA842" i="7"/>
  <c r="CC842" i="7" s="1"/>
  <c r="BQ842" i="7"/>
  <c r="BR842" i="7" s="1"/>
  <c r="EI852" i="7"/>
  <c r="FN858" i="7"/>
  <c r="EM858" i="7"/>
  <c r="FO858" i="7"/>
  <c r="AN858" i="7"/>
  <c r="EM864" i="7"/>
  <c r="FO864" i="7"/>
  <c r="FN864" i="7"/>
  <c r="AN864" i="7"/>
  <c r="EI871" i="7"/>
  <c r="DV871" i="7"/>
  <c r="DW871" i="7" s="1"/>
  <c r="EF871" i="7"/>
  <c r="EH871" i="7" s="1"/>
  <c r="EM102" i="7"/>
  <c r="FO102" i="7"/>
  <c r="AN102" i="7"/>
  <c r="FN102" i="7"/>
  <c r="EI80" i="7"/>
  <c r="DW144" i="7"/>
  <c r="EG144" i="7" s="1"/>
  <c r="AL197" i="7"/>
  <c r="AL230" i="7"/>
  <c r="CA230" i="7"/>
  <c r="CC230" i="7" s="1"/>
  <c r="BQ230" i="7"/>
  <c r="BR230" i="7" s="1"/>
  <c r="CE230" i="7" s="1"/>
  <c r="DV178" i="7"/>
  <c r="DW178" i="7" s="1"/>
  <c r="EF178" i="7"/>
  <c r="EH178" i="7" s="1"/>
  <c r="EI178" i="7"/>
  <c r="CA245" i="7"/>
  <c r="CC245" i="7" s="1"/>
  <c r="BQ245" i="7"/>
  <c r="BR245" i="7" s="1"/>
  <c r="CE245" i="7" s="1"/>
  <c r="AL245" i="7"/>
  <c r="CA303" i="7"/>
  <c r="CC303" i="7" s="1"/>
  <c r="BQ303" i="7"/>
  <c r="BR303" i="7" s="1"/>
  <c r="CE303" i="7" s="1"/>
  <c r="EF270" i="7"/>
  <c r="EH270" i="7" s="1"/>
  <c r="DV270" i="7"/>
  <c r="DW270" i="7" s="1"/>
  <c r="EM302" i="7"/>
  <c r="FO302" i="7"/>
  <c r="AN302" i="7"/>
  <c r="FN302" i="7"/>
  <c r="BQ301" i="7"/>
  <c r="BR301" i="7" s="1"/>
  <c r="CE301" i="7" s="1"/>
  <c r="CA301" i="7"/>
  <c r="CC301" i="7" s="1"/>
  <c r="DV252" i="7"/>
  <c r="EF252" i="7"/>
  <c r="EH252" i="7" s="1"/>
  <c r="DV416" i="7"/>
  <c r="DW416" i="7" s="1"/>
  <c r="EG416" i="7" s="1"/>
  <c r="EF416" i="7"/>
  <c r="EH416" i="7" s="1"/>
  <c r="EI416" i="7"/>
  <c r="AL359" i="7"/>
  <c r="BQ423" i="7"/>
  <c r="BR423" i="7" s="1"/>
  <c r="CE423" i="7" s="1"/>
  <c r="CA423" i="7"/>
  <c r="CC423" i="7" s="1"/>
  <c r="FN488" i="7"/>
  <c r="EM488" i="7"/>
  <c r="FO488" i="7"/>
  <c r="AN488" i="7"/>
  <c r="EF488" i="7"/>
  <c r="EH488" i="7" s="1"/>
  <c r="DV488" i="7"/>
  <c r="DW488" i="7" s="1"/>
  <c r="EI448" i="7"/>
  <c r="EF448" i="7"/>
  <c r="EH448" i="7" s="1"/>
  <c r="DV448" i="7"/>
  <c r="DW448" i="7" s="1"/>
  <c r="EI441" i="7"/>
  <c r="AL476" i="7"/>
  <c r="EZ476" i="7"/>
  <c r="FA476" i="7" s="1"/>
  <c r="BR476" i="7"/>
  <c r="CE476" i="7" s="1"/>
  <c r="FN547" i="7"/>
  <c r="EM547" i="7"/>
  <c r="FO547" i="7"/>
  <c r="AN547" i="7"/>
  <c r="EF547" i="7"/>
  <c r="EH547" i="7" s="1"/>
  <c r="DV547" i="7"/>
  <c r="DW547" i="7" s="1"/>
  <c r="EI536" i="7"/>
  <c r="DV553" i="7"/>
  <c r="DW553" i="7" s="1"/>
  <c r="EF553" i="7"/>
  <c r="EH553" i="7" s="1"/>
  <c r="EI553" i="7"/>
  <c r="FO518" i="7"/>
  <c r="AN518" i="7"/>
  <c r="FN518" i="7"/>
  <c r="EM518" i="7"/>
  <c r="BQ600" i="7"/>
  <c r="CA600" i="7"/>
  <c r="CC600" i="7" s="1"/>
  <c r="EZ600" i="7"/>
  <c r="FA600" i="7" s="1"/>
  <c r="EZ601" i="7"/>
  <c r="FA601" i="7" s="1"/>
  <c r="BR601" i="7"/>
  <c r="CE601" i="7" s="1"/>
  <c r="AL633" i="7"/>
  <c r="FO645" i="7"/>
  <c r="AN645" i="7"/>
  <c r="FN645" i="7"/>
  <c r="EM645" i="7"/>
  <c r="EI645" i="7"/>
  <c r="EF675" i="7"/>
  <c r="EH675" i="7" s="1"/>
  <c r="DV675" i="7"/>
  <c r="DW675" i="7" s="1"/>
  <c r="EG675" i="7" s="1"/>
  <c r="EQ675" i="7" s="1"/>
  <c r="CA701" i="7"/>
  <c r="CC701" i="7" s="1"/>
  <c r="BQ701" i="7"/>
  <c r="EZ720" i="7"/>
  <c r="FA720" i="7" s="1"/>
  <c r="CA720" i="7"/>
  <c r="CC720" i="7" s="1"/>
  <c r="BQ720" i="7"/>
  <c r="EF773" i="7"/>
  <c r="EH773" i="7" s="1"/>
  <c r="DV773" i="7"/>
  <c r="DW773" i="7" s="1"/>
  <c r="EM773" i="7"/>
  <c r="FO773" i="7"/>
  <c r="FN773" i="7"/>
  <c r="AN773" i="7"/>
  <c r="BQ751" i="7"/>
  <c r="CA751" i="7"/>
  <c r="CC751" i="7" s="1"/>
  <c r="EZ751" i="7"/>
  <c r="FA751" i="7" s="1"/>
  <c r="EF793" i="7"/>
  <c r="EH793" i="7" s="1"/>
  <c r="DV793" i="7"/>
  <c r="DW793" i="7" s="1"/>
  <c r="EI793" i="7"/>
  <c r="FO807" i="7"/>
  <c r="AN807" i="7"/>
  <c r="FN807" i="7"/>
  <c r="EM807" i="7"/>
  <c r="EI844" i="7"/>
  <c r="DW860" i="7"/>
  <c r="EG860" i="7" s="1"/>
  <c r="ER860" i="7" s="1"/>
  <c r="EI860" i="7"/>
  <c r="BQ638" i="7"/>
  <c r="BR638" i="7" s="1"/>
  <c r="CA638" i="7"/>
  <c r="CC638" i="7" s="1"/>
  <c r="CA678" i="7"/>
  <c r="CC678" i="7" s="1"/>
  <c r="BQ678" i="7"/>
  <c r="BR678" i="7" s="1"/>
  <c r="CE678" i="7" s="1"/>
  <c r="EZ696" i="7"/>
  <c r="FA696" i="7" s="1"/>
  <c r="EM712" i="7"/>
  <c r="FO712" i="7"/>
  <c r="AN712" i="7"/>
  <c r="FN712" i="7"/>
  <c r="EF751" i="7"/>
  <c r="EH751" i="7" s="1"/>
  <c r="DV751" i="7"/>
  <c r="DW751" i="7" s="1"/>
  <c r="FN751" i="7"/>
  <c r="EM751" i="7"/>
  <c r="AN751" i="7"/>
  <c r="FO751" i="7"/>
  <c r="EM785" i="7"/>
  <c r="FO785" i="7"/>
  <c r="AN785" i="7"/>
  <c r="FN785" i="7"/>
  <c r="EF801" i="7"/>
  <c r="EH801" i="7" s="1"/>
  <c r="DV801" i="7"/>
  <c r="DW801" i="7" s="1"/>
  <c r="EI801" i="7"/>
  <c r="AL816" i="7"/>
  <c r="BQ837" i="7"/>
  <c r="BR837" i="7" s="1"/>
  <c r="CE837" i="7" s="1"/>
  <c r="CA837" i="7"/>
  <c r="CC837" i="7" s="1"/>
  <c r="EZ863" i="7"/>
  <c r="FA863" i="7" s="1"/>
  <c r="AL746" i="7"/>
  <c r="CA746" i="7"/>
  <c r="CC746" i="7" s="1"/>
  <c r="BQ746" i="7"/>
  <c r="BR746" i="7" s="1"/>
  <c r="CE746" i="7" s="1"/>
  <c r="BR766" i="7"/>
  <c r="CE766" i="7" s="1"/>
  <c r="EZ766" i="7"/>
  <c r="FA766" i="7" s="1"/>
  <c r="EM798" i="7"/>
  <c r="FO798" i="7"/>
  <c r="AN798" i="7"/>
  <c r="FN798" i="7"/>
  <c r="AL824" i="7"/>
  <c r="CA824" i="7"/>
  <c r="CC824" i="7" s="1"/>
  <c r="BQ824" i="7"/>
  <c r="BQ859" i="7"/>
  <c r="CA859" i="7"/>
  <c r="CC859" i="7" s="1"/>
  <c r="EI37" i="7"/>
  <c r="EF69" i="7"/>
  <c r="EH69" i="7" s="1"/>
  <c r="DV69" i="7"/>
  <c r="DW69" i="7" s="1"/>
  <c r="EI101" i="7"/>
  <c r="EI133" i="7"/>
  <c r="EF133" i="7"/>
  <c r="EH133" i="7" s="1"/>
  <c r="DV133" i="7"/>
  <c r="DW133" i="7" s="1"/>
  <c r="EZ10" i="7"/>
  <c r="FA10" i="7" s="1"/>
  <c r="AL42" i="7"/>
  <c r="AL74" i="7"/>
  <c r="EZ74" i="7"/>
  <c r="FA74" i="7" s="1"/>
  <c r="EZ138" i="7"/>
  <c r="FA138" i="7" s="1"/>
  <c r="FN191" i="7"/>
  <c r="EM191" i="7"/>
  <c r="FO191" i="7"/>
  <c r="AN191" i="7"/>
  <c r="EI224" i="7"/>
  <c r="EF224" i="7"/>
  <c r="EH224" i="7" s="1"/>
  <c r="DV224" i="7"/>
  <c r="DW224" i="7" s="1"/>
  <c r="EZ170" i="7"/>
  <c r="FA170" i="7" s="1"/>
  <c r="AL227" i="7"/>
  <c r="EI193" i="7"/>
  <c r="EM226" i="7"/>
  <c r="FO226" i="7"/>
  <c r="AN226" i="7"/>
  <c r="FN226" i="7"/>
  <c r="EZ229" i="7"/>
  <c r="FA229" i="7" s="1"/>
  <c r="FN289" i="7"/>
  <c r="EM289" i="7"/>
  <c r="FO289" i="7"/>
  <c r="AN289" i="7"/>
  <c r="EI289" i="7"/>
  <c r="EF289" i="7"/>
  <c r="EH289" i="7" s="1"/>
  <c r="DV289" i="7"/>
  <c r="DW289" i="7" s="1"/>
  <c r="EI255" i="7"/>
  <c r="DV287" i="7"/>
  <c r="DW287" i="7" s="1"/>
  <c r="EG287" i="7" s="1"/>
  <c r="EF287" i="7"/>
  <c r="EH287" i="7" s="1"/>
  <c r="AL350" i="7"/>
  <c r="EZ270" i="7"/>
  <c r="FA270" i="7" s="1"/>
  <c r="EZ334" i="7"/>
  <c r="FA334" i="7" s="1"/>
  <c r="BR334" i="7"/>
  <c r="CE334" i="7" s="1"/>
  <c r="EI382" i="7"/>
  <c r="FN382" i="7"/>
  <c r="EM382" i="7"/>
  <c r="FO382" i="7"/>
  <c r="AN382" i="7"/>
  <c r="EF414" i="7"/>
  <c r="EH414" i="7" s="1"/>
  <c r="DV414" i="7"/>
  <c r="DW414" i="7" s="1"/>
  <c r="EG414" i="7" s="1"/>
  <c r="ES414" i="7" s="1"/>
  <c r="BQ394" i="7"/>
  <c r="BR394" i="7" s="1"/>
  <c r="CE394" i="7" s="1"/>
  <c r="CA394" i="7"/>
  <c r="CC394" i="7" s="1"/>
  <c r="AL490" i="7"/>
  <c r="CA490" i="7"/>
  <c r="CC490" i="7" s="1"/>
  <c r="BQ490" i="7"/>
  <c r="BR490" i="7" s="1"/>
  <c r="CE490" i="7" s="1"/>
  <c r="EZ557" i="7"/>
  <c r="FA557" i="7" s="1"/>
  <c r="CA557" i="7"/>
  <c r="CC557" i="7" s="1"/>
  <c r="BQ557" i="7"/>
  <c r="EZ552" i="7"/>
  <c r="FA552" i="7" s="1"/>
  <c r="EZ574" i="7"/>
  <c r="FA574" i="7" s="1"/>
  <c r="CA574" i="7"/>
  <c r="CC574" i="7" s="1"/>
  <c r="BQ574" i="7"/>
  <c r="AL606" i="7"/>
  <c r="DW611" i="7"/>
  <c r="BQ623" i="7"/>
  <c r="BR623" i="7" s="1"/>
  <c r="CE623" i="7" s="1"/>
  <c r="CA623" i="7"/>
  <c r="CC623" i="7" s="1"/>
  <c r="BQ655" i="7"/>
  <c r="BR655" i="7" s="1"/>
  <c r="CE655" i="7" s="1"/>
  <c r="CA655" i="7"/>
  <c r="CC655" i="7" s="1"/>
  <c r="AL677" i="7"/>
  <c r="CA677" i="7"/>
  <c r="CC677" i="7" s="1"/>
  <c r="BQ677" i="7"/>
  <c r="BR677" i="7" s="1"/>
  <c r="CE677" i="7" s="1"/>
  <c r="EM672" i="7"/>
  <c r="FO672" i="7"/>
  <c r="AN672" i="7"/>
  <c r="FN672" i="7"/>
  <c r="EI722" i="7"/>
  <c r="EF722" i="7"/>
  <c r="EH722" i="7" s="1"/>
  <c r="DV722" i="7"/>
  <c r="DW722" i="7" s="1"/>
  <c r="EF745" i="7"/>
  <c r="EH745" i="7" s="1"/>
  <c r="DV745" i="7"/>
  <c r="DW745" i="7" s="1"/>
  <c r="EG745" i="7" s="1"/>
  <c r="EQ745" i="7" s="1"/>
  <c r="EI753" i="7"/>
  <c r="EF804" i="7"/>
  <c r="EH804" i="7" s="1"/>
  <c r="DV804" i="7"/>
  <c r="DW804" i="7" s="1"/>
  <c r="EG804" i="7" s="1"/>
  <c r="EI841" i="7"/>
  <c r="AL15" i="7"/>
  <c r="CA15" i="7"/>
  <c r="CC15" i="7" s="1"/>
  <c r="BQ15" i="7"/>
  <c r="BR15" i="7" s="1"/>
  <c r="CE15" i="7" s="1"/>
  <c r="EZ47" i="7"/>
  <c r="FA47" i="7" s="1"/>
  <c r="EZ79" i="7"/>
  <c r="FA79" i="7" s="1"/>
  <c r="CA79" i="7"/>
  <c r="CC79" i="7" s="1"/>
  <c r="BQ79" i="7"/>
  <c r="BR79" i="7" s="1"/>
  <c r="EZ111" i="7"/>
  <c r="FA111" i="7" s="1"/>
  <c r="AL143" i="7"/>
  <c r="CA143" i="7"/>
  <c r="CC143" i="7" s="1"/>
  <c r="BQ143" i="7"/>
  <c r="EI74" i="7"/>
  <c r="EF106" i="7"/>
  <c r="EH106" i="7" s="1"/>
  <c r="DV106" i="7"/>
  <c r="DW106" i="7" s="1"/>
  <c r="EF138" i="7"/>
  <c r="EH138" i="7" s="1"/>
  <c r="DV138" i="7"/>
  <c r="DW138" i="7" s="1"/>
  <c r="EI138" i="7"/>
  <c r="BQ125" i="7"/>
  <c r="BR125" i="7" s="1"/>
  <c r="CE125" i="7" s="1"/>
  <c r="CA125" i="7"/>
  <c r="CC125" i="7" s="1"/>
  <c r="DW12" i="7"/>
  <c r="DW76" i="7"/>
  <c r="EG76" i="7" s="1"/>
  <c r="ER76" i="7" s="1"/>
  <c r="AL161" i="7"/>
  <c r="AL193" i="7"/>
  <c r="CA193" i="7"/>
  <c r="CC193" i="7" s="1"/>
  <c r="BQ193" i="7"/>
  <c r="BR193" i="7" s="1"/>
  <c r="FO172" i="7"/>
  <c r="AN172" i="7"/>
  <c r="FN172" i="7"/>
  <c r="EM172" i="7"/>
  <c r="EI204" i="7"/>
  <c r="EF204" i="7"/>
  <c r="EH204" i="7" s="1"/>
  <c r="DV204" i="7"/>
  <c r="DW204" i="7" s="1"/>
  <c r="EM237" i="7"/>
  <c r="FO237" i="7"/>
  <c r="AN237" i="7"/>
  <c r="FN237" i="7"/>
  <c r="CA275" i="7"/>
  <c r="CC275" i="7" s="1"/>
  <c r="BQ275" i="7"/>
  <c r="BR275" i="7" s="1"/>
  <c r="CE275" i="7" s="1"/>
  <c r="EZ307" i="7"/>
  <c r="FA307" i="7" s="1"/>
  <c r="AL339" i="7"/>
  <c r="CA339" i="7"/>
  <c r="CC339" i="7" s="1"/>
  <c r="BQ339" i="7"/>
  <c r="BR339" i="7" s="1"/>
  <c r="CE339" i="7" s="1"/>
  <c r="BQ273" i="7"/>
  <c r="BR273" i="7" s="1"/>
  <c r="CE273" i="7" s="1"/>
  <c r="CA273" i="7"/>
  <c r="CC273" i="7" s="1"/>
  <c r="CA368" i="7"/>
  <c r="CC368" i="7" s="1"/>
  <c r="BQ368" i="7"/>
  <c r="EI380" i="7"/>
  <c r="EF443" i="7"/>
  <c r="EH443" i="7" s="1"/>
  <c r="DV443" i="7"/>
  <c r="DW443" i="7" s="1"/>
  <c r="EG443" i="7" s="1"/>
  <c r="EQ443" i="7" s="1"/>
  <c r="EF501" i="7"/>
  <c r="EH501" i="7" s="1"/>
  <c r="DV501" i="7"/>
  <c r="DV461" i="7"/>
  <c r="DW461" i="7" s="1"/>
  <c r="EF461" i="7"/>
  <c r="EH461" i="7" s="1"/>
  <c r="BQ432" i="7"/>
  <c r="BR432" i="7" s="1"/>
  <c r="CA432" i="7"/>
  <c r="CC432" i="7" s="1"/>
  <c r="EZ432" i="7"/>
  <c r="FA432" i="7" s="1"/>
  <c r="AL464" i="7"/>
  <c r="EZ464" i="7"/>
  <c r="FA464" i="7" s="1"/>
  <c r="EI541" i="7"/>
  <c r="EI584" i="7"/>
  <c r="EF584" i="7"/>
  <c r="EH584" i="7" s="1"/>
  <c r="DV584" i="7"/>
  <c r="FN617" i="7"/>
  <c r="EM617" i="7"/>
  <c r="FO617" i="7"/>
  <c r="AN617" i="7"/>
  <c r="EZ588" i="7"/>
  <c r="FA588" i="7" s="1"/>
  <c r="AL581" i="7"/>
  <c r="EZ581" i="7"/>
  <c r="FA581" i="7" s="1"/>
  <c r="AL653" i="7"/>
  <c r="EI633" i="7"/>
  <c r="EI663" i="7"/>
  <c r="FN687" i="7"/>
  <c r="EM687" i="7"/>
  <c r="FO687" i="7"/>
  <c r="AN687" i="7"/>
  <c r="EZ668" i="7"/>
  <c r="FA668" i="7" s="1"/>
  <c r="AL700" i="7"/>
  <c r="EM716" i="7"/>
  <c r="FO716" i="7"/>
  <c r="AN716" i="7"/>
  <c r="FN716" i="7"/>
  <c r="CA734" i="7"/>
  <c r="CC734" i="7" s="1"/>
  <c r="BQ734" i="7"/>
  <c r="EF762" i="7"/>
  <c r="EH762" i="7" s="1"/>
  <c r="DV762" i="7"/>
  <c r="DW762" i="7" s="1"/>
  <c r="EI789" i="7"/>
  <c r="AL798" i="7"/>
  <c r="EI808" i="7"/>
  <c r="AN862" i="7"/>
  <c r="FO862" i="7"/>
  <c r="FN862" i="7"/>
  <c r="EM862" i="7"/>
  <c r="EF25" i="7"/>
  <c r="EH25" i="7" s="1"/>
  <c r="DV25" i="7"/>
  <c r="DW25" i="7" s="1"/>
  <c r="EI57" i="7"/>
  <c r="FN89" i="7"/>
  <c r="EM89" i="7"/>
  <c r="FO89" i="7"/>
  <c r="AN89" i="7"/>
  <c r="EF89" i="7"/>
  <c r="EH89" i="7" s="1"/>
  <c r="DV89" i="7"/>
  <c r="DW89" i="7" s="1"/>
  <c r="FN121" i="7"/>
  <c r="EM121" i="7"/>
  <c r="FO121" i="7"/>
  <c r="AN121" i="7"/>
  <c r="EI121" i="7"/>
  <c r="FN153" i="7"/>
  <c r="EM153" i="7"/>
  <c r="FO153" i="7"/>
  <c r="AN153" i="7"/>
  <c r="EF153" i="7"/>
  <c r="EH153" i="7" s="1"/>
  <c r="DV153" i="7"/>
  <c r="EZ28" i="7"/>
  <c r="FA28" i="7" s="1"/>
  <c r="AL124" i="7"/>
  <c r="DV55" i="7"/>
  <c r="DW55" i="7" s="1"/>
  <c r="EF55" i="7"/>
  <c r="EH55" i="7" s="1"/>
  <c r="EI55" i="7"/>
  <c r="EI119" i="7"/>
  <c r="EZ38" i="7"/>
  <c r="FA38" i="7" s="1"/>
  <c r="EZ102" i="7"/>
  <c r="FA102" i="7" s="1"/>
  <c r="FN179" i="7"/>
  <c r="EM179" i="7"/>
  <c r="FO179" i="7"/>
  <c r="AN179" i="7"/>
  <c r="EF212" i="7"/>
  <c r="EH212" i="7" s="1"/>
  <c r="DV212" i="7"/>
  <c r="DW212" i="7" s="1"/>
  <c r="CA244" i="7"/>
  <c r="CC244" i="7" s="1"/>
  <c r="BQ244" i="7"/>
  <c r="BR244" i="7" s="1"/>
  <c r="CE244" i="7" s="1"/>
  <c r="AL182" i="7"/>
  <c r="AL215" i="7"/>
  <c r="EI214" i="7"/>
  <c r="EZ192" i="7"/>
  <c r="FA192" i="7" s="1"/>
  <c r="BQ225" i="7"/>
  <c r="BR225" i="7" s="1"/>
  <c r="CE225" i="7" s="1"/>
  <c r="CA225" i="7"/>
  <c r="CC225" i="7" s="1"/>
  <c r="EF253" i="7"/>
  <c r="EH253" i="7" s="1"/>
  <c r="DV253" i="7"/>
  <c r="DW253" i="7" s="1"/>
  <c r="EG253" i="7" s="1"/>
  <c r="ER253" i="7" s="1"/>
  <c r="FN285" i="7"/>
  <c r="EM285" i="7"/>
  <c r="FO285" i="7"/>
  <c r="AN285" i="7"/>
  <c r="FN317" i="7"/>
  <c r="EM317" i="7"/>
  <c r="FO317" i="7"/>
  <c r="AN317" i="7"/>
  <c r="EF317" i="7"/>
  <c r="EH317" i="7" s="1"/>
  <c r="DV317" i="7"/>
  <c r="DW317" i="7" s="1"/>
  <c r="EI251" i="7"/>
  <c r="DV283" i="7"/>
  <c r="DW283" i="7" s="1"/>
  <c r="EF283" i="7"/>
  <c r="EH283" i="7" s="1"/>
  <c r="EI315" i="7"/>
  <c r="AL298" i="7"/>
  <c r="EZ298" i="7"/>
  <c r="FA298" i="7" s="1"/>
  <c r="FN378" i="7"/>
  <c r="EM378" i="7"/>
  <c r="FO378" i="7"/>
  <c r="AN378" i="7"/>
  <c r="EF410" i="7"/>
  <c r="EH410" i="7" s="1"/>
  <c r="DV410" i="7"/>
  <c r="EI371" i="7"/>
  <c r="EF403" i="7"/>
  <c r="EH403" i="7" s="1"/>
  <c r="DV403" i="7"/>
  <c r="DW403" i="7" s="1"/>
  <c r="AL435" i="7"/>
  <c r="EI397" i="7"/>
  <c r="EZ429" i="7"/>
  <c r="FA429" i="7" s="1"/>
  <c r="AL453" i="7"/>
  <c r="CA453" i="7"/>
  <c r="CC453" i="7" s="1"/>
  <c r="BQ453" i="7"/>
  <c r="BR453" i="7" s="1"/>
  <c r="CE453" i="7" s="1"/>
  <c r="EZ486" i="7"/>
  <c r="FA486" i="7" s="1"/>
  <c r="EZ446" i="7"/>
  <c r="FA446" i="7" s="1"/>
  <c r="EZ504" i="7"/>
  <c r="FA504" i="7" s="1"/>
  <c r="EZ561" i="7"/>
  <c r="FA561" i="7" s="1"/>
  <c r="CA561" i="7"/>
  <c r="CC561" i="7" s="1"/>
  <c r="BQ561" i="7"/>
  <c r="BR561" i="7" s="1"/>
  <c r="CA568" i="7"/>
  <c r="CC568" i="7" s="1"/>
  <c r="BQ568" i="7"/>
  <c r="BR568" i="7" s="1"/>
  <c r="CE568" i="7" s="1"/>
  <c r="AL568" i="7"/>
  <c r="EZ564" i="7"/>
  <c r="FA564" i="7" s="1"/>
  <c r="AL586" i="7"/>
  <c r="CA586" i="7"/>
  <c r="CC586" i="7" s="1"/>
  <c r="BQ586" i="7"/>
  <c r="BR586" i="7" s="1"/>
  <c r="CE586" i="7" s="1"/>
  <c r="EM577" i="7"/>
  <c r="FO577" i="7"/>
  <c r="AN577" i="7"/>
  <c r="FN577" i="7"/>
  <c r="EI577" i="7"/>
  <c r="DW609" i="7"/>
  <c r="EG609" i="7" s="1"/>
  <c r="DV590" i="7"/>
  <c r="EF590" i="7"/>
  <c r="EH590" i="7" s="1"/>
  <c r="EI622" i="7"/>
  <c r="AL624" i="7"/>
  <c r="AL652" i="7"/>
  <c r="CA652" i="7"/>
  <c r="CC652" i="7" s="1"/>
  <c r="BQ652" i="7"/>
  <c r="EM655" i="7"/>
  <c r="FO655" i="7"/>
  <c r="AN655" i="7"/>
  <c r="FN655" i="7"/>
  <c r="EZ665" i="7"/>
  <c r="FA665" i="7" s="1"/>
  <c r="EF700" i="7"/>
  <c r="EH700" i="7" s="1"/>
  <c r="DV700" i="7"/>
  <c r="DW700" i="7" s="1"/>
  <c r="EM700" i="7"/>
  <c r="AN700" i="7"/>
  <c r="FO700" i="7"/>
  <c r="FN700" i="7"/>
  <c r="EF692" i="7"/>
  <c r="EH692" i="7" s="1"/>
  <c r="DV692" i="7"/>
  <c r="DW692" i="7" s="1"/>
  <c r="EF710" i="7"/>
  <c r="EH710" i="7" s="1"/>
  <c r="DV710" i="7"/>
  <c r="DW710" i="7" s="1"/>
  <c r="EF715" i="7"/>
  <c r="EH715" i="7" s="1"/>
  <c r="DV715" i="7"/>
  <c r="DW715" i="7" s="1"/>
  <c r="EI715" i="7"/>
  <c r="DV725" i="7"/>
  <c r="EF725" i="7"/>
  <c r="EH725" i="7" s="1"/>
  <c r="EM733" i="7"/>
  <c r="FO733" i="7"/>
  <c r="AN733" i="7"/>
  <c r="FN733" i="7"/>
  <c r="EI742" i="7"/>
  <c r="EI792" i="7"/>
  <c r="FN792" i="7"/>
  <c r="FO792" i="7"/>
  <c r="AN792" i="7"/>
  <c r="EM792" i="7"/>
  <c r="CA814" i="7"/>
  <c r="CC814" i="7" s="1"/>
  <c r="BQ814" i="7"/>
  <c r="BQ805" i="7"/>
  <c r="CA805" i="7"/>
  <c r="CC805" i="7" s="1"/>
  <c r="DV824" i="7"/>
  <c r="DW824" i="7" s="1"/>
  <c r="EG824" i="7" s="1"/>
  <c r="EF824" i="7"/>
  <c r="EH824" i="7" s="1"/>
  <c r="EI824" i="7"/>
  <c r="EZ832" i="7"/>
  <c r="FA832" i="7" s="1"/>
  <c r="EI840" i="7"/>
  <c r="FN840" i="7"/>
  <c r="FO840" i="7"/>
  <c r="AN840" i="7"/>
  <c r="EM840" i="7"/>
  <c r="EI850" i="7"/>
  <c r="FN869" i="7"/>
  <c r="FO869" i="7"/>
  <c r="AN869" i="7"/>
  <c r="EM869" i="7"/>
  <c r="AL35" i="7"/>
  <c r="CA35" i="7"/>
  <c r="CC35" i="7" s="1"/>
  <c r="BQ35" i="7"/>
  <c r="BR35" i="7" s="1"/>
  <c r="CE35" i="7" s="1"/>
  <c r="AL67" i="7"/>
  <c r="CA99" i="7"/>
  <c r="CC99" i="7" s="1"/>
  <c r="BQ99" i="7"/>
  <c r="BR99" i="7" s="1"/>
  <c r="CE99" i="7" s="1"/>
  <c r="EI38" i="7"/>
  <c r="DW38" i="7"/>
  <c r="EF70" i="7"/>
  <c r="EH70" i="7" s="1"/>
  <c r="DV70" i="7"/>
  <c r="DW70" i="7" s="1"/>
  <c r="EF134" i="7"/>
  <c r="EH134" i="7" s="1"/>
  <c r="DV134" i="7"/>
  <c r="DW134" i="7" s="1"/>
  <c r="EZ33" i="7"/>
  <c r="FA33" i="7" s="1"/>
  <c r="BQ65" i="7"/>
  <c r="BR65" i="7" s="1"/>
  <c r="CE65" i="7" s="1"/>
  <c r="CA65" i="7"/>
  <c r="CC65" i="7" s="1"/>
  <c r="BQ97" i="7"/>
  <c r="CA97" i="7"/>
  <c r="CC97" i="7" s="1"/>
  <c r="BQ129" i="7"/>
  <c r="BR129" i="7" s="1"/>
  <c r="CE129" i="7" s="1"/>
  <c r="CA129" i="7"/>
  <c r="CC129" i="7" s="1"/>
  <c r="EI16" i="7"/>
  <c r="EZ165" i="7"/>
  <c r="FA165" i="7" s="1"/>
  <c r="EM200" i="7"/>
  <c r="FO200" i="7"/>
  <c r="AN200" i="7"/>
  <c r="FN200" i="7"/>
  <c r="EF200" i="7"/>
  <c r="EH200" i="7" s="1"/>
  <c r="DV200" i="7"/>
  <c r="DW200" i="7" s="1"/>
  <c r="DV211" i="7"/>
  <c r="DW211" i="7" s="1"/>
  <c r="EG211" i="7" s="1"/>
  <c r="EF211" i="7"/>
  <c r="EH211" i="7" s="1"/>
  <c r="EI211" i="7"/>
  <c r="AL271" i="7"/>
  <c r="AL335" i="7"/>
  <c r="CA335" i="7"/>
  <c r="CC335" i="7" s="1"/>
  <c r="BQ335" i="7"/>
  <c r="BR335" i="7" s="1"/>
  <c r="EI334" i="7"/>
  <c r="BR333" i="7"/>
  <c r="CE333" i="7" s="1"/>
  <c r="EZ333" i="7"/>
  <c r="FA333" i="7" s="1"/>
  <c r="CA397" i="7"/>
  <c r="CC397" i="7" s="1"/>
  <c r="BQ397" i="7"/>
  <c r="EM384" i="7"/>
  <c r="FO384" i="7"/>
  <c r="AN384" i="7"/>
  <c r="FN384" i="7"/>
  <c r="EF455" i="7"/>
  <c r="EH455" i="7" s="1"/>
  <c r="DV455" i="7"/>
  <c r="DW455" i="7" s="1"/>
  <c r="EI481" i="7"/>
  <c r="DV506" i="7"/>
  <c r="DW506" i="7" s="1"/>
  <c r="EF506" i="7"/>
  <c r="EH506" i="7" s="1"/>
  <c r="CA510" i="7"/>
  <c r="CC510" i="7" s="1"/>
  <c r="BQ510" i="7"/>
  <c r="EM521" i="7"/>
  <c r="FO521" i="7"/>
  <c r="AN521" i="7"/>
  <c r="FN521" i="7"/>
  <c r="DW550" i="7"/>
  <c r="EG550" i="7" s="1"/>
  <c r="ER550" i="7" s="1"/>
  <c r="FN596" i="7"/>
  <c r="EM596" i="7"/>
  <c r="FO596" i="7"/>
  <c r="AN596" i="7"/>
  <c r="EF596" i="7"/>
  <c r="EH596" i="7" s="1"/>
  <c r="DV596" i="7"/>
  <c r="DW596" i="7" s="1"/>
  <c r="CA621" i="7"/>
  <c r="CC621" i="7" s="1"/>
  <c r="BQ621" i="7"/>
  <c r="BR621" i="7" s="1"/>
  <c r="EI630" i="7"/>
  <c r="FN630" i="7"/>
  <c r="EM630" i="7"/>
  <c r="FO630" i="7"/>
  <c r="AN630" i="7"/>
  <c r="CA670" i="7"/>
  <c r="CC670" i="7" s="1"/>
  <c r="BQ670" i="7"/>
  <c r="AL670" i="7"/>
  <c r="AL743" i="7"/>
  <c r="FN758" i="7"/>
  <c r="EM758" i="7"/>
  <c r="FO758" i="7"/>
  <c r="AN758" i="7"/>
  <c r="FN788" i="7"/>
  <c r="EM788" i="7"/>
  <c r="FO788" i="7"/>
  <c r="AN788" i="7"/>
  <c r="EF788" i="7"/>
  <c r="EH788" i="7" s="1"/>
  <c r="DV788" i="7"/>
  <c r="DW788" i="7" s="1"/>
  <c r="DV791" i="7"/>
  <c r="DW791" i="7" s="1"/>
  <c r="EF791" i="7"/>
  <c r="EH791" i="7" s="1"/>
  <c r="CA840" i="7"/>
  <c r="CC840" i="7" s="1"/>
  <c r="BQ840" i="7"/>
  <c r="AL840" i="7"/>
  <c r="EI673" i="7"/>
  <c r="AL728" i="7"/>
  <c r="CA738" i="7"/>
  <c r="CC738" i="7" s="1"/>
  <c r="BQ738" i="7"/>
  <c r="BR738" i="7" s="1"/>
  <c r="CE738" i="7" s="1"/>
  <c r="EZ759" i="7"/>
  <c r="FA759" i="7" s="1"/>
  <c r="BQ776" i="7"/>
  <c r="CA776" i="7"/>
  <c r="CC776" i="7" s="1"/>
  <c r="EI847" i="7"/>
  <c r="BQ736" i="7"/>
  <c r="BR736" i="7" s="1"/>
  <c r="CA736" i="7"/>
  <c r="CC736" i="7" s="1"/>
  <c r="EZ767" i="7"/>
  <c r="FA767" i="7" s="1"/>
  <c r="BR855" i="7"/>
  <c r="CE855" i="7" s="1"/>
  <c r="EZ855" i="7"/>
  <c r="FA855" i="7" s="1"/>
  <c r="EI13" i="7"/>
  <c r="EF45" i="7"/>
  <c r="EH45" i="7" s="1"/>
  <c r="DV45" i="7"/>
  <c r="DW45" i="7" s="1"/>
  <c r="EG45" i="7" s="1"/>
  <c r="FN109" i="7"/>
  <c r="EM109" i="7"/>
  <c r="FO109" i="7"/>
  <c r="AN109" i="7"/>
  <c r="EF109" i="7"/>
  <c r="EH109" i="7" s="1"/>
  <c r="DV109" i="7"/>
  <c r="DW109" i="7" s="1"/>
  <c r="FN141" i="7"/>
  <c r="EM141" i="7"/>
  <c r="FO141" i="7"/>
  <c r="AN141" i="7"/>
  <c r="EI141" i="7"/>
  <c r="DV11" i="7"/>
  <c r="DW11" i="7" s="1"/>
  <c r="EG11" i="7" s="1"/>
  <c r="EF11" i="7"/>
  <c r="EH11" i="7" s="1"/>
  <c r="EI43" i="7"/>
  <c r="EZ18" i="7"/>
  <c r="FA18" i="7" s="1"/>
  <c r="AL50" i="7"/>
  <c r="EZ82" i="7"/>
  <c r="FA82" i="7" s="1"/>
  <c r="BR82" i="7"/>
  <c r="CE82" i="7" s="1"/>
  <c r="AL146" i="7"/>
  <c r="EZ146" i="7"/>
  <c r="FA146" i="7" s="1"/>
  <c r="EI167" i="7"/>
  <c r="EI199" i="7"/>
  <c r="EF199" i="7"/>
  <c r="EH199" i="7" s="1"/>
  <c r="DV199" i="7"/>
  <c r="DW199" i="7" s="1"/>
  <c r="EI232" i="7"/>
  <c r="FN232" i="7"/>
  <c r="EM232" i="7"/>
  <c r="FO232" i="7"/>
  <c r="AN232" i="7"/>
  <c r="EZ237" i="7"/>
  <c r="FA237" i="7" s="1"/>
  <c r="FN265" i="7"/>
  <c r="EM265" i="7"/>
  <c r="FO265" i="7"/>
  <c r="AN265" i="7"/>
  <c r="EF297" i="7"/>
  <c r="EH297" i="7" s="1"/>
  <c r="DV297" i="7"/>
  <c r="DW297" i="7" s="1"/>
  <c r="EG297" i="7" s="1"/>
  <c r="CA264" i="7"/>
  <c r="CC264" i="7" s="1"/>
  <c r="BQ264" i="7"/>
  <c r="BR264" i="7" s="1"/>
  <c r="CE264" i="7" s="1"/>
  <c r="EZ278" i="7"/>
  <c r="FA278" i="7" s="1"/>
  <c r="AL310" i="7"/>
  <c r="EZ342" i="7"/>
  <c r="FA342" i="7" s="1"/>
  <c r="BR342" i="7"/>
  <c r="CE342" i="7" s="1"/>
  <c r="EF390" i="7"/>
  <c r="EH390" i="7" s="1"/>
  <c r="DV390" i="7"/>
  <c r="DW390" i="7" s="1"/>
  <c r="EG390" i="7" s="1"/>
  <c r="FN422" i="7"/>
  <c r="EM422" i="7"/>
  <c r="FO422" i="7"/>
  <c r="AN422" i="7"/>
  <c r="AL465" i="7"/>
  <c r="EZ465" i="7"/>
  <c r="FA465" i="7" s="1"/>
  <c r="CA498" i="7"/>
  <c r="CC498" i="7" s="1"/>
  <c r="BQ498" i="7"/>
  <c r="BR498" i="7" s="1"/>
  <c r="CE498" i="7" s="1"/>
  <c r="AL458" i="7"/>
  <c r="EZ491" i="7"/>
  <c r="FA491" i="7" s="1"/>
  <c r="EZ522" i="7"/>
  <c r="FA522" i="7" s="1"/>
  <c r="EZ539" i="7"/>
  <c r="FA539" i="7" s="1"/>
  <c r="AL572" i="7"/>
  <c r="EZ560" i="7"/>
  <c r="FA560" i="7" s="1"/>
  <c r="EZ582" i="7"/>
  <c r="FA582" i="7" s="1"/>
  <c r="CA582" i="7"/>
  <c r="CC582" i="7" s="1"/>
  <c r="BQ582" i="7"/>
  <c r="EM605" i="7"/>
  <c r="FO605" i="7"/>
  <c r="AN605" i="7"/>
  <c r="FN605" i="7"/>
  <c r="AL685" i="7"/>
  <c r="DV713" i="7"/>
  <c r="DW713" i="7" s="1"/>
  <c r="EF713" i="7"/>
  <c r="EH713" i="7" s="1"/>
  <c r="EI713" i="7"/>
  <c r="EF740" i="7"/>
  <c r="EH740" i="7" s="1"/>
  <c r="DV740" i="7"/>
  <c r="DW740" i="7" s="1"/>
  <c r="EI752" i="7"/>
  <c r="AL768" i="7"/>
  <c r="EI760" i="7"/>
  <c r="EZ803" i="7"/>
  <c r="FA803" i="7" s="1"/>
  <c r="EM814" i="7"/>
  <c r="FO814" i="7"/>
  <c r="AN814" i="7"/>
  <c r="FN814" i="7"/>
  <c r="AL862" i="7"/>
  <c r="EZ23" i="7"/>
  <c r="FA23" i="7" s="1"/>
  <c r="CA55" i="7"/>
  <c r="CC55" i="7" s="1"/>
  <c r="BQ55" i="7"/>
  <c r="BR55" i="7" s="1"/>
  <c r="CE55" i="7" s="1"/>
  <c r="AL119" i="7"/>
  <c r="CA119" i="7"/>
  <c r="CC119" i="7" s="1"/>
  <c r="BQ119" i="7"/>
  <c r="BR119" i="7" s="1"/>
  <c r="AL151" i="7"/>
  <c r="EM18" i="7"/>
  <c r="FO18" i="7"/>
  <c r="AN18" i="7"/>
  <c r="FN18" i="7"/>
  <c r="EZ69" i="7"/>
  <c r="FA69" i="7" s="1"/>
  <c r="BQ101" i="7"/>
  <c r="BR101" i="7" s="1"/>
  <c r="CA101" i="7"/>
  <c r="CC101" i="7" s="1"/>
  <c r="EF169" i="7"/>
  <c r="EH169" i="7" s="1"/>
  <c r="DV169" i="7"/>
  <c r="DW169" i="7" s="1"/>
  <c r="EI169" i="7"/>
  <c r="EI52" i="7"/>
  <c r="EI84" i="7"/>
  <c r="CA201" i="7"/>
  <c r="CC201" i="7" s="1"/>
  <c r="BQ201" i="7"/>
  <c r="BR201" i="7" s="1"/>
  <c r="CE201" i="7" s="1"/>
  <c r="CA252" i="7"/>
  <c r="CC252" i="7" s="1"/>
  <c r="BQ252" i="7"/>
  <c r="BR252" i="7" s="1"/>
  <c r="CE252" i="7" s="1"/>
  <c r="AL251" i="7"/>
  <c r="BQ251" i="7"/>
  <c r="BR251" i="7" s="1"/>
  <c r="CE251" i="7" s="1"/>
  <c r="CA251" i="7"/>
  <c r="CC251" i="7" s="1"/>
  <c r="EZ283" i="7"/>
  <c r="FA283" i="7" s="1"/>
  <c r="AL283" i="7"/>
  <c r="AL315" i="7"/>
  <c r="CA315" i="7"/>
  <c r="CC315" i="7" s="1"/>
  <c r="BQ315" i="7"/>
  <c r="EM282" i="7"/>
  <c r="FO282" i="7"/>
  <c r="AN282" i="7"/>
  <c r="FN282" i="7"/>
  <c r="EI314" i="7"/>
  <c r="EM346" i="7"/>
  <c r="FO346" i="7"/>
  <c r="AN346" i="7"/>
  <c r="FN346" i="7"/>
  <c r="EZ345" i="7"/>
  <c r="FA345" i="7" s="1"/>
  <c r="CA408" i="7"/>
  <c r="CC408" i="7" s="1"/>
  <c r="BQ408" i="7"/>
  <c r="BR408" i="7" s="1"/>
  <c r="CE408" i="7" s="1"/>
  <c r="EZ401" i="7"/>
  <c r="FA401" i="7" s="1"/>
  <c r="DV388" i="7"/>
  <c r="DW388" i="7" s="1"/>
  <c r="EF388" i="7"/>
  <c r="EH388" i="7" s="1"/>
  <c r="EM388" i="7"/>
  <c r="FO388" i="7"/>
  <c r="AN388" i="7"/>
  <c r="FN388" i="7"/>
  <c r="EI420" i="7"/>
  <c r="EI451" i="7"/>
  <c r="EF451" i="7"/>
  <c r="EH451" i="7" s="1"/>
  <c r="DV451" i="7"/>
  <c r="DW451" i="7" s="1"/>
  <c r="EG451" i="7" s="1"/>
  <c r="FN484" i="7"/>
  <c r="EM484" i="7"/>
  <c r="FO484" i="7"/>
  <c r="AN484" i="7"/>
  <c r="EI502" i="7"/>
  <c r="EZ440" i="7"/>
  <c r="FA440" i="7" s="1"/>
  <c r="AL505" i="7"/>
  <c r="EZ505" i="7"/>
  <c r="FA505" i="7" s="1"/>
  <c r="BR505" i="7"/>
  <c r="CE505" i="7" s="1"/>
  <c r="FN519" i="7"/>
  <c r="FO519" i="7"/>
  <c r="AN519" i="7"/>
  <c r="EM519" i="7"/>
  <c r="EF519" i="7"/>
  <c r="EH519" i="7" s="1"/>
  <c r="DV519" i="7"/>
  <c r="DW519" i="7" s="1"/>
  <c r="FN543" i="7"/>
  <c r="EM543" i="7"/>
  <c r="FO543" i="7"/>
  <c r="AN543" i="7"/>
  <c r="EF532" i="7"/>
  <c r="EH532" i="7" s="1"/>
  <c r="DV532" i="7"/>
  <c r="DW532" i="7" s="1"/>
  <c r="FN564" i="7"/>
  <c r="EM564" i="7"/>
  <c r="AN564" i="7"/>
  <c r="FO564" i="7"/>
  <c r="DV514" i="7"/>
  <c r="DW514" i="7" s="1"/>
  <c r="EF514" i="7"/>
  <c r="EH514" i="7" s="1"/>
  <c r="CA583" i="7"/>
  <c r="CC583" i="7" s="1"/>
  <c r="BQ583" i="7"/>
  <c r="BR583" i="7" s="1"/>
  <c r="CE583" i="7" s="1"/>
  <c r="EF634" i="7"/>
  <c r="EH634" i="7" s="1"/>
  <c r="DV634" i="7"/>
  <c r="DW634" i="7" s="1"/>
  <c r="EI695" i="7"/>
  <c r="EF695" i="7"/>
  <c r="EH695" i="7" s="1"/>
  <c r="DV695" i="7"/>
  <c r="DW695" i="7" s="1"/>
  <c r="DV685" i="7"/>
  <c r="DW685" i="7" s="1"/>
  <c r="EF685" i="7"/>
  <c r="EH685" i="7" s="1"/>
  <c r="EM685" i="7"/>
  <c r="FO685" i="7"/>
  <c r="AN685" i="7"/>
  <c r="FN685" i="7"/>
  <c r="BQ676" i="7"/>
  <c r="BR676" i="7" s="1"/>
  <c r="CA676" i="7"/>
  <c r="CC676" i="7" s="1"/>
  <c r="EZ708" i="7"/>
  <c r="FA708" i="7" s="1"/>
  <c r="CA708" i="7"/>
  <c r="CC708" i="7" s="1"/>
  <c r="BQ708" i="7"/>
  <c r="BR708" i="7" s="1"/>
  <c r="CE708" i="7" s="1"/>
  <c r="DV724" i="7"/>
  <c r="EF724" i="7"/>
  <c r="EH724" i="7" s="1"/>
  <c r="AL715" i="7"/>
  <c r="CA742" i="7"/>
  <c r="CC742" i="7" s="1"/>
  <c r="BQ742" i="7"/>
  <c r="BR742" i="7" s="1"/>
  <c r="CE742" i="7" s="1"/>
  <c r="EZ762" i="7"/>
  <c r="FA762" i="7" s="1"/>
  <c r="AL763" i="7"/>
  <c r="EZ763" i="7"/>
  <c r="FA763" i="7" s="1"/>
  <c r="EF780" i="7"/>
  <c r="EH780" i="7" s="1"/>
  <c r="DV780" i="7"/>
  <c r="DW780" i="7" s="1"/>
  <c r="EG780" i="7" s="1"/>
  <c r="ER780" i="7" s="1"/>
  <c r="AL772" i="7"/>
  <c r="BQ772" i="7"/>
  <c r="BR772" i="7" s="1"/>
  <c r="CE772" i="7" s="1"/>
  <c r="CA772" i="7"/>
  <c r="CC772" i="7" s="1"/>
  <c r="BQ820" i="7"/>
  <c r="BR820" i="7" s="1"/>
  <c r="CE820" i="7" s="1"/>
  <c r="CA820" i="7"/>
  <c r="CC820" i="7" s="1"/>
  <c r="EI851" i="7"/>
  <c r="FO851" i="7"/>
  <c r="AN851" i="7"/>
  <c r="FN851" i="7"/>
  <c r="EM851" i="7"/>
  <c r="EZ870" i="7"/>
  <c r="FA870" i="7" s="1"/>
  <c r="EI33" i="7"/>
  <c r="EF65" i="7"/>
  <c r="EH65" i="7" s="1"/>
  <c r="DV65" i="7"/>
  <c r="EI97" i="7"/>
  <c r="EF129" i="7"/>
  <c r="EH129" i="7" s="1"/>
  <c r="DV129" i="7"/>
  <c r="DW129" i="7" s="1"/>
  <c r="AL68" i="7"/>
  <c r="EZ132" i="7"/>
  <c r="FA132" i="7" s="1"/>
  <c r="DV63" i="7"/>
  <c r="DW63" i="7" s="1"/>
  <c r="EG63" i="7" s="1"/>
  <c r="ES63" i="7" s="1"/>
  <c r="EF63" i="7"/>
  <c r="EH63" i="7" s="1"/>
  <c r="EI95" i="7"/>
  <c r="AL46" i="7"/>
  <c r="EZ46" i="7"/>
  <c r="FA46" i="7" s="1"/>
  <c r="EZ110" i="7"/>
  <c r="FA110" i="7" s="1"/>
  <c r="FN187" i="7"/>
  <c r="EM187" i="7"/>
  <c r="FO187" i="7"/>
  <c r="AN187" i="7"/>
  <c r="EF220" i="7"/>
  <c r="EH220" i="7" s="1"/>
  <c r="DV220" i="7"/>
  <c r="DW220" i="7" s="1"/>
  <c r="EG220" i="7" s="1"/>
  <c r="AL166" i="7"/>
  <c r="EI189" i="7"/>
  <c r="BQ233" i="7"/>
  <c r="CA233" i="7"/>
  <c r="CC233" i="7" s="1"/>
  <c r="EZ233" i="7"/>
  <c r="FA233" i="7" s="1"/>
  <c r="EI261" i="7"/>
  <c r="FN293" i="7"/>
  <c r="EM293" i="7"/>
  <c r="FO293" i="7"/>
  <c r="AN293" i="7"/>
  <c r="EF293" i="7"/>
  <c r="EH293" i="7" s="1"/>
  <c r="DV293" i="7"/>
  <c r="DW293" i="7" s="1"/>
  <c r="CA292" i="7"/>
  <c r="CC292" i="7" s="1"/>
  <c r="BQ292" i="7"/>
  <c r="BR292" i="7" s="1"/>
  <c r="CE292" i="7" s="1"/>
  <c r="EZ324" i="7"/>
  <c r="FA324" i="7" s="1"/>
  <c r="EZ354" i="7"/>
  <c r="FA354" i="7" s="1"/>
  <c r="AL354" i="7"/>
  <c r="EZ274" i="7"/>
  <c r="FA274" i="7" s="1"/>
  <c r="AL306" i="7"/>
  <c r="EZ338" i="7"/>
  <c r="FA338" i="7" s="1"/>
  <c r="EI386" i="7"/>
  <c r="FN386" i="7"/>
  <c r="EM386" i="7"/>
  <c r="FO386" i="7"/>
  <c r="AN386" i="7"/>
  <c r="EF418" i="7"/>
  <c r="EH418" i="7" s="1"/>
  <c r="DV418" i="7"/>
  <c r="DW418" i="7" s="1"/>
  <c r="EG418" i="7" s="1"/>
  <c r="ET418" i="7" s="1"/>
  <c r="EM379" i="7"/>
  <c r="FO379" i="7"/>
  <c r="AN379" i="7"/>
  <c r="FN379" i="7"/>
  <c r="EF379" i="7"/>
  <c r="EH379" i="7" s="1"/>
  <c r="DV379" i="7"/>
  <c r="DW379" i="7" s="1"/>
  <c r="BQ398" i="7"/>
  <c r="BR398" i="7" s="1"/>
  <c r="CA398" i="7"/>
  <c r="CC398" i="7" s="1"/>
  <c r="EI373" i="7"/>
  <c r="CA461" i="7"/>
  <c r="CC461" i="7" s="1"/>
  <c r="BQ461" i="7"/>
  <c r="BR461" i="7" s="1"/>
  <c r="CE461" i="7" s="1"/>
  <c r="EZ480" i="7"/>
  <c r="FA480" i="7" s="1"/>
  <c r="AL537" i="7"/>
  <c r="CA558" i="7"/>
  <c r="CC558" i="7" s="1"/>
  <c r="BQ558" i="7"/>
  <c r="BQ543" i="7"/>
  <c r="CA543" i="7"/>
  <c r="CC543" i="7" s="1"/>
  <c r="EZ543" i="7"/>
  <c r="FA543" i="7" s="1"/>
  <c r="EZ540" i="7"/>
  <c r="FA540" i="7" s="1"/>
  <c r="EI567" i="7"/>
  <c r="DV567" i="7"/>
  <c r="DW567" i="7" s="1"/>
  <c r="EF567" i="7"/>
  <c r="EH567" i="7" s="1"/>
  <c r="EI599" i="7"/>
  <c r="EZ628" i="7"/>
  <c r="FA628" i="7" s="1"/>
  <c r="EI665" i="7"/>
  <c r="BQ695" i="7"/>
  <c r="CA695" i="7"/>
  <c r="CC695" i="7" s="1"/>
  <c r="FN718" i="7"/>
  <c r="EM718" i="7"/>
  <c r="FO718" i="7"/>
  <c r="AN718" i="7"/>
  <c r="EI701" i="7"/>
  <c r="FN728" i="7"/>
  <c r="FO728" i="7"/>
  <c r="EM728" i="7"/>
  <c r="AN728" i="7"/>
  <c r="AL750" i="7"/>
  <c r="EZ750" i="7"/>
  <c r="FA750" i="7" s="1"/>
  <c r="FN772" i="7"/>
  <c r="EM772" i="7"/>
  <c r="AN772" i="7"/>
  <c r="FO772" i="7"/>
  <c r="AL786" i="7"/>
  <c r="CA786" i="7"/>
  <c r="CC786" i="7" s="1"/>
  <c r="BQ786" i="7"/>
  <c r="BR786" i="7" s="1"/>
  <c r="BQ813" i="7"/>
  <c r="BR813" i="7" s="1"/>
  <c r="CE813" i="7" s="1"/>
  <c r="CA813" i="7"/>
  <c r="CC813" i="7" s="1"/>
  <c r="BQ819" i="7"/>
  <c r="BR819" i="7" s="1"/>
  <c r="CA819" i="7"/>
  <c r="CC819" i="7" s="1"/>
  <c r="EM838" i="7"/>
  <c r="AN838" i="7"/>
  <c r="FO838" i="7"/>
  <c r="FN838" i="7"/>
  <c r="DV842" i="7"/>
  <c r="DW842" i="7" s="1"/>
  <c r="EF842" i="7"/>
  <c r="EH842" i="7" s="1"/>
  <c r="FN842" i="7"/>
  <c r="EM842" i="7"/>
  <c r="AN842" i="7"/>
  <c r="FO842" i="7"/>
  <c r="AL850" i="7"/>
  <c r="DV856" i="7"/>
  <c r="DW856" i="7" s="1"/>
  <c r="EG856" i="7" s="1"/>
  <c r="EF856" i="7"/>
  <c r="EH856" i="7" s="1"/>
  <c r="EZ865" i="7"/>
  <c r="FA865" i="7" s="1"/>
  <c r="EZ11" i="7"/>
  <c r="FA11" i="7" s="1"/>
  <c r="CA43" i="7"/>
  <c r="CC43" i="7" s="1"/>
  <c r="BQ43" i="7"/>
  <c r="AL75" i="7"/>
  <c r="CA107" i="7"/>
  <c r="CC107" i="7" s="1"/>
  <c r="BQ107" i="7"/>
  <c r="BR107" i="7" s="1"/>
  <c r="CE107" i="7" s="1"/>
  <c r="AL139" i="7"/>
  <c r="EI14" i="7"/>
  <c r="EF14" i="7"/>
  <c r="EH14" i="7" s="1"/>
  <c r="DV14" i="7"/>
  <c r="EI78" i="7"/>
  <c r="EI110" i="7"/>
  <c r="EZ41" i="7"/>
  <c r="FA41" i="7" s="1"/>
  <c r="EZ73" i="7"/>
  <c r="FA73" i="7" s="1"/>
  <c r="BQ105" i="7"/>
  <c r="BR105" i="7" s="1"/>
  <c r="CE105" i="7" s="1"/>
  <c r="CA105" i="7"/>
  <c r="CC105" i="7" s="1"/>
  <c r="BQ173" i="7"/>
  <c r="BR173" i="7" s="1"/>
  <c r="CE173" i="7" s="1"/>
  <c r="CA173" i="7"/>
  <c r="CC173" i="7" s="1"/>
  <c r="CA239" i="7"/>
  <c r="CC239" i="7" s="1"/>
  <c r="BQ239" i="7"/>
  <c r="BR239" i="7" s="1"/>
  <c r="EF176" i="7"/>
  <c r="EH176" i="7" s="1"/>
  <c r="DV176" i="7"/>
  <c r="DW176" i="7" s="1"/>
  <c r="EF242" i="7"/>
  <c r="EH242" i="7" s="1"/>
  <c r="DV242" i="7"/>
  <c r="DW242" i="7" s="1"/>
  <c r="EG242" i="7" s="1"/>
  <c r="BQ208" i="7"/>
  <c r="BR208" i="7" s="1"/>
  <c r="CE208" i="7" s="1"/>
  <c r="CA208" i="7"/>
  <c r="CC208" i="7" s="1"/>
  <c r="BQ241" i="7"/>
  <c r="CA241" i="7"/>
  <c r="CC241" i="7" s="1"/>
  <c r="EI219" i="7"/>
  <c r="EZ247" i="7"/>
  <c r="FA247" i="7" s="1"/>
  <c r="CA279" i="7"/>
  <c r="CC279" i="7" s="1"/>
  <c r="BQ279" i="7"/>
  <c r="BR279" i="7" s="1"/>
  <c r="EZ311" i="7"/>
  <c r="FA311" i="7" s="1"/>
  <c r="CA343" i="7"/>
  <c r="CC343" i="7" s="1"/>
  <c r="BQ343" i="7"/>
  <c r="BR343" i="7" s="1"/>
  <c r="CE343" i="7" s="1"/>
  <c r="EM310" i="7"/>
  <c r="FO310" i="7"/>
  <c r="AN310" i="7"/>
  <c r="FN310" i="7"/>
  <c r="EI342" i="7"/>
  <c r="EZ341" i="7"/>
  <c r="FA341" i="7" s="1"/>
  <c r="EI324" i="7"/>
  <c r="CA380" i="7"/>
  <c r="CC380" i="7" s="1"/>
  <c r="BQ380" i="7"/>
  <c r="BR380" i="7" s="1"/>
  <c r="CE380" i="7" s="1"/>
  <c r="EZ373" i="7"/>
  <c r="FA373" i="7" s="1"/>
  <c r="AL405" i="7"/>
  <c r="EM360" i="7"/>
  <c r="FO360" i="7"/>
  <c r="AN360" i="7"/>
  <c r="FN360" i="7"/>
  <c r="EI360" i="7"/>
  <c r="DV392" i="7"/>
  <c r="DW392" i="7" s="1"/>
  <c r="EF392" i="7"/>
  <c r="EH392" i="7" s="1"/>
  <c r="EM392" i="7"/>
  <c r="FO392" i="7"/>
  <c r="AN392" i="7"/>
  <c r="FN392" i="7"/>
  <c r="EI424" i="7"/>
  <c r="EZ367" i="7"/>
  <c r="FA367" i="7" s="1"/>
  <c r="EI431" i="7"/>
  <c r="FN496" i="7"/>
  <c r="EM496" i="7"/>
  <c r="FO496" i="7"/>
  <c r="AN496" i="7"/>
  <c r="EF496" i="7"/>
  <c r="EH496" i="7" s="1"/>
  <c r="DV496" i="7"/>
  <c r="DW496" i="7" s="1"/>
  <c r="EI456" i="7"/>
  <c r="DV449" i="7"/>
  <c r="DW449" i="7" s="1"/>
  <c r="EF449" i="7"/>
  <c r="EH449" i="7" s="1"/>
  <c r="EI482" i="7"/>
  <c r="EF513" i="7"/>
  <c r="EH513" i="7" s="1"/>
  <c r="DV513" i="7"/>
  <c r="DW513" i="7" s="1"/>
  <c r="AL452" i="7"/>
  <c r="AL485" i="7"/>
  <c r="EZ485" i="7"/>
  <c r="FA485" i="7" s="1"/>
  <c r="EI523" i="7"/>
  <c r="FN555" i="7"/>
  <c r="EM555" i="7"/>
  <c r="FO555" i="7"/>
  <c r="AN555" i="7"/>
  <c r="EF555" i="7"/>
  <c r="EH555" i="7" s="1"/>
  <c r="DV555" i="7"/>
  <c r="DW555" i="7" s="1"/>
  <c r="EI544" i="7"/>
  <c r="EI529" i="7"/>
  <c r="FN604" i="7"/>
  <c r="EM604" i="7"/>
  <c r="FO604" i="7"/>
  <c r="AN604" i="7"/>
  <c r="EF604" i="7"/>
  <c r="EH604" i="7" s="1"/>
  <c r="DV604" i="7"/>
  <c r="DW604" i="7" s="1"/>
  <c r="EZ576" i="7"/>
  <c r="FA576" i="7" s="1"/>
  <c r="EZ609" i="7"/>
  <c r="FA609" i="7" s="1"/>
  <c r="FN638" i="7"/>
  <c r="EM638" i="7"/>
  <c r="FO638" i="7"/>
  <c r="AN638" i="7"/>
  <c r="AL641" i="7"/>
  <c r="FO653" i="7"/>
  <c r="AN653" i="7"/>
  <c r="FN653" i="7"/>
  <c r="EM653" i="7"/>
  <c r="EI653" i="7"/>
  <c r="EF683" i="7"/>
  <c r="EH683" i="7" s="1"/>
  <c r="DV683" i="7"/>
  <c r="DW683" i="7" s="1"/>
  <c r="BQ711" i="7"/>
  <c r="BR711" i="7" s="1"/>
  <c r="CE711" i="7" s="1"/>
  <c r="CA711" i="7"/>
  <c r="CC711" i="7" s="1"/>
  <c r="DV799" i="7"/>
  <c r="DW799" i="7" s="1"/>
  <c r="EG799" i="7" s="1"/>
  <c r="EQ799" i="7" s="1"/>
  <c r="EF799" i="7"/>
  <c r="EH799" i="7" s="1"/>
  <c r="EZ839" i="7"/>
  <c r="FA839" i="7" s="1"/>
  <c r="BQ812" i="7"/>
  <c r="BR812" i="7" s="1"/>
  <c r="CE812" i="7" s="1"/>
  <c r="CA812" i="7"/>
  <c r="CC812" i="7" s="1"/>
  <c r="AL871" i="7"/>
  <c r="FN21" i="7"/>
  <c r="EM21" i="7"/>
  <c r="FO21" i="7"/>
  <c r="AN21" i="7"/>
  <c r="EF21" i="7"/>
  <c r="EH21" i="7" s="1"/>
  <c r="DV21" i="7"/>
  <c r="DW21" i="7" s="1"/>
  <c r="FN53" i="7"/>
  <c r="EM53" i="7"/>
  <c r="FO53" i="7"/>
  <c r="AN53" i="7"/>
  <c r="EF85" i="7"/>
  <c r="EH85" i="7" s="1"/>
  <c r="DV85" i="7"/>
  <c r="DW85" i="7" s="1"/>
  <c r="EF149" i="7"/>
  <c r="EH149" i="7" s="1"/>
  <c r="DV149" i="7"/>
  <c r="DW149" i="7" s="1"/>
  <c r="EG149" i="7" s="1"/>
  <c r="EZ26" i="7"/>
  <c r="FA26" i="7" s="1"/>
  <c r="EZ90" i="7"/>
  <c r="FA90" i="7" s="1"/>
  <c r="AL122" i="7"/>
  <c r="AL154" i="7"/>
  <c r="EZ154" i="7"/>
  <c r="FA154" i="7" s="1"/>
  <c r="EI175" i="7"/>
  <c r="EF208" i="7"/>
  <c r="EH208" i="7" s="1"/>
  <c r="DV208" i="7"/>
  <c r="DW208" i="7" s="1"/>
  <c r="FN241" i="7"/>
  <c r="EM241" i="7"/>
  <c r="FO241" i="7"/>
  <c r="AN241" i="7"/>
  <c r="EZ178" i="7"/>
  <c r="FA178" i="7" s="1"/>
  <c r="EZ211" i="7"/>
  <c r="FA211" i="7" s="1"/>
  <c r="DV177" i="7"/>
  <c r="DW177" i="7" s="1"/>
  <c r="EF177" i="7"/>
  <c r="EH177" i="7" s="1"/>
  <c r="EI177" i="7"/>
  <c r="EF243" i="7"/>
  <c r="EH243" i="7" s="1"/>
  <c r="DV243" i="7"/>
  <c r="DW243" i="7" s="1"/>
  <c r="EG243" i="7" s="1"/>
  <c r="ES243" i="7" s="1"/>
  <c r="EZ180" i="7"/>
  <c r="FA180" i="7" s="1"/>
  <c r="FN273" i="7"/>
  <c r="EM273" i="7"/>
  <c r="FO273" i="7"/>
  <c r="AN273" i="7"/>
  <c r="EI273" i="7"/>
  <c r="EF273" i="7"/>
  <c r="EH273" i="7" s="1"/>
  <c r="DV273" i="7"/>
  <c r="EI337" i="7"/>
  <c r="FN337" i="7"/>
  <c r="EM337" i="7"/>
  <c r="FO337" i="7"/>
  <c r="AN337" i="7"/>
  <c r="EF337" i="7"/>
  <c r="EH337" i="7" s="1"/>
  <c r="DV337" i="7"/>
  <c r="DW337" i="7" s="1"/>
  <c r="DV271" i="7"/>
  <c r="EF271" i="7"/>
  <c r="EH271" i="7" s="1"/>
  <c r="EI303" i="7"/>
  <c r="EZ254" i="7"/>
  <c r="FA254" i="7" s="1"/>
  <c r="EZ318" i="7"/>
  <c r="FA318" i="7" s="1"/>
  <c r="FN366" i="7"/>
  <c r="EM366" i="7"/>
  <c r="FO366" i="7"/>
  <c r="AN366" i="7"/>
  <c r="EF398" i="7"/>
  <c r="EH398" i="7" s="1"/>
  <c r="DV398" i="7"/>
  <c r="DW398" i="7" s="1"/>
  <c r="AL473" i="7"/>
  <c r="CA473" i="7"/>
  <c r="CC473" i="7" s="1"/>
  <c r="BQ473" i="7"/>
  <c r="BR473" i="7" s="1"/>
  <c r="CE473" i="7" s="1"/>
  <c r="EZ506" i="7"/>
  <c r="FA506" i="7" s="1"/>
  <c r="EI454" i="7"/>
  <c r="EI487" i="7"/>
  <c r="EZ509" i="7"/>
  <c r="FA509" i="7" s="1"/>
  <c r="AL590" i="7"/>
  <c r="EF627" i="7"/>
  <c r="EH627" i="7" s="1"/>
  <c r="DV627" i="7"/>
  <c r="DW627" i="7" s="1"/>
  <c r="EG627" i="7" s="1"/>
  <c r="AL659" i="7"/>
  <c r="EM656" i="7"/>
  <c r="FO656" i="7"/>
  <c r="AN656" i="7"/>
  <c r="FN656" i="7"/>
  <c r="EI706" i="7"/>
  <c r="EF706" i="7"/>
  <c r="EH706" i="7" s="1"/>
  <c r="DV706" i="7"/>
  <c r="EI711" i="7"/>
  <c r="DV721" i="7"/>
  <c r="DW721" i="7" s="1"/>
  <c r="EG721" i="7" s="1"/>
  <c r="EF721" i="7"/>
  <c r="EH721" i="7" s="1"/>
  <c r="EF748" i="7"/>
  <c r="EH748" i="7" s="1"/>
  <c r="DV748" i="7"/>
  <c r="DW748" i="7" s="1"/>
  <c r="EG748" i="7" s="1"/>
  <c r="EQ748" i="7" s="1"/>
  <c r="EM738" i="7"/>
  <c r="FO738" i="7"/>
  <c r="AN738" i="7"/>
  <c r="FN738" i="7"/>
  <c r="DV787" i="7"/>
  <c r="DW787" i="7" s="1"/>
  <c r="EF787" i="7"/>
  <c r="EH787" i="7" s="1"/>
  <c r="EI787" i="7"/>
  <c r="CA810" i="7"/>
  <c r="CC810" i="7" s="1"/>
  <c r="BQ810" i="7"/>
  <c r="BR810" i="7" s="1"/>
  <c r="CE810" i="7" s="1"/>
  <c r="FN826" i="7"/>
  <c r="EM826" i="7"/>
  <c r="FO826" i="7"/>
  <c r="AN826" i="7"/>
  <c r="EF826" i="7"/>
  <c r="EH826" i="7" s="1"/>
  <c r="DV826" i="7"/>
  <c r="EZ849" i="7"/>
  <c r="FA849" i="7" s="1"/>
  <c r="EZ31" i="7"/>
  <c r="FA31" i="7" s="1"/>
  <c r="AL63" i="7"/>
  <c r="CA63" i="7"/>
  <c r="CC63" i="7" s="1"/>
  <c r="BQ63" i="7"/>
  <c r="AL127" i="7"/>
  <c r="CA127" i="7"/>
  <c r="CC127" i="7" s="1"/>
  <c r="BQ127" i="7"/>
  <c r="EM58" i="7"/>
  <c r="FO58" i="7"/>
  <c r="AN58" i="7"/>
  <c r="FN58" i="7"/>
  <c r="EF122" i="7"/>
  <c r="EH122" i="7" s="1"/>
  <c r="DV122" i="7"/>
  <c r="DW122" i="7" s="1"/>
  <c r="EI122" i="7"/>
  <c r="EZ45" i="7"/>
  <c r="FA45" i="7" s="1"/>
  <c r="BQ141" i="7"/>
  <c r="BR141" i="7" s="1"/>
  <c r="CE141" i="7" s="1"/>
  <c r="CA141" i="7"/>
  <c r="CC141" i="7" s="1"/>
  <c r="EI92" i="7"/>
  <c r="CA177" i="7"/>
  <c r="CC177" i="7" s="1"/>
  <c r="BQ177" i="7"/>
  <c r="BR177" i="7" s="1"/>
  <c r="CE177" i="7" s="1"/>
  <c r="AL210" i="7"/>
  <c r="CA243" i="7"/>
  <c r="CC243" i="7" s="1"/>
  <c r="BQ243" i="7"/>
  <c r="EM188" i="7"/>
  <c r="FO188" i="7"/>
  <c r="AN188" i="7"/>
  <c r="FN188" i="7"/>
  <c r="EF221" i="7"/>
  <c r="EH221" i="7" s="1"/>
  <c r="DV221" i="7"/>
  <c r="DW221" i="7" s="1"/>
  <c r="EZ187" i="7"/>
  <c r="FA187" i="7" s="1"/>
  <c r="CA259" i="7"/>
  <c r="CC259" i="7" s="1"/>
  <c r="BQ259" i="7"/>
  <c r="BR259" i="7" s="1"/>
  <c r="CE259" i="7" s="1"/>
  <c r="EZ291" i="7"/>
  <c r="FA291" i="7" s="1"/>
  <c r="AL323" i="7"/>
  <c r="CA323" i="7"/>
  <c r="CC323" i="7" s="1"/>
  <c r="BQ323" i="7"/>
  <c r="BR323" i="7" s="1"/>
  <c r="CE323" i="7" s="1"/>
  <c r="BQ257" i="7"/>
  <c r="BR257" i="7" s="1"/>
  <c r="CE257" i="7" s="1"/>
  <c r="CA257" i="7"/>
  <c r="CC257" i="7" s="1"/>
  <c r="EM352" i="7"/>
  <c r="FO352" i="7"/>
  <c r="FN352" i="7"/>
  <c r="AN352" i="7"/>
  <c r="EF352" i="7"/>
  <c r="EH352" i="7" s="1"/>
  <c r="DV352" i="7"/>
  <c r="DW352" i="7" s="1"/>
  <c r="EI264" i="7"/>
  <c r="CA384" i="7"/>
  <c r="CC384" i="7" s="1"/>
  <c r="BQ384" i="7"/>
  <c r="BR384" i="7" s="1"/>
  <c r="CE384" i="7" s="1"/>
  <c r="EM364" i="7"/>
  <c r="FO364" i="7"/>
  <c r="AN364" i="7"/>
  <c r="FN364" i="7"/>
  <c r="EI364" i="7"/>
  <c r="FN428" i="7"/>
  <c r="EM428" i="7"/>
  <c r="AN428" i="7"/>
  <c r="FO428" i="7"/>
  <c r="FN427" i="7"/>
  <c r="FO427" i="7"/>
  <c r="AN427" i="7"/>
  <c r="EM427" i="7"/>
  <c r="EI427" i="7"/>
  <c r="EF459" i="7"/>
  <c r="EH459" i="7" s="1"/>
  <c r="DV459" i="7"/>
  <c r="DW459" i="7" s="1"/>
  <c r="EF485" i="7"/>
  <c r="EH485" i="7" s="1"/>
  <c r="DV485" i="7"/>
  <c r="DW485" i="7" s="1"/>
  <c r="EG485" i="7" s="1"/>
  <c r="EQ485" i="7" s="1"/>
  <c r="EZ448" i="7"/>
  <c r="FA448" i="7" s="1"/>
  <c r="EI525" i="7"/>
  <c r="EI600" i="7"/>
  <c r="EF600" i="7"/>
  <c r="EH600" i="7" s="1"/>
  <c r="DV600" i="7"/>
  <c r="DW600" i="7" s="1"/>
  <c r="EF628" i="7"/>
  <c r="EH628" i="7" s="1"/>
  <c r="DV628" i="7"/>
  <c r="DW628" i="7" s="1"/>
  <c r="EM628" i="7"/>
  <c r="FN628" i="7"/>
  <c r="AN628" i="7"/>
  <c r="FO628" i="7"/>
  <c r="EZ604" i="7"/>
  <c r="FA604" i="7" s="1"/>
  <c r="AL597" i="7"/>
  <c r="EZ597" i="7"/>
  <c r="FA597" i="7" s="1"/>
  <c r="EI642" i="7"/>
  <c r="FN642" i="7"/>
  <c r="EM642" i="7"/>
  <c r="FO642" i="7"/>
  <c r="AN642" i="7"/>
  <c r="EZ637" i="7"/>
  <c r="FA637" i="7" s="1"/>
  <c r="AL637" i="7"/>
  <c r="FN671" i="7"/>
  <c r="EM671" i="7"/>
  <c r="FO671" i="7"/>
  <c r="AN671" i="7"/>
  <c r="AL716" i="7"/>
  <c r="CA716" i="7"/>
  <c r="CC716" i="7" s="1"/>
  <c r="BQ716" i="7"/>
  <c r="BR716" i="7" s="1"/>
  <c r="CE716" i="7" s="1"/>
  <c r="CA721" i="7"/>
  <c r="CC721" i="7" s="1"/>
  <c r="BQ721" i="7"/>
  <c r="BR721" i="7" s="1"/>
  <c r="CE721" i="7" s="1"/>
  <c r="CA754" i="7"/>
  <c r="CC754" i="7" s="1"/>
  <c r="BQ754" i="7"/>
  <c r="AL754" i="7"/>
  <c r="BQ745" i="7"/>
  <c r="BR745" i="7" s="1"/>
  <c r="CE745" i="7" s="1"/>
  <c r="CA745" i="7"/>
  <c r="CC745" i="7" s="1"/>
  <c r="EI775" i="7"/>
  <c r="DV775" i="7"/>
  <c r="DW775" i="7" s="1"/>
  <c r="EF775" i="7"/>
  <c r="EH775" i="7" s="1"/>
  <c r="AL828" i="7"/>
  <c r="EI846" i="7"/>
  <c r="EM846" i="7"/>
  <c r="FO846" i="7"/>
  <c r="AN846" i="7"/>
  <c r="FN846" i="7"/>
  <c r="EI843" i="7"/>
  <c r="DV843" i="7"/>
  <c r="DW843" i="7" s="1"/>
  <c r="EF843" i="7"/>
  <c r="EH843" i="7" s="1"/>
  <c r="EF9" i="7"/>
  <c r="EH9" i="7" s="1"/>
  <c r="DV9" i="7"/>
  <c r="DW9" i="7" s="1"/>
  <c r="FN41" i="7"/>
  <c r="EM41" i="7"/>
  <c r="FO41" i="7"/>
  <c r="AN41" i="7"/>
  <c r="EF73" i="7"/>
  <c r="EH73" i="7" s="1"/>
  <c r="DV73" i="7"/>
  <c r="DW73" i="7" s="1"/>
  <c r="FN105" i="7"/>
  <c r="EM105" i="7"/>
  <c r="FO105" i="7"/>
  <c r="AN105" i="7"/>
  <c r="EF137" i="7"/>
  <c r="EH137" i="7" s="1"/>
  <c r="DV137" i="7"/>
  <c r="DW137" i="7" s="1"/>
  <c r="EZ12" i="7"/>
  <c r="FA12" i="7" s="1"/>
  <c r="AL44" i="7"/>
  <c r="EM39" i="7"/>
  <c r="FO39" i="7"/>
  <c r="AN39" i="7"/>
  <c r="FN39" i="7"/>
  <c r="DV39" i="7"/>
  <c r="DW39" i="7" s="1"/>
  <c r="EG39" i="7" s="1"/>
  <c r="EF39" i="7"/>
  <c r="EH39" i="7" s="1"/>
  <c r="EI39" i="7"/>
  <c r="EI103" i="7"/>
  <c r="EZ22" i="7"/>
  <c r="FA22" i="7" s="1"/>
  <c r="AL86" i="7"/>
  <c r="EZ86" i="7"/>
  <c r="FA86" i="7" s="1"/>
  <c r="EZ150" i="7"/>
  <c r="FA150" i="7" s="1"/>
  <c r="EI195" i="7"/>
  <c r="FN195" i="7"/>
  <c r="EM195" i="7"/>
  <c r="FO195" i="7"/>
  <c r="AN195" i="7"/>
  <c r="EF228" i="7"/>
  <c r="EH228" i="7" s="1"/>
  <c r="DV228" i="7"/>
  <c r="DW228" i="7" s="1"/>
  <c r="EG228" i="7" s="1"/>
  <c r="EQ228" i="7" s="1"/>
  <c r="AL198" i="7"/>
  <c r="CA231" i="7"/>
  <c r="CC231" i="7" s="1"/>
  <c r="BQ231" i="7"/>
  <c r="BR231" i="7" s="1"/>
  <c r="CE231" i="7" s="1"/>
  <c r="DV230" i="7"/>
  <c r="DW230" i="7" s="1"/>
  <c r="EF230" i="7"/>
  <c r="EH230" i="7" s="1"/>
  <c r="EM230" i="7"/>
  <c r="FO230" i="7"/>
  <c r="AN230" i="7"/>
  <c r="FN230" i="7"/>
  <c r="EZ209" i="7"/>
  <c r="FA209" i="7" s="1"/>
  <c r="BQ242" i="7"/>
  <c r="BR242" i="7" s="1"/>
  <c r="CE242" i="7" s="1"/>
  <c r="CA242" i="7"/>
  <c r="CC242" i="7" s="1"/>
  <c r="EF269" i="7"/>
  <c r="EH269" i="7" s="1"/>
  <c r="DV269" i="7"/>
  <c r="FN301" i="7"/>
  <c r="EM301" i="7"/>
  <c r="FO301" i="7"/>
  <c r="AN301" i="7"/>
  <c r="FN333" i="7"/>
  <c r="EM333" i="7"/>
  <c r="FO333" i="7"/>
  <c r="AN333" i="7"/>
  <c r="EF333" i="7"/>
  <c r="EH333" i="7" s="1"/>
  <c r="DV333" i="7"/>
  <c r="DW333" i="7" s="1"/>
  <c r="AL268" i="7"/>
  <c r="EM267" i="7"/>
  <c r="FO267" i="7"/>
  <c r="AN267" i="7"/>
  <c r="FN267" i="7"/>
  <c r="EI267" i="7"/>
  <c r="DV299" i="7"/>
  <c r="DW299" i="7" s="1"/>
  <c r="EF299" i="7"/>
  <c r="EH299" i="7" s="1"/>
  <c r="EI331" i="7"/>
  <c r="EZ250" i="7"/>
  <c r="FA250" i="7" s="1"/>
  <c r="EZ314" i="7"/>
  <c r="FA314" i="7" s="1"/>
  <c r="EF362" i="7"/>
  <c r="EH362" i="7" s="1"/>
  <c r="DV362" i="7"/>
  <c r="DW362" i="7" s="1"/>
  <c r="EG362" i="7" s="1"/>
  <c r="FN394" i="7"/>
  <c r="EM394" i="7"/>
  <c r="FO394" i="7"/>
  <c r="AN394" i="7"/>
  <c r="EM387" i="7"/>
  <c r="FO387" i="7"/>
  <c r="AN387" i="7"/>
  <c r="FN387" i="7"/>
  <c r="EM419" i="7"/>
  <c r="FO419" i="7"/>
  <c r="AN419" i="7"/>
  <c r="FN419" i="7"/>
  <c r="BQ374" i="7"/>
  <c r="BR374" i="7" s="1"/>
  <c r="CA374" i="7"/>
  <c r="CC374" i="7" s="1"/>
  <c r="EI349" i="7"/>
  <c r="FO349" i="7"/>
  <c r="AN349" i="7"/>
  <c r="EM349" i="7"/>
  <c r="FN349" i="7"/>
  <c r="EI381" i="7"/>
  <c r="DV413" i="7"/>
  <c r="DW413" i="7" s="1"/>
  <c r="EG413" i="7" s="1"/>
  <c r="EF413" i="7"/>
  <c r="EH413" i="7" s="1"/>
  <c r="CA437" i="7"/>
  <c r="CC437" i="7" s="1"/>
  <c r="BQ437" i="7"/>
  <c r="BR437" i="7" s="1"/>
  <c r="CE437" i="7" s="1"/>
  <c r="AL469" i="7"/>
  <c r="EZ469" i="7"/>
  <c r="FA469" i="7" s="1"/>
  <c r="AL502" i="7"/>
  <c r="CA502" i="7"/>
  <c r="CC502" i="7" s="1"/>
  <c r="BQ502" i="7"/>
  <c r="CA462" i="7"/>
  <c r="CC462" i="7" s="1"/>
  <c r="BQ462" i="7"/>
  <c r="BR462" i="7" s="1"/>
  <c r="CE462" i="7" s="1"/>
  <c r="EZ495" i="7"/>
  <c r="FA495" i="7" s="1"/>
  <c r="EZ488" i="7"/>
  <c r="FA488" i="7" s="1"/>
  <c r="AL513" i="7"/>
  <c r="EZ545" i="7"/>
  <c r="FA545" i="7" s="1"/>
  <c r="CA545" i="7"/>
  <c r="CC545" i="7" s="1"/>
  <c r="BQ545" i="7"/>
  <c r="BR545" i="7" s="1"/>
  <c r="EZ548" i="7"/>
  <c r="FA548" i="7" s="1"/>
  <c r="EI574" i="7"/>
  <c r="EI606" i="7"/>
  <c r="EI575" i="7"/>
  <c r="EI607" i="7"/>
  <c r="CA636" i="7"/>
  <c r="CC636" i="7" s="1"/>
  <c r="BQ636" i="7"/>
  <c r="BR636" i="7" s="1"/>
  <c r="CE636" i="7" s="1"/>
  <c r="EI636" i="7"/>
  <c r="AL681" i="7"/>
  <c r="EF736" i="7"/>
  <c r="EH736" i="7" s="1"/>
  <c r="DV736" i="7"/>
  <c r="EZ764" i="7"/>
  <c r="FA764" i="7" s="1"/>
  <c r="CA764" i="7"/>
  <c r="CC764" i="7" s="1"/>
  <c r="BQ764" i="7"/>
  <c r="BQ797" i="7"/>
  <c r="BR797" i="7" s="1"/>
  <c r="CA797" i="7"/>
  <c r="CC797" i="7" s="1"/>
  <c r="EZ797" i="7"/>
  <c r="FA797" i="7" s="1"/>
  <c r="EI810" i="7"/>
  <c r="DV810" i="7"/>
  <c r="DW810" i="7" s="1"/>
  <c r="EG810" i="7" s="1"/>
  <c r="EF810" i="7"/>
  <c r="EH810" i="7" s="1"/>
  <c r="EI822" i="7"/>
  <c r="EZ838" i="7"/>
  <c r="FA838" i="7" s="1"/>
  <c r="EI835" i="7"/>
  <c r="EZ845" i="7"/>
  <c r="FA845" i="7" s="1"/>
  <c r="BQ853" i="7"/>
  <c r="BR853" i="7" s="1"/>
  <c r="CA853" i="7"/>
  <c r="CC853" i="7" s="1"/>
  <c r="BQ866" i="7"/>
  <c r="BR866" i="7" s="1"/>
  <c r="CA866" i="7"/>
  <c r="CC866" i="7" s="1"/>
  <c r="EZ866" i="7"/>
  <c r="FA866" i="7" s="1"/>
  <c r="AL19" i="7"/>
  <c r="CA19" i="7"/>
  <c r="CC19" i="7" s="1"/>
  <c r="BQ19" i="7"/>
  <c r="BR19" i="7" s="1"/>
  <c r="CE19" i="7" s="1"/>
  <c r="AL51" i="7"/>
  <c r="EZ83" i="7"/>
  <c r="FA83" i="7" s="1"/>
  <c r="CA83" i="7"/>
  <c r="CC83" i="7" s="1"/>
  <c r="BQ83" i="7"/>
  <c r="AL147" i="7"/>
  <c r="CA147" i="7"/>
  <c r="CC147" i="7" s="1"/>
  <c r="BQ147" i="7"/>
  <c r="BR147" i="7" s="1"/>
  <c r="CE147" i="7" s="1"/>
  <c r="EI22" i="7"/>
  <c r="EM54" i="7"/>
  <c r="FO54" i="7"/>
  <c r="AN54" i="7"/>
  <c r="FN54" i="7"/>
  <c r="EM86" i="7"/>
  <c r="FO86" i="7"/>
  <c r="AN86" i="7"/>
  <c r="FN86" i="7"/>
  <c r="EF86" i="7"/>
  <c r="EH86" i="7" s="1"/>
  <c r="DV86" i="7"/>
  <c r="EM150" i="7"/>
  <c r="FO150" i="7"/>
  <c r="AN150" i="7"/>
  <c r="FN150" i="7"/>
  <c r="EZ81" i="7"/>
  <c r="FA81" i="7" s="1"/>
  <c r="BQ145" i="7"/>
  <c r="BR145" i="7" s="1"/>
  <c r="CE145" i="7" s="1"/>
  <c r="CA145" i="7"/>
  <c r="CC145" i="7" s="1"/>
  <c r="EI32" i="7"/>
  <c r="EI96" i="7"/>
  <c r="CA181" i="7"/>
  <c r="CC181" i="7" s="1"/>
  <c r="BQ181" i="7"/>
  <c r="AL214" i="7"/>
  <c r="EI246" i="7"/>
  <c r="EF184" i="7"/>
  <c r="EH184" i="7" s="1"/>
  <c r="DV184" i="7"/>
  <c r="DW184" i="7" s="1"/>
  <c r="EF217" i="7"/>
  <c r="EH217" i="7" s="1"/>
  <c r="DV217" i="7"/>
  <c r="DW217" i="7" s="1"/>
  <c r="BQ183" i="7"/>
  <c r="CA183" i="7"/>
  <c r="CC183" i="7" s="1"/>
  <c r="BQ216" i="7"/>
  <c r="CA216" i="7"/>
  <c r="CC216" i="7" s="1"/>
  <c r="EI162" i="7"/>
  <c r="DV194" i="7"/>
  <c r="DW194" i="7" s="1"/>
  <c r="EG194" i="7" s="1"/>
  <c r="EF194" i="7"/>
  <c r="EH194" i="7" s="1"/>
  <c r="EI227" i="7"/>
  <c r="AL255" i="7"/>
  <c r="CA287" i="7"/>
  <c r="CC287" i="7" s="1"/>
  <c r="BQ287" i="7"/>
  <c r="BR287" i="7" s="1"/>
  <c r="CE287" i="7" s="1"/>
  <c r="EM254" i="7"/>
  <c r="FO254" i="7"/>
  <c r="AN254" i="7"/>
  <c r="FN254" i="7"/>
  <c r="EF286" i="7"/>
  <c r="EH286" i="7" s="1"/>
  <c r="DV286" i="7"/>
  <c r="DW286" i="7" s="1"/>
  <c r="EF318" i="7"/>
  <c r="EH318" i="7" s="1"/>
  <c r="DV318" i="7"/>
  <c r="DW318" i="7" s="1"/>
  <c r="EG318" i="7" s="1"/>
  <c r="EQ318" i="7" s="1"/>
  <c r="EZ253" i="7"/>
  <c r="FA253" i="7" s="1"/>
  <c r="BQ285" i="7"/>
  <c r="BR285" i="7" s="1"/>
  <c r="CE285" i="7" s="1"/>
  <c r="CA285" i="7"/>
  <c r="CC285" i="7" s="1"/>
  <c r="EM348" i="7"/>
  <c r="FO348" i="7"/>
  <c r="FN348" i="7"/>
  <c r="AN348" i="7"/>
  <c r="EI268" i="7"/>
  <c r="AL356" i="7"/>
  <c r="AL388" i="7"/>
  <c r="CA388" i="7"/>
  <c r="CC388" i="7" s="1"/>
  <c r="BQ388" i="7"/>
  <c r="BR388" i="7" s="1"/>
  <c r="CE388" i="7" s="1"/>
  <c r="AL413" i="7"/>
  <c r="EI368" i="7"/>
  <c r="EM400" i="7"/>
  <c r="FO400" i="7"/>
  <c r="AN400" i="7"/>
  <c r="FN400" i="7"/>
  <c r="EI432" i="7"/>
  <c r="EZ375" i="7"/>
  <c r="FA375" i="7" s="1"/>
  <c r="BQ407" i="7"/>
  <c r="BR407" i="7" s="1"/>
  <c r="CA407" i="7"/>
  <c r="CC407" i="7" s="1"/>
  <c r="EF439" i="7"/>
  <c r="EH439" i="7" s="1"/>
  <c r="DV439" i="7"/>
  <c r="DW439" i="7" s="1"/>
  <c r="FN504" i="7"/>
  <c r="EM504" i="7"/>
  <c r="FO504" i="7"/>
  <c r="AN504" i="7"/>
  <c r="EF504" i="7"/>
  <c r="EH504" i="7" s="1"/>
  <c r="DV504" i="7"/>
  <c r="DW504" i="7" s="1"/>
  <c r="EG504" i="7" s="1"/>
  <c r="ET504" i="7" s="1"/>
  <c r="EM464" i="7"/>
  <c r="FO464" i="7"/>
  <c r="AN464" i="7"/>
  <c r="FN464" i="7"/>
  <c r="EF464" i="7"/>
  <c r="EH464" i="7" s="1"/>
  <c r="DV464" i="7"/>
  <c r="DW464" i="7" s="1"/>
  <c r="EF497" i="7"/>
  <c r="EH497" i="7" s="1"/>
  <c r="DV497" i="7"/>
  <c r="DW497" i="7" s="1"/>
  <c r="EG497" i="7" s="1"/>
  <c r="EI490" i="7"/>
  <c r="AL493" i="7"/>
  <c r="EZ493" i="7"/>
  <c r="FA493" i="7" s="1"/>
  <c r="FN531" i="7"/>
  <c r="EM531" i="7"/>
  <c r="FO531" i="7"/>
  <c r="AN531" i="7"/>
  <c r="EF531" i="7"/>
  <c r="EH531" i="7" s="1"/>
  <c r="DV531" i="7"/>
  <c r="DW531" i="7" s="1"/>
  <c r="EF552" i="7"/>
  <c r="EH552" i="7" s="1"/>
  <c r="DV552" i="7"/>
  <c r="DW552" i="7" s="1"/>
  <c r="EF570" i="7"/>
  <c r="EH570" i="7" s="1"/>
  <c r="DV570" i="7"/>
  <c r="DW570" i="7" s="1"/>
  <c r="EM570" i="7"/>
  <c r="FO570" i="7"/>
  <c r="FN570" i="7"/>
  <c r="AN570" i="7"/>
  <c r="EF565" i="7"/>
  <c r="EH565" i="7" s="1"/>
  <c r="DV565" i="7"/>
  <c r="DW565" i="7" s="1"/>
  <c r="EI565" i="7"/>
  <c r="EI580" i="7"/>
  <c r="FN612" i="7"/>
  <c r="EM612" i="7"/>
  <c r="FO612" i="7"/>
  <c r="AN612" i="7"/>
  <c r="EF612" i="7"/>
  <c r="EH612" i="7" s="1"/>
  <c r="DV612" i="7"/>
  <c r="DW612" i="7" s="1"/>
  <c r="BQ584" i="7"/>
  <c r="CA584" i="7"/>
  <c r="CC584" i="7" s="1"/>
  <c r="EZ584" i="7"/>
  <c r="FA584" i="7" s="1"/>
  <c r="EZ618" i="7"/>
  <c r="FA618" i="7" s="1"/>
  <c r="FN646" i="7"/>
  <c r="EM646" i="7"/>
  <c r="FO646" i="7"/>
  <c r="AN646" i="7"/>
  <c r="EZ649" i="7"/>
  <c r="FA649" i="7" s="1"/>
  <c r="AL649" i="7"/>
  <c r="BQ646" i="7"/>
  <c r="BR646" i="7" s="1"/>
  <c r="CE646" i="7" s="1"/>
  <c r="CA646" i="7"/>
  <c r="CC646" i="7" s="1"/>
  <c r="DV629" i="7"/>
  <c r="DW629" i="7" s="1"/>
  <c r="EF629" i="7"/>
  <c r="EH629" i="7" s="1"/>
  <c r="EI691" i="7"/>
  <c r="EF691" i="7"/>
  <c r="EH691" i="7" s="1"/>
  <c r="DV691" i="7"/>
  <c r="DW691" i="7" s="1"/>
  <c r="EZ686" i="7"/>
  <c r="FA686" i="7" s="1"/>
  <c r="AL686" i="7"/>
  <c r="EI681" i="7"/>
  <c r="EZ672" i="7"/>
  <c r="FA672" i="7" s="1"/>
  <c r="EZ704" i="7"/>
  <c r="FA704" i="7" s="1"/>
  <c r="BR704" i="7"/>
  <c r="CE704" i="7" s="1"/>
  <c r="EM720" i="7"/>
  <c r="FO720" i="7"/>
  <c r="AN720" i="7"/>
  <c r="FN720" i="7"/>
  <c r="AL719" i="7"/>
  <c r="BQ741" i="7"/>
  <c r="BR741" i="7" s="1"/>
  <c r="CA741" i="7"/>
  <c r="CC741" i="7" s="1"/>
  <c r="BQ785" i="7"/>
  <c r="BR785" i="7" s="1"/>
  <c r="CE785" i="7" s="1"/>
  <c r="CA785" i="7"/>
  <c r="CC785" i="7" s="1"/>
  <c r="AL512" i="7"/>
  <c r="EZ823" i="7"/>
  <c r="FA823" i="7" s="1"/>
  <c r="EI571" i="7"/>
  <c r="DV571" i="7"/>
  <c r="DW571" i="7" s="1"/>
  <c r="EF571" i="7"/>
  <c r="EH571" i="7" s="1"/>
  <c r="AL426" i="7"/>
  <c r="BQ500" i="7"/>
  <c r="CA500" i="7"/>
  <c r="CC500" i="7" s="1"/>
  <c r="EI417" i="7"/>
  <c r="FO369" i="7"/>
  <c r="AN369" i="7"/>
  <c r="FN369" i="7"/>
  <c r="EM369" i="7"/>
  <c r="CA344" i="7"/>
  <c r="CC344" i="7" s="1"/>
  <c r="BQ344" i="7"/>
  <c r="BR344" i="7" s="1"/>
  <c r="CE344" i="7" s="1"/>
  <c r="EZ344" i="7"/>
  <c r="FA344" i="7" s="1"/>
  <c r="CA248" i="7"/>
  <c r="CC248" i="7" s="1"/>
  <c r="BQ248" i="7"/>
  <c r="EZ202" i="7"/>
  <c r="FA202" i="7" s="1"/>
  <c r="EZ104" i="7"/>
  <c r="FA104" i="7" s="1"/>
  <c r="DV107" i="7"/>
  <c r="DW107" i="7" s="1"/>
  <c r="EG107" i="7" s="1"/>
  <c r="EQ107" i="7" s="1"/>
  <c r="EF107" i="7"/>
  <c r="EH107" i="7" s="1"/>
  <c r="DV75" i="7"/>
  <c r="DW75" i="7" s="1"/>
  <c r="EF75" i="7"/>
  <c r="EH75" i="7" s="1"/>
  <c r="FO248" i="7"/>
  <c r="AN248" i="7"/>
  <c r="EM248" i="7"/>
  <c r="FN248" i="7"/>
  <c r="FN861" i="7"/>
  <c r="FO861" i="7"/>
  <c r="AN861" i="7"/>
  <c r="EM861" i="7"/>
  <c r="EF861" i="7"/>
  <c r="EH861" i="7" s="1"/>
  <c r="DV861" i="7"/>
  <c r="DW861" i="7" s="1"/>
  <c r="DW737" i="7"/>
  <c r="EG737" i="7" s="1"/>
  <c r="ET737" i="7" s="1"/>
  <c r="EZ683" i="7"/>
  <c r="FA683" i="7" s="1"/>
  <c r="FO641" i="7"/>
  <c r="AN641" i="7"/>
  <c r="FN641" i="7"/>
  <c r="EM641" i="7"/>
  <c r="EF613" i="7"/>
  <c r="EH613" i="7" s="1"/>
  <c r="DV613" i="7"/>
  <c r="EZ591" i="7"/>
  <c r="FA591" i="7" s="1"/>
  <c r="EM578" i="7"/>
  <c r="FO578" i="7"/>
  <c r="AN578" i="7"/>
  <c r="FN578" i="7"/>
  <c r="BQ563" i="7"/>
  <c r="BR563" i="7" s="1"/>
  <c r="CE563" i="7" s="1"/>
  <c r="CA563" i="7"/>
  <c r="CC563" i="7" s="1"/>
  <c r="AL563" i="7"/>
  <c r="EI509" i="7"/>
  <c r="EM322" i="7"/>
  <c r="FO322" i="7"/>
  <c r="AN322" i="7"/>
  <c r="FN322" i="7"/>
  <c r="EI322" i="7"/>
  <c r="AL256" i="7"/>
  <c r="EI279" i="7"/>
  <c r="CA235" i="7"/>
  <c r="CC235" i="7" s="1"/>
  <c r="BQ235" i="7"/>
  <c r="EZ219" i="7"/>
  <c r="FA219" i="7" s="1"/>
  <c r="CA186" i="7"/>
  <c r="CC186" i="7" s="1"/>
  <c r="BQ186" i="7"/>
  <c r="EZ186" i="7"/>
  <c r="FA186" i="7" s="1"/>
  <c r="BQ212" i="7"/>
  <c r="CA212" i="7"/>
  <c r="CC212" i="7" s="1"/>
  <c r="DW114" i="7"/>
  <c r="EI114" i="7"/>
  <c r="AL72" i="7"/>
  <c r="CA72" i="7"/>
  <c r="CC72" i="7" s="1"/>
  <c r="BQ72" i="7"/>
  <c r="BR72" i="7" s="1"/>
  <c r="CE72" i="7" s="1"/>
  <c r="BR117" i="7"/>
  <c r="CE117" i="7" s="1"/>
  <c r="EZ117" i="7"/>
  <c r="FA117" i="7" s="1"/>
  <c r="AL117" i="7"/>
  <c r="BR93" i="7"/>
  <c r="CE93" i="7" s="1"/>
  <c r="EZ93" i="7"/>
  <c r="FA93" i="7" s="1"/>
  <c r="EI426" i="7"/>
  <c r="BQ516" i="7"/>
  <c r="CA516" i="7"/>
  <c r="CC516" i="7" s="1"/>
  <c r="EI845" i="7"/>
  <c r="AL836" i="7"/>
  <c r="BR836" i="7"/>
  <c r="CE836" i="7" s="1"/>
  <c r="EZ836" i="7"/>
  <c r="FA836" i="7" s="1"/>
  <c r="EI831" i="7"/>
  <c r="EM813" i="7"/>
  <c r="FO813" i="7"/>
  <c r="AN813" i="7"/>
  <c r="FN813" i="7"/>
  <c r="EF813" i="7"/>
  <c r="EH813" i="7" s="1"/>
  <c r="DV813" i="7"/>
  <c r="DW813" i="7" s="1"/>
  <c r="EF776" i="7"/>
  <c r="EH776" i="7" s="1"/>
  <c r="DV776" i="7"/>
  <c r="DW776" i="7" s="1"/>
  <c r="EI776" i="7"/>
  <c r="AL779" i="7"/>
  <c r="FO743" i="7"/>
  <c r="AN743" i="7"/>
  <c r="FN743" i="7"/>
  <c r="EM743" i="7"/>
  <c r="EI731" i="7"/>
  <c r="DV731" i="7"/>
  <c r="EF731" i="7"/>
  <c r="EH731" i="7" s="1"/>
  <c r="EM707" i="7"/>
  <c r="FO707" i="7"/>
  <c r="AN707" i="7"/>
  <c r="FN707" i="7"/>
  <c r="DW686" i="7"/>
  <c r="EG686" i="7" s="1"/>
  <c r="EI686" i="7"/>
  <c r="EI677" i="7"/>
  <c r="BQ631" i="7"/>
  <c r="BR631" i="7" s="1"/>
  <c r="CA631" i="7"/>
  <c r="CC631" i="7" s="1"/>
  <c r="EZ631" i="7"/>
  <c r="FA631" i="7" s="1"/>
  <c r="CA534" i="7"/>
  <c r="CC534" i="7" s="1"/>
  <c r="BQ534" i="7"/>
  <c r="EM452" i="7"/>
  <c r="FO452" i="7"/>
  <c r="AN452" i="7"/>
  <c r="FN452" i="7"/>
  <c r="DW469" i="7"/>
  <c r="EM469" i="7"/>
  <c r="FO469" i="7"/>
  <c r="AN469" i="7"/>
  <c r="FN469" i="7"/>
  <c r="BQ443" i="7"/>
  <c r="BR443" i="7" s="1"/>
  <c r="CE443" i="7" s="1"/>
  <c r="CA443" i="7"/>
  <c r="CC443" i="7" s="1"/>
  <c r="BR425" i="7"/>
  <c r="CE425" i="7" s="1"/>
  <c r="EZ425" i="7"/>
  <c r="FA425" i="7" s="1"/>
  <c r="CA377" i="7"/>
  <c r="CC377" i="7" s="1"/>
  <c r="BQ377" i="7"/>
  <c r="BR377" i="7" s="1"/>
  <c r="CE377" i="7" s="1"/>
  <c r="BR422" i="7"/>
  <c r="CE422" i="7" s="1"/>
  <c r="EZ422" i="7"/>
  <c r="FA422" i="7" s="1"/>
  <c r="AL320" i="7"/>
  <c r="DV323" i="7"/>
  <c r="DW323" i="7" s="1"/>
  <c r="EF323" i="7"/>
  <c r="EH323" i="7" s="1"/>
  <c r="EI323" i="7"/>
  <c r="EI229" i="7"/>
  <c r="EM213" i="7"/>
  <c r="FO213" i="7"/>
  <c r="AN213" i="7"/>
  <c r="FN213" i="7"/>
  <c r="EF146" i="7"/>
  <c r="EH146" i="7" s="1"/>
  <c r="DV146" i="7"/>
  <c r="DW146" i="7" s="1"/>
  <c r="AL128" i="7"/>
  <c r="DV47" i="7"/>
  <c r="DW47" i="7" s="1"/>
  <c r="EF47" i="7"/>
  <c r="EH47" i="7" s="1"/>
  <c r="EI47" i="7"/>
  <c r="AL626" i="7"/>
  <c r="EZ626" i="7"/>
  <c r="FA626" i="7" s="1"/>
  <c r="AL664" i="7"/>
  <c r="EI726" i="7"/>
  <c r="EZ48" i="7"/>
  <c r="FA48" i="7" s="1"/>
  <c r="CA48" i="7"/>
  <c r="CC48" i="7" s="1"/>
  <c r="BQ48" i="7"/>
  <c r="BR48" i="7" s="1"/>
  <c r="EZ818" i="7"/>
  <c r="FA818" i="7" s="1"/>
  <c r="EZ857" i="7"/>
  <c r="FA857" i="7" s="1"/>
  <c r="CA857" i="7"/>
  <c r="CC857" i="7" s="1"/>
  <c r="BQ857" i="7"/>
  <c r="AL857" i="7"/>
  <c r="AL769" i="7"/>
  <c r="EI640" i="7"/>
  <c r="EM640" i="7"/>
  <c r="FO640" i="7"/>
  <c r="AN640" i="7"/>
  <c r="FN640" i="7"/>
  <c r="EF423" i="7"/>
  <c r="EH423" i="7" s="1"/>
  <c r="DV423" i="7"/>
  <c r="DW423" i="7" s="1"/>
  <c r="EI423" i="7"/>
  <c r="EM407" i="7"/>
  <c r="FO407" i="7"/>
  <c r="AN407" i="7"/>
  <c r="FN407" i="7"/>
  <c r="EF391" i="7"/>
  <c r="EH391" i="7" s="1"/>
  <c r="DV391" i="7"/>
  <c r="DW391" i="7" s="1"/>
  <c r="AL296" i="7"/>
  <c r="AL120" i="7"/>
  <c r="EM131" i="7"/>
  <c r="FO131" i="7"/>
  <c r="AN131" i="7"/>
  <c r="FN131" i="7"/>
  <c r="BR565" i="7"/>
  <c r="CE565" i="7" s="1"/>
  <c r="EZ565" i="7"/>
  <c r="FA565" i="7" s="1"/>
  <c r="EZ858" i="7"/>
  <c r="FA858" i="7" s="1"/>
  <c r="EI812" i="7"/>
  <c r="EF812" i="7"/>
  <c r="EH812" i="7" s="1"/>
  <c r="DV812" i="7"/>
  <c r="DW812" i="7" s="1"/>
  <c r="DW802" i="7"/>
  <c r="EG802" i="7" s="1"/>
  <c r="EZ747" i="7"/>
  <c r="FA747" i="7" s="1"/>
  <c r="EF719" i="7"/>
  <c r="EH719" i="7" s="1"/>
  <c r="DV719" i="7"/>
  <c r="DW719" i="7" s="1"/>
  <c r="EI719" i="7"/>
  <c r="EM680" i="7"/>
  <c r="FO680" i="7"/>
  <c r="AN680" i="7"/>
  <c r="FN680" i="7"/>
  <c r="EI680" i="7"/>
  <c r="CA663" i="7"/>
  <c r="CC663" i="7" s="1"/>
  <c r="BQ663" i="7"/>
  <c r="AL663" i="7"/>
  <c r="EZ546" i="7"/>
  <c r="FA546" i="7" s="1"/>
  <c r="AL546" i="7"/>
  <c r="EI549" i="7"/>
  <c r="BQ386" i="7"/>
  <c r="BR386" i="7" s="1"/>
  <c r="CA386" i="7"/>
  <c r="CC386" i="7" s="1"/>
  <c r="AL386" i="7"/>
  <c r="EF338" i="7"/>
  <c r="EH338" i="7" s="1"/>
  <c r="DV338" i="7"/>
  <c r="EZ272" i="7"/>
  <c r="FA272" i="7" s="1"/>
  <c r="FO240" i="7"/>
  <c r="AN240" i="7"/>
  <c r="FN240" i="7"/>
  <c r="EM240" i="7"/>
  <c r="DV223" i="7"/>
  <c r="DW223" i="7" s="1"/>
  <c r="EF223" i="7"/>
  <c r="EH223" i="7" s="1"/>
  <c r="EI223" i="7"/>
  <c r="DV206" i="7"/>
  <c r="DW206" i="7" s="1"/>
  <c r="EG206" i="7" s="1"/>
  <c r="ET206" i="7" s="1"/>
  <c r="EF206" i="7"/>
  <c r="EH206" i="7" s="1"/>
  <c r="DV234" i="7"/>
  <c r="DW234" i="7" s="1"/>
  <c r="EF234" i="7"/>
  <c r="EH234" i="7" s="1"/>
  <c r="DV201" i="7"/>
  <c r="DW201" i="7" s="1"/>
  <c r="EF201" i="7"/>
  <c r="EH201" i="7" s="1"/>
  <c r="EF154" i="7"/>
  <c r="EH154" i="7" s="1"/>
  <c r="DV154" i="7"/>
  <c r="DW130" i="7"/>
  <c r="EG130" i="7" s="1"/>
  <c r="EI130" i="7"/>
  <c r="AL16" i="7"/>
  <c r="DV166" i="7"/>
  <c r="EF166" i="7"/>
  <c r="EH166" i="7" s="1"/>
  <c r="DV829" i="7"/>
  <c r="EF829" i="7"/>
  <c r="EH829" i="7" s="1"/>
  <c r="BQ844" i="7"/>
  <c r="CA844" i="7"/>
  <c r="CC844" i="7" s="1"/>
  <c r="CA873" i="7"/>
  <c r="CC873" i="7" s="1"/>
  <c r="BQ873" i="7"/>
  <c r="BR873" i="7" s="1"/>
  <c r="CE873" i="7" s="1"/>
  <c r="EI836" i="7"/>
  <c r="AL829" i="7"/>
  <c r="CA774" i="7"/>
  <c r="CC774" i="7" s="1"/>
  <c r="BQ774" i="7"/>
  <c r="FO770" i="7"/>
  <c r="EM770" i="7"/>
  <c r="FN770" i="7"/>
  <c r="AN770" i="7"/>
  <c r="EF770" i="7"/>
  <c r="EH770" i="7" s="1"/>
  <c r="DV770" i="7"/>
  <c r="DV739" i="7"/>
  <c r="DW739" i="7" s="1"/>
  <c r="EF739" i="7"/>
  <c r="EH739" i="7" s="1"/>
  <c r="DV708" i="7"/>
  <c r="DW708" i="7" s="1"/>
  <c r="EF708" i="7"/>
  <c r="EH708" i="7" s="1"/>
  <c r="EI708" i="7"/>
  <c r="CA658" i="7"/>
  <c r="CC658" i="7" s="1"/>
  <c r="BQ658" i="7"/>
  <c r="BR658" i="7" s="1"/>
  <c r="EI682" i="7"/>
  <c r="CD697" i="7"/>
  <c r="AL639" i="7"/>
  <c r="AL625" i="7"/>
  <c r="AL596" i="7"/>
  <c r="DW476" i="7"/>
  <c r="AL492" i="7"/>
  <c r="BQ411" i="7"/>
  <c r="BR411" i="7" s="1"/>
  <c r="CA411" i="7"/>
  <c r="CC411" i="7" s="1"/>
  <c r="EZ411" i="7"/>
  <c r="FA411" i="7" s="1"/>
  <c r="AL395" i="7"/>
  <c r="EM412" i="7"/>
  <c r="FO412" i="7"/>
  <c r="AN412" i="7"/>
  <c r="FN412" i="7"/>
  <c r="BR382" i="7"/>
  <c r="CE382" i="7" s="1"/>
  <c r="EZ382" i="7"/>
  <c r="FA382" i="7" s="1"/>
  <c r="EF266" i="7"/>
  <c r="EH266" i="7" s="1"/>
  <c r="DV266" i="7"/>
  <c r="DW266" i="7" s="1"/>
  <c r="BQ321" i="7"/>
  <c r="CA321" i="7"/>
  <c r="CC321" i="7" s="1"/>
  <c r="EZ321" i="7"/>
  <c r="FA321" i="7" s="1"/>
  <c r="EZ281" i="7"/>
  <c r="FA281" i="7" s="1"/>
  <c r="AL281" i="7"/>
  <c r="EZ240" i="7"/>
  <c r="FA240" i="7" s="1"/>
  <c r="EF164" i="7"/>
  <c r="EH164" i="7" s="1"/>
  <c r="DV164" i="7"/>
  <c r="AL140" i="7"/>
  <c r="EZ100" i="7"/>
  <c r="FA100" i="7" s="1"/>
  <c r="BR100" i="7"/>
  <c r="CE100" i="7" s="1"/>
  <c r="EI26" i="7"/>
  <c r="EM26" i="7"/>
  <c r="FO26" i="7"/>
  <c r="AN26" i="7"/>
  <c r="FN26" i="7"/>
  <c r="DW139" i="7"/>
  <c r="BR37" i="7"/>
  <c r="CE37" i="7" s="1"/>
  <c r="EZ37" i="7"/>
  <c r="FA37" i="7" s="1"/>
  <c r="AL831" i="7"/>
  <c r="EI430" i="7"/>
  <c r="AL778" i="7"/>
  <c r="EM643" i="7"/>
  <c r="FO643" i="7"/>
  <c r="AN643" i="7"/>
  <c r="FN643" i="7"/>
  <c r="EI648" i="7"/>
  <c r="DV632" i="7"/>
  <c r="DW632" i="7" s="1"/>
  <c r="EF632" i="7"/>
  <c r="EH632" i="7" s="1"/>
  <c r="EM632" i="7"/>
  <c r="FO632" i="7"/>
  <c r="AN632" i="7"/>
  <c r="FN632" i="7"/>
  <c r="AL484" i="7"/>
  <c r="AN425" i="7"/>
  <c r="FO425" i="7"/>
  <c r="FN425" i="7"/>
  <c r="EM425" i="7"/>
  <c r="DW409" i="7"/>
  <c r="EG409" i="7" s="1"/>
  <c r="EI409" i="7"/>
  <c r="DV361" i="7"/>
  <c r="EF361" i="7"/>
  <c r="EH361" i="7" s="1"/>
  <c r="FO361" i="7"/>
  <c r="AN361" i="7"/>
  <c r="FN361" i="7"/>
  <c r="EM361" i="7"/>
  <c r="CA312" i="7"/>
  <c r="CC312" i="7" s="1"/>
  <c r="BQ312" i="7"/>
  <c r="BR312" i="7" s="1"/>
  <c r="CE312" i="7" s="1"/>
  <c r="EZ312" i="7"/>
  <c r="FA312" i="7" s="1"/>
  <c r="AL80" i="7"/>
  <c r="DV91" i="7"/>
  <c r="DW91" i="7" s="1"/>
  <c r="EF91" i="7"/>
  <c r="EH91" i="7" s="1"/>
  <c r="DW848" i="7"/>
  <c r="EG848" i="7" s="1"/>
  <c r="EZ821" i="7"/>
  <c r="FA821" i="7" s="1"/>
  <c r="EM815" i="7"/>
  <c r="AN815" i="7"/>
  <c r="FO815" i="7"/>
  <c r="FN815" i="7"/>
  <c r="EM746" i="7"/>
  <c r="FO746" i="7"/>
  <c r="AN746" i="7"/>
  <c r="FN746" i="7"/>
  <c r="BQ722" i="7"/>
  <c r="BR722" i="7" s="1"/>
  <c r="CA722" i="7"/>
  <c r="CC722" i="7" s="1"/>
  <c r="AL690" i="7"/>
  <c r="BR698" i="7"/>
  <c r="CE698" i="7" s="1"/>
  <c r="EZ698" i="7"/>
  <c r="FA698" i="7" s="1"/>
  <c r="EZ667" i="7"/>
  <c r="FA667" i="7" s="1"/>
  <c r="DV657" i="7"/>
  <c r="DW657" i="7" s="1"/>
  <c r="EF657" i="7"/>
  <c r="EH657" i="7" s="1"/>
  <c r="EI657" i="7"/>
  <c r="DW569" i="7"/>
  <c r="EG569" i="7" s="1"/>
  <c r="EM594" i="7"/>
  <c r="FO594" i="7"/>
  <c r="AN594" i="7"/>
  <c r="FN594" i="7"/>
  <c r="AL499" i="7"/>
  <c r="EM433" i="7"/>
  <c r="FO433" i="7"/>
  <c r="FN433" i="7"/>
  <c r="AN433" i="7"/>
  <c r="EM295" i="7"/>
  <c r="FO295" i="7"/>
  <c r="AN295" i="7"/>
  <c r="FN295" i="7"/>
  <c r="DV295" i="7"/>
  <c r="DW295" i="7" s="1"/>
  <c r="EF295" i="7"/>
  <c r="EH295" i="7" s="1"/>
  <c r="EI263" i="7"/>
  <c r="EZ228" i="7"/>
  <c r="FA228" i="7" s="1"/>
  <c r="AL32" i="7"/>
  <c r="AL157" i="7"/>
  <c r="BQ77" i="7"/>
  <c r="CA77" i="7"/>
  <c r="CC77" i="7" s="1"/>
  <c r="DV51" i="7"/>
  <c r="DW51" i="7" s="1"/>
  <c r="EF51" i="7"/>
  <c r="EH51" i="7" s="1"/>
  <c r="EQ4" i="7"/>
  <c r="DW434" i="7"/>
  <c r="EG434" i="7" s="1"/>
  <c r="BR508" i="7"/>
  <c r="CE508" i="7" s="1"/>
  <c r="EZ508" i="7"/>
  <c r="FA508" i="7" s="1"/>
  <c r="DV872" i="7"/>
  <c r="EF872" i="7"/>
  <c r="EH872" i="7" s="1"/>
  <c r="EM872" i="7"/>
  <c r="FO872" i="7"/>
  <c r="FN872" i="7"/>
  <c r="AN872" i="7"/>
  <c r="AL801" i="7"/>
  <c r="EZ770" i="7"/>
  <c r="FA770" i="7" s="1"/>
  <c r="BR770" i="7"/>
  <c r="CE770" i="7" s="1"/>
  <c r="EI741" i="7"/>
  <c r="FN750" i="7"/>
  <c r="EM750" i="7"/>
  <c r="FO750" i="7"/>
  <c r="AN750" i="7"/>
  <c r="DW750" i="7"/>
  <c r="DV734" i="7"/>
  <c r="EF734" i="7"/>
  <c r="EH734" i="7" s="1"/>
  <c r="EI734" i="7"/>
  <c r="CA666" i="7"/>
  <c r="CC666" i="7" s="1"/>
  <c r="BQ666" i="7"/>
  <c r="AL666" i="7"/>
  <c r="DV694" i="7"/>
  <c r="DW694" i="7" s="1"/>
  <c r="EG694" i="7" s="1"/>
  <c r="EF694" i="7"/>
  <c r="EH694" i="7" s="1"/>
  <c r="EI694" i="7"/>
  <c r="EI693" i="7"/>
  <c r="EZ645" i="7"/>
  <c r="FA645" i="7" s="1"/>
  <c r="CA645" i="7"/>
  <c r="CC645" i="7" s="1"/>
  <c r="BQ645" i="7"/>
  <c r="BR645" i="7" s="1"/>
  <c r="CE645" i="7" s="1"/>
  <c r="BR634" i="7"/>
  <c r="CE634" i="7" s="1"/>
  <c r="EZ634" i="7"/>
  <c r="FA634" i="7" s="1"/>
  <c r="EI601" i="7"/>
  <c r="EM614" i="7"/>
  <c r="FO614" i="7"/>
  <c r="AN614" i="7"/>
  <c r="FN614" i="7"/>
  <c r="DV582" i="7"/>
  <c r="DW582" i="7" s="1"/>
  <c r="EG582" i="7" s="1"/>
  <c r="EF582" i="7"/>
  <c r="EH582" i="7" s="1"/>
  <c r="EI582" i="7"/>
  <c r="DW524" i="7"/>
  <c r="EG524" i="7" s="1"/>
  <c r="EF512" i="7"/>
  <c r="EH512" i="7" s="1"/>
  <c r="DV512" i="7"/>
  <c r="DW512" i="7" s="1"/>
  <c r="DW493" i="7"/>
  <c r="EI444" i="7"/>
  <c r="EM477" i="7"/>
  <c r="FO477" i="7"/>
  <c r="AN477" i="7"/>
  <c r="FN477" i="7"/>
  <c r="DV453" i="7"/>
  <c r="DW453" i="7" s="1"/>
  <c r="EF453" i="7"/>
  <c r="EH453" i="7" s="1"/>
  <c r="EI453" i="7"/>
  <c r="EZ406" i="7"/>
  <c r="FA406" i="7" s="1"/>
  <c r="EI372" i="7"/>
  <c r="AL288" i="7"/>
  <c r="CA260" i="7"/>
  <c r="CC260" i="7" s="1"/>
  <c r="BQ260" i="7"/>
  <c r="BR260" i="7" s="1"/>
  <c r="CE260" i="7" s="1"/>
  <c r="EM275" i="7"/>
  <c r="FO275" i="7"/>
  <c r="AN275" i="7"/>
  <c r="FN275" i="7"/>
  <c r="CA162" i="7"/>
  <c r="CC162" i="7" s="1"/>
  <c r="BQ162" i="7"/>
  <c r="BR162" i="7" s="1"/>
  <c r="CE162" i="7" s="1"/>
  <c r="EM197" i="7"/>
  <c r="FO197" i="7"/>
  <c r="AN197" i="7"/>
  <c r="FN197" i="7"/>
  <c r="EF66" i="7"/>
  <c r="EH66" i="7" s="1"/>
  <c r="DV66" i="7"/>
  <c r="DW66" i="7" s="1"/>
  <c r="EI42" i="7"/>
  <c r="EM42" i="7"/>
  <c r="FO42" i="7"/>
  <c r="AN42" i="7"/>
  <c r="FN42" i="7"/>
  <c r="EZ20" i="7"/>
  <c r="FA20" i="7" s="1"/>
  <c r="BR20" i="7"/>
  <c r="CE20" i="7" s="1"/>
  <c r="DV99" i="7"/>
  <c r="DW99" i="7" s="1"/>
  <c r="EF99" i="7"/>
  <c r="EH99" i="7" s="1"/>
  <c r="EI99" i="7"/>
  <c r="EM31" i="7"/>
  <c r="FO31" i="7"/>
  <c r="AN31" i="7"/>
  <c r="FN31" i="7"/>
  <c r="BR848" i="7"/>
  <c r="CE848" i="7" s="1"/>
  <c r="EZ848" i="7"/>
  <c r="FA848" i="7" s="1"/>
  <c r="EZ656" i="7"/>
  <c r="FA656" i="7" s="1"/>
  <c r="CA450" i="7"/>
  <c r="CC450" i="7" s="1"/>
  <c r="BQ450" i="7"/>
  <c r="EZ56" i="7"/>
  <c r="FA56" i="7" s="1"/>
  <c r="BR56" i="7"/>
  <c r="CE56" i="7" s="1"/>
  <c r="EF10" i="7"/>
  <c r="EH10" i="7" s="1"/>
  <c r="DV10" i="7"/>
  <c r="DW10" i="7" s="1"/>
  <c r="DV147" i="7"/>
  <c r="DW147" i="7" s="1"/>
  <c r="EG147" i="7" s="1"/>
  <c r="EF147" i="7"/>
  <c r="EH147" i="7" s="1"/>
  <c r="EI147" i="7"/>
  <c r="BQ622" i="7"/>
  <c r="BR622" i="7" s="1"/>
  <c r="CA622" i="7"/>
  <c r="CC622" i="7" s="1"/>
  <c r="FN866" i="7"/>
  <c r="EM866" i="7"/>
  <c r="FO866" i="7"/>
  <c r="AN866" i="7"/>
  <c r="DW837" i="7"/>
  <c r="EG837" i="7" s="1"/>
  <c r="EI837" i="7"/>
  <c r="EZ807" i="7"/>
  <c r="FA807" i="7" s="1"/>
  <c r="BR807" i="7"/>
  <c r="CE807" i="7" s="1"/>
  <c r="AL807" i="7"/>
  <c r="DV781" i="7"/>
  <c r="DW781" i="7" s="1"/>
  <c r="EF781" i="7"/>
  <c r="EH781" i="7" s="1"/>
  <c r="AL723" i="7"/>
  <c r="BQ714" i="7"/>
  <c r="BR714" i="7" s="1"/>
  <c r="CE714" i="7" s="1"/>
  <c r="CA714" i="7"/>
  <c r="CC714" i="7" s="1"/>
  <c r="EZ629" i="7"/>
  <c r="FA629" i="7" s="1"/>
  <c r="DV620" i="7"/>
  <c r="EF620" i="7"/>
  <c r="EH620" i="7" s="1"/>
  <c r="EF597" i="7"/>
  <c r="EH597" i="7" s="1"/>
  <c r="DV597" i="7"/>
  <c r="CA575" i="7"/>
  <c r="CC575" i="7" s="1"/>
  <c r="BQ575" i="7"/>
  <c r="BR575" i="7" s="1"/>
  <c r="CE575" i="7" s="1"/>
  <c r="AL575" i="7"/>
  <c r="DV533" i="7"/>
  <c r="DW533" i="7" s="1"/>
  <c r="EF533" i="7"/>
  <c r="EH533" i="7" s="1"/>
  <c r="EM533" i="7"/>
  <c r="FO533" i="7"/>
  <c r="AN533" i="7"/>
  <c r="FN533" i="7"/>
  <c r="EI468" i="7"/>
  <c r="CA515" i="7"/>
  <c r="CC515" i="7" s="1"/>
  <c r="BQ515" i="7"/>
  <c r="BR515" i="7" s="1"/>
  <c r="EZ515" i="7"/>
  <c r="FA515" i="7" s="1"/>
  <c r="EI367" i="7"/>
  <c r="AL353" i="7"/>
  <c r="BR402" i="7"/>
  <c r="CE402" i="7" s="1"/>
  <c r="EZ402" i="7"/>
  <c r="FA402" i="7" s="1"/>
  <c r="EZ370" i="7"/>
  <c r="FA370" i="7" s="1"/>
  <c r="EF306" i="7"/>
  <c r="EH306" i="7" s="1"/>
  <c r="DV306" i="7"/>
  <c r="EI319" i="7"/>
  <c r="DV231" i="7"/>
  <c r="DW231" i="7" s="1"/>
  <c r="EF231" i="7"/>
  <c r="EH231" i="7" s="1"/>
  <c r="FO215" i="7"/>
  <c r="AN215" i="7"/>
  <c r="FN215" i="7"/>
  <c r="EM215" i="7"/>
  <c r="DV198" i="7"/>
  <c r="DW198" i="7" s="1"/>
  <c r="EF198" i="7"/>
  <c r="EH198" i="7" s="1"/>
  <c r="EI198" i="7"/>
  <c r="EI218" i="7"/>
  <c r="EZ167" i="7"/>
  <c r="FA167" i="7" s="1"/>
  <c r="CA136" i="7"/>
  <c r="CC136" i="7" s="1"/>
  <c r="BQ136" i="7"/>
  <c r="BR136" i="7" s="1"/>
  <c r="EI50" i="7"/>
  <c r="BQ149" i="7"/>
  <c r="CA149" i="7"/>
  <c r="CC149" i="7" s="1"/>
  <c r="DV868" i="7"/>
  <c r="EF868" i="7"/>
  <c r="EH868" i="7" s="1"/>
  <c r="EF849" i="7"/>
  <c r="EH849" i="7" s="1"/>
  <c r="DV849" i="7"/>
  <c r="DW849" i="7" s="1"/>
  <c r="EM806" i="7"/>
  <c r="FN806" i="7"/>
  <c r="AN806" i="7"/>
  <c r="FO806" i="7"/>
  <c r="DV747" i="7"/>
  <c r="DW747" i="7" s="1"/>
  <c r="EF747" i="7"/>
  <c r="EH747" i="7" s="1"/>
  <c r="CA732" i="7"/>
  <c r="CC732" i="7" s="1"/>
  <c r="BQ732" i="7"/>
  <c r="EZ732" i="7"/>
  <c r="FA732" i="7" s="1"/>
  <c r="DV690" i="7"/>
  <c r="DW690" i="7" s="1"/>
  <c r="EF690" i="7"/>
  <c r="EH690" i="7" s="1"/>
  <c r="EI690" i="7"/>
  <c r="BQ635" i="7"/>
  <c r="CA635" i="7"/>
  <c r="CC635" i="7" s="1"/>
  <c r="EZ635" i="7"/>
  <c r="FA635" i="7" s="1"/>
  <c r="EM618" i="7"/>
  <c r="FO618" i="7"/>
  <c r="AN618" i="7"/>
  <c r="FN618" i="7"/>
  <c r="EM540" i="7"/>
  <c r="FO540" i="7"/>
  <c r="AN540" i="7"/>
  <c r="FN540" i="7"/>
  <c r="AL518" i="7"/>
  <c r="EZ487" i="7"/>
  <c r="FA487" i="7" s="1"/>
  <c r="AL487" i="7"/>
  <c r="CA438" i="7"/>
  <c r="CC438" i="7" s="1"/>
  <c r="BQ438" i="7"/>
  <c r="BR438" i="7" s="1"/>
  <c r="CE438" i="7" s="1"/>
  <c r="AL438" i="7"/>
  <c r="EZ511" i="7"/>
  <c r="FA511" i="7" s="1"/>
  <c r="EM445" i="7"/>
  <c r="FO445" i="7"/>
  <c r="AN445" i="7"/>
  <c r="FN445" i="7"/>
  <c r="DW415" i="7"/>
  <c r="EG415" i="7" s="1"/>
  <c r="EQ415" i="7" s="1"/>
  <c r="EF399" i="7"/>
  <c r="EH399" i="7" s="1"/>
  <c r="DV399" i="7"/>
  <c r="BQ403" i="7"/>
  <c r="BR403" i="7" s="1"/>
  <c r="CE403" i="7" s="1"/>
  <c r="CA403" i="7"/>
  <c r="CC403" i="7" s="1"/>
  <c r="EZ403" i="7"/>
  <c r="FA403" i="7" s="1"/>
  <c r="AL387" i="7"/>
  <c r="CA427" i="7"/>
  <c r="CC427" i="7" s="1"/>
  <c r="BQ427" i="7"/>
  <c r="EM396" i="7"/>
  <c r="FO396" i="7"/>
  <c r="AN396" i="7"/>
  <c r="FN396" i="7"/>
  <c r="BQ297" i="7"/>
  <c r="BR297" i="7" s="1"/>
  <c r="CA297" i="7"/>
  <c r="CC297" i="7" s="1"/>
  <c r="EZ265" i="7"/>
  <c r="FA265" i="7" s="1"/>
  <c r="AL265" i="7"/>
  <c r="EF196" i="7"/>
  <c r="EH196" i="7" s="1"/>
  <c r="DV196" i="7"/>
  <c r="EI180" i="7"/>
  <c r="DW180" i="7"/>
  <c r="EG180" i="7" s="1"/>
  <c r="EQ180" i="7" s="1"/>
  <c r="EM222" i="7"/>
  <c r="FO222" i="7"/>
  <c r="AN222" i="7"/>
  <c r="FN222" i="7"/>
  <c r="EZ112" i="7"/>
  <c r="FA112" i="7" s="1"/>
  <c r="EM123" i="7"/>
  <c r="FO123" i="7"/>
  <c r="AN123" i="7"/>
  <c r="FN123" i="7"/>
  <c r="BQ53" i="7"/>
  <c r="BR53" i="7" s="1"/>
  <c r="CE53" i="7" s="1"/>
  <c r="CA53" i="7"/>
  <c r="CC53" i="7" s="1"/>
  <c r="EZ53" i="7"/>
  <c r="FA53" i="7" s="1"/>
  <c r="AL21" i="7"/>
  <c r="FO244" i="7"/>
  <c r="AN244" i="7"/>
  <c r="EM244" i="7"/>
  <c r="FN244" i="7"/>
  <c r="BQ351" i="7"/>
  <c r="BR351" i="7" s="1"/>
  <c r="CA351" i="7"/>
  <c r="CC351" i="7" s="1"/>
  <c r="FO821" i="7"/>
  <c r="AN821" i="7"/>
  <c r="EM821" i="7"/>
  <c r="FN821" i="7"/>
  <c r="FN29" i="7"/>
  <c r="EM29" i="7"/>
  <c r="FO29" i="7"/>
  <c r="AN29" i="7"/>
  <c r="FN93" i="7"/>
  <c r="EM93" i="7"/>
  <c r="FO93" i="7"/>
  <c r="AN93" i="7"/>
  <c r="FN157" i="7"/>
  <c r="EM157" i="7"/>
  <c r="FO157" i="7"/>
  <c r="AN157" i="7"/>
  <c r="EZ64" i="7"/>
  <c r="FA64" i="7" s="1"/>
  <c r="DW165" i="7"/>
  <c r="EG165" i="7" s="1"/>
  <c r="EM27" i="7"/>
  <c r="FO27" i="7"/>
  <c r="AN27" i="7"/>
  <c r="FN27" i="7"/>
  <c r="DV59" i="7"/>
  <c r="DW59" i="7" s="1"/>
  <c r="EF59" i="7"/>
  <c r="EH59" i="7" s="1"/>
  <c r="AL34" i="7"/>
  <c r="BQ66" i="7"/>
  <c r="BR66" i="7" s="1"/>
  <c r="CE66" i="7" s="1"/>
  <c r="CA66" i="7"/>
  <c r="CC66" i="7" s="1"/>
  <c r="BQ130" i="7"/>
  <c r="BR130" i="7" s="1"/>
  <c r="CE130" i="7" s="1"/>
  <c r="CA130" i="7"/>
  <c r="CC130" i="7" s="1"/>
  <c r="EI216" i="7"/>
  <c r="AL188" i="7"/>
  <c r="EI249" i="7"/>
  <c r="DV249" i="7"/>
  <c r="DW249" i="7" s="1"/>
  <c r="EF249" i="7"/>
  <c r="EH249" i="7" s="1"/>
  <c r="EI281" i="7"/>
  <c r="EM343" i="7"/>
  <c r="FO343" i="7"/>
  <c r="AN343" i="7"/>
  <c r="FN343" i="7"/>
  <c r="BQ294" i="7"/>
  <c r="BR294" i="7" s="1"/>
  <c r="CE294" i="7" s="1"/>
  <c r="CA294" i="7"/>
  <c r="CC294" i="7" s="1"/>
  <c r="EI350" i="7"/>
  <c r="EZ442" i="7"/>
  <c r="FA442" i="7" s="1"/>
  <c r="CA474" i="7"/>
  <c r="CC474" i="7" s="1"/>
  <c r="BQ474" i="7"/>
  <c r="BR474" i="7" s="1"/>
  <c r="AL474" i="7"/>
  <c r="FO462" i="7"/>
  <c r="AN462" i="7"/>
  <c r="FN462" i="7"/>
  <c r="EM462" i="7"/>
  <c r="EI495" i="7"/>
  <c r="DV495" i="7"/>
  <c r="DW495" i="7" s="1"/>
  <c r="EF495" i="7"/>
  <c r="EH495" i="7" s="1"/>
  <c r="AL549" i="7"/>
  <c r="CA538" i="7"/>
  <c r="CC538" i="7" s="1"/>
  <c r="BQ538" i="7"/>
  <c r="BR538" i="7" s="1"/>
  <c r="CE538" i="7" s="1"/>
  <c r="BQ523" i="7"/>
  <c r="CA523" i="7"/>
  <c r="CC523" i="7" s="1"/>
  <c r="AL555" i="7"/>
  <c r="BQ544" i="7"/>
  <c r="BR544" i="7" s="1"/>
  <c r="CE544" i="7" s="1"/>
  <c r="CA544" i="7"/>
  <c r="CC544" i="7" s="1"/>
  <c r="BR566" i="7"/>
  <c r="CE566" i="7" s="1"/>
  <c r="EZ566" i="7"/>
  <c r="FA566" i="7" s="1"/>
  <c r="DV602" i="7"/>
  <c r="EF602" i="7"/>
  <c r="EH602" i="7" s="1"/>
  <c r="EM602" i="7"/>
  <c r="FO602" i="7"/>
  <c r="AN602" i="7"/>
  <c r="FN602" i="7"/>
  <c r="FO603" i="7"/>
  <c r="AN603" i="7"/>
  <c r="FN603" i="7"/>
  <c r="EM603" i="7"/>
  <c r="BQ647" i="7"/>
  <c r="BR647" i="7" s="1"/>
  <c r="CA647" i="7"/>
  <c r="CC647" i="7" s="1"/>
  <c r="AL647" i="7"/>
  <c r="AL669" i="7"/>
  <c r="EI696" i="7"/>
  <c r="DV696" i="7"/>
  <c r="DW696" i="7" s="1"/>
  <c r="EF696" i="7"/>
  <c r="EH696" i="7" s="1"/>
  <c r="BR691" i="7"/>
  <c r="CE691" i="7" s="1"/>
  <c r="EZ691" i="7"/>
  <c r="FA691" i="7" s="1"/>
  <c r="EF755" i="7"/>
  <c r="EH755" i="7" s="1"/>
  <c r="DV755" i="7"/>
  <c r="EZ825" i="7"/>
  <c r="FA825" i="7" s="1"/>
  <c r="AL825" i="7"/>
  <c r="EF830" i="7"/>
  <c r="EH830" i="7" s="1"/>
  <c r="DV830" i="7"/>
  <c r="DW830" i="7" s="1"/>
  <c r="EI833" i="7"/>
  <c r="DV833" i="7"/>
  <c r="DW833" i="7" s="1"/>
  <c r="EF833" i="7"/>
  <c r="EH833" i="7" s="1"/>
  <c r="AL39" i="7"/>
  <c r="AL103" i="7"/>
  <c r="EZ135" i="7"/>
  <c r="FA135" i="7" s="1"/>
  <c r="EI34" i="7"/>
  <c r="EZ85" i="7"/>
  <c r="FA85" i="7" s="1"/>
  <c r="DV36" i="7"/>
  <c r="DW36" i="7" s="1"/>
  <c r="EF36" i="7"/>
  <c r="EH36" i="7" s="1"/>
  <c r="FO68" i="7"/>
  <c r="AN68" i="7"/>
  <c r="FN68" i="7"/>
  <c r="EM68" i="7"/>
  <c r="DV100" i="7"/>
  <c r="DW100" i="7" s="1"/>
  <c r="EF100" i="7"/>
  <c r="EH100" i="7" s="1"/>
  <c r="EI132" i="7"/>
  <c r="FO132" i="7"/>
  <c r="AN132" i="7"/>
  <c r="FN132" i="7"/>
  <c r="EM132" i="7"/>
  <c r="AL185" i="7"/>
  <c r="EZ218" i="7"/>
  <c r="FA218" i="7" s="1"/>
  <c r="FN250" i="7"/>
  <c r="AN250" i="7"/>
  <c r="FO250" i="7"/>
  <c r="EM250" i="7"/>
  <c r="EZ331" i="7"/>
  <c r="FA331" i="7" s="1"/>
  <c r="EF298" i="7"/>
  <c r="EH298" i="7" s="1"/>
  <c r="DV298" i="7"/>
  <c r="DW330" i="7"/>
  <c r="BQ329" i="7"/>
  <c r="BR329" i="7" s="1"/>
  <c r="CA329" i="7"/>
  <c r="CC329" i="7" s="1"/>
  <c r="FO272" i="7"/>
  <c r="AN272" i="7"/>
  <c r="FN272" i="7"/>
  <c r="EM272" i="7"/>
  <c r="EI304" i="7"/>
  <c r="DV304" i="7"/>
  <c r="DW304" i="7" s="1"/>
  <c r="EF304" i="7"/>
  <c r="EH304" i="7" s="1"/>
  <c r="FO336" i="7"/>
  <c r="AN336" i="7"/>
  <c r="FN336" i="7"/>
  <c r="EM336" i="7"/>
  <c r="AL360" i="7"/>
  <c r="EZ392" i="7"/>
  <c r="FA392" i="7" s="1"/>
  <c r="AL424" i="7"/>
  <c r="EZ385" i="7"/>
  <c r="FA385" i="7" s="1"/>
  <c r="EM436" i="7"/>
  <c r="FO436" i="7"/>
  <c r="FN436" i="7"/>
  <c r="AN436" i="7"/>
  <c r="EI435" i="7"/>
  <c r="DV435" i="7"/>
  <c r="DW435" i="7" s="1"/>
  <c r="EF435" i="7"/>
  <c r="EH435" i="7" s="1"/>
  <c r="EI467" i="7"/>
  <c r="EM460" i="7"/>
  <c r="FO460" i="7"/>
  <c r="AN460" i="7"/>
  <c r="FN460" i="7"/>
  <c r="EF517" i="7"/>
  <c r="EH517" i="7" s="1"/>
  <c r="DV517" i="7"/>
  <c r="DW517" i="7" s="1"/>
  <c r="EI517" i="7"/>
  <c r="BQ489" i="7"/>
  <c r="BR489" i="7" s="1"/>
  <c r="CE489" i="7" s="1"/>
  <c r="CA489" i="7"/>
  <c r="CC489" i="7" s="1"/>
  <c r="EM548" i="7"/>
  <c r="FO548" i="7"/>
  <c r="AN548" i="7"/>
  <c r="FN548" i="7"/>
  <c r="DV530" i="7"/>
  <c r="DW530" i="7" s="1"/>
  <c r="EF530" i="7"/>
  <c r="EH530" i="7" s="1"/>
  <c r="FO562" i="7"/>
  <c r="AN562" i="7"/>
  <c r="FN562" i="7"/>
  <c r="EM562" i="7"/>
  <c r="FN608" i="7"/>
  <c r="EM608" i="7"/>
  <c r="FO608" i="7"/>
  <c r="AN608" i="7"/>
  <c r="EZ599" i="7"/>
  <c r="FA599" i="7" s="1"/>
  <c r="BR599" i="7"/>
  <c r="CE599" i="7" s="1"/>
  <c r="AL599" i="7"/>
  <c r="BQ692" i="7"/>
  <c r="CA692" i="7"/>
  <c r="CC692" i="7" s="1"/>
  <c r="CA731" i="7"/>
  <c r="CC731" i="7" s="1"/>
  <c r="BQ731" i="7"/>
  <c r="BR731" i="7" s="1"/>
  <c r="CE731" i="7" s="1"/>
  <c r="EZ739" i="7"/>
  <c r="FA739" i="7" s="1"/>
  <c r="BQ748" i="7"/>
  <c r="CA748" i="7"/>
  <c r="CC748" i="7" s="1"/>
  <c r="AL748" i="7"/>
  <c r="FN754" i="7"/>
  <c r="FO754" i="7"/>
  <c r="AN754" i="7"/>
  <c r="EM754" i="7"/>
  <c r="AL860" i="7"/>
  <c r="EI867" i="7"/>
  <c r="FN17" i="7"/>
  <c r="EM17" i="7"/>
  <c r="FO17" i="7"/>
  <c r="AN17" i="7"/>
  <c r="EI49" i="7"/>
  <c r="FN81" i="7"/>
  <c r="EM81" i="7"/>
  <c r="FO81" i="7"/>
  <c r="AN81" i="7"/>
  <c r="FN113" i="7"/>
  <c r="EM113" i="7"/>
  <c r="FO113" i="7"/>
  <c r="AN113" i="7"/>
  <c r="EI145" i="7"/>
  <c r="CA52" i="7"/>
  <c r="CC52" i="7" s="1"/>
  <c r="BQ52" i="7"/>
  <c r="AL84" i="7"/>
  <c r="CA84" i="7"/>
  <c r="CC84" i="7" s="1"/>
  <c r="BQ84" i="7"/>
  <c r="CA116" i="7"/>
  <c r="CC116" i="7" s="1"/>
  <c r="BQ116" i="7"/>
  <c r="EZ148" i="7"/>
  <c r="FA148" i="7" s="1"/>
  <c r="BR148" i="7"/>
  <c r="CE148" i="7" s="1"/>
  <c r="AL148" i="7"/>
  <c r="BQ30" i="7"/>
  <c r="BR30" i="7" s="1"/>
  <c r="CE30" i="7" s="1"/>
  <c r="CA30" i="7"/>
  <c r="CC30" i="7" s="1"/>
  <c r="BQ94" i="7"/>
  <c r="BR94" i="7" s="1"/>
  <c r="CE94" i="7" s="1"/>
  <c r="CA94" i="7"/>
  <c r="CC94" i="7" s="1"/>
  <c r="BQ158" i="7"/>
  <c r="BR158" i="7" s="1"/>
  <c r="CE158" i="7" s="1"/>
  <c r="CA158" i="7"/>
  <c r="CC158" i="7" s="1"/>
  <c r="EI171" i="7"/>
  <c r="DV171" i="7"/>
  <c r="DW171" i="7" s="1"/>
  <c r="EF171" i="7"/>
  <c r="EH171" i="7" s="1"/>
  <c r="CA174" i="7"/>
  <c r="CC174" i="7" s="1"/>
  <c r="BQ174" i="7"/>
  <c r="EZ174" i="7"/>
  <c r="FA174" i="7" s="1"/>
  <c r="AL206" i="7"/>
  <c r="EM205" i="7"/>
  <c r="FO205" i="7"/>
  <c r="AN205" i="7"/>
  <c r="FN205" i="7"/>
  <c r="BQ184" i="7"/>
  <c r="BR184" i="7" s="1"/>
  <c r="CE184" i="7" s="1"/>
  <c r="CA184" i="7"/>
  <c r="CC184" i="7" s="1"/>
  <c r="AL184" i="7"/>
  <c r="BQ217" i="7"/>
  <c r="BR217" i="7" s="1"/>
  <c r="CA217" i="7"/>
  <c r="CC217" i="7" s="1"/>
  <c r="DV245" i="7"/>
  <c r="DW245" i="7" s="1"/>
  <c r="EF245" i="7"/>
  <c r="EH245" i="7" s="1"/>
  <c r="EI341" i="7"/>
  <c r="AL308" i="7"/>
  <c r="EZ308" i="7"/>
  <c r="FA308" i="7" s="1"/>
  <c r="BQ258" i="7"/>
  <c r="BR258" i="7" s="1"/>
  <c r="CE258" i="7" s="1"/>
  <c r="CA258" i="7"/>
  <c r="CC258" i="7" s="1"/>
  <c r="BQ322" i="7"/>
  <c r="BR322" i="7" s="1"/>
  <c r="CE322" i="7" s="1"/>
  <c r="CA322" i="7"/>
  <c r="CC322" i="7" s="1"/>
  <c r="EM356" i="7"/>
  <c r="FN356" i="7"/>
  <c r="FO356" i="7"/>
  <c r="AN356" i="7"/>
  <c r="EI370" i="7"/>
  <c r="EI363" i="7"/>
  <c r="AL414" i="7"/>
  <c r="DV357" i="7"/>
  <c r="DW357" i="7" s="1"/>
  <c r="EG357" i="7" s="1"/>
  <c r="EF357" i="7"/>
  <c r="EH357" i="7" s="1"/>
  <c r="DV389" i="7"/>
  <c r="DW389" i="7" s="1"/>
  <c r="EF389" i="7"/>
  <c r="EH389" i="7" s="1"/>
  <c r="FO389" i="7"/>
  <c r="AN389" i="7"/>
  <c r="FN389" i="7"/>
  <c r="EM389" i="7"/>
  <c r="AL445" i="7"/>
  <c r="AL477" i="7"/>
  <c r="CA470" i="7"/>
  <c r="CC470" i="7" s="1"/>
  <c r="BQ470" i="7"/>
  <c r="BR470" i="7" s="1"/>
  <c r="CE470" i="7" s="1"/>
  <c r="AL463" i="7"/>
  <c r="FO466" i="7"/>
  <c r="AN466" i="7"/>
  <c r="FN466" i="7"/>
  <c r="EM466" i="7"/>
  <c r="EI499" i="7"/>
  <c r="DV499" i="7"/>
  <c r="DW499" i="7" s="1"/>
  <c r="EF499" i="7"/>
  <c r="EH499" i="7" s="1"/>
  <c r="AL559" i="7"/>
  <c r="BQ524" i="7"/>
  <c r="BR524" i="7" s="1"/>
  <c r="CE524" i="7" s="1"/>
  <c r="CA524" i="7"/>
  <c r="CC524" i="7" s="1"/>
  <c r="AL556" i="7"/>
  <c r="AL610" i="7"/>
  <c r="DV583" i="7"/>
  <c r="DW583" i="7" s="1"/>
  <c r="EG583" i="7" s="1"/>
  <c r="EF583" i="7"/>
  <c r="EH583" i="7" s="1"/>
  <c r="FO615" i="7"/>
  <c r="AN615" i="7"/>
  <c r="FN615" i="7"/>
  <c r="EM615" i="7"/>
  <c r="AL644" i="7"/>
  <c r="EI647" i="7"/>
  <c r="FO664" i="7"/>
  <c r="FN664" i="7"/>
  <c r="AN664" i="7"/>
  <c r="EM664" i="7"/>
  <c r="EZ689" i="7"/>
  <c r="FA689" i="7" s="1"/>
  <c r="AL679" i="7"/>
  <c r="BR718" i="7"/>
  <c r="CE718" i="7" s="1"/>
  <c r="EZ718" i="7"/>
  <c r="FA718" i="7" s="1"/>
  <c r="DV717" i="7"/>
  <c r="EF717" i="7"/>
  <c r="EH717" i="7" s="1"/>
  <c r="FO717" i="7"/>
  <c r="AN717" i="7"/>
  <c r="FN717" i="7"/>
  <c r="EM717" i="7"/>
  <c r="CA757" i="7"/>
  <c r="CC757" i="7" s="1"/>
  <c r="BQ757" i="7"/>
  <c r="EM764" i="7"/>
  <c r="FO764" i="7"/>
  <c r="AN764" i="7"/>
  <c r="FN764" i="7"/>
  <c r="FO765" i="7"/>
  <c r="AN765" i="7"/>
  <c r="FN765" i="7"/>
  <c r="EM765" i="7"/>
  <c r="AL796" i="7"/>
  <c r="EZ806" i="7"/>
  <c r="FA806" i="7" s="1"/>
  <c r="BR806" i="7"/>
  <c r="CE806" i="7" s="1"/>
  <c r="EI816" i="7"/>
  <c r="EM816" i="7"/>
  <c r="FN816" i="7"/>
  <c r="AN816" i="7"/>
  <c r="FO816" i="7"/>
  <c r="BR861" i="7"/>
  <c r="CE861" i="7" s="1"/>
  <c r="EZ861" i="7"/>
  <c r="FA861" i="7" s="1"/>
  <c r="AL27" i="7"/>
  <c r="EZ59" i="7"/>
  <c r="FA59" i="7" s="1"/>
  <c r="EZ123" i="7"/>
  <c r="FA123" i="7" s="1"/>
  <c r="AL155" i="7"/>
  <c r="EM30" i="7"/>
  <c r="FO30" i="7"/>
  <c r="AN30" i="7"/>
  <c r="FN30" i="7"/>
  <c r="DW62" i="7"/>
  <c r="EG62" i="7" s="1"/>
  <c r="EM94" i="7"/>
  <c r="FO94" i="7"/>
  <c r="AN94" i="7"/>
  <c r="FN94" i="7"/>
  <c r="EF158" i="7"/>
  <c r="EH158" i="7" s="1"/>
  <c r="DV158" i="7"/>
  <c r="DW158" i="7" s="1"/>
  <c r="EG158" i="7" s="1"/>
  <c r="EQ158" i="7" s="1"/>
  <c r="BQ25" i="7"/>
  <c r="BR25" i="7" s="1"/>
  <c r="CA25" i="7"/>
  <c r="CC25" i="7" s="1"/>
  <c r="AL25" i="7"/>
  <c r="EZ57" i="7"/>
  <c r="FA57" i="7" s="1"/>
  <c r="AL89" i="7"/>
  <c r="AL153" i="7"/>
  <c r="FO40" i="7"/>
  <c r="AN40" i="7"/>
  <c r="FN40" i="7"/>
  <c r="EM40" i="7"/>
  <c r="DV72" i="7"/>
  <c r="DW72" i="7" s="1"/>
  <c r="EF72" i="7"/>
  <c r="EH72" i="7" s="1"/>
  <c r="FO104" i="7"/>
  <c r="AN104" i="7"/>
  <c r="FN104" i="7"/>
  <c r="EM104" i="7"/>
  <c r="DV136" i="7"/>
  <c r="DW136" i="7" s="1"/>
  <c r="EF136" i="7"/>
  <c r="EH136" i="7" s="1"/>
  <c r="EZ222" i="7"/>
  <c r="FA222" i="7" s="1"/>
  <c r="EF168" i="7"/>
  <c r="EH168" i="7" s="1"/>
  <c r="DV168" i="7"/>
  <c r="DW168" i="7" s="1"/>
  <c r="EF192" i="7"/>
  <c r="EH192" i="7" s="1"/>
  <c r="DV192" i="7"/>
  <c r="DW192" i="7" s="1"/>
  <c r="EI225" i="7"/>
  <c r="AL224" i="7"/>
  <c r="FO202" i="7"/>
  <c r="AN202" i="7"/>
  <c r="FN202" i="7"/>
  <c r="EM202" i="7"/>
  <c r="EZ295" i="7"/>
  <c r="FA295" i="7" s="1"/>
  <c r="AL327" i="7"/>
  <c r="EM294" i="7"/>
  <c r="FO294" i="7"/>
  <c r="AN294" i="7"/>
  <c r="FN294" i="7"/>
  <c r="EI294" i="7"/>
  <c r="EF326" i="7"/>
  <c r="EH326" i="7" s="1"/>
  <c r="DV326" i="7"/>
  <c r="BR261" i="7"/>
  <c r="CE261" i="7" s="1"/>
  <c r="EZ261" i="7"/>
  <c r="FA261" i="7" s="1"/>
  <c r="BQ293" i="7"/>
  <c r="CA293" i="7"/>
  <c r="CC293" i="7" s="1"/>
  <c r="AL293" i="7"/>
  <c r="FO276" i="7"/>
  <c r="AN276" i="7"/>
  <c r="FN276" i="7"/>
  <c r="EM276" i="7"/>
  <c r="EI308" i="7"/>
  <c r="DV308" i="7"/>
  <c r="DW308" i="7" s="1"/>
  <c r="EF308" i="7"/>
  <c r="EH308" i="7" s="1"/>
  <c r="FO340" i="7"/>
  <c r="AN340" i="7"/>
  <c r="FN340" i="7"/>
  <c r="EM340" i="7"/>
  <c r="AL364" i="7"/>
  <c r="EZ396" i="7"/>
  <c r="FA396" i="7" s="1"/>
  <c r="EZ357" i="7"/>
  <c r="FA357" i="7" s="1"/>
  <c r="BR357" i="7"/>
  <c r="CE357" i="7" s="1"/>
  <c r="CA389" i="7"/>
  <c r="CC389" i="7" s="1"/>
  <c r="BQ389" i="7"/>
  <c r="BR389" i="7" s="1"/>
  <c r="CE389" i="7" s="1"/>
  <c r="CA421" i="7"/>
  <c r="CC421" i="7" s="1"/>
  <c r="BQ421" i="7"/>
  <c r="BR421" i="7" s="1"/>
  <c r="CE421" i="7" s="1"/>
  <c r="EM376" i="7"/>
  <c r="FO376" i="7"/>
  <c r="AN376" i="7"/>
  <c r="FN376" i="7"/>
  <c r="DV408" i="7"/>
  <c r="DW408" i="7" s="1"/>
  <c r="EF408" i="7"/>
  <c r="EH408" i="7" s="1"/>
  <c r="AL383" i="7"/>
  <c r="EI472" i="7"/>
  <c r="EF505" i="7"/>
  <c r="EH505" i="7" s="1"/>
  <c r="DV505" i="7"/>
  <c r="DW505" i="7" s="1"/>
  <c r="BQ436" i="7"/>
  <c r="CA436" i="7"/>
  <c r="CC436" i="7" s="1"/>
  <c r="BQ501" i="7"/>
  <c r="BR501" i="7" s="1"/>
  <c r="CE501" i="7" s="1"/>
  <c r="CA501" i="7"/>
  <c r="CC501" i="7" s="1"/>
  <c r="EI515" i="7"/>
  <c r="EM560" i="7"/>
  <c r="FO560" i="7"/>
  <c r="AN560" i="7"/>
  <c r="FN560" i="7"/>
  <c r="FO510" i="7"/>
  <c r="AN510" i="7"/>
  <c r="EM510" i="7"/>
  <c r="FN510" i="7"/>
  <c r="FO542" i="7"/>
  <c r="AN542" i="7"/>
  <c r="FN542" i="7"/>
  <c r="EM542" i="7"/>
  <c r="FN573" i="7"/>
  <c r="FO573" i="7"/>
  <c r="AN573" i="7"/>
  <c r="EM573" i="7"/>
  <c r="AL579" i="7"/>
  <c r="CA611" i="7"/>
  <c r="CC611" i="7" s="1"/>
  <c r="BQ611" i="7"/>
  <c r="BR611" i="7" s="1"/>
  <c r="CE611" i="7" s="1"/>
  <c r="BQ592" i="7"/>
  <c r="CA592" i="7"/>
  <c r="CC592" i="7" s="1"/>
  <c r="AL593" i="7"/>
  <c r="BQ593" i="7"/>
  <c r="CA593" i="7"/>
  <c r="CC593" i="7" s="1"/>
  <c r="EZ657" i="7"/>
  <c r="FA657" i="7" s="1"/>
  <c r="AL654" i="7"/>
  <c r="CA694" i="7"/>
  <c r="CC694" i="7" s="1"/>
  <c r="BQ694" i="7"/>
  <c r="AL680" i="7"/>
  <c r="CA717" i="7"/>
  <c r="CC717" i="7" s="1"/>
  <c r="BQ717" i="7"/>
  <c r="BR717" i="7" s="1"/>
  <c r="CE717" i="7" s="1"/>
  <c r="EI730" i="7"/>
  <c r="CA735" i="7"/>
  <c r="CC735" i="7" s="1"/>
  <c r="BQ735" i="7"/>
  <c r="BQ744" i="7"/>
  <c r="BR744" i="7" s="1"/>
  <c r="CA744" i="7"/>
  <c r="CC744" i="7" s="1"/>
  <c r="AL744" i="7"/>
  <c r="AL773" i="7"/>
  <c r="CA773" i="7"/>
  <c r="CC773" i="7" s="1"/>
  <c r="BQ773" i="7"/>
  <c r="DV786" i="7"/>
  <c r="DW786" i="7" s="1"/>
  <c r="EF786" i="7"/>
  <c r="EH786" i="7" s="1"/>
  <c r="AL794" i="7"/>
  <c r="BQ794" i="7"/>
  <c r="CA794" i="7"/>
  <c r="CC794" i="7" s="1"/>
  <c r="EF809" i="7"/>
  <c r="EH809" i="7" s="1"/>
  <c r="DV809" i="7"/>
  <c r="DW809" i="7" s="1"/>
  <c r="EF818" i="7"/>
  <c r="EH818" i="7" s="1"/>
  <c r="DV818" i="7"/>
  <c r="DW818" i="7" s="1"/>
  <c r="EF823" i="7"/>
  <c r="EH823" i="7" s="1"/>
  <c r="DV823" i="7"/>
  <c r="DW823" i="7" s="1"/>
  <c r="FN834" i="7"/>
  <c r="EM834" i="7"/>
  <c r="FO834" i="7"/>
  <c r="AN834" i="7"/>
  <c r="FN852" i="7"/>
  <c r="FO852" i="7"/>
  <c r="AN852" i="7"/>
  <c r="EM852" i="7"/>
  <c r="EF852" i="7"/>
  <c r="EH852" i="7" s="1"/>
  <c r="DV852" i="7"/>
  <c r="EI858" i="7"/>
  <c r="DW858" i="7"/>
  <c r="EF102" i="7"/>
  <c r="EH102" i="7" s="1"/>
  <c r="DV102" i="7"/>
  <c r="DV80" i="7"/>
  <c r="EF80" i="7"/>
  <c r="EH80" i="7" s="1"/>
  <c r="EI144" i="7"/>
  <c r="FO144" i="7"/>
  <c r="AN144" i="7"/>
  <c r="FN144" i="7"/>
  <c r="EM144" i="7"/>
  <c r="EZ230" i="7"/>
  <c r="FA230" i="7" s="1"/>
  <c r="EF233" i="7"/>
  <c r="EH233" i="7" s="1"/>
  <c r="DV233" i="7"/>
  <c r="DW233" i="7" s="1"/>
  <c r="EI233" i="7"/>
  <c r="FO178" i="7"/>
  <c r="AN178" i="7"/>
  <c r="FN178" i="7"/>
  <c r="EM178" i="7"/>
  <c r="EZ303" i="7"/>
  <c r="FA303" i="7" s="1"/>
  <c r="EI270" i="7"/>
  <c r="AL269" i="7"/>
  <c r="EZ301" i="7"/>
  <c r="FA301" i="7" s="1"/>
  <c r="DV284" i="7"/>
  <c r="DW284" i="7" s="1"/>
  <c r="EG284" i="7" s="1"/>
  <c r="EF284" i="7"/>
  <c r="EH284" i="7" s="1"/>
  <c r="CA349" i="7"/>
  <c r="CC349" i="7" s="1"/>
  <c r="BQ349" i="7"/>
  <c r="AL365" i="7"/>
  <c r="EF429" i="7"/>
  <c r="EH429" i="7" s="1"/>
  <c r="DV429" i="7"/>
  <c r="DW429" i="7" s="1"/>
  <c r="BQ359" i="7"/>
  <c r="CA359" i="7"/>
  <c r="CC359" i="7" s="1"/>
  <c r="AL423" i="7"/>
  <c r="EM441" i="7"/>
  <c r="FO441" i="7"/>
  <c r="AN441" i="7"/>
  <c r="FN441" i="7"/>
  <c r="AL444" i="7"/>
  <c r="BQ444" i="7"/>
  <c r="BR444" i="7" s="1"/>
  <c r="CE444" i="7" s="1"/>
  <c r="CA444" i="7"/>
  <c r="CC444" i="7" s="1"/>
  <c r="EM553" i="7"/>
  <c r="FO553" i="7"/>
  <c r="AN553" i="7"/>
  <c r="FN553" i="7"/>
  <c r="EI518" i="7"/>
  <c r="DV572" i="7"/>
  <c r="DW572" i="7" s="1"/>
  <c r="EF572" i="7"/>
  <c r="EH572" i="7" s="1"/>
  <c r="CA587" i="7"/>
  <c r="CC587" i="7" s="1"/>
  <c r="BQ587" i="7"/>
  <c r="BR587" i="7" s="1"/>
  <c r="CE587" i="7" s="1"/>
  <c r="CB601" i="7"/>
  <c r="CP601" i="7" s="1"/>
  <c r="CO601" i="7" s="1"/>
  <c r="EZ630" i="7"/>
  <c r="FA630" i="7" s="1"/>
  <c r="EF698" i="7"/>
  <c r="EH698" i="7" s="1"/>
  <c r="DV698" i="7"/>
  <c r="DW698" i="7" s="1"/>
  <c r="AL725" i="7"/>
  <c r="AL730" i="7"/>
  <c r="AL752" i="7"/>
  <c r="CA752" i="7"/>
  <c r="CC752" i="7" s="1"/>
  <c r="BQ752" i="7"/>
  <c r="EI773" i="7"/>
  <c r="FN793" i="7"/>
  <c r="EM793" i="7"/>
  <c r="AN793" i="7"/>
  <c r="FO793" i="7"/>
  <c r="EZ802" i="7"/>
  <c r="FA802" i="7" s="1"/>
  <c r="EI807" i="7"/>
  <c r="AL826" i="7"/>
  <c r="DW844" i="7"/>
  <c r="BQ852" i="7"/>
  <c r="BR852" i="7" s="1"/>
  <c r="CA852" i="7"/>
  <c r="CC852" i="7" s="1"/>
  <c r="EZ852" i="7"/>
  <c r="FA852" i="7" s="1"/>
  <c r="EI874" i="7"/>
  <c r="AL638" i="7"/>
  <c r="EZ638" i="7"/>
  <c r="FA638" i="7" s="1"/>
  <c r="EM801" i="7"/>
  <c r="FO801" i="7"/>
  <c r="AN801" i="7"/>
  <c r="FN801" i="7"/>
  <c r="AL837" i="7"/>
  <c r="AL863" i="7"/>
  <c r="EZ746" i="7"/>
  <c r="FA746" i="7" s="1"/>
  <c r="EI69" i="7"/>
  <c r="FN101" i="7"/>
  <c r="EM101" i="7"/>
  <c r="FO101" i="7"/>
  <c r="AN101" i="7"/>
  <c r="FN133" i="7"/>
  <c r="EM133" i="7"/>
  <c r="FO133" i="7"/>
  <c r="AN133" i="7"/>
  <c r="EZ40" i="7"/>
  <c r="FA40" i="7" s="1"/>
  <c r="BQ42" i="7"/>
  <c r="BR42" i="7" s="1"/>
  <c r="CE42" i="7" s="1"/>
  <c r="CA42" i="7"/>
  <c r="CC42" i="7" s="1"/>
  <c r="BQ106" i="7"/>
  <c r="BR106" i="7" s="1"/>
  <c r="CE106" i="7" s="1"/>
  <c r="CA106" i="7"/>
  <c r="CC106" i="7" s="1"/>
  <c r="CA170" i="7"/>
  <c r="CC170" i="7" s="1"/>
  <c r="BQ170" i="7"/>
  <c r="CA227" i="7"/>
  <c r="CC227" i="7" s="1"/>
  <c r="BQ227" i="7"/>
  <c r="BQ196" i="7"/>
  <c r="BR196" i="7" s="1"/>
  <c r="CE196" i="7" s="1"/>
  <c r="CA196" i="7"/>
  <c r="CC196" i="7" s="1"/>
  <c r="AL196" i="7"/>
  <c r="EM255" i="7"/>
  <c r="FO255" i="7"/>
  <c r="AN255" i="7"/>
  <c r="FN255" i="7"/>
  <c r="EZ350" i="7"/>
  <c r="FA350" i="7" s="1"/>
  <c r="AL270" i="7"/>
  <c r="BQ302" i="7"/>
  <c r="BR302" i="7" s="1"/>
  <c r="CE302" i="7" s="1"/>
  <c r="CA302" i="7"/>
  <c r="CC302" i="7" s="1"/>
  <c r="BR362" i="7"/>
  <c r="CE362" i="7" s="1"/>
  <c r="EZ362" i="7"/>
  <c r="FA362" i="7" s="1"/>
  <c r="AL362" i="7"/>
  <c r="EZ394" i="7"/>
  <c r="FA394" i="7" s="1"/>
  <c r="AL433" i="7"/>
  <c r="AL457" i="7"/>
  <c r="DV438" i="7"/>
  <c r="DW438" i="7" s="1"/>
  <c r="EG438" i="7" s="1"/>
  <c r="EF438" i="7"/>
  <c r="EH438" i="7" s="1"/>
  <c r="FO470" i="7"/>
  <c r="AN470" i="7"/>
  <c r="FN470" i="7"/>
  <c r="EM470" i="7"/>
  <c r="DV503" i="7"/>
  <c r="DW503" i="7" s="1"/>
  <c r="EG503" i="7" s="1"/>
  <c r="EF503" i="7"/>
  <c r="EH503" i="7" s="1"/>
  <c r="AL525" i="7"/>
  <c r="AL552" i="7"/>
  <c r="EI579" i="7"/>
  <c r="DV579" i="7"/>
  <c r="DW579" i="7" s="1"/>
  <c r="EF579" i="7"/>
  <c r="EH579" i="7" s="1"/>
  <c r="FO611" i="7"/>
  <c r="AN611" i="7"/>
  <c r="FN611" i="7"/>
  <c r="EM611" i="7"/>
  <c r="EZ655" i="7"/>
  <c r="FA655" i="7" s="1"/>
  <c r="EZ677" i="7"/>
  <c r="FA677" i="7" s="1"/>
  <c r="EF672" i="7"/>
  <c r="EH672" i="7" s="1"/>
  <c r="DV672" i="7"/>
  <c r="DW672" i="7" s="1"/>
  <c r="EI672" i="7"/>
  <c r="FN722" i="7"/>
  <c r="EM722" i="7"/>
  <c r="FO722" i="7"/>
  <c r="AN722" i="7"/>
  <c r="AL706" i="7"/>
  <c r="DV705" i="7"/>
  <c r="EF705" i="7"/>
  <c r="EH705" i="7" s="1"/>
  <c r="DV732" i="7"/>
  <c r="EF732" i="7"/>
  <c r="EH732" i="7" s="1"/>
  <c r="EI745" i="7"/>
  <c r="EZ760" i="7"/>
  <c r="FA760" i="7" s="1"/>
  <c r="DV753" i="7"/>
  <c r="DW753" i="7" s="1"/>
  <c r="EF753" i="7"/>
  <c r="EH753" i="7" s="1"/>
  <c r="FN804" i="7"/>
  <c r="EM804" i="7"/>
  <c r="FO804" i="7"/>
  <c r="AN804" i="7"/>
  <c r="AL809" i="7"/>
  <c r="EM870" i="7"/>
  <c r="FO870" i="7"/>
  <c r="AN870" i="7"/>
  <c r="FN870" i="7"/>
  <c r="EI870" i="7"/>
  <c r="AL79" i="7"/>
  <c r="EI106" i="7"/>
  <c r="BQ29" i="7"/>
  <c r="BR29" i="7" s="1"/>
  <c r="CE29" i="7" s="1"/>
  <c r="CA29" i="7"/>
  <c r="CC29" i="7" s="1"/>
  <c r="BQ61" i="7"/>
  <c r="CA61" i="7"/>
  <c r="CC61" i="7" s="1"/>
  <c r="AL61" i="7"/>
  <c r="EZ125" i="7"/>
  <c r="FA125" i="7" s="1"/>
  <c r="FO12" i="7"/>
  <c r="AN12" i="7"/>
  <c r="FN12" i="7"/>
  <c r="EM12" i="7"/>
  <c r="EI44" i="7"/>
  <c r="DV44" i="7"/>
  <c r="DW44" i="7" s="1"/>
  <c r="EF44" i="7"/>
  <c r="EH44" i="7" s="1"/>
  <c r="FO76" i="7"/>
  <c r="AN76" i="7"/>
  <c r="FN76" i="7"/>
  <c r="EM76" i="7"/>
  <c r="EI108" i="7"/>
  <c r="DV108" i="7"/>
  <c r="EF108" i="7"/>
  <c r="EH108" i="7" s="1"/>
  <c r="FO140" i="7"/>
  <c r="AN140" i="7"/>
  <c r="FN140" i="7"/>
  <c r="EM140" i="7"/>
  <c r="BR161" i="7"/>
  <c r="CE161" i="7" s="1"/>
  <c r="EZ161" i="7"/>
  <c r="FA161" i="7" s="1"/>
  <c r="EZ193" i="7"/>
  <c r="FA193" i="7" s="1"/>
  <c r="AL226" i="7"/>
  <c r="EF172" i="7"/>
  <c r="EH172" i="7" s="1"/>
  <c r="DV172" i="7"/>
  <c r="DW172" i="7" s="1"/>
  <c r="EM204" i="7"/>
  <c r="FO204" i="7"/>
  <c r="AN204" i="7"/>
  <c r="FN204" i="7"/>
  <c r="DW237" i="7"/>
  <c r="EG237" i="7" s="1"/>
  <c r="AL203" i="7"/>
  <c r="BR236" i="7"/>
  <c r="CE236" i="7" s="1"/>
  <c r="EZ236" i="7"/>
  <c r="FA236" i="7" s="1"/>
  <c r="AL307" i="7"/>
  <c r="DW274" i="7"/>
  <c r="EG274" i="7" s="1"/>
  <c r="ET274" i="7" s="1"/>
  <c r="EZ273" i="7"/>
  <c r="FA273" i="7" s="1"/>
  <c r="AL305" i="7"/>
  <c r="DV280" i="7"/>
  <c r="DW280" i="7" s="1"/>
  <c r="EG280" i="7" s="1"/>
  <c r="EQ280" i="7" s="1"/>
  <c r="EF280" i="7"/>
  <c r="EH280" i="7" s="1"/>
  <c r="FO312" i="7"/>
  <c r="AN312" i="7"/>
  <c r="FN312" i="7"/>
  <c r="EM312" i="7"/>
  <c r="EI344" i="7"/>
  <c r="DV344" i="7"/>
  <c r="DW344" i="7" s="1"/>
  <c r="EF344" i="7"/>
  <c r="EH344" i="7" s="1"/>
  <c r="AL368" i="7"/>
  <c r="EZ368" i="7"/>
  <c r="FA368" i="7" s="1"/>
  <c r="FN475" i="7"/>
  <c r="EM475" i="7"/>
  <c r="FO475" i="7"/>
  <c r="AN475" i="7"/>
  <c r="BQ497" i="7"/>
  <c r="BR497" i="7" s="1"/>
  <c r="CE497" i="7" s="1"/>
  <c r="CA497" i="7"/>
  <c r="CC497" i="7" s="1"/>
  <c r="FN535" i="7"/>
  <c r="EM535" i="7"/>
  <c r="FO535" i="7"/>
  <c r="AN535" i="7"/>
  <c r="DV541" i="7"/>
  <c r="EF541" i="7"/>
  <c r="EH541" i="7" s="1"/>
  <c r="EM541" i="7"/>
  <c r="FO541" i="7"/>
  <c r="AN541" i="7"/>
  <c r="FN541" i="7"/>
  <c r="FO538" i="7"/>
  <c r="AN538" i="7"/>
  <c r="FN538" i="7"/>
  <c r="EM538" i="7"/>
  <c r="BQ613" i="7"/>
  <c r="BR613" i="7" s="1"/>
  <c r="CE613" i="7" s="1"/>
  <c r="CA613" i="7"/>
  <c r="CC613" i="7" s="1"/>
  <c r="DV633" i="7"/>
  <c r="DW633" i="7" s="1"/>
  <c r="EF633" i="7"/>
  <c r="EH633" i="7" s="1"/>
  <c r="FO633" i="7"/>
  <c r="AN633" i="7"/>
  <c r="FN633" i="7"/>
  <c r="EM633" i="7"/>
  <c r="DV663" i="7"/>
  <c r="EF663" i="7"/>
  <c r="EH663" i="7" s="1"/>
  <c r="EI687" i="7"/>
  <c r="EZ700" i="7"/>
  <c r="FA700" i="7" s="1"/>
  <c r="BR700" i="7"/>
  <c r="CE700" i="7" s="1"/>
  <c r="AL705" i="7"/>
  <c r="DV716" i="7"/>
  <c r="DW716" i="7" s="1"/>
  <c r="EF716" i="7"/>
  <c r="EH716" i="7" s="1"/>
  <c r="EZ734" i="7"/>
  <c r="FA734" i="7" s="1"/>
  <c r="EI762" i="7"/>
  <c r="EM777" i="7"/>
  <c r="FO777" i="7"/>
  <c r="FN777" i="7"/>
  <c r="AN777" i="7"/>
  <c r="AL755" i="7"/>
  <c r="BQ755" i="7"/>
  <c r="BR755" i="7" s="1"/>
  <c r="CE755" i="7" s="1"/>
  <c r="CA755" i="7"/>
  <c r="CC755" i="7" s="1"/>
  <c r="FN784" i="7"/>
  <c r="EM784" i="7"/>
  <c r="FO784" i="7"/>
  <c r="AN784" i="7"/>
  <c r="DW808" i="7"/>
  <c r="FO817" i="7"/>
  <c r="AN817" i="7"/>
  <c r="FN817" i="7"/>
  <c r="EM817" i="7"/>
  <c r="CA835" i="7"/>
  <c r="CC835" i="7" s="1"/>
  <c r="BQ835" i="7"/>
  <c r="BR835" i="7" s="1"/>
  <c r="CE835" i="7" s="1"/>
  <c r="DW862" i="7"/>
  <c r="EG862" i="7" s="1"/>
  <c r="EI862" i="7"/>
  <c r="EZ872" i="7"/>
  <c r="FA872" i="7" s="1"/>
  <c r="CA872" i="7"/>
  <c r="CC872" i="7" s="1"/>
  <c r="BQ872" i="7"/>
  <c r="BR872" i="7" s="1"/>
  <c r="EI25" i="7"/>
  <c r="EI89" i="7"/>
  <c r="CA28" i="7"/>
  <c r="CC28" i="7" s="1"/>
  <c r="BQ28" i="7"/>
  <c r="CA92" i="7"/>
  <c r="CC92" i="7" s="1"/>
  <c r="BQ92" i="7"/>
  <c r="CA156" i="7"/>
  <c r="CC156" i="7" s="1"/>
  <c r="BQ156" i="7"/>
  <c r="AL156" i="7"/>
  <c r="EM55" i="7"/>
  <c r="FO55" i="7"/>
  <c r="AN55" i="7"/>
  <c r="FN55" i="7"/>
  <c r="EM87" i="7"/>
  <c r="FO87" i="7"/>
  <c r="AN87" i="7"/>
  <c r="FN87" i="7"/>
  <c r="DV119" i="7"/>
  <c r="EF119" i="7"/>
  <c r="EH119" i="7" s="1"/>
  <c r="EM119" i="7"/>
  <c r="FO119" i="7"/>
  <c r="AN119" i="7"/>
  <c r="FN119" i="7"/>
  <c r="AL38" i="7"/>
  <c r="AL70" i="7"/>
  <c r="BQ70" i="7"/>
  <c r="BR70" i="7" s="1"/>
  <c r="CE70" i="7" s="1"/>
  <c r="CA70" i="7"/>
  <c r="CC70" i="7" s="1"/>
  <c r="BQ134" i="7"/>
  <c r="BR134" i="7" s="1"/>
  <c r="CE134" i="7" s="1"/>
  <c r="CA134" i="7"/>
  <c r="CC134" i="7" s="1"/>
  <c r="AL171" i="7"/>
  <c r="EI179" i="7"/>
  <c r="EZ182" i="7"/>
  <c r="FA182" i="7" s="1"/>
  <c r="BR182" i="7"/>
  <c r="CE182" i="7" s="1"/>
  <c r="BQ192" i="7"/>
  <c r="CA192" i="7"/>
  <c r="CC192" i="7" s="1"/>
  <c r="AL225" i="7"/>
  <c r="EI285" i="7"/>
  <c r="CA358" i="7"/>
  <c r="CC358" i="7" s="1"/>
  <c r="BQ358" i="7"/>
  <c r="BR358" i="7" s="1"/>
  <c r="AL358" i="7"/>
  <c r="CA284" i="7"/>
  <c r="CC284" i="7" s="1"/>
  <c r="BQ284" i="7"/>
  <c r="EZ316" i="7"/>
  <c r="FA316" i="7" s="1"/>
  <c r="BR316" i="7"/>
  <c r="CE316" i="7" s="1"/>
  <c r="DV251" i="7"/>
  <c r="EF251" i="7"/>
  <c r="EH251" i="7" s="1"/>
  <c r="DV315" i="7"/>
  <c r="DW315" i="7" s="1"/>
  <c r="EF315" i="7"/>
  <c r="EH315" i="7" s="1"/>
  <c r="EM315" i="7"/>
  <c r="FO315" i="7"/>
  <c r="AN315" i="7"/>
  <c r="FN315" i="7"/>
  <c r="EI347" i="7"/>
  <c r="FN347" i="7"/>
  <c r="AN347" i="7"/>
  <c r="FO347" i="7"/>
  <c r="EM347" i="7"/>
  <c r="BQ266" i="7"/>
  <c r="BR266" i="7" s="1"/>
  <c r="CE266" i="7" s="1"/>
  <c r="CA266" i="7"/>
  <c r="CC266" i="7" s="1"/>
  <c r="BQ330" i="7"/>
  <c r="BR330" i="7" s="1"/>
  <c r="CE330" i="7" s="1"/>
  <c r="CA330" i="7"/>
  <c r="CC330" i="7" s="1"/>
  <c r="EI354" i="7"/>
  <c r="DV354" i="7"/>
  <c r="EF354" i="7"/>
  <c r="EH354" i="7" s="1"/>
  <c r="EI378" i="7"/>
  <c r="EM403" i="7"/>
  <c r="FO403" i="7"/>
  <c r="AN403" i="7"/>
  <c r="FN403" i="7"/>
  <c r="BR435" i="7"/>
  <c r="CE435" i="7" s="1"/>
  <c r="EZ435" i="7"/>
  <c r="FA435" i="7" s="1"/>
  <c r="FO397" i="7"/>
  <c r="AN397" i="7"/>
  <c r="FN397" i="7"/>
  <c r="EM397" i="7"/>
  <c r="BQ429" i="7"/>
  <c r="CA429" i="7"/>
  <c r="CC429" i="7" s="1"/>
  <c r="AL446" i="7"/>
  <c r="EZ439" i="7"/>
  <c r="FA439" i="7" s="1"/>
  <c r="BQ471" i="7"/>
  <c r="BR471" i="7" s="1"/>
  <c r="CE471" i="7" s="1"/>
  <c r="CA471" i="7"/>
  <c r="CC471" i="7" s="1"/>
  <c r="AL471" i="7"/>
  <c r="FO442" i="7"/>
  <c r="AN442" i="7"/>
  <c r="FN442" i="7"/>
  <c r="EM442" i="7"/>
  <c r="DV474" i="7"/>
  <c r="DW474" i="7" s="1"/>
  <c r="EG474" i="7" s="1"/>
  <c r="EF474" i="7"/>
  <c r="EH474" i="7" s="1"/>
  <c r="AL561" i="7"/>
  <c r="EZ568" i="7"/>
  <c r="FA568" i="7" s="1"/>
  <c r="BQ532" i="7"/>
  <c r="BR532" i="7" s="1"/>
  <c r="CE532" i="7" s="1"/>
  <c r="CA532" i="7"/>
  <c r="CC532" i="7" s="1"/>
  <c r="AL564" i="7"/>
  <c r="EZ586" i="7"/>
  <c r="FA586" i="7" s="1"/>
  <c r="EF577" i="7"/>
  <c r="EH577" i="7" s="1"/>
  <c r="DV577" i="7"/>
  <c r="DW577" i="7" s="1"/>
  <c r="DW622" i="7"/>
  <c r="EG622" i="7" s="1"/>
  <c r="FO591" i="7"/>
  <c r="AN591" i="7"/>
  <c r="FN591" i="7"/>
  <c r="EM591" i="7"/>
  <c r="EZ624" i="7"/>
  <c r="FA624" i="7" s="1"/>
  <c r="BR624" i="7"/>
  <c r="CE624" i="7" s="1"/>
  <c r="EZ652" i="7"/>
  <c r="FA652" i="7" s="1"/>
  <c r="DW655" i="7"/>
  <c r="EI710" i="7"/>
  <c r="EZ727" i="7"/>
  <c r="FA727" i="7" s="1"/>
  <c r="DW733" i="7"/>
  <c r="EI733" i="7"/>
  <c r="EZ765" i="7"/>
  <c r="FA765" i="7" s="1"/>
  <c r="BR765" i="7"/>
  <c r="CE765" i="7" s="1"/>
  <c r="AL765" i="7"/>
  <c r="BQ777" i="7"/>
  <c r="CA777" i="7"/>
  <c r="CC777" i="7" s="1"/>
  <c r="AL784" i="7"/>
  <c r="DV792" i="7"/>
  <c r="DW792" i="7" s="1"/>
  <c r="EF792" i="7"/>
  <c r="EH792" i="7" s="1"/>
  <c r="AL804" i="7"/>
  <c r="AL814" i="7"/>
  <c r="EZ814" i="7"/>
  <c r="FA814" i="7" s="1"/>
  <c r="AL832" i="7"/>
  <c r="EF850" i="7"/>
  <c r="EH850" i="7" s="1"/>
  <c r="DV850" i="7"/>
  <c r="DW850" i="7" s="1"/>
  <c r="EI857" i="7"/>
  <c r="EF869" i="7"/>
  <c r="EH869" i="7" s="1"/>
  <c r="DV869" i="7"/>
  <c r="DW869" i="7" s="1"/>
  <c r="EM70" i="7"/>
  <c r="FO70" i="7"/>
  <c r="AN70" i="7"/>
  <c r="FN70" i="7"/>
  <c r="AL33" i="7"/>
  <c r="EZ65" i="7"/>
  <c r="FA65" i="7" s="1"/>
  <c r="AL97" i="7"/>
  <c r="EZ129" i="7"/>
  <c r="FA129" i="7" s="1"/>
  <c r="DV16" i="7"/>
  <c r="DW16" i="7" s="1"/>
  <c r="EF16" i="7"/>
  <c r="EH16" i="7" s="1"/>
  <c r="FO48" i="7"/>
  <c r="AN48" i="7"/>
  <c r="FN48" i="7"/>
  <c r="EM48" i="7"/>
  <c r="DV112" i="7"/>
  <c r="EF112" i="7"/>
  <c r="EH112" i="7" s="1"/>
  <c r="EI200" i="7"/>
  <c r="BR232" i="7"/>
  <c r="CE232" i="7" s="1"/>
  <c r="EZ232" i="7"/>
  <c r="FA232" i="7" s="1"/>
  <c r="FO211" i="7"/>
  <c r="AN211" i="7"/>
  <c r="FN211" i="7"/>
  <c r="EM211" i="7"/>
  <c r="EZ335" i="7"/>
  <c r="FA335" i="7" s="1"/>
  <c r="FO316" i="7"/>
  <c r="AN316" i="7"/>
  <c r="FN316" i="7"/>
  <c r="EM316" i="7"/>
  <c r="EZ397" i="7"/>
  <c r="FA397" i="7" s="1"/>
  <c r="DW384" i="7"/>
  <c r="EG384" i="7" s="1"/>
  <c r="ER384" i="7" s="1"/>
  <c r="AL391" i="7"/>
  <c r="FN455" i="7"/>
  <c r="EM455" i="7"/>
  <c r="FO455" i="7"/>
  <c r="AN455" i="7"/>
  <c r="EI455" i="7"/>
  <c r="EI506" i="7"/>
  <c r="AL510" i="7"/>
  <c r="DV521" i="7"/>
  <c r="DW521" i="7" s="1"/>
  <c r="EF521" i="7"/>
  <c r="EH521" i="7" s="1"/>
  <c r="EI521" i="7"/>
  <c r="FO550" i="7"/>
  <c r="AN550" i="7"/>
  <c r="FN550" i="7"/>
  <c r="EM550" i="7"/>
  <c r="CA662" i="7"/>
  <c r="CC662" i="7" s="1"/>
  <c r="BQ662" i="7"/>
  <c r="BR662" i="7" s="1"/>
  <c r="CE662" i="7" s="1"/>
  <c r="AL688" i="7"/>
  <c r="CA743" i="7"/>
  <c r="CC743" i="7" s="1"/>
  <c r="BQ743" i="7"/>
  <c r="EF855" i="7"/>
  <c r="EH855" i="7" s="1"/>
  <c r="DV855" i="7"/>
  <c r="DW855" i="7" s="1"/>
  <c r="EI621" i="7"/>
  <c r="CA728" i="7"/>
  <c r="CC728" i="7" s="1"/>
  <c r="BQ728" i="7"/>
  <c r="EZ738" i="7"/>
  <c r="FA738" i="7" s="1"/>
  <c r="EZ733" i="7"/>
  <c r="FA733" i="7" s="1"/>
  <c r="AL759" i="7"/>
  <c r="EZ817" i="7"/>
  <c r="FA817" i="7" s="1"/>
  <c r="BR817" i="7"/>
  <c r="CE817" i="7" s="1"/>
  <c r="DV847" i="7"/>
  <c r="EF847" i="7"/>
  <c r="EH847" i="7" s="1"/>
  <c r="EI865" i="7"/>
  <c r="AL736" i="7"/>
  <c r="AL767" i="7"/>
  <c r="BR808" i="7"/>
  <c r="CE808" i="7" s="1"/>
  <c r="EZ808" i="7"/>
  <c r="FA808" i="7" s="1"/>
  <c r="FN45" i="7"/>
  <c r="EM45" i="7"/>
  <c r="FO45" i="7"/>
  <c r="AN45" i="7"/>
  <c r="EM11" i="7"/>
  <c r="FO11" i="7"/>
  <c r="AN11" i="7"/>
  <c r="FN11" i="7"/>
  <c r="AL18" i="7"/>
  <c r="BQ50" i="7"/>
  <c r="BR50" i="7" s="1"/>
  <c r="CE50" i="7" s="1"/>
  <c r="CA50" i="7"/>
  <c r="CC50" i="7" s="1"/>
  <c r="BQ114" i="7"/>
  <c r="BR114" i="7" s="1"/>
  <c r="CE114" i="7" s="1"/>
  <c r="CA114" i="7"/>
  <c r="CC114" i="7" s="1"/>
  <c r="FN167" i="7"/>
  <c r="EM167" i="7"/>
  <c r="FO167" i="7"/>
  <c r="AN167" i="7"/>
  <c r="AL204" i="7"/>
  <c r="EI297" i="7"/>
  <c r="AL264" i="7"/>
  <c r="BQ310" i="7"/>
  <c r="BR310" i="7" s="1"/>
  <c r="CE310" i="7" s="1"/>
  <c r="CA310" i="7"/>
  <c r="CC310" i="7" s="1"/>
  <c r="DV358" i="7"/>
  <c r="DW358" i="7" s="1"/>
  <c r="EF358" i="7"/>
  <c r="EH358" i="7" s="1"/>
  <c r="EI422" i="7"/>
  <c r="CA491" i="7"/>
  <c r="CC491" i="7" s="1"/>
  <c r="BQ491" i="7"/>
  <c r="AL491" i="7"/>
  <c r="FO446" i="7"/>
  <c r="AN446" i="7"/>
  <c r="FN446" i="7"/>
  <c r="EM446" i="7"/>
  <c r="EI478" i="7"/>
  <c r="DV478" i="7"/>
  <c r="DW478" i="7" s="1"/>
  <c r="EF478" i="7"/>
  <c r="EH478" i="7" s="1"/>
  <c r="AL522" i="7"/>
  <c r="CA554" i="7"/>
  <c r="CC554" i="7" s="1"/>
  <c r="BQ554" i="7"/>
  <c r="BR554" i="7" s="1"/>
  <c r="CE554" i="7" s="1"/>
  <c r="BQ539" i="7"/>
  <c r="BR539" i="7" s="1"/>
  <c r="CA539" i="7"/>
  <c r="CC539" i="7" s="1"/>
  <c r="EZ572" i="7"/>
  <c r="FA572" i="7" s="1"/>
  <c r="BQ528" i="7"/>
  <c r="BR528" i="7" s="1"/>
  <c r="CE528" i="7" s="1"/>
  <c r="CA528" i="7"/>
  <c r="CC528" i="7" s="1"/>
  <c r="AL560" i="7"/>
  <c r="AL614" i="7"/>
  <c r="EI587" i="7"/>
  <c r="DV587" i="7"/>
  <c r="DW587" i="7" s="1"/>
  <c r="EF587" i="7"/>
  <c r="EH587" i="7" s="1"/>
  <c r="CA620" i="7"/>
  <c r="CC620" i="7" s="1"/>
  <c r="BQ620" i="7"/>
  <c r="BR620" i="7" s="1"/>
  <c r="BQ661" i="7"/>
  <c r="CA661" i="7"/>
  <c r="CC661" i="7" s="1"/>
  <c r="BR675" i="7"/>
  <c r="CE675" i="7" s="1"/>
  <c r="EZ675" i="7"/>
  <c r="FA675" i="7" s="1"/>
  <c r="EZ768" i="7"/>
  <c r="FA768" i="7" s="1"/>
  <c r="DV760" i="7"/>
  <c r="EF760" i="7"/>
  <c r="EH760" i="7" s="1"/>
  <c r="EM760" i="7"/>
  <c r="FO760" i="7"/>
  <c r="AN760" i="7"/>
  <c r="FN760" i="7"/>
  <c r="FO761" i="7"/>
  <c r="AN761" i="7"/>
  <c r="FN761" i="7"/>
  <c r="EM761" i="7"/>
  <c r="DV778" i="7"/>
  <c r="DW778" i="7" s="1"/>
  <c r="EG778" i="7" s="1"/>
  <c r="ET778" i="7" s="1"/>
  <c r="EF778" i="7"/>
  <c r="EH778" i="7" s="1"/>
  <c r="AL856" i="7"/>
  <c r="CA856" i="7"/>
  <c r="CC856" i="7" s="1"/>
  <c r="BQ856" i="7"/>
  <c r="BQ862" i="7"/>
  <c r="CA862" i="7"/>
  <c r="CC862" i="7" s="1"/>
  <c r="AL55" i="7"/>
  <c r="EZ55" i="7"/>
  <c r="FA55" i="7" s="1"/>
  <c r="AL87" i="7"/>
  <c r="EZ151" i="7"/>
  <c r="FA151" i="7" s="1"/>
  <c r="EI18" i="7"/>
  <c r="EI82" i="7"/>
  <c r="EZ101" i="7"/>
  <c r="FA101" i="7" s="1"/>
  <c r="AL101" i="7"/>
  <c r="EM169" i="7"/>
  <c r="FN169" i="7"/>
  <c r="FO169" i="7"/>
  <c r="AN169" i="7"/>
  <c r="FO20" i="7"/>
  <c r="AN20" i="7"/>
  <c r="FN20" i="7"/>
  <c r="EM20" i="7"/>
  <c r="DV52" i="7"/>
  <c r="DW52" i="7" s="1"/>
  <c r="EF52" i="7"/>
  <c r="EH52" i="7" s="1"/>
  <c r="FO84" i="7"/>
  <c r="AN84" i="7"/>
  <c r="FN84" i="7"/>
  <c r="EM84" i="7"/>
  <c r="DV116" i="7"/>
  <c r="DW116" i="7" s="1"/>
  <c r="EF116" i="7"/>
  <c r="EH116" i="7" s="1"/>
  <c r="FO148" i="7"/>
  <c r="AN148" i="7"/>
  <c r="FN148" i="7"/>
  <c r="EM148" i="7"/>
  <c r="BQ169" i="7"/>
  <c r="CA169" i="7"/>
  <c r="CC169" i="7" s="1"/>
  <c r="EZ201" i="7"/>
  <c r="FA201" i="7" s="1"/>
  <c r="AL234" i="7"/>
  <c r="AL252" i="7"/>
  <c r="EZ251" i="7"/>
  <c r="FA251" i="7" s="1"/>
  <c r="EZ347" i="7"/>
  <c r="FA347" i="7" s="1"/>
  <c r="EF282" i="7"/>
  <c r="EH282" i="7" s="1"/>
  <c r="DV282" i="7"/>
  <c r="DW282" i="7" s="1"/>
  <c r="DW314" i="7"/>
  <c r="EG314" i="7" s="1"/>
  <c r="EF346" i="7"/>
  <c r="EH346" i="7" s="1"/>
  <c r="DV346" i="7"/>
  <c r="DW346" i="7" s="1"/>
  <c r="AL313" i="7"/>
  <c r="BQ345" i="7"/>
  <c r="CA345" i="7"/>
  <c r="CC345" i="7" s="1"/>
  <c r="FO256" i="7"/>
  <c r="AN256" i="7"/>
  <c r="FN256" i="7"/>
  <c r="EM256" i="7"/>
  <c r="EI288" i="7"/>
  <c r="DV288" i="7"/>
  <c r="DW288" i="7" s="1"/>
  <c r="EF288" i="7"/>
  <c r="EH288" i="7" s="1"/>
  <c r="FO320" i="7"/>
  <c r="AN320" i="7"/>
  <c r="FN320" i="7"/>
  <c r="EM320" i="7"/>
  <c r="EZ408" i="7"/>
  <c r="FA408" i="7" s="1"/>
  <c r="AL369" i="7"/>
  <c r="CA401" i="7"/>
  <c r="CC401" i="7" s="1"/>
  <c r="BQ401" i="7"/>
  <c r="BR401" i="7" s="1"/>
  <c r="FN451" i="7"/>
  <c r="EM451" i="7"/>
  <c r="FO451" i="7"/>
  <c r="AN451" i="7"/>
  <c r="EM502" i="7"/>
  <c r="FO502" i="7"/>
  <c r="AN502" i="7"/>
  <c r="FN502" i="7"/>
  <c r="BQ472" i="7"/>
  <c r="BR472" i="7" s="1"/>
  <c r="CE472" i="7" s="1"/>
  <c r="CA472" i="7"/>
  <c r="CC472" i="7" s="1"/>
  <c r="EM532" i="7"/>
  <c r="FO532" i="7"/>
  <c r="AN532" i="7"/>
  <c r="FN532" i="7"/>
  <c r="EF564" i="7"/>
  <c r="EH564" i="7" s="1"/>
  <c r="DV564" i="7"/>
  <c r="DW564" i="7" s="1"/>
  <c r="EG564" i="7" s="1"/>
  <c r="FO514" i="7"/>
  <c r="AN514" i="7"/>
  <c r="EM514" i="7"/>
  <c r="FN514" i="7"/>
  <c r="FO546" i="7"/>
  <c r="AN546" i="7"/>
  <c r="FN546" i="7"/>
  <c r="EM546" i="7"/>
  <c r="DV568" i="7"/>
  <c r="DW568" i="7" s="1"/>
  <c r="EF568" i="7"/>
  <c r="EH568" i="7" s="1"/>
  <c r="FN592" i="7"/>
  <c r="EM592" i="7"/>
  <c r="FO592" i="7"/>
  <c r="AN592" i="7"/>
  <c r="EZ583" i="7"/>
  <c r="FA583" i="7" s="1"/>
  <c r="AL583" i="7"/>
  <c r="BQ589" i="7"/>
  <c r="BR589" i="7" s="1"/>
  <c r="CE589" i="7" s="1"/>
  <c r="CA589" i="7"/>
  <c r="CC589" i="7" s="1"/>
  <c r="DW661" i="7"/>
  <c r="EG661" i="7" s="1"/>
  <c r="AL676" i="7"/>
  <c r="BQ715" i="7"/>
  <c r="BR715" i="7" s="1"/>
  <c r="CE715" i="7" s="1"/>
  <c r="CA715" i="7"/>
  <c r="CC715" i="7" s="1"/>
  <c r="EZ742" i="7"/>
  <c r="FA742" i="7" s="1"/>
  <c r="CA753" i="7"/>
  <c r="CC753" i="7" s="1"/>
  <c r="BQ753" i="7"/>
  <c r="BR753" i="7" s="1"/>
  <c r="CE753" i="7" s="1"/>
  <c r="AL737" i="7"/>
  <c r="BQ762" i="7"/>
  <c r="CA762" i="7"/>
  <c r="CC762" i="7" s="1"/>
  <c r="EZ772" i="7"/>
  <c r="FA772" i="7" s="1"/>
  <c r="AL820" i="7"/>
  <c r="DV851" i="7"/>
  <c r="EF851" i="7"/>
  <c r="EH851" i="7" s="1"/>
  <c r="CA864" i="7"/>
  <c r="CC864" i="7" s="1"/>
  <c r="BQ864" i="7"/>
  <c r="BQ870" i="7"/>
  <c r="BR870" i="7" s="1"/>
  <c r="CA870" i="7"/>
  <c r="CC870" i="7" s="1"/>
  <c r="EI129" i="7"/>
  <c r="AL175" i="7"/>
  <c r="CA132" i="7"/>
  <c r="CC132" i="7" s="1"/>
  <c r="BQ132" i="7"/>
  <c r="EM95" i="7"/>
  <c r="FO95" i="7"/>
  <c r="AN95" i="7"/>
  <c r="FN95" i="7"/>
  <c r="BQ14" i="7"/>
  <c r="BR14" i="7" s="1"/>
  <c r="CE14" i="7" s="1"/>
  <c r="CA14" i="7"/>
  <c r="CC14" i="7" s="1"/>
  <c r="BQ78" i="7"/>
  <c r="BR78" i="7" s="1"/>
  <c r="CE78" i="7" s="1"/>
  <c r="CA78" i="7"/>
  <c r="CC78" i="7" s="1"/>
  <c r="AL110" i="7"/>
  <c r="AL142" i="7"/>
  <c r="BQ142" i="7"/>
  <c r="BR142" i="7" s="1"/>
  <c r="CE142" i="7" s="1"/>
  <c r="CA142" i="7"/>
  <c r="CC142" i="7" s="1"/>
  <c r="DV163" i="7"/>
  <c r="DW163" i="7" s="1"/>
  <c r="EF163" i="7"/>
  <c r="EH163" i="7" s="1"/>
  <c r="CA166" i="7"/>
  <c r="CC166" i="7" s="1"/>
  <c r="BQ166" i="7"/>
  <c r="EZ166" i="7"/>
  <c r="FA166" i="7" s="1"/>
  <c r="AL168" i="7"/>
  <c r="AL200" i="7"/>
  <c r="AL292" i="7"/>
  <c r="EZ292" i="7"/>
  <c r="FA292" i="7" s="1"/>
  <c r="CA354" i="7"/>
  <c r="CC354" i="7" s="1"/>
  <c r="BQ354" i="7"/>
  <c r="BQ306" i="7"/>
  <c r="BR306" i="7" s="1"/>
  <c r="CE306" i="7" s="1"/>
  <c r="CA306" i="7"/>
  <c r="CC306" i="7" s="1"/>
  <c r="AL338" i="7"/>
  <c r="AL398" i="7"/>
  <c r="FO373" i="7"/>
  <c r="AN373" i="7"/>
  <c r="FN373" i="7"/>
  <c r="EM373" i="7"/>
  <c r="EZ461" i="7"/>
  <c r="FA461" i="7" s="1"/>
  <c r="AL494" i="7"/>
  <c r="AL454" i="7"/>
  <c r="AL447" i="7"/>
  <c r="FO450" i="7"/>
  <c r="AN450" i="7"/>
  <c r="FN450" i="7"/>
  <c r="EM450" i="7"/>
  <c r="EI483" i="7"/>
  <c r="DV483" i="7"/>
  <c r="DW483" i="7" s="1"/>
  <c r="EF483" i="7"/>
  <c r="EH483" i="7" s="1"/>
  <c r="EZ526" i="7"/>
  <c r="FA526" i="7" s="1"/>
  <c r="AL526" i="7"/>
  <c r="AL540" i="7"/>
  <c r="CA571" i="7"/>
  <c r="CC571" i="7" s="1"/>
  <c r="BQ571" i="7"/>
  <c r="AL594" i="7"/>
  <c r="FO567" i="7"/>
  <c r="AN567" i="7"/>
  <c r="EM567" i="7"/>
  <c r="FN567" i="7"/>
  <c r="FO599" i="7"/>
  <c r="AN599" i="7"/>
  <c r="FN599" i="7"/>
  <c r="EM599" i="7"/>
  <c r="EF631" i="7"/>
  <c r="EH631" i="7" s="1"/>
  <c r="DV631" i="7"/>
  <c r="EM665" i="7"/>
  <c r="FN665" i="7"/>
  <c r="AN665" i="7"/>
  <c r="FO665" i="7"/>
  <c r="EZ643" i="7"/>
  <c r="FA643" i="7" s="1"/>
  <c r="AL643" i="7"/>
  <c r="EF699" i="7"/>
  <c r="EH699" i="7" s="1"/>
  <c r="DV699" i="7"/>
  <c r="DW699" i="7" s="1"/>
  <c r="EG699" i="7" s="1"/>
  <c r="AL695" i="7"/>
  <c r="DV701" i="7"/>
  <c r="DW701" i="7" s="1"/>
  <c r="EF701" i="7"/>
  <c r="EH701" i="7" s="1"/>
  <c r="BQ750" i="7"/>
  <c r="CA750" i="7"/>
  <c r="CC750" i="7" s="1"/>
  <c r="EI800" i="7"/>
  <c r="EZ789" i="7"/>
  <c r="FA789" i="7" s="1"/>
  <c r="CA815" i="7"/>
  <c r="CC815" i="7" s="1"/>
  <c r="BQ815" i="7"/>
  <c r="BR815" i="7" s="1"/>
  <c r="CE815" i="7" s="1"/>
  <c r="AL815" i="7"/>
  <c r="DW838" i="7"/>
  <c r="EG838" i="7" s="1"/>
  <c r="ET838" i="7" s="1"/>
  <c r="EI856" i="7"/>
  <c r="EM856" i="7"/>
  <c r="FN856" i="7"/>
  <c r="AN856" i="7"/>
  <c r="FO856" i="7"/>
  <c r="CA865" i="7"/>
  <c r="CC865" i="7" s="1"/>
  <c r="BQ865" i="7"/>
  <c r="AL11" i="7"/>
  <c r="AL107" i="7"/>
  <c r="EM14" i="7"/>
  <c r="FO14" i="7"/>
  <c r="AN14" i="7"/>
  <c r="FN14" i="7"/>
  <c r="EM78" i="7"/>
  <c r="FO78" i="7"/>
  <c r="AN78" i="7"/>
  <c r="FN78" i="7"/>
  <c r="EF110" i="7"/>
  <c r="EH110" i="7" s="1"/>
  <c r="DV110" i="7"/>
  <c r="DW110" i="7" s="1"/>
  <c r="EI142" i="7"/>
  <c r="BQ9" i="7"/>
  <c r="CA9" i="7"/>
  <c r="CC9" i="7" s="1"/>
  <c r="AL9" i="7"/>
  <c r="AL73" i="7"/>
  <c r="EZ105" i="7"/>
  <c r="FA105" i="7" s="1"/>
  <c r="BQ137" i="7"/>
  <c r="BR137" i="7" s="1"/>
  <c r="CA137" i="7"/>
  <c r="CC137" i="7" s="1"/>
  <c r="AL137" i="7"/>
  <c r="DV24" i="7"/>
  <c r="DW24" i="7" s="1"/>
  <c r="EG24" i="7" s="1"/>
  <c r="ET24" i="7" s="1"/>
  <c r="EF24" i="7"/>
  <c r="EH24" i="7" s="1"/>
  <c r="FO56" i="7"/>
  <c r="AN56" i="7"/>
  <c r="FN56" i="7"/>
  <c r="EM56" i="7"/>
  <c r="EI88" i="7"/>
  <c r="DV88" i="7"/>
  <c r="DW88" i="7" s="1"/>
  <c r="EF88" i="7"/>
  <c r="EH88" i="7" s="1"/>
  <c r="EI120" i="7"/>
  <c r="FO120" i="7"/>
  <c r="AN120" i="7"/>
  <c r="FN120" i="7"/>
  <c r="EM120" i="7"/>
  <c r="EI152" i="7"/>
  <c r="DV152" i="7"/>
  <c r="DW152" i="7" s="1"/>
  <c r="EF152" i="7"/>
  <c r="EH152" i="7" s="1"/>
  <c r="AL173" i="7"/>
  <c r="EZ173" i="7"/>
  <c r="FA173" i="7" s="1"/>
  <c r="EZ239" i="7"/>
  <c r="FA239" i="7" s="1"/>
  <c r="EM176" i="7"/>
  <c r="FO176" i="7"/>
  <c r="AN176" i="7"/>
  <c r="FN176" i="7"/>
  <c r="EI209" i="7"/>
  <c r="EM242" i="7"/>
  <c r="FO242" i="7"/>
  <c r="AN242" i="7"/>
  <c r="FN242" i="7"/>
  <c r="EI242" i="7"/>
  <c r="AL241" i="7"/>
  <c r="FO219" i="7"/>
  <c r="AN219" i="7"/>
  <c r="FN219" i="7"/>
  <c r="EM219" i="7"/>
  <c r="AL343" i="7"/>
  <c r="DW310" i="7"/>
  <c r="EG310" i="7" s="1"/>
  <c r="ES310" i="7" s="1"/>
  <c r="EF342" i="7"/>
  <c r="EH342" i="7" s="1"/>
  <c r="DV342" i="7"/>
  <c r="DW342" i="7" s="1"/>
  <c r="BR277" i="7"/>
  <c r="CE277" i="7" s="1"/>
  <c r="EZ277" i="7"/>
  <c r="FA277" i="7" s="1"/>
  <c r="BQ309" i="7"/>
  <c r="BR309" i="7" s="1"/>
  <c r="CA309" i="7"/>
  <c r="CC309" i="7" s="1"/>
  <c r="AL309" i="7"/>
  <c r="FO260" i="7"/>
  <c r="AN260" i="7"/>
  <c r="FN260" i="7"/>
  <c r="EM260" i="7"/>
  <c r="EI292" i="7"/>
  <c r="DV292" i="7"/>
  <c r="DW292" i="7" s="1"/>
  <c r="EF292" i="7"/>
  <c r="EH292" i="7" s="1"/>
  <c r="FO324" i="7"/>
  <c r="AN324" i="7"/>
  <c r="FN324" i="7"/>
  <c r="EM324" i="7"/>
  <c r="AL348" i="7"/>
  <c r="AL380" i="7"/>
  <c r="EZ380" i="7"/>
  <c r="FA380" i="7" s="1"/>
  <c r="DW424" i="7"/>
  <c r="AL399" i="7"/>
  <c r="DW431" i="7"/>
  <c r="EG431" i="7" s="1"/>
  <c r="EM456" i="7"/>
  <c r="FO456" i="7"/>
  <c r="AN456" i="7"/>
  <c r="FN456" i="7"/>
  <c r="DV482" i="7"/>
  <c r="EF482" i="7"/>
  <c r="EH482" i="7" s="1"/>
  <c r="EM482" i="7"/>
  <c r="FO482" i="7"/>
  <c r="AN482" i="7"/>
  <c r="FN482" i="7"/>
  <c r="BQ452" i="7"/>
  <c r="BR452" i="7" s="1"/>
  <c r="CE452" i="7" s="1"/>
  <c r="CA452" i="7"/>
  <c r="CC452" i="7" s="1"/>
  <c r="DV507" i="7"/>
  <c r="DW507" i="7" s="1"/>
  <c r="EF507" i="7"/>
  <c r="EH507" i="7" s="1"/>
  <c r="DV529" i="7"/>
  <c r="DW529" i="7" s="1"/>
  <c r="EF529" i="7"/>
  <c r="EH529" i="7" s="1"/>
  <c r="EM529" i="7"/>
  <c r="FO529" i="7"/>
  <c r="AN529" i="7"/>
  <c r="FN529" i="7"/>
  <c r="EI526" i="7"/>
  <c r="DV526" i="7"/>
  <c r="DW526" i="7" s="1"/>
  <c r="EF526" i="7"/>
  <c r="EH526" i="7" s="1"/>
  <c r="FO558" i="7"/>
  <c r="AN558" i="7"/>
  <c r="FN558" i="7"/>
  <c r="EM558" i="7"/>
  <c r="CA595" i="7"/>
  <c r="CC595" i="7" s="1"/>
  <c r="BQ595" i="7"/>
  <c r="BR595" i="7" s="1"/>
  <c r="CE595" i="7" s="1"/>
  <c r="BQ576" i="7"/>
  <c r="CA576" i="7"/>
  <c r="CC576" i="7" s="1"/>
  <c r="AL608" i="7"/>
  <c r="AL577" i="7"/>
  <c r="BQ577" i="7"/>
  <c r="BR577" i="7" s="1"/>
  <c r="CE577" i="7" s="1"/>
  <c r="CA577" i="7"/>
  <c r="CC577" i="7" s="1"/>
  <c r="DV653" i="7"/>
  <c r="EF653" i="7"/>
  <c r="EH653" i="7" s="1"/>
  <c r="AL711" i="7"/>
  <c r="AL758" i="7"/>
  <c r="AL839" i="7"/>
  <c r="EM759" i="7"/>
  <c r="FO759" i="7"/>
  <c r="AN759" i="7"/>
  <c r="FN759" i="7"/>
  <c r="DW794" i="7"/>
  <c r="EZ812" i="7"/>
  <c r="FA812" i="7" s="1"/>
  <c r="AL846" i="7"/>
  <c r="CA846" i="7"/>
  <c r="CC846" i="7" s="1"/>
  <c r="BQ846" i="7"/>
  <c r="EI149" i="7"/>
  <c r="EZ24" i="7"/>
  <c r="FA24" i="7" s="1"/>
  <c r="CA88" i="7"/>
  <c r="CC88" i="7" s="1"/>
  <c r="BQ88" i="7"/>
  <c r="BR88" i="7" s="1"/>
  <c r="CE88" i="7" s="1"/>
  <c r="BQ58" i="7"/>
  <c r="BR58" i="7" s="1"/>
  <c r="CE58" i="7" s="1"/>
  <c r="CA58" i="7"/>
  <c r="CC58" i="7" s="1"/>
  <c r="AL90" i="7"/>
  <c r="BQ122" i="7"/>
  <c r="BR122" i="7" s="1"/>
  <c r="CE122" i="7" s="1"/>
  <c r="CA122" i="7"/>
  <c r="CC122" i="7" s="1"/>
  <c r="DV175" i="7"/>
  <c r="DW175" i="7" s="1"/>
  <c r="EF175" i="7"/>
  <c r="EH175" i="7" s="1"/>
  <c r="EI241" i="7"/>
  <c r="CA211" i="7"/>
  <c r="CC211" i="7" s="1"/>
  <c r="BQ211" i="7"/>
  <c r="BR211" i="7" s="1"/>
  <c r="EM210" i="7"/>
  <c r="FO210" i="7"/>
  <c r="AN210" i="7"/>
  <c r="FN210" i="7"/>
  <c r="BQ180" i="7"/>
  <c r="BR180" i="7" s="1"/>
  <c r="CA180" i="7"/>
  <c r="CC180" i="7" s="1"/>
  <c r="AL213" i="7"/>
  <c r="EM303" i="7"/>
  <c r="FO303" i="7"/>
  <c r="AN303" i="7"/>
  <c r="FN303" i="7"/>
  <c r="AL254" i="7"/>
  <c r="BQ286" i="7"/>
  <c r="BR286" i="7" s="1"/>
  <c r="CE286" i="7" s="1"/>
  <c r="CA286" i="7"/>
  <c r="CC286" i="7" s="1"/>
  <c r="EI366" i="7"/>
  <c r="EI359" i="7"/>
  <c r="EM359" i="7"/>
  <c r="FO359" i="7"/>
  <c r="AN359" i="7"/>
  <c r="FN359" i="7"/>
  <c r="BQ378" i="7"/>
  <c r="BR378" i="7" s="1"/>
  <c r="CE378" i="7" s="1"/>
  <c r="CA378" i="7"/>
  <c r="CC378" i="7" s="1"/>
  <c r="AL410" i="7"/>
  <c r="DV454" i="7"/>
  <c r="EF454" i="7"/>
  <c r="EH454" i="7" s="1"/>
  <c r="FO487" i="7"/>
  <c r="AN487" i="7"/>
  <c r="FN487" i="7"/>
  <c r="EM487" i="7"/>
  <c r="BQ509" i="7"/>
  <c r="CA509" i="7"/>
  <c r="CC509" i="7" s="1"/>
  <c r="AL541" i="7"/>
  <c r="BQ536" i="7"/>
  <c r="BR536" i="7" s="1"/>
  <c r="CE536" i="7" s="1"/>
  <c r="CA536" i="7"/>
  <c r="CC536" i="7" s="1"/>
  <c r="EI595" i="7"/>
  <c r="DV595" i="7"/>
  <c r="DW595" i="7" s="1"/>
  <c r="EF595" i="7"/>
  <c r="EH595" i="7" s="1"/>
  <c r="FN627" i="7"/>
  <c r="AN627" i="7"/>
  <c r="FO627" i="7"/>
  <c r="EM627" i="7"/>
  <c r="CA659" i="7"/>
  <c r="CC659" i="7" s="1"/>
  <c r="BQ659" i="7"/>
  <c r="BR659" i="7" s="1"/>
  <c r="EI721" i="7"/>
  <c r="DV769" i="7"/>
  <c r="DW769" i="7" s="1"/>
  <c r="EF769" i="7"/>
  <c r="EH769" i="7" s="1"/>
  <c r="EZ810" i="7"/>
  <c r="FA810" i="7" s="1"/>
  <c r="DV832" i="7"/>
  <c r="DW832" i="7" s="1"/>
  <c r="EF832" i="7"/>
  <c r="EH832" i="7" s="1"/>
  <c r="AL849" i="7"/>
  <c r="EZ63" i="7"/>
  <c r="FA63" i="7" s="1"/>
  <c r="BR63" i="7"/>
  <c r="CE63" i="7" s="1"/>
  <c r="EF58" i="7"/>
  <c r="EH58" i="7" s="1"/>
  <c r="DV58" i="7"/>
  <c r="DW58" i="7" s="1"/>
  <c r="BQ13" i="7"/>
  <c r="BR13" i="7" s="1"/>
  <c r="CE13" i="7" s="1"/>
  <c r="CA13" i="7"/>
  <c r="CC13" i="7" s="1"/>
  <c r="AL45" i="7"/>
  <c r="EZ141" i="7"/>
  <c r="FA141" i="7" s="1"/>
  <c r="EI28" i="7"/>
  <c r="DV28" i="7"/>
  <c r="DW28" i="7" s="1"/>
  <c r="EF28" i="7"/>
  <c r="EH28" i="7" s="1"/>
  <c r="FO60" i="7"/>
  <c r="AN60" i="7"/>
  <c r="FN60" i="7"/>
  <c r="EM60" i="7"/>
  <c r="DV92" i="7"/>
  <c r="DW92" i="7" s="1"/>
  <c r="EF92" i="7"/>
  <c r="EH92" i="7" s="1"/>
  <c r="FO124" i="7"/>
  <c r="AN124" i="7"/>
  <c r="FN124" i="7"/>
  <c r="EM124" i="7"/>
  <c r="EI156" i="7"/>
  <c r="DV156" i="7"/>
  <c r="DW156" i="7" s="1"/>
  <c r="EF156" i="7"/>
  <c r="EH156" i="7" s="1"/>
  <c r="EZ177" i="7"/>
  <c r="FA177" i="7" s="1"/>
  <c r="EZ243" i="7"/>
  <c r="FA243" i="7" s="1"/>
  <c r="EM221" i="7"/>
  <c r="FO221" i="7"/>
  <c r="AN221" i="7"/>
  <c r="FN221" i="7"/>
  <c r="AL187" i="7"/>
  <c r="BR220" i="7"/>
  <c r="CE220" i="7" s="1"/>
  <c r="EZ220" i="7"/>
  <c r="FA220" i="7" s="1"/>
  <c r="AL291" i="7"/>
  <c r="DW258" i="7"/>
  <c r="EG258" i="7" s="1"/>
  <c r="EQ258" i="7" s="1"/>
  <c r="EZ257" i="7"/>
  <c r="FA257" i="7" s="1"/>
  <c r="AL289" i="7"/>
  <c r="FO264" i="7"/>
  <c r="AN264" i="7"/>
  <c r="FN264" i="7"/>
  <c r="EM264" i="7"/>
  <c r="DV296" i="7"/>
  <c r="DW296" i="7" s="1"/>
  <c r="EG296" i="7" s="1"/>
  <c r="EF296" i="7"/>
  <c r="EH296" i="7" s="1"/>
  <c r="FO328" i="7"/>
  <c r="AN328" i="7"/>
  <c r="FN328" i="7"/>
  <c r="EM328" i="7"/>
  <c r="BR352" i="7"/>
  <c r="CE352" i="7" s="1"/>
  <c r="EZ352" i="7"/>
  <c r="FA352" i="7" s="1"/>
  <c r="EZ384" i="7"/>
  <c r="FA384" i="7" s="1"/>
  <c r="AL416" i="7"/>
  <c r="EF428" i="7"/>
  <c r="EH428" i="7" s="1"/>
  <c r="DV428" i="7"/>
  <c r="DW428" i="7" s="1"/>
  <c r="DV427" i="7"/>
  <c r="DW427" i="7" s="1"/>
  <c r="EF427" i="7"/>
  <c r="EH427" i="7" s="1"/>
  <c r="EI459" i="7"/>
  <c r="FN492" i="7"/>
  <c r="EM492" i="7"/>
  <c r="FO492" i="7"/>
  <c r="AN492" i="7"/>
  <c r="AL448" i="7"/>
  <c r="BQ481" i="7"/>
  <c r="BR481" i="7" s="1"/>
  <c r="CE481" i="7" s="1"/>
  <c r="CA481" i="7"/>
  <c r="CC481" i="7" s="1"/>
  <c r="FN551" i="7"/>
  <c r="EM551" i="7"/>
  <c r="FO551" i="7"/>
  <c r="AN551" i="7"/>
  <c r="DV525" i="7"/>
  <c r="EF525" i="7"/>
  <c r="EH525" i="7" s="1"/>
  <c r="EM525" i="7"/>
  <c r="FO525" i="7"/>
  <c r="AN525" i="7"/>
  <c r="FN525" i="7"/>
  <c r="EI522" i="7"/>
  <c r="DV522" i="7"/>
  <c r="EF522" i="7"/>
  <c r="EH522" i="7" s="1"/>
  <c r="FO554" i="7"/>
  <c r="AN554" i="7"/>
  <c r="FN554" i="7"/>
  <c r="EM554" i="7"/>
  <c r="EI671" i="7"/>
  <c r="AL684" i="7"/>
  <c r="AL745" i="7"/>
  <c r="FN775" i="7"/>
  <c r="FO775" i="7"/>
  <c r="AN775" i="7"/>
  <c r="EM775" i="7"/>
  <c r="EZ791" i="7"/>
  <c r="FA791" i="7" s="1"/>
  <c r="BR791" i="7"/>
  <c r="CE791" i="7" s="1"/>
  <c r="FO803" i="7"/>
  <c r="AN803" i="7"/>
  <c r="FN803" i="7"/>
  <c r="EM803" i="7"/>
  <c r="FO825" i="7"/>
  <c r="AN825" i="7"/>
  <c r="FN825" i="7"/>
  <c r="EM825" i="7"/>
  <c r="BR869" i="7"/>
  <c r="CE869" i="7" s="1"/>
  <c r="EZ869" i="7"/>
  <c r="FA869" i="7" s="1"/>
  <c r="FO873" i="7"/>
  <c r="AN873" i="7"/>
  <c r="FN873" i="7"/>
  <c r="EM873" i="7"/>
  <c r="EI9" i="7"/>
  <c r="FN73" i="7"/>
  <c r="EM73" i="7"/>
  <c r="FO73" i="7"/>
  <c r="AN73" i="7"/>
  <c r="EI105" i="7"/>
  <c r="CA12" i="7"/>
  <c r="CC12" i="7" s="1"/>
  <c r="BQ12" i="7"/>
  <c r="BR12" i="7" s="1"/>
  <c r="EZ76" i="7"/>
  <c r="FA76" i="7" s="1"/>
  <c r="DV71" i="7"/>
  <c r="DW71" i="7" s="1"/>
  <c r="EF71" i="7"/>
  <c r="EH71" i="7" s="1"/>
  <c r="EM103" i="7"/>
  <c r="FO103" i="7"/>
  <c r="AN103" i="7"/>
  <c r="FN103" i="7"/>
  <c r="AL22" i="7"/>
  <c r="AL54" i="7"/>
  <c r="BQ54" i="7"/>
  <c r="BR54" i="7" s="1"/>
  <c r="CE54" i="7" s="1"/>
  <c r="CA54" i="7"/>
  <c r="CC54" i="7" s="1"/>
  <c r="BQ118" i="7"/>
  <c r="CA118" i="7"/>
  <c r="CC118" i="7" s="1"/>
  <c r="EZ198" i="7"/>
  <c r="FA198" i="7" s="1"/>
  <c r="BR198" i="7"/>
  <c r="CE198" i="7" s="1"/>
  <c r="EZ231" i="7"/>
  <c r="FA231" i="7" s="1"/>
  <c r="BQ176" i="7"/>
  <c r="CA176" i="7"/>
  <c r="CC176" i="7" s="1"/>
  <c r="EZ176" i="7"/>
  <c r="FA176" i="7" s="1"/>
  <c r="AL242" i="7"/>
  <c r="EI301" i="7"/>
  <c r="EZ268" i="7"/>
  <c r="FA268" i="7" s="1"/>
  <c r="BR268" i="7"/>
  <c r="CE268" i="7" s="1"/>
  <c r="CA300" i="7"/>
  <c r="CC300" i="7" s="1"/>
  <c r="BQ300" i="7"/>
  <c r="EZ332" i="7"/>
  <c r="FA332" i="7" s="1"/>
  <c r="DV331" i="7"/>
  <c r="DW331" i="7" s="1"/>
  <c r="EF331" i="7"/>
  <c r="EH331" i="7" s="1"/>
  <c r="EM331" i="7"/>
  <c r="FO331" i="7"/>
  <c r="AN331" i="7"/>
  <c r="FN331" i="7"/>
  <c r="AL250" i="7"/>
  <c r="BQ282" i="7"/>
  <c r="BR282" i="7" s="1"/>
  <c r="CE282" i="7" s="1"/>
  <c r="CA282" i="7"/>
  <c r="CC282" i="7" s="1"/>
  <c r="AL314" i="7"/>
  <c r="BQ346" i="7"/>
  <c r="BR346" i="7" s="1"/>
  <c r="CE346" i="7" s="1"/>
  <c r="CA346" i="7"/>
  <c r="CC346" i="7" s="1"/>
  <c r="EI362" i="7"/>
  <c r="DW387" i="7"/>
  <c r="EG387" i="7" s="1"/>
  <c r="EI387" i="7"/>
  <c r="AL374" i="7"/>
  <c r="DV349" i="7"/>
  <c r="DW349" i="7" s="1"/>
  <c r="EF349" i="7"/>
  <c r="EH349" i="7" s="1"/>
  <c r="FO381" i="7"/>
  <c r="AN381" i="7"/>
  <c r="FN381" i="7"/>
  <c r="EM381" i="7"/>
  <c r="AL462" i="7"/>
  <c r="CA495" i="7"/>
  <c r="CC495" i="7" s="1"/>
  <c r="BQ495" i="7"/>
  <c r="BR495" i="7" s="1"/>
  <c r="AL495" i="7"/>
  <c r="AL455" i="7"/>
  <c r="FO458" i="7"/>
  <c r="AN458" i="7"/>
  <c r="FN458" i="7"/>
  <c r="EM458" i="7"/>
  <c r="DV491" i="7"/>
  <c r="DW491" i="7" s="1"/>
  <c r="EF491" i="7"/>
  <c r="EH491" i="7" s="1"/>
  <c r="AL545" i="7"/>
  <c r="AL548" i="7"/>
  <c r="AL570" i="7"/>
  <c r="BQ570" i="7"/>
  <c r="BR570" i="7" s="1"/>
  <c r="CE570" i="7" s="1"/>
  <c r="CA570" i="7"/>
  <c r="CC570" i="7" s="1"/>
  <c r="DV574" i="7"/>
  <c r="EF574" i="7"/>
  <c r="EH574" i="7" s="1"/>
  <c r="EM606" i="7"/>
  <c r="FO606" i="7"/>
  <c r="AN606" i="7"/>
  <c r="FN606" i="7"/>
  <c r="DV607" i="7"/>
  <c r="DW607" i="7" s="1"/>
  <c r="EF607" i="7"/>
  <c r="EH607" i="7" s="1"/>
  <c r="EZ636" i="7"/>
  <c r="FA636" i="7" s="1"/>
  <c r="EF639" i="7"/>
  <c r="EH639" i="7" s="1"/>
  <c r="DV639" i="7"/>
  <c r="DW639" i="7" s="1"/>
  <c r="EM639" i="7"/>
  <c r="FO639" i="7"/>
  <c r="AN639" i="7"/>
  <c r="FN639" i="7"/>
  <c r="AL619" i="7"/>
  <c r="BQ651" i="7"/>
  <c r="BR651" i="7" s="1"/>
  <c r="CE651" i="7" s="1"/>
  <c r="CA651" i="7"/>
  <c r="CC651" i="7" s="1"/>
  <c r="AL651" i="7"/>
  <c r="EF676" i="7"/>
  <c r="EH676" i="7" s="1"/>
  <c r="DV676" i="7"/>
  <c r="DW676" i="7" s="1"/>
  <c r="FO662" i="7"/>
  <c r="AN662" i="7"/>
  <c r="EM662" i="7"/>
  <c r="FN662" i="7"/>
  <c r="EZ726" i="7"/>
  <c r="FA726" i="7" s="1"/>
  <c r="CA726" i="7"/>
  <c r="CC726" i="7" s="1"/>
  <c r="BQ726" i="7"/>
  <c r="DW736" i="7"/>
  <c r="FO757" i="7"/>
  <c r="AN757" i="7"/>
  <c r="FN757" i="7"/>
  <c r="EM757" i="7"/>
  <c r="AL782" i="7"/>
  <c r="EZ799" i="7"/>
  <c r="FA799" i="7" s="1"/>
  <c r="AL799" i="7"/>
  <c r="EZ147" i="7"/>
  <c r="FA147" i="7" s="1"/>
  <c r="EM118" i="7"/>
  <c r="FO118" i="7"/>
  <c r="AN118" i="7"/>
  <c r="FN118" i="7"/>
  <c r="EI118" i="7"/>
  <c r="EF150" i="7"/>
  <c r="EH150" i="7" s="1"/>
  <c r="DV150" i="7"/>
  <c r="DW150" i="7" s="1"/>
  <c r="EG150" i="7" s="1"/>
  <c r="BQ17" i="7"/>
  <c r="BR17" i="7" s="1"/>
  <c r="CE17" i="7" s="1"/>
  <c r="CA17" i="7"/>
  <c r="CC17" i="7" s="1"/>
  <c r="AL49" i="7"/>
  <c r="AL113" i="7"/>
  <c r="EZ145" i="7"/>
  <c r="FA145" i="7" s="1"/>
  <c r="DV32" i="7"/>
  <c r="DW32" i="7" s="1"/>
  <c r="EF32" i="7"/>
  <c r="EH32" i="7" s="1"/>
  <c r="FO64" i="7"/>
  <c r="AN64" i="7"/>
  <c r="FN64" i="7"/>
  <c r="EM64" i="7"/>
  <c r="DV96" i="7"/>
  <c r="DW96" i="7" s="1"/>
  <c r="EF96" i="7"/>
  <c r="EH96" i="7" s="1"/>
  <c r="EI128" i="7"/>
  <c r="FO128" i="7"/>
  <c r="AN128" i="7"/>
  <c r="FN128" i="7"/>
  <c r="EM128" i="7"/>
  <c r="FN160" i="7"/>
  <c r="AN160" i="7"/>
  <c r="FO160" i="7"/>
  <c r="EM160" i="7"/>
  <c r="EZ181" i="7"/>
  <c r="FA181" i="7" s="1"/>
  <c r="EI184" i="7"/>
  <c r="AL183" i="7"/>
  <c r="EZ216" i="7"/>
  <c r="FA216" i="7" s="1"/>
  <c r="DV162" i="7"/>
  <c r="DW162" i="7" s="1"/>
  <c r="EF162" i="7"/>
  <c r="EH162" i="7" s="1"/>
  <c r="FO227" i="7"/>
  <c r="AN227" i="7"/>
  <c r="FN227" i="7"/>
  <c r="EM227" i="7"/>
  <c r="EZ287" i="7"/>
  <c r="FA287" i="7" s="1"/>
  <c r="EI286" i="7"/>
  <c r="EM318" i="7"/>
  <c r="FO318" i="7"/>
  <c r="AN318" i="7"/>
  <c r="FN318" i="7"/>
  <c r="EZ285" i="7"/>
  <c r="FA285" i="7" s="1"/>
  <c r="BQ317" i="7"/>
  <c r="BR317" i="7" s="1"/>
  <c r="CE317" i="7" s="1"/>
  <c r="CA317" i="7"/>
  <c r="CC317" i="7" s="1"/>
  <c r="AL317" i="7"/>
  <c r="FO268" i="7"/>
  <c r="AN268" i="7"/>
  <c r="FN268" i="7"/>
  <c r="EM268" i="7"/>
  <c r="DV300" i="7"/>
  <c r="DW300" i="7" s="1"/>
  <c r="EG300" i="7" s="1"/>
  <c r="EF300" i="7"/>
  <c r="EH300" i="7" s="1"/>
  <c r="FO332" i="7"/>
  <c r="AN332" i="7"/>
  <c r="FN332" i="7"/>
  <c r="EM332" i="7"/>
  <c r="EZ388" i="7"/>
  <c r="FA388" i="7" s="1"/>
  <c r="AL420" i="7"/>
  <c r="CA381" i="7"/>
  <c r="CC381" i="7" s="1"/>
  <c r="BQ381" i="7"/>
  <c r="BR381" i="7" s="1"/>
  <c r="DV368" i="7"/>
  <c r="DW368" i="7" s="1"/>
  <c r="EF368" i="7"/>
  <c r="EH368" i="7" s="1"/>
  <c r="FN432" i="7"/>
  <c r="EM432" i="7"/>
  <c r="AN432" i="7"/>
  <c r="FO432" i="7"/>
  <c r="AL407" i="7"/>
  <c r="EI439" i="7"/>
  <c r="EI471" i="7"/>
  <c r="EM497" i="7"/>
  <c r="FO497" i="7"/>
  <c r="AN497" i="7"/>
  <c r="FN497" i="7"/>
  <c r="EM490" i="7"/>
  <c r="FO490" i="7"/>
  <c r="AN490" i="7"/>
  <c r="FN490" i="7"/>
  <c r="AL428" i="7"/>
  <c r="AL460" i="7"/>
  <c r="BQ460" i="7"/>
  <c r="BR460" i="7" s="1"/>
  <c r="CE460" i="7" s="1"/>
  <c r="CA460" i="7"/>
  <c r="CC460" i="7" s="1"/>
  <c r="EI563" i="7"/>
  <c r="EM552" i="7"/>
  <c r="FO552" i="7"/>
  <c r="AN552" i="7"/>
  <c r="FN552" i="7"/>
  <c r="EI570" i="7"/>
  <c r="FO534" i="7"/>
  <c r="AN534" i="7"/>
  <c r="FN534" i="7"/>
  <c r="EM534" i="7"/>
  <c r="FN565" i="7"/>
  <c r="AN565" i="7"/>
  <c r="FO565" i="7"/>
  <c r="EM565" i="7"/>
  <c r="CA603" i="7"/>
  <c r="CC603" i="7" s="1"/>
  <c r="BQ603" i="7"/>
  <c r="BR603" i="7" s="1"/>
  <c r="CE603" i="7" s="1"/>
  <c r="AL617" i="7"/>
  <c r="AL585" i="7"/>
  <c r="BQ585" i="7"/>
  <c r="CA585" i="7"/>
  <c r="CC585" i="7" s="1"/>
  <c r="EZ646" i="7"/>
  <c r="FA646" i="7" s="1"/>
  <c r="CA709" i="7"/>
  <c r="CC709" i="7" s="1"/>
  <c r="BQ709" i="7"/>
  <c r="AL709" i="7"/>
  <c r="AL741" i="7"/>
  <c r="AL785" i="7"/>
  <c r="EZ164" i="7"/>
  <c r="FA164" i="7" s="1"/>
  <c r="BR164" i="7"/>
  <c r="CE164" i="7" s="1"/>
  <c r="BQ512" i="7"/>
  <c r="CA512" i="7"/>
  <c r="CC512" i="7" s="1"/>
  <c r="BQ867" i="7"/>
  <c r="CA867" i="7"/>
  <c r="CC867" i="7" s="1"/>
  <c r="BQ823" i="7"/>
  <c r="CA823" i="7"/>
  <c r="CC823" i="7" s="1"/>
  <c r="FO571" i="7"/>
  <c r="AN571" i="7"/>
  <c r="EM571" i="7"/>
  <c r="FN571" i="7"/>
  <c r="AL434" i="7"/>
  <c r="CA426" i="7"/>
  <c r="CC426" i="7" s="1"/>
  <c r="BQ426" i="7"/>
  <c r="FO417" i="7"/>
  <c r="AN417" i="7"/>
  <c r="FN417" i="7"/>
  <c r="EM417" i="7"/>
  <c r="DV401" i="7"/>
  <c r="DW401" i="7" s="1"/>
  <c r="EG401" i="7" s="1"/>
  <c r="EQ401" i="7" s="1"/>
  <c r="EF401" i="7"/>
  <c r="EH401" i="7" s="1"/>
  <c r="EI401" i="7"/>
  <c r="DV369" i="7"/>
  <c r="DW369" i="7" s="1"/>
  <c r="EF369" i="7"/>
  <c r="EH369" i="7" s="1"/>
  <c r="AL344" i="7"/>
  <c r="CA280" i="7"/>
  <c r="CC280" i="7" s="1"/>
  <c r="BQ280" i="7"/>
  <c r="CA202" i="7"/>
  <c r="CC202" i="7" s="1"/>
  <c r="BQ202" i="7"/>
  <c r="EM107" i="7"/>
  <c r="FO107" i="7"/>
  <c r="AN107" i="7"/>
  <c r="FN107" i="7"/>
  <c r="EI107" i="7"/>
  <c r="AL355" i="7"/>
  <c r="EZ355" i="7"/>
  <c r="FA355" i="7" s="1"/>
  <c r="BR355" i="7"/>
  <c r="CE355" i="7" s="1"/>
  <c r="EI626" i="7"/>
  <c r="DV626" i="7"/>
  <c r="EF626" i="7"/>
  <c r="EH626" i="7" s="1"/>
  <c r="FO839" i="7"/>
  <c r="AN839" i="7"/>
  <c r="EM839" i="7"/>
  <c r="FN839" i="7"/>
  <c r="EZ795" i="7"/>
  <c r="FA795" i="7" s="1"/>
  <c r="BR795" i="7"/>
  <c r="CE795" i="7" s="1"/>
  <c r="EI737" i="7"/>
  <c r="BQ683" i="7"/>
  <c r="BR683" i="7" s="1"/>
  <c r="CA683" i="7"/>
  <c r="CC683" i="7" s="1"/>
  <c r="EM613" i="7"/>
  <c r="FO613" i="7"/>
  <c r="AN613" i="7"/>
  <c r="FN613" i="7"/>
  <c r="CA591" i="7"/>
  <c r="CC591" i="7" s="1"/>
  <c r="BQ591" i="7"/>
  <c r="DV610" i="7"/>
  <c r="EF610" i="7"/>
  <c r="EH610" i="7" s="1"/>
  <c r="EZ530" i="7"/>
  <c r="FA530" i="7" s="1"/>
  <c r="BR530" i="7"/>
  <c r="CE530" i="7" s="1"/>
  <c r="AL530" i="7"/>
  <c r="EZ563" i="7"/>
  <c r="FA563" i="7" s="1"/>
  <c r="BQ531" i="7"/>
  <c r="CA531" i="7"/>
  <c r="CC531" i="7" s="1"/>
  <c r="AL531" i="7"/>
  <c r="CA361" i="7"/>
  <c r="CC361" i="7" s="1"/>
  <c r="BQ361" i="7"/>
  <c r="AL361" i="7"/>
  <c r="EI351" i="7"/>
  <c r="DW322" i="7"/>
  <c r="EM279" i="7"/>
  <c r="FO279" i="7"/>
  <c r="AN279" i="7"/>
  <c r="FN279" i="7"/>
  <c r="DV279" i="7"/>
  <c r="EF279" i="7"/>
  <c r="EH279" i="7" s="1"/>
  <c r="AL235" i="7"/>
  <c r="CA219" i="7"/>
  <c r="CC219" i="7" s="1"/>
  <c r="BQ219" i="7"/>
  <c r="AL186" i="7"/>
  <c r="AL212" i="7"/>
  <c r="BR179" i="7"/>
  <c r="CE179" i="7" s="1"/>
  <c r="EZ179" i="7"/>
  <c r="FA179" i="7" s="1"/>
  <c r="CA96" i="7"/>
  <c r="CC96" i="7" s="1"/>
  <c r="BQ96" i="7"/>
  <c r="EZ72" i="7"/>
  <c r="FA72" i="7" s="1"/>
  <c r="AL93" i="7"/>
  <c r="DW426" i="7"/>
  <c r="EG426" i="7" s="1"/>
  <c r="EF845" i="7"/>
  <c r="EH845" i="7" s="1"/>
  <c r="DV845" i="7"/>
  <c r="DW845" i="7" s="1"/>
  <c r="EM845" i="7"/>
  <c r="AN845" i="7"/>
  <c r="FO845" i="7"/>
  <c r="FN845" i="7"/>
  <c r="FN776" i="7"/>
  <c r="EM776" i="7"/>
  <c r="AN776" i="7"/>
  <c r="FO776" i="7"/>
  <c r="BQ779" i="7"/>
  <c r="CA779" i="7"/>
  <c r="CC779" i="7" s="1"/>
  <c r="DV743" i="7"/>
  <c r="DW743" i="7" s="1"/>
  <c r="EF743" i="7"/>
  <c r="EH743" i="7" s="1"/>
  <c r="FO731" i="7"/>
  <c r="AN731" i="7"/>
  <c r="EM731" i="7"/>
  <c r="FN731" i="7"/>
  <c r="EF707" i="7"/>
  <c r="EH707" i="7" s="1"/>
  <c r="DV707" i="7"/>
  <c r="AL710" i="7"/>
  <c r="EI660" i="7"/>
  <c r="FO686" i="7"/>
  <c r="AN686" i="7"/>
  <c r="FN686" i="7"/>
  <c r="EM686" i="7"/>
  <c r="EI670" i="7"/>
  <c r="EM644" i="7"/>
  <c r="FO644" i="7"/>
  <c r="AN644" i="7"/>
  <c r="FN644" i="7"/>
  <c r="EM619" i="7"/>
  <c r="AN619" i="7"/>
  <c r="FO619" i="7"/>
  <c r="FN619" i="7"/>
  <c r="EI619" i="7"/>
  <c r="EF556" i="7"/>
  <c r="EH556" i="7" s="1"/>
  <c r="DV556" i="7"/>
  <c r="DW556" i="7" s="1"/>
  <c r="EI556" i="7"/>
  <c r="AL534" i="7"/>
  <c r="EI516" i="7"/>
  <c r="EF508" i="7"/>
  <c r="EH508" i="7" s="1"/>
  <c r="DV508" i="7"/>
  <c r="EZ503" i="7"/>
  <c r="FA503" i="7" s="1"/>
  <c r="BR503" i="7"/>
  <c r="CE503" i="7" s="1"/>
  <c r="AL503" i="7"/>
  <c r="EI452" i="7"/>
  <c r="EZ443" i="7"/>
  <c r="FA443" i="7" s="1"/>
  <c r="AL425" i="7"/>
  <c r="EZ409" i="7"/>
  <c r="FA409" i="7" s="1"/>
  <c r="CA393" i="7"/>
  <c r="CC393" i="7" s="1"/>
  <c r="BQ393" i="7"/>
  <c r="EZ377" i="7"/>
  <c r="FA377" i="7" s="1"/>
  <c r="BR390" i="7"/>
  <c r="CE390" i="7" s="1"/>
  <c r="EZ390" i="7"/>
  <c r="FA390" i="7" s="1"/>
  <c r="EM323" i="7"/>
  <c r="FO323" i="7"/>
  <c r="AN323" i="7"/>
  <c r="FN323" i="7"/>
  <c r="DV291" i="7"/>
  <c r="DW291" i="7" s="1"/>
  <c r="EF291" i="7"/>
  <c r="EH291" i="7" s="1"/>
  <c r="EI291" i="7"/>
  <c r="DW259" i="7"/>
  <c r="EF229" i="7"/>
  <c r="EH229" i="7" s="1"/>
  <c r="DV229" i="7"/>
  <c r="DW229" i="7" s="1"/>
  <c r="EI213" i="7"/>
  <c r="AL190" i="7"/>
  <c r="CA190" i="7"/>
  <c r="CC190" i="7" s="1"/>
  <c r="BQ190" i="7"/>
  <c r="BR190" i="7" s="1"/>
  <c r="EM247" i="7"/>
  <c r="FN247" i="7"/>
  <c r="AN247" i="7"/>
  <c r="FO247" i="7"/>
  <c r="DV181" i="7"/>
  <c r="DW181" i="7" s="1"/>
  <c r="EF181" i="7"/>
  <c r="EH181" i="7" s="1"/>
  <c r="EI181" i="7"/>
  <c r="EM146" i="7"/>
  <c r="FO146" i="7"/>
  <c r="AN146" i="7"/>
  <c r="FN146" i="7"/>
  <c r="EM83" i="7"/>
  <c r="FO83" i="7"/>
  <c r="AN83" i="7"/>
  <c r="FN83" i="7"/>
  <c r="DV15" i="7"/>
  <c r="DW15" i="7" s="1"/>
  <c r="EF15" i="7"/>
  <c r="EH15" i="7" s="1"/>
  <c r="EI15" i="7"/>
  <c r="BQ626" i="7"/>
  <c r="CA626" i="7"/>
  <c r="CC626" i="7" s="1"/>
  <c r="AL48" i="7"/>
  <c r="EZ520" i="7"/>
  <c r="FA520" i="7" s="1"/>
  <c r="DV658" i="7"/>
  <c r="DW658" i="7" s="1"/>
  <c r="EF658" i="7"/>
  <c r="EH658" i="7" s="1"/>
  <c r="BQ818" i="7"/>
  <c r="CA818" i="7"/>
  <c r="CC818" i="7" s="1"/>
  <c r="EZ769" i="7"/>
  <c r="FA769" i="7" s="1"/>
  <c r="BR769" i="7"/>
  <c r="CE769" i="7" s="1"/>
  <c r="EM423" i="7"/>
  <c r="FO423" i="7"/>
  <c r="AN423" i="7"/>
  <c r="FN423" i="7"/>
  <c r="EI407" i="7"/>
  <c r="EM391" i="7"/>
  <c r="FO391" i="7"/>
  <c r="AN391" i="7"/>
  <c r="FN391" i="7"/>
  <c r="EM375" i="7"/>
  <c r="FO375" i="7"/>
  <c r="AN375" i="7"/>
  <c r="FN375" i="7"/>
  <c r="EZ296" i="7"/>
  <c r="FA296" i="7" s="1"/>
  <c r="EZ120" i="7"/>
  <c r="FA120" i="7" s="1"/>
  <c r="EI155" i="7"/>
  <c r="AL565" i="7"/>
  <c r="EZ729" i="7"/>
  <c r="FA729" i="7" s="1"/>
  <c r="BQ858" i="7"/>
  <c r="BR858" i="7" s="1"/>
  <c r="CA858" i="7"/>
  <c r="CC858" i="7" s="1"/>
  <c r="EM853" i="7"/>
  <c r="FN853" i="7"/>
  <c r="FO853" i="7"/>
  <c r="AN853" i="7"/>
  <c r="EI853" i="7"/>
  <c r="EM802" i="7"/>
  <c r="FO802" i="7"/>
  <c r="AN802" i="7"/>
  <c r="FN802" i="7"/>
  <c r="AL747" i="7"/>
  <c r="DW680" i="7"/>
  <c r="DV649" i="7"/>
  <c r="DW649" i="7" s="1"/>
  <c r="EF649" i="7"/>
  <c r="EH649" i="7" s="1"/>
  <c r="EI649" i="7"/>
  <c r="EZ607" i="7"/>
  <c r="FA607" i="7" s="1"/>
  <c r="BR607" i="7"/>
  <c r="CE607" i="7" s="1"/>
  <c r="DV549" i="7"/>
  <c r="EF549" i="7"/>
  <c r="EH549" i="7" s="1"/>
  <c r="EM549" i="7"/>
  <c r="FO549" i="7"/>
  <c r="AN549" i="7"/>
  <c r="FN549" i="7"/>
  <c r="CA483" i="7"/>
  <c r="CC483" i="7" s="1"/>
  <c r="BQ483" i="7"/>
  <c r="BR418" i="7"/>
  <c r="CE418" i="7" s="1"/>
  <c r="EZ418" i="7"/>
  <c r="FA418" i="7" s="1"/>
  <c r="CA272" i="7"/>
  <c r="CC272" i="7" s="1"/>
  <c r="BQ272" i="7"/>
  <c r="DV335" i="7"/>
  <c r="EF335" i="7"/>
  <c r="EH335" i="7" s="1"/>
  <c r="DV240" i="7"/>
  <c r="DW240" i="7" s="1"/>
  <c r="EF240" i="7"/>
  <c r="EH240" i="7" s="1"/>
  <c r="FO223" i="7"/>
  <c r="AN223" i="7"/>
  <c r="FN223" i="7"/>
  <c r="EM223" i="7"/>
  <c r="EI206" i="7"/>
  <c r="DV190" i="7"/>
  <c r="DW190" i="7" s="1"/>
  <c r="EF190" i="7"/>
  <c r="EH190" i="7" s="1"/>
  <c r="EI234" i="7"/>
  <c r="EM154" i="7"/>
  <c r="FO154" i="7"/>
  <c r="AN154" i="7"/>
  <c r="FN154" i="7"/>
  <c r="FO166" i="7"/>
  <c r="AN166" i="7"/>
  <c r="EM166" i="7"/>
  <c r="FN166" i="7"/>
  <c r="EZ873" i="7"/>
  <c r="FA873" i="7" s="1"/>
  <c r="EZ841" i="7"/>
  <c r="FA841" i="7" s="1"/>
  <c r="EZ829" i="7"/>
  <c r="FA829" i="7" s="1"/>
  <c r="EI790" i="7"/>
  <c r="EM790" i="7"/>
  <c r="FN790" i="7"/>
  <c r="AN790" i="7"/>
  <c r="FO790" i="7"/>
  <c r="DW770" i="7"/>
  <c r="EF684" i="7"/>
  <c r="EH684" i="7" s="1"/>
  <c r="DV684" i="7"/>
  <c r="DW684" i="7" s="1"/>
  <c r="DV682" i="7"/>
  <c r="DW682" i="7" s="1"/>
  <c r="EF682" i="7"/>
  <c r="EH682" i="7" s="1"/>
  <c r="FO682" i="7"/>
  <c r="AN682" i="7"/>
  <c r="FN682" i="7"/>
  <c r="EM682" i="7"/>
  <c r="AL697" i="7"/>
  <c r="BR671" i="7"/>
  <c r="CE671" i="7" s="1"/>
  <c r="EZ671" i="7"/>
  <c r="FA671" i="7" s="1"/>
  <c r="EM651" i="7"/>
  <c r="FO651" i="7"/>
  <c r="AN651" i="7"/>
  <c r="FN651" i="7"/>
  <c r="EI635" i="7"/>
  <c r="EZ639" i="7"/>
  <c r="FA639" i="7" s="1"/>
  <c r="BQ639" i="7"/>
  <c r="CA639" i="7"/>
  <c r="CC639" i="7" s="1"/>
  <c r="DW666" i="7"/>
  <c r="EG666" i="7" s="1"/>
  <c r="EI585" i="7"/>
  <c r="CA625" i="7"/>
  <c r="CC625" i="7" s="1"/>
  <c r="BQ625" i="7"/>
  <c r="BQ596" i="7"/>
  <c r="BR596" i="7" s="1"/>
  <c r="CE596" i="7" s="1"/>
  <c r="CA596" i="7"/>
  <c r="CC596" i="7" s="1"/>
  <c r="EZ596" i="7"/>
  <c r="FA596" i="7" s="1"/>
  <c r="EZ550" i="7"/>
  <c r="FA550" i="7" s="1"/>
  <c r="BR550" i="7"/>
  <c r="CE550" i="7" s="1"/>
  <c r="CA514" i="7"/>
  <c r="CC514" i="7" s="1"/>
  <c r="BQ514" i="7"/>
  <c r="BQ492" i="7"/>
  <c r="BR492" i="7" s="1"/>
  <c r="CA492" i="7"/>
  <c r="CC492" i="7" s="1"/>
  <c r="EZ492" i="7"/>
  <c r="FA492" i="7" s="1"/>
  <c r="AL459" i="7"/>
  <c r="EZ395" i="7"/>
  <c r="FA395" i="7" s="1"/>
  <c r="BQ379" i="7"/>
  <c r="CA379" i="7"/>
  <c r="CC379" i="7" s="1"/>
  <c r="AL379" i="7"/>
  <c r="BQ363" i="7"/>
  <c r="CA363" i="7"/>
  <c r="CC363" i="7" s="1"/>
  <c r="DV412" i="7"/>
  <c r="DW412" i="7" s="1"/>
  <c r="EF412" i="7"/>
  <c r="EH412" i="7" s="1"/>
  <c r="BQ281" i="7"/>
  <c r="CA281" i="7"/>
  <c r="CC281" i="7" s="1"/>
  <c r="CA223" i="7"/>
  <c r="CC223" i="7" s="1"/>
  <c r="BQ223" i="7"/>
  <c r="FO164" i="7"/>
  <c r="FN164" i="7"/>
  <c r="AN164" i="7"/>
  <c r="EM164" i="7"/>
  <c r="EM239" i="7"/>
  <c r="FO239" i="7"/>
  <c r="AN239" i="7"/>
  <c r="FN239" i="7"/>
  <c r="AL100" i="7"/>
  <c r="EF26" i="7"/>
  <c r="EH26" i="7" s="1"/>
  <c r="DV26" i="7"/>
  <c r="DW26" i="7" s="1"/>
  <c r="DV174" i="7"/>
  <c r="DW174" i="7" s="1"/>
  <c r="EF174" i="7"/>
  <c r="EH174" i="7" s="1"/>
  <c r="EI174" i="7"/>
  <c r="FO174" i="7"/>
  <c r="AN174" i="7"/>
  <c r="EM174" i="7"/>
  <c r="FN174" i="7"/>
  <c r="EZ831" i="7"/>
  <c r="FA831" i="7" s="1"/>
  <c r="BQ831" i="7"/>
  <c r="CA831" i="7"/>
  <c r="CC831" i="7" s="1"/>
  <c r="EI159" i="7"/>
  <c r="DV430" i="7"/>
  <c r="DW430" i="7" s="1"/>
  <c r="EF430" i="7"/>
  <c r="EH430" i="7" s="1"/>
  <c r="EZ778" i="7"/>
  <c r="FA778" i="7" s="1"/>
  <c r="BR778" i="7"/>
  <c r="CE778" i="7" s="1"/>
  <c r="BR788" i="7"/>
  <c r="CE788" i="7" s="1"/>
  <c r="EZ788" i="7"/>
  <c r="FA788" i="7" s="1"/>
  <c r="EF729" i="7"/>
  <c r="EH729" i="7" s="1"/>
  <c r="DV729" i="7"/>
  <c r="DW729" i="7" s="1"/>
  <c r="EI729" i="7"/>
  <c r="EI643" i="7"/>
  <c r="EM648" i="7"/>
  <c r="FO648" i="7"/>
  <c r="AN648" i="7"/>
  <c r="FN648" i="7"/>
  <c r="BR484" i="7"/>
  <c r="CE484" i="7" s="1"/>
  <c r="EZ484" i="7"/>
  <c r="FA484" i="7" s="1"/>
  <c r="AL451" i="7"/>
  <c r="DV425" i="7"/>
  <c r="DW425" i="7" s="1"/>
  <c r="EF425" i="7"/>
  <c r="EH425" i="7" s="1"/>
  <c r="FO409" i="7"/>
  <c r="AN409" i="7"/>
  <c r="FN409" i="7"/>
  <c r="EM409" i="7"/>
  <c r="DV393" i="7"/>
  <c r="DW393" i="7" s="1"/>
  <c r="EF393" i="7"/>
  <c r="EH393" i="7" s="1"/>
  <c r="EI393" i="7"/>
  <c r="DV377" i="7"/>
  <c r="DW377" i="7" s="1"/>
  <c r="EF377" i="7"/>
  <c r="EH377" i="7" s="1"/>
  <c r="AL312" i="7"/>
  <c r="EZ80" i="7"/>
  <c r="FA80" i="7" s="1"/>
  <c r="BR80" i="7"/>
  <c r="CE80" i="7" s="1"/>
  <c r="EM91" i="7"/>
  <c r="FO91" i="7"/>
  <c r="AN91" i="7"/>
  <c r="FN91" i="7"/>
  <c r="EI795" i="7"/>
  <c r="DV795" i="7"/>
  <c r="DW795" i="7" s="1"/>
  <c r="EF795" i="7"/>
  <c r="EH795" i="7" s="1"/>
  <c r="EI848" i="7"/>
  <c r="CA843" i="7"/>
  <c r="CC843" i="7" s="1"/>
  <c r="BQ843" i="7"/>
  <c r="DW815" i="7"/>
  <c r="EG815" i="7" s="1"/>
  <c r="EI815" i="7"/>
  <c r="CA790" i="7"/>
  <c r="CC790" i="7" s="1"/>
  <c r="BQ790" i="7"/>
  <c r="EI763" i="7"/>
  <c r="EG763" i="7"/>
  <c r="EQ763" i="7" s="1"/>
  <c r="DV746" i="7"/>
  <c r="EF746" i="7"/>
  <c r="EH746" i="7" s="1"/>
  <c r="EZ713" i="7"/>
  <c r="FA713" i="7" s="1"/>
  <c r="BR713" i="7"/>
  <c r="CE713" i="7" s="1"/>
  <c r="FO727" i="7"/>
  <c r="AN727" i="7"/>
  <c r="FN727" i="7"/>
  <c r="EM727" i="7"/>
  <c r="EZ690" i="7"/>
  <c r="FA690" i="7" s="1"/>
  <c r="CA674" i="7"/>
  <c r="CC674" i="7" s="1"/>
  <c r="BQ674" i="7"/>
  <c r="AL674" i="7"/>
  <c r="FO657" i="7"/>
  <c r="AN657" i="7"/>
  <c r="FN657" i="7"/>
  <c r="EM657" i="7"/>
  <c r="EF581" i="7"/>
  <c r="EH581" i="7" s="1"/>
  <c r="DV581" i="7"/>
  <c r="EZ562" i="7"/>
  <c r="FA562" i="7" s="1"/>
  <c r="BR562" i="7"/>
  <c r="CE562" i="7" s="1"/>
  <c r="AL562" i="7"/>
  <c r="EF520" i="7"/>
  <c r="EH520" i="7" s="1"/>
  <c r="DV520" i="7"/>
  <c r="DW520" i="7" s="1"/>
  <c r="EI520" i="7"/>
  <c r="BQ547" i="7"/>
  <c r="CA547" i="7"/>
  <c r="CC547" i="7" s="1"/>
  <c r="AL547" i="7"/>
  <c r="EZ499" i="7"/>
  <c r="FA499" i="7" s="1"/>
  <c r="BR499" i="7"/>
  <c r="CE499" i="7" s="1"/>
  <c r="EF433" i="7"/>
  <c r="EH433" i="7" s="1"/>
  <c r="DV433" i="7"/>
  <c r="DW433" i="7" s="1"/>
  <c r="EI353" i="7"/>
  <c r="DW353" i="7"/>
  <c r="EG353" i="7" s="1"/>
  <c r="DW290" i="7"/>
  <c r="EM263" i="7"/>
  <c r="FO263" i="7"/>
  <c r="AN263" i="7"/>
  <c r="FN263" i="7"/>
  <c r="DV263" i="7"/>
  <c r="DW263" i="7" s="1"/>
  <c r="EF263" i="7"/>
  <c r="EH263" i="7" s="1"/>
  <c r="BR157" i="7"/>
  <c r="CE157" i="7" s="1"/>
  <c r="EZ157" i="7"/>
  <c r="FA157" i="7" s="1"/>
  <c r="EZ133" i="7"/>
  <c r="FA133" i="7" s="1"/>
  <c r="AL133" i="7"/>
  <c r="BQ109" i="7"/>
  <c r="CA109" i="7"/>
  <c r="CC109" i="7" s="1"/>
  <c r="EM51" i="7"/>
  <c r="FO51" i="7"/>
  <c r="AN51" i="7"/>
  <c r="FN51" i="7"/>
  <c r="EI51" i="7"/>
  <c r="DV19" i="7"/>
  <c r="DW19" i="7" s="1"/>
  <c r="EF19" i="7"/>
  <c r="EH19" i="7" s="1"/>
  <c r="BR160" i="7"/>
  <c r="CE160" i="7" s="1"/>
  <c r="EZ160" i="7"/>
  <c r="FA160" i="7" s="1"/>
  <c r="FO434" i="7"/>
  <c r="AN434" i="7"/>
  <c r="EM434" i="7"/>
  <c r="FN434" i="7"/>
  <c r="AL508" i="7"/>
  <c r="BR627" i="7"/>
  <c r="CE627" i="7" s="1"/>
  <c r="EZ627" i="7"/>
  <c r="FA627" i="7" s="1"/>
  <c r="AL830" i="7"/>
  <c r="BR830" i="7"/>
  <c r="CE830" i="7" s="1"/>
  <c r="EZ830" i="7"/>
  <c r="FA830" i="7" s="1"/>
  <c r="DV854" i="7"/>
  <c r="DW854" i="7" s="1"/>
  <c r="EG854" i="7" s="1"/>
  <c r="EF854" i="7"/>
  <c r="EH854" i="7" s="1"/>
  <c r="EI854" i="7"/>
  <c r="AL834" i="7"/>
  <c r="AL827" i="7"/>
  <c r="EZ827" i="7"/>
  <c r="FA827" i="7" s="1"/>
  <c r="EZ787" i="7"/>
  <c r="FA787" i="7" s="1"/>
  <c r="EF741" i="7"/>
  <c r="EH741" i="7" s="1"/>
  <c r="DV741" i="7"/>
  <c r="DW741" i="7" s="1"/>
  <c r="EI735" i="7"/>
  <c r="DW734" i="7"/>
  <c r="FO694" i="7"/>
  <c r="AN694" i="7"/>
  <c r="FN694" i="7"/>
  <c r="EM694" i="7"/>
  <c r="DW678" i="7"/>
  <c r="EI678" i="7"/>
  <c r="DW693" i="7"/>
  <c r="BQ660" i="7"/>
  <c r="BR660" i="7" s="1"/>
  <c r="CA660" i="7"/>
  <c r="CC660" i="7" s="1"/>
  <c r="EM601" i="7"/>
  <c r="FO601" i="7"/>
  <c r="AN601" i="7"/>
  <c r="FN601" i="7"/>
  <c r="EM582" i="7"/>
  <c r="FO582" i="7"/>
  <c r="AN582" i="7"/>
  <c r="FN582" i="7"/>
  <c r="EM524" i="7"/>
  <c r="FO524" i="7"/>
  <c r="AN524" i="7"/>
  <c r="FN524" i="7"/>
  <c r="FN512" i="7"/>
  <c r="AN512" i="7"/>
  <c r="FO512" i="7"/>
  <c r="EM512" i="7"/>
  <c r="AL466" i="7"/>
  <c r="CA466" i="7"/>
  <c r="CC466" i="7" s="1"/>
  <c r="BQ466" i="7"/>
  <c r="DW444" i="7"/>
  <c r="DV372" i="7"/>
  <c r="DW372" i="7" s="1"/>
  <c r="EF372" i="7"/>
  <c r="EH372" i="7" s="1"/>
  <c r="AL260" i="7"/>
  <c r="EZ260" i="7"/>
  <c r="FA260" i="7" s="1"/>
  <c r="DV339" i="7"/>
  <c r="DW339" i="7" s="1"/>
  <c r="EF339" i="7"/>
  <c r="EH339" i="7" s="1"/>
  <c r="EI339" i="7"/>
  <c r="DW307" i="7"/>
  <c r="EZ162" i="7"/>
  <c r="FA162" i="7" s="1"/>
  <c r="EI66" i="7"/>
  <c r="EF42" i="7"/>
  <c r="EH42" i="7" s="1"/>
  <c r="DV42" i="7"/>
  <c r="DW42" i="7" s="1"/>
  <c r="AL172" i="7"/>
  <c r="DV67" i="7"/>
  <c r="DW67" i="7" s="1"/>
  <c r="EF67" i="7"/>
  <c r="EH67" i="7" s="1"/>
  <c r="EI67" i="7"/>
  <c r="DW31" i="7"/>
  <c r="EZ569" i="7"/>
  <c r="FA569" i="7" s="1"/>
  <c r="AL703" i="7"/>
  <c r="AL656" i="7"/>
  <c r="EM624" i="7"/>
  <c r="FN624" i="7"/>
  <c r="AN624" i="7"/>
  <c r="FO624" i="7"/>
  <c r="CA328" i="7"/>
  <c r="CC328" i="7" s="1"/>
  <c r="BQ328" i="7"/>
  <c r="EZ328" i="7"/>
  <c r="FA328" i="7" s="1"/>
  <c r="DV115" i="7"/>
  <c r="DW115" i="7" s="1"/>
  <c r="EF115" i="7"/>
  <c r="EH115" i="7" s="1"/>
  <c r="EI115" i="7"/>
  <c r="BR573" i="7"/>
  <c r="CE573" i="7" s="1"/>
  <c r="EZ573" i="7"/>
  <c r="FA573" i="7" s="1"/>
  <c r="AL699" i="7"/>
  <c r="EI866" i="7"/>
  <c r="EF797" i="7"/>
  <c r="EH797" i="7" s="1"/>
  <c r="DV797" i="7"/>
  <c r="DW797" i="7" s="1"/>
  <c r="EI797" i="7"/>
  <c r="EI781" i="7"/>
  <c r="EZ740" i="7"/>
  <c r="FA740" i="7" s="1"/>
  <c r="EZ714" i="7"/>
  <c r="FA714" i="7" s="1"/>
  <c r="CA629" i="7"/>
  <c r="CC629" i="7" s="1"/>
  <c r="BQ629" i="7"/>
  <c r="EM597" i="7"/>
  <c r="FO597" i="7"/>
  <c r="AN597" i="7"/>
  <c r="FN597" i="7"/>
  <c r="EZ575" i="7"/>
  <c r="FA575" i="7" s="1"/>
  <c r="EZ567" i="7"/>
  <c r="FA567" i="7" s="1"/>
  <c r="AL567" i="7"/>
  <c r="EM468" i="7"/>
  <c r="FO468" i="7"/>
  <c r="AN468" i="7"/>
  <c r="FN468" i="7"/>
  <c r="DW468" i="7"/>
  <c r="EM319" i="7"/>
  <c r="FO319" i="7"/>
  <c r="AN319" i="7"/>
  <c r="FN319" i="7"/>
  <c r="CB249" i="7"/>
  <c r="CR249" i="7" s="1"/>
  <c r="DV215" i="7"/>
  <c r="EF215" i="7"/>
  <c r="EH215" i="7" s="1"/>
  <c r="FO198" i="7"/>
  <c r="AN198" i="7"/>
  <c r="FN198" i="7"/>
  <c r="EM198" i="7"/>
  <c r="EI182" i="7"/>
  <c r="DW218" i="7"/>
  <c r="EG218" i="7" s="1"/>
  <c r="DV185" i="7"/>
  <c r="EF185" i="7"/>
  <c r="EH185" i="7" s="1"/>
  <c r="EI185" i="7"/>
  <c r="CA167" i="7"/>
  <c r="CC167" i="7" s="1"/>
  <c r="BQ167" i="7"/>
  <c r="AL136" i="7"/>
  <c r="DW50" i="7"/>
  <c r="FO827" i="7"/>
  <c r="FN827" i="7"/>
  <c r="AN827" i="7"/>
  <c r="EM827" i="7"/>
  <c r="EI827" i="7"/>
  <c r="EI806" i="7"/>
  <c r="DV806" i="7"/>
  <c r="EF806" i="7"/>
  <c r="EH806" i="7" s="1"/>
  <c r="AL800" i="7"/>
  <c r="AL792" i="7"/>
  <c r="AL761" i="7"/>
  <c r="DV768" i="7"/>
  <c r="DW768" i="7" s="1"/>
  <c r="EF768" i="7"/>
  <c r="EH768" i="7" s="1"/>
  <c r="EI768" i="7"/>
  <c r="FO690" i="7"/>
  <c r="AN690" i="7"/>
  <c r="FN690" i="7"/>
  <c r="EM690" i="7"/>
  <c r="DW674" i="7"/>
  <c r="EG674" i="7" s="1"/>
  <c r="ET674" i="7" s="1"/>
  <c r="EI674" i="7"/>
  <c r="BR687" i="7"/>
  <c r="CE687" i="7" s="1"/>
  <c r="EZ687" i="7"/>
  <c r="FA687" i="7" s="1"/>
  <c r="EM652" i="7"/>
  <c r="FO652" i="7"/>
  <c r="AN652" i="7"/>
  <c r="FN652" i="7"/>
  <c r="EF618" i="7"/>
  <c r="EH618" i="7" s="1"/>
  <c r="DV618" i="7"/>
  <c r="AL612" i="7"/>
  <c r="EZ518" i="7"/>
  <c r="FA518" i="7" s="1"/>
  <c r="BR518" i="7"/>
  <c r="CE518" i="7" s="1"/>
  <c r="EZ519" i="7"/>
  <c r="FA519" i="7" s="1"/>
  <c r="CA487" i="7"/>
  <c r="CC487" i="7" s="1"/>
  <c r="BQ487" i="7"/>
  <c r="BR487" i="7" s="1"/>
  <c r="EZ438" i="7"/>
  <c r="FA438" i="7" s="1"/>
  <c r="CA511" i="7"/>
  <c r="CC511" i="7" s="1"/>
  <c r="BQ511" i="7"/>
  <c r="AL475" i="7"/>
  <c r="EI415" i="7"/>
  <c r="EM399" i="7"/>
  <c r="FO399" i="7"/>
  <c r="AN399" i="7"/>
  <c r="FN399" i="7"/>
  <c r="EM383" i="7"/>
  <c r="FO383" i="7"/>
  <c r="AN383" i="7"/>
  <c r="FN383" i="7"/>
  <c r="BQ419" i="7"/>
  <c r="CA419" i="7"/>
  <c r="CC419" i="7" s="1"/>
  <c r="EZ387" i="7"/>
  <c r="FA387" i="7" s="1"/>
  <c r="BR387" i="7"/>
  <c r="CE387" i="7" s="1"/>
  <c r="BQ371" i="7"/>
  <c r="CA371" i="7"/>
  <c r="CC371" i="7" s="1"/>
  <c r="AL371" i="7"/>
  <c r="EZ366" i="7"/>
  <c r="FA366" i="7" s="1"/>
  <c r="EZ304" i="7"/>
  <c r="FA304" i="7" s="1"/>
  <c r="BR304" i="7"/>
  <c r="CE304" i="7" s="1"/>
  <c r="BQ265" i="7"/>
  <c r="CA265" i="7"/>
  <c r="CC265" i="7" s="1"/>
  <c r="EM180" i="7"/>
  <c r="FO180" i="7"/>
  <c r="AN180" i="7"/>
  <c r="FN180" i="7"/>
  <c r="DV222" i="7"/>
  <c r="EF222" i="7"/>
  <c r="EH222" i="7" s="1"/>
  <c r="CA112" i="7"/>
  <c r="CC112" i="7" s="1"/>
  <c r="BQ112" i="7"/>
  <c r="EZ60" i="7"/>
  <c r="FA60" i="7" s="1"/>
  <c r="BR60" i="7"/>
  <c r="CE60" i="7" s="1"/>
  <c r="CA36" i="7"/>
  <c r="CC36" i="7" s="1"/>
  <c r="BQ36" i="7"/>
  <c r="EM161" i="7"/>
  <c r="FO161" i="7"/>
  <c r="FN161" i="7"/>
  <c r="AN161" i="7"/>
  <c r="EI161" i="7"/>
  <c r="BQ21" i="7"/>
  <c r="CA21" i="7"/>
  <c r="CC21" i="7" s="1"/>
  <c r="EI244" i="7"/>
  <c r="EI29" i="7"/>
  <c r="FN61" i="7"/>
  <c r="EM61" i="7"/>
  <c r="FO61" i="7"/>
  <c r="AN61" i="7"/>
  <c r="EI61" i="7"/>
  <c r="EF61" i="7"/>
  <c r="EH61" i="7" s="1"/>
  <c r="DV61" i="7"/>
  <c r="EF125" i="7"/>
  <c r="EH125" i="7" s="1"/>
  <c r="DV125" i="7"/>
  <c r="AL64" i="7"/>
  <c r="EI27" i="7"/>
  <c r="EZ66" i="7"/>
  <c r="FA66" i="7" s="1"/>
  <c r="AL98" i="7"/>
  <c r="AL130" i="7"/>
  <c r="EZ130" i="7"/>
  <c r="FA130" i="7" s="1"/>
  <c r="EI183" i="7"/>
  <c r="FN183" i="7"/>
  <c r="EM183" i="7"/>
  <c r="FO183" i="7"/>
  <c r="AN183" i="7"/>
  <c r="EF216" i="7"/>
  <c r="EH216" i="7" s="1"/>
  <c r="DV216" i="7"/>
  <c r="DW216" i="7" s="1"/>
  <c r="EZ188" i="7"/>
  <c r="FA188" i="7" s="1"/>
  <c r="FN249" i="7"/>
  <c r="FO249" i="7"/>
  <c r="AN249" i="7"/>
  <c r="EM249" i="7"/>
  <c r="FN281" i="7"/>
  <c r="EM281" i="7"/>
  <c r="FO281" i="7"/>
  <c r="AN281" i="7"/>
  <c r="EI313" i="7"/>
  <c r="FN313" i="7"/>
  <c r="EM313" i="7"/>
  <c r="FO313" i="7"/>
  <c r="AN313" i="7"/>
  <c r="EF313" i="7"/>
  <c r="EH313" i="7" s="1"/>
  <c r="DV313" i="7"/>
  <c r="DW313" i="7" s="1"/>
  <c r="DV311" i="7"/>
  <c r="DW311" i="7" s="1"/>
  <c r="EF311" i="7"/>
  <c r="EH311" i="7" s="1"/>
  <c r="EI311" i="7"/>
  <c r="AL262" i="7"/>
  <c r="EZ294" i="7"/>
  <c r="FA294" i="7" s="1"/>
  <c r="AL326" i="7"/>
  <c r="EI374" i="7"/>
  <c r="FN374" i="7"/>
  <c r="EM374" i="7"/>
  <c r="FO374" i="7"/>
  <c r="AN374" i="7"/>
  <c r="EI406" i="7"/>
  <c r="EF406" i="7"/>
  <c r="EH406" i="7" s="1"/>
  <c r="DV406" i="7"/>
  <c r="CA449" i="7"/>
  <c r="CC449" i="7" s="1"/>
  <c r="BQ449" i="7"/>
  <c r="EZ482" i="7"/>
  <c r="FA482" i="7" s="1"/>
  <c r="CA442" i="7"/>
  <c r="CC442" i="7" s="1"/>
  <c r="BQ442" i="7"/>
  <c r="BR442" i="7" s="1"/>
  <c r="EZ517" i="7"/>
  <c r="FA517" i="7" s="1"/>
  <c r="EZ538" i="7"/>
  <c r="FA538" i="7" s="1"/>
  <c r="BR555" i="7"/>
  <c r="CE555" i="7" s="1"/>
  <c r="EZ555" i="7"/>
  <c r="FA555" i="7" s="1"/>
  <c r="EZ544" i="7"/>
  <c r="FA544" i="7" s="1"/>
  <c r="EM589" i="7"/>
  <c r="FO589" i="7"/>
  <c r="AN589" i="7"/>
  <c r="FN589" i="7"/>
  <c r="AL632" i="7"/>
  <c r="CA632" i="7"/>
  <c r="CC632" i="7" s="1"/>
  <c r="BQ632" i="7"/>
  <c r="CA669" i="7"/>
  <c r="CC669" i="7" s="1"/>
  <c r="BQ669" i="7"/>
  <c r="EF704" i="7"/>
  <c r="EH704" i="7" s="1"/>
  <c r="DV704" i="7"/>
  <c r="EM704" i="7"/>
  <c r="AN704" i="7"/>
  <c r="FO704" i="7"/>
  <c r="FN704" i="7"/>
  <c r="EZ781" i="7"/>
  <c r="FA781" i="7" s="1"/>
  <c r="CA781" i="7"/>
  <c r="CC781" i="7" s="1"/>
  <c r="BQ781" i="7"/>
  <c r="FN796" i="7"/>
  <c r="EM796" i="7"/>
  <c r="FO796" i="7"/>
  <c r="AN796" i="7"/>
  <c r="CA811" i="7"/>
  <c r="CC811" i="7" s="1"/>
  <c r="BQ811" i="7"/>
  <c r="FN830" i="7"/>
  <c r="FO830" i="7"/>
  <c r="AN830" i="7"/>
  <c r="EM830" i="7"/>
  <c r="CA847" i="7"/>
  <c r="CC847" i="7" s="1"/>
  <c r="BQ847" i="7"/>
  <c r="BR847" i="7" s="1"/>
  <c r="BQ874" i="7"/>
  <c r="BR874" i="7" s="1"/>
  <c r="CE874" i="7" s="1"/>
  <c r="CA874" i="7"/>
  <c r="CC874" i="7" s="1"/>
  <c r="EZ874" i="7"/>
  <c r="FA874" i="7" s="1"/>
  <c r="EZ39" i="7"/>
  <c r="FA39" i="7" s="1"/>
  <c r="CA71" i="7"/>
  <c r="CC71" i="7" s="1"/>
  <c r="BQ71" i="7"/>
  <c r="EZ103" i="7"/>
  <c r="FA103" i="7" s="1"/>
  <c r="AL135" i="7"/>
  <c r="CA135" i="7"/>
  <c r="CC135" i="7" s="1"/>
  <c r="BQ135" i="7"/>
  <c r="EF34" i="7"/>
  <c r="EH34" i="7" s="1"/>
  <c r="DV34" i="7"/>
  <c r="DW34" i="7" s="1"/>
  <c r="EI98" i="7"/>
  <c r="EI68" i="7"/>
  <c r="CA185" i="7"/>
  <c r="CC185" i="7" s="1"/>
  <c r="BQ185" i="7"/>
  <c r="BR185" i="7" s="1"/>
  <c r="DW250" i="7"/>
  <c r="CA267" i="7"/>
  <c r="CC267" i="7" s="1"/>
  <c r="BQ267" i="7"/>
  <c r="EZ299" i="7"/>
  <c r="FA299" i="7" s="1"/>
  <c r="AL299" i="7"/>
  <c r="AL331" i="7"/>
  <c r="CA331" i="7"/>
  <c r="CC331" i="7" s="1"/>
  <c r="BQ331" i="7"/>
  <c r="EM330" i="7"/>
  <c r="FO330" i="7"/>
  <c r="AN330" i="7"/>
  <c r="FN330" i="7"/>
  <c r="CA360" i="7"/>
  <c r="CC360" i="7" s="1"/>
  <c r="BQ360" i="7"/>
  <c r="AL392" i="7"/>
  <c r="CA424" i="7"/>
  <c r="CC424" i="7" s="1"/>
  <c r="BQ424" i="7"/>
  <c r="CA385" i="7"/>
  <c r="CC385" i="7" s="1"/>
  <c r="BQ385" i="7"/>
  <c r="AL385" i="7"/>
  <c r="EZ417" i="7"/>
  <c r="FA417" i="7" s="1"/>
  <c r="BR417" i="7"/>
  <c r="CE417" i="7" s="1"/>
  <c r="DV404" i="7"/>
  <c r="EF404" i="7"/>
  <c r="EH404" i="7" s="1"/>
  <c r="EM404" i="7"/>
  <c r="FO404" i="7"/>
  <c r="AN404" i="7"/>
  <c r="FN404" i="7"/>
  <c r="EI436" i="7"/>
  <c r="FN467" i="7"/>
  <c r="EM467" i="7"/>
  <c r="FO467" i="7"/>
  <c r="AN467" i="7"/>
  <c r="EI500" i="7"/>
  <c r="EF500" i="7"/>
  <c r="EH500" i="7" s="1"/>
  <c r="DV500" i="7"/>
  <c r="DW500" i="7" s="1"/>
  <c r="EI460" i="7"/>
  <c r="EI486" i="7"/>
  <c r="AL456" i="7"/>
  <c r="AL489" i="7"/>
  <c r="EZ489" i="7"/>
  <c r="FA489" i="7" s="1"/>
  <c r="DW511" i="7"/>
  <c r="FN527" i="7"/>
  <c r="EM527" i="7"/>
  <c r="FO527" i="7"/>
  <c r="AN527" i="7"/>
  <c r="EI559" i="7"/>
  <c r="EF559" i="7"/>
  <c r="EH559" i="7" s="1"/>
  <c r="DV559" i="7"/>
  <c r="EI548" i="7"/>
  <c r="EM566" i="7"/>
  <c r="FO566" i="7"/>
  <c r="FN566" i="7"/>
  <c r="AN566" i="7"/>
  <c r="EI562" i="7"/>
  <c r="EI608" i="7"/>
  <c r="EF608" i="7"/>
  <c r="EH608" i="7" s="1"/>
  <c r="DV608" i="7"/>
  <c r="DW608" i="7" s="1"/>
  <c r="CD605" i="7"/>
  <c r="EF650" i="7"/>
  <c r="EH650" i="7" s="1"/>
  <c r="DV650" i="7"/>
  <c r="DW650" i="7" s="1"/>
  <c r="FO625" i="7"/>
  <c r="AN625" i="7"/>
  <c r="FN625" i="7"/>
  <c r="EM625" i="7"/>
  <c r="EF679" i="7"/>
  <c r="EH679" i="7" s="1"/>
  <c r="DV679" i="7"/>
  <c r="DV669" i="7"/>
  <c r="EF669" i="7"/>
  <c r="EH669" i="7" s="1"/>
  <c r="EM669" i="7"/>
  <c r="FO669" i="7"/>
  <c r="AN669" i="7"/>
  <c r="FN669" i="7"/>
  <c r="AL724" i="7"/>
  <c r="CA724" i="7"/>
  <c r="CC724" i="7" s="1"/>
  <c r="BQ724" i="7"/>
  <c r="EZ731" i="7"/>
  <c r="FA731" i="7" s="1"/>
  <c r="AL739" i="7"/>
  <c r="EI754" i="7"/>
  <c r="CA851" i="7"/>
  <c r="CC851" i="7" s="1"/>
  <c r="BQ851" i="7"/>
  <c r="BR851" i="7" s="1"/>
  <c r="AL851" i="7"/>
  <c r="DW867" i="7"/>
  <c r="EI17" i="7"/>
  <c r="EF49" i="7"/>
  <c r="EH49" i="7" s="1"/>
  <c r="DV49" i="7"/>
  <c r="DW49" i="7" s="1"/>
  <c r="EI81" i="7"/>
  <c r="EF113" i="7"/>
  <c r="EH113" i="7" s="1"/>
  <c r="DV113" i="7"/>
  <c r="DW113" i="7" s="1"/>
  <c r="AL52" i="7"/>
  <c r="AL116" i="7"/>
  <c r="EI79" i="7"/>
  <c r="DV143" i="7"/>
  <c r="DW143" i="7" s="1"/>
  <c r="EF143" i="7"/>
  <c r="EH143" i="7" s="1"/>
  <c r="EI143" i="7"/>
  <c r="AL30" i="7"/>
  <c r="EZ30" i="7"/>
  <c r="FA30" i="7" s="1"/>
  <c r="AL62" i="7"/>
  <c r="EZ94" i="7"/>
  <c r="FA94" i="7" s="1"/>
  <c r="EZ158" i="7"/>
  <c r="FA158" i="7" s="1"/>
  <c r="EF203" i="7"/>
  <c r="EH203" i="7" s="1"/>
  <c r="DV203" i="7"/>
  <c r="DW203" i="7" s="1"/>
  <c r="EI236" i="7"/>
  <c r="FN236" i="7"/>
  <c r="EM236" i="7"/>
  <c r="FO236" i="7"/>
  <c r="AN236" i="7"/>
  <c r="CA206" i="7"/>
  <c r="CC206" i="7" s="1"/>
  <c r="BQ206" i="7"/>
  <c r="BR206" i="7" s="1"/>
  <c r="DW205" i="7"/>
  <c r="EG205" i="7" s="1"/>
  <c r="ET205" i="7" s="1"/>
  <c r="EI205" i="7"/>
  <c r="EZ184" i="7"/>
  <c r="FA184" i="7" s="1"/>
  <c r="FN245" i="7"/>
  <c r="FO245" i="7"/>
  <c r="AN245" i="7"/>
  <c r="EM245" i="7"/>
  <c r="EI277" i="7"/>
  <c r="FN309" i="7"/>
  <c r="EM309" i="7"/>
  <c r="FO309" i="7"/>
  <c r="AN309" i="7"/>
  <c r="EF309" i="7"/>
  <c r="EH309" i="7" s="1"/>
  <c r="DV309" i="7"/>
  <c r="CA276" i="7"/>
  <c r="CC276" i="7" s="1"/>
  <c r="BQ276" i="7"/>
  <c r="CA340" i="7"/>
  <c r="CC340" i="7" s="1"/>
  <c r="BQ340" i="7"/>
  <c r="EZ258" i="7"/>
  <c r="FA258" i="7" s="1"/>
  <c r="AL290" i="7"/>
  <c r="EZ322" i="7"/>
  <c r="FA322" i="7" s="1"/>
  <c r="DW356" i="7"/>
  <c r="EG356" i="7" s="1"/>
  <c r="ET356" i="7" s="1"/>
  <c r="EI356" i="7"/>
  <c r="EF370" i="7"/>
  <c r="EH370" i="7" s="1"/>
  <c r="DV370" i="7"/>
  <c r="FN402" i="7"/>
  <c r="EM402" i="7"/>
  <c r="FO402" i="7"/>
  <c r="AN402" i="7"/>
  <c r="EM363" i="7"/>
  <c r="FO363" i="7"/>
  <c r="AN363" i="7"/>
  <c r="FN363" i="7"/>
  <c r="EM395" i="7"/>
  <c r="FO395" i="7"/>
  <c r="AN395" i="7"/>
  <c r="FN395" i="7"/>
  <c r="EI357" i="7"/>
  <c r="FO357" i="7"/>
  <c r="AN357" i="7"/>
  <c r="EM357" i="7"/>
  <c r="FN357" i="7"/>
  <c r="DW421" i="7"/>
  <c r="EI421" i="7"/>
  <c r="EZ477" i="7"/>
  <c r="FA477" i="7" s="1"/>
  <c r="CA477" i="7"/>
  <c r="CC477" i="7" s="1"/>
  <c r="BQ477" i="7"/>
  <c r="AL470" i="7"/>
  <c r="EZ470" i="7"/>
  <c r="FA470" i="7" s="1"/>
  <c r="BQ463" i="7"/>
  <c r="CA463" i="7"/>
  <c r="CC463" i="7" s="1"/>
  <c r="BQ496" i="7"/>
  <c r="CA496" i="7"/>
  <c r="CC496" i="7" s="1"/>
  <c r="EZ521" i="7"/>
  <c r="FA521" i="7" s="1"/>
  <c r="CA521" i="7"/>
  <c r="CC521" i="7" s="1"/>
  <c r="BQ521" i="7"/>
  <c r="BR521" i="7" s="1"/>
  <c r="CE521" i="7" s="1"/>
  <c r="AL553" i="7"/>
  <c r="BQ559" i="7"/>
  <c r="BR559" i="7" s="1"/>
  <c r="CA559" i="7"/>
  <c r="CC559" i="7" s="1"/>
  <c r="EZ559" i="7"/>
  <c r="FA559" i="7" s="1"/>
  <c r="EZ524" i="7"/>
  <c r="FA524" i="7" s="1"/>
  <c r="EZ610" i="7"/>
  <c r="FA610" i="7" s="1"/>
  <c r="CA610" i="7"/>
  <c r="CC610" i="7" s="1"/>
  <c r="BQ610" i="7"/>
  <c r="EI583" i="7"/>
  <c r="CA644" i="7"/>
  <c r="CC644" i="7" s="1"/>
  <c r="BQ644" i="7"/>
  <c r="EF647" i="7"/>
  <c r="EH647" i="7" s="1"/>
  <c r="DV647" i="7"/>
  <c r="EF664" i="7"/>
  <c r="EH664" i="7" s="1"/>
  <c r="DV664" i="7"/>
  <c r="FN702" i="7"/>
  <c r="FO702" i="7"/>
  <c r="AN702" i="7"/>
  <c r="EM702" i="7"/>
  <c r="EF744" i="7"/>
  <c r="EH744" i="7" s="1"/>
  <c r="DV744" i="7"/>
  <c r="DV764" i="7"/>
  <c r="DW764" i="7" s="1"/>
  <c r="EF764" i="7"/>
  <c r="EH764" i="7" s="1"/>
  <c r="DV782" i="7"/>
  <c r="DW782" i="7" s="1"/>
  <c r="EF782" i="7"/>
  <c r="EH782" i="7" s="1"/>
  <c r="DW816" i="7"/>
  <c r="EG816" i="7" s="1"/>
  <c r="AL861" i="7"/>
  <c r="EZ868" i="7"/>
  <c r="FA868" i="7" s="1"/>
  <c r="CA868" i="7"/>
  <c r="CC868" i="7" s="1"/>
  <c r="BQ868" i="7"/>
  <c r="BR868" i="7" s="1"/>
  <c r="CA27" i="7"/>
  <c r="CC27" i="7" s="1"/>
  <c r="BQ27" i="7"/>
  <c r="AL59" i="7"/>
  <c r="EZ91" i="7"/>
  <c r="FA91" i="7" s="1"/>
  <c r="AL91" i="7"/>
  <c r="CA91" i="7"/>
  <c r="CC91" i="7" s="1"/>
  <c r="BQ91" i="7"/>
  <c r="BR91" i="7" s="1"/>
  <c r="CE91" i="7" s="1"/>
  <c r="AL123" i="7"/>
  <c r="CA155" i="7"/>
  <c r="CC155" i="7" s="1"/>
  <c r="BQ155" i="7"/>
  <c r="EM62" i="7"/>
  <c r="FO62" i="7"/>
  <c r="AN62" i="7"/>
  <c r="FN62" i="7"/>
  <c r="EF94" i="7"/>
  <c r="EH94" i="7" s="1"/>
  <c r="DV94" i="7"/>
  <c r="EI158" i="7"/>
  <c r="EZ25" i="7"/>
  <c r="FA25" i="7" s="1"/>
  <c r="BQ89" i="7"/>
  <c r="CA89" i="7"/>
  <c r="CC89" i="7" s="1"/>
  <c r="EZ89" i="7"/>
  <c r="FA89" i="7" s="1"/>
  <c r="EZ153" i="7"/>
  <c r="FA153" i="7" s="1"/>
  <c r="EI104" i="7"/>
  <c r="EF173" i="7"/>
  <c r="EH173" i="7" s="1"/>
  <c r="DV173" i="7"/>
  <c r="DW173" i="7" s="1"/>
  <c r="EI173" i="7"/>
  <c r="CA189" i="7"/>
  <c r="CC189" i="7" s="1"/>
  <c r="BQ189" i="7"/>
  <c r="BR189" i="7" s="1"/>
  <c r="EI168" i="7"/>
  <c r="EI192" i="7"/>
  <c r="EM192" i="7"/>
  <c r="FO192" i="7"/>
  <c r="AN192" i="7"/>
  <c r="FN192" i="7"/>
  <c r="EF225" i="7"/>
  <c r="EH225" i="7" s="1"/>
  <c r="DV225" i="7"/>
  <c r="FO170" i="7"/>
  <c r="AN170" i="7"/>
  <c r="EM170" i="7"/>
  <c r="FN170" i="7"/>
  <c r="EI235" i="7"/>
  <c r="AL263" i="7"/>
  <c r="CA295" i="7"/>
  <c r="CC295" i="7" s="1"/>
  <c r="BQ295" i="7"/>
  <c r="EZ327" i="7"/>
  <c r="FA327" i="7" s="1"/>
  <c r="EF262" i="7"/>
  <c r="EH262" i="7" s="1"/>
  <c r="DV262" i="7"/>
  <c r="DW262" i="7" s="1"/>
  <c r="DW294" i="7"/>
  <c r="EG294" i="7" s="1"/>
  <c r="EM326" i="7"/>
  <c r="FO326" i="7"/>
  <c r="AN326" i="7"/>
  <c r="FN326" i="7"/>
  <c r="BQ325" i="7"/>
  <c r="CA325" i="7"/>
  <c r="CC325" i="7" s="1"/>
  <c r="CA364" i="7"/>
  <c r="CC364" i="7" s="1"/>
  <c r="BQ364" i="7"/>
  <c r="AL396" i="7"/>
  <c r="EZ389" i="7"/>
  <c r="FA389" i="7" s="1"/>
  <c r="AL389" i="7"/>
  <c r="EZ421" i="7"/>
  <c r="FA421" i="7" s="1"/>
  <c r="DW376" i="7"/>
  <c r="EI408" i="7"/>
  <c r="BQ383" i="7"/>
  <c r="BR383" i="7" s="1"/>
  <c r="CE383" i="7" s="1"/>
  <c r="CA383" i="7"/>
  <c r="CC383" i="7" s="1"/>
  <c r="EZ383" i="7"/>
  <c r="FA383" i="7" s="1"/>
  <c r="FN447" i="7"/>
  <c r="EM447" i="7"/>
  <c r="FO447" i="7"/>
  <c r="AN447" i="7"/>
  <c r="EF447" i="7"/>
  <c r="EH447" i="7" s="1"/>
  <c r="DV447" i="7"/>
  <c r="DW447" i="7" s="1"/>
  <c r="EM440" i="7"/>
  <c r="FO440" i="7"/>
  <c r="AN440" i="7"/>
  <c r="FN440" i="7"/>
  <c r="EM472" i="7"/>
  <c r="FO472" i="7"/>
  <c r="AN472" i="7"/>
  <c r="FN472" i="7"/>
  <c r="DW498" i="7"/>
  <c r="EI498" i="7"/>
  <c r="EZ436" i="7"/>
  <c r="FA436" i="7" s="1"/>
  <c r="BR436" i="7"/>
  <c r="CE436" i="7" s="1"/>
  <c r="AL468" i="7"/>
  <c r="AL501" i="7"/>
  <c r="EZ501" i="7"/>
  <c r="FA501" i="7" s="1"/>
  <c r="DW515" i="7"/>
  <c r="EI539" i="7"/>
  <c r="EF528" i="7"/>
  <c r="EH528" i="7" s="1"/>
  <c r="DV528" i="7"/>
  <c r="DW528" i="7" s="1"/>
  <c r="EI560" i="7"/>
  <c r="DW545" i="7"/>
  <c r="EI545" i="7"/>
  <c r="FN588" i="7"/>
  <c r="EM588" i="7"/>
  <c r="FO588" i="7"/>
  <c r="AN588" i="7"/>
  <c r="EF588" i="7"/>
  <c r="EH588" i="7" s="1"/>
  <c r="DV588" i="7"/>
  <c r="DW588" i="7" s="1"/>
  <c r="EZ611" i="7"/>
  <c r="FA611" i="7" s="1"/>
  <c r="DW623" i="7"/>
  <c r="EG623" i="7" s="1"/>
  <c r="EQ623" i="7" s="1"/>
  <c r="EM623" i="7"/>
  <c r="AN623" i="7"/>
  <c r="FO623" i="7"/>
  <c r="FN623" i="7"/>
  <c r="EI623" i="7"/>
  <c r="EZ593" i="7"/>
  <c r="FA593" i="7" s="1"/>
  <c r="BR593" i="7"/>
  <c r="CE593" i="7" s="1"/>
  <c r="FN654" i="7"/>
  <c r="EM654" i="7"/>
  <c r="FO654" i="7"/>
  <c r="AN654" i="7"/>
  <c r="CA657" i="7"/>
  <c r="CC657" i="7" s="1"/>
  <c r="BQ657" i="7"/>
  <c r="BR657" i="7" s="1"/>
  <c r="AL657" i="7"/>
  <c r="BQ654" i="7"/>
  <c r="BR654" i="7" s="1"/>
  <c r="CA654" i="7"/>
  <c r="CC654" i="7" s="1"/>
  <c r="FN667" i="7"/>
  <c r="EM667" i="7"/>
  <c r="FO667" i="7"/>
  <c r="AN667" i="7"/>
  <c r="CA702" i="7"/>
  <c r="CC702" i="7" s="1"/>
  <c r="BQ702" i="7"/>
  <c r="BR702" i="7" s="1"/>
  <c r="AL694" i="7"/>
  <c r="EI689" i="7"/>
  <c r="EZ680" i="7"/>
  <c r="FA680" i="7" s="1"/>
  <c r="EZ717" i="7"/>
  <c r="FA717" i="7" s="1"/>
  <c r="EF730" i="7"/>
  <c r="EH730" i="7" s="1"/>
  <c r="DV730" i="7"/>
  <c r="AL735" i="7"/>
  <c r="CA749" i="7"/>
  <c r="CC749" i="7" s="1"/>
  <c r="BQ749" i="7"/>
  <c r="AL749" i="7"/>
  <c r="EM767" i="7"/>
  <c r="FO767" i="7"/>
  <c r="AN767" i="7"/>
  <c r="FN767" i="7"/>
  <c r="EI767" i="7"/>
  <c r="EI786" i="7"/>
  <c r="EI805" i="7"/>
  <c r="EM823" i="7"/>
  <c r="FO823" i="7"/>
  <c r="AN823" i="7"/>
  <c r="FN823" i="7"/>
  <c r="EI823" i="7"/>
  <c r="EI834" i="7"/>
  <c r="EF834" i="7"/>
  <c r="EH834" i="7" s="1"/>
  <c r="DV834" i="7"/>
  <c r="DW834" i="7" s="1"/>
  <c r="DV864" i="7"/>
  <c r="DW864" i="7" s="1"/>
  <c r="EF864" i="7"/>
  <c r="EH864" i="7" s="1"/>
  <c r="EI864" i="7"/>
  <c r="EM871" i="7"/>
  <c r="FO871" i="7"/>
  <c r="AN871" i="7"/>
  <c r="FN871" i="7"/>
  <c r="CA197" i="7"/>
  <c r="CC197" i="7" s="1"/>
  <c r="BQ197" i="7"/>
  <c r="BQ199" i="7"/>
  <c r="BR199" i="7" s="1"/>
  <c r="CE199" i="7" s="1"/>
  <c r="CA199" i="7"/>
  <c r="CC199" i="7" s="1"/>
  <c r="EZ199" i="7"/>
  <c r="FA199" i="7" s="1"/>
  <c r="EZ245" i="7"/>
  <c r="FA245" i="7" s="1"/>
  <c r="AL303" i="7"/>
  <c r="EM270" i="7"/>
  <c r="FO270" i="7"/>
  <c r="AN270" i="7"/>
  <c r="FN270" i="7"/>
  <c r="EF302" i="7"/>
  <c r="EH302" i="7" s="1"/>
  <c r="DV302" i="7"/>
  <c r="BQ269" i="7"/>
  <c r="CA269" i="7"/>
  <c r="CC269" i="7" s="1"/>
  <c r="EI284" i="7"/>
  <c r="AL349" i="7"/>
  <c r="CA372" i="7"/>
  <c r="CC372" i="7" s="1"/>
  <c r="BQ372" i="7"/>
  <c r="CA365" i="7"/>
  <c r="CC365" i="7" s="1"/>
  <c r="BQ365" i="7"/>
  <c r="BR365" i="7" s="1"/>
  <c r="CE365" i="7" s="1"/>
  <c r="EZ365" i="7"/>
  <c r="FA365" i="7" s="1"/>
  <c r="EI429" i="7"/>
  <c r="EM416" i="7"/>
  <c r="FO416" i="7"/>
  <c r="AN416" i="7"/>
  <c r="FN416" i="7"/>
  <c r="EZ423" i="7"/>
  <c r="FA423" i="7" s="1"/>
  <c r="EI488" i="7"/>
  <c r="EM448" i="7"/>
  <c r="FO448" i="7"/>
  <c r="AN448" i="7"/>
  <c r="FN448" i="7"/>
  <c r="EM473" i="7"/>
  <c r="FO473" i="7"/>
  <c r="AN473" i="7"/>
  <c r="FN473" i="7"/>
  <c r="EI473" i="7"/>
  <c r="EZ444" i="7"/>
  <c r="FA444" i="7" s="1"/>
  <c r="EF536" i="7"/>
  <c r="EH536" i="7" s="1"/>
  <c r="DV536" i="7"/>
  <c r="DW536" i="7" s="1"/>
  <c r="DV518" i="7"/>
  <c r="EF518" i="7"/>
  <c r="EH518" i="7" s="1"/>
  <c r="EI572" i="7"/>
  <c r="FN572" i="7"/>
  <c r="FO572" i="7"/>
  <c r="AN572" i="7"/>
  <c r="EM572" i="7"/>
  <c r="EZ587" i="7"/>
  <c r="FA587" i="7" s="1"/>
  <c r="EZ633" i="7"/>
  <c r="FA633" i="7" s="1"/>
  <c r="BR633" i="7"/>
  <c r="CE633" i="7" s="1"/>
  <c r="BQ630" i="7"/>
  <c r="BR630" i="7" s="1"/>
  <c r="CA630" i="7"/>
  <c r="CC630" i="7" s="1"/>
  <c r="DW645" i="7"/>
  <c r="EG645" i="7" s="1"/>
  <c r="EI675" i="7"/>
  <c r="FN675" i="7"/>
  <c r="EM675" i="7"/>
  <c r="FO675" i="7"/>
  <c r="AN675" i="7"/>
  <c r="EI698" i="7"/>
  <c r="AL720" i="7"/>
  <c r="EZ725" i="7"/>
  <c r="FA725" i="7" s="1"/>
  <c r="BR725" i="7"/>
  <c r="CE725" i="7" s="1"/>
  <c r="EZ730" i="7"/>
  <c r="FA730" i="7" s="1"/>
  <c r="BQ730" i="7"/>
  <c r="CA730" i="7"/>
  <c r="CC730" i="7" s="1"/>
  <c r="AL751" i="7"/>
  <c r="AL802" i="7"/>
  <c r="CA802" i="7"/>
  <c r="CC802" i="7" s="1"/>
  <c r="BQ802" i="7"/>
  <c r="BR802" i="7" s="1"/>
  <c r="DV807" i="7"/>
  <c r="EF807" i="7"/>
  <c r="EH807" i="7" s="1"/>
  <c r="BQ826" i="7"/>
  <c r="CA826" i="7"/>
  <c r="CC826" i="7" s="1"/>
  <c r="FN844" i="7"/>
  <c r="EM844" i="7"/>
  <c r="FO844" i="7"/>
  <c r="AN844" i="7"/>
  <c r="AL852" i="7"/>
  <c r="FN874" i="7"/>
  <c r="EM874" i="7"/>
  <c r="FO874" i="7"/>
  <c r="AN874" i="7"/>
  <c r="EF874" i="7"/>
  <c r="EH874" i="7" s="1"/>
  <c r="DV874" i="7"/>
  <c r="EZ678" i="7"/>
  <c r="FA678" i="7" s="1"/>
  <c r="AL678" i="7"/>
  <c r="BQ696" i="7"/>
  <c r="CA696" i="7"/>
  <c r="CC696" i="7" s="1"/>
  <c r="DV712" i="7"/>
  <c r="EF712" i="7"/>
  <c r="EH712" i="7" s="1"/>
  <c r="EI712" i="7"/>
  <c r="EI766" i="7"/>
  <c r="EF766" i="7"/>
  <c r="EH766" i="7" s="1"/>
  <c r="DV766" i="7"/>
  <c r="DW766" i="7" s="1"/>
  <c r="DW785" i="7"/>
  <c r="EG785" i="7" s="1"/>
  <c r="ES785" i="7" s="1"/>
  <c r="EI785" i="7"/>
  <c r="EZ837" i="7"/>
  <c r="FA837" i="7" s="1"/>
  <c r="CA863" i="7"/>
  <c r="CC863" i="7" s="1"/>
  <c r="BQ863" i="7"/>
  <c r="BR863" i="7" s="1"/>
  <c r="DV798" i="7"/>
  <c r="DW798" i="7" s="1"/>
  <c r="EF798" i="7"/>
  <c r="EH798" i="7" s="1"/>
  <c r="EI798" i="7"/>
  <c r="AL859" i="7"/>
  <c r="FN37" i="7"/>
  <c r="EM37" i="7"/>
  <c r="FO37" i="7"/>
  <c r="AN37" i="7"/>
  <c r="EF37" i="7"/>
  <c r="EH37" i="7" s="1"/>
  <c r="DV37" i="7"/>
  <c r="FN69" i="7"/>
  <c r="EM69" i="7"/>
  <c r="FO69" i="7"/>
  <c r="AN69" i="7"/>
  <c r="EF101" i="7"/>
  <c r="EH101" i="7" s="1"/>
  <c r="DV101" i="7"/>
  <c r="DW101" i="7" s="1"/>
  <c r="CA40" i="7"/>
  <c r="CC40" i="7" s="1"/>
  <c r="BQ40" i="7"/>
  <c r="AL10" i="7"/>
  <c r="EZ42" i="7"/>
  <c r="FA42" i="7" s="1"/>
  <c r="AL106" i="7"/>
  <c r="EZ106" i="7"/>
  <c r="FA106" i="7" s="1"/>
  <c r="AL138" i="7"/>
  <c r="EF191" i="7"/>
  <c r="EH191" i="7" s="1"/>
  <c r="DV191" i="7"/>
  <c r="DW191" i="7" s="1"/>
  <c r="FN224" i="7"/>
  <c r="EM224" i="7"/>
  <c r="FO224" i="7"/>
  <c r="AN224" i="7"/>
  <c r="AL194" i="7"/>
  <c r="EZ194" i="7"/>
  <c r="FA194" i="7" s="1"/>
  <c r="BR194" i="7"/>
  <c r="CE194" i="7" s="1"/>
  <c r="DV193" i="7"/>
  <c r="DW193" i="7" s="1"/>
  <c r="EF193" i="7"/>
  <c r="EH193" i="7" s="1"/>
  <c r="DV226" i="7"/>
  <c r="DW226" i="7" s="1"/>
  <c r="EF226" i="7"/>
  <c r="EH226" i="7" s="1"/>
  <c r="EI226" i="7"/>
  <c r="EZ196" i="7"/>
  <c r="FA196" i="7" s="1"/>
  <c r="BQ229" i="7"/>
  <c r="CA229" i="7"/>
  <c r="CC229" i="7" s="1"/>
  <c r="FN257" i="7"/>
  <c r="EM257" i="7"/>
  <c r="FO257" i="7"/>
  <c r="AN257" i="7"/>
  <c r="EI257" i="7"/>
  <c r="EF257" i="7"/>
  <c r="EH257" i="7" s="1"/>
  <c r="DV257" i="7"/>
  <c r="EI321" i="7"/>
  <c r="FN321" i="7"/>
  <c r="EM321" i="7"/>
  <c r="FO321" i="7"/>
  <c r="AN321" i="7"/>
  <c r="EF321" i="7"/>
  <c r="EH321" i="7" s="1"/>
  <c r="DV321" i="7"/>
  <c r="DW321" i="7" s="1"/>
  <c r="DV255" i="7"/>
  <c r="DW255" i="7" s="1"/>
  <c r="EF255" i="7"/>
  <c r="EH255" i="7" s="1"/>
  <c r="EI287" i="7"/>
  <c r="CA350" i="7"/>
  <c r="CC350" i="7" s="1"/>
  <c r="BQ350" i="7"/>
  <c r="BR350" i="7" s="1"/>
  <c r="EZ302" i="7"/>
  <c r="FA302" i="7" s="1"/>
  <c r="AL334" i="7"/>
  <c r="EF382" i="7"/>
  <c r="EH382" i="7" s="1"/>
  <c r="DV382" i="7"/>
  <c r="DW382" i="7" s="1"/>
  <c r="EI414" i="7"/>
  <c r="FN414" i="7"/>
  <c r="EM414" i="7"/>
  <c r="FO414" i="7"/>
  <c r="AN414" i="7"/>
  <c r="BR433" i="7"/>
  <c r="CE433" i="7" s="1"/>
  <c r="EZ433" i="7"/>
  <c r="FA433" i="7" s="1"/>
  <c r="EZ457" i="7"/>
  <c r="FA457" i="7" s="1"/>
  <c r="CA457" i="7"/>
  <c r="CC457" i="7" s="1"/>
  <c r="BQ457" i="7"/>
  <c r="EZ490" i="7"/>
  <c r="FA490" i="7" s="1"/>
  <c r="BR507" i="7"/>
  <c r="CE507" i="7" s="1"/>
  <c r="EZ507" i="7"/>
  <c r="FA507" i="7" s="1"/>
  <c r="EI438" i="7"/>
  <c r="EI503" i="7"/>
  <c r="EZ525" i="7"/>
  <c r="FA525" i="7" s="1"/>
  <c r="CA525" i="7"/>
  <c r="CC525" i="7" s="1"/>
  <c r="BQ525" i="7"/>
  <c r="AL574" i="7"/>
  <c r="CA606" i="7"/>
  <c r="CC606" i="7" s="1"/>
  <c r="BQ606" i="7"/>
  <c r="BR606" i="7" s="1"/>
  <c r="CA640" i="7"/>
  <c r="CC640" i="7" s="1"/>
  <c r="BQ640" i="7"/>
  <c r="EZ623" i="7"/>
  <c r="FA623" i="7" s="1"/>
  <c r="AL623" i="7"/>
  <c r="FN703" i="7"/>
  <c r="FO703" i="7"/>
  <c r="EM703" i="7"/>
  <c r="AN703" i="7"/>
  <c r="EF703" i="7"/>
  <c r="EH703" i="7" s="1"/>
  <c r="DV703" i="7"/>
  <c r="DW703" i="7" s="1"/>
  <c r="EI703" i="7"/>
  <c r="EI705" i="7"/>
  <c r="DW705" i="7"/>
  <c r="EG705" i="7" s="1"/>
  <c r="ES705" i="7" s="1"/>
  <c r="CA760" i="7"/>
  <c r="CC760" i="7" s="1"/>
  <c r="BQ760" i="7"/>
  <c r="BR760" i="7" s="1"/>
  <c r="EI804" i="7"/>
  <c r="BQ793" i="7"/>
  <c r="CA793" i="7"/>
  <c r="CC793" i="7" s="1"/>
  <c r="EF820" i="7"/>
  <c r="EH820" i="7" s="1"/>
  <c r="DV820" i="7"/>
  <c r="EM820" i="7"/>
  <c r="FO820" i="7"/>
  <c r="FN820" i="7"/>
  <c r="AN820" i="7"/>
  <c r="BQ809" i="7"/>
  <c r="CA809" i="7"/>
  <c r="CC809" i="7" s="1"/>
  <c r="EF841" i="7"/>
  <c r="EH841" i="7" s="1"/>
  <c r="DV841" i="7"/>
  <c r="DW841" i="7" s="1"/>
  <c r="EM841" i="7"/>
  <c r="FO841" i="7"/>
  <c r="AN841" i="7"/>
  <c r="FN841" i="7"/>
  <c r="EF870" i="7"/>
  <c r="EH870" i="7" s="1"/>
  <c r="DV870" i="7"/>
  <c r="DW870" i="7" s="1"/>
  <c r="EZ15" i="7"/>
  <c r="FA15" i="7" s="1"/>
  <c r="AL47" i="7"/>
  <c r="CA47" i="7"/>
  <c r="CC47" i="7" s="1"/>
  <c r="BQ47" i="7"/>
  <c r="AL111" i="7"/>
  <c r="CA111" i="7"/>
  <c r="CC111" i="7" s="1"/>
  <c r="BQ111" i="7"/>
  <c r="EM74" i="7"/>
  <c r="FO74" i="7"/>
  <c r="AN74" i="7"/>
  <c r="FN74" i="7"/>
  <c r="EM106" i="7"/>
  <c r="FO106" i="7"/>
  <c r="AN106" i="7"/>
  <c r="FN106" i="7"/>
  <c r="EM138" i="7"/>
  <c r="FO138" i="7"/>
  <c r="AN138" i="7"/>
  <c r="FN138" i="7"/>
  <c r="EZ29" i="7"/>
  <c r="FA29" i="7" s="1"/>
  <c r="EI76" i="7"/>
  <c r="EI140" i="7"/>
  <c r="CA226" i="7"/>
  <c r="CC226" i="7" s="1"/>
  <c r="BQ226" i="7"/>
  <c r="BR226" i="7" s="1"/>
  <c r="BR203" i="7"/>
  <c r="CE203" i="7" s="1"/>
  <c r="EZ203" i="7"/>
  <c r="FA203" i="7" s="1"/>
  <c r="EZ275" i="7"/>
  <c r="FA275" i="7" s="1"/>
  <c r="CA307" i="7"/>
  <c r="CC307" i="7" s="1"/>
  <c r="BQ307" i="7"/>
  <c r="EZ339" i="7"/>
  <c r="FA339" i="7" s="1"/>
  <c r="EM274" i="7"/>
  <c r="FO274" i="7"/>
  <c r="AN274" i="7"/>
  <c r="FN274" i="7"/>
  <c r="EI274" i="7"/>
  <c r="BQ305" i="7"/>
  <c r="BR305" i="7" s="1"/>
  <c r="CA305" i="7"/>
  <c r="CC305" i="7" s="1"/>
  <c r="EI280" i="7"/>
  <c r="AL400" i="7"/>
  <c r="CA400" i="7"/>
  <c r="CC400" i="7" s="1"/>
  <c r="BQ400" i="7"/>
  <c r="DV380" i="7"/>
  <c r="EF380" i="7"/>
  <c r="EH380" i="7" s="1"/>
  <c r="FN443" i="7"/>
  <c r="EM443" i="7"/>
  <c r="FO443" i="7"/>
  <c r="AN443" i="7"/>
  <c r="EI443" i="7"/>
  <c r="EF475" i="7"/>
  <c r="EH475" i="7" s="1"/>
  <c r="DV475" i="7"/>
  <c r="EM501" i="7"/>
  <c r="FO501" i="7"/>
  <c r="AN501" i="7"/>
  <c r="FN501" i="7"/>
  <c r="EI501" i="7"/>
  <c r="EI461" i="7"/>
  <c r="AL497" i="7"/>
  <c r="EZ497" i="7"/>
  <c r="FA497" i="7" s="1"/>
  <c r="EI535" i="7"/>
  <c r="EF535" i="7"/>
  <c r="EH535" i="7" s="1"/>
  <c r="DV535" i="7"/>
  <c r="DW535" i="7" s="1"/>
  <c r="FN584" i="7"/>
  <c r="EM584" i="7"/>
  <c r="FO584" i="7"/>
  <c r="AN584" i="7"/>
  <c r="EI617" i="7"/>
  <c r="EF617" i="7"/>
  <c r="EH617" i="7" s="1"/>
  <c r="DV617" i="7"/>
  <c r="BQ588" i="7"/>
  <c r="CA588" i="7"/>
  <c r="CC588" i="7" s="1"/>
  <c r="AL613" i="7"/>
  <c r="EZ613" i="7"/>
  <c r="FA613" i="7" s="1"/>
  <c r="CA653" i="7"/>
  <c r="CC653" i="7" s="1"/>
  <c r="BQ653" i="7"/>
  <c r="BR653" i="7" s="1"/>
  <c r="CE653" i="7" s="1"/>
  <c r="EZ653" i="7"/>
  <c r="FA653" i="7" s="1"/>
  <c r="FN663" i="7"/>
  <c r="FO663" i="7"/>
  <c r="AN663" i="7"/>
  <c r="EM663" i="7"/>
  <c r="EF687" i="7"/>
  <c r="EH687" i="7" s="1"/>
  <c r="DV687" i="7"/>
  <c r="EZ682" i="7"/>
  <c r="FA682" i="7" s="1"/>
  <c r="BR682" i="7"/>
  <c r="CE682" i="7" s="1"/>
  <c r="AL682" i="7"/>
  <c r="BQ668" i="7"/>
  <c r="CA668" i="7"/>
  <c r="CC668" i="7" s="1"/>
  <c r="EZ705" i="7"/>
  <c r="FA705" i="7" s="1"/>
  <c r="BR705" i="7"/>
  <c r="CE705" i="7" s="1"/>
  <c r="EI716" i="7"/>
  <c r="BQ707" i="7"/>
  <c r="CA707" i="7"/>
  <c r="CC707" i="7" s="1"/>
  <c r="EZ707" i="7"/>
  <c r="FA707" i="7" s="1"/>
  <c r="EF777" i="7"/>
  <c r="EH777" i="7" s="1"/>
  <c r="DV777" i="7"/>
  <c r="DW777" i="7" s="1"/>
  <c r="EI777" i="7"/>
  <c r="EZ755" i="7"/>
  <c r="FA755" i="7" s="1"/>
  <c r="EF784" i="7"/>
  <c r="EH784" i="7" s="1"/>
  <c r="DV784" i="7"/>
  <c r="DW784" i="7" s="1"/>
  <c r="EM789" i="7"/>
  <c r="AN789" i="7"/>
  <c r="FO789" i="7"/>
  <c r="FN789" i="7"/>
  <c r="EF789" i="7"/>
  <c r="EH789" i="7" s="1"/>
  <c r="DV789" i="7"/>
  <c r="DW789" i="7" s="1"/>
  <c r="EZ798" i="7"/>
  <c r="FA798" i="7" s="1"/>
  <c r="CA798" i="7"/>
  <c r="CC798" i="7" s="1"/>
  <c r="BQ798" i="7"/>
  <c r="FO811" i="7"/>
  <c r="AN811" i="7"/>
  <c r="FN811" i="7"/>
  <c r="EM811" i="7"/>
  <c r="DV811" i="7"/>
  <c r="EF811" i="7"/>
  <c r="EH811" i="7" s="1"/>
  <c r="EI811" i="7"/>
  <c r="EI817" i="7"/>
  <c r="DV817" i="7"/>
  <c r="DW817" i="7" s="1"/>
  <c r="EF817" i="7"/>
  <c r="EH817" i="7" s="1"/>
  <c r="AL835" i="7"/>
  <c r="EZ835" i="7"/>
  <c r="FA835" i="7" s="1"/>
  <c r="AL872" i="7"/>
  <c r="FN25" i="7"/>
  <c r="EM25" i="7"/>
  <c r="FO25" i="7"/>
  <c r="AN25" i="7"/>
  <c r="EF57" i="7"/>
  <c r="EH57" i="7" s="1"/>
  <c r="DV57" i="7"/>
  <c r="DW57" i="7" s="1"/>
  <c r="EF121" i="7"/>
  <c r="EH121" i="7" s="1"/>
  <c r="DV121" i="7"/>
  <c r="DW121" i="7" s="1"/>
  <c r="AL28" i="7"/>
  <c r="EZ92" i="7"/>
  <c r="FA92" i="7" s="1"/>
  <c r="EM23" i="7"/>
  <c r="FO23" i="7"/>
  <c r="AN23" i="7"/>
  <c r="FN23" i="7"/>
  <c r="DV23" i="7"/>
  <c r="DW23" i="7" s="1"/>
  <c r="EF23" i="7"/>
  <c r="EH23" i="7" s="1"/>
  <c r="EI23" i="7"/>
  <c r="DW87" i="7"/>
  <c r="EG87" i="7" s="1"/>
  <c r="EQ87" i="7" s="1"/>
  <c r="EI87" i="7"/>
  <c r="DV151" i="7"/>
  <c r="DW151" i="7" s="1"/>
  <c r="EF151" i="7"/>
  <c r="EH151" i="7" s="1"/>
  <c r="EI151" i="7"/>
  <c r="EZ70" i="7"/>
  <c r="FA70" i="7" s="1"/>
  <c r="EZ134" i="7"/>
  <c r="FA134" i="7" s="1"/>
  <c r="BR171" i="7"/>
  <c r="CE171" i="7" s="1"/>
  <c r="EZ171" i="7"/>
  <c r="FA171" i="7" s="1"/>
  <c r="EF179" i="7"/>
  <c r="EH179" i="7" s="1"/>
  <c r="DV179" i="7"/>
  <c r="DW179" i="7" s="1"/>
  <c r="FN212" i="7"/>
  <c r="EM212" i="7"/>
  <c r="FO212" i="7"/>
  <c r="AN212" i="7"/>
  <c r="EZ244" i="7"/>
  <c r="FA244" i="7" s="1"/>
  <c r="CA215" i="7"/>
  <c r="CC215" i="7" s="1"/>
  <c r="BQ215" i="7"/>
  <c r="DV214" i="7"/>
  <c r="EF214" i="7"/>
  <c r="EH214" i="7" s="1"/>
  <c r="EM214" i="7"/>
  <c r="FO214" i="7"/>
  <c r="AN214" i="7"/>
  <c r="FN214" i="7"/>
  <c r="EZ225" i="7"/>
  <c r="FA225" i="7" s="1"/>
  <c r="EI253" i="7"/>
  <c r="EF285" i="7"/>
  <c r="EH285" i="7" s="1"/>
  <c r="DV285" i="7"/>
  <c r="DW285" i="7" s="1"/>
  <c r="EI317" i="7"/>
  <c r="AL284" i="7"/>
  <c r="EM251" i="7"/>
  <c r="FO251" i="7"/>
  <c r="FN251" i="7"/>
  <c r="AN251" i="7"/>
  <c r="EM283" i="7"/>
  <c r="FO283" i="7"/>
  <c r="AN283" i="7"/>
  <c r="FN283" i="7"/>
  <c r="EI283" i="7"/>
  <c r="EF347" i="7"/>
  <c r="EH347" i="7" s="1"/>
  <c r="DV347" i="7"/>
  <c r="DW347" i="7" s="1"/>
  <c r="AL266" i="7"/>
  <c r="EZ266" i="7"/>
  <c r="FA266" i="7" s="1"/>
  <c r="EZ330" i="7"/>
  <c r="FA330" i="7" s="1"/>
  <c r="FN354" i="7"/>
  <c r="FO354" i="7"/>
  <c r="AN354" i="7"/>
  <c r="EM354" i="7"/>
  <c r="EF378" i="7"/>
  <c r="EH378" i="7" s="1"/>
  <c r="DV378" i="7"/>
  <c r="DW378" i="7" s="1"/>
  <c r="EI410" i="7"/>
  <c r="FN410" i="7"/>
  <c r="EM410" i="7"/>
  <c r="FO410" i="7"/>
  <c r="AN410" i="7"/>
  <c r="EF371" i="7"/>
  <c r="EH371" i="7" s="1"/>
  <c r="DV371" i="7"/>
  <c r="DW371" i="7" s="1"/>
  <c r="DW365" i="7"/>
  <c r="EG365" i="7" s="1"/>
  <c r="ER365" i="7" s="1"/>
  <c r="EI365" i="7"/>
  <c r="DV397" i="7"/>
  <c r="DW397" i="7" s="1"/>
  <c r="EF397" i="7"/>
  <c r="EH397" i="7" s="1"/>
  <c r="EZ453" i="7"/>
  <c r="FA453" i="7" s="1"/>
  <c r="AL486" i="7"/>
  <c r="CA486" i="7"/>
  <c r="CC486" i="7" s="1"/>
  <c r="BQ486" i="7"/>
  <c r="CA446" i="7"/>
  <c r="CC446" i="7" s="1"/>
  <c r="BQ446" i="7"/>
  <c r="EZ478" i="7"/>
  <c r="FA478" i="7" s="1"/>
  <c r="BQ439" i="7"/>
  <c r="BR439" i="7" s="1"/>
  <c r="CA439" i="7"/>
  <c r="CC439" i="7" s="1"/>
  <c r="EZ471" i="7"/>
  <c r="FA471" i="7" s="1"/>
  <c r="EI474" i="7"/>
  <c r="EZ529" i="7"/>
  <c r="FA529" i="7" s="1"/>
  <c r="CA529" i="7"/>
  <c r="CC529" i="7" s="1"/>
  <c r="BQ529" i="7"/>
  <c r="EZ532" i="7"/>
  <c r="FA532" i="7" s="1"/>
  <c r="EM609" i="7"/>
  <c r="FO609" i="7"/>
  <c r="AN609" i="7"/>
  <c r="FN609" i="7"/>
  <c r="EI609" i="7"/>
  <c r="EI590" i="7"/>
  <c r="FN622" i="7"/>
  <c r="EM622" i="7"/>
  <c r="FO622" i="7"/>
  <c r="AN622" i="7"/>
  <c r="EI591" i="7"/>
  <c r="EI700" i="7"/>
  <c r="EM692" i="7"/>
  <c r="FO692" i="7"/>
  <c r="AN692" i="7"/>
  <c r="FN692" i="7"/>
  <c r="EM715" i="7"/>
  <c r="FO715" i="7"/>
  <c r="AN715" i="7"/>
  <c r="FN715" i="7"/>
  <c r="CA727" i="7"/>
  <c r="CC727" i="7" s="1"/>
  <c r="BQ727" i="7"/>
  <c r="AL727" i="7"/>
  <c r="FO725" i="7"/>
  <c r="AN725" i="7"/>
  <c r="FN725" i="7"/>
  <c r="EM725" i="7"/>
  <c r="DV742" i="7"/>
  <c r="EF742" i="7"/>
  <c r="EH742" i="7" s="1"/>
  <c r="EM742" i="7"/>
  <c r="FO742" i="7"/>
  <c r="AN742" i="7"/>
  <c r="FN742" i="7"/>
  <c r="AL771" i="7"/>
  <c r="BR771" i="7"/>
  <c r="CE771" i="7" s="1"/>
  <c r="EZ771" i="7"/>
  <c r="FA771" i="7" s="1"/>
  <c r="AL777" i="7"/>
  <c r="BQ784" i="7"/>
  <c r="BR784" i="7" s="1"/>
  <c r="CA784" i="7"/>
  <c r="CC784" i="7" s="1"/>
  <c r="BQ804" i="7"/>
  <c r="BR804" i="7" s="1"/>
  <c r="CA804" i="7"/>
  <c r="CC804" i="7" s="1"/>
  <c r="EM824" i="7"/>
  <c r="FO824" i="7"/>
  <c r="AN824" i="7"/>
  <c r="FN824" i="7"/>
  <c r="CA832" i="7"/>
  <c r="CC832" i="7" s="1"/>
  <c r="BQ832" i="7"/>
  <c r="EF840" i="7"/>
  <c r="EH840" i="7" s="1"/>
  <c r="DV840" i="7"/>
  <c r="DW840" i="7" s="1"/>
  <c r="EM850" i="7"/>
  <c r="AN850" i="7"/>
  <c r="FO850" i="7"/>
  <c r="FN850" i="7"/>
  <c r="DV857" i="7"/>
  <c r="EF857" i="7"/>
  <c r="EH857" i="7" s="1"/>
  <c r="EI869" i="7"/>
  <c r="EZ35" i="7"/>
  <c r="FA35" i="7" s="1"/>
  <c r="CA67" i="7"/>
  <c r="CC67" i="7" s="1"/>
  <c r="BQ67" i="7"/>
  <c r="BR67" i="7" s="1"/>
  <c r="AL99" i="7"/>
  <c r="EZ99" i="7"/>
  <c r="FA99" i="7" s="1"/>
  <c r="AL131" i="7"/>
  <c r="CA131" i="7"/>
  <c r="CC131" i="7" s="1"/>
  <c r="BQ131" i="7"/>
  <c r="BR131" i="7" s="1"/>
  <c r="EM38" i="7"/>
  <c r="FO38" i="7"/>
  <c r="AN38" i="7"/>
  <c r="FN38" i="7"/>
  <c r="EI70" i="7"/>
  <c r="EZ97" i="7"/>
  <c r="FA97" i="7" s="1"/>
  <c r="AL163" i="7"/>
  <c r="EI48" i="7"/>
  <c r="CA271" i="7"/>
  <c r="CC271" i="7" s="1"/>
  <c r="BQ271" i="7"/>
  <c r="EF334" i="7"/>
  <c r="EH334" i="7" s="1"/>
  <c r="DV334" i="7"/>
  <c r="DW334" i="7" s="1"/>
  <c r="EI316" i="7"/>
  <c r="AL404" i="7"/>
  <c r="CA404" i="7"/>
  <c r="CC404" i="7" s="1"/>
  <c r="BQ404" i="7"/>
  <c r="BR404" i="7" s="1"/>
  <c r="AL397" i="7"/>
  <c r="EI384" i="7"/>
  <c r="BQ391" i="7"/>
  <c r="CA391" i="7"/>
  <c r="CC391" i="7" s="1"/>
  <c r="EZ391" i="7"/>
  <c r="FA391" i="7" s="1"/>
  <c r="EF481" i="7"/>
  <c r="EH481" i="7" s="1"/>
  <c r="DV481" i="7"/>
  <c r="FO506" i="7"/>
  <c r="EM506" i="7"/>
  <c r="AN506" i="7"/>
  <c r="FN506" i="7"/>
  <c r="EZ510" i="7"/>
  <c r="FA510" i="7" s="1"/>
  <c r="BR510" i="7"/>
  <c r="CE510" i="7" s="1"/>
  <c r="EI550" i="7"/>
  <c r="EI596" i="7"/>
  <c r="AL621" i="7"/>
  <c r="EF630" i="7"/>
  <c r="EH630" i="7" s="1"/>
  <c r="DV630" i="7"/>
  <c r="DW630" i="7" s="1"/>
  <c r="EZ662" i="7"/>
  <c r="FA662" i="7" s="1"/>
  <c r="EZ670" i="7"/>
  <c r="FA670" i="7" s="1"/>
  <c r="BR670" i="7"/>
  <c r="CE670" i="7" s="1"/>
  <c r="EZ688" i="7"/>
  <c r="FA688" i="7" s="1"/>
  <c r="BR688" i="7"/>
  <c r="CE688" i="7" s="1"/>
  <c r="EI758" i="7"/>
  <c r="EF758" i="7"/>
  <c r="EH758" i="7" s="1"/>
  <c r="DV758" i="7"/>
  <c r="DW758" i="7" s="1"/>
  <c r="EI855" i="7"/>
  <c r="FO621" i="7"/>
  <c r="AN621" i="7"/>
  <c r="FN621" i="7"/>
  <c r="EM621" i="7"/>
  <c r="DV621" i="7"/>
  <c r="DW621" i="7" s="1"/>
  <c r="EF621" i="7"/>
  <c r="EH621" i="7" s="1"/>
  <c r="DV673" i="7"/>
  <c r="EF673" i="7"/>
  <c r="EH673" i="7" s="1"/>
  <c r="EM673" i="7"/>
  <c r="FO673" i="7"/>
  <c r="AN673" i="7"/>
  <c r="FN673" i="7"/>
  <c r="BQ733" i="7"/>
  <c r="CA733" i="7"/>
  <c r="CC733" i="7" s="1"/>
  <c r="AL817" i="7"/>
  <c r="FO865" i="7"/>
  <c r="AN865" i="7"/>
  <c r="EM865" i="7"/>
  <c r="FN865" i="7"/>
  <c r="AL808" i="7"/>
  <c r="EF13" i="7"/>
  <c r="EH13" i="7" s="1"/>
  <c r="DV13" i="7"/>
  <c r="DW13" i="7" s="1"/>
  <c r="EI45" i="7"/>
  <c r="EI77" i="7"/>
  <c r="EF77" i="7"/>
  <c r="EH77" i="7" s="1"/>
  <c r="DV77" i="7"/>
  <c r="DW77" i="7" s="1"/>
  <c r="EI109" i="7"/>
  <c r="EF141" i="7"/>
  <c r="EH141" i="7" s="1"/>
  <c r="DV141" i="7"/>
  <c r="CA144" i="7"/>
  <c r="CC144" i="7" s="1"/>
  <c r="BQ144" i="7"/>
  <c r="EZ144" i="7"/>
  <c r="FA144" i="7" s="1"/>
  <c r="EI11" i="7"/>
  <c r="DV43" i="7"/>
  <c r="DW43" i="7" s="1"/>
  <c r="EF43" i="7"/>
  <c r="EH43" i="7" s="1"/>
  <c r="EZ50" i="7"/>
  <c r="FA50" i="7" s="1"/>
  <c r="AL82" i="7"/>
  <c r="AL114" i="7"/>
  <c r="EZ114" i="7"/>
  <c r="FA114" i="7" s="1"/>
  <c r="DV167" i="7"/>
  <c r="DW167" i="7" s="1"/>
  <c r="EF167" i="7"/>
  <c r="EH167" i="7" s="1"/>
  <c r="FN199" i="7"/>
  <c r="EM199" i="7"/>
  <c r="FO199" i="7"/>
  <c r="AN199" i="7"/>
  <c r="EF232" i="7"/>
  <c r="EH232" i="7" s="1"/>
  <c r="DV232" i="7"/>
  <c r="DW232" i="7" s="1"/>
  <c r="BQ204" i="7"/>
  <c r="CA204" i="7"/>
  <c r="CC204" i="7" s="1"/>
  <c r="EZ204" i="7"/>
  <c r="FA204" i="7" s="1"/>
  <c r="BQ237" i="7"/>
  <c r="CA237" i="7"/>
  <c r="CC237" i="7" s="1"/>
  <c r="EF265" i="7"/>
  <c r="EH265" i="7" s="1"/>
  <c r="DV265" i="7"/>
  <c r="FN297" i="7"/>
  <c r="EM297" i="7"/>
  <c r="FO297" i="7"/>
  <c r="AN297" i="7"/>
  <c r="EI329" i="7"/>
  <c r="FN329" i="7"/>
  <c r="EM329" i="7"/>
  <c r="FO329" i="7"/>
  <c r="AN329" i="7"/>
  <c r="EF329" i="7"/>
  <c r="EH329" i="7" s="1"/>
  <c r="DV329" i="7"/>
  <c r="DW329" i="7" s="1"/>
  <c r="EZ264" i="7"/>
  <c r="FA264" i="7" s="1"/>
  <c r="DV327" i="7"/>
  <c r="DW327" i="7" s="1"/>
  <c r="EG327" i="7" s="1"/>
  <c r="EF327" i="7"/>
  <c r="EH327" i="7" s="1"/>
  <c r="EI327" i="7"/>
  <c r="BR246" i="7"/>
  <c r="CE246" i="7" s="1"/>
  <c r="EZ246" i="7"/>
  <c r="FA246" i="7" s="1"/>
  <c r="AL278" i="7"/>
  <c r="EZ310" i="7"/>
  <c r="FA310" i="7" s="1"/>
  <c r="AL342" i="7"/>
  <c r="EI390" i="7"/>
  <c r="FN390" i="7"/>
  <c r="EM390" i="7"/>
  <c r="FO390" i="7"/>
  <c r="AN390" i="7"/>
  <c r="EF422" i="7"/>
  <c r="EH422" i="7" s="1"/>
  <c r="DV422" i="7"/>
  <c r="DW422" i="7" s="1"/>
  <c r="CA465" i="7"/>
  <c r="CC465" i="7" s="1"/>
  <c r="BQ465" i="7"/>
  <c r="EZ498" i="7"/>
  <c r="FA498" i="7" s="1"/>
  <c r="CA458" i="7"/>
  <c r="CC458" i="7" s="1"/>
  <c r="BQ458" i="7"/>
  <c r="BR458" i="7" s="1"/>
  <c r="EI446" i="7"/>
  <c r="EZ533" i="7"/>
  <c r="FA533" i="7" s="1"/>
  <c r="CA533" i="7"/>
  <c r="CC533" i="7" s="1"/>
  <c r="BQ533" i="7"/>
  <c r="BR533" i="7" s="1"/>
  <c r="CE533" i="7" s="1"/>
  <c r="EZ554" i="7"/>
  <c r="FA554" i="7" s="1"/>
  <c r="CA572" i="7"/>
  <c r="CC572" i="7" s="1"/>
  <c r="BQ572" i="7"/>
  <c r="EZ528" i="7"/>
  <c r="FA528" i="7" s="1"/>
  <c r="EZ614" i="7"/>
  <c r="FA614" i="7" s="1"/>
  <c r="CA614" i="7"/>
  <c r="CC614" i="7" s="1"/>
  <c r="BQ614" i="7"/>
  <c r="BR614" i="7" s="1"/>
  <c r="CE614" i="7" s="1"/>
  <c r="EF605" i="7"/>
  <c r="EH605" i="7" s="1"/>
  <c r="DV605" i="7"/>
  <c r="DW605" i="7" s="1"/>
  <c r="EI605" i="7"/>
  <c r="DW586" i="7"/>
  <c r="EG586" i="7" s="1"/>
  <c r="EI586" i="7"/>
  <c r="AL648" i="7"/>
  <c r="CA648" i="7"/>
  <c r="CC648" i="7" s="1"/>
  <c r="BQ648" i="7"/>
  <c r="CA685" i="7"/>
  <c r="CC685" i="7" s="1"/>
  <c r="BQ685" i="7"/>
  <c r="FN740" i="7"/>
  <c r="EM740" i="7"/>
  <c r="FO740" i="7"/>
  <c r="AN740" i="7"/>
  <c r="DV752" i="7"/>
  <c r="DW752" i="7" s="1"/>
  <c r="EF752" i="7"/>
  <c r="EH752" i="7" s="1"/>
  <c r="EM752" i="7"/>
  <c r="FO752" i="7"/>
  <c r="FN752" i="7"/>
  <c r="AN752" i="7"/>
  <c r="CA768" i="7"/>
  <c r="CC768" i="7" s="1"/>
  <c r="BQ768" i="7"/>
  <c r="EI761" i="7"/>
  <c r="EI778" i="7"/>
  <c r="CA803" i="7"/>
  <c r="CC803" i="7" s="1"/>
  <c r="BQ803" i="7"/>
  <c r="BR803" i="7" s="1"/>
  <c r="DV814" i="7"/>
  <c r="DW814" i="7" s="1"/>
  <c r="EF814" i="7"/>
  <c r="EH814" i="7" s="1"/>
  <c r="EZ862" i="7"/>
  <c r="FA862" i="7" s="1"/>
  <c r="CA23" i="7"/>
  <c r="CC23" i="7" s="1"/>
  <c r="BQ23" i="7"/>
  <c r="BR23" i="7" s="1"/>
  <c r="EZ87" i="7"/>
  <c r="FA87" i="7" s="1"/>
  <c r="CA87" i="7"/>
  <c r="CC87" i="7" s="1"/>
  <c r="BQ87" i="7"/>
  <c r="BR87" i="7" s="1"/>
  <c r="CE87" i="7" s="1"/>
  <c r="CA151" i="7"/>
  <c r="CC151" i="7" s="1"/>
  <c r="BQ151" i="7"/>
  <c r="EF18" i="7"/>
  <c r="EH18" i="7" s="1"/>
  <c r="DV18" i="7"/>
  <c r="EM82" i="7"/>
  <c r="FO82" i="7"/>
  <c r="AN82" i="7"/>
  <c r="FN82" i="7"/>
  <c r="BQ69" i="7"/>
  <c r="CA69" i="7"/>
  <c r="CC69" i="7" s="1"/>
  <c r="EI20" i="7"/>
  <c r="EI148" i="7"/>
  <c r="EZ169" i="7"/>
  <c r="FA169" i="7" s="1"/>
  <c r="AL201" i="7"/>
  <c r="CA234" i="7"/>
  <c r="CC234" i="7" s="1"/>
  <c r="BQ234" i="7"/>
  <c r="EZ252" i="7"/>
  <c r="FA252" i="7" s="1"/>
  <c r="CA283" i="7"/>
  <c r="CC283" i="7" s="1"/>
  <c r="BQ283" i="7"/>
  <c r="AL347" i="7"/>
  <c r="CA347" i="7"/>
  <c r="CC347" i="7" s="1"/>
  <c r="BQ347" i="7"/>
  <c r="EM314" i="7"/>
  <c r="FO314" i="7"/>
  <c r="AN314" i="7"/>
  <c r="FN314" i="7"/>
  <c r="EI346" i="7"/>
  <c r="BR313" i="7"/>
  <c r="CE313" i="7" s="1"/>
  <c r="EZ313" i="7"/>
  <c r="FA313" i="7" s="1"/>
  <c r="CA376" i="7"/>
  <c r="CC376" i="7" s="1"/>
  <c r="BQ376" i="7"/>
  <c r="BR376" i="7" s="1"/>
  <c r="EZ369" i="7"/>
  <c r="FA369" i="7" s="1"/>
  <c r="BR369" i="7"/>
  <c r="CE369" i="7" s="1"/>
  <c r="AL401" i="7"/>
  <c r="EI388" i="7"/>
  <c r="DV420" i="7"/>
  <c r="EF420" i="7"/>
  <c r="EH420" i="7" s="1"/>
  <c r="EM420" i="7"/>
  <c r="FO420" i="7"/>
  <c r="AN420" i="7"/>
  <c r="FN420" i="7"/>
  <c r="EI484" i="7"/>
  <c r="EF484" i="7"/>
  <c r="EH484" i="7" s="1"/>
  <c r="DV484" i="7"/>
  <c r="DW484" i="7" s="1"/>
  <c r="DV502" i="7"/>
  <c r="DW502" i="7" s="1"/>
  <c r="EF502" i="7"/>
  <c r="EH502" i="7" s="1"/>
  <c r="AL440" i="7"/>
  <c r="EZ472" i="7"/>
  <c r="FA472" i="7" s="1"/>
  <c r="EI519" i="7"/>
  <c r="EI543" i="7"/>
  <c r="EF543" i="7"/>
  <c r="EH543" i="7" s="1"/>
  <c r="DV543" i="7"/>
  <c r="EI532" i="7"/>
  <c r="EI564" i="7"/>
  <c r="EI546" i="7"/>
  <c r="EI568" i="7"/>
  <c r="FN568" i="7"/>
  <c r="FO568" i="7"/>
  <c r="AN568" i="7"/>
  <c r="EM568" i="7"/>
  <c r="EI592" i="7"/>
  <c r="EF592" i="7"/>
  <c r="EH592" i="7" s="1"/>
  <c r="DV592" i="7"/>
  <c r="DW592" i="7" s="1"/>
  <c r="EG592" i="7" s="1"/>
  <c r="CA615" i="7"/>
  <c r="CC615" i="7" s="1"/>
  <c r="BQ615" i="7"/>
  <c r="AL589" i="7"/>
  <c r="EZ589" i="7"/>
  <c r="FA589" i="7" s="1"/>
  <c r="EI634" i="7"/>
  <c r="FN634" i="7"/>
  <c r="EM634" i="7"/>
  <c r="FO634" i="7"/>
  <c r="AN634" i="7"/>
  <c r="EM661" i="7"/>
  <c r="FO661" i="7"/>
  <c r="FN661" i="7"/>
  <c r="AN661" i="7"/>
  <c r="FN695" i="7"/>
  <c r="EM695" i="7"/>
  <c r="FO695" i="7"/>
  <c r="AN695" i="7"/>
  <c r="EI685" i="7"/>
  <c r="EZ676" i="7"/>
  <c r="FA676" i="7" s="1"/>
  <c r="AL708" i="7"/>
  <c r="EI724" i="7"/>
  <c r="EM724" i="7"/>
  <c r="FO724" i="7"/>
  <c r="AN724" i="7"/>
  <c r="FN724" i="7"/>
  <c r="EZ715" i="7"/>
  <c r="FA715" i="7" s="1"/>
  <c r="EZ753" i="7"/>
  <c r="FA753" i="7" s="1"/>
  <c r="BQ737" i="7"/>
  <c r="CA737" i="7"/>
  <c r="CC737" i="7" s="1"/>
  <c r="EZ737" i="7"/>
  <c r="FA737" i="7" s="1"/>
  <c r="EI780" i="7"/>
  <c r="CA822" i="7"/>
  <c r="CC822" i="7" s="1"/>
  <c r="BQ822" i="7"/>
  <c r="AL822" i="7"/>
  <c r="EZ820" i="7"/>
  <c r="FA820" i="7" s="1"/>
  <c r="AL864" i="7"/>
  <c r="EF33" i="7"/>
  <c r="EH33" i="7" s="1"/>
  <c r="DV33" i="7"/>
  <c r="FN65" i="7"/>
  <c r="EM65" i="7"/>
  <c r="FO65" i="7"/>
  <c r="AN65" i="7"/>
  <c r="EF97" i="7"/>
  <c r="EH97" i="7" s="1"/>
  <c r="DV97" i="7"/>
  <c r="BR175" i="7"/>
  <c r="CE175" i="7" s="1"/>
  <c r="EZ175" i="7"/>
  <c r="FA175" i="7" s="1"/>
  <c r="CA68" i="7"/>
  <c r="CC68" i="7" s="1"/>
  <c r="BQ68" i="7"/>
  <c r="EZ68" i="7"/>
  <c r="FA68" i="7" s="1"/>
  <c r="AL132" i="7"/>
  <c r="EM63" i="7"/>
  <c r="FO63" i="7"/>
  <c r="AN63" i="7"/>
  <c r="FN63" i="7"/>
  <c r="EI63" i="7"/>
  <c r="DV95" i="7"/>
  <c r="EF95" i="7"/>
  <c r="EH95" i="7" s="1"/>
  <c r="DV127" i="7"/>
  <c r="DW127" i="7" s="1"/>
  <c r="EF127" i="7"/>
  <c r="EH127" i="7" s="1"/>
  <c r="EI127" i="7"/>
  <c r="AL14" i="7"/>
  <c r="EZ14" i="7"/>
  <c r="FA14" i="7" s="1"/>
  <c r="EZ78" i="7"/>
  <c r="FA78" i="7" s="1"/>
  <c r="EZ142" i="7"/>
  <c r="FA142" i="7" s="1"/>
  <c r="FN163" i="7"/>
  <c r="FO163" i="7"/>
  <c r="AN163" i="7"/>
  <c r="EM163" i="7"/>
  <c r="EI187" i="7"/>
  <c r="EF187" i="7"/>
  <c r="EH187" i="7" s="1"/>
  <c r="DV187" i="7"/>
  <c r="EI220" i="7"/>
  <c r="FN220" i="7"/>
  <c r="EM220" i="7"/>
  <c r="FO220" i="7"/>
  <c r="AN220" i="7"/>
  <c r="DV189" i="7"/>
  <c r="EF189" i="7"/>
  <c r="EH189" i="7" s="1"/>
  <c r="EM189" i="7"/>
  <c r="FO189" i="7"/>
  <c r="AN189" i="7"/>
  <c r="FN189" i="7"/>
  <c r="BQ168" i="7"/>
  <c r="CA168" i="7"/>
  <c r="CC168" i="7" s="1"/>
  <c r="EZ200" i="7"/>
  <c r="FA200" i="7" s="1"/>
  <c r="BR200" i="7"/>
  <c r="CE200" i="7" s="1"/>
  <c r="FN261" i="7"/>
  <c r="EM261" i="7"/>
  <c r="FO261" i="7"/>
  <c r="AN261" i="7"/>
  <c r="EF261" i="7"/>
  <c r="EH261" i="7" s="1"/>
  <c r="DV261" i="7"/>
  <c r="EI293" i="7"/>
  <c r="FN325" i="7"/>
  <c r="EM325" i="7"/>
  <c r="FO325" i="7"/>
  <c r="AN325" i="7"/>
  <c r="EF325" i="7"/>
  <c r="EH325" i="7" s="1"/>
  <c r="DV325" i="7"/>
  <c r="CA324" i="7"/>
  <c r="CC324" i="7" s="1"/>
  <c r="BQ324" i="7"/>
  <c r="AL274" i="7"/>
  <c r="EZ306" i="7"/>
  <c r="FA306" i="7" s="1"/>
  <c r="EF386" i="7"/>
  <c r="EH386" i="7" s="1"/>
  <c r="DV386" i="7"/>
  <c r="EI418" i="7"/>
  <c r="FN418" i="7"/>
  <c r="EM418" i="7"/>
  <c r="FO418" i="7"/>
  <c r="AN418" i="7"/>
  <c r="EM411" i="7"/>
  <c r="FO411" i="7"/>
  <c r="AN411" i="7"/>
  <c r="FN411" i="7"/>
  <c r="EZ430" i="7"/>
  <c r="FA430" i="7" s="1"/>
  <c r="BR430" i="7"/>
  <c r="CE430" i="7" s="1"/>
  <c r="AL430" i="7"/>
  <c r="DV373" i="7"/>
  <c r="DW373" i="7" s="1"/>
  <c r="EF373" i="7"/>
  <c r="EH373" i="7" s="1"/>
  <c r="DV405" i="7"/>
  <c r="DW405" i="7" s="1"/>
  <c r="EG405" i="7" s="1"/>
  <c r="EF405" i="7"/>
  <c r="EH405" i="7" s="1"/>
  <c r="EI405" i="7"/>
  <c r="AL461" i="7"/>
  <c r="EZ494" i="7"/>
  <c r="FA494" i="7" s="1"/>
  <c r="CA494" i="7"/>
  <c r="CC494" i="7" s="1"/>
  <c r="BQ494" i="7"/>
  <c r="EZ454" i="7"/>
  <c r="FA454" i="7" s="1"/>
  <c r="CA454" i="7"/>
  <c r="CC454" i="7" s="1"/>
  <c r="BQ454" i="7"/>
  <c r="BR447" i="7"/>
  <c r="CE447" i="7" s="1"/>
  <c r="EZ447" i="7"/>
  <c r="FA447" i="7" s="1"/>
  <c r="BQ480" i="7"/>
  <c r="CA480" i="7"/>
  <c r="CC480" i="7" s="1"/>
  <c r="EI450" i="7"/>
  <c r="EZ537" i="7"/>
  <c r="FA537" i="7" s="1"/>
  <c r="CA537" i="7"/>
  <c r="CC537" i="7" s="1"/>
  <c r="BQ537" i="7"/>
  <c r="CA526" i="7"/>
  <c r="CC526" i="7" s="1"/>
  <c r="BQ526" i="7"/>
  <c r="EZ594" i="7"/>
  <c r="FA594" i="7" s="1"/>
  <c r="CA594" i="7"/>
  <c r="CC594" i="7" s="1"/>
  <c r="BQ594" i="7"/>
  <c r="AL628" i="7"/>
  <c r="EM631" i="7"/>
  <c r="FO631" i="7"/>
  <c r="AN631" i="7"/>
  <c r="FN631" i="7"/>
  <c r="EF665" i="7"/>
  <c r="EH665" i="7" s="1"/>
  <c r="DV665" i="7"/>
  <c r="BQ643" i="7"/>
  <c r="CA643" i="7"/>
  <c r="CC643" i="7" s="1"/>
  <c r="AL673" i="7"/>
  <c r="CA673" i="7"/>
  <c r="CC673" i="7" s="1"/>
  <c r="BQ673" i="7"/>
  <c r="EI699" i="7"/>
  <c r="EF718" i="7"/>
  <c r="EH718" i="7" s="1"/>
  <c r="DV718" i="7"/>
  <c r="EI728" i="7"/>
  <c r="AL756" i="7"/>
  <c r="EZ756" i="7"/>
  <c r="FA756" i="7" s="1"/>
  <c r="CA756" i="7"/>
  <c r="CC756" i="7" s="1"/>
  <c r="BQ756" i="7"/>
  <c r="DW772" i="7"/>
  <c r="DV749" i="7"/>
  <c r="EF749" i="7"/>
  <c r="EH749" i="7" s="1"/>
  <c r="EF800" i="7"/>
  <c r="EH800" i="7" s="1"/>
  <c r="DV800" i="7"/>
  <c r="BQ789" i="7"/>
  <c r="CA789" i="7"/>
  <c r="CC789" i="7" s="1"/>
  <c r="EZ815" i="7"/>
  <c r="FA815" i="7" s="1"/>
  <c r="EZ813" i="7"/>
  <c r="FA813" i="7" s="1"/>
  <c r="AL819" i="7"/>
  <c r="EI838" i="7"/>
  <c r="EI842" i="7"/>
  <c r="CA850" i="7"/>
  <c r="CC850" i="7" s="1"/>
  <c r="BQ850" i="7"/>
  <c r="CA11" i="7"/>
  <c r="CC11" i="7" s="1"/>
  <c r="BQ11" i="7"/>
  <c r="EZ43" i="7"/>
  <c r="FA43" i="7" s="1"/>
  <c r="CA75" i="7"/>
  <c r="CC75" i="7" s="1"/>
  <c r="BQ75" i="7"/>
  <c r="EZ107" i="7"/>
  <c r="FA107" i="7" s="1"/>
  <c r="CA139" i="7"/>
  <c r="CC139" i="7" s="1"/>
  <c r="BQ139" i="7"/>
  <c r="BR139" i="7" s="1"/>
  <c r="EI46" i="7"/>
  <c r="EF46" i="7"/>
  <c r="EH46" i="7" s="1"/>
  <c r="DV46" i="7"/>
  <c r="EF78" i="7"/>
  <c r="EH78" i="7" s="1"/>
  <c r="DV78" i="7"/>
  <c r="DW78" i="7" s="1"/>
  <c r="EM110" i="7"/>
  <c r="FO110" i="7"/>
  <c r="AN110" i="7"/>
  <c r="FN110" i="7"/>
  <c r="EM142" i="7"/>
  <c r="FO142" i="7"/>
  <c r="AN142" i="7"/>
  <c r="FN142" i="7"/>
  <c r="EF142" i="7"/>
  <c r="EH142" i="7" s="1"/>
  <c r="DV142" i="7"/>
  <c r="DW142" i="7" s="1"/>
  <c r="EZ9" i="7"/>
  <c r="FA9" i="7" s="1"/>
  <c r="BQ73" i="7"/>
  <c r="CA73" i="7"/>
  <c r="CC73" i="7" s="1"/>
  <c r="EZ137" i="7"/>
  <c r="FA137" i="7" s="1"/>
  <c r="EI24" i="7"/>
  <c r="EI56" i="7"/>
  <c r="CA205" i="7"/>
  <c r="CC205" i="7" s="1"/>
  <c r="BQ205" i="7"/>
  <c r="BR205" i="7" s="1"/>
  <c r="EI176" i="7"/>
  <c r="EF209" i="7"/>
  <c r="EH209" i="7" s="1"/>
  <c r="DV209" i="7"/>
  <c r="DW209" i="7" s="1"/>
  <c r="EZ208" i="7"/>
  <c r="FA208" i="7" s="1"/>
  <c r="DV186" i="7"/>
  <c r="DW186" i="7" s="1"/>
  <c r="EF186" i="7"/>
  <c r="EH186" i="7" s="1"/>
  <c r="EI186" i="7"/>
  <c r="DV219" i="7"/>
  <c r="DW219" i="7" s="1"/>
  <c r="EF219" i="7"/>
  <c r="EH219" i="7" s="1"/>
  <c r="BQ247" i="7"/>
  <c r="BR247" i="7" s="1"/>
  <c r="CA247" i="7"/>
  <c r="CC247" i="7" s="1"/>
  <c r="AL279" i="7"/>
  <c r="CA311" i="7"/>
  <c r="CC311" i="7" s="1"/>
  <c r="BQ311" i="7"/>
  <c r="EZ343" i="7"/>
  <c r="FA343" i="7" s="1"/>
  <c r="EF278" i="7"/>
  <c r="EH278" i="7" s="1"/>
  <c r="DV278" i="7"/>
  <c r="EI310" i="7"/>
  <c r="EM342" i="7"/>
  <c r="FO342" i="7"/>
  <c r="AN342" i="7"/>
  <c r="FN342" i="7"/>
  <c r="BQ341" i="7"/>
  <c r="BR341" i="7" s="1"/>
  <c r="CA341" i="7"/>
  <c r="CC341" i="7" s="1"/>
  <c r="BR348" i="7"/>
  <c r="CE348" i="7" s="1"/>
  <c r="EZ348" i="7"/>
  <c r="FA348" i="7" s="1"/>
  <c r="AL412" i="7"/>
  <c r="CA412" i="7"/>
  <c r="CC412" i="7" s="1"/>
  <c r="BQ412" i="7"/>
  <c r="AL373" i="7"/>
  <c r="CA405" i="7"/>
  <c r="CC405" i="7" s="1"/>
  <c r="BQ405" i="7"/>
  <c r="BR405" i="7" s="1"/>
  <c r="DW360" i="7"/>
  <c r="EG360" i="7" s="1"/>
  <c r="EI392" i="7"/>
  <c r="EM424" i="7"/>
  <c r="FO424" i="7"/>
  <c r="AN424" i="7"/>
  <c r="FN424" i="7"/>
  <c r="EZ399" i="7"/>
  <c r="FA399" i="7" s="1"/>
  <c r="BR399" i="7"/>
  <c r="CE399" i="7" s="1"/>
  <c r="FN431" i="7"/>
  <c r="FO431" i="7"/>
  <c r="AN431" i="7"/>
  <c r="EM431" i="7"/>
  <c r="FN463" i="7"/>
  <c r="EM463" i="7"/>
  <c r="FO463" i="7"/>
  <c r="AN463" i="7"/>
  <c r="EF463" i="7"/>
  <c r="EH463" i="7" s="1"/>
  <c r="DV463" i="7"/>
  <c r="DW456" i="7"/>
  <c r="EG456" i="7" s="1"/>
  <c r="EM489" i="7"/>
  <c r="FO489" i="7"/>
  <c r="AN489" i="7"/>
  <c r="FN489" i="7"/>
  <c r="EI489" i="7"/>
  <c r="EI449" i="7"/>
  <c r="EM513" i="7"/>
  <c r="FO513" i="7"/>
  <c r="FN513" i="7"/>
  <c r="AN513" i="7"/>
  <c r="EZ452" i="7"/>
  <c r="FA452" i="7" s="1"/>
  <c r="EI507" i="7"/>
  <c r="FN507" i="7"/>
  <c r="FO507" i="7"/>
  <c r="EM507" i="7"/>
  <c r="AN507" i="7"/>
  <c r="FN523" i="7"/>
  <c r="EM523" i="7"/>
  <c r="FO523" i="7"/>
  <c r="AN523" i="7"/>
  <c r="EF523" i="7"/>
  <c r="EH523" i="7" s="1"/>
  <c r="DV523" i="7"/>
  <c r="DW523" i="7" s="1"/>
  <c r="EI555" i="7"/>
  <c r="EF544" i="7"/>
  <c r="EH544" i="7" s="1"/>
  <c r="DV544" i="7"/>
  <c r="DW544" i="7" s="1"/>
  <c r="DW561" i="7"/>
  <c r="EG561" i="7" s="1"/>
  <c r="EI561" i="7"/>
  <c r="EI604" i="7"/>
  <c r="EZ595" i="7"/>
  <c r="FA595" i="7" s="1"/>
  <c r="BR608" i="7"/>
  <c r="CE608" i="7" s="1"/>
  <c r="EZ608" i="7"/>
  <c r="FA608" i="7" s="1"/>
  <c r="EZ577" i="7"/>
  <c r="FA577" i="7" s="1"/>
  <c r="EI638" i="7"/>
  <c r="EF638" i="7"/>
  <c r="EH638" i="7" s="1"/>
  <c r="DV638" i="7"/>
  <c r="DW638" i="7" s="1"/>
  <c r="EZ641" i="7"/>
  <c r="FA641" i="7" s="1"/>
  <c r="BR641" i="7"/>
  <c r="CE641" i="7" s="1"/>
  <c r="FN683" i="7"/>
  <c r="EM683" i="7"/>
  <c r="FO683" i="7"/>
  <c r="AN683" i="7"/>
  <c r="EZ711" i="7"/>
  <c r="FA711" i="7" s="1"/>
  <c r="BQ758" i="7"/>
  <c r="BR758" i="7" s="1"/>
  <c r="CE758" i="7" s="1"/>
  <c r="CA758" i="7"/>
  <c r="CC758" i="7" s="1"/>
  <c r="EZ758" i="7"/>
  <c r="FA758" i="7" s="1"/>
  <c r="EI799" i="7"/>
  <c r="CA839" i="7"/>
  <c r="CC839" i="7" s="1"/>
  <c r="BQ839" i="7"/>
  <c r="EI759" i="7"/>
  <c r="EM794" i="7"/>
  <c r="FO794" i="7"/>
  <c r="FN794" i="7"/>
  <c r="AN794" i="7"/>
  <c r="CA871" i="7"/>
  <c r="CC871" i="7" s="1"/>
  <c r="BQ871" i="7"/>
  <c r="EI21" i="7"/>
  <c r="EF53" i="7"/>
  <c r="EH53" i="7" s="1"/>
  <c r="DV53" i="7"/>
  <c r="FN85" i="7"/>
  <c r="EM85" i="7"/>
  <c r="FO85" i="7"/>
  <c r="AN85" i="7"/>
  <c r="EI85" i="7"/>
  <c r="EI117" i="7"/>
  <c r="EF117" i="7"/>
  <c r="EH117" i="7" s="1"/>
  <c r="DV117" i="7"/>
  <c r="DW117" i="7" s="1"/>
  <c r="FN149" i="7"/>
  <c r="EM149" i="7"/>
  <c r="FO149" i="7"/>
  <c r="AN149" i="7"/>
  <c r="CA24" i="7"/>
  <c r="CC24" i="7" s="1"/>
  <c r="BQ24" i="7"/>
  <c r="AL88" i="7"/>
  <c r="EZ88" i="7"/>
  <c r="FA88" i="7" s="1"/>
  <c r="AL26" i="7"/>
  <c r="AL58" i="7"/>
  <c r="EZ58" i="7"/>
  <c r="FA58" i="7" s="1"/>
  <c r="EZ122" i="7"/>
  <c r="FA122" i="7" s="1"/>
  <c r="EI208" i="7"/>
  <c r="FN208" i="7"/>
  <c r="EM208" i="7"/>
  <c r="FO208" i="7"/>
  <c r="AN208" i="7"/>
  <c r="EF241" i="7"/>
  <c r="EH241" i="7" s="1"/>
  <c r="DV241" i="7"/>
  <c r="AL178" i="7"/>
  <c r="EM177" i="7"/>
  <c r="FO177" i="7"/>
  <c r="AN177" i="7"/>
  <c r="FN177" i="7"/>
  <c r="DW210" i="7"/>
  <c r="EG210" i="7" s="1"/>
  <c r="EQ210" i="7" s="1"/>
  <c r="EI210" i="7"/>
  <c r="EI243" i="7"/>
  <c r="BQ213" i="7"/>
  <c r="BR213" i="7" s="1"/>
  <c r="CA213" i="7"/>
  <c r="CC213" i="7" s="1"/>
  <c r="EZ213" i="7"/>
  <c r="FA213" i="7" s="1"/>
  <c r="FN305" i="7"/>
  <c r="EM305" i="7"/>
  <c r="FO305" i="7"/>
  <c r="AN305" i="7"/>
  <c r="EI305" i="7"/>
  <c r="EF305" i="7"/>
  <c r="EH305" i="7" s="1"/>
  <c r="DV305" i="7"/>
  <c r="DW305" i="7" s="1"/>
  <c r="DW271" i="7"/>
  <c r="EG271" i="7" s="1"/>
  <c r="EI271" i="7"/>
  <c r="DV303" i="7"/>
  <c r="DW303" i="7" s="1"/>
  <c r="EF303" i="7"/>
  <c r="EH303" i="7" s="1"/>
  <c r="EZ286" i="7"/>
  <c r="FA286" i="7" s="1"/>
  <c r="AL318" i="7"/>
  <c r="EF366" i="7"/>
  <c r="EH366" i="7" s="1"/>
  <c r="DV366" i="7"/>
  <c r="DW366" i="7" s="1"/>
  <c r="FN398" i="7"/>
  <c r="EM398" i="7"/>
  <c r="FO398" i="7"/>
  <c r="AN398" i="7"/>
  <c r="EZ378" i="7"/>
  <c r="FA378" i="7" s="1"/>
  <c r="BQ410" i="7"/>
  <c r="CA410" i="7"/>
  <c r="CC410" i="7" s="1"/>
  <c r="AL441" i="7"/>
  <c r="CA441" i="7"/>
  <c r="CC441" i="7" s="1"/>
  <c r="BQ441" i="7"/>
  <c r="EZ473" i="7"/>
  <c r="FA473" i="7" s="1"/>
  <c r="AL506" i="7"/>
  <c r="CA506" i="7"/>
  <c r="CC506" i="7" s="1"/>
  <c r="BQ506" i="7"/>
  <c r="BR506" i="7" s="1"/>
  <c r="DW454" i="7"/>
  <c r="EZ541" i="7"/>
  <c r="FA541" i="7" s="1"/>
  <c r="CA541" i="7"/>
  <c r="CC541" i="7" s="1"/>
  <c r="BQ541" i="7"/>
  <c r="BR541" i="7" s="1"/>
  <c r="CE541" i="7" s="1"/>
  <c r="EZ536" i="7"/>
  <c r="FA536" i="7" s="1"/>
  <c r="CA590" i="7"/>
  <c r="CC590" i="7" s="1"/>
  <c r="BQ590" i="7"/>
  <c r="BR590" i="7" s="1"/>
  <c r="EI627" i="7"/>
  <c r="DV656" i="7"/>
  <c r="EF656" i="7"/>
  <c r="EH656" i="7" s="1"/>
  <c r="AL693" i="7"/>
  <c r="CA693" i="7"/>
  <c r="CC693" i="7" s="1"/>
  <c r="BQ693" i="7"/>
  <c r="EM688" i="7"/>
  <c r="FO688" i="7"/>
  <c r="AN688" i="7"/>
  <c r="FN688" i="7"/>
  <c r="EF711" i="7"/>
  <c r="EH711" i="7" s="1"/>
  <c r="DV711" i="7"/>
  <c r="EI748" i="7"/>
  <c r="FN748" i="7"/>
  <c r="EM748" i="7"/>
  <c r="FO748" i="7"/>
  <c r="AN748" i="7"/>
  <c r="DV738" i="7"/>
  <c r="DW738" i="7" s="1"/>
  <c r="EF738" i="7"/>
  <c r="EH738" i="7" s="1"/>
  <c r="EI738" i="7"/>
  <c r="AL810" i="7"/>
  <c r="EM832" i="7"/>
  <c r="FO832" i="7"/>
  <c r="AN832" i="7"/>
  <c r="FN832" i="7"/>
  <c r="FN863" i="7"/>
  <c r="EM863" i="7"/>
  <c r="FO863" i="7"/>
  <c r="AN863" i="7"/>
  <c r="EF863" i="7"/>
  <c r="EH863" i="7" s="1"/>
  <c r="DV863" i="7"/>
  <c r="DW863" i="7" s="1"/>
  <c r="EI863" i="7"/>
  <c r="AL31" i="7"/>
  <c r="CA31" i="7"/>
  <c r="CC31" i="7" s="1"/>
  <c r="BQ31" i="7"/>
  <c r="EZ95" i="7"/>
  <c r="FA95" i="7" s="1"/>
  <c r="CA95" i="7"/>
  <c r="CC95" i="7" s="1"/>
  <c r="BQ95" i="7"/>
  <c r="BR95" i="7" s="1"/>
  <c r="CE95" i="7" s="1"/>
  <c r="AL159" i="7"/>
  <c r="CA159" i="7"/>
  <c r="CC159" i="7" s="1"/>
  <c r="BQ159" i="7"/>
  <c r="EI58" i="7"/>
  <c r="EM122" i="7"/>
  <c r="FO122" i="7"/>
  <c r="AN122" i="7"/>
  <c r="FN122" i="7"/>
  <c r="EZ13" i="7"/>
  <c r="FA13" i="7" s="1"/>
  <c r="EI60" i="7"/>
  <c r="EI124" i="7"/>
  <c r="AL177" i="7"/>
  <c r="CA210" i="7"/>
  <c r="CC210" i="7" s="1"/>
  <c r="BQ210" i="7"/>
  <c r="EF188" i="7"/>
  <c r="EH188" i="7" s="1"/>
  <c r="DV188" i="7"/>
  <c r="EZ259" i="7"/>
  <c r="FA259" i="7" s="1"/>
  <c r="CA291" i="7"/>
  <c r="CC291" i="7" s="1"/>
  <c r="BQ291" i="7"/>
  <c r="EZ323" i="7"/>
  <c r="FA323" i="7" s="1"/>
  <c r="EM258" i="7"/>
  <c r="FO258" i="7"/>
  <c r="AN258" i="7"/>
  <c r="FN258" i="7"/>
  <c r="EI258" i="7"/>
  <c r="BQ289" i="7"/>
  <c r="CA289" i="7"/>
  <c r="CC289" i="7" s="1"/>
  <c r="EI296" i="7"/>
  <c r="AL384" i="7"/>
  <c r="CA416" i="7"/>
  <c r="CC416" i="7" s="1"/>
  <c r="BQ416" i="7"/>
  <c r="DV364" i="7"/>
  <c r="EF364" i="7"/>
  <c r="EH364" i="7" s="1"/>
  <c r="EF492" i="7"/>
  <c r="EH492" i="7" s="1"/>
  <c r="DV492" i="7"/>
  <c r="DW492" i="7" s="1"/>
  <c r="EM485" i="7"/>
  <c r="FO485" i="7"/>
  <c r="AN485" i="7"/>
  <c r="FN485" i="7"/>
  <c r="EI485" i="7"/>
  <c r="AL481" i="7"/>
  <c r="EZ481" i="7"/>
  <c r="FA481" i="7" s="1"/>
  <c r="EI551" i="7"/>
  <c r="EF551" i="7"/>
  <c r="EH551" i="7" s="1"/>
  <c r="DV551" i="7"/>
  <c r="DW551" i="7" s="1"/>
  <c r="DW557" i="7"/>
  <c r="EG557" i="7" s="1"/>
  <c r="ET557" i="7" s="1"/>
  <c r="EI557" i="7"/>
  <c r="FN600" i="7"/>
  <c r="EM600" i="7"/>
  <c r="FO600" i="7"/>
  <c r="AN600" i="7"/>
  <c r="EI628" i="7"/>
  <c r="BQ604" i="7"/>
  <c r="BR604" i="7" s="1"/>
  <c r="CA604" i="7"/>
  <c r="CC604" i="7" s="1"/>
  <c r="EF642" i="7"/>
  <c r="EH642" i="7" s="1"/>
  <c r="DV642" i="7"/>
  <c r="DW642" i="7" s="1"/>
  <c r="CA637" i="7"/>
  <c r="CC637" i="7" s="1"/>
  <c r="BQ637" i="7"/>
  <c r="EF671" i="7"/>
  <c r="EH671" i="7" s="1"/>
  <c r="DV671" i="7"/>
  <c r="DW671" i="7" s="1"/>
  <c r="EZ684" i="7"/>
  <c r="FA684" i="7" s="1"/>
  <c r="BR684" i="7"/>
  <c r="CE684" i="7" s="1"/>
  <c r="EZ716" i="7"/>
  <c r="FA716" i="7" s="1"/>
  <c r="EZ721" i="7"/>
  <c r="FA721" i="7" s="1"/>
  <c r="EZ745" i="7"/>
  <c r="FA745" i="7" s="1"/>
  <c r="AL791" i="7"/>
  <c r="BQ780" i="7"/>
  <c r="BR780" i="7" s="1"/>
  <c r="CE780" i="7" s="1"/>
  <c r="CA780" i="7"/>
  <c r="CC780" i="7" s="1"/>
  <c r="EZ780" i="7"/>
  <c r="FA780" i="7" s="1"/>
  <c r="DV803" i="7"/>
  <c r="EF803" i="7"/>
  <c r="EH803" i="7" s="1"/>
  <c r="EZ828" i="7"/>
  <c r="FA828" i="7" s="1"/>
  <c r="DV825" i="7"/>
  <c r="DW825" i="7" s="1"/>
  <c r="EF825" i="7"/>
  <c r="EH825" i="7" s="1"/>
  <c r="EI825" i="7"/>
  <c r="AL869" i="7"/>
  <c r="FN9" i="7"/>
  <c r="EM9" i="7"/>
  <c r="FO9" i="7"/>
  <c r="AN9" i="7"/>
  <c r="EF41" i="7"/>
  <c r="EH41" i="7" s="1"/>
  <c r="DV41" i="7"/>
  <c r="DW41" i="7" s="1"/>
  <c r="EI73" i="7"/>
  <c r="EF105" i="7"/>
  <c r="EH105" i="7" s="1"/>
  <c r="DV105" i="7"/>
  <c r="DW105" i="7" s="1"/>
  <c r="FN137" i="7"/>
  <c r="EM137" i="7"/>
  <c r="FO137" i="7"/>
  <c r="AN137" i="7"/>
  <c r="EI137" i="7"/>
  <c r="AL12" i="7"/>
  <c r="EZ44" i="7"/>
  <c r="FA44" i="7" s="1"/>
  <c r="BR44" i="7"/>
  <c r="CE44" i="7" s="1"/>
  <c r="CA76" i="7"/>
  <c r="CC76" i="7" s="1"/>
  <c r="BQ76" i="7"/>
  <c r="BR76" i="7" s="1"/>
  <c r="EZ108" i="7"/>
  <c r="FA108" i="7" s="1"/>
  <c r="BR108" i="7"/>
  <c r="CE108" i="7" s="1"/>
  <c r="AL108" i="7"/>
  <c r="EM71" i="7"/>
  <c r="FO71" i="7"/>
  <c r="AN71" i="7"/>
  <c r="FN71" i="7"/>
  <c r="EI71" i="7"/>
  <c r="DW135" i="7"/>
  <c r="EG135" i="7" s="1"/>
  <c r="ES135" i="7" s="1"/>
  <c r="EI135" i="7"/>
  <c r="EZ54" i="7"/>
  <c r="FA54" i="7" s="1"/>
  <c r="EZ118" i="7"/>
  <c r="FA118" i="7" s="1"/>
  <c r="AL150" i="7"/>
  <c r="EF195" i="7"/>
  <c r="EH195" i="7" s="1"/>
  <c r="DV195" i="7"/>
  <c r="DW195" i="7" s="1"/>
  <c r="EI228" i="7"/>
  <c r="FN228" i="7"/>
  <c r="EM228" i="7"/>
  <c r="FO228" i="7"/>
  <c r="AN228" i="7"/>
  <c r="AL231" i="7"/>
  <c r="EI230" i="7"/>
  <c r="AL176" i="7"/>
  <c r="EZ242" i="7"/>
  <c r="FA242" i="7" s="1"/>
  <c r="FN269" i="7"/>
  <c r="EM269" i="7"/>
  <c r="FO269" i="7"/>
  <c r="AN269" i="7"/>
  <c r="EF301" i="7"/>
  <c r="EH301" i="7" s="1"/>
  <c r="DV301" i="7"/>
  <c r="EI333" i="7"/>
  <c r="AL300" i="7"/>
  <c r="DV267" i="7"/>
  <c r="DW267" i="7" s="1"/>
  <c r="EF267" i="7"/>
  <c r="EH267" i="7" s="1"/>
  <c r="EM299" i="7"/>
  <c r="FO299" i="7"/>
  <c r="AN299" i="7"/>
  <c r="FN299" i="7"/>
  <c r="EI299" i="7"/>
  <c r="AL282" i="7"/>
  <c r="EZ282" i="7"/>
  <c r="FA282" i="7" s="1"/>
  <c r="EZ346" i="7"/>
  <c r="FA346" i="7" s="1"/>
  <c r="FN362" i="7"/>
  <c r="EM362" i="7"/>
  <c r="FO362" i="7"/>
  <c r="AN362" i="7"/>
  <c r="EI394" i="7"/>
  <c r="EF394" i="7"/>
  <c r="EH394" i="7" s="1"/>
  <c r="DV394" i="7"/>
  <c r="EF355" i="7"/>
  <c r="EH355" i="7" s="1"/>
  <c r="DV355" i="7"/>
  <c r="DW355" i="7" s="1"/>
  <c r="EI413" i="7"/>
  <c r="EZ437" i="7"/>
  <c r="FA437" i="7" s="1"/>
  <c r="AL437" i="7"/>
  <c r="CA469" i="7"/>
  <c r="CC469" i="7" s="1"/>
  <c r="BQ469" i="7"/>
  <c r="EZ502" i="7"/>
  <c r="FA502" i="7" s="1"/>
  <c r="EZ462" i="7"/>
  <c r="FA462" i="7" s="1"/>
  <c r="BQ455" i="7"/>
  <c r="BR455" i="7" s="1"/>
  <c r="CA455" i="7"/>
  <c r="CC455" i="7" s="1"/>
  <c r="EI458" i="7"/>
  <c r="EI491" i="7"/>
  <c r="BR513" i="7"/>
  <c r="CE513" i="7" s="1"/>
  <c r="EZ513" i="7"/>
  <c r="FA513" i="7" s="1"/>
  <c r="EZ570" i="7"/>
  <c r="FA570" i="7" s="1"/>
  <c r="AL602" i="7"/>
  <c r="CA602" i="7"/>
  <c r="CC602" i="7" s="1"/>
  <c r="BQ602" i="7"/>
  <c r="EM593" i="7"/>
  <c r="FO593" i="7"/>
  <c r="AN593" i="7"/>
  <c r="FN593" i="7"/>
  <c r="EI593" i="7"/>
  <c r="EM574" i="7"/>
  <c r="FO574" i="7"/>
  <c r="AN574" i="7"/>
  <c r="FN574" i="7"/>
  <c r="DV606" i="7"/>
  <c r="EF606" i="7"/>
  <c r="EH606" i="7" s="1"/>
  <c r="FO575" i="7"/>
  <c r="AN575" i="7"/>
  <c r="FN575" i="7"/>
  <c r="EM575" i="7"/>
  <c r="EM636" i="7"/>
  <c r="FO636" i="7"/>
  <c r="AN636" i="7"/>
  <c r="FN636" i="7"/>
  <c r="BQ619" i="7"/>
  <c r="BR619" i="7" s="1"/>
  <c r="CA619" i="7"/>
  <c r="CC619" i="7" s="1"/>
  <c r="EZ651" i="7"/>
  <c r="FA651" i="7" s="1"/>
  <c r="CA681" i="7"/>
  <c r="CC681" i="7" s="1"/>
  <c r="BQ681" i="7"/>
  <c r="DV662" i="7"/>
  <c r="DW662" i="7" s="1"/>
  <c r="EF662" i="7"/>
  <c r="EH662" i="7" s="1"/>
  <c r="AL726" i="7"/>
  <c r="DV709" i="7"/>
  <c r="DW709" i="7" s="1"/>
  <c r="EF709" i="7"/>
  <c r="EH709" i="7" s="1"/>
  <c r="EI736" i="7"/>
  <c r="FN736" i="7"/>
  <c r="EM736" i="7"/>
  <c r="FO736" i="7"/>
  <c r="AN736" i="7"/>
  <c r="AL764" i="7"/>
  <c r="EI757" i="7"/>
  <c r="CA782" i="7"/>
  <c r="CC782" i="7" s="1"/>
  <c r="BQ782" i="7"/>
  <c r="BR782" i="7" s="1"/>
  <c r="EI774" i="7"/>
  <c r="DV774" i="7"/>
  <c r="DW774" i="7" s="1"/>
  <c r="EF774" i="7"/>
  <c r="EH774" i="7" s="1"/>
  <c r="CA799" i="7"/>
  <c r="CC799" i="7" s="1"/>
  <c r="BQ799" i="7"/>
  <c r="AL797" i="7"/>
  <c r="EM810" i="7"/>
  <c r="FO810" i="7"/>
  <c r="AN810" i="7"/>
  <c r="FN810" i="7"/>
  <c r="DV822" i="7"/>
  <c r="EF822" i="7"/>
  <c r="EH822" i="7" s="1"/>
  <c r="CA838" i="7"/>
  <c r="CC838" i="7" s="1"/>
  <c r="BQ838" i="7"/>
  <c r="FO835" i="7"/>
  <c r="FN835" i="7"/>
  <c r="EM835" i="7"/>
  <c r="AN835" i="7"/>
  <c r="BQ845" i="7"/>
  <c r="CA845" i="7"/>
  <c r="CC845" i="7" s="1"/>
  <c r="AL866" i="7"/>
  <c r="EZ19" i="7"/>
  <c r="FA19" i="7" s="1"/>
  <c r="CA51" i="7"/>
  <c r="CC51" i="7" s="1"/>
  <c r="BQ51" i="7"/>
  <c r="AL83" i="7"/>
  <c r="AL115" i="7"/>
  <c r="CA115" i="7"/>
  <c r="CC115" i="7" s="1"/>
  <c r="BQ115" i="7"/>
  <c r="EM22" i="7"/>
  <c r="FO22" i="7"/>
  <c r="AN22" i="7"/>
  <c r="FN22" i="7"/>
  <c r="DW54" i="7"/>
  <c r="EG54" i="7" s="1"/>
  <c r="ET54" i="7" s="1"/>
  <c r="EI54" i="7"/>
  <c r="EF118" i="7"/>
  <c r="EH118" i="7" s="1"/>
  <c r="DV118" i="7"/>
  <c r="EI150" i="7"/>
  <c r="EZ17" i="7"/>
  <c r="FA17" i="7" s="1"/>
  <c r="BQ81" i="7"/>
  <c r="CA81" i="7"/>
  <c r="CC81" i="7" s="1"/>
  <c r="BQ113" i="7"/>
  <c r="CA113" i="7"/>
  <c r="CC113" i="7" s="1"/>
  <c r="EI64" i="7"/>
  <c r="EF160" i="7"/>
  <c r="EH160" i="7" s="1"/>
  <c r="DV160" i="7"/>
  <c r="DW160" i="7" s="1"/>
  <c r="AL181" i="7"/>
  <c r="CA214" i="7"/>
  <c r="CC214" i="7" s="1"/>
  <c r="BQ214" i="7"/>
  <c r="FN246" i="7"/>
  <c r="AN246" i="7"/>
  <c r="FO246" i="7"/>
  <c r="EM246" i="7"/>
  <c r="EM217" i="7"/>
  <c r="FO217" i="7"/>
  <c r="AN217" i="7"/>
  <c r="FN217" i="7"/>
  <c r="FO162" i="7"/>
  <c r="AN162" i="7"/>
  <c r="EM162" i="7"/>
  <c r="FN162" i="7"/>
  <c r="EI194" i="7"/>
  <c r="DV227" i="7"/>
  <c r="EF227" i="7"/>
  <c r="EH227" i="7" s="1"/>
  <c r="CA255" i="7"/>
  <c r="CC255" i="7" s="1"/>
  <c r="BQ255" i="7"/>
  <c r="AL287" i="7"/>
  <c r="AL319" i="7"/>
  <c r="CA319" i="7"/>
  <c r="CC319" i="7" s="1"/>
  <c r="BQ319" i="7"/>
  <c r="EF254" i="7"/>
  <c r="EH254" i="7" s="1"/>
  <c r="DV254" i="7"/>
  <c r="DW254" i="7" s="1"/>
  <c r="EM286" i="7"/>
  <c r="FO286" i="7"/>
  <c r="AN286" i="7"/>
  <c r="FN286" i="7"/>
  <c r="EI318" i="7"/>
  <c r="AL253" i="7"/>
  <c r="EZ317" i="7"/>
  <c r="FA317" i="7" s="1"/>
  <c r="EF348" i="7"/>
  <c r="EH348" i="7" s="1"/>
  <c r="DV348" i="7"/>
  <c r="DW348" i="7" s="1"/>
  <c r="EI300" i="7"/>
  <c r="EI332" i="7"/>
  <c r="BQ356" i="7"/>
  <c r="CA356" i="7"/>
  <c r="CC356" i="7" s="1"/>
  <c r="CA420" i="7"/>
  <c r="CC420" i="7" s="1"/>
  <c r="BQ420" i="7"/>
  <c r="AL381" i="7"/>
  <c r="CA413" i="7"/>
  <c r="CC413" i="7" s="1"/>
  <c r="BQ413" i="7"/>
  <c r="EM368" i="7"/>
  <c r="FO368" i="7"/>
  <c r="AN368" i="7"/>
  <c r="FN368" i="7"/>
  <c r="DV400" i="7"/>
  <c r="DW400" i="7" s="1"/>
  <c r="EF400" i="7"/>
  <c r="EH400" i="7" s="1"/>
  <c r="EI400" i="7"/>
  <c r="EZ407" i="7"/>
  <c r="FA407" i="7" s="1"/>
  <c r="FN439" i="7"/>
  <c r="EM439" i="7"/>
  <c r="FO439" i="7"/>
  <c r="AN439" i="7"/>
  <c r="FN471" i="7"/>
  <c r="EM471" i="7"/>
  <c r="FO471" i="7"/>
  <c r="AN471" i="7"/>
  <c r="EF471" i="7"/>
  <c r="EH471" i="7" s="1"/>
  <c r="DV471" i="7"/>
  <c r="EI504" i="7"/>
  <c r="EI497" i="7"/>
  <c r="EM457" i="7"/>
  <c r="FO457" i="7"/>
  <c r="AN457" i="7"/>
  <c r="FN457" i="7"/>
  <c r="DV457" i="7"/>
  <c r="DW457" i="7" s="1"/>
  <c r="EF457" i="7"/>
  <c r="EH457" i="7" s="1"/>
  <c r="EI457" i="7"/>
  <c r="BQ428" i="7"/>
  <c r="CA428" i="7"/>
  <c r="CC428" i="7" s="1"/>
  <c r="EZ428" i="7"/>
  <c r="FA428" i="7" s="1"/>
  <c r="EZ460" i="7"/>
  <c r="FA460" i="7" s="1"/>
  <c r="FN563" i="7"/>
  <c r="EM563" i="7"/>
  <c r="FO563" i="7"/>
  <c r="AN563" i="7"/>
  <c r="EF563" i="7"/>
  <c r="EH563" i="7" s="1"/>
  <c r="DV563" i="7"/>
  <c r="DW563" i="7" s="1"/>
  <c r="EI552" i="7"/>
  <c r="DV537" i="7"/>
  <c r="DW537" i="7" s="1"/>
  <c r="EF537" i="7"/>
  <c r="EH537" i="7" s="1"/>
  <c r="EI537" i="7"/>
  <c r="EI534" i="7"/>
  <c r="FN580" i="7"/>
  <c r="EM580" i="7"/>
  <c r="FO580" i="7"/>
  <c r="AN580" i="7"/>
  <c r="EF580" i="7"/>
  <c r="EH580" i="7" s="1"/>
  <c r="DV580" i="7"/>
  <c r="EI612" i="7"/>
  <c r="EZ603" i="7"/>
  <c r="FA603" i="7" s="1"/>
  <c r="BQ617" i="7"/>
  <c r="BR617" i="7" s="1"/>
  <c r="CE617" i="7" s="1"/>
  <c r="CA617" i="7"/>
  <c r="CC617" i="7" s="1"/>
  <c r="EZ617" i="7"/>
  <c r="FA617" i="7" s="1"/>
  <c r="EZ585" i="7"/>
  <c r="FA585" i="7" s="1"/>
  <c r="EF646" i="7"/>
  <c r="EH646" i="7" s="1"/>
  <c r="DV646" i="7"/>
  <c r="CA649" i="7"/>
  <c r="CC649" i="7" s="1"/>
  <c r="BQ649" i="7"/>
  <c r="AL646" i="7"/>
  <c r="FO629" i="7"/>
  <c r="AN629" i="7"/>
  <c r="EM629" i="7"/>
  <c r="FN629" i="7"/>
  <c r="DV659" i="7"/>
  <c r="EF659" i="7"/>
  <c r="EH659" i="7" s="1"/>
  <c r="FN691" i="7"/>
  <c r="EM691" i="7"/>
  <c r="FO691" i="7"/>
  <c r="AN691" i="7"/>
  <c r="CA686" i="7"/>
  <c r="CC686" i="7" s="1"/>
  <c r="BQ686" i="7"/>
  <c r="BR686" i="7" s="1"/>
  <c r="EM681" i="7"/>
  <c r="FO681" i="7"/>
  <c r="AN681" i="7"/>
  <c r="FN681" i="7"/>
  <c r="BQ672" i="7"/>
  <c r="CA672" i="7"/>
  <c r="CC672" i="7" s="1"/>
  <c r="EI720" i="7"/>
  <c r="BQ719" i="7"/>
  <c r="BR719" i="7" s="1"/>
  <c r="CE719" i="7" s="1"/>
  <c r="CA719" i="7"/>
  <c r="CC719" i="7" s="1"/>
  <c r="EZ719" i="7"/>
  <c r="FA719" i="7" s="1"/>
  <c r="EZ741" i="7"/>
  <c r="FA741" i="7" s="1"/>
  <c r="EZ785" i="7"/>
  <c r="FA785" i="7" s="1"/>
  <c r="DV828" i="7"/>
  <c r="DW828" i="7" s="1"/>
  <c r="EF828" i="7"/>
  <c r="EH828" i="7" s="1"/>
  <c r="EM828" i="7"/>
  <c r="AN828" i="7"/>
  <c r="FO828" i="7"/>
  <c r="FN828" i="7"/>
  <c r="CT718" i="7" l="1"/>
  <c r="CB605" i="7"/>
  <c r="CP605" i="7" s="1"/>
  <c r="CO605" i="7" s="1"/>
  <c r="CD262" i="7"/>
  <c r="CD642" i="7"/>
  <c r="CD102" i="7"/>
  <c r="CB352" i="7"/>
  <c r="CR352" i="7" s="1"/>
  <c r="CT62" i="7"/>
  <c r="CT761" i="7"/>
  <c r="CD352" i="7"/>
  <c r="CB362" i="7"/>
  <c r="CR362" i="7" s="1"/>
  <c r="CB20" i="7"/>
  <c r="CP20" i="7" s="1"/>
  <c r="CO20" i="7" s="1"/>
  <c r="CD362" i="7"/>
  <c r="CD20" i="7"/>
  <c r="CT634" i="7"/>
  <c r="CB505" i="7"/>
  <c r="CP505" i="7" s="1"/>
  <c r="CO505" i="7" s="1"/>
  <c r="EG853" i="7"/>
  <c r="ET853" i="7" s="1"/>
  <c r="CD505" i="7"/>
  <c r="CT505" i="7"/>
  <c r="CT855" i="7"/>
  <c r="CB583" i="7"/>
  <c r="CR583" i="7" s="1"/>
  <c r="CB262" i="7"/>
  <c r="CS262" i="7" s="1"/>
  <c r="CT262" i="7"/>
  <c r="CD583" i="7"/>
  <c r="CT675" i="7"/>
  <c r="CT806" i="7"/>
  <c r="CT34" i="7"/>
  <c r="CT434" i="7"/>
  <c r="CE150" i="7"/>
  <c r="CT150" i="7"/>
  <c r="CD384" i="7"/>
  <c r="CB778" i="7"/>
  <c r="CS778" i="7" s="1"/>
  <c r="CB565" i="7"/>
  <c r="CP565" i="7" s="1"/>
  <c r="CO565" i="7" s="1"/>
  <c r="CB126" i="7"/>
  <c r="CS126" i="7" s="1"/>
  <c r="CD778" i="7"/>
  <c r="CD565" i="7"/>
  <c r="CT126" i="7"/>
  <c r="CT800" i="7"/>
  <c r="CB642" i="7"/>
  <c r="CR642" i="7" s="1"/>
  <c r="CE165" i="7"/>
  <c r="CT165" i="7"/>
  <c r="CD165" i="7"/>
  <c r="CB165" i="7"/>
  <c r="CR165" i="7" s="1"/>
  <c r="CE104" i="7"/>
  <c r="CT104" i="7"/>
  <c r="CT191" i="7"/>
  <c r="CD150" i="7"/>
  <c r="CT334" i="7"/>
  <c r="CT614" i="7"/>
  <c r="CB808" i="7"/>
  <c r="CQ808" i="7" s="1"/>
  <c r="CD334" i="7"/>
  <c r="CD126" i="7"/>
  <c r="CB334" i="7"/>
  <c r="CS334" i="7" s="1"/>
  <c r="CE49" i="7"/>
  <c r="CB49" i="7"/>
  <c r="CR49" i="7" s="1"/>
  <c r="CE866" i="7"/>
  <c r="CD866" i="7"/>
  <c r="CB866" i="7"/>
  <c r="CR866" i="7" s="1"/>
  <c r="CE485" i="7"/>
  <c r="CB485" i="7"/>
  <c r="CR485" i="7" s="1"/>
  <c r="CD485" i="7"/>
  <c r="CT485" i="7"/>
  <c r="CE581" i="7"/>
  <c r="CB581" i="7"/>
  <c r="CP581" i="7" s="1"/>
  <c r="CO581" i="7" s="1"/>
  <c r="CE392" i="7"/>
  <c r="CT392" i="7"/>
  <c r="CT422" i="7"/>
  <c r="CT254" i="7"/>
  <c r="CB697" i="7"/>
  <c r="CQ697" i="7" s="1"/>
  <c r="CT388" i="7"/>
  <c r="EQ860" i="7"/>
  <c r="CT665" i="7"/>
  <c r="CT182" i="7"/>
  <c r="ET860" i="7"/>
  <c r="CD518" i="7"/>
  <c r="CD665" i="7"/>
  <c r="CT138" i="7"/>
  <c r="CD74" i="7"/>
  <c r="CT697" i="7"/>
  <c r="CT763" i="7"/>
  <c r="CB665" i="7"/>
  <c r="CP665" i="7" s="1"/>
  <c r="CO665" i="7" s="1"/>
  <c r="CB104" i="7"/>
  <c r="CP104" i="7" s="1"/>
  <c r="CO104" i="7" s="1"/>
  <c r="CB74" i="7"/>
  <c r="CS74" i="7" s="1"/>
  <c r="CB471" i="7"/>
  <c r="CS471" i="7" s="1"/>
  <c r="CD249" i="7"/>
  <c r="CT74" i="7"/>
  <c r="CD375" i="7"/>
  <c r="CE741" i="7"/>
  <c r="CD741" i="7"/>
  <c r="CE22" i="7"/>
  <c r="CT22" i="7"/>
  <c r="CE26" i="7"/>
  <c r="CB26" i="7"/>
  <c r="CR26" i="7" s="1"/>
  <c r="CT26" i="7"/>
  <c r="CD26" i="7"/>
  <c r="CE353" i="7"/>
  <c r="CT353" i="7"/>
  <c r="CE618" i="7"/>
  <c r="CB618" i="7"/>
  <c r="CD618" i="7"/>
  <c r="CT618" i="7"/>
  <c r="ES20" i="7"/>
  <c r="ET20" i="7"/>
  <c r="CE432" i="7"/>
  <c r="CT432" i="7"/>
  <c r="CB150" i="7"/>
  <c r="CS150" i="7" s="1"/>
  <c r="CB704" i="7"/>
  <c r="CQ704" i="7" s="1"/>
  <c r="BR166" i="7"/>
  <c r="CT166" i="7" s="1"/>
  <c r="CT440" i="7"/>
  <c r="CD601" i="7"/>
  <c r="CT117" i="7"/>
  <c r="BR734" i="7"/>
  <c r="CT734" i="7" s="1"/>
  <c r="CT556" i="7"/>
  <c r="CD651" i="7"/>
  <c r="CT45" i="7"/>
  <c r="CB435" i="7"/>
  <c r="CQ435" i="7" s="1"/>
  <c r="CB102" i="7"/>
  <c r="CR102" i="7" s="1"/>
  <c r="CT120" i="7"/>
  <c r="CT704" i="7"/>
  <c r="CT10" i="7"/>
  <c r="CT290" i="7"/>
  <c r="CT456" i="7"/>
  <c r="CT642" i="7"/>
  <c r="CB651" i="7"/>
  <c r="CQ651" i="7" s="1"/>
  <c r="CB869" i="7"/>
  <c r="CQ869" i="7" s="1"/>
  <c r="CD435" i="7"/>
  <c r="CD476" i="7"/>
  <c r="CT102" i="7"/>
  <c r="CD10" i="7"/>
  <c r="CT476" i="7"/>
  <c r="CQ601" i="7"/>
  <c r="CD869" i="7"/>
  <c r="CT435" i="7"/>
  <c r="CD704" i="7"/>
  <c r="CS665" i="7"/>
  <c r="CT333" i="7"/>
  <c r="CT601" i="7"/>
  <c r="CB191" i="7"/>
  <c r="CQ191" i="7" s="1"/>
  <c r="EQ848" i="7"/>
  <c r="ET848" i="7"/>
  <c r="CE504" i="7"/>
  <c r="CT504" i="7"/>
  <c r="ES35" i="7"/>
  <c r="EQ35" i="7"/>
  <c r="ET35" i="7"/>
  <c r="CE560" i="7"/>
  <c r="CF560" i="7" s="1"/>
  <c r="CT560" i="7"/>
  <c r="CT201" i="7"/>
  <c r="EQ20" i="7"/>
  <c r="DW590" i="7"/>
  <c r="EG590" i="7" s="1"/>
  <c r="CB575" i="7"/>
  <c r="CS575" i="7" s="1"/>
  <c r="CT357" i="7"/>
  <c r="CB292" i="7"/>
  <c r="CQ292" i="7" s="1"/>
  <c r="CD333" i="7"/>
  <c r="CT677" i="7"/>
  <c r="CS601" i="7"/>
  <c r="CT230" i="7"/>
  <c r="EG736" i="7"/>
  <c r="EQ736" i="7" s="1"/>
  <c r="CD191" i="7"/>
  <c r="EG562" i="7"/>
  <c r="ET562" i="7" s="1"/>
  <c r="ER82" i="7"/>
  <c r="CT232" i="7"/>
  <c r="CD677" i="7"/>
  <c r="ER414" i="7"/>
  <c r="CD230" i="7"/>
  <c r="CT770" i="7"/>
  <c r="CB80" i="7"/>
  <c r="CP80" i="7" s="1"/>
  <c r="CO80" i="7" s="1"/>
  <c r="DW724" i="7"/>
  <c r="EG724" i="7" s="1"/>
  <c r="ET724" i="7" s="1"/>
  <c r="CT251" i="7"/>
  <c r="CB677" i="7"/>
  <c r="CQ677" i="7" s="1"/>
  <c r="CD80" i="7"/>
  <c r="CD22" i="7"/>
  <c r="ES128" i="7"/>
  <c r="ET82" i="7"/>
  <c r="CB741" i="7"/>
  <c r="CR741" i="7" s="1"/>
  <c r="CD763" i="7"/>
  <c r="EQ82" i="7"/>
  <c r="CB55" i="7"/>
  <c r="CQ55" i="7" s="1"/>
  <c r="CT628" i="7"/>
  <c r="CT65" i="7"/>
  <c r="CT570" i="7"/>
  <c r="CB230" i="7"/>
  <c r="CQ230" i="7" s="1"/>
  <c r="CB763" i="7"/>
  <c r="CP763" i="7" s="1"/>
  <c r="CO763" i="7" s="1"/>
  <c r="EQ446" i="7"/>
  <c r="CT438" i="7"/>
  <c r="CR601" i="7"/>
  <c r="CT459" i="7"/>
  <c r="CB333" i="7"/>
  <c r="CP333" i="7" s="1"/>
  <c r="CO333" i="7" s="1"/>
  <c r="CE25" i="7"/>
  <c r="CD25" i="7"/>
  <c r="ES865" i="7"/>
  <c r="ER865" i="7"/>
  <c r="ET865" i="7"/>
  <c r="EQ865" i="7"/>
  <c r="ES465" i="7"/>
  <c r="EQ465" i="7"/>
  <c r="ET465" i="7"/>
  <c r="ET264" i="7"/>
  <c r="ES264" i="7"/>
  <c r="CE656" i="7"/>
  <c r="CT656" i="7"/>
  <c r="CE406" i="7"/>
  <c r="CT406" i="7"/>
  <c r="ES390" i="7"/>
  <c r="ER390" i="7"/>
  <c r="CE308" i="7"/>
  <c r="CD308" i="7"/>
  <c r="CB308" i="7"/>
  <c r="CP308" i="7" s="1"/>
  <c r="CO308" i="7" s="1"/>
  <c r="CT308" i="7"/>
  <c r="CE723" i="7"/>
  <c r="CB723" i="7"/>
  <c r="CP723" i="7" s="1"/>
  <c r="CO723" i="7" s="1"/>
  <c r="CD723" i="7"/>
  <c r="CT723" i="7"/>
  <c r="CE228" i="7"/>
  <c r="CT228" i="7"/>
  <c r="CE829" i="7"/>
  <c r="CD829" i="7"/>
  <c r="CE546" i="7"/>
  <c r="CD546" i="7"/>
  <c r="ES357" i="7"/>
  <c r="ER357" i="7"/>
  <c r="CE239" i="7"/>
  <c r="CD239" i="7"/>
  <c r="CE638" i="7"/>
  <c r="CT638" i="7"/>
  <c r="ET144" i="7"/>
  <c r="ES144" i="7"/>
  <c r="CE475" i="7"/>
  <c r="CT475" i="7"/>
  <c r="CE699" i="7"/>
  <c r="CT699" i="7"/>
  <c r="CE193" i="7"/>
  <c r="CT193" i="7"/>
  <c r="CE18" i="7"/>
  <c r="CT18" i="7"/>
  <c r="CE676" i="7"/>
  <c r="CD676" i="7"/>
  <c r="ES546" i="7"/>
  <c r="EQ546" i="7"/>
  <c r="ET546" i="7"/>
  <c r="CE493" i="7"/>
  <c r="CF493" i="7" s="1"/>
  <c r="CT493" i="7"/>
  <c r="CD493" i="7"/>
  <c r="CB493" i="7"/>
  <c r="ET432" i="7"/>
  <c r="ES432" i="7"/>
  <c r="ER432" i="7"/>
  <c r="EQ432" i="7"/>
  <c r="CE816" i="7"/>
  <c r="CF816" i="7" s="1"/>
  <c r="CT816" i="7"/>
  <c r="CB816" i="7"/>
  <c r="CD816" i="7"/>
  <c r="CE580" i="7"/>
  <c r="CT580" i="7"/>
  <c r="CT766" i="7"/>
  <c r="BR825" i="7"/>
  <c r="CB825" i="7" s="1"/>
  <c r="BR154" i="7"/>
  <c r="CE154" i="7" s="1"/>
  <c r="CF154" i="7" s="1"/>
  <c r="BR609" i="7"/>
  <c r="CT609" i="7" s="1"/>
  <c r="DW501" i="7"/>
  <c r="EG501" i="7" s="1"/>
  <c r="BR540" i="7"/>
  <c r="CE540" i="7" s="1"/>
  <c r="CT252" i="7"/>
  <c r="EG84" i="7"/>
  <c r="BR552" i="7"/>
  <c r="CE552" i="7" s="1"/>
  <c r="CT791" i="7"/>
  <c r="EG449" i="7"/>
  <c r="ET449" i="7" s="1"/>
  <c r="CD700" i="7"/>
  <c r="CT394" i="7"/>
  <c r="CB476" i="7"/>
  <c r="CR476" i="7" s="1"/>
  <c r="ER472" i="7"/>
  <c r="CB153" i="7"/>
  <c r="CS153" i="7" s="1"/>
  <c r="CD218" i="7"/>
  <c r="CD575" i="7"/>
  <c r="CT20" i="7"/>
  <c r="CB829" i="7"/>
  <c r="CS829" i="7" s="1"/>
  <c r="CT375" i="7"/>
  <c r="BR216" i="7"/>
  <c r="CE216" i="7" s="1"/>
  <c r="CD628" i="7"/>
  <c r="CT564" i="7"/>
  <c r="CB10" i="7"/>
  <c r="CT415" i="7"/>
  <c r="CT98" i="7"/>
  <c r="CD353" i="7"/>
  <c r="CT650" i="7"/>
  <c r="EG85" i="7"/>
  <c r="EQ85" i="7" s="1"/>
  <c r="BR373" i="7"/>
  <c r="CD440" i="7"/>
  <c r="CB855" i="7"/>
  <c r="BR121" i="7"/>
  <c r="CB121" i="7" s="1"/>
  <c r="BR578" i="7"/>
  <c r="DW827" i="7"/>
  <c r="EG827" i="7" s="1"/>
  <c r="CT810" i="7"/>
  <c r="EG555" i="7"/>
  <c r="ER555" i="7" s="1"/>
  <c r="CT380" i="7"/>
  <c r="CB546" i="7"/>
  <c r="CP546" i="7" s="1"/>
  <c r="CO546" i="7" s="1"/>
  <c r="CT49" i="7"/>
  <c r="CT849" i="7"/>
  <c r="EG728" i="7"/>
  <c r="ES728" i="7" s="1"/>
  <c r="CT554" i="7"/>
  <c r="CT817" i="7"/>
  <c r="CB765" i="7"/>
  <c r="CP765" i="7" s="1"/>
  <c r="CO765" i="7" s="1"/>
  <c r="CD330" i="7"/>
  <c r="CB700" i="7"/>
  <c r="CB218" i="7"/>
  <c r="CS218" i="7" s="1"/>
  <c r="EG619" i="7"/>
  <c r="ES619" i="7" s="1"/>
  <c r="CT367" i="7"/>
  <c r="CB628" i="7"/>
  <c r="CR628" i="7" s="1"/>
  <c r="CB353" i="7"/>
  <c r="CB650" i="7"/>
  <c r="CP650" i="7" s="1"/>
  <c r="CO650" i="7" s="1"/>
  <c r="BR250" i="7"/>
  <c r="CE250" i="7" s="1"/>
  <c r="EG634" i="7"/>
  <c r="EQ634" i="7" s="1"/>
  <c r="EG488" i="7"/>
  <c r="ER488" i="7" s="1"/>
  <c r="CD49" i="7"/>
  <c r="CD39" i="7"/>
  <c r="EG720" i="7"/>
  <c r="ER720" i="7" s="1"/>
  <c r="CD636" i="7"/>
  <c r="CB473" i="7"/>
  <c r="CQ473" i="7" s="1"/>
  <c r="CD765" i="7"/>
  <c r="CB330" i="7"/>
  <c r="CP330" i="7" s="1"/>
  <c r="CO330" i="7" s="1"/>
  <c r="CT746" i="7"/>
  <c r="CB579" i="7"/>
  <c r="CQ579" i="7" s="1"/>
  <c r="ES472" i="7"/>
  <c r="CD357" i="7"/>
  <c r="CT261" i="7"/>
  <c r="CB563" i="7"/>
  <c r="CP563" i="7" s="1"/>
  <c r="CO563" i="7" s="1"/>
  <c r="DW410" i="7"/>
  <c r="EG410" i="7" s="1"/>
  <c r="CB370" i="7"/>
  <c r="CT451" i="7"/>
  <c r="DW635" i="7"/>
  <c r="EG635" i="7" s="1"/>
  <c r="CD650" i="7"/>
  <c r="BR278" i="7"/>
  <c r="EG103" i="7"/>
  <c r="ET103" i="7" s="1"/>
  <c r="EG109" i="7"/>
  <c r="ET109" i="7" s="1"/>
  <c r="CT568" i="7"/>
  <c r="CT700" i="7"/>
  <c r="CB53" i="7"/>
  <c r="CS53" i="7" s="1"/>
  <c r="CD579" i="7"/>
  <c r="CB357" i="7"/>
  <c r="CT402" i="7"/>
  <c r="CB117" i="7"/>
  <c r="CQ117" i="7" s="1"/>
  <c r="CD563" i="7"/>
  <c r="CT86" i="7"/>
  <c r="CD370" i="7"/>
  <c r="BR178" i="7"/>
  <c r="CE178" i="7" s="1"/>
  <c r="EG183" i="7"/>
  <c r="ER183" i="7" s="1"/>
  <c r="CT646" i="7"/>
  <c r="CD86" i="7"/>
  <c r="CB45" i="7"/>
  <c r="CS45" i="7" s="1"/>
  <c r="BR9" i="7"/>
  <c r="CT9" i="7" s="1"/>
  <c r="CD447" i="7"/>
  <c r="CB617" i="7"/>
  <c r="CQ617" i="7" s="1"/>
  <c r="CT198" i="7"/>
  <c r="CB86" i="7"/>
  <c r="CP86" i="7" s="1"/>
  <c r="CO86" i="7" s="1"/>
  <c r="CD45" i="7"/>
  <c r="CB239" i="7"/>
  <c r="CS239" i="7" s="1"/>
  <c r="CD200" i="7"/>
  <c r="CD55" i="7"/>
  <c r="CD581" i="7"/>
  <c r="CB203" i="7"/>
  <c r="CQ203" i="7" s="1"/>
  <c r="CT579" i="7"/>
  <c r="BR89" i="7"/>
  <c r="CE89" i="7" s="1"/>
  <c r="CD117" i="7"/>
  <c r="CB317" i="7"/>
  <c r="CS317" i="7" s="1"/>
  <c r="CT548" i="7"/>
  <c r="CT110" i="7"/>
  <c r="CT56" i="7"/>
  <c r="CD367" i="7"/>
  <c r="BR551" i="7"/>
  <c r="CE551" i="7" s="1"/>
  <c r="ET220" i="7"/>
  <c r="ER220" i="7"/>
  <c r="ET417" i="7"/>
  <c r="ER417" i="7"/>
  <c r="CE320" i="7"/>
  <c r="CT320" i="7"/>
  <c r="CD320" i="7"/>
  <c r="CB320" i="7"/>
  <c r="CQ320" i="7" s="1"/>
  <c r="ET246" i="7"/>
  <c r="ER246" i="7"/>
  <c r="ES246" i="7"/>
  <c r="EQ246" i="7"/>
  <c r="EQ640" i="7"/>
  <c r="ES640" i="7"/>
  <c r="ER640" i="7"/>
  <c r="ET601" i="7"/>
  <c r="ER601" i="7"/>
  <c r="CE101" i="7"/>
  <c r="CB101" i="7"/>
  <c r="CP101" i="7" s="1"/>
  <c r="CO101" i="7" s="1"/>
  <c r="CD101" i="7"/>
  <c r="CE680" i="7"/>
  <c r="CF680" i="7" s="1"/>
  <c r="CH680" i="7" s="1"/>
  <c r="CI680" i="7" s="1"/>
  <c r="CD680" i="7"/>
  <c r="CE137" i="7"/>
  <c r="CD137" i="7"/>
  <c r="CE545" i="7"/>
  <c r="CT545" i="7"/>
  <c r="ES359" i="7"/>
  <c r="ER359" i="7"/>
  <c r="CE868" i="7"/>
  <c r="CF868" i="7" s="1"/>
  <c r="CD868" i="7"/>
  <c r="ES609" i="7"/>
  <c r="ER609" i="7"/>
  <c r="CE561" i="7"/>
  <c r="CT561" i="7"/>
  <c r="CE140" i="7"/>
  <c r="CT140" i="7"/>
  <c r="CE488" i="7"/>
  <c r="CT488" i="7"/>
  <c r="CD488" i="7"/>
  <c r="CE338" i="7"/>
  <c r="CT338" i="7"/>
  <c r="CE46" i="7"/>
  <c r="CD46" i="7"/>
  <c r="CT46" i="7"/>
  <c r="CB46" i="7"/>
  <c r="CE146" i="7"/>
  <c r="CT146" i="7"/>
  <c r="CE33" i="7"/>
  <c r="CT33" i="7"/>
  <c r="CD33" i="7"/>
  <c r="CB33" i="7"/>
  <c r="CQ33" i="7" s="1"/>
  <c r="CE298" i="7"/>
  <c r="CT298" i="7"/>
  <c r="CB298" i="7"/>
  <c r="CQ298" i="7" s="1"/>
  <c r="CD298" i="7"/>
  <c r="EQ648" i="7"/>
  <c r="ER648" i="7"/>
  <c r="ES648" i="7"/>
  <c r="CE16" i="7"/>
  <c r="CD16" i="7"/>
  <c r="CB16" i="7"/>
  <c r="CS16" i="7" s="1"/>
  <c r="CT16" i="7"/>
  <c r="ER819" i="7"/>
  <c r="EQ819" i="7"/>
  <c r="ET819" i="7"/>
  <c r="ES819" i="7"/>
  <c r="CE253" i="7"/>
  <c r="CT253" i="7"/>
  <c r="CD253" i="7"/>
  <c r="ES757" i="7"/>
  <c r="EQ757" i="7"/>
  <c r="CE314" i="7"/>
  <c r="CT314" i="7"/>
  <c r="CD314" i="7"/>
  <c r="CE597" i="7"/>
  <c r="CD597" i="7"/>
  <c r="CT597" i="7"/>
  <c r="CB597" i="7"/>
  <c r="CR597" i="7" s="1"/>
  <c r="ET120" i="7"/>
  <c r="EQ120" i="7"/>
  <c r="ER120" i="7"/>
  <c r="ES120" i="7"/>
  <c r="CE38" i="7"/>
  <c r="CT38" i="7"/>
  <c r="CE213" i="7"/>
  <c r="CF213" i="7" s="1"/>
  <c r="CH213" i="7" s="1"/>
  <c r="CI213" i="7" s="1"/>
  <c r="CD213" i="7"/>
  <c r="CE407" i="7"/>
  <c r="CD407" i="7"/>
  <c r="EQ22" i="7"/>
  <c r="ET22" i="7"/>
  <c r="ER22" i="7"/>
  <c r="ES22" i="7"/>
  <c r="CE335" i="7"/>
  <c r="CD335" i="7"/>
  <c r="EQ441" i="7"/>
  <c r="ER441" i="7"/>
  <c r="ET132" i="7"/>
  <c r="ES132" i="7"/>
  <c r="ET374" i="7"/>
  <c r="ER374" i="7"/>
  <c r="CE775" i="7"/>
  <c r="CT775" i="7"/>
  <c r="CB775" i="7"/>
  <c r="CS775" i="7" s="1"/>
  <c r="CD775" i="7"/>
  <c r="ER228" i="7"/>
  <c r="EG208" i="7"/>
  <c r="CB346" i="7"/>
  <c r="CP346" i="7" s="1"/>
  <c r="CO346" i="7" s="1"/>
  <c r="CD268" i="7"/>
  <c r="CT95" i="7"/>
  <c r="EG176" i="7"/>
  <c r="ES176" i="7" s="1"/>
  <c r="EQ780" i="7"/>
  <c r="CB335" i="7"/>
  <c r="CQ335" i="7" s="1"/>
  <c r="CD317" i="7"/>
  <c r="CT147" i="7"/>
  <c r="CT636" i="7"/>
  <c r="ET458" i="7"/>
  <c r="CB242" i="7"/>
  <c r="CQ242" i="7" s="1"/>
  <c r="CB745" i="7"/>
  <c r="CP745" i="7" s="1"/>
  <c r="CO745" i="7" s="1"/>
  <c r="CT177" i="7"/>
  <c r="CD473" i="7"/>
  <c r="CT772" i="7"/>
  <c r="CB742" i="7"/>
  <c r="CS742" i="7" s="1"/>
  <c r="ET48" i="7"/>
  <c r="EQ591" i="7"/>
  <c r="EG347" i="7"/>
  <c r="ET347" i="7" s="1"/>
  <c r="CD225" i="7"/>
  <c r="CB464" i="7"/>
  <c r="CQ464" i="7" s="1"/>
  <c r="CT236" i="7"/>
  <c r="CD725" i="7"/>
  <c r="CT222" i="7"/>
  <c r="CT689" i="7"/>
  <c r="CT218" i="7"/>
  <c r="DW182" i="7"/>
  <c r="EG182" i="7" s="1"/>
  <c r="CT667" i="7"/>
  <c r="CT821" i="7"/>
  <c r="CT873" i="7"/>
  <c r="CS565" i="7"/>
  <c r="CT651" i="7"/>
  <c r="EG639" i="7"/>
  <c r="EQ639" i="7" s="1"/>
  <c r="BR243" i="7"/>
  <c r="CT243" i="7" s="1"/>
  <c r="CB286" i="7"/>
  <c r="CR286" i="7" s="1"/>
  <c r="EG175" i="7"/>
  <c r="CT577" i="7"/>
  <c r="EG152" i="7"/>
  <c r="ES152" i="7" s="1"/>
  <c r="CB753" i="7"/>
  <c r="CS753" i="7" s="1"/>
  <c r="EG116" i="7"/>
  <c r="EG52" i="7"/>
  <c r="ES52" i="7" s="1"/>
  <c r="CB310" i="7"/>
  <c r="CP310" i="7" s="1"/>
  <c r="CO310" i="7" s="1"/>
  <c r="EG577" i="7"/>
  <c r="CB835" i="7"/>
  <c r="CB161" i="7"/>
  <c r="CT29" i="7"/>
  <c r="EG499" i="7"/>
  <c r="ET499" i="7" s="1"/>
  <c r="EG734" i="7"/>
  <c r="ES734" i="7" s="1"/>
  <c r="EG770" i="7"/>
  <c r="EG464" i="7"/>
  <c r="ER464" i="7" s="1"/>
  <c r="CB253" i="7"/>
  <c r="CB462" i="7"/>
  <c r="EG843" i="7"/>
  <c r="ET843" i="7" s="1"/>
  <c r="EG683" i="7"/>
  <c r="CB813" i="7"/>
  <c r="CQ813" i="7" s="1"/>
  <c r="EG199" i="7"/>
  <c r="EQ199" i="7" s="1"/>
  <c r="CB138" i="7"/>
  <c r="EG547" i="7"/>
  <c r="ET547" i="7" s="1"/>
  <c r="CD290" i="7"/>
  <c r="EG93" i="7"/>
  <c r="CT519" i="7"/>
  <c r="CT370" i="7"/>
  <c r="EG290" i="7"/>
  <c r="ER290" i="7" s="1"/>
  <c r="CB34" i="7"/>
  <c r="CP34" i="7" s="1"/>
  <c r="CO34" i="7" s="1"/>
  <c r="BR612" i="7"/>
  <c r="CB612" i="7" s="1"/>
  <c r="CT395" i="7"/>
  <c r="EG769" i="7"/>
  <c r="EG531" i="7"/>
  <c r="EG337" i="7"/>
  <c r="ES337" i="7" s="1"/>
  <c r="CT522" i="7"/>
  <c r="EG692" i="7"/>
  <c r="ET692" i="7" s="1"/>
  <c r="EG289" i="7"/>
  <c r="EQ289" i="7" s="1"/>
  <c r="EG637" i="7"/>
  <c r="ER637" i="7" s="1"/>
  <c r="CT687" i="7"/>
  <c r="CB827" i="7"/>
  <c r="CQ827" i="7" s="1"/>
  <c r="EG772" i="7"/>
  <c r="CB231" i="7"/>
  <c r="CR231" i="7" s="1"/>
  <c r="EG352" i="7"/>
  <c r="EG398" i="7"/>
  <c r="EQ398" i="7" s="1"/>
  <c r="CB343" i="7"/>
  <c r="CP343" i="7" s="1"/>
  <c r="CO343" i="7" s="1"/>
  <c r="CT423" i="7"/>
  <c r="EG667" i="7"/>
  <c r="ET667" i="7" s="1"/>
  <c r="EG480" i="7"/>
  <c r="CT299" i="7"/>
  <c r="CT482" i="7"/>
  <c r="CB573" i="7"/>
  <c r="CS573" i="7" s="1"/>
  <c r="CB569" i="7"/>
  <c r="CP569" i="7" s="1"/>
  <c r="CO569" i="7" s="1"/>
  <c r="CB560" i="7"/>
  <c r="CQ560" i="7" s="1"/>
  <c r="CB759" i="7"/>
  <c r="CR759" i="7" s="1"/>
  <c r="CB434" i="7"/>
  <c r="CQ434" i="7" s="1"/>
  <c r="EG288" i="7"/>
  <c r="EQ288" i="7" s="1"/>
  <c r="EG16" i="7"/>
  <c r="ER16" i="7" s="1"/>
  <c r="CB70" i="7"/>
  <c r="CP70" i="7" s="1"/>
  <c r="CO70" i="7" s="1"/>
  <c r="CT611" i="7"/>
  <c r="CB384" i="7"/>
  <c r="CP384" i="7" s="1"/>
  <c r="CO384" i="7" s="1"/>
  <c r="EG484" i="7"/>
  <c r="ES484" i="7" s="1"/>
  <c r="BR169" i="7"/>
  <c r="CE169" i="7" s="1"/>
  <c r="CT481" i="7"/>
  <c r="EG792" i="7"/>
  <c r="ET792" i="7" s="1"/>
  <c r="EG44" i="7"/>
  <c r="ET44" i="7" s="1"/>
  <c r="EG308" i="7"/>
  <c r="EQ308" i="7" s="1"/>
  <c r="BR43" i="7"/>
  <c r="CE43" i="7" s="1"/>
  <c r="CT292" i="7"/>
  <c r="CD78" i="7"/>
  <c r="CD715" i="7"/>
  <c r="CT408" i="7"/>
  <c r="CD808" i="7"/>
  <c r="CB746" i="7"/>
  <c r="CR746" i="7" s="1"/>
  <c r="CD94" i="7"/>
  <c r="CB599" i="7"/>
  <c r="CQ599" i="7" s="1"/>
  <c r="CD188" i="7"/>
  <c r="DW868" i="7"/>
  <c r="EG868" i="7" s="1"/>
  <c r="CT807" i="7"/>
  <c r="CD770" i="7"/>
  <c r="CD157" i="7"/>
  <c r="EG430" i="7"/>
  <c r="ET430" i="7" s="1"/>
  <c r="CT596" i="7"/>
  <c r="DW829" i="7"/>
  <c r="EG829" i="7" s="1"/>
  <c r="CT460" i="7"/>
  <c r="CT17" i="7"/>
  <c r="CT448" i="7"/>
  <c r="EG454" i="7"/>
  <c r="ES454" i="7" s="1"/>
  <c r="EG478" i="7"/>
  <c r="CT767" i="7"/>
  <c r="CD817" i="7"/>
  <c r="CT581" i="7"/>
  <c r="EG172" i="7"/>
  <c r="ER172" i="7" s="1"/>
  <c r="CT717" i="7"/>
  <c r="EG72" i="7"/>
  <c r="EQ72" i="7" s="1"/>
  <c r="CT322" i="7"/>
  <c r="CB731" i="7"/>
  <c r="CT326" i="7"/>
  <c r="CT130" i="7"/>
  <c r="CT337" i="7"/>
  <c r="CT467" i="7"/>
  <c r="CT162" i="7"/>
  <c r="BR747" i="7"/>
  <c r="CE747" i="7" s="1"/>
  <c r="EG629" i="7"/>
  <c r="EQ629" i="7" s="1"/>
  <c r="CT145" i="7"/>
  <c r="EG221" i="7"/>
  <c r="EQ221" i="7" s="1"/>
  <c r="EG513" i="7"/>
  <c r="EQ513" i="7" s="1"/>
  <c r="EG713" i="7"/>
  <c r="EQ713" i="7" s="1"/>
  <c r="CD82" i="7"/>
  <c r="EG403" i="7"/>
  <c r="ET403" i="7" s="1"/>
  <c r="CT275" i="7"/>
  <c r="CB193" i="7"/>
  <c r="CB766" i="7"/>
  <c r="CT301" i="7"/>
  <c r="CB303" i="7"/>
  <c r="EG654" i="7"/>
  <c r="ES654" i="7" s="1"/>
  <c r="CD468" i="7"/>
  <c r="EG126" i="7"/>
  <c r="EG697" i="7"/>
  <c r="ES697" i="7" s="1"/>
  <c r="CT841" i="7"/>
  <c r="EG655" i="7"/>
  <c r="EG538" i="7"/>
  <c r="ET538" i="7" s="1"/>
  <c r="CT387" i="7"/>
  <c r="CT50" i="7"/>
  <c r="DW522" i="7"/>
  <c r="EG522" i="7" s="1"/>
  <c r="CT738" i="7"/>
  <c r="DW663" i="7"/>
  <c r="EG663" i="7" s="1"/>
  <c r="CD746" i="7"/>
  <c r="CB770" i="7"/>
  <c r="CR770" i="7" s="1"/>
  <c r="EG344" i="7"/>
  <c r="ES344" i="7" s="1"/>
  <c r="DW14" i="7"/>
  <c r="EG14" i="7" s="1"/>
  <c r="CD306" i="7"/>
  <c r="ET780" i="7"/>
  <c r="CB715" i="7"/>
  <c r="CR715" i="7" s="1"/>
  <c r="CT101" i="7"/>
  <c r="CB522" i="7"/>
  <c r="CD738" i="7"/>
  <c r="DW112" i="7"/>
  <c r="EG112" i="7" s="1"/>
  <c r="CT471" i="7"/>
  <c r="DW80" i="7"/>
  <c r="EG80" i="7" s="1"/>
  <c r="BR477" i="7"/>
  <c r="CE477" i="7" s="1"/>
  <c r="CD599" i="7"/>
  <c r="CT538" i="7"/>
  <c r="CB188" i="7"/>
  <c r="CP188" i="7" s="1"/>
  <c r="CO188" i="7" s="1"/>
  <c r="CB499" i="7"/>
  <c r="CQ499" i="7" s="1"/>
  <c r="CB690" i="7"/>
  <c r="CP690" i="7" s="1"/>
  <c r="CO690" i="7" s="1"/>
  <c r="CB836" i="7"/>
  <c r="EG32" i="7"/>
  <c r="ER32" i="7" s="1"/>
  <c r="EG676" i="7"/>
  <c r="ET676" i="7" s="1"/>
  <c r="EG832" i="7"/>
  <c r="ET832" i="7" s="1"/>
  <c r="CT318" i="7"/>
  <c r="CT90" i="7"/>
  <c r="EG163" i="7"/>
  <c r="CT589" i="7"/>
  <c r="EG587" i="7"/>
  <c r="EQ587" i="7" s="1"/>
  <c r="CT342" i="7"/>
  <c r="BR397" i="7"/>
  <c r="CE397" i="7" s="1"/>
  <c r="CT42" i="7"/>
  <c r="CB501" i="7"/>
  <c r="CS501" i="7" s="1"/>
  <c r="EG136" i="7"/>
  <c r="ER136" i="7" s="1"/>
  <c r="CD806" i="7"/>
  <c r="EG435" i="7"/>
  <c r="ET435" i="7" s="1"/>
  <c r="EG696" i="7"/>
  <c r="ES696" i="7" s="1"/>
  <c r="CD326" i="7"/>
  <c r="CT53" i="7"/>
  <c r="EG10" i="7"/>
  <c r="ES10" i="7" s="1"/>
  <c r="EG201" i="7"/>
  <c r="EQ201" i="7" s="1"/>
  <c r="CT710" i="7"/>
  <c r="CD90" i="7"/>
  <c r="EG496" i="7"/>
  <c r="ET496" i="7" s="1"/>
  <c r="CB772" i="7"/>
  <c r="CP772" i="7" s="1"/>
  <c r="CO772" i="7" s="1"/>
  <c r="CT583" i="7"/>
  <c r="CB453" i="7"/>
  <c r="CR453" i="7" s="1"/>
  <c r="CB655" i="7"/>
  <c r="CQ655" i="7" s="1"/>
  <c r="EG224" i="7"/>
  <c r="ES224" i="7" s="1"/>
  <c r="EG751" i="7"/>
  <c r="EQ751" i="7" s="1"/>
  <c r="CB678" i="7"/>
  <c r="CR678" i="7" s="1"/>
  <c r="EG714" i="7"/>
  <c r="ET714" i="7" s="1"/>
  <c r="EG345" i="7"/>
  <c r="ET345" i="7" s="1"/>
  <c r="EG652" i="7"/>
  <c r="EQ652" i="7" s="1"/>
  <c r="EG644" i="7"/>
  <c r="ET644" i="7" s="1"/>
  <c r="CB530" i="7"/>
  <c r="CR530" i="7" s="1"/>
  <c r="EG328" i="7"/>
  <c r="EQ328" i="7" s="1"/>
  <c r="EG442" i="7"/>
  <c r="ES442" i="7" s="1"/>
  <c r="EG312" i="7"/>
  <c r="EG470" i="7"/>
  <c r="ET470" i="7" s="1"/>
  <c r="EG493" i="7"/>
  <c r="ER493" i="7" s="1"/>
  <c r="EG259" i="7"/>
  <c r="EQ259" i="7" s="1"/>
  <c r="CD292" i="7"/>
  <c r="EG285" i="7"/>
  <c r="ES285" i="7" s="1"/>
  <c r="CT403" i="7"/>
  <c r="EG358" i="7"/>
  <c r="EG505" i="7"/>
  <c r="EQ505" i="7" s="1"/>
  <c r="CT544" i="7"/>
  <c r="CT260" i="7"/>
  <c r="BR92" i="7"/>
  <c r="CE92" i="7" s="1"/>
  <c r="CF92" i="7" s="1"/>
  <c r="CH92" i="7" s="1"/>
  <c r="CI92" i="7" s="1"/>
  <c r="DW732" i="7"/>
  <c r="EG732" i="7" s="1"/>
  <c r="CB199" i="7"/>
  <c r="CQ199" i="7" s="1"/>
  <c r="CT396" i="7"/>
  <c r="CB861" i="7"/>
  <c r="CQ861" i="7" s="1"/>
  <c r="EG782" i="7"/>
  <c r="ER236" i="7"/>
  <c r="CT691" i="7"/>
  <c r="EQ350" i="7"/>
  <c r="CT848" i="7"/>
  <c r="CT100" i="7"/>
  <c r="CD836" i="7"/>
  <c r="BR181" i="7"/>
  <c r="CE181" i="7" s="1"/>
  <c r="EG96" i="7"/>
  <c r="EG607" i="7"/>
  <c r="ER607" i="7" s="1"/>
  <c r="CT54" i="7"/>
  <c r="EG427" i="7"/>
  <c r="ER427" i="7" s="1"/>
  <c r="ER264" i="7"/>
  <c r="EG156" i="7"/>
  <c r="EQ156" i="7" s="1"/>
  <c r="EG28" i="7"/>
  <c r="ET28" i="7" s="1"/>
  <c r="DW826" i="7"/>
  <c r="EG826" i="7" s="1"/>
  <c r="EG595" i="7"/>
  <c r="CD318" i="7"/>
  <c r="CB595" i="7"/>
  <c r="CS595" i="7" s="1"/>
  <c r="CB452" i="7"/>
  <c r="CS452" i="7" s="1"/>
  <c r="EG292" i="7"/>
  <c r="ER292" i="7" s="1"/>
  <c r="EG88" i="7"/>
  <c r="ET88" i="7" s="1"/>
  <c r="CT715" i="7"/>
  <c r="CD342" i="7"/>
  <c r="CB662" i="7"/>
  <c r="CR662" i="7" s="1"/>
  <c r="BR814" i="7"/>
  <c r="CE814" i="7" s="1"/>
  <c r="DW153" i="7"/>
  <c r="EG153" i="7" s="1"/>
  <c r="EG672" i="7"/>
  <c r="ES672" i="7" s="1"/>
  <c r="CT593" i="7"/>
  <c r="CT468" i="7"/>
  <c r="CB806" i="7"/>
  <c r="CS806" i="7" s="1"/>
  <c r="EG36" i="7"/>
  <c r="ES36" i="7" s="1"/>
  <c r="CB326" i="7"/>
  <c r="CT221" i="7"/>
  <c r="CT714" i="7"/>
  <c r="EG708" i="7"/>
  <c r="ES708" i="7" s="1"/>
  <c r="CB287" i="7"/>
  <c r="CQ287" i="7" s="1"/>
  <c r="EG787" i="7"/>
  <c r="ER787" i="7" s="1"/>
  <c r="EG791" i="7"/>
  <c r="ER791" i="7" s="1"/>
  <c r="EG111" i="7"/>
  <c r="ET111" i="7" s="1"/>
  <c r="CB739" i="7"/>
  <c r="CP739" i="7" s="1"/>
  <c r="CO739" i="7" s="1"/>
  <c r="CB337" i="7"/>
  <c r="CB580" i="7"/>
  <c r="CS580" i="7" s="1"/>
  <c r="CT133" i="7"/>
  <c r="EG239" i="7"/>
  <c r="EQ239" i="7" s="1"/>
  <c r="CB548" i="7"/>
  <c r="CS548" i="7" s="1"/>
  <c r="EG554" i="7"/>
  <c r="ER554" i="7" s="1"/>
  <c r="EG688" i="7"/>
  <c r="ER688" i="7" s="1"/>
  <c r="EG256" i="7"/>
  <c r="ES256" i="7" s="1"/>
  <c r="CB18" i="7"/>
  <c r="CR18" i="7" s="1"/>
  <c r="CB624" i="7"/>
  <c r="CP624" i="7" s="1"/>
  <c r="CO624" i="7" s="1"/>
  <c r="EG566" i="7"/>
  <c r="EQ566" i="7" s="1"/>
  <c r="EG272" i="7"/>
  <c r="ES272" i="7" s="1"/>
  <c r="CB503" i="7"/>
  <c r="CP503" i="7" s="1"/>
  <c r="CO503" i="7" s="1"/>
  <c r="CS49" i="7"/>
  <c r="CB636" i="7"/>
  <c r="EQ264" i="7"/>
  <c r="CQ26" i="7"/>
  <c r="CQ49" i="7"/>
  <c r="CB268" i="7"/>
  <c r="CP268" i="7" s="1"/>
  <c r="CO268" i="7" s="1"/>
  <c r="CT812" i="7"/>
  <c r="EG709" i="7"/>
  <c r="ET709" i="7" s="1"/>
  <c r="CB306" i="7"/>
  <c r="CP306" i="7" s="1"/>
  <c r="CO306" i="7" s="1"/>
  <c r="CD408" i="7"/>
  <c r="BR862" i="7"/>
  <c r="CE862" i="7" s="1"/>
  <c r="CB738" i="7"/>
  <c r="CQ738" i="7" s="1"/>
  <c r="CT653" i="7"/>
  <c r="ET332" i="7"/>
  <c r="CB187" i="7"/>
  <c r="CP187" i="7" s="1"/>
  <c r="CO187" i="7" s="1"/>
  <c r="DW273" i="7"/>
  <c r="EG273" i="7" s="1"/>
  <c r="CB758" i="7"/>
  <c r="CS758" i="7" s="1"/>
  <c r="DW653" i="7"/>
  <c r="EG653" i="7" s="1"/>
  <c r="EQ653" i="7" s="1"/>
  <c r="DW718" i="7"/>
  <c r="EG718" i="7" s="1"/>
  <c r="CT742" i="7"/>
  <c r="CB408" i="7"/>
  <c r="ES148" i="7"/>
  <c r="CT87" i="7"/>
  <c r="EQ550" i="7"/>
  <c r="EQ316" i="7"/>
  <c r="BR97" i="7"/>
  <c r="DW354" i="7"/>
  <c r="EG354" i="7" s="1"/>
  <c r="CB171" i="7"/>
  <c r="CS171" i="7" s="1"/>
  <c r="BR798" i="7"/>
  <c r="CE798" i="7" s="1"/>
  <c r="ES860" i="7"/>
  <c r="CB245" i="7"/>
  <c r="CS245" i="7" s="1"/>
  <c r="DW852" i="7"/>
  <c r="EG852" i="7" s="1"/>
  <c r="CD861" i="7"/>
  <c r="DW298" i="7"/>
  <c r="EG298" i="7" s="1"/>
  <c r="ET350" i="7"/>
  <c r="ER180" i="7"/>
  <c r="CT382" i="7"/>
  <c r="CB72" i="7"/>
  <c r="CQ72" i="7" s="1"/>
  <c r="EG368" i="7"/>
  <c r="ET368" i="7" s="1"/>
  <c r="CB570" i="7"/>
  <c r="CR570" i="7" s="1"/>
  <c r="EG349" i="7"/>
  <c r="ET349" i="7" s="1"/>
  <c r="CT209" i="7"/>
  <c r="CD198" i="7"/>
  <c r="EG92" i="7"/>
  <c r="ES92" i="7" s="1"/>
  <c r="CT378" i="7"/>
  <c r="CB318" i="7"/>
  <c r="EG526" i="7"/>
  <c r="ER526" i="7" s="1"/>
  <c r="EG483" i="7"/>
  <c r="ER483" i="7" s="1"/>
  <c r="CT274" i="7"/>
  <c r="CT142" i="7"/>
  <c r="CT14" i="7"/>
  <c r="CB342" i="7"/>
  <c r="CT114" i="7"/>
  <c r="CT759" i="7"/>
  <c r="BR652" i="7"/>
  <c r="CE652" i="7" s="1"/>
  <c r="CT134" i="7"/>
  <c r="CT755" i="7"/>
  <c r="CT497" i="7"/>
  <c r="BR368" i="7"/>
  <c r="CD368" i="7" s="1"/>
  <c r="CT270" i="7"/>
  <c r="DW252" i="7"/>
  <c r="EG252" i="7" s="1"/>
  <c r="CT258" i="7"/>
  <c r="EG530" i="7"/>
  <c r="ET530" i="7" s="1"/>
  <c r="CB489" i="7"/>
  <c r="CR489" i="7" s="1"/>
  <c r="EG100" i="7"/>
  <c r="ER100" i="7" s="1"/>
  <c r="EG833" i="7"/>
  <c r="EQ833" i="7" s="1"/>
  <c r="CB66" i="7"/>
  <c r="CP66" i="7" s="1"/>
  <c r="CO66" i="7" s="1"/>
  <c r="CB848" i="7"/>
  <c r="CT785" i="7"/>
  <c r="EG691" i="7"/>
  <c r="EQ691" i="7" s="1"/>
  <c r="CB22" i="7"/>
  <c r="DW873" i="7"/>
  <c r="EG873" i="7" s="1"/>
  <c r="CB367" i="7"/>
  <c r="CT173" i="7"/>
  <c r="EG379" i="7"/>
  <c r="ER379" i="7" s="1"/>
  <c r="EG695" i="7"/>
  <c r="EQ695" i="7" s="1"/>
  <c r="EG740" i="7"/>
  <c r="ET740" i="7" s="1"/>
  <c r="CD855" i="7"/>
  <c r="EG788" i="7"/>
  <c r="EQ788" i="7" s="1"/>
  <c r="EG212" i="7"/>
  <c r="ES212" i="7" s="1"/>
  <c r="EG448" i="7"/>
  <c r="ET448" i="7" s="1"/>
  <c r="EG30" i="7"/>
  <c r="ER30" i="7" s="1"/>
  <c r="EG702" i="7"/>
  <c r="ER702" i="7" s="1"/>
  <c r="BR553" i="7"/>
  <c r="CB392" i="7"/>
  <c r="CR392" i="7" s="1"/>
  <c r="EG250" i="7"/>
  <c r="EQ250" i="7" s="1"/>
  <c r="CD98" i="7"/>
  <c r="DW157" i="7"/>
  <c r="EG157" i="7" s="1"/>
  <c r="EG90" i="7"/>
  <c r="ES90" i="7" s="1"/>
  <c r="DW375" i="7"/>
  <c r="EG375" i="7" s="1"/>
  <c r="CT390" i="7"/>
  <c r="EG794" i="7"/>
  <c r="ET794" i="7" s="1"/>
  <c r="EG12" i="7"/>
  <c r="ER12" i="7" s="1"/>
  <c r="EG31" i="7"/>
  <c r="ET31" i="7" s="1"/>
  <c r="EG139" i="7"/>
  <c r="EQ139" i="7" s="1"/>
  <c r="CT719" i="7"/>
  <c r="CB78" i="7"/>
  <c r="CS78" i="7" s="1"/>
  <c r="EQ332" i="7"/>
  <c r="ER736" i="7"/>
  <c r="BR502" i="7"/>
  <c r="CE502" i="7" s="1"/>
  <c r="CT220" i="7"/>
  <c r="ER748" i="7"/>
  <c r="CD522" i="7"/>
  <c r="DW847" i="7"/>
  <c r="EG847" i="7" s="1"/>
  <c r="DW108" i="7"/>
  <c r="EG108" i="7" s="1"/>
  <c r="BR585" i="7"/>
  <c r="CE585" i="7" s="1"/>
  <c r="CD242" i="7"/>
  <c r="CT231" i="7"/>
  <c r="BR118" i="7"/>
  <c r="CE118" i="7" s="1"/>
  <c r="EG105" i="7"/>
  <c r="ES105" i="7" s="1"/>
  <c r="CD745" i="7"/>
  <c r="EG551" i="7"/>
  <c r="ER551" i="7" s="1"/>
  <c r="EG492" i="7"/>
  <c r="ET492" i="7" s="1"/>
  <c r="CT384" i="7"/>
  <c r="CD187" i="7"/>
  <c r="DW53" i="7"/>
  <c r="EG53" i="7" s="1"/>
  <c r="EG604" i="7"/>
  <c r="EQ604" i="7" s="1"/>
  <c r="CT277" i="7"/>
  <c r="CT239" i="7"/>
  <c r="CD742" i="7"/>
  <c r="DW18" i="7"/>
  <c r="EG18" i="7" s="1"/>
  <c r="EQ761" i="7"/>
  <c r="ET550" i="7"/>
  <c r="CT478" i="7"/>
  <c r="EQ365" i="7"/>
  <c r="CD171" i="7"/>
  <c r="EG784" i="7"/>
  <c r="ES784" i="7" s="1"/>
  <c r="EG535" i="7"/>
  <c r="ET535" i="7" s="1"/>
  <c r="CD464" i="7"/>
  <c r="CD245" i="7"/>
  <c r="CT25" i="7"/>
  <c r="CT148" i="7"/>
  <c r="EG49" i="7"/>
  <c r="ET49" i="7" s="1"/>
  <c r="EG34" i="7"/>
  <c r="EQ34" i="7" s="1"/>
  <c r="DW872" i="7"/>
  <c r="EG872" i="7" s="1"/>
  <c r="CD72" i="7"/>
  <c r="CT58" i="7"/>
  <c r="EG282" i="7"/>
  <c r="ER282" i="7" s="1"/>
  <c r="CB554" i="7"/>
  <c r="CP554" i="7" s="1"/>
  <c r="CO554" i="7" s="1"/>
  <c r="CT82" i="7"/>
  <c r="CT532" i="7"/>
  <c r="CT464" i="7"/>
  <c r="CT436" i="7"/>
  <c r="ET472" i="7"/>
  <c r="CT57" i="7"/>
  <c r="CT59" i="7"/>
  <c r="CT605" i="7"/>
  <c r="EG304" i="7"/>
  <c r="ER304" i="7" s="1"/>
  <c r="CB294" i="7"/>
  <c r="CQ294" i="7" s="1"/>
  <c r="EG849" i="7"/>
  <c r="EQ849" i="7" s="1"/>
  <c r="CD848" i="7"/>
  <c r="EG266" i="7"/>
  <c r="ES266" i="7" s="1"/>
  <c r="EG812" i="7"/>
  <c r="ES812" i="7" s="1"/>
  <c r="CD104" i="7"/>
  <c r="CT344" i="7"/>
  <c r="EG169" i="7"/>
  <c r="ET169" i="7" s="1"/>
  <c r="CT498" i="7"/>
  <c r="EG134" i="7"/>
  <c r="ET134" i="7" s="1"/>
  <c r="CD504" i="7"/>
  <c r="CB432" i="7"/>
  <c r="CR432" i="7" s="1"/>
  <c r="CB339" i="7"/>
  <c r="CS339" i="7" s="1"/>
  <c r="EG722" i="7"/>
  <c r="ET722" i="7" s="1"/>
  <c r="CD138" i="7"/>
  <c r="EG133" i="7"/>
  <c r="EQ133" i="7" s="1"/>
  <c r="EG779" i="7"/>
  <c r="ER779" i="7" s="1"/>
  <c r="EG402" i="7"/>
  <c r="ES402" i="7" s="1"/>
  <c r="CB699" i="7"/>
  <c r="CR699" i="7" s="1"/>
  <c r="EG197" i="7"/>
  <c r="EQ197" i="7" s="1"/>
  <c r="DW651" i="7"/>
  <c r="EG651" i="7" s="1"/>
  <c r="EG469" i="7"/>
  <c r="ET469" i="7" s="1"/>
  <c r="CT688" i="7"/>
  <c r="EG396" i="7"/>
  <c r="EQ396" i="7" s="1"/>
  <c r="EG750" i="7"/>
  <c r="ET750" i="7" s="1"/>
  <c r="CT698" i="7"/>
  <c r="EQ150" i="7"/>
  <c r="ER150" i="7"/>
  <c r="ET150" i="7"/>
  <c r="ES150" i="7"/>
  <c r="CE782" i="7"/>
  <c r="CD782" i="7"/>
  <c r="CB782" i="7"/>
  <c r="ET39" i="7"/>
  <c r="ES39" i="7"/>
  <c r="ER39" i="7"/>
  <c r="EQ39" i="7"/>
  <c r="CE604" i="7"/>
  <c r="CF604" i="7" s="1"/>
  <c r="CH604" i="7" s="1"/>
  <c r="CI604" i="7" s="1"/>
  <c r="CD604" i="7"/>
  <c r="CE590" i="7"/>
  <c r="CD590" i="7"/>
  <c r="FL366" i="7"/>
  <c r="EL366" i="7"/>
  <c r="EN366" i="7" s="1"/>
  <c r="ET271" i="7"/>
  <c r="ER271" i="7"/>
  <c r="ES271" i="7"/>
  <c r="EQ271" i="7"/>
  <c r="ES561" i="7"/>
  <c r="EQ561" i="7"/>
  <c r="ET561" i="7"/>
  <c r="ER561" i="7"/>
  <c r="CE405" i="7"/>
  <c r="CD405" i="7"/>
  <c r="CE205" i="7"/>
  <c r="CF205" i="7" s="1"/>
  <c r="CH205" i="7" s="1"/>
  <c r="CI205" i="7" s="1"/>
  <c r="CD205" i="7"/>
  <c r="ES564" i="7"/>
  <c r="ET564" i="7"/>
  <c r="EQ564" i="7"/>
  <c r="ER564" i="7"/>
  <c r="EL814" i="7"/>
  <c r="EN814" i="7" s="1"/>
  <c r="FL814" i="7"/>
  <c r="CE458" i="7"/>
  <c r="CF458" i="7" s="1"/>
  <c r="CH458" i="7" s="1"/>
  <c r="CI458" i="7" s="1"/>
  <c r="CD458" i="7"/>
  <c r="EQ327" i="7"/>
  <c r="ER327" i="7"/>
  <c r="ET327" i="7"/>
  <c r="ES327" i="7"/>
  <c r="EL621" i="7"/>
  <c r="EN621" i="7" s="1"/>
  <c r="FL621" i="7"/>
  <c r="FL334" i="7"/>
  <c r="EL334" i="7"/>
  <c r="EN334" i="7" s="1"/>
  <c r="CE804" i="7"/>
  <c r="CD804" i="7"/>
  <c r="FL371" i="7"/>
  <c r="EL371" i="7"/>
  <c r="EN371" i="7" s="1"/>
  <c r="ER347" i="7"/>
  <c r="FL179" i="7"/>
  <c r="EL179" i="7"/>
  <c r="EN179" i="7" s="1"/>
  <c r="EL817" i="7"/>
  <c r="EN817" i="7" s="1"/>
  <c r="FL817" i="7"/>
  <c r="FL789" i="7"/>
  <c r="EL789" i="7"/>
  <c r="EN789" i="7" s="1"/>
  <c r="FL703" i="7"/>
  <c r="EL703" i="7"/>
  <c r="EN703" i="7" s="1"/>
  <c r="ER503" i="7"/>
  <c r="ET503" i="7"/>
  <c r="EQ503" i="7"/>
  <c r="ES503" i="7"/>
  <c r="EL226" i="7"/>
  <c r="EN226" i="7" s="1"/>
  <c r="FL226" i="7"/>
  <c r="EG226" i="7"/>
  <c r="CE802" i="7"/>
  <c r="CD802" i="7"/>
  <c r="ET284" i="7"/>
  <c r="EQ284" i="7"/>
  <c r="ES284" i="7"/>
  <c r="ER284" i="7"/>
  <c r="FL864" i="7"/>
  <c r="EL864" i="7"/>
  <c r="EN864" i="7" s="1"/>
  <c r="EG864" i="7"/>
  <c r="FL588" i="7"/>
  <c r="EL588" i="7"/>
  <c r="EN588" i="7" s="1"/>
  <c r="CE189" i="7"/>
  <c r="CD189" i="7"/>
  <c r="FL173" i="7"/>
  <c r="EL173" i="7"/>
  <c r="EN173" i="7" s="1"/>
  <c r="EG173" i="7"/>
  <c r="ER145" i="7"/>
  <c r="EQ145" i="7"/>
  <c r="ET145" i="7"/>
  <c r="ES145" i="7"/>
  <c r="FL608" i="7"/>
  <c r="EL608" i="7"/>
  <c r="EN608" i="7" s="1"/>
  <c r="FL500" i="7"/>
  <c r="EL500" i="7"/>
  <c r="EN500" i="7" s="1"/>
  <c r="CE487" i="7"/>
  <c r="CD487" i="7"/>
  <c r="CB487" i="7"/>
  <c r="ET218" i="7"/>
  <c r="ER218" i="7"/>
  <c r="ES218" i="7"/>
  <c r="EQ218" i="7"/>
  <c r="FL42" i="7"/>
  <c r="EL42" i="7"/>
  <c r="EN42" i="7" s="1"/>
  <c r="EL372" i="7"/>
  <c r="EN372" i="7" s="1"/>
  <c r="FL372" i="7"/>
  <c r="ER854" i="7"/>
  <c r="EQ854" i="7"/>
  <c r="ET854" i="7"/>
  <c r="ES854" i="7"/>
  <c r="ET353" i="7"/>
  <c r="ES353" i="7"/>
  <c r="EQ353" i="7"/>
  <c r="ER353" i="7"/>
  <c r="ER815" i="7"/>
  <c r="EQ815" i="7"/>
  <c r="ES815" i="7"/>
  <c r="ET815" i="7"/>
  <c r="FL425" i="7"/>
  <c r="EL425" i="7"/>
  <c r="EN425" i="7" s="1"/>
  <c r="FL729" i="7"/>
  <c r="EL729" i="7"/>
  <c r="EN729" i="7" s="1"/>
  <c r="EL174" i="7"/>
  <c r="EN174" i="7" s="1"/>
  <c r="FL174" i="7"/>
  <c r="EG174" i="7"/>
  <c r="ER666" i="7"/>
  <c r="ET666" i="7"/>
  <c r="ES666" i="7"/>
  <c r="EQ666" i="7"/>
  <c r="FL684" i="7"/>
  <c r="EL684" i="7"/>
  <c r="EN684" i="7" s="1"/>
  <c r="EL190" i="7"/>
  <c r="EN190" i="7" s="1"/>
  <c r="FL190" i="7"/>
  <c r="CE858" i="7"/>
  <c r="CD858" i="7"/>
  <c r="CB858" i="7"/>
  <c r="EL181" i="7"/>
  <c r="EN181" i="7" s="1"/>
  <c r="FL181" i="7"/>
  <c r="FL229" i="7"/>
  <c r="EL229" i="7"/>
  <c r="EN229" i="7" s="1"/>
  <c r="CE683" i="7"/>
  <c r="CF683" i="7" s="1"/>
  <c r="CH683" i="7" s="1"/>
  <c r="CI683" i="7" s="1"/>
  <c r="CD683" i="7"/>
  <c r="EL162" i="7"/>
  <c r="EN162" i="7" s="1"/>
  <c r="FL162" i="7"/>
  <c r="EQ362" i="7"/>
  <c r="ES362" i="7"/>
  <c r="ER362" i="7"/>
  <c r="FI362" i="7" s="1"/>
  <c r="ET362" i="7"/>
  <c r="EL331" i="7"/>
  <c r="EN331" i="7" s="1"/>
  <c r="FL331" i="7"/>
  <c r="FL428" i="7"/>
  <c r="EL428" i="7"/>
  <c r="EN428" i="7" s="1"/>
  <c r="CE211" i="7"/>
  <c r="CD211" i="7"/>
  <c r="CB211" i="7"/>
  <c r="ET149" i="7"/>
  <c r="ER149" i="7"/>
  <c r="ES149" i="7"/>
  <c r="EQ149" i="7"/>
  <c r="ER431" i="7"/>
  <c r="ES431" i="7"/>
  <c r="ET431" i="7"/>
  <c r="EQ431" i="7"/>
  <c r="ET661" i="7"/>
  <c r="ES661" i="7"/>
  <c r="EQ661" i="7"/>
  <c r="ER661" i="7"/>
  <c r="ES288" i="7"/>
  <c r="CE620" i="7"/>
  <c r="CT620" i="7"/>
  <c r="CB620" i="7"/>
  <c r="CD620" i="7"/>
  <c r="ES16" i="7"/>
  <c r="EL869" i="7"/>
  <c r="EN869" i="7" s="1"/>
  <c r="FL869" i="7"/>
  <c r="EG869" i="7"/>
  <c r="FL850" i="7"/>
  <c r="EL850" i="7"/>
  <c r="EN850" i="7" s="1"/>
  <c r="EL753" i="7"/>
  <c r="EN753" i="7" s="1"/>
  <c r="FL753" i="7"/>
  <c r="CE852" i="7"/>
  <c r="CD852" i="7"/>
  <c r="CB852" i="7"/>
  <c r="FL429" i="7"/>
  <c r="EL429" i="7"/>
  <c r="EN429" i="7" s="1"/>
  <c r="EG429" i="7"/>
  <c r="EL818" i="7"/>
  <c r="EN818" i="7" s="1"/>
  <c r="FL818" i="7"/>
  <c r="FL168" i="7"/>
  <c r="EL168" i="7"/>
  <c r="EN168" i="7" s="1"/>
  <c r="EG168" i="7"/>
  <c r="EL171" i="7"/>
  <c r="EN171" i="7" s="1"/>
  <c r="FL171" i="7"/>
  <c r="EG171" i="7"/>
  <c r="CE329" i="7"/>
  <c r="CF329" i="7" s="1"/>
  <c r="CH329" i="7" s="1"/>
  <c r="CI329" i="7" s="1"/>
  <c r="CD329" i="7"/>
  <c r="CT329" i="7"/>
  <c r="CE474" i="7"/>
  <c r="CD474" i="7"/>
  <c r="CB474" i="7"/>
  <c r="EL690" i="7"/>
  <c r="EN690" i="7" s="1"/>
  <c r="FL690" i="7"/>
  <c r="EG690" i="7"/>
  <c r="EL231" i="7"/>
  <c r="EN231" i="7" s="1"/>
  <c r="FL231" i="7"/>
  <c r="EL533" i="7"/>
  <c r="EN533" i="7" s="1"/>
  <c r="FL533" i="7"/>
  <c r="ER837" i="7"/>
  <c r="EQ837" i="7"/>
  <c r="ES837" i="7"/>
  <c r="ET837" i="7"/>
  <c r="CE622" i="7"/>
  <c r="CD622" i="7"/>
  <c r="ES582" i="7"/>
  <c r="EQ582" i="7"/>
  <c r="ER582" i="7"/>
  <c r="ET582" i="7"/>
  <c r="ET569" i="7"/>
  <c r="ES569" i="7"/>
  <c r="EQ569" i="7"/>
  <c r="ER569" i="7"/>
  <c r="EL657" i="7"/>
  <c r="EN657" i="7" s="1"/>
  <c r="FL657" i="7"/>
  <c r="EG657" i="7"/>
  <c r="EL234" i="7"/>
  <c r="EN234" i="7" s="1"/>
  <c r="FL234" i="7"/>
  <c r="EG234" i="7"/>
  <c r="ES802" i="7"/>
  <c r="EQ802" i="7"/>
  <c r="ET802" i="7"/>
  <c r="ER802" i="7"/>
  <c r="FL423" i="7"/>
  <c r="EL423" i="7"/>
  <c r="EN423" i="7" s="1"/>
  <c r="EL47" i="7"/>
  <c r="EN47" i="7" s="1"/>
  <c r="FL47" i="7"/>
  <c r="EG47" i="7"/>
  <c r="CE631" i="7"/>
  <c r="CF631" i="7" s="1"/>
  <c r="CH631" i="7" s="1"/>
  <c r="CI631" i="7" s="1"/>
  <c r="CB631" i="7"/>
  <c r="CD631" i="7"/>
  <c r="CT631" i="7"/>
  <c r="EL75" i="7"/>
  <c r="EN75" i="7" s="1"/>
  <c r="FL75" i="7"/>
  <c r="ES629" i="7"/>
  <c r="FL552" i="7"/>
  <c r="EL552" i="7"/>
  <c r="EN552" i="7" s="1"/>
  <c r="EG552" i="7"/>
  <c r="CE853" i="7"/>
  <c r="CD853" i="7"/>
  <c r="CB853" i="7"/>
  <c r="FL333" i="7"/>
  <c r="EL333" i="7"/>
  <c r="EN333" i="7" s="1"/>
  <c r="EG333" i="7"/>
  <c r="EL230" i="7"/>
  <c r="EN230" i="7" s="1"/>
  <c r="FL230" i="7"/>
  <c r="EG230" i="7"/>
  <c r="FL122" i="7"/>
  <c r="EL122" i="7"/>
  <c r="EN122" i="7" s="1"/>
  <c r="EL392" i="7"/>
  <c r="EN392" i="7" s="1"/>
  <c r="FL392" i="7"/>
  <c r="EG392" i="7"/>
  <c r="CE279" i="7"/>
  <c r="CD279" i="7"/>
  <c r="CB279" i="7"/>
  <c r="FL842" i="7"/>
  <c r="EL842" i="7"/>
  <c r="EN842" i="7" s="1"/>
  <c r="EG842" i="7"/>
  <c r="ET451" i="7"/>
  <c r="ES451" i="7"/>
  <c r="ER451" i="7"/>
  <c r="EQ451" i="7"/>
  <c r="CE119" i="7"/>
  <c r="CB119" i="7"/>
  <c r="CD119" i="7"/>
  <c r="CT119" i="7"/>
  <c r="CE736" i="7"/>
  <c r="CT736" i="7"/>
  <c r="CB736" i="7"/>
  <c r="CD736" i="7"/>
  <c r="EQ211" i="7"/>
  <c r="ES211" i="7"/>
  <c r="ER211" i="7"/>
  <c r="ET211" i="7"/>
  <c r="EL55" i="7"/>
  <c r="EN55" i="7" s="1"/>
  <c r="FL55" i="7"/>
  <c r="EG55" i="7"/>
  <c r="EL461" i="7"/>
  <c r="EN461" i="7" s="1"/>
  <c r="FL461" i="7"/>
  <c r="EG461" i="7"/>
  <c r="FL801" i="7"/>
  <c r="EL801" i="7"/>
  <c r="EN801" i="7" s="1"/>
  <c r="ER547" i="7"/>
  <c r="ES547" i="7"/>
  <c r="CE842" i="7"/>
  <c r="CB842" i="7"/>
  <c r="CD842" i="7"/>
  <c r="FL767" i="7"/>
  <c r="EL767" i="7"/>
  <c r="EN767" i="7" s="1"/>
  <c r="EU767" i="7" s="1"/>
  <c r="EG767" i="7"/>
  <c r="EL689" i="7"/>
  <c r="EN689" i="7" s="1"/>
  <c r="FL689" i="7"/>
  <c r="EG689" i="7"/>
  <c r="EL510" i="7"/>
  <c r="EN510" i="7" s="1"/>
  <c r="FL510" i="7"/>
  <c r="ES202" i="7"/>
  <c r="ET202" i="7"/>
  <c r="ER202" i="7"/>
  <c r="EQ202" i="7"/>
  <c r="FL460" i="7"/>
  <c r="EL460" i="7"/>
  <c r="EN460" i="7" s="1"/>
  <c r="EG460" i="7"/>
  <c r="CE598" i="7"/>
  <c r="CB598" i="7"/>
  <c r="CD598" i="7"/>
  <c r="ET462" i="7"/>
  <c r="EQ462" i="7"/>
  <c r="ES462" i="7"/>
  <c r="ER462" i="7"/>
  <c r="EL445" i="7"/>
  <c r="EN445" i="7" s="1"/>
  <c r="FL445" i="7"/>
  <c r="EG445" i="7"/>
  <c r="FL367" i="7"/>
  <c r="EL367" i="7"/>
  <c r="EN367" i="7" s="1"/>
  <c r="EG367" i="7"/>
  <c r="CE288" i="7"/>
  <c r="CF288" i="7" s="1"/>
  <c r="CH288" i="7" s="1"/>
  <c r="CI288" i="7" s="1"/>
  <c r="CT288" i="7"/>
  <c r="CD288" i="7"/>
  <c r="CB288" i="7"/>
  <c r="EL477" i="7"/>
  <c r="EN477" i="7" s="1"/>
  <c r="FL477" i="7"/>
  <c r="EG477" i="7"/>
  <c r="CP827" i="7"/>
  <c r="CO827" i="7" s="1"/>
  <c r="CR827" i="7"/>
  <c r="EL494" i="7"/>
  <c r="EN494" i="7" s="1"/>
  <c r="FL494" i="7"/>
  <c r="EG494" i="7"/>
  <c r="ET756" i="7"/>
  <c r="ES756" i="7"/>
  <c r="ER756" i="7"/>
  <c r="EQ756" i="7"/>
  <c r="FL831" i="7"/>
  <c r="EL831" i="7"/>
  <c r="EN831" i="7" s="1"/>
  <c r="EG831" i="7"/>
  <c r="CE686" i="7"/>
  <c r="CF686" i="7" s="1"/>
  <c r="CH686" i="7" s="1"/>
  <c r="CI686" i="7" s="1"/>
  <c r="CD686" i="7"/>
  <c r="FL348" i="7"/>
  <c r="EL348" i="7"/>
  <c r="EN348" i="7" s="1"/>
  <c r="FL254" i="7"/>
  <c r="EL254" i="7"/>
  <c r="EN254" i="7" s="1"/>
  <c r="EQ194" i="7"/>
  <c r="ER194" i="7"/>
  <c r="ES194" i="7"/>
  <c r="ET194" i="7"/>
  <c r="FL160" i="7"/>
  <c r="EL160" i="7"/>
  <c r="EN160" i="7" s="1"/>
  <c r="EL774" i="7"/>
  <c r="EN774" i="7" s="1"/>
  <c r="FL774" i="7"/>
  <c r="EL662" i="7"/>
  <c r="EN662" i="7" s="1"/>
  <c r="FL662" i="7"/>
  <c r="FL355" i="7"/>
  <c r="EL355" i="7"/>
  <c r="EN355" i="7" s="1"/>
  <c r="CE76" i="7"/>
  <c r="CF76" i="7" s="1"/>
  <c r="CH76" i="7" s="1"/>
  <c r="CI76" i="7" s="1"/>
  <c r="CD76" i="7"/>
  <c r="EL825" i="7"/>
  <c r="EN825" i="7" s="1"/>
  <c r="FL825" i="7"/>
  <c r="ET296" i="7"/>
  <c r="EQ296" i="7"/>
  <c r="ER296" i="7"/>
  <c r="ES296" i="7"/>
  <c r="FL863" i="7"/>
  <c r="EL863" i="7"/>
  <c r="EN863" i="7" s="1"/>
  <c r="EL738" i="7"/>
  <c r="EN738" i="7" s="1"/>
  <c r="FL738" i="7"/>
  <c r="CE506" i="7"/>
  <c r="CD506" i="7"/>
  <c r="EL303" i="7"/>
  <c r="EN303" i="7" s="1"/>
  <c r="FL303" i="7"/>
  <c r="FL305" i="7"/>
  <c r="EL305" i="7"/>
  <c r="EN305" i="7" s="1"/>
  <c r="FL117" i="7"/>
  <c r="EL117" i="7"/>
  <c r="EN117" i="7" s="1"/>
  <c r="FL544" i="7"/>
  <c r="EL544" i="7"/>
  <c r="EN544" i="7" s="1"/>
  <c r="CE247" i="7"/>
  <c r="CF247" i="7" s="1"/>
  <c r="CH247" i="7" s="1"/>
  <c r="CI247" i="7" s="1"/>
  <c r="CD247" i="7"/>
  <c r="ET699" i="7"/>
  <c r="ES699" i="7"/>
  <c r="EQ699" i="7"/>
  <c r="ER699" i="7"/>
  <c r="ER592" i="7"/>
  <c r="EQ592" i="7"/>
  <c r="ET592" i="7"/>
  <c r="ES592" i="7"/>
  <c r="EL502" i="7"/>
  <c r="EN502" i="7" s="1"/>
  <c r="FL502" i="7"/>
  <c r="CE803" i="7"/>
  <c r="CD803" i="7"/>
  <c r="FL329" i="7"/>
  <c r="EL329" i="7"/>
  <c r="EN329" i="7" s="1"/>
  <c r="FL758" i="7"/>
  <c r="EL758" i="7"/>
  <c r="EN758" i="7" s="1"/>
  <c r="CE404" i="7"/>
  <c r="CF404" i="7" s="1"/>
  <c r="CH404" i="7" s="1"/>
  <c r="CI404" i="7" s="1"/>
  <c r="CD404" i="7"/>
  <c r="CE67" i="7"/>
  <c r="CD67" i="7"/>
  <c r="EL23" i="7"/>
  <c r="EN23" i="7" s="1"/>
  <c r="FL23" i="7"/>
  <c r="CE305" i="7"/>
  <c r="CF305" i="7" s="1"/>
  <c r="CH305" i="7" s="1"/>
  <c r="CI305" i="7" s="1"/>
  <c r="CD305" i="7"/>
  <c r="CE226" i="7"/>
  <c r="CF226" i="7" s="1"/>
  <c r="CH226" i="7" s="1"/>
  <c r="CI226" i="7" s="1"/>
  <c r="CD226" i="7"/>
  <c r="EL255" i="7"/>
  <c r="EN255" i="7" s="1"/>
  <c r="FL255" i="7"/>
  <c r="FL766" i="7"/>
  <c r="EL766" i="7"/>
  <c r="EN766" i="7" s="1"/>
  <c r="ES645" i="7"/>
  <c r="ET645" i="7"/>
  <c r="ER645" i="7"/>
  <c r="EQ645" i="7"/>
  <c r="CE657" i="7"/>
  <c r="CD657" i="7"/>
  <c r="FL528" i="7"/>
  <c r="EL528" i="7"/>
  <c r="EN528" i="7" s="1"/>
  <c r="FL447" i="7"/>
  <c r="EL447" i="7"/>
  <c r="EN447" i="7" s="1"/>
  <c r="ET294" i="7"/>
  <c r="ER294" i="7"/>
  <c r="ES294" i="7"/>
  <c r="EQ294" i="7"/>
  <c r="EL764" i="7"/>
  <c r="EN764" i="7" s="1"/>
  <c r="FL764" i="7"/>
  <c r="ER583" i="7"/>
  <c r="FI583" i="7" s="1"/>
  <c r="ET583" i="7"/>
  <c r="ES583" i="7"/>
  <c r="EQ583" i="7"/>
  <c r="CE559" i="7"/>
  <c r="CD559" i="7"/>
  <c r="CB559" i="7"/>
  <c r="FL203" i="7"/>
  <c r="EL203" i="7"/>
  <c r="EN203" i="7" s="1"/>
  <c r="EL143" i="7"/>
  <c r="EN143" i="7" s="1"/>
  <c r="FL143" i="7"/>
  <c r="EG143" i="7"/>
  <c r="FL113" i="7"/>
  <c r="EL113" i="7"/>
  <c r="EN113" i="7" s="1"/>
  <c r="CE851" i="7"/>
  <c r="CD851" i="7"/>
  <c r="EL115" i="7"/>
  <c r="EN115" i="7" s="1"/>
  <c r="FL115" i="7"/>
  <c r="EG115" i="7"/>
  <c r="CE660" i="7"/>
  <c r="CD660" i="7"/>
  <c r="EL263" i="7"/>
  <c r="EN263" i="7" s="1"/>
  <c r="FL263" i="7"/>
  <c r="FL520" i="7"/>
  <c r="EL520" i="7"/>
  <c r="EN520" i="7" s="1"/>
  <c r="EG520" i="7"/>
  <c r="EL795" i="7"/>
  <c r="EN795" i="7" s="1"/>
  <c r="FL795" i="7"/>
  <c r="EL377" i="7"/>
  <c r="EN377" i="7" s="1"/>
  <c r="FL377" i="7"/>
  <c r="EL393" i="7"/>
  <c r="EN393" i="7" s="1"/>
  <c r="FL393" i="7"/>
  <c r="FL26" i="7"/>
  <c r="EL26" i="7"/>
  <c r="EN26" i="7" s="1"/>
  <c r="ER155" i="7"/>
  <c r="EQ155" i="7"/>
  <c r="ES155" i="7"/>
  <c r="ET155" i="7"/>
  <c r="ES670" i="7"/>
  <c r="ER670" i="7"/>
  <c r="ET670" i="7"/>
  <c r="EQ670" i="7"/>
  <c r="ET426" i="7"/>
  <c r="ER426" i="7"/>
  <c r="EQ426" i="7"/>
  <c r="ES426" i="7"/>
  <c r="EL369" i="7"/>
  <c r="EN369" i="7" s="1"/>
  <c r="FL369" i="7"/>
  <c r="CE381" i="7"/>
  <c r="CD381" i="7"/>
  <c r="CB381" i="7"/>
  <c r="CE495" i="7"/>
  <c r="CD495" i="7"/>
  <c r="CB495" i="7"/>
  <c r="EQ454" i="7"/>
  <c r="ER454" i="7"/>
  <c r="CE180" i="7"/>
  <c r="CD180" i="7"/>
  <c r="CT180" i="7"/>
  <c r="EL701" i="7"/>
  <c r="EN701" i="7" s="1"/>
  <c r="FL701" i="7"/>
  <c r="EL568" i="7"/>
  <c r="EN568" i="7" s="1"/>
  <c r="FL568" i="7"/>
  <c r="EG568" i="7"/>
  <c r="CE401" i="7"/>
  <c r="CF401" i="7" s="1"/>
  <c r="CH401" i="7" s="1"/>
  <c r="CI401" i="7" s="1"/>
  <c r="CD401" i="7"/>
  <c r="CT401" i="7"/>
  <c r="ES314" i="7"/>
  <c r="ET314" i="7"/>
  <c r="ER314" i="7"/>
  <c r="EQ314" i="7"/>
  <c r="CE539" i="7"/>
  <c r="CD539" i="7"/>
  <c r="CT539" i="7"/>
  <c r="ET358" i="7"/>
  <c r="ES358" i="7"/>
  <c r="ER358" i="7"/>
  <c r="EQ358" i="7"/>
  <c r="ER792" i="7"/>
  <c r="CE872" i="7"/>
  <c r="CT872" i="7"/>
  <c r="CD872" i="7"/>
  <c r="EL716" i="7"/>
  <c r="EN716" i="7" s="1"/>
  <c r="FL716" i="7"/>
  <c r="EG716" i="7"/>
  <c r="ER44" i="7"/>
  <c r="EL572" i="7"/>
  <c r="EN572" i="7" s="1"/>
  <c r="FL572" i="7"/>
  <c r="EG572" i="7"/>
  <c r="EL786" i="7"/>
  <c r="EN786" i="7" s="1"/>
  <c r="FL786" i="7"/>
  <c r="EG786" i="7"/>
  <c r="EL408" i="7"/>
  <c r="EN408" i="7" s="1"/>
  <c r="FL408" i="7"/>
  <c r="EG408" i="7"/>
  <c r="ES136" i="7"/>
  <c r="ET136" i="7"/>
  <c r="EL389" i="7"/>
  <c r="EN389" i="7" s="1"/>
  <c r="FL389" i="7"/>
  <c r="CE217" i="7"/>
  <c r="CF217" i="7" s="1"/>
  <c r="CH217" i="7" s="1"/>
  <c r="CI217" i="7" s="1"/>
  <c r="CD217" i="7"/>
  <c r="ET36" i="7"/>
  <c r="ER36" i="7"/>
  <c r="ET165" i="7"/>
  <c r="ES165" i="7"/>
  <c r="ER165" i="7"/>
  <c r="FI165" i="7" s="1"/>
  <c r="EQ165" i="7"/>
  <c r="EL747" i="7"/>
  <c r="EN747" i="7" s="1"/>
  <c r="FL747" i="7"/>
  <c r="CE136" i="7"/>
  <c r="CF136" i="7" s="1"/>
  <c r="CH136" i="7" s="1"/>
  <c r="CI136" i="7" s="1"/>
  <c r="CD136" i="7"/>
  <c r="CB136" i="7"/>
  <c r="EL198" i="7"/>
  <c r="EN198" i="7" s="1"/>
  <c r="FL198" i="7"/>
  <c r="EQ524" i="7"/>
  <c r="ER524" i="7"/>
  <c r="ET524" i="7"/>
  <c r="ES524" i="7"/>
  <c r="ER694" i="7"/>
  <c r="ET694" i="7"/>
  <c r="EQ694" i="7"/>
  <c r="ES694" i="7"/>
  <c r="EL51" i="7"/>
  <c r="EN51" i="7" s="1"/>
  <c r="FL51" i="7"/>
  <c r="EG51" i="7"/>
  <c r="ET409" i="7"/>
  <c r="ER409" i="7"/>
  <c r="EQ409" i="7"/>
  <c r="ES409" i="7"/>
  <c r="EQ130" i="7"/>
  <c r="ET130" i="7"/>
  <c r="ES130" i="7"/>
  <c r="ER130" i="7"/>
  <c r="CE386" i="7"/>
  <c r="CF386" i="7" s="1"/>
  <c r="CH386" i="7" s="1"/>
  <c r="CI386" i="7" s="1"/>
  <c r="CD386" i="7"/>
  <c r="CB386" i="7"/>
  <c r="ER812" i="7"/>
  <c r="ET812" i="7"/>
  <c r="CE48" i="7"/>
  <c r="CF48" i="7" s="1"/>
  <c r="CH48" i="7" s="1"/>
  <c r="CI48" i="7" s="1"/>
  <c r="CD48" i="7"/>
  <c r="FL776" i="7"/>
  <c r="EL776" i="7"/>
  <c r="EN776" i="7" s="1"/>
  <c r="EG776" i="7"/>
  <c r="ES464" i="7"/>
  <c r="ET464" i="7"/>
  <c r="FL184" i="7"/>
  <c r="EL184" i="7"/>
  <c r="EN184" i="7" s="1"/>
  <c r="EG184" i="7"/>
  <c r="CE797" i="7"/>
  <c r="CB797" i="7"/>
  <c r="CD797" i="7"/>
  <c r="CT797" i="7"/>
  <c r="CE374" i="7"/>
  <c r="CT374" i="7"/>
  <c r="CB374" i="7"/>
  <c r="CD374" i="7"/>
  <c r="FL628" i="7"/>
  <c r="EL628" i="7"/>
  <c r="EN628" i="7" s="1"/>
  <c r="EG628" i="7"/>
  <c r="ES487" i="7"/>
  <c r="ER487" i="7"/>
  <c r="ET487" i="7"/>
  <c r="EQ487" i="7"/>
  <c r="FL21" i="7"/>
  <c r="EL21" i="7"/>
  <c r="EN21" i="7" s="1"/>
  <c r="EG21" i="7"/>
  <c r="EQ324" i="7"/>
  <c r="ES324" i="7"/>
  <c r="ER324" i="7"/>
  <c r="ET324" i="7"/>
  <c r="CE398" i="7"/>
  <c r="CD398" i="7"/>
  <c r="CB398" i="7"/>
  <c r="CT398" i="7"/>
  <c r="FL293" i="7"/>
  <c r="EL293" i="7"/>
  <c r="EN293" i="7" s="1"/>
  <c r="EG293" i="7"/>
  <c r="EL514" i="7"/>
  <c r="EN514" i="7" s="1"/>
  <c r="FL514" i="7"/>
  <c r="CE621" i="7"/>
  <c r="CF621" i="7" s="1"/>
  <c r="CH621" i="7" s="1"/>
  <c r="CI621" i="7" s="1"/>
  <c r="CD621" i="7"/>
  <c r="CB621" i="7"/>
  <c r="CT621" i="7"/>
  <c r="FL710" i="7"/>
  <c r="EL710" i="7"/>
  <c r="EN710" i="7" s="1"/>
  <c r="EG710" i="7"/>
  <c r="FL317" i="7"/>
  <c r="EL317" i="7"/>
  <c r="EN317" i="7" s="1"/>
  <c r="EG317" i="7"/>
  <c r="FL138" i="7"/>
  <c r="EL138" i="7"/>
  <c r="EN138" i="7" s="1"/>
  <c r="FL793" i="7"/>
  <c r="EL793" i="7"/>
  <c r="EN793" i="7" s="1"/>
  <c r="EG793" i="7"/>
  <c r="EL553" i="7"/>
  <c r="EN553" i="7" s="1"/>
  <c r="FL553" i="7"/>
  <c r="EG553" i="7"/>
  <c r="FL270" i="7"/>
  <c r="EL270" i="7"/>
  <c r="EN270" i="7" s="1"/>
  <c r="EG270" i="7"/>
  <c r="ET637" i="7"/>
  <c r="FL560" i="7"/>
  <c r="EL560" i="7"/>
  <c r="EN560" i="7" s="1"/>
  <c r="EG560" i="7"/>
  <c r="ES466" i="7"/>
  <c r="ET466" i="7"/>
  <c r="ER466" i="7"/>
  <c r="EQ466" i="7"/>
  <c r="CE445" i="7"/>
  <c r="CF445" i="7" s="1"/>
  <c r="CH445" i="7" s="1"/>
  <c r="CI445" i="7" s="1"/>
  <c r="CD445" i="7"/>
  <c r="CT445" i="7"/>
  <c r="ES395" i="7"/>
  <c r="ER395" i="7"/>
  <c r="EQ395" i="7"/>
  <c r="ET395" i="7"/>
  <c r="FL277" i="7"/>
  <c r="EL277" i="7"/>
  <c r="EN277" i="7" s="1"/>
  <c r="EG277" i="7"/>
  <c r="EL79" i="7"/>
  <c r="EN79" i="7" s="1"/>
  <c r="FL79" i="7"/>
  <c r="EG79" i="7"/>
  <c r="FL548" i="7"/>
  <c r="EL548" i="7"/>
  <c r="EN548" i="7" s="1"/>
  <c r="EG548" i="7"/>
  <c r="EL821" i="7"/>
  <c r="EN821" i="7" s="1"/>
  <c r="FL821" i="7"/>
  <c r="EG821" i="7"/>
  <c r="FL866" i="7"/>
  <c r="EL866" i="7"/>
  <c r="EN866" i="7" s="1"/>
  <c r="EG866" i="7"/>
  <c r="ES614" i="7"/>
  <c r="EQ614" i="7"/>
  <c r="ER614" i="7"/>
  <c r="ET614" i="7"/>
  <c r="ER594" i="7"/>
  <c r="ES594" i="7"/>
  <c r="EQ594" i="7"/>
  <c r="ET594" i="7"/>
  <c r="CE128" i="7"/>
  <c r="CD128" i="7"/>
  <c r="CB128" i="7"/>
  <c r="CT128" i="7"/>
  <c r="ES578" i="7"/>
  <c r="ET578" i="7"/>
  <c r="EQ578" i="7"/>
  <c r="ER578" i="7"/>
  <c r="EL385" i="7"/>
  <c r="EN385" i="7" s="1"/>
  <c r="FL385" i="7"/>
  <c r="EL846" i="7"/>
  <c r="EN846" i="7" s="1"/>
  <c r="FL846" i="7"/>
  <c r="EG846" i="7"/>
  <c r="CS624" i="7"/>
  <c r="CE124" i="7"/>
  <c r="CF124" i="7" s="1"/>
  <c r="CH124" i="7" s="1"/>
  <c r="CI124" i="7" s="1"/>
  <c r="CD124" i="7"/>
  <c r="CT124" i="7"/>
  <c r="CB124" i="7"/>
  <c r="CE336" i="7"/>
  <c r="CT336" i="7"/>
  <c r="CD336" i="7"/>
  <c r="CB336" i="7"/>
  <c r="ES131" i="7"/>
  <c r="ER131" i="7"/>
  <c r="EQ131" i="7"/>
  <c r="ET131" i="7"/>
  <c r="FL828" i="7"/>
  <c r="EL828" i="7"/>
  <c r="EN828" i="7" s="1"/>
  <c r="FL563" i="7"/>
  <c r="EL563" i="7"/>
  <c r="EN563" i="7" s="1"/>
  <c r="EL457" i="7"/>
  <c r="EN457" i="7" s="1"/>
  <c r="FL457" i="7"/>
  <c r="EG457" i="7"/>
  <c r="ER497" i="7"/>
  <c r="EQ497" i="7"/>
  <c r="ET497" i="7"/>
  <c r="ES497" i="7"/>
  <c r="EL400" i="7"/>
  <c r="EN400" i="7" s="1"/>
  <c r="FL400" i="7"/>
  <c r="EG400" i="7"/>
  <c r="ER300" i="7"/>
  <c r="ET300" i="7"/>
  <c r="EQ300" i="7"/>
  <c r="ES300" i="7"/>
  <c r="CE619" i="7"/>
  <c r="CF619" i="7" s="1"/>
  <c r="CH619" i="7" s="1"/>
  <c r="CI619" i="7" s="1"/>
  <c r="CD619" i="7"/>
  <c r="FL41" i="7"/>
  <c r="EL41" i="7"/>
  <c r="EN41" i="7" s="1"/>
  <c r="ES627" i="7"/>
  <c r="ET627" i="7"/>
  <c r="ER627" i="7"/>
  <c r="EQ627" i="7"/>
  <c r="FL638" i="7"/>
  <c r="EL638" i="7"/>
  <c r="EN638" i="7" s="1"/>
  <c r="FL523" i="7"/>
  <c r="EL523" i="7"/>
  <c r="EN523" i="7" s="1"/>
  <c r="ES242" i="7"/>
  <c r="ER242" i="7"/>
  <c r="EQ242" i="7"/>
  <c r="FG242" i="7" s="1"/>
  <c r="FH242" i="7" s="1"/>
  <c r="ET242" i="7"/>
  <c r="CE139" i="7"/>
  <c r="CD139" i="7"/>
  <c r="ER405" i="7"/>
  <c r="EQ405" i="7"/>
  <c r="ES405" i="7"/>
  <c r="ET405" i="7"/>
  <c r="EL373" i="7"/>
  <c r="EN373" i="7" s="1"/>
  <c r="FL373" i="7"/>
  <c r="EQ484" i="7"/>
  <c r="FL605" i="7"/>
  <c r="EL605" i="7"/>
  <c r="EN605" i="7" s="1"/>
  <c r="FL422" i="7"/>
  <c r="EL422" i="7"/>
  <c r="EN422" i="7" s="1"/>
  <c r="ES297" i="7"/>
  <c r="ER297" i="7"/>
  <c r="EQ297" i="7"/>
  <c r="ET297" i="7"/>
  <c r="ER11" i="7"/>
  <c r="ES11" i="7"/>
  <c r="EQ11" i="7"/>
  <c r="ET11" i="7"/>
  <c r="FL13" i="7"/>
  <c r="EL13" i="7"/>
  <c r="EN13" i="7" s="1"/>
  <c r="FL840" i="7"/>
  <c r="EL840" i="7"/>
  <c r="EN840" i="7" s="1"/>
  <c r="ET474" i="7"/>
  <c r="ES474" i="7"/>
  <c r="EQ474" i="7"/>
  <c r="ER474" i="7"/>
  <c r="CE439" i="7"/>
  <c r="CF439" i="7" s="1"/>
  <c r="CH439" i="7" s="1"/>
  <c r="CI439" i="7" s="1"/>
  <c r="CD439" i="7"/>
  <c r="EL397" i="7"/>
  <c r="EN397" i="7" s="1"/>
  <c r="FL397" i="7"/>
  <c r="FL57" i="7"/>
  <c r="EL57" i="7"/>
  <c r="EN57" i="7" s="1"/>
  <c r="EL777" i="7"/>
  <c r="EN777" i="7" s="1"/>
  <c r="FL777" i="7"/>
  <c r="EG777" i="7"/>
  <c r="FL841" i="7"/>
  <c r="EL841" i="7"/>
  <c r="EN841" i="7" s="1"/>
  <c r="CE760" i="7"/>
  <c r="CF760" i="7" s="1"/>
  <c r="CH760" i="7" s="1"/>
  <c r="CI760" i="7" s="1"/>
  <c r="CD760" i="7"/>
  <c r="CE606" i="7"/>
  <c r="CF606" i="7" s="1"/>
  <c r="CH606" i="7" s="1"/>
  <c r="CI606" i="7" s="1"/>
  <c r="CD606" i="7"/>
  <c r="FL321" i="7"/>
  <c r="EL321" i="7"/>
  <c r="EN321" i="7" s="1"/>
  <c r="EL193" i="7"/>
  <c r="EN193" i="7" s="1"/>
  <c r="FL193" i="7"/>
  <c r="FL834" i="7"/>
  <c r="EL834" i="7"/>
  <c r="EN834" i="7" s="1"/>
  <c r="FL262" i="7"/>
  <c r="EL262" i="7"/>
  <c r="EN262" i="7" s="1"/>
  <c r="ES816" i="7"/>
  <c r="EQ816" i="7"/>
  <c r="ER816" i="7"/>
  <c r="ET816" i="7"/>
  <c r="CE206" i="7"/>
  <c r="CF206" i="7" s="1"/>
  <c r="CH206" i="7" s="1"/>
  <c r="CI206" i="7" s="1"/>
  <c r="CT206" i="7"/>
  <c r="CD206" i="7"/>
  <c r="FL650" i="7"/>
  <c r="EL650" i="7"/>
  <c r="EN650" i="7" s="1"/>
  <c r="CE185" i="7"/>
  <c r="CF185" i="7" s="1"/>
  <c r="CH185" i="7" s="1"/>
  <c r="CI185" i="7" s="1"/>
  <c r="CD185" i="7"/>
  <c r="CE442" i="7"/>
  <c r="CF442" i="7" s="1"/>
  <c r="CH442" i="7" s="1"/>
  <c r="CI442" i="7" s="1"/>
  <c r="CD442" i="7"/>
  <c r="FL313" i="7"/>
  <c r="EL313" i="7"/>
  <c r="EN313" i="7" s="1"/>
  <c r="FL797" i="7"/>
  <c r="EL797" i="7"/>
  <c r="EN797" i="7" s="1"/>
  <c r="EG797" i="7"/>
  <c r="ET735" i="7"/>
  <c r="EQ735" i="7"/>
  <c r="ER735" i="7"/>
  <c r="ES735" i="7"/>
  <c r="EL19" i="7"/>
  <c r="EN19" i="7" s="1"/>
  <c r="FL19" i="7"/>
  <c r="ER430" i="7"/>
  <c r="CE492" i="7"/>
  <c r="CF492" i="7" s="1"/>
  <c r="CH492" i="7" s="1"/>
  <c r="CI492" i="7" s="1"/>
  <c r="CD492" i="7"/>
  <c r="CB492" i="7"/>
  <c r="EL682" i="7"/>
  <c r="EN682" i="7" s="1"/>
  <c r="FL682" i="7"/>
  <c r="EL649" i="7"/>
  <c r="EN649" i="7" s="1"/>
  <c r="FL649" i="7"/>
  <c r="EG649" i="7"/>
  <c r="EL658" i="7"/>
  <c r="EN658" i="7" s="1"/>
  <c r="FL658" i="7"/>
  <c r="EL15" i="7"/>
  <c r="EN15" i="7" s="1"/>
  <c r="FL15" i="7"/>
  <c r="EG15" i="7"/>
  <c r="CE190" i="7"/>
  <c r="CF190" i="7" s="1"/>
  <c r="CH190" i="7" s="1"/>
  <c r="CI190" i="7" s="1"/>
  <c r="CD190" i="7"/>
  <c r="EL291" i="7"/>
  <c r="EN291" i="7" s="1"/>
  <c r="FL291" i="7"/>
  <c r="EG291" i="7"/>
  <c r="FL556" i="7"/>
  <c r="EL556" i="7"/>
  <c r="EN556" i="7" s="1"/>
  <c r="EQ677" i="7"/>
  <c r="FG677" i="7" s="1"/>
  <c r="FH677" i="7" s="1"/>
  <c r="ER677" i="7"/>
  <c r="ET677" i="7"/>
  <c r="ES677" i="7"/>
  <c r="EL743" i="7"/>
  <c r="EN743" i="7" s="1"/>
  <c r="FL743" i="7"/>
  <c r="EQ810" i="7"/>
  <c r="ER810" i="7"/>
  <c r="ET810" i="7"/>
  <c r="ES810" i="7"/>
  <c r="CE12" i="7"/>
  <c r="CF12" i="7" s="1"/>
  <c r="CH12" i="7" s="1"/>
  <c r="CI12" i="7" s="1"/>
  <c r="CD12" i="7"/>
  <c r="CB12" i="7"/>
  <c r="FL58" i="7"/>
  <c r="EL58" i="7"/>
  <c r="EN58" i="7" s="1"/>
  <c r="EG58" i="7"/>
  <c r="EQ832" i="7"/>
  <c r="CS286" i="7"/>
  <c r="ER175" i="7"/>
  <c r="ET175" i="7"/>
  <c r="ES175" i="7"/>
  <c r="EQ175" i="7"/>
  <c r="EL507" i="7"/>
  <c r="EN507" i="7" s="1"/>
  <c r="FL507" i="7"/>
  <c r="EG507" i="7"/>
  <c r="FL342" i="7"/>
  <c r="EL342" i="7"/>
  <c r="EN342" i="7" s="1"/>
  <c r="FL110" i="7"/>
  <c r="EL110" i="7"/>
  <c r="EN110" i="7" s="1"/>
  <c r="ER163" i="7"/>
  <c r="ET163" i="7"/>
  <c r="EQ163" i="7"/>
  <c r="ES163" i="7"/>
  <c r="CE870" i="7"/>
  <c r="CT870" i="7"/>
  <c r="CD870" i="7"/>
  <c r="CB870" i="7"/>
  <c r="CQ554" i="7"/>
  <c r="ET478" i="7"/>
  <c r="ER478" i="7"/>
  <c r="EQ478" i="7"/>
  <c r="ES478" i="7"/>
  <c r="FL855" i="7"/>
  <c r="EL855" i="7"/>
  <c r="EN855" i="7" s="1"/>
  <c r="EG855" i="7"/>
  <c r="EL521" i="7"/>
  <c r="EN521" i="7" s="1"/>
  <c r="FL521" i="7"/>
  <c r="EG521" i="7"/>
  <c r="EQ622" i="7"/>
  <c r="ET622" i="7"/>
  <c r="ES622" i="7"/>
  <c r="ER622" i="7"/>
  <c r="EL315" i="7"/>
  <c r="EN315" i="7" s="1"/>
  <c r="FL315" i="7"/>
  <c r="CE358" i="7"/>
  <c r="CF358" i="7" s="1"/>
  <c r="CH358" i="7" s="1"/>
  <c r="CI358" i="7" s="1"/>
  <c r="CT358" i="7"/>
  <c r="CD358" i="7"/>
  <c r="CB358" i="7"/>
  <c r="EQ862" i="7"/>
  <c r="ER862" i="7"/>
  <c r="ET862" i="7"/>
  <c r="ES862" i="7"/>
  <c r="ES172" i="7"/>
  <c r="EQ172" i="7"/>
  <c r="EL698" i="7"/>
  <c r="EN698" i="7" s="1"/>
  <c r="FL698" i="7"/>
  <c r="EG698" i="7"/>
  <c r="FL233" i="7"/>
  <c r="EL233" i="7"/>
  <c r="EN233" i="7" s="1"/>
  <c r="EG233" i="7"/>
  <c r="FL823" i="7"/>
  <c r="EL823" i="7"/>
  <c r="EN823" i="7" s="1"/>
  <c r="EG823" i="7"/>
  <c r="FL809" i="7"/>
  <c r="EL809" i="7"/>
  <c r="EN809" i="7" s="1"/>
  <c r="FL192" i="7"/>
  <c r="EL192" i="7"/>
  <c r="EN192" i="7" s="1"/>
  <c r="EG192" i="7"/>
  <c r="EQ499" i="7"/>
  <c r="FG499" i="7" s="1"/>
  <c r="FH499" i="7" s="1"/>
  <c r="EL517" i="7"/>
  <c r="EN517" i="7" s="1"/>
  <c r="FL517" i="7"/>
  <c r="EL830" i="7"/>
  <c r="EN830" i="7" s="1"/>
  <c r="FL830" i="7"/>
  <c r="CE351" i="7"/>
  <c r="CF351" i="7" s="1"/>
  <c r="CH351" i="7" s="1"/>
  <c r="CI351" i="7" s="1"/>
  <c r="CT351" i="7"/>
  <c r="CD351" i="7"/>
  <c r="CE297" i="7"/>
  <c r="CF297" i="7" s="1"/>
  <c r="CH297" i="7" s="1"/>
  <c r="CI297" i="7" s="1"/>
  <c r="CD297" i="7"/>
  <c r="CT297" i="7"/>
  <c r="CE515" i="7"/>
  <c r="CF515" i="7" s="1"/>
  <c r="CH515" i="7" s="1"/>
  <c r="CI515" i="7" s="1"/>
  <c r="CD515" i="7"/>
  <c r="CT515" i="7"/>
  <c r="EL781" i="7"/>
  <c r="EN781" i="7" s="1"/>
  <c r="FL781" i="7"/>
  <c r="EG781" i="7"/>
  <c r="EL99" i="7"/>
  <c r="EN99" i="7" s="1"/>
  <c r="FL99" i="7"/>
  <c r="EG99" i="7"/>
  <c r="FL66" i="7"/>
  <c r="EL66" i="7"/>
  <c r="EN66" i="7" s="1"/>
  <c r="EG66" i="7"/>
  <c r="EL453" i="7"/>
  <c r="EN453" i="7" s="1"/>
  <c r="FL453" i="7"/>
  <c r="EG453" i="7"/>
  <c r="EQ734" i="7"/>
  <c r="ET734" i="7"/>
  <c r="ER734" i="7"/>
  <c r="EL91" i="7"/>
  <c r="EN91" i="7" s="1"/>
  <c r="FL91" i="7"/>
  <c r="CE411" i="7"/>
  <c r="CF411" i="7" s="1"/>
  <c r="CH411" i="7" s="1"/>
  <c r="CI411" i="7" s="1"/>
  <c r="CB411" i="7"/>
  <c r="CT411" i="7"/>
  <c r="CD411" i="7"/>
  <c r="EL739" i="7"/>
  <c r="EN739" i="7" s="1"/>
  <c r="FL739" i="7"/>
  <c r="EL223" i="7"/>
  <c r="EN223" i="7" s="1"/>
  <c r="FL223" i="7"/>
  <c r="EG223" i="7"/>
  <c r="EQ686" i="7"/>
  <c r="ES686" i="7"/>
  <c r="ER686" i="7"/>
  <c r="ET686" i="7"/>
  <c r="FL565" i="7"/>
  <c r="EL565" i="7"/>
  <c r="EN565" i="7" s="1"/>
  <c r="FL570" i="7"/>
  <c r="EL570" i="7"/>
  <c r="EN570" i="7" s="1"/>
  <c r="EG570" i="7"/>
  <c r="ET531" i="7"/>
  <c r="ER531" i="7"/>
  <c r="ES531" i="7"/>
  <c r="EQ531" i="7"/>
  <c r="FL73" i="7"/>
  <c r="EL73" i="7"/>
  <c r="EN73" i="7" s="1"/>
  <c r="EG73" i="7"/>
  <c r="EL177" i="7"/>
  <c r="EN177" i="7" s="1"/>
  <c r="FL177" i="7"/>
  <c r="ER513" i="7"/>
  <c r="ET513" i="7"/>
  <c r="CE786" i="7"/>
  <c r="CD786" i="7"/>
  <c r="CT786" i="7"/>
  <c r="CB786" i="7"/>
  <c r="EL685" i="7"/>
  <c r="EN685" i="7" s="1"/>
  <c r="FL685" i="7"/>
  <c r="EG685" i="7"/>
  <c r="FL519" i="7"/>
  <c r="EL519" i="7"/>
  <c r="EN519" i="7" s="1"/>
  <c r="EG519" i="7"/>
  <c r="FL455" i="7"/>
  <c r="EL455" i="7"/>
  <c r="EN455" i="7" s="1"/>
  <c r="EG455" i="7"/>
  <c r="FL70" i="7"/>
  <c r="EL70" i="7"/>
  <c r="EN70" i="7" s="1"/>
  <c r="EG70" i="7"/>
  <c r="FL700" i="7"/>
  <c r="EL700" i="7"/>
  <c r="EN700" i="7" s="1"/>
  <c r="EG700" i="7"/>
  <c r="CQ453" i="7"/>
  <c r="EL283" i="7"/>
  <c r="EN283" i="7" s="1"/>
  <c r="FL283" i="7"/>
  <c r="EG283" i="7"/>
  <c r="CQ193" i="7"/>
  <c r="CR193" i="7"/>
  <c r="CS193" i="7"/>
  <c r="CP193" i="7"/>
  <c r="CO193" i="7" s="1"/>
  <c r="EQ722" i="7"/>
  <c r="FL69" i="7"/>
  <c r="EL69" i="7"/>
  <c r="EN69" i="7" s="1"/>
  <c r="EG69" i="7"/>
  <c r="ER667" i="7"/>
  <c r="FL440" i="7"/>
  <c r="EL440" i="7"/>
  <c r="EN440" i="7" s="1"/>
  <c r="EQ480" i="7"/>
  <c r="ET480" i="7"/>
  <c r="ER480" i="7"/>
  <c r="ES480" i="7"/>
  <c r="ER340" i="7"/>
  <c r="ET340" i="7"/>
  <c r="EQ340" i="7"/>
  <c r="ES340" i="7"/>
  <c r="ET30" i="7"/>
  <c r="ES30" i="7"/>
  <c r="ER615" i="7"/>
  <c r="ET615" i="7"/>
  <c r="ES615" i="7"/>
  <c r="EQ615" i="7"/>
  <c r="FL363" i="7"/>
  <c r="EL363" i="7"/>
  <c r="EN363" i="7" s="1"/>
  <c r="EG363" i="7"/>
  <c r="ES111" i="7"/>
  <c r="EQ111" i="7"/>
  <c r="FL17" i="7"/>
  <c r="EL17" i="7"/>
  <c r="EN17" i="7" s="1"/>
  <c r="EG17" i="7"/>
  <c r="FL576" i="7"/>
  <c r="EL576" i="7"/>
  <c r="EN576" i="7" s="1"/>
  <c r="EG576" i="7"/>
  <c r="FL589" i="7"/>
  <c r="EL589" i="7"/>
  <c r="EN589" i="7" s="1"/>
  <c r="EG589" i="7"/>
  <c r="EQ93" i="7"/>
  <c r="ET93" i="7"/>
  <c r="ES93" i="7"/>
  <c r="ER93" i="7"/>
  <c r="EL244" i="7"/>
  <c r="EN244" i="7" s="1"/>
  <c r="FL244" i="7"/>
  <c r="EG244" i="7"/>
  <c r="ES540" i="7"/>
  <c r="ER540" i="7"/>
  <c r="EQ540" i="7"/>
  <c r="ET540" i="7"/>
  <c r="FL624" i="7"/>
  <c r="EL624" i="7"/>
  <c r="EN624" i="7" s="1"/>
  <c r="EL275" i="7"/>
  <c r="EN275" i="7" s="1"/>
  <c r="FL275" i="7"/>
  <c r="EG275" i="7"/>
  <c r="FL790" i="7"/>
  <c r="EL790" i="7"/>
  <c r="EN790" i="7" s="1"/>
  <c r="EG790" i="7"/>
  <c r="FL726" i="7"/>
  <c r="EL726" i="7"/>
  <c r="EN726" i="7" s="1"/>
  <c r="EG726" i="7"/>
  <c r="EQ83" i="7"/>
  <c r="ER83" i="7"/>
  <c r="ET83" i="7"/>
  <c r="ES83" i="7"/>
  <c r="FL452" i="7"/>
  <c r="EL452" i="7"/>
  <c r="EN452" i="7" s="1"/>
  <c r="EG452" i="7"/>
  <c r="FL660" i="7"/>
  <c r="EL660" i="7"/>
  <c r="EN660" i="7" s="1"/>
  <c r="EG660" i="7"/>
  <c r="EL641" i="7"/>
  <c r="EN641" i="7" s="1"/>
  <c r="FL641" i="7"/>
  <c r="EG641" i="7"/>
  <c r="ET688" i="7"/>
  <c r="CP560" i="7"/>
  <c r="CO560" i="7" s="1"/>
  <c r="CS560" i="7"/>
  <c r="CR560" i="7"/>
  <c r="EL159" i="7"/>
  <c r="EN159" i="7" s="1"/>
  <c r="FL159" i="7"/>
  <c r="EG159" i="7"/>
  <c r="EL537" i="7"/>
  <c r="EN537" i="7" s="1"/>
  <c r="FL537" i="7"/>
  <c r="EG537" i="7"/>
  <c r="CE455" i="7"/>
  <c r="CF455" i="7" s="1"/>
  <c r="CH455" i="7" s="1"/>
  <c r="CI455" i="7" s="1"/>
  <c r="CD455" i="7"/>
  <c r="ES413" i="7"/>
  <c r="ER413" i="7"/>
  <c r="ET413" i="7"/>
  <c r="EQ413" i="7"/>
  <c r="EL267" i="7"/>
  <c r="EN267" i="7" s="1"/>
  <c r="FL267" i="7"/>
  <c r="FL195" i="7"/>
  <c r="EL195" i="7"/>
  <c r="EN195" i="7" s="1"/>
  <c r="FL671" i="7"/>
  <c r="EL671" i="7"/>
  <c r="EN671" i="7" s="1"/>
  <c r="FL642" i="7"/>
  <c r="EL642" i="7"/>
  <c r="EN642" i="7" s="1"/>
  <c r="ET721" i="7"/>
  <c r="ES721" i="7"/>
  <c r="EQ721" i="7"/>
  <c r="ER721" i="7"/>
  <c r="ER456" i="7"/>
  <c r="EQ456" i="7"/>
  <c r="ES456" i="7"/>
  <c r="ET456" i="7"/>
  <c r="ER360" i="7"/>
  <c r="ET360" i="7"/>
  <c r="ES360" i="7"/>
  <c r="EQ360" i="7"/>
  <c r="CE341" i="7"/>
  <c r="CF341" i="7" s="1"/>
  <c r="CH341" i="7" s="1"/>
  <c r="CI341" i="7" s="1"/>
  <c r="CD341" i="7"/>
  <c r="EL219" i="7"/>
  <c r="EN219" i="7" s="1"/>
  <c r="FL219" i="7"/>
  <c r="EL186" i="7"/>
  <c r="EN186" i="7" s="1"/>
  <c r="FL186" i="7"/>
  <c r="EG186" i="7"/>
  <c r="FL209" i="7"/>
  <c r="EL209" i="7"/>
  <c r="EN209" i="7" s="1"/>
  <c r="FL142" i="7"/>
  <c r="EL142" i="7"/>
  <c r="EN142" i="7" s="1"/>
  <c r="FL78" i="7"/>
  <c r="EL78" i="7"/>
  <c r="EN78" i="7" s="1"/>
  <c r="ES856" i="7"/>
  <c r="EQ856" i="7"/>
  <c r="ET856" i="7"/>
  <c r="ER856" i="7"/>
  <c r="EL127" i="7"/>
  <c r="EN127" i="7" s="1"/>
  <c r="FL127" i="7"/>
  <c r="EG127" i="7"/>
  <c r="CE376" i="7"/>
  <c r="CF376" i="7" s="1"/>
  <c r="CH376" i="7" s="1"/>
  <c r="CI376" i="7" s="1"/>
  <c r="CD376" i="7"/>
  <c r="CE23" i="7"/>
  <c r="CF23" i="7" s="1"/>
  <c r="CH23" i="7" s="1"/>
  <c r="CI23" i="7" s="1"/>
  <c r="CD23" i="7"/>
  <c r="FL752" i="7"/>
  <c r="EL752" i="7"/>
  <c r="EN752" i="7" s="1"/>
  <c r="ES586" i="7"/>
  <c r="EQ586" i="7"/>
  <c r="ER586" i="7"/>
  <c r="ET586" i="7"/>
  <c r="FL232" i="7"/>
  <c r="EL232" i="7"/>
  <c r="EN232" i="7" s="1"/>
  <c r="EL167" i="7"/>
  <c r="EN167" i="7" s="1"/>
  <c r="FL167" i="7"/>
  <c r="EL43" i="7"/>
  <c r="EN43" i="7" s="1"/>
  <c r="FL43" i="7"/>
  <c r="FL77" i="7"/>
  <c r="EL77" i="7"/>
  <c r="EN77" i="7" s="1"/>
  <c r="EQ45" i="7"/>
  <c r="ET45" i="7"/>
  <c r="ES45" i="7"/>
  <c r="ER45" i="7"/>
  <c r="FL630" i="7"/>
  <c r="EL630" i="7"/>
  <c r="EN630" i="7" s="1"/>
  <c r="CE131" i="7"/>
  <c r="CF131" i="7" s="1"/>
  <c r="CH131" i="7" s="1"/>
  <c r="CI131" i="7" s="1"/>
  <c r="CD131" i="7"/>
  <c r="CE784" i="7"/>
  <c r="CF784" i="7" s="1"/>
  <c r="CH784" i="7" s="1"/>
  <c r="CI784" i="7" s="1"/>
  <c r="CB784" i="7"/>
  <c r="CD784" i="7"/>
  <c r="FL378" i="7"/>
  <c r="EL378" i="7"/>
  <c r="EN378" i="7" s="1"/>
  <c r="FL121" i="7"/>
  <c r="EL121" i="7"/>
  <c r="EN121" i="7" s="1"/>
  <c r="FL870" i="7"/>
  <c r="EL870" i="7"/>
  <c r="EN870" i="7" s="1"/>
  <c r="ER804" i="7"/>
  <c r="ES804" i="7"/>
  <c r="EQ804" i="7"/>
  <c r="ET804" i="7"/>
  <c r="ER438" i="7"/>
  <c r="ES438" i="7"/>
  <c r="ET438" i="7"/>
  <c r="EQ438" i="7"/>
  <c r="FL382" i="7"/>
  <c r="EL382" i="7"/>
  <c r="EN382" i="7" s="1"/>
  <c r="CE350" i="7"/>
  <c r="CF350" i="7" s="1"/>
  <c r="CH350" i="7" s="1"/>
  <c r="CI350" i="7" s="1"/>
  <c r="CD350" i="7"/>
  <c r="ET287" i="7"/>
  <c r="ER287" i="7"/>
  <c r="ES287" i="7"/>
  <c r="EQ287" i="7"/>
  <c r="FL191" i="7"/>
  <c r="EL191" i="7"/>
  <c r="EN191" i="7" s="1"/>
  <c r="FL101" i="7"/>
  <c r="EL101" i="7"/>
  <c r="EN101" i="7" s="1"/>
  <c r="EL798" i="7"/>
  <c r="EN798" i="7" s="1"/>
  <c r="FL798" i="7"/>
  <c r="EG798" i="7"/>
  <c r="CE863" i="7"/>
  <c r="CF863" i="7" s="1"/>
  <c r="CH863" i="7" s="1"/>
  <c r="CI863" i="7" s="1"/>
  <c r="CD863" i="7"/>
  <c r="CE630" i="7"/>
  <c r="CF630" i="7" s="1"/>
  <c r="CH630" i="7" s="1"/>
  <c r="CI630" i="7" s="1"/>
  <c r="CD630" i="7"/>
  <c r="CT630" i="7"/>
  <c r="FL536" i="7"/>
  <c r="EL536" i="7"/>
  <c r="EN536" i="7" s="1"/>
  <c r="CE702" i="7"/>
  <c r="CF702" i="7" s="1"/>
  <c r="CH702" i="7" s="1"/>
  <c r="CI702" i="7" s="1"/>
  <c r="CD702" i="7"/>
  <c r="CB702" i="7"/>
  <c r="CE654" i="7"/>
  <c r="CF654" i="7" s="1"/>
  <c r="CH654" i="7" s="1"/>
  <c r="CI654" i="7" s="1"/>
  <c r="CD654" i="7"/>
  <c r="ES782" i="7"/>
  <c r="EQ782" i="7"/>
  <c r="ER782" i="7"/>
  <c r="ET782" i="7"/>
  <c r="CE847" i="7"/>
  <c r="CF847" i="7" s="1"/>
  <c r="CH847" i="7" s="1"/>
  <c r="CI847" i="7" s="1"/>
  <c r="CD847" i="7"/>
  <c r="FL216" i="7"/>
  <c r="EL216" i="7"/>
  <c r="EN216" i="7" s="1"/>
  <c r="ES123" i="7"/>
  <c r="EQ123" i="7"/>
  <c r="ER123" i="7"/>
  <c r="ET123" i="7"/>
  <c r="EL67" i="7"/>
  <c r="EN67" i="7" s="1"/>
  <c r="FL67" i="7"/>
  <c r="EG67" i="7"/>
  <c r="EL339" i="7"/>
  <c r="EN339" i="7" s="1"/>
  <c r="FL339" i="7"/>
  <c r="EG339" i="7"/>
  <c r="FL741" i="7"/>
  <c r="EL741" i="7"/>
  <c r="EN741" i="7" s="1"/>
  <c r="FL433" i="7"/>
  <c r="EL433" i="7"/>
  <c r="EN433" i="7" s="1"/>
  <c r="EL412" i="7"/>
  <c r="EN412" i="7" s="1"/>
  <c r="FL412" i="7"/>
  <c r="ES668" i="7"/>
  <c r="ER668" i="7"/>
  <c r="EQ668" i="7"/>
  <c r="ET668" i="7"/>
  <c r="EL240" i="7"/>
  <c r="EN240" i="7" s="1"/>
  <c r="FL240" i="7"/>
  <c r="FL845" i="7"/>
  <c r="EL845" i="7"/>
  <c r="EN845" i="7" s="1"/>
  <c r="EQ96" i="7"/>
  <c r="ER96" i="7"/>
  <c r="ET96" i="7"/>
  <c r="ES96" i="7"/>
  <c r="ER387" i="7"/>
  <c r="EQ387" i="7"/>
  <c r="ET387" i="7"/>
  <c r="ES387" i="7"/>
  <c r="EQ769" i="7"/>
  <c r="ER769" i="7"/>
  <c r="ES769" i="7"/>
  <c r="ET769" i="7"/>
  <c r="CE659" i="7"/>
  <c r="CF659" i="7" s="1"/>
  <c r="CH659" i="7" s="1"/>
  <c r="CI659" i="7" s="1"/>
  <c r="CD659" i="7"/>
  <c r="EQ595" i="7"/>
  <c r="ES595" i="7"/>
  <c r="ER595" i="7"/>
  <c r="ET595" i="7"/>
  <c r="EL529" i="7"/>
  <c r="EN529" i="7" s="1"/>
  <c r="FL529" i="7"/>
  <c r="CE309" i="7"/>
  <c r="CF309" i="7" s="1"/>
  <c r="CH309" i="7" s="1"/>
  <c r="CI309" i="7" s="1"/>
  <c r="CD309" i="7"/>
  <c r="CB309" i="7"/>
  <c r="FL346" i="7"/>
  <c r="EL346" i="7"/>
  <c r="EN346" i="7" s="1"/>
  <c r="EG346" i="7"/>
  <c r="ER116" i="7"/>
  <c r="ES116" i="7"/>
  <c r="ET116" i="7"/>
  <c r="EQ116" i="7"/>
  <c r="ER52" i="7"/>
  <c r="EQ52" i="7"/>
  <c r="ER587" i="7"/>
  <c r="ES824" i="7"/>
  <c r="EQ824" i="7"/>
  <c r="ER824" i="7"/>
  <c r="ET824" i="7"/>
  <c r="ET577" i="7"/>
  <c r="ER577" i="7"/>
  <c r="ES577" i="7"/>
  <c r="EQ577" i="7"/>
  <c r="CP835" i="7"/>
  <c r="CO835" i="7" s="1"/>
  <c r="CQ835" i="7"/>
  <c r="CR835" i="7"/>
  <c r="CS835" i="7"/>
  <c r="EL633" i="7"/>
  <c r="EN633" i="7" s="1"/>
  <c r="FL633" i="7"/>
  <c r="ES237" i="7"/>
  <c r="EQ237" i="7"/>
  <c r="ET237" i="7"/>
  <c r="ER237" i="7"/>
  <c r="ET416" i="7"/>
  <c r="ES416" i="7"/>
  <c r="ER416" i="7"/>
  <c r="EQ416" i="7"/>
  <c r="CE744" i="7"/>
  <c r="CF744" i="7" s="1"/>
  <c r="CH744" i="7" s="1"/>
  <c r="CI744" i="7" s="1"/>
  <c r="CD744" i="7"/>
  <c r="CB744" i="7"/>
  <c r="ET505" i="7"/>
  <c r="ER505" i="7"/>
  <c r="ES505" i="7"/>
  <c r="ES308" i="7"/>
  <c r="ET308" i="7"/>
  <c r="ER308" i="7"/>
  <c r="EQ62" i="7"/>
  <c r="ES62" i="7"/>
  <c r="ET62" i="7"/>
  <c r="ER62" i="7"/>
  <c r="EL245" i="7"/>
  <c r="EN245" i="7" s="1"/>
  <c r="FL245" i="7"/>
  <c r="CP731" i="7"/>
  <c r="CO731" i="7" s="1"/>
  <c r="CQ731" i="7"/>
  <c r="CR731" i="7"/>
  <c r="CS731" i="7"/>
  <c r="CE647" i="7"/>
  <c r="CF647" i="7" s="1"/>
  <c r="CH647" i="7" s="1"/>
  <c r="CI647" i="7" s="1"/>
  <c r="CT647" i="7"/>
  <c r="CB647" i="7"/>
  <c r="CD647" i="7"/>
  <c r="EL59" i="7"/>
  <c r="EN59" i="7" s="1"/>
  <c r="FL59" i="7"/>
  <c r="ES319" i="7"/>
  <c r="EQ319" i="7"/>
  <c r="ER319" i="7"/>
  <c r="ET319" i="7"/>
  <c r="ER147" i="7"/>
  <c r="ES147" i="7"/>
  <c r="EQ147" i="7"/>
  <c r="ET147" i="7"/>
  <c r="FL512" i="7"/>
  <c r="EL512" i="7"/>
  <c r="EN512" i="7" s="1"/>
  <c r="ET434" i="7"/>
  <c r="ER434" i="7"/>
  <c r="EQ434" i="7"/>
  <c r="ES434" i="7"/>
  <c r="EL295" i="7"/>
  <c r="EN295" i="7" s="1"/>
  <c r="FL295" i="7"/>
  <c r="CE722" i="7"/>
  <c r="CF722" i="7" s="1"/>
  <c r="CH722" i="7" s="1"/>
  <c r="CI722" i="7" s="1"/>
  <c r="CD722" i="7"/>
  <c r="EL632" i="7"/>
  <c r="EN632" i="7" s="1"/>
  <c r="FL632" i="7"/>
  <c r="CE658" i="7"/>
  <c r="CF658" i="7" s="1"/>
  <c r="CH658" i="7" s="1"/>
  <c r="CI658" i="7" s="1"/>
  <c r="CD658" i="7"/>
  <c r="CT658" i="7"/>
  <c r="CB658" i="7"/>
  <c r="ER770" i="7"/>
  <c r="FI770" i="7" s="1"/>
  <c r="ET770" i="7"/>
  <c r="EQ770" i="7"/>
  <c r="ES770" i="7"/>
  <c r="FL719" i="7"/>
  <c r="EL719" i="7"/>
  <c r="EN719" i="7" s="1"/>
  <c r="EG719" i="7"/>
  <c r="FL391" i="7"/>
  <c r="EL391" i="7"/>
  <c r="EN391" i="7" s="1"/>
  <c r="FL146" i="7"/>
  <c r="EL146" i="7"/>
  <c r="EN146" i="7" s="1"/>
  <c r="FL813" i="7"/>
  <c r="EL813" i="7"/>
  <c r="EN813" i="7" s="1"/>
  <c r="EL861" i="7"/>
  <c r="EN861" i="7" s="1"/>
  <c r="FL861" i="7"/>
  <c r="EL571" i="7"/>
  <c r="EN571" i="7" s="1"/>
  <c r="FL571" i="7"/>
  <c r="EG571" i="7"/>
  <c r="FL612" i="7"/>
  <c r="EL612" i="7"/>
  <c r="EN612" i="7" s="1"/>
  <c r="EG612" i="7"/>
  <c r="FL439" i="7"/>
  <c r="EL439" i="7"/>
  <c r="EN439" i="7" s="1"/>
  <c r="EG439" i="7"/>
  <c r="ET268" i="7"/>
  <c r="ES268" i="7"/>
  <c r="EQ268" i="7"/>
  <c r="ER268" i="7"/>
  <c r="FL286" i="7"/>
  <c r="EL286" i="7"/>
  <c r="EN286" i="7" s="1"/>
  <c r="EG286" i="7"/>
  <c r="FL217" i="7"/>
  <c r="EL217" i="7"/>
  <c r="EN217" i="7" s="1"/>
  <c r="EQ575" i="7"/>
  <c r="ES575" i="7"/>
  <c r="ET575" i="7"/>
  <c r="ER575" i="7"/>
  <c r="CS462" i="7"/>
  <c r="CP462" i="7"/>
  <c r="CO462" i="7" s="1"/>
  <c r="CQ462" i="7"/>
  <c r="CR462" i="7"/>
  <c r="EL299" i="7"/>
  <c r="EN299" i="7" s="1"/>
  <c r="FL299" i="7"/>
  <c r="EG299" i="7"/>
  <c r="FL137" i="7"/>
  <c r="EL137" i="7"/>
  <c r="EN137" i="7" s="1"/>
  <c r="EG137" i="7"/>
  <c r="FL600" i="7"/>
  <c r="EL600" i="7"/>
  <c r="EN600" i="7" s="1"/>
  <c r="FL459" i="7"/>
  <c r="EL459" i="7"/>
  <c r="EN459" i="7" s="1"/>
  <c r="EG459" i="7"/>
  <c r="ET352" i="7"/>
  <c r="EQ352" i="7"/>
  <c r="ER352" i="7"/>
  <c r="FI352" i="7" s="1"/>
  <c r="ES352" i="7"/>
  <c r="ES398" i="7"/>
  <c r="ER683" i="7"/>
  <c r="EQ683" i="7"/>
  <c r="ET683" i="7"/>
  <c r="ES683" i="7"/>
  <c r="EQ496" i="7"/>
  <c r="CE819" i="7"/>
  <c r="CF819" i="7" s="1"/>
  <c r="CH819" i="7" s="1"/>
  <c r="CI819" i="7" s="1"/>
  <c r="CD819" i="7"/>
  <c r="CB819" i="7"/>
  <c r="EL567" i="7"/>
  <c r="EN567" i="7" s="1"/>
  <c r="FL567" i="7"/>
  <c r="FL532" i="7"/>
  <c r="EL532" i="7"/>
  <c r="EN532" i="7" s="1"/>
  <c r="EG532" i="7"/>
  <c r="EL388" i="7"/>
  <c r="EN388" i="7" s="1"/>
  <c r="FL388" i="7"/>
  <c r="EG388" i="7"/>
  <c r="FL596" i="7"/>
  <c r="EL596" i="7"/>
  <c r="EN596" i="7" s="1"/>
  <c r="EG596" i="7"/>
  <c r="EL506" i="7"/>
  <c r="EN506" i="7" s="1"/>
  <c r="FL506" i="7"/>
  <c r="EG506" i="7"/>
  <c r="FL762" i="7"/>
  <c r="EL762" i="7"/>
  <c r="EN762" i="7" s="1"/>
  <c r="EG762" i="7"/>
  <c r="CE79" i="7"/>
  <c r="CF79" i="7" s="1"/>
  <c r="CH79" i="7" s="1"/>
  <c r="CI79" i="7" s="1"/>
  <c r="CB79" i="7"/>
  <c r="CT79" i="7"/>
  <c r="CD79" i="7"/>
  <c r="CR655" i="7"/>
  <c r="CP655" i="7"/>
  <c r="CO655" i="7" s="1"/>
  <c r="CS655" i="7"/>
  <c r="FL773" i="7"/>
  <c r="EL773" i="7"/>
  <c r="EN773" i="7" s="1"/>
  <c r="EG773" i="7"/>
  <c r="CR303" i="7"/>
  <c r="CS303" i="7"/>
  <c r="CP303" i="7"/>
  <c r="CO303" i="7" s="1"/>
  <c r="CQ303" i="7"/>
  <c r="EL178" i="7"/>
  <c r="EN178" i="7" s="1"/>
  <c r="FL178" i="7"/>
  <c r="ER40" i="7"/>
  <c r="ES40" i="7"/>
  <c r="ET40" i="7"/>
  <c r="EQ40" i="7"/>
  <c r="EQ126" i="7"/>
  <c r="ES126" i="7"/>
  <c r="ER126" i="7"/>
  <c r="ET126" i="7"/>
  <c r="CE542" i="7"/>
  <c r="CF542" i="7" s="1"/>
  <c r="CH542" i="7" s="1"/>
  <c r="CI542" i="7" s="1"/>
  <c r="CD542" i="7"/>
  <c r="CT542" i="7"/>
  <c r="FL81" i="7"/>
  <c r="EL81" i="7"/>
  <c r="EN81" i="7" s="1"/>
  <c r="EG81" i="7"/>
  <c r="CE860" i="7"/>
  <c r="CF860" i="7" s="1"/>
  <c r="CH860" i="7" s="1"/>
  <c r="CI860" i="7" s="1"/>
  <c r="CB860" i="7"/>
  <c r="CD860" i="7"/>
  <c r="CT860" i="7"/>
  <c r="FL467" i="7"/>
  <c r="EL467" i="7"/>
  <c r="EN467" i="7" s="1"/>
  <c r="EG467" i="7"/>
  <c r="ET336" i="7"/>
  <c r="ER336" i="7"/>
  <c r="EQ336" i="7"/>
  <c r="ES336" i="7"/>
  <c r="ET343" i="7"/>
  <c r="ES343" i="7"/>
  <c r="EQ343" i="7"/>
  <c r="ER343" i="7"/>
  <c r="FL161" i="7"/>
  <c r="EL161" i="7"/>
  <c r="EN161" i="7" s="1"/>
  <c r="EG161" i="7"/>
  <c r="FL771" i="7"/>
  <c r="EL771" i="7"/>
  <c r="EN771" i="7" s="1"/>
  <c r="FL407" i="7"/>
  <c r="EL407" i="7"/>
  <c r="EN407" i="7" s="1"/>
  <c r="EG407" i="7"/>
  <c r="CE854" i="7"/>
  <c r="CF854" i="7" s="1"/>
  <c r="CH854" i="7" s="1"/>
  <c r="CI854" i="7" s="1"/>
  <c r="CD854" i="7"/>
  <c r="CB854" i="7"/>
  <c r="EL248" i="7"/>
  <c r="EN248" i="7" s="1"/>
  <c r="FL248" i="7"/>
  <c r="ES772" i="7"/>
  <c r="ER772" i="7"/>
  <c r="ET772" i="7"/>
  <c r="EQ772" i="7"/>
  <c r="EQ655" i="7"/>
  <c r="ET655" i="7"/>
  <c r="ES655" i="7"/>
  <c r="ER655" i="7"/>
  <c r="ER312" i="7"/>
  <c r="ES312" i="7"/>
  <c r="ET312" i="7"/>
  <c r="EQ312" i="7"/>
  <c r="ET272" i="7"/>
  <c r="EL598" i="7"/>
  <c r="EN598" i="7" s="1"/>
  <c r="FL598" i="7"/>
  <c r="EG598" i="7"/>
  <c r="FL509" i="7"/>
  <c r="EL509" i="7"/>
  <c r="EN509" i="7" s="1"/>
  <c r="EG509" i="7"/>
  <c r="EQ534" i="7"/>
  <c r="FL464" i="7"/>
  <c r="EL464" i="7"/>
  <c r="EN464" i="7" s="1"/>
  <c r="EU400" i="7"/>
  <c r="CD617" i="7"/>
  <c r="CF617" i="7"/>
  <c r="CH617" i="7" s="1"/>
  <c r="CI617" i="7" s="1"/>
  <c r="ET534" i="7"/>
  <c r="CB407" i="7"/>
  <c r="EL368" i="7"/>
  <c r="EN368" i="7" s="1"/>
  <c r="FL368" i="7"/>
  <c r="EP286" i="7"/>
  <c r="EP217" i="7"/>
  <c r="EQ64" i="7"/>
  <c r="DW822" i="7"/>
  <c r="EG822" i="7" s="1"/>
  <c r="ER593" i="7"/>
  <c r="CB455" i="7"/>
  <c r="CT455" i="7"/>
  <c r="EL349" i="7"/>
  <c r="EN349" i="7" s="1"/>
  <c r="FL349" i="7"/>
  <c r="DW301" i="7"/>
  <c r="CP150" i="7"/>
  <c r="CO150" i="7" s="1"/>
  <c r="EL71" i="7"/>
  <c r="EN71" i="7" s="1"/>
  <c r="FL71" i="7"/>
  <c r="EP137" i="7"/>
  <c r="FL9" i="7"/>
  <c r="EL9" i="7"/>
  <c r="EN9" i="7" s="1"/>
  <c r="EG825" i="7"/>
  <c r="CD684" i="7"/>
  <c r="CS597" i="7"/>
  <c r="ER485" i="7"/>
  <c r="FI485" i="7" s="1"/>
  <c r="EP258" i="7"/>
  <c r="ES124" i="7"/>
  <c r="EP122" i="7"/>
  <c r="EG863" i="7"/>
  <c r="CT590" i="7"/>
  <c r="CF541" i="7"/>
  <c r="CH541" i="7" s="1"/>
  <c r="CI541" i="7" s="1"/>
  <c r="EP305" i="7"/>
  <c r="CB213" i="7"/>
  <c r="ET243" i="7"/>
  <c r="CD122" i="7"/>
  <c r="EP85" i="7"/>
  <c r="EL799" i="7"/>
  <c r="EN799" i="7" s="1"/>
  <c r="FL799" i="7"/>
  <c r="CB608" i="7"/>
  <c r="EP507" i="7"/>
  <c r="EP513" i="7"/>
  <c r="EL449" i="7"/>
  <c r="EN449" i="7" s="1"/>
  <c r="FL449" i="7"/>
  <c r="EP489" i="7"/>
  <c r="EP431" i="7"/>
  <c r="EP342" i="7"/>
  <c r="EL152" i="7"/>
  <c r="EN152" i="7" s="1"/>
  <c r="FL152" i="7"/>
  <c r="ES56" i="7"/>
  <c r="FL14" i="7"/>
  <c r="CB815" i="7"/>
  <c r="DW800" i="7"/>
  <c r="BR756" i="7"/>
  <c r="CB756" i="7" s="1"/>
  <c r="EP631" i="7"/>
  <c r="EL483" i="7"/>
  <c r="EN483" i="7" s="1"/>
  <c r="FL483" i="7"/>
  <c r="BR454" i="7"/>
  <c r="CB454" i="7" s="1"/>
  <c r="BR494" i="7"/>
  <c r="EP411" i="7"/>
  <c r="EP325" i="7"/>
  <c r="CB200" i="7"/>
  <c r="EP189" i="7"/>
  <c r="EP163" i="7"/>
  <c r="BR68" i="7"/>
  <c r="CT68" i="7" s="1"/>
  <c r="CB175" i="7"/>
  <c r="FL129" i="7"/>
  <c r="EL129" i="7"/>
  <c r="EN129" i="7" s="1"/>
  <c r="BR737" i="7"/>
  <c r="CB676" i="7"/>
  <c r="EP634" i="7"/>
  <c r="EP568" i="7"/>
  <c r="CS505" i="7"/>
  <c r="CB313" i="7"/>
  <c r="EL52" i="7"/>
  <c r="EN52" i="7" s="1"/>
  <c r="FL52" i="7"/>
  <c r="CQ101" i="7"/>
  <c r="CF87" i="7"/>
  <c r="CH87" i="7" s="1"/>
  <c r="CI87" i="7" s="1"/>
  <c r="CT803" i="7"/>
  <c r="EL778" i="7"/>
  <c r="EN778" i="7" s="1"/>
  <c r="FL778" i="7"/>
  <c r="EP752" i="7"/>
  <c r="EG605" i="7"/>
  <c r="CF614" i="7"/>
  <c r="CH614" i="7" s="1"/>
  <c r="CI614" i="7" s="1"/>
  <c r="CF533" i="7"/>
  <c r="CH533" i="7" s="1"/>
  <c r="CI533" i="7" s="1"/>
  <c r="CD533" i="7"/>
  <c r="ET446" i="7"/>
  <c r="CB458" i="7"/>
  <c r="EP329" i="7"/>
  <c r="BR204" i="7"/>
  <c r="CT204" i="7" s="1"/>
  <c r="EP199" i="7"/>
  <c r="DW141" i="7"/>
  <c r="EG141" i="7" s="1"/>
  <c r="EG77" i="7"/>
  <c r="EG758" i="7"/>
  <c r="EP506" i="7"/>
  <c r="ET384" i="7"/>
  <c r="CS165" i="7"/>
  <c r="EL112" i="7"/>
  <c r="EN112" i="7" s="1"/>
  <c r="EL16" i="7"/>
  <c r="EN16" i="7" s="1"/>
  <c r="FL16" i="7"/>
  <c r="CB804" i="7"/>
  <c r="CQ765" i="7"/>
  <c r="EP725" i="7"/>
  <c r="EP622" i="7"/>
  <c r="FL577" i="7"/>
  <c r="EL577" i="7"/>
  <c r="EN577" i="7" s="1"/>
  <c r="ET365" i="7"/>
  <c r="EP410" i="7"/>
  <c r="EP354" i="7"/>
  <c r="FL347" i="7"/>
  <c r="EL347" i="7"/>
  <c r="EN347" i="7" s="1"/>
  <c r="CB225" i="7"/>
  <c r="EP214" i="7"/>
  <c r="EL151" i="7"/>
  <c r="EN151" i="7" s="1"/>
  <c r="FL151" i="7"/>
  <c r="FL25" i="7"/>
  <c r="EL25" i="7"/>
  <c r="EN25" i="7" s="1"/>
  <c r="EP789" i="7"/>
  <c r="FL784" i="7"/>
  <c r="EL784" i="7"/>
  <c r="EN784" i="7" s="1"/>
  <c r="BR707" i="7"/>
  <c r="CT707" i="7" s="1"/>
  <c r="EP663" i="7"/>
  <c r="CS581" i="7"/>
  <c r="ER443" i="7"/>
  <c r="ES140" i="7"/>
  <c r="EP138" i="7"/>
  <c r="EP106" i="7"/>
  <c r="CB760" i="7"/>
  <c r="EL705" i="7"/>
  <c r="EN705" i="7" s="1"/>
  <c r="FL705" i="7"/>
  <c r="CT606" i="7"/>
  <c r="BR525" i="7"/>
  <c r="CT525" i="7" s="1"/>
  <c r="BR457" i="7"/>
  <c r="CB457" i="7" s="1"/>
  <c r="CD196" i="7"/>
  <c r="EG766" i="7"/>
  <c r="BR730" i="7"/>
  <c r="CB730" i="7" s="1"/>
  <c r="EP675" i="7"/>
  <c r="CS476" i="7"/>
  <c r="CF365" i="7"/>
  <c r="CH365" i="7" s="1"/>
  <c r="CI365" i="7" s="1"/>
  <c r="EP270" i="7"/>
  <c r="FL623" i="7"/>
  <c r="EL623" i="7"/>
  <c r="EN623" i="7" s="1"/>
  <c r="CR579" i="7"/>
  <c r="CD436" i="7"/>
  <c r="FL505" i="7"/>
  <c r="EL505" i="7"/>
  <c r="EN505" i="7" s="1"/>
  <c r="CD383" i="7"/>
  <c r="EU408" i="7"/>
  <c r="EL308" i="7"/>
  <c r="EN308" i="7" s="1"/>
  <c r="FL308" i="7"/>
  <c r="EP170" i="7"/>
  <c r="EP192" i="7"/>
  <c r="CB25" i="7"/>
  <c r="FL126" i="7"/>
  <c r="EL126" i="7"/>
  <c r="EN126" i="7" s="1"/>
  <c r="CF91" i="7"/>
  <c r="CH91" i="7" s="1"/>
  <c r="CI91" i="7" s="1"/>
  <c r="CP861" i="7"/>
  <c r="CO861" i="7" s="1"/>
  <c r="BR610" i="7"/>
  <c r="CF521" i="7"/>
  <c r="CH521" i="7" s="1"/>
  <c r="CI521" i="7" s="1"/>
  <c r="EL499" i="7"/>
  <c r="EN499" i="7" s="1"/>
  <c r="FL499" i="7"/>
  <c r="CB477" i="7"/>
  <c r="EL421" i="7"/>
  <c r="EN421" i="7" s="1"/>
  <c r="FL421" i="7"/>
  <c r="EP395" i="7"/>
  <c r="CD322" i="7"/>
  <c r="CD258" i="7"/>
  <c r="FL341" i="7"/>
  <c r="EL341" i="7"/>
  <c r="EN341" i="7" s="1"/>
  <c r="EP236" i="7"/>
  <c r="EL111" i="7"/>
  <c r="EN111" i="7" s="1"/>
  <c r="FL111" i="7"/>
  <c r="FL867" i="7"/>
  <c r="EL867" i="7"/>
  <c r="EN867" i="7" s="1"/>
  <c r="CQ605" i="7"/>
  <c r="EL511" i="7"/>
  <c r="EN511" i="7" s="1"/>
  <c r="FL511" i="7"/>
  <c r="EL486" i="7"/>
  <c r="EN486" i="7" s="1"/>
  <c r="FL486" i="7"/>
  <c r="EL304" i="7"/>
  <c r="EN304" i="7" s="1"/>
  <c r="FL304" i="7"/>
  <c r="ES68" i="7"/>
  <c r="CF874" i="7"/>
  <c r="CH874" i="7" s="1"/>
  <c r="CI874" i="7" s="1"/>
  <c r="EP830" i="7"/>
  <c r="EP796" i="7"/>
  <c r="FL714" i="7"/>
  <c r="EL714" i="7"/>
  <c r="EN714" i="7" s="1"/>
  <c r="EL495" i="7"/>
  <c r="EN495" i="7" s="1"/>
  <c r="FL495" i="7"/>
  <c r="CP262" i="7"/>
  <c r="CO262" i="7" s="1"/>
  <c r="EL311" i="7"/>
  <c r="EN311" i="7" s="1"/>
  <c r="FL311" i="7"/>
  <c r="EL27" i="7"/>
  <c r="EN27" i="7" s="1"/>
  <c r="FL27" i="7"/>
  <c r="CD387" i="7"/>
  <c r="EP399" i="7"/>
  <c r="DW806" i="7"/>
  <c r="CS249" i="7"/>
  <c r="FL468" i="7"/>
  <c r="EL468" i="7"/>
  <c r="EN468" i="7" s="1"/>
  <c r="EL31" i="7"/>
  <c r="EN31" i="7" s="1"/>
  <c r="FL31" i="7"/>
  <c r="CD162" i="7"/>
  <c r="EL307" i="7"/>
  <c r="EN307" i="7" s="1"/>
  <c r="FL307" i="7"/>
  <c r="EP601" i="7"/>
  <c r="EL693" i="7"/>
  <c r="EN693" i="7" s="1"/>
  <c r="FL693" i="7"/>
  <c r="EL678" i="7"/>
  <c r="EN678" i="7" s="1"/>
  <c r="FL678" i="7"/>
  <c r="CB157" i="7"/>
  <c r="EP263" i="7"/>
  <c r="EP657" i="7"/>
  <c r="CD690" i="7"/>
  <c r="EP727" i="7"/>
  <c r="EG795" i="7"/>
  <c r="EG393" i="7"/>
  <c r="CB484" i="7"/>
  <c r="EU174" i="7"/>
  <c r="EP239" i="7"/>
  <c r="CD395" i="7"/>
  <c r="CB596" i="7"/>
  <c r="BR639" i="7"/>
  <c r="CT639" i="7" s="1"/>
  <c r="EP682" i="7"/>
  <c r="EL708" i="7"/>
  <c r="EN708" i="7" s="1"/>
  <c r="FL708" i="7"/>
  <c r="EP790" i="7"/>
  <c r="FL836" i="7"/>
  <c r="EL836" i="7"/>
  <c r="EN836" i="7" s="1"/>
  <c r="EP166" i="7"/>
  <c r="EL206" i="7"/>
  <c r="EN206" i="7" s="1"/>
  <c r="FL206" i="7"/>
  <c r="EP549" i="7"/>
  <c r="FL680" i="7"/>
  <c r="EL680" i="7"/>
  <c r="EN680" i="7" s="1"/>
  <c r="EP802" i="7"/>
  <c r="EP391" i="7"/>
  <c r="EL259" i="7"/>
  <c r="EN259" i="7" s="1"/>
  <c r="FL259" i="7"/>
  <c r="EP619" i="7"/>
  <c r="EP686" i="7"/>
  <c r="DW707" i="7"/>
  <c r="EP731" i="7"/>
  <c r="EP776" i="7"/>
  <c r="FL322" i="7"/>
  <c r="EL322" i="7"/>
  <c r="EN322" i="7" s="1"/>
  <c r="ES351" i="7"/>
  <c r="EP613" i="7"/>
  <c r="CT683" i="7"/>
  <c r="EP839" i="7"/>
  <c r="ER107" i="7"/>
  <c r="EP107" i="7"/>
  <c r="EL681" i="7"/>
  <c r="EN681" i="7" s="1"/>
  <c r="FL681" i="7"/>
  <c r="DW659" i="7"/>
  <c r="CF603" i="7"/>
  <c r="CH603" i="7" s="1"/>
  <c r="CI603" i="7" s="1"/>
  <c r="EU563" i="7"/>
  <c r="CR493" i="7"/>
  <c r="ER332" i="7"/>
  <c r="ER318" i="7"/>
  <c r="EP227" i="7"/>
  <c r="CP49" i="7"/>
  <c r="CO49" i="7" s="1"/>
  <c r="CB147" i="7"/>
  <c r="BR799" i="7"/>
  <c r="CB799" i="7" s="1"/>
  <c r="ER757" i="7"/>
  <c r="CB619" i="7"/>
  <c r="ET593" i="7"/>
  <c r="EP458" i="7"/>
  <c r="CD437" i="7"/>
  <c r="CF282" i="7"/>
  <c r="CH282" i="7" s="1"/>
  <c r="CI282" i="7" s="1"/>
  <c r="CR150" i="7"/>
  <c r="CR86" i="7"/>
  <c r="ET135" i="7"/>
  <c r="CT108" i="7"/>
  <c r="EP873" i="7"/>
  <c r="CB791" i="7"/>
  <c r="CQ745" i="7"/>
  <c r="CT721" i="7"/>
  <c r="CD716" i="7"/>
  <c r="ES485" i="7"/>
  <c r="EP492" i="7"/>
  <c r="DW364" i="7"/>
  <c r="FL258" i="7"/>
  <c r="EL258" i="7"/>
  <c r="EN258" i="7" s="1"/>
  <c r="CQ187" i="7"/>
  <c r="ER60" i="7"/>
  <c r="CT63" i="7"/>
  <c r="CD810" i="7"/>
  <c r="FL748" i="7"/>
  <c r="EL748" i="7"/>
  <c r="EN748" i="7" s="1"/>
  <c r="EP487" i="7"/>
  <c r="CT473" i="7"/>
  <c r="EP359" i="7"/>
  <c r="FL243" i="7"/>
  <c r="EL243" i="7"/>
  <c r="EN243" i="7" s="1"/>
  <c r="ER210" i="7"/>
  <c r="EP210" i="7"/>
  <c r="FL208" i="7"/>
  <c r="EL208" i="7"/>
  <c r="EN208" i="7" s="1"/>
  <c r="CF122" i="7"/>
  <c r="CH122" i="7" s="1"/>
  <c r="CI122" i="7" s="1"/>
  <c r="CB812" i="7"/>
  <c r="ET799" i="7"/>
  <c r="FL604" i="7"/>
  <c r="EL604" i="7"/>
  <c r="EN604" i="7" s="1"/>
  <c r="FL555" i="7"/>
  <c r="EL555" i="7"/>
  <c r="EN555" i="7" s="1"/>
  <c r="ET489" i="7"/>
  <c r="FL496" i="7"/>
  <c r="EL496" i="7"/>
  <c r="EN496" i="7" s="1"/>
  <c r="EL424" i="7"/>
  <c r="EN424" i="7" s="1"/>
  <c r="FL424" i="7"/>
  <c r="EP260" i="7"/>
  <c r="FL310" i="7"/>
  <c r="EL310" i="7"/>
  <c r="EN310" i="7" s="1"/>
  <c r="EP219" i="7"/>
  <c r="ER176" i="7"/>
  <c r="CB205" i="7"/>
  <c r="EP120" i="7"/>
  <c r="EP78" i="7"/>
  <c r="EP14" i="7"/>
  <c r="EQ838" i="7"/>
  <c r="CT813" i="7"/>
  <c r="DW749" i="7"/>
  <c r="ET450" i="7"/>
  <c r="CB461" i="7"/>
  <c r="CB430" i="7"/>
  <c r="DW261" i="7"/>
  <c r="CR46" i="7"/>
  <c r="EP95" i="7"/>
  <c r="EL63" i="7"/>
  <c r="EN63" i="7" s="1"/>
  <c r="FL63" i="7"/>
  <c r="EG129" i="7"/>
  <c r="DW851" i="7"/>
  <c r="CS715" i="7"/>
  <c r="EL724" i="7"/>
  <c r="EN724" i="7" s="1"/>
  <c r="FL724" i="7"/>
  <c r="EP546" i="7"/>
  <c r="EP532" i="7"/>
  <c r="DW543" i="7"/>
  <c r="CF472" i="7"/>
  <c r="CH472" i="7" s="1"/>
  <c r="CI472" i="7" s="1"/>
  <c r="EP502" i="7"/>
  <c r="EP148" i="7"/>
  <c r="EP20" i="7"/>
  <c r="BR768" i="7"/>
  <c r="CB768" i="7" s="1"/>
  <c r="FL740" i="7"/>
  <c r="EL740" i="7"/>
  <c r="EN740" i="7" s="1"/>
  <c r="CF528" i="7"/>
  <c r="CH528" i="7" s="1"/>
  <c r="CI528" i="7" s="1"/>
  <c r="BR572" i="7"/>
  <c r="CB572" i="7" s="1"/>
  <c r="EG422" i="7"/>
  <c r="CB264" i="7"/>
  <c r="EP167" i="7"/>
  <c r="CD114" i="7"/>
  <c r="EG621" i="7"/>
  <c r="CB670" i="7"/>
  <c r="EP316" i="7"/>
  <c r="ER48" i="7"/>
  <c r="CS33" i="7"/>
  <c r="CB35" i="7"/>
  <c r="DW857" i="7"/>
  <c r="CT771" i="7"/>
  <c r="DW742" i="7"/>
  <c r="FL733" i="7"/>
  <c r="EL733" i="7"/>
  <c r="EN733" i="7" s="1"/>
  <c r="FL655" i="7"/>
  <c r="EL655" i="7"/>
  <c r="EN655" i="7" s="1"/>
  <c r="ET609" i="7"/>
  <c r="CD532" i="7"/>
  <c r="EP442" i="7"/>
  <c r="CP471" i="7"/>
  <c r="CO471" i="7" s="1"/>
  <c r="CT453" i="7"/>
  <c r="EP403" i="7"/>
  <c r="EG378" i="7"/>
  <c r="EP315" i="7"/>
  <c r="FL212" i="7"/>
  <c r="EL212" i="7"/>
  <c r="EN212" i="7" s="1"/>
  <c r="EU179" i="7"/>
  <c r="CR171" i="7"/>
  <c r="CD134" i="7"/>
  <c r="FL153" i="7"/>
  <c r="EL153" i="7"/>
  <c r="EN153" i="7" s="1"/>
  <c r="CR581" i="7"/>
  <c r="DW617" i="7"/>
  <c r="CB275" i="7"/>
  <c r="CR203" i="7"/>
  <c r="EP204" i="7"/>
  <c r="ER140" i="7"/>
  <c r="FL74" i="7"/>
  <c r="EL74" i="7"/>
  <c r="EN74" i="7" s="1"/>
  <c r="EP870" i="7"/>
  <c r="DW820" i="7"/>
  <c r="EQ705" i="7"/>
  <c r="EP470" i="7"/>
  <c r="CT490" i="7"/>
  <c r="CP362" i="7"/>
  <c r="CO362" i="7" s="1"/>
  <c r="FL414" i="7"/>
  <c r="EL414" i="7"/>
  <c r="EN414" i="7" s="1"/>
  <c r="CF302" i="7"/>
  <c r="CH302" i="7" s="1"/>
  <c r="CI302" i="7" s="1"/>
  <c r="EP255" i="7"/>
  <c r="CF196" i="7"/>
  <c r="CH196" i="7" s="1"/>
  <c r="CI196" i="7" s="1"/>
  <c r="CB194" i="7"/>
  <c r="CF106" i="7"/>
  <c r="CH106" i="7" s="1"/>
  <c r="CI106" i="7" s="1"/>
  <c r="DW37" i="7"/>
  <c r="EL844" i="7"/>
  <c r="EN844" i="7" s="1"/>
  <c r="FL844" i="7"/>
  <c r="DW807" i="7"/>
  <c r="EG807" i="7" s="1"/>
  <c r="FL675" i="7"/>
  <c r="EL675" i="7"/>
  <c r="EN675" i="7" s="1"/>
  <c r="CF444" i="7"/>
  <c r="CH444" i="7" s="1"/>
  <c r="CI444" i="7" s="1"/>
  <c r="EQ473" i="7"/>
  <c r="EL858" i="7"/>
  <c r="EN858" i="7" s="1"/>
  <c r="FL858" i="7"/>
  <c r="FL805" i="7"/>
  <c r="EL805" i="7"/>
  <c r="EN805" i="7" s="1"/>
  <c r="EP542" i="7"/>
  <c r="FL539" i="7"/>
  <c r="EL539" i="7"/>
  <c r="EN539" i="7" s="1"/>
  <c r="CB421" i="7"/>
  <c r="CF389" i="7"/>
  <c r="CH389" i="7" s="1"/>
  <c r="CI389" i="7" s="1"/>
  <c r="EP294" i="7"/>
  <c r="BR295" i="7"/>
  <c r="CB295" i="7" s="1"/>
  <c r="EQ235" i="7"/>
  <c r="EL170" i="7"/>
  <c r="EN170" i="7" s="1"/>
  <c r="FL170" i="7"/>
  <c r="EP104" i="7"/>
  <c r="CP153" i="7"/>
  <c r="CO153" i="7" s="1"/>
  <c r="DW94" i="7"/>
  <c r="EG94" i="7" s="1"/>
  <c r="EP30" i="7"/>
  <c r="EP764" i="7"/>
  <c r="DW664" i="7"/>
  <c r="EG664" i="7" s="1"/>
  <c r="DW647" i="7"/>
  <c r="CF524" i="7"/>
  <c r="CH524" i="7" s="1"/>
  <c r="CI524" i="7" s="1"/>
  <c r="EP466" i="7"/>
  <c r="CF470" i="7"/>
  <c r="CH470" i="7" s="1"/>
  <c r="CI470" i="7" s="1"/>
  <c r="EG341" i="7"/>
  <c r="CT217" i="7"/>
  <c r="CF184" i="7"/>
  <c r="CH184" i="7" s="1"/>
  <c r="CI184" i="7" s="1"/>
  <c r="ER205" i="7"/>
  <c r="EP205" i="7"/>
  <c r="CF158" i="7"/>
  <c r="CH158" i="7" s="1"/>
  <c r="CI158" i="7" s="1"/>
  <c r="CF30" i="7"/>
  <c r="CH30" i="7" s="1"/>
  <c r="CI30" i="7" s="1"/>
  <c r="EP17" i="7"/>
  <c r="EP754" i="7"/>
  <c r="DW669" i="7"/>
  <c r="EP548" i="7"/>
  <c r="DW559" i="7"/>
  <c r="EG517" i="7"/>
  <c r="EP436" i="7"/>
  <c r="CD417" i="7"/>
  <c r="EP272" i="7"/>
  <c r="CB299" i="7"/>
  <c r="EP250" i="7"/>
  <c r="ER132" i="7"/>
  <c r="EP68" i="7"/>
  <c r="EQ98" i="7"/>
  <c r="CD103" i="7"/>
  <c r="CD544" i="7"/>
  <c r="CF538" i="7"/>
  <c r="CB482" i="7"/>
  <c r="EP343" i="7"/>
  <c r="CQ188" i="7"/>
  <c r="EG216" i="7"/>
  <c r="CD130" i="7"/>
  <c r="EP29" i="7"/>
  <c r="CT60" i="7"/>
  <c r="FL180" i="7"/>
  <c r="EL180" i="7"/>
  <c r="EN180" i="7" s="1"/>
  <c r="CB297" i="7"/>
  <c r="CB304" i="7"/>
  <c r="CT366" i="7"/>
  <c r="CD403" i="7"/>
  <c r="ES415" i="7"/>
  <c r="EP445" i="7"/>
  <c r="CD519" i="7"/>
  <c r="BR167" i="7"/>
  <c r="CB167" i="7" s="1"/>
  <c r="EG198" i="7"/>
  <c r="CP575" i="7"/>
  <c r="CO575" i="7" s="1"/>
  <c r="CF575" i="7"/>
  <c r="CH575" i="7" s="1"/>
  <c r="CI575" i="7" s="1"/>
  <c r="CB714" i="7"/>
  <c r="CB740" i="7"/>
  <c r="CB622" i="7"/>
  <c r="CD656" i="7"/>
  <c r="EG42" i="7"/>
  <c r="CF645" i="7"/>
  <c r="CH645" i="7" s="1"/>
  <c r="CI645" i="7" s="1"/>
  <c r="FL750" i="7"/>
  <c r="EL750" i="7"/>
  <c r="EN750" i="7" s="1"/>
  <c r="EP750" i="7"/>
  <c r="EG741" i="7"/>
  <c r="CT627" i="7"/>
  <c r="EG263" i="7"/>
  <c r="DW581" i="7"/>
  <c r="EG581" i="7" s="1"/>
  <c r="ES763" i="7"/>
  <c r="CD821" i="7"/>
  <c r="FL848" i="7"/>
  <c r="EL848" i="7"/>
  <c r="EN848" i="7" s="1"/>
  <c r="CF312" i="7"/>
  <c r="CH312" i="7" s="1"/>
  <c r="CI312" i="7" s="1"/>
  <c r="EL648" i="7"/>
  <c r="EN648" i="7" s="1"/>
  <c r="FL648" i="7"/>
  <c r="ES643" i="7"/>
  <c r="CD788" i="7"/>
  <c r="CQ778" i="7"/>
  <c r="EP26" i="7"/>
  <c r="EL437" i="7"/>
  <c r="EN437" i="7" s="1"/>
  <c r="FL437" i="7"/>
  <c r="ES585" i="7"/>
  <c r="CD671" i="7"/>
  <c r="CP829" i="7"/>
  <c r="CO829" i="7" s="1"/>
  <c r="CD841" i="7"/>
  <c r="CF873" i="7"/>
  <c r="CH873" i="7" s="1"/>
  <c r="CI873" i="7" s="1"/>
  <c r="DW166" i="7"/>
  <c r="EG166" i="7" s="1"/>
  <c r="CP16" i="7"/>
  <c r="CO16" i="7" s="1"/>
  <c r="BR272" i="7"/>
  <c r="CT272" i="7" s="1"/>
  <c r="CB418" i="7"/>
  <c r="CB607" i="7"/>
  <c r="EG680" i="7"/>
  <c r="CD296" i="7"/>
  <c r="EG423" i="7"/>
  <c r="BR626" i="7"/>
  <c r="CB626" i="7" s="1"/>
  <c r="ES213" i="7"/>
  <c r="CB390" i="7"/>
  <c r="CF377" i="7"/>
  <c r="CH377" i="7" s="1"/>
  <c r="CI377" i="7" s="1"/>
  <c r="CT409" i="7"/>
  <c r="EL469" i="7"/>
  <c r="EN469" i="7" s="1"/>
  <c r="FL469" i="7"/>
  <c r="EL644" i="7"/>
  <c r="EN644" i="7" s="1"/>
  <c r="FL644" i="7"/>
  <c r="EP707" i="7"/>
  <c r="EP813" i="7"/>
  <c r="CP117" i="7"/>
  <c r="CO117" i="7" s="1"/>
  <c r="CF72" i="7"/>
  <c r="CH72" i="7" s="1"/>
  <c r="CI72" i="7" s="1"/>
  <c r="CT179" i="7"/>
  <c r="BR186" i="7"/>
  <c r="CB186" i="7" s="1"/>
  <c r="BR219" i="7"/>
  <c r="CT219" i="7" s="1"/>
  <c r="EP322" i="7"/>
  <c r="EP578" i="7"/>
  <c r="EQ737" i="7"/>
  <c r="EP861" i="7"/>
  <c r="DW626" i="7"/>
  <c r="EG626" i="7" s="1"/>
  <c r="ET401" i="7"/>
  <c r="EL417" i="7"/>
  <c r="EN417" i="7" s="1"/>
  <c r="FL417" i="7"/>
  <c r="BR823" i="7"/>
  <c r="CT823" i="7" s="1"/>
  <c r="CB785" i="7"/>
  <c r="CF741" i="7"/>
  <c r="CH741" i="7" s="1"/>
  <c r="CI741" i="7" s="1"/>
  <c r="CF646" i="7"/>
  <c r="CS617" i="7"/>
  <c r="EL534" i="7"/>
  <c r="EN534" i="7" s="1"/>
  <c r="FL534" i="7"/>
  <c r="CD460" i="7"/>
  <c r="EP400" i="7"/>
  <c r="CF388" i="7"/>
  <c r="EL332" i="7"/>
  <c r="EN332" i="7" s="1"/>
  <c r="FL332" i="7"/>
  <c r="EP348" i="7"/>
  <c r="CF285" i="7"/>
  <c r="CH285" i="7" s="1"/>
  <c r="CI285" i="7" s="1"/>
  <c r="DW227" i="7"/>
  <c r="EG227" i="7" s="1"/>
  <c r="EG162" i="7"/>
  <c r="CD216" i="7"/>
  <c r="EL128" i="7"/>
  <c r="EN128" i="7" s="1"/>
  <c r="FL128" i="7"/>
  <c r="EL64" i="7"/>
  <c r="EN64" i="7" s="1"/>
  <c r="FL64" i="7"/>
  <c r="CB145" i="7"/>
  <c r="CB17" i="7"/>
  <c r="DW118" i="7"/>
  <c r="EQ54" i="7"/>
  <c r="CF866" i="7"/>
  <c r="CH866" i="7" s="1"/>
  <c r="CI866" i="7" s="1"/>
  <c r="CQ866" i="7"/>
  <c r="EL757" i="7"/>
  <c r="EN757" i="7" s="1"/>
  <c r="FL757" i="7"/>
  <c r="ES736" i="7"/>
  <c r="CR651" i="7"/>
  <c r="CF545" i="7"/>
  <c r="ES458" i="7"/>
  <c r="EL381" i="7"/>
  <c r="EN381" i="7" s="1"/>
  <c r="FL381" i="7"/>
  <c r="EP349" i="7"/>
  <c r="EP419" i="7"/>
  <c r="CB282" i="7"/>
  <c r="EG331" i="7"/>
  <c r="CT332" i="7"/>
  <c r="EP333" i="7"/>
  <c r="DW269" i="7"/>
  <c r="CB209" i="7"/>
  <c r="EP230" i="7"/>
  <c r="ES228" i="7"/>
  <c r="EU195" i="7"/>
  <c r="CD54" i="7"/>
  <c r="CB108" i="7"/>
  <c r="CT869" i="7"/>
  <c r="CB721" i="7"/>
  <c r="CF716" i="7"/>
  <c r="CH716" i="7" s="1"/>
  <c r="CI716" i="7" s="1"/>
  <c r="EP671" i="7"/>
  <c r="BR637" i="7"/>
  <c r="CB637" i="7" s="1"/>
  <c r="EP642" i="7"/>
  <c r="CP597" i="7"/>
  <c r="CO597" i="7" s="1"/>
  <c r="EQ557" i="7"/>
  <c r="DW525" i="7"/>
  <c r="EG525" i="7" s="1"/>
  <c r="EL264" i="7"/>
  <c r="EN264" i="7" s="1"/>
  <c r="FL264" i="7"/>
  <c r="CF323" i="7"/>
  <c r="CH323" i="7" s="1"/>
  <c r="CI323" i="7" s="1"/>
  <c r="CF259" i="7"/>
  <c r="CH259" i="7" s="1"/>
  <c r="CI259" i="7" s="1"/>
  <c r="CF141" i="7"/>
  <c r="CH141" i="7" s="1"/>
  <c r="CI141" i="7" s="1"/>
  <c r="CD13" i="7"/>
  <c r="CF63" i="7"/>
  <c r="CH63" i="7" s="1"/>
  <c r="CI63" i="7" s="1"/>
  <c r="BR31" i="7"/>
  <c r="CB31" i="7" s="1"/>
  <c r="CF810" i="7"/>
  <c r="DW706" i="7"/>
  <c r="FL688" i="7"/>
  <c r="EL688" i="7"/>
  <c r="EN688" i="7" s="1"/>
  <c r="EP656" i="7"/>
  <c r="CF473" i="7"/>
  <c r="CH473" i="7" s="1"/>
  <c r="CI473" i="7" s="1"/>
  <c r="ET359" i="7"/>
  <c r="FL359" i="7"/>
  <c r="EL359" i="7"/>
  <c r="EN359" i="7" s="1"/>
  <c r="EG303" i="7"/>
  <c r="FL759" i="7"/>
  <c r="EL759" i="7"/>
  <c r="EN759" i="7" s="1"/>
  <c r="CF711" i="7"/>
  <c r="CH711" i="7" s="1"/>
  <c r="CI711" i="7" s="1"/>
  <c r="EP638" i="7"/>
  <c r="EG529" i="7"/>
  <c r="EG544" i="7"/>
  <c r="EG523" i="7"/>
  <c r="DW463" i="7"/>
  <c r="EP392" i="7"/>
  <c r="CF380" i="7"/>
  <c r="CD348" i="7"/>
  <c r="EL260" i="7"/>
  <c r="EN260" i="7" s="1"/>
  <c r="FL260" i="7"/>
  <c r="EG342" i="7"/>
  <c r="EP310" i="7"/>
  <c r="DW278" i="7"/>
  <c r="EG278" i="7" s="1"/>
  <c r="CF208" i="7"/>
  <c r="CH208" i="7" s="1"/>
  <c r="CI208" i="7" s="1"/>
  <c r="EQ176" i="7"/>
  <c r="CF239" i="7"/>
  <c r="CD173" i="7"/>
  <c r="EL120" i="7"/>
  <c r="EN120" i="7" s="1"/>
  <c r="FL120" i="7"/>
  <c r="CB105" i="7"/>
  <c r="CT105" i="7"/>
  <c r="CT41" i="7"/>
  <c r="EG110" i="7"/>
  <c r="DW46" i="7"/>
  <c r="CF107" i="7"/>
  <c r="CH107" i="7" s="1"/>
  <c r="CI107" i="7" s="1"/>
  <c r="BR11" i="7"/>
  <c r="CT11" i="7" s="1"/>
  <c r="ES838" i="7"/>
  <c r="EP772" i="7"/>
  <c r="BR750" i="7"/>
  <c r="CB750" i="7" s="1"/>
  <c r="CS628" i="7"/>
  <c r="EL599" i="7"/>
  <c r="EN599" i="7" s="1"/>
  <c r="FL599" i="7"/>
  <c r="EG567" i="7"/>
  <c r="BR543" i="7"/>
  <c r="CF461" i="7"/>
  <c r="CH461" i="7" s="1"/>
  <c r="CI461" i="7" s="1"/>
  <c r="EG373" i="7"/>
  <c r="FL411" i="7"/>
  <c r="EL411" i="7"/>
  <c r="EN411" i="7" s="1"/>
  <c r="BR324" i="7"/>
  <c r="CT324" i="7" s="1"/>
  <c r="DW325" i="7"/>
  <c r="CB14" i="7"/>
  <c r="DW65" i="7"/>
  <c r="CF820" i="7"/>
  <c r="CH820" i="7" s="1"/>
  <c r="CI820" i="7" s="1"/>
  <c r="CT820" i="7"/>
  <c r="CF676" i="7"/>
  <c r="CH676" i="7" s="1"/>
  <c r="CI676" i="7" s="1"/>
  <c r="EP543" i="7"/>
  <c r="EP519" i="7"/>
  <c r="EP484" i="7"/>
  <c r="CD369" i="7"/>
  <c r="CB376" i="7"/>
  <c r="EL256" i="7"/>
  <c r="EN256" i="7" s="1"/>
  <c r="FL256" i="7"/>
  <c r="EP282" i="7"/>
  <c r="CF252" i="7"/>
  <c r="CH252" i="7" s="1"/>
  <c r="CI252" i="7" s="1"/>
  <c r="CF201" i="7"/>
  <c r="ET148" i="7"/>
  <c r="EL20" i="7"/>
  <c r="EN20" i="7" s="1"/>
  <c r="FL20" i="7"/>
  <c r="FL82" i="7"/>
  <c r="EL82" i="7"/>
  <c r="EN82" i="7" s="1"/>
  <c r="CB23" i="7"/>
  <c r="EP814" i="7"/>
  <c r="ES778" i="7"/>
  <c r="EL446" i="7"/>
  <c r="EN446" i="7" s="1"/>
  <c r="FL446" i="7"/>
  <c r="CT246" i="7"/>
  <c r="EP265" i="7"/>
  <c r="EG232" i="7"/>
  <c r="CB50" i="7"/>
  <c r="EG43" i="7"/>
  <c r="EP788" i="7"/>
  <c r="CD662" i="7"/>
  <c r="EP630" i="7"/>
  <c r="EP521" i="7"/>
  <c r="DW481" i="7"/>
  <c r="CF335" i="7"/>
  <c r="CH335" i="7" s="1"/>
  <c r="CI335" i="7" s="1"/>
  <c r="CB232" i="7"/>
  <c r="EL48" i="7"/>
  <c r="EN48" i="7" s="1"/>
  <c r="FL48" i="7"/>
  <c r="CB65" i="7"/>
  <c r="FL38" i="7"/>
  <c r="EL38" i="7"/>
  <c r="EN38" i="7" s="1"/>
  <c r="CT131" i="7"/>
  <c r="CF99" i="7"/>
  <c r="CH99" i="7" s="1"/>
  <c r="CI99" i="7" s="1"/>
  <c r="CT35" i="7"/>
  <c r="EP869" i="7"/>
  <c r="EP792" i="7"/>
  <c r="EP655" i="7"/>
  <c r="EL591" i="7"/>
  <c r="EN591" i="7" s="1"/>
  <c r="FL591" i="7"/>
  <c r="CF586" i="7"/>
  <c r="CH586" i="7" s="1"/>
  <c r="CI586" i="7" s="1"/>
  <c r="CF568" i="7"/>
  <c r="EL442" i="7"/>
  <c r="EN442" i="7" s="1"/>
  <c r="FL442" i="7"/>
  <c r="EU397" i="7"/>
  <c r="CP435" i="7"/>
  <c r="CO435" i="7" s="1"/>
  <c r="CS435" i="7"/>
  <c r="EG371" i="7"/>
  <c r="CQ330" i="7"/>
  <c r="CT316" i="7"/>
  <c r="EP317" i="7"/>
  <c r="CQ171" i="7"/>
  <c r="CB38" i="7"/>
  <c r="DW119" i="7"/>
  <c r="BR28" i="7"/>
  <c r="DW811" i="7"/>
  <c r="EG811" i="7" s="1"/>
  <c r="EG789" i="7"/>
  <c r="EP716" i="7"/>
  <c r="CD613" i="7"/>
  <c r="FL501" i="7"/>
  <c r="EL501" i="7"/>
  <c r="EN501" i="7" s="1"/>
  <c r="EL312" i="7"/>
  <c r="EN312" i="7" s="1"/>
  <c r="FL312" i="7"/>
  <c r="ET280" i="7"/>
  <c r="CF273" i="7"/>
  <c r="CH273" i="7" s="1"/>
  <c r="CI273" i="7" s="1"/>
  <c r="CS203" i="7"/>
  <c r="CT226" i="7"/>
  <c r="CR161" i="7"/>
  <c r="EL140" i="7"/>
  <c r="EN140" i="7" s="1"/>
  <c r="FL140" i="7"/>
  <c r="EQ76" i="7"/>
  <c r="CF125" i="7"/>
  <c r="CH125" i="7" s="1"/>
  <c r="CI125" i="7" s="1"/>
  <c r="EG138" i="7"/>
  <c r="EG753" i="7"/>
  <c r="ES745" i="7"/>
  <c r="EP672" i="7"/>
  <c r="CP677" i="7"/>
  <c r="CO677" i="7" s="1"/>
  <c r="CD655" i="7"/>
  <c r="EL611" i="7"/>
  <c r="EN611" i="7" s="1"/>
  <c r="FL611" i="7"/>
  <c r="CF490" i="7"/>
  <c r="CH490" i="7" s="1"/>
  <c r="CI490" i="7" s="1"/>
  <c r="CD433" i="7"/>
  <c r="CT362" i="7"/>
  <c r="EG382" i="7"/>
  <c r="EG255" i="7"/>
  <c r="EP289" i="7"/>
  <c r="EP226" i="7"/>
  <c r="EG193" i="7"/>
  <c r="CB106" i="7"/>
  <c r="EG101" i="7"/>
  <c r="EP798" i="7"/>
  <c r="CD766" i="7"/>
  <c r="CB863" i="7"/>
  <c r="EG801" i="7"/>
  <c r="EP785" i="7"/>
  <c r="EP751" i="7"/>
  <c r="CD638" i="7"/>
  <c r="CT852" i="7"/>
  <c r="EG844" i="7"/>
  <c r="CB802" i="7"/>
  <c r="CT725" i="7"/>
  <c r="EP645" i="7"/>
  <c r="BR600" i="7"/>
  <c r="CD587" i="7"/>
  <c r="CP476" i="7"/>
  <c r="CO476" i="7" s="1"/>
  <c r="EL441" i="7"/>
  <c r="EN441" i="7" s="1"/>
  <c r="FL441" i="7"/>
  <c r="CT365" i="7"/>
  <c r="CB301" i="7"/>
  <c r="CT303" i="7"/>
  <c r="CF245" i="7"/>
  <c r="CH245" i="7" s="1"/>
  <c r="CI245" i="7" s="1"/>
  <c r="EG178" i="7"/>
  <c r="CT842" i="7"/>
  <c r="EP818" i="7"/>
  <c r="CD717" i="7"/>
  <c r="CT657" i="7"/>
  <c r="ES623" i="7"/>
  <c r="EG588" i="7"/>
  <c r="ES539" i="7"/>
  <c r="ER539" i="7"/>
  <c r="EP515" i="7"/>
  <c r="CB468" i="7"/>
  <c r="EL465" i="7"/>
  <c r="EN465" i="7" s="1"/>
  <c r="FL465" i="7"/>
  <c r="FL472" i="7"/>
  <c r="EL472" i="7"/>
  <c r="EN472" i="7" s="1"/>
  <c r="EG440" i="7"/>
  <c r="EP480" i="7"/>
  <c r="CD415" i="7"/>
  <c r="CB261" i="7"/>
  <c r="CF327" i="7"/>
  <c r="CH327" i="7" s="1"/>
  <c r="CI327" i="7" s="1"/>
  <c r="CT327" i="7"/>
  <c r="CF222" i="7"/>
  <c r="CF153" i="7"/>
  <c r="CH153" i="7" s="1"/>
  <c r="CI153" i="7" s="1"/>
  <c r="CF57" i="7"/>
  <c r="CF123" i="7"/>
  <c r="CH123" i="7" s="1"/>
  <c r="CI123" i="7" s="1"/>
  <c r="CF59" i="7"/>
  <c r="CH59" i="7" s="1"/>
  <c r="CI59" i="7" s="1"/>
  <c r="BR27" i="7"/>
  <c r="CB27" i="7" s="1"/>
  <c r="CS861" i="7"/>
  <c r="EL765" i="7"/>
  <c r="EN765" i="7" s="1"/>
  <c r="FL765" i="7"/>
  <c r="EG764" i="7"/>
  <c r="DW717" i="7"/>
  <c r="CB718" i="7"/>
  <c r="CF689" i="7"/>
  <c r="CD470" i="7"/>
  <c r="CB445" i="7"/>
  <c r="EQ356" i="7"/>
  <c r="CB290" i="7"/>
  <c r="EG203" i="7"/>
  <c r="CB30" i="7"/>
  <c r="BR116" i="7"/>
  <c r="CB116" i="7" s="1"/>
  <c r="CD731" i="7"/>
  <c r="BR692" i="7"/>
  <c r="CT692" i="7" s="1"/>
  <c r="DW625" i="7"/>
  <c r="CF599" i="7"/>
  <c r="CH599" i="7" s="1"/>
  <c r="CI599" i="7" s="1"/>
  <c r="ES562" i="7"/>
  <c r="EP511" i="7"/>
  <c r="CD489" i="7"/>
  <c r="EP500" i="7"/>
  <c r="ET436" i="7"/>
  <c r="BR267" i="7"/>
  <c r="CB267" i="7" s="1"/>
  <c r="CF218" i="7"/>
  <c r="EL132" i="7"/>
  <c r="EN132" i="7" s="1"/>
  <c r="FL132" i="7"/>
  <c r="EL68" i="7"/>
  <c r="EN68" i="7" s="1"/>
  <c r="FL68" i="7"/>
  <c r="EP34" i="7"/>
  <c r="CF103" i="7"/>
  <c r="CH103" i="7" s="1"/>
  <c r="CI103" i="7" s="1"/>
  <c r="CF39" i="7"/>
  <c r="CH39" i="7" s="1"/>
  <c r="CI39" i="7" s="1"/>
  <c r="DW755" i="7"/>
  <c r="CD691" i="7"/>
  <c r="EP696" i="7"/>
  <c r="EL603" i="7"/>
  <c r="EN603" i="7" s="1"/>
  <c r="FL603" i="7"/>
  <c r="DW602" i="7"/>
  <c r="CT598" i="7"/>
  <c r="CF549" i="7"/>
  <c r="CH549" i="7" s="1"/>
  <c r="CI549" i="7" s="1"/>
  <c r="CD549" i="7"/>
  <c r="CB442" i="7"/>
  <c r="EL350" i="7"/>
  <c r="EN350" i="7" s="1"/>
  <c r="FL350" i="7"/>
  <c r="CD221" i="7"/>
  <c r="CD66" i="7"/>
  <c r="EP59" i="7"/>
  <c r="CD64" i="7"/>
  <c r="ES180" i="7"/>
  <c r="CB366" i="7"/>
  <c r="EL396" i="7"/>
  <c r="EN396" i="7" s="1"/>
  <c r="FL396" i="7"/>
  <c r="ER415" i="7"/>
  <c r="CD438" i="7"/>
  <c r="EP849" i="7"/>
  <c r="EP50" i="7"/>
  <c r="DW185" i="7"/>
  <c r="EG185" i="7" s="1"/>
  <c r="DW215" i="7"/>
  <c r="CP249" i="7"/>
  <c r="CO249" i="7" s="1"/>
  <c r="EP306" i="7"/>
  <c r="CP370" i="7"/>
  <c r="CO370" i="7" s="1"/>
  <c r="CB402" i="7"/>
  <c r="CF353" i="7"/>
  <c r="CF567" i="7"/>
  <c r="CH567" i="7" s="1"/>
  <c r="CI567" i="7" s="1"/>
  <c r="CS642" i="7"/>
  <c r="CF723" i="7"/>
  <c r="EP781" i="7"/>
  <c r="CD807" i="7"/>
  <c r="EP837" i="7"/>
  <c r="CT622" i="7"/>
  <c r="EP10" i="7"/>
  <c r="CD467" i="7"/>
  <c r="EP66" i="7"/>
  <c r="CB406" i="7"/>
  <c r="EP444" i="7"/>
  <c r="BR466" i="7"/>
  <c r="CT466" i="7" s="1"/>
  <c r="EQ601" i="7"/>
  <c r="FU601" i="7" s="1"/>
  <c r="CD645" i="7"/>
  <c r="CS770" i="7"/>
  <c r="CD787" i="7"/>
  <c r="CF627" i="7"/>
  <c r="CH627" i="7" s="1"/>
  <c r="CI627" i="7" s="1"/>
  <c r="CT508" i="7"/>
  <c r="EP5" i="7"/>
  <c r="EG295" i="7"/>
  <c r="CB667" i="7"/>
  <c r="CB698" i="7"/>
  <c r="CF690" i="7"/>
  <c r="CH690" i="7" s="1"/>
  <c r="CI690" i="7" s="1"/>
  <c r="CT722" i="7"/>
  <c r="EL727" i="7"/>
  <c r="EN727" i="7" s="1"/>
  <c r="FL727" i="7"/>
  <c r="EP763" i="7"/>
  <c r="CQ80" i="7"/>
  <c r="DW361" i="7"/>
  <c r="EG361" i="7" s="1"/>
  <c r="CF778" i="7"/>
  <c r="CH778" i="7" s="1"/>
  <c r="CI778" i="7" s="1"/>
  <c r="EP159" i="7"/>
  <c r="CB100" i="7"/>
  <c r="CF140" i="7"/>
  <c r="CF240" i="7"/>
  <c r="CH240" i="7" s="1"/>
  <c r="CI240" i="7" s="1"/>
  <c r="EP266" i="7"/>
  <c r="EG437" i="7"/>
  <c r="EP476" i="7"/>
  <c r="CT550" i="7"/>
  <c r="EP635" i="7"/>
  <c r="EP739" i="7"/>
  <c r="CQ829" i="7"/>
  <c r="DW338" i="7"/>
  <c r="EG338" i="7" s="1"/>
  <c r="CR565" i="7"/>
  <c r="CF120" i="7"/>
  <c r="CH120" i="7" s="1"/>
  <c r="CI120" i="7" s="1"/>
  <c r="CT769" i="7"/>
  <c r="EP181" i="7"/>
  <c r="FL213" i="7"/>
  <c r="EL213" i="7"/>
  <c r="EN213" i="7" s="1"/>
  <c r="CD422" i="7"/>
  <c r="CD409" i="7"/>
  <c r="DW731" i="7"/>
  <c r="EG731" i="7" s="1"/>
  <c r="EP756" i="7"/>
  <c r="EG813" i="7"/>
  <c r="CR836" i="7"/>
  <c r="ER35" i="7"/>
  <c r="EP35" i="7"/>
  <c r="CB179" i="7"/>
  <c r="BR235" i="7"/>
  <c r="CT235" i="7" s="1"/>
  <c r="DW279" i="7"/>
  <c r="EP509" i="7"/>
  <c r="CQ650" i="7"/>
  <c r="ER737" i="7"/>
  <c r="EG861" i="7"/>
  <c r="EP385" i="7"/>
  <c r="ES417" i="7"/>
  <c r="BR867" i="7"/>
  <c r="CT867" i="7" s="1"/>
  <c r="CT741" i="7"/>
  <c r="CP704" i="7"/>
  <c r="CO704" i="7" s="1"/>
  <c r="DW646" i="7"/>
  <c r="EG646" i="7" s="1"/>
  <c r="CT603" i="7"/>
  <c r="EQ504" i="7"/>
  <c r="CT381" i="7"/>
  <c r="CD388" i="7"/>
  <c r="EG254" i="7"/>
  <c r="CD287" i="7"/>
  <c r="EP184" i="7"/>
  <c r="EP96" i="7"/>
  <c r="EP32" i="7"/>
  <c r="DW86" i="7"/>
  <c r="BR115" i="7"/>
  <c r="CB115" i="7" s="1"/>
  <c r="BR51" i="7"/>
  <c r="CT51" i="7" s="1"/>
  <c r="EP822" i="7"/>
  <c r="EP774" i="7"/>
  <c r="EP709" i="7"/>
  <c r="EG662" i="7"/>
  <c r="BR681" i="7"/>
  <c r="CB681" i="7" s="1"/>
  <c r="CS651" i="7"/>
  <c r="CF513" i="7"/>
  <c r="CH513" i="7" s="1"/>
  <c r="CI513" i="7" s="1"/>
  <c r="EP413" i="7"/>
  <c r="EG355" i="7"/>
  <c r="CF209" i="7"/>
  <c r="ET228" i="7"/>
  <c r="CF150" i="7"/>
  <c r="CT118" i="7"/>
  <c r="CF22" i="7"/>
  <c r="ER135" i="7"/>
  <c r="EP135" i="7"/>
  <c r="CS869" i="7"/>
  <c r="CF791" i="7"/>
  <c r="CR745" i="7"/>
  <c r="ER557" i="7"/>
  <c r="EP557" i="7"/>
  <c r="CF448" i="7"/>
  <c r="EG428" i="7"/>
  <c r="EP296" i="7"/>
  <c r="CB323" i="7"/>
  <c r="CF220" i="7"/>
  <c r="ES60" i="7"/>
  <c r="EP769" i="7"/>
  <c r="EP711" i="7"/>
  <c r="CB541" i="7"/>
  <c r="CF254" i="7"/>
  <c r="CT213" i="7"/>
  <c r="CF178" i="7"/>
  <c r="DW241" i="7"/>
  <c r="CF90" i="7"/>
  <c r="ER799" i="7"/>
  <c r="EP561" i="7"/>
  <c r="CD452" i="7"/>
  <c r="CF399" i="7"/>
  <c r="CH399" i="7" s="1"/>
  <c r="CI399" i="7" s="1"/>
  <c r="BR412" i="7"/>
  <c r="CB412" i="7" s="1"/>
  <c r="CB247" i="7"/>
  <c r="ER24" i="7"/>
  <c r="CB107" i="7"/>
  <c r="BR850" i="7"/>
  <c r="CT850" i="7" s="1"/>
  <c r="EP800" i="7"/>
  <c r="CF540" i="7"/>
  <c r="EG411" i="7"/>
  <c r="EQ418" i="7"/>
  <c r="EQ220" i="7"/>
  <c r="CF110" i="7"/>
  <c r="CF46" i="7"/>
  <c r="BR864" i="7"/>
  <c r="CB820" i="7"/>
  <c r="CF763" i="7"/>
  <c r="CT676" i="7"/>
  <c r="CS583" i="7"/>
  <c r="EG514" i="7"/>
  <c r="CF505" i="7"/>
  <c r="CT472" i="7"/>
  <c r="CB401" i="7"/>
  <c r="CQ408" i="7"/>
  <c r="CP408" i="7"/>
  <c r="CO408" i="7" s="1"/>
  <c r="EP778" i="7"/>
  <c r="ES761" i="7"/>
  <c r="EP713" i="7"/>
  <c r="EP586" i="7"/>
  <c r="CB614" i="7"/>
  <c r="CT528" i="7"/>
  <c r="ES446" i="7"/>
  <c r="ET390" i="7"/>
  <c r="EP358" i="7"/>
  <c r="CF246" i="7"/>
  <c r="CH246" i="7" s="1"/>
  <c r="CI246" i="7" s="1"/>
  <c r="CF146" i="7"/>
  <c r="CF82" i="7"/>
  <c r="EP43" i="7"/>
  <c r="CF767" i="7"/>
  <c r="BR776" i="7"/>
  <c r="CB776" i="7" s="1"/>
  <c r="EP791" i="7"/>
  <c r="CT662" i="7"/>
  <c r="EP481" i="7"/>
  <c r="CD397" i="7"/>
  <c r="CF232" i="7"/>
  <c r="CP165" i="7"/>
  <c r="CO165" i="7" s="1"/>
  <c r="EP857" i="7"/>
  <c r="CF771" i="7"/>
  <c r="CH771" i="7" s="1"/>
  <c r="CI771" i="7" s="1"/>
  <c r="EP710" i="7"/>
  <c r="CF564" i="7"/>
  <c r="CD568" i="7"/>
  <c r="CT439" i="7"/>
  <c r="CD453" i="7"/>
  <c r="CF435" i="7"/>
  <c r="CS298" i="7"/>
  <c r="ET253" i="7"/>
  <c r="EP253" i="7"/>
  <c r="BR215" i="7"/>
  <c r="CT215" i="7" s="1"/>
  <c r="CF182" i="7"/>
  <c r="CF171" i="7"/>
  <c r="CH171" i="7" s="1"/>
  <c r="CI171" i="7" s="1"/>
  <c r="EP808" i="7"/>
  <c r="CB798" i="7"/>
  <c r="CD755" i="7"/>
  <c r="EP762" i="7"/>
  <c r="CF700" i="7"/>
  <c r="DW584" i="7"/>
  <c r="ET443" i="7"/>
  <c r="EP344" i="7"/>
  <c r="EQ274" i="7"/>
  <c r="CF203" i="7"/>
  <c r="CH203" i="7" s="1"/>
  <c r="CI203" i="7" s="1"/>
  <c r="BR793" i="7"/>
  <c r="CT793" i="7" s="1"/>
  <c r="CS677" i="7"/>
  <c r="BR640" i="7"/>
  <c r="CB640" i="7" s="1"/>
  <c r="CF552" i="7"/>
  <c r="ET414" i="7"/>
  <c r="CF270" i="7"/>
  <c r="EG191" i="7"/>
  <c r="CF74" i="7"/>
  <c r="CF10" i="7"/>
  <c r="CS746" i="7"/>
  <c r="BR701" i="7"/>
  <c r="DW518" i="7"/>
  <c r="ES441" i="7"/>
  <c r="EP429" i="7"/>
  <c r="CD303" i="7"/>
  <c r="EP233" i="7"/>
  <c r="CS230" i="7"/>
  <c r="EG809" i="7"/>
  <c r="ER805" i="7"/>
  <c r="DW730" i="7"/>
  <c r="CB657" i="7"/>
  <c r="EG510" i="7"/>
  <c r="EP545" i="7"/>
  <c r="EQ539" i="7"/>
  <c r="CF468" i="7"/>
  <c r="CD389" i="7"/>
  <c r="EP262" i="7"/>
  <c r="EP225" i="7"/>
  <c r="CR153" i="7"/>
  <c r="CD123" i="7"/>
  <c r="CF806" i="7"/>
  <c r="DW744" i="7"/>
  <c r="EG744" i="7" s="1"/>
  <c r="CF718" i="7"/>
  <c r="BR644" i="7"/>
  <c r="CB644" i="7" s="1"/>
  <c r="CD556" i="7"/>
  <c r="CT559" i="7"/>
  <c r="EP499" i="7"/>
  <c r="EQ357" i="7"/>
  <c r="CS308" i="7"/>
  <c r="EQ205" i="7"/>
  <c r="CB158" i="7"/>
  <c r="CF62" i="7"/>
  <c r="EP143" i="7"/>
  <c r="CF148" i="7"/>
  <c r="EG113" i="7"/>
  <c r="EQ754" i="7"/>
  <c r="DW679" i="7"/>
  <c r="EG679" i="7" s="1"/>
  <c r="CF417" i="7"/>
  <c r="CH417" i="7" s="1"/>
  <c r="CI417" i="7" s="1"/>
  <c r="BR424" i="7"/>
  <c r="CB424" i="7" s="1"/>
  <c r="CQ218" i="7"/>
  <c r="EQ132" i="7"/>
  <c r="EP36" i="7"/>
  <c r="EP755" i="7"/>
  <c r="BR632" i="7"/>
  <c r="CB632" i="7" s="1"/>
  <c r="CD566" i="7"/>
  <c r="CT555" i="7"/>
  <c r="CT549" i="7"/>
  <c r="EP495" i="7"/>
  <c r="CT474" i="7"/>
  <c r="CT442" i="7"/>
  <c r="BR449" i="7"/>
  <c r="CT449" i="7" s="1"/>
  <c r="EQ374" i="7"/>
  <c r="ES350" i="7"/>
  <c r="CF262" i="7"/>
  <c r="CF98" i="7"/>
  <c r="CT66" i="7"/>
  <c r="CF60" i="7"/>
  <c r="CH60" i="7" s="1"/>
  <c r="CI60" i="7" s="1"/>
  <c r="DW196" i="7"/>
  <c r="EG196" i="7" s="1"/>
  <c r="CF304" i="7"/>
  <c r="CH304" i="7" s="1"/>
  <c r="CI304" i="7" s="1"/>
  <c r="BR427" i="7"/>
  <c r="CT427" i="7" s="1"/>
  <c r="DW399" i="7"/>
  <c r="CD475" i="7"/>
  <c r="CF475" i="7"/>
  <c r="CF761" i="7"/>
  <c r="CB800" i="7"/>
  <c r="EP868" i="7"/>
  <c r="EP185" i="7"/>
  <c r="EU231" i="7"/>
  <c r="CQ353" i="7"/>
  <c r="CB567" i="7"/>
  <c r="CR575" i="7"/>
  <c r="CQ723" i="7"/>
  <c r="CF56" i="7"/>
  <c r="CH56" i="7" s="1"/>
  <c r="CI56" i="7" s="1"/>
  <c r="EG624" i="7"/>
  <c r="EP99" i="7"/>
  <c r="CS20" i="7"/>
  <c r="CD260" i="7"/>
  <c r="EP372" i="7"/>
  <c r="FL601" i="7"/>
  <c r="EL601" i="7"/>
  <c r="EN601" i="7" s="1"/>
  <c r="CF634" i="7"/>
  <c r="EP693" i="7"/>
  <c r="EP678" i="7"/>
  <c r="EP734" i="7"/>
  <c r="EP735" i="7"/>
  <c r="CF508" i="7"/>
  <c r="CH508" i="7" s="1"/>
  <c r="CI508" i="7" s="1"/>
  <c r="EF7" i="7"/>
  <c r="EP290" i="7"/>
  <c r="EP520" i="7"/>
  <c r="EG727" i="7"/>
  <c r="CF713" i="7"/>
  <c r="CH713" i="7" s="1"/>
  <c r="CI713" i="7" s="1"/>
  <c r="ES848" i="7"/>
  <c r="EP795" i="7"/>
  <c r="EG91" i="7"/>
  <c r="CD312" i="7"/>
  <c r="CF451" i="7"/>
  <c r="EG632" i="7"/>
  <c r="ET643" i="7"/>
  <c r="EP729" i="7"/>
  <c r="CB140" i="7"/>
  <c r="CF459" i="7"/>
  <c r="CF550" i="7"/>
  <c r="CH550" i="7" s="1"/>
  <c r="CI550" i="7" s="1"/>
  <c r="EP585" i="7"/>
  <c r="EP666" i="7"/>
  <c r="EG684" i="7"/>
  <c r="EP723" i="7"/>
  <c r="EG739" i="7"/>
  <c r="CR829" i="7"/>
  <c r="DW154" i="7"/>
  <c r="EG154" i="7" s="1"/>
  <c r="EP206" i="7"/>
  <c r="DW335" i="7"/>
  <c r="EG335" i="7" s="1"/>
  <c r="CT418" i="7"/>
  <c r="CF607" i="7"/>
  <c r="CH607" i="7" s="1"/>
  <c r="CI607" i="7" s="1"/>
  <c r="EP719" i="7"/>
  <c r="CQ775" i="7"/>
  <c r="EQ853" i="7"/>
  <c r="ET640" i="7"/>
  <c r="CF769" i="7"/>
  <c r="CH769" i="7" s="1"/>
  <c r="CI769" i="7" s="1"/>
  <c r="EG146" i="7"/>
  <c r="EP291" i="7"/>
  <c r="CS320" i="7"/>
  <c r="CF422" i="7"/>
  <c r="EP508" i="7"/>
  <c r="EP516" i="7"/>
  <c r="ER516" i="7"/>
  <c r="CF710" i="7"/>
  <c r="CT93" i="7"/>
  <c r="CT72" i="7"/>
  <c r="FL351" i="7"/>
  <c r="EL351" i="7"/>
  <c r="EN351" i="7" s="1"/>
  <c r="EG248" i="7"/>
  <c r="CB344" i="7"/>
  <c r="CD434" i="7"/>
  <c r="EP368" i="7"/>
  <c r="EP736" i="7"/>
  <c r="CT619" i="7"/>
  <c r="EP828" i="7"/>
  <c r="CF719" i="7"/>
  <c r="CH719" i="7" s="1"/>
  <c r="CI719" i="7" s="1"/>
  <c r="ET720" i="7"/>
  <c r="EP691" i="7"/>
  <c r="BR428" i="7"/>
  <c r="CT428" i="7" s="1"/>
  <c r="EP471" i="7"/>
  <c r="CQ317" i="7"/>
  <c r="FL318" i="7"/>
  <c r="EL318" i="7"/>
  <c r="EN318" i="7" s="1"/>
  <c r="EL194" i="7"/>
  <c r="EN194" i="7" s="1"/>
  <c r="FL194" i="7"/>
  <c r="EP162" i="7"/>
  <c r="EP246" i="7"/>
  <c r="ET64" i="7"/>
  <c r="FL54" i="7"/>
  <c r="EL54" i="7"/>
  <c r="EN54" i="7" s="1"/>
  <c r="EP835" i="7"/>
  <c r="ET757" i="7"/>
  <c r="FL676" i="7"/>
  <c r="EL676" i="7"/>
  <c r="EN676" i="7" s="1"/>
  <c r="EP636" i="7"/>
  <c r="EL607" i="7"/>
  <c r="EN607" i="7" s="1"/>
  <c r="FL607" i="7"/>
  <c r="EP575" i="7"/>
  <c r="EP574" i="7"/>
  <c r="EL413" i="7"/>
  <c r="EN413" i="7" s="1"/>
  <c r="FL413" i="7"/>
  <c r="CQ86" i="7"/>
  <c r="CP869" i="7"/>
  <c r="CO869" i="7" s="1"/>
  <c r="EL843" i="7"/>
  <c r="EN843" i="7" s="1"/>
  <c r="FL843" i="7"/>
  <c r="EL775" i="7"/>
  <c r="EN775" i="7" s="1"/>
  <c r="FL775" i="7"/>
  <c r="CB684" i="7"/>
  <c r="EP600" i="7"/>
  <c r="EL557" i="7"/>
  <c r="EN557" i="7" s="1"/>
  <c r="FL557" i="7"/>
  <c r="CQ352" i="7"/>
  <c r="EL296" i="7"/>
  <c r="EN296" i="7" s="1"/>
  <c r="FL296" i="7"/>
  <c r="ER258" i="7"/>
  <c r="EL92" i="7"/>
  <c r="EN92" i="7" s="1"/>
  <c r="FL92" i="7"/>
  <c r="CF95" i="7"/>
  <c r="CH95" i="7" s="1"/>
  <c r="CI95" i="7" s="1"/>
  <c r="EG738" i="7"/>
  <c r="CB590" i="7"/>
  <c r="EP398" i="7"/>
  <c r="EG305" i="7"/>
  <c r="EQ243" i="7"/>
  <c r="EL210" i="7"/>
  <c r="EN210" i="7" s="1"/>
  <c r="FL210" i="7"/>
  <c r="EL175" i="7"/>
  <c r="EN175" i="7" s="1"/>
  <c r="FL175" i="7"/>
  <c r="CB122" i="7"/>
  <c r="ER85" i="7"/>
  <c r="CD758" i="7"/>
  <c r="CF758" i="7"/>
  <c r="CH758" i="7" s="1"/>
  <c r="CI758" i="7" s="1"/>
  <c r="EG638" i="7"/>
  <c r="CD608" i="7"/>
  <c r="ER489" i="7"/>
  <c r="CD399" i="7"/>
  <c r="CF405" i="7"/>
  <c r="CH405" i="7" s="1"/>
  <c r="CI405" i="7" s="1"/>
  <c r="EL292" i="7"/>
  <c r="EN292" i="7" s="1"/>
  <c r="FL292" i="7"/>
  <c r="ET310" i="7"/>
  <c r="EL88" i="7"/>
  <c r="EN88" i="7" s="1"/>
  <c r="FL88" i="7"/>
  <c r="EL24" i="7"/>
  <c r="EN24" i="7" s="1"/>
  <c r="FL24" i="7"/>
  <c r="CB137" i="7"/>
  <c r="CB9" i="7"/>
  <c r="EP110" i="7"/>
  <c r="CT139" i="7"/>
  <c r="CD43" i="7"/>
  <c r="FL856" i="7"/>
  <c r="EL856" i="7"/>
  <c r="EN856" i="7" s="1"/>
  <c r="CD815" i="7"/>
  <c r="FL772" i="7"/>
  <c r="EL772" i="7"/>
  <c r="EN772" i="7" s="1"/>
  <c r="FL699" i="7"/>
  <c r="EL699" i="7"/>
  <c r="EN699" i="7" s="1"/>
  <c r="EP418" i="7"/>
  <c r="EL163" i="7"/>
  <c r="EN163" i="7" s="1"/>
  <c r="FL163" i="7"/>
  <c r="ER63" i="7"/>
  <c r="EP63" i="7"/>
  <c r="CD175" i="7"/>
  <c r="CR742" i="7"/>
  <c r="EP724" i="7"/>
  <c r="EU685" i="7"/>
  <c r="EP661" i="7"/>
  <c r="FL564" i="7"/>
  <c r="EL564" i="7"/>
  <c r="EN564" i="7" s="1"/>
  <c r="EL288" i="7"/>
  <c r="EN288" i="7" s="1"/>
  <c r="FL288" i="7"/>
  <c r="CD313" i="7"/>
  <c r="EP314" i="7"/>
  <c r="FL282" i="7"/>
  <c r="EL282" i="7"/>
  <c r="EN282" i="7" s="1"/>
  <c r="ET761" i="7"/>
  <c r="EP740" i="7"/>
  <c r="EL713" i="7"/>
  <c r="EN713" i="7" s="1"/>
  <c r="FL713" i="7"/>
  <c r="CS522" i="7"/>
  <c r="CB533" i="7"/>
  <c r="EL358" i="7"/>
  <c r="EN358" i="7" s="1"/>
  <c r="FL358" i="7"/>
  <c r="CP808" i="7"/>
  <c r="CO808" i="7" s="1"/>
  <c r="EP865" i="7"/>
  <c r="EP621" i="7"/>
  <c r="CD688" i="7"/>
  <c r="CD510" i="7"/>
  <c r="BR391" i="7"/>
  <c r="CT391" i="7" s="1"/>
  <c r="EQ384" i="7"/>
  <c r="ET316" i="7"/>
  <c r="FL200" i="7"/>
  <c r="EL200" i="7"/>
  <c r="EN200" i="7" s="1"/>
  <c r="FL134" i="7"/>
  <c r="EL134" i="7"/>
  <c r="EN134" i="7" s="1"/>
  <c r="EP38" i="7"/>
  <c r="CF67" i="7"/>
  <c r="CH67" i="7" s="1"/>
  <c r="CI67" i="7" s="1"/>
  <c r="EP850" i="7"/>
  <c r="EP824" i="7"/>
  <c r="CB771" i="7"/>
  <c r="ET591" i="7"/>
  <c r="BR529" i="7"/>
  <c r="CT529" i="7" s="1"/>
  <c r="CR435" i="7"/>
  <c r="EP283" i="7"/>
  <c r="EP212" i="7"/>
  <c r="EG817" i="7"/>
  <c r="EP811" i="7"/>
  <c r="CB705" i="7"/>
  <c r="EP584" i="7"/>
  <c r="EP501" i="7"/>
  <c r="DW475" i="7"/>
  <c r="EP274" i="7"/>
  <c r="FL172" i="7"/>
  <c r="EL172" i="7"/>
  <c r="EN172" i="7" s="1"/>
  <c r="EL44" i="7"/>
  <c r="EN44" i="7" s="1"/>
  <c r="FL44" i="7"/>
  <c r="EG703" i="7"/>
  <c r="CB606" i="7"/>
  <c r="CS362" i="7"/>
  <c r="EP321" i="7"/>
  <c r="CB196" i="7"/>
  <c r="EP224" i="7"/>
  <c r="EP874" i="7"/>
  <c r="CT802" i="7"/>
  <c r="CB725" i="7"/>
  <c r="ER675" i="7"/>
  <c r="FL547" i="7"/>
  <c r="EL547" i="7"/>
  <c r="EN547" i="7" s="1"/>
  <c r="FL448" i="7"/>
  <c r="EL448" i="7"/>
  <c r="EN448" i="7" s="1"/>
  <c r="CD423" i="7"/>
  <c r="CQ245" i="7"/>
  <c r="CF199" i="7"/>
  <c r="CH199" i="7" s="1"/>
  <c r="CI199" i="7" s="1"/>
  <c r="CR230" i="7"/>
  <c r="EP588" i="7"/>
  <c r="FL573" i="7"/>
  <c r="EL573" i="7"/>
  <c r="EN573" i="7" s="1"/>
  <c r="EL545" i="7"/>
  <c r="EN545" i="7" s="1"/>
  <c r="FL545" i="7"/>
  <c r="CB436" i="7"/>
  <c r="EL498" i="7"/>
  <c r="EN498" i="7" s="1"/>
  <c r="FL498" i="7"/>
  <c r="EP440" i="7"/>
  <c r="CB383" i="7"/>
  <c r="CF383" i="7"/>
  <c r="CH383" i="7" s="1"/>
  <c r="CI383" i="7" s="1"/>
  <c r="EL376" i="7"/>
  <c r="EN376" i="7" s="1"/>
  <c r="FL376" i="7"/>
  <c r="CQ153" i="7"/>
  <c r="EP62" i="7"/>
  <c r="EL782" i="7"/>
  <c r="EN782" i="7" s="1"/>
  <c r="FL782" i="7"/>
  <c r="FL356" i="7"/>
  <c r="EL356" i="7"/>
  <c r="EN356" i="7" s="1"/>
  <c r="CB322" i="7"/>
  <c r="CB258" i="7"/>
  <c r="CR308" i="7"/>
  <c r="EP309" i="7"/>
  <c r="EP245" i="7"/>
  <c r="EL205" i="7"/>
  <c r="EN205" i="7" s="1"/>
  <c r="FL205" i="7"/>
  <c r="ES754" i="7"/>
  <c r="EP669" i="7"/>
  <c r="EP625" i="7"/>
  <c r="EG608" i="7"/>
  <c r="EL530" i="7"/>
  <c r="EN530" i="7" s="1"/>
  <c r="FL530" i="7"/>
  <c r="EP566" i="7"/>
  <c r="EG500" i="7"/>
  <c r="EP330" i="7"/>
  <c r="FL298" i="7"/>
  <c r="EL298" i="7"/>
  <c r="EN298" i="7" s="1"/>
  <c r="EU298" i="7" s="1"/>
  <c r="EL100" i="7"/>
  <c r="EN100" i="7" s="1"/>
  <c r="FL100" i="7"/>
  <c r="EL36" i="7"/>
  <c r="EN36" i="7" s="1"/>
  <c r="FL36" i="7"/>
  <c r="ES98" i="7"/>
  <c r="FL696" i="7"/>
  <c r="EL696" i="7"/>
  <c r="EN696" i="7" s="1"/>
  <c r="EG313" i="7"/>
  <c r="EP281" i="7"/>
  <c r="DW125" i="7"/>
  <c r="EP61" i="7"/>
  <c r="FL29" i="7"/>
  <c r="EL29" i="7"/>
  <c r="EN29" i="7" s="1"/>
  <c r="EL123" i="7"/>
  <c r="EN123" i="7" s="1"/>
  <c r="FL123" i="7"/>
  <c r="CB387" i="7"/>
  <c r="EP690" i="7"/>
  <c r="EL768" i="7"/>
  <c r="EN768" i="7" s="1"/>
  <c r="FL768" i="7"/>
  <c r="FL50" i="7"/>
  <c r="EL50" i="7"/>
  <c r="EN50" i="7" s="1"/>
  <c r="EP198" i="7"/>
  <c r="EP319" i="7"/>
  <c r="EP468" i="7"/>
  <c r="EP597" i="7"/>
  <c r="CR723" i="7"/>
  <c r="BR328" i="7"/>
  <c r="CB328" i="7" s="1"/>
  <c r="EL197" i="7"/>
  <c r="EN197" i="7" s="1"/>
  <c r="FL197" i="7"/>
  <c r="CB162" i="7"/>
  <c r="EP512" i="7"/>
  <c r="EP582" i="7"/>
  <c r="EL734" i="7"/>
  <c r="EN734" i="7" s="1"/>
  <c r="FL734" i="7"/>
  <c r="EL735" i="7"/>
  <c r="EN735" i="7" s="1"/>
  <c r="FL735" i="7"/>
  <c r="FL290" i="7"/>
  <c r="EL290" i="7"/>
  <c r="EN290" i="7" s="1"/>
  <c r="EU795" i="7"/>
  <c r="EP409" i="7"/>
  <c r="CD484" i="7"/>
  <c r="EP648" i="7"/>
  <c r="EG729" i="7"/>
  <c r="BR831" i="7"/>
  <c r="CB831" i="7" s="1"/>
  <c r="CB395" i="7"/>
  <c r="CD596" i="7"/>
  <c r="CF596" i="7"/>
  <c r="CH596" i="7" s="1"/>
  <c r="CI596" i="7" s="1"/>
  <c r="FL668" i="7"/>
  <c r="EL668" i="7"/>
  <c r="EN668" i="7" s="1"/>
  <c r="FL723" i="7"/>
  <c r="EL723" i="7"/>
  <c r="EN723" i="7" s="1"/>
  <c r="FL812" i="7"/>
  <c r="EL812" i="7"/>
  <c r="EN812" i="7" s="1"/>
  <c r="FL853" i="7"/>
  <c r="EL853" i="7"/>
  <c r="EN853" i="7" s="1"/>
  <c r="EP423" i="7"/>
  <c r="CB769" i="7"/>
  <c r="EG181" i="7"/>
  <c r="CR320" i="7"/>
  <c r="EG556" i="7"/>
  <c r="ER619" i="7"/>
  <c r="EP279" i="7"/>
  <c r="EL107" i="7"/>
  <c r="EN107" i="7" s="1"/>
  <c r="FL107" i="7"/>
  <c r="EP571" i="7"/>
  <c r="ES720" i="7"/>
  <c r="CB686" i="7"/>
  <c r="EL629" i="7"/>
  <c r="EN629" i="7" s="1"/>
  <c r="FL629" i="7"/>
  <c r="EP565" i="7"/>
  <c r="EG563" i="7"/>
  <c r="ES318" i="7"/>
  <c r="EU184" i="7"/>
  <c r="EP160" i="7"/>
  <c r="EP64" i="7"/>
  <c r="EP118" i="7"/>
  <c r="ES54" i="7"/>
  <c r="CD19" i="7"/>
  <c r="FL736" i="7"/>
  <c r="EL736" i="7"/>
  <c r="EN736" i="7" s="1"/>
  <c r="CP651" i="7"/>
  <c r="CO651" i="7" s="1"/>
  <c r="EQ593" i="7"/>
  <c r="CF570" i="7"/>
  <c r="ER458" i="7"/>
  <c r="CB437" i="7"/>
  <c r="FL362" i="7"/>
  <c r="EL362" i="7"/>
  <c r="EN362" i="7" s="1"/>
  <c r="CB198" i="7"/>
  <c r="EQ135" i="7"/>
  <c r="EP73" i="7"/>
  <c r="EP825" i="7"/>
  <c r="CD791" i="7"/>
  <c r="EP775" i="7"/>
  <c r="CB716" i="7"/>
  <c r="EP554" i="7"/>
  <c r="ES557" i="7"/>
  <c r="EP328" i="7"/>
  <c r="FL352" i="7"/>
  <c r="EL352" i="7"/>
  <c r="EN352" i="7" s="1"/>
  <c r="CD259" i="7"/>
  <c r="EP221" i="7"/>
  <c r="DW188" i="7"/>
  <c r="EG188" i="7" s="1"/>
  <c r="EP124" i="7"/>
  <c r="EQ60" i="7"/>
  <c r="FL826" i="7"/>
  <c r="EL826" i="7"/>
  <c r="EN826" i="7" s="1"/>
  <c r="CB810" i="7"/>
  <c r="CF536" i="7"/>
  <c r="CH536" i="7" s="1"/>
  <c r="CI536" i="7" s="1"/>
  <c r="FL398" i="7"/>
  <c r="EL398" i="7"/>
  <c r="EN398" i="7" s="1"/>
  <c r="CF88" i="7"/>
  <c r="CH88" i="7" s="1"/>
  <c r="CI88" i="7" s="1"/>
  <c r="FL149" i="7"/>
  <c r="EL149" i="7"/>
  <c r="EN149" i="7" s="1"/>
  <c r="CD812" i="7"/>
  <c r="EP759" i="7"/>
  <c r="FL683" i="7"/>
  <c r="EL683" i="7"/>
  <c r="EN683" i="7" s="1"/>
  <c r="EP558" i="7"/>
  <c r="EP529" i="7"/>
  <c r="EP482" i="7"/>
  <c r="EQ489" i="7"/>
  <c r="CB405" i="7"/>
  <c r="CT208" i="7"/>
  <c r="EG209" i="7"/>
  <c r="EG142" i="7"/>
  <c r="CF815" i="7"/>
  <c r="CH815" i="7" s="1"/>
  <c r="CI815" i="7" s="1"/>
  <c r="BR789" i="7"/>
  <c r="CT789" i="7" s="1"/>
  <c r="EP665" i="7"/>
  <c r="EP567" i="7"/>
  <c r="EP450" i="7"/>
  <c r="CP292" i="7"/>
  <c r="CO292" i="7" s="1"/>
  <c r="FL220" i="7"/>
  <c r="EL220" i="7"/>
  <c r="EN220" i="7" s="1"/>
  <c r="CF78" i="7"/>
  <c r="CH78" i="7" s="1"/>
  <c r="CI78" i="7" s="1"/>
  <c r="DW95" i="7"/>
  <c r="DW97" i="7"/>
  <c r="ES780" i="7"/>
  <c r="FL695" i="7"/>
  <c r="EL695" i="7"/>
  <c r="EN695" i="7" s="1"/>
  <c r="FL634" i="7"/>
  <c r="EL634" i="7"/>
  <c r="EN634" i="7" s="1"/>
  <c r="CP583" i="7"/>
  <c r="CO583" i="7" s="1"/>
  <c r="ER546" i="7"/>
  <c r="EP514" i="7"/>
  <c r="CR505" i="7"/>
  <c r="CD472" i="7"/>
  <c r="EP451" i="7"/>
  <c r="DW420" i="7"/>
  <c r="EG420" i="7" s="1"/>
  <c r="EP256" i="7"/>
  <c r="ER148" i="7"/>
  <c r="ER20" i="7"/>
  <c r="EP760" i="7"/>
  <c r="CD528" i="7"/>
  <c r="CT533" i="7"/>
  <c r="FL390" i="7"/>
  <c r="EL390" i="7"/>
  <c r="EN390" i="7" s="1"/>
  <c r="CF310" i="7"/>
  <c r="CH310" i="7" s="1"/>
  <c r="CI310" i="7" s="1"/>
  <c r="CD264" i="7"/>
  <c r="FL199" i="7"/>
  <c r="EL199" i="7"/>
  <c r="EN199" i="7" s="1"/>
  <c r="CB114" i="7"/>
  <c r="CD670" i="7"/>
  <c r="EP455" i="7"/>
  <c r="ER316" i="7"/>
  <c r="EP211" i="7"/>
  <c r="CP33" i="7"/>
  <c r="CO33" i="7" s="1"/>
  <c r="CD99" i="7"/>
  <c r="FL715" i="7"/>
  <c r="EL715" i="7"/>
  <c r="EN715" i="7" s="1"/>
  <c r="FL692" i="7"/>
  <c r="EL692" i="7"/>
  <c r="EN692" i="7" s="1"/>
  <c r="EP591" i="7"/>
  <c r="EQ609" i="7"/>
  <c r="CB532" i="7"/>
  <c r="ES365" i="7"/>
  <c r="CF266" i="7"/>
  <c r="CH266" i="7" s="1"/>
  <c r="CI266" i="7" s="1"/>
  <c r="DW214" i="7"/>
  <c r="EG179" i="7"/>
  <c r="CB134" i="7"/>
  <c r="ER87" i="7"/>
  <c r="EP87" i="7"/>
  <c r="EG25" i="7"/>
  <c r="FL862" i="7"/>
  <c r="EL862" i="7"/>
  <c r="EN862" i="7" s="1"/>
  <c r="EP817" i="7"/>
  <c r="EP777" i="7"/>
  <c r="CF613" i="7"/>
  <c r="CH613" i="7" s="1"/>
  <c r="CI613" i="7" s="1"/>
  <c r="EP535" i="7"/>
  <c r="CR464" i="7"/>
  <c r="CS464" i="7"/>
  <c r="CP203" i="7"/>
  <c r="CO203" i="7" s="1"/>
  <c r="CT203" i="7"/>
  <c r="EP12" i="7"/>
  <c r="CT15" i="7"/>
  <c r="CD15" i="7"/>
  <c r="FL745" i="7"/>
  <c r="EL745" i="7"/>
  <c r="EN745" i="7" s="1"/>
  <c r="ET705" i="7"/>
  <c r="EP611" i="7"/>
  <c r="CD302" i="7"/>
  <c r="CD194" i="7"/>
  <c r="CQ74" i="7"/>
  <c r="BR40" i="7"/>
  <c r="CT40" i="7" s="1"/>
  <c r="EP133" i="7"/>
  <c r="EP801" i="7"/>
  <c r="ET785" i="7"/>
  <c r="CB633" i="7"/>
  <c r="CF587" i="7"/>
  <c r="CH587" i="7" s="1"/>
  <c r="CI587" i="7" s="1"/>
  <c r="FL488" i="7"/>
  <c r="EL488" i="7"/>
  <c r="EN488" i="7" s="1"/>
  <c r="EU270" i="7"/>
  <c r="EP178" i="7"/>
  <c r="EP144" i="7"/>
  <c r="CF593" i="7"/>
  <c r="CH593" i="7" s="1"/>
  <c r="CI593" i="7" s="1"/>
  <c r="CP579" i="7"/>
  <c r="CO579" i="7" s="1"/>
  <c r="CS579" i="7"/>
  <c r="CF501" i="7"/>
  <c r="CH501" i="7" s="1"/>
  <c r="CI501" i="7" s="1"/>
  <c r="FL480" i="7"/>
  <c r="EL480" i="7"/>
  <c r="EN480" i="7" s="1"/>
  <c r="CD421" i="7"/>
  <c r="CR357" i="7"/>
  <c r="ET235" i="7"/>
  <c r="ER104" i="7"/>
  <c r="CF25" i="7"/>
  <c r="CH25" i="7" s="1"/>
  <c r="CI25" i="7" s="1"/>
  <c r="EP94" i="7"/>
  <c r="EP765" i="7"/>
  <c r="EP615" i="7"/>
  <c r="CD524" i="7"/>
  <c r="CD521" i="7"/>
  <c r="ES356" i="7"/>
  <c r="ER356" i="7"/>
  <c r="CF322" i="7"/>
  <c r="CH322" i="7" s="1"/>
  <c r="CI322" i="7" s="1"/>
  <c r="BR174" i="7"/>
  <c r="FL236" i="7"/>
  <c r="EL236" i="7"/>
  <c r="EN236" i="7" s="1"/>
  <c r="EP81" i="7"/>
  <c r="CT851" i="7"/>
  <c r="CR605" i="7"/>
  <c r="EP608" i="7"/>
  <c r="EP562" i="7"/>
  <c r="FL566" i="7"/>
  <c r="EL566" i="7"/>
  <c r="EN566" i="7" s="1"/>
  <c r="ER436" i="7"/>
  <c r="BR385" i="7"/>
  <c r="CB385" i="7" s="1"/>
  <c r="EP336" i="7"/>
  <c r="BR331" i="7"/>
  <c r="ER68" i="7"/>
  <c r="CB103" i="7"/>
  <c r="DW704" i="7"/>
  <c r="EG704" i="7" s="1"/>
  <c r="CB544" i="7"/>
  <c r="CR262" i="7"/>
  <c r="FL345" i="7"/>
  <c r="EL345" i="7"/>
  <c r="EN345" i="7" s="1"/>
  <c r="FL183" i="7"/>
  <c r="EL183" i="7"/>
  <c r="EN183" i="7" s="1"/>
  <c r="CB130" i="7"/>
  <c r="EP27" i="7"/>
  <c r="ER29" i="7"/>
  <c r="EP821" i="7"/>
  <c r="EP244" i="7"/>
  <c r="EP123" i="7"/>
  <c r="EP222" i="7"/>
  <c r="CD304" i="7"/>
  <c r="CB403" i="7"/>
  <c r="CF403" i="7"/>
  <c r="EP540" i="7"/>
  <c r="ES674" i="7"/>
  <c r="EU690" i="7"/>
  <c r="EP806" i="7"/>
  <c r="EP215" i="7"/>
  <c r="CP353" i="7"/>
  <c r="CO353" i="7" s="1"/>
  <c r="EP533" i="7"/>
  <c r="CT567" i="7"/>
  <c r="CD714" i="7"/>
  <c r="CD740" i="7"/>
  <c r="CT573" i="7"/>
  <c r="CB656" i="7"/>
  <c r="CT569" i="7"/>
  <c r="EP42" i="7"/>
  <c r="EU42" i="7"/>
  <c r="EP197" i="7"/>
  <c r="EG372" i="7"/>
  <c r="EP477" i="7"/>
  <c r="EG693" i="7"/>
  <c r="CT787" i="7"/>
  <c r="CB627" i="7"/>
  <c r="EL434" i="7"/>
  <c r="EN434" i="7" s="1"/>
  <c r="FL434" i="7"/>
  <c r="EP433" i="7"/>
  <c r="CR499" i="7"/>
  <c r="CT562" i="7"/>
  <c r="CQ690" i="7"/>
  <c r="CR690" i="7"/>
  <c r="CB821" i="7"/>
  <c r="EL409" i="7"/>
  <c r="EN409" i="7" s="1"/>
  <c r="FL409" i="7"/>
  <c r="EP632" i="7"/>
  <c r="EP412" i="7"/>
  <c r="FL476" i="7"/>
  <c r="EL476" i="7"/>
  <c r="EN476" i="7" s="1"/>
  <c r="EG682" i="7"/>
  <c r="CB841" i="7"/>
  <c r="EL201" i="7"/>
  <c r="EN201" i="7" s="1"/>
  <c r="FL201" i="7"/>
  <c r="ES206" i="7"/>
  <c r="CD418" i="7"/>
  <c r="DW549" i="7"/>
  <c r="CD607" i="7"/>
  <c r="CR775" i="7"/>
  <c r="CT858" i="7"/>
  <c r="CB120" i="7"/>
  <c r="EP407" i="7"/>
  <c r="EP640" i="7"/>
  <c r="EG229" i="7"/>
  <c r="EL323" i="7"/>
  <c r="EN323" i="7" s="1"/>
  <c r="FL323" i="7"/>
  <c r="CP320" i="7"/>
  <c r="CO320" i="7" s="1"/>
  <c r="CD390" i="7"/>
  <c r="CF443" i="7"/>
  <c r="CH443" i="7" s="1"/>
  <c r="CI443" i="7" s="1"/>
  <c r="EP452" i="7"/>
  <c r="FL516" i="7"/>
  <c r="EL516" i="7"/>
  <c r="EN516" i="7" s="1"/>
  <c r="EL686" i="7"/>
  <c r="EN686" i="7" s="1"/>
  <c r="FL686" i="7"/>
  <c r="EG845" i="7"/>
  <c r="FL114" i="7"/>
  <c r="EL114" i="7"/>
  <c r="EN114" i="7" s="1"/>
  <c r="BR591" i="7"/>
  <c r="CT591" i="7" s="1"/>
  <c r="ES737" i="7"/>
  <c r="CB355" i="7"/>
  <c r="BR202" i="7"/>
  <c r="CB202" i="7" s="1"/>
  <c r="EU571" i="7"/>
  <c r="CT164" i="7"/>
  <c r="CS704" i="7"/>
  <c r="CB646" i="7"/>
  <c r="CB603" i="7"/>
  <c r="EG565" i="7"/>
  <c r="CB460" i="7"/>
  <c r="EL490" i="7"/>
  <c r="EN490" i="7" s="1"/>
  <c r="FL490" i="7"/>
  <c r="EP464" i="7"/>
  <c r="EP504" i="7"/>
  <c r="CF407" i="7"/>
  <c r="CH407" i="7" s="1"/>
  <c r="CI407" i="7" s="1"/>
  <c r="EL268" i="7"/>
  <c r="EN268" i="7" s="1"/>
  <c r="FL268" i="7"/>
  <c r="CB285" i="7"/>
  <c r="CT287" i="7"/>
  <c r="EQ128" i="7"/>
  <c r="CD145" i="7"/>
  <c r="CD17" i="7"/>
  <c r="EP86" i="7"/>
  <c r="EP54" i="7"/>
  <c r="CF19" i="7"/>
  <c r="CH19" i="7" s="1"/>
  <c r="CI19" i="7" s="1"/>
  <c r="BR838" i="7"/>
  <c r="CT838" i="7" s="1"/>
  <c r="BR764" i="7"/>
  <c r="DW606" i="7"/>
  <c r="FL593" i="7"/>
  <c r="EL593" i="7"/>
  <c r="EN593" i="7" s="1"/>
  <c r="CB488" i="7"/>
  <c r="CT495" i="7"/>
  <c r="CT462" i="7"/>
  <c r="CF502" i="7"/>
  <c r="CH502" i="7" s="1"/>
  <c r="CI502" i="7" s="1"/>
  <c r="CF437" i="7"/>
  <c r="CH437" i="7" s="1"/>
  <c r="CI437" i="7" s="1"/>
  <c r="EP394" i="7"/>
  <c r="CS346" i="7"/>
  <c r="EP267" i="7"/>
  <c r="EG195" i="7"/>
  <c r="CB54" i="7"/>
  <c r="CD108" i="7"/>
  <c r="CR869" i="7"/>
  <c r="EP846" i="7"/>
  <c r="CT828" i="7"/>
  <c r="CF745" i="7"/>
  <c r="CH745" i="7" s="1"/>
  <c r="CI745" i="7" s="1"/>
  <c r="CD721" i="7"/>
  <c r="EU642" i="7"/>
  <c r="CB604" i="7"/>
  <c r="EG600" i="7"/>
  <c r="CD481" i="7"/>
  <c r="FL485" i="7"/>
  <c r="EL485" i="7"/>
  <c r="EN485" i="7" s="1"/>
  <c r="CF384" i="7"/>
  <c r="EP352" i="7"/>
  <c r="CF257" i="7"/>
  <c r="CH257" i="7" s="1"/>
  <c r="CI257" i="7" s="1"/>
  <c r="CR187" i="7"/>
  <c r="CB141" i="7"/>
  <c r="CT141" i="7"/>
  <c r="CT659" i="7"/>
  <c r="CT541" i="7"/>
  <c r="EQ359" i="7"/>
  <c r="EP337" i="7"/>
  <c r="EG177" i="7"/>
  <c r="CT211" i="7"/>
  <c r="CB90" i="7"/>
  <c r="EP53" i="7"/>
  <c r="EP21" i="7"/>
  <c r="CF812" i="7"/>
  <c r="ET759" i="7"/>
  <c r="CD711" i="7"/>
  <c r="EP653" i="7"/>
  <c r="CD595" i="7"/>
  <c r="DW482" i="7"/>
  <c r="CB348" i="7"/>
  <c r="CB341" i="7"/>
  <c r="CB277" i="7"/>
  <c r="ER310" i="7"/>
  <c r="CF343" i="7"/>
  <c r="CH343" i="7" s="1"/>
  <c r="CI343" i="7" s="1"/>
  <c r="CT343" i="7"/>
  <c r="BR311" i="7"/>
  <c r="CB311" i="7" s="1"/>
  <c r="CT279" i="7"/>
  <c r="EG219" i="7"/>
  <c r="CB208" i="7"/>
  <c r="FL176" i="7"/>
  <c r="EL176" i="7"/>
  <c r="EN176" i="7" s="1"/>
  <c r="CB173" i="7"/>
  <c r="EL56" i="7"/>
  <c r="EN56" i="7" s="1"/>
  <c r="FL56" i="7"/>
  <c r="ES24" i="7"/>
  <c r="CD105" i="7"/>
  <c r="BR73" i="7"/>
  <c r="CT73" i="7" s="1"/>
  <c r="EP842" i="7"/>
  <c r="EP728" i="7"/>
  <c r="EL728" i="7"/>
  <c r="EN728" i="7" s="1"/>
  <c r="FL728" i="7"/>
  <c r="EG701" i="7"/>
  <c r="EP718" i="7"/>
  <c r="EL450" i="7"/>
  <c r="EN450" i="7" s="1"/>
  <c r="FL450" i="7"/>
  <c r="EP379" i="7"/>
  <c r="EP386" i="7"/>
  <c r="BR354" i="7"/>
  <c r="CB354" i="7" s="1"/>
  <c r="EP293" i="7"/>
  <c r="EP187" i="7"/>
  <c r="CD142" i="7"/>
  <c r="CQ78" i="7"/>
  <c r="EP851" i="7"/>
  <c r="CF742" i="7"/>
  <c r="CF708" i="7"/>
  <c r="CH708" i="7" s="1"/>
  <c r="CI708" i="7" s="1"/>
  <c r="CD708" i="7"/>
  <c r="EL546" i="7"/>
  <c r="EN546" i="7" s="1"/>
  <c r="FL546" i="7"/>
  <c r="EG502" i="7"/>
  <c r="CT369" i="7"/>
  <c r="CF408" i="7"/>
  <c r="EL320" i="7"/>
  <c r="EN320" i="7" s="1"/>
  <c r="FL320" i="7"/>
  <c r="EP346" i="7"/>
  <c r="CF251" i="7"/>
  <c r="CB169" i="7"/>
  <c r="EP18" i="7"/>
  <c r="CD87" i="7"/>
  <c r="CB862" i="7"/>
  <c r="EL761" i="7"/>
  <c r="EN761" i="7" s="1"/>
  <c r="FL761" i="7"/>
  <c r="DW760" i="7"/>
  <c r="BR491" i="7"/>
  <c r="CT491" i="7" s="1"/>
  <c r="BR465" i="7"/>
  <c r="EP422" i="7"/>
  <c r="CT264" i="7"/>
  <c r="CF264" i="7"/>
  <c r="CH264" i="7" s="1"/>
  <c r="CI264" i="7" s="1"/>
  <c r="DW265" i="7"/>
  <c r="EG265" i="7" s="1"/>
  <c r="EG13" i="7"/>
  <c r="EP596" i="7"/>
  <c r="CT404" i="7"/>
  <c r="EL316" i="7"/>
  <c r="EN316" i="7" s="1"/>
  <c r="FL316" i="7"/>
  <c r="CS333" i="7"/>
  <c r="EG334" i="7"/>
  <c r="CR335" i="7"/>
  <c r="EL211" i="7"/>
  <c r="EN211" i="7" s="1"/>
  <c r="FL211" i="7"/>
  <c r="CD232" i="7"/>
  <c r="CF129" i="7"/>
  <c r="CH129" i="7" s="1"/>
  <c r="CI129" i="7" s="1"/>
  <c r="CD65" i="7"/>
  <c r="EG850" i="7"/>
  <c r="EP840" i="7"/>
  <c r="EG840" i="7"/>
  <c r="CT804" i="7"/>
  <c r="CR765" i="7"/>
  <c r="EP733" i="7"/>
  <c r="DW725" i="7"/>
  <c r="EG715" i="7"/>
  <c r="CB478" i="7"/>
  <c r="BR486" i="7"/>
  <c r="EG397" i="7"/>
  <c r="CP298" i="7"/>
  <c r="CO298" i="7" s="1"/>
  <c r="EG315" i="7"/>
  <c r="DW251" i="7"/>
  <c r="ES253" i="7"/>
  <c r="EP179" i="7"/>
  <c r="EP121" i="7"/>
  <c r="EP89" i="7"/>
  <c r="EG57" i="7"/>
  <c r="CT705" i="7"/>
  <c r="CQ700" i="7"/>
  <c r="CB613" i="7"/>
  <c r="DW541" i="7"/>
  <c r="CP464" i="7"/>
  <c r="CO464" i="7" s="1"/>
  <c r="CF432" i="7"/>
  <c r="ES443" i="7"/>
  <c r="DW380" i="7"/>
  <c r="CB273" i="7"/>
  <c r="ES274" i="7"/>
  <c r="CT339" i="7"/>
  <c r="BR307" i="7"/>
  <c r="CB236" i="7"/>
  <c r="CB226" i="7"/>
  <c r="ET76" i="7"/>
  <c r="CB125" i="7"/>
  <c r="CT125" i="7"/>
  <c r="CB29" i="7"/>
  <c r="BR111" i="7"/>
  <c r="CB111" i="7" s="1"/>
  <c r="CF15" i="7"/>
  <c r="CH15" i="7" s="1"/>
  <c r="CI15" i="7" s="1"/>
  <c r="EG841" i="7"/>
  <c r="CF623" i="7"/>
  <c r="CH623" i="7" s="1"/>
  <c r="CI623" i="7" s="1"/>
  <c r="CB433" i="7"/>
  <c r="CF394" i="7"/>
  <c r="BR229" i="7"/>
  <c r="CT229" i="7" s="1"/>
  <c r="CP746" i="7"/>
  <c r="CO746" i="7" s="1"/>
  <c r="CP816" i="7"/>
  <c r="CO816" i="7" s="1"/>
  <c r="ER785" i="7"/>
  <c r="BR696" i="7"/>
  <c r="CB696" i="7" s="1"/>
  <c r="DW874" i="7"/>
  <c r="EL860" i="7"/>
  <c r="EN860" i="7" s="1"/>
  <c r="FL860" i="7"/>
  <c r="CB630" i="7"/>
  <c r="EG536" i="7"/>
  <c r="ET441" i="7"/>
  <c r="CD301" i="7"/>
  <c r="CP245" i="7"/>
  <c r="CO245" i="7" s="1"/>
  <c r="CD199" i="7"/>
  <c r="CP230" i="7"/>
  <c r="CO230" i="7" s="1"/>
  <c r="EL144" i="7"/>
  <c r="EN144" i="7" s="1"/>
  <c r="FL144" i="7"/>
  <c r="EP102" i="7"/>
  <c r="BR749" i="7"/>
  <c r="CT749" i="7" s="1"/>
  <c r="CT744" i="7"/>
  <c r="CT702" i="7"/>
  <c r="BR592" i="7"/>
  <c r="CT592" i="7" s="1"/>
  <c r="EG528" i="7"/>
  <c r="CB415" i="7"/>
  <c r="CF415" i="7"/>
  <c r="CF396" i="7"/>
  <c r="EL340" i="7"/>
  <c r="EN340" i="7" s="1"/>
  <c r="FL340" i="7"/>
  <c r="CD261" i="7"/>
  <c r="EL202" i="7"/>
  <c r="EN202" i="7" s="1"/>
  <c r="FL202" i="7"/>
  <c r="DW225" i="7"/>
  <c r="ES104" i="7"/>
  <c r="CB57" i="7"/>
  <c r="EP158" i="7"/>
  <c r="EP126" i="7"/>
  <c r="CT861" i="7"/>
  <c r="EU764" i="7"/>
  <c r="EP744" i="7"/>
  <c r="CD718" i="7"/>
  <c r="EL615" i="7"/>
  <c r="EN615" i="7" s="1"/>
  <c r="FL615" i="7"/>
  <c r="CB542" i="7"/>
  <c r="EG389" i="7"/>
  <c r="EP370" i="7"/>
  <c r="CF308" i="7"/>
  <c r="EP341" i="7"/>
  <c r="DW309" i="7"/>
  <c r="EP171" i="7"/>
  <c r="CQ126" i="7"/>
  <c r="EP49" i="7"/>
  <c r="EL754" i="7"/>
  <c r="EN754" i="7" s="1"/>
  <c r="FL754" i="7"/>
  <c r="EG650" i="7"/>
  <c r="CR599" i="7"/>
  <c r="EP517" i="7"/>
  <c r="EQ436" i="7"/>
  <c r="CT417" i="7"/>
  <c r="CD392" i="7"/>
  <c r="CB329" i="7"/>
  <c r="CF85" i="7"/>
  <c r="CH85" i="7" s="1"/>
  <c r="CI85" i="7" s="1"/>
  <c r="CT566" i="7"/>
  <c r="BR523" i="7"/>
  <c r="CB549" i="7"/>
  <c r="EP345" i="7"/>
  <c r="CB221" i="7"/>
  <c r="CF221" i="7"/>
  <c r="EG59" i="7"/>
  <c r="CF64" i="7"/>
  <c r="CH64" i="7" s="1"/>
  <c r="CI64" i="7" s="1"/>
  <c r="DW61" i="7"/>
  <c r="EG61" i="7" s="1"/>
  <c r="ES29" i="7"/>
  <c r="CP53" i="7"/>
  <c r="CO53" i="7" s="1"/>
  <c r="DW222" i="7"/>
  <c r="CD366" i="7"/>
  <c r="CD580" i="7"/>
  <c r="CF580" i="7"/>
  <c r="CD402" i="7"/>
  <c r="EG533" i="7"/>
  <c r="CQ575" i="7"/>
  <c r="EP115" i="7"/>
  <c r="CB56" i="7"/>
  <c r="CF656" i="7"/>
  <c r="CD406" i="7"/>
  <c r="ES601" i="7"/>
  <c r="CB634" i="7"/>
  <c r="CT645" i="7"/>
  <c r="CP770" i="7"/>
  <c r="CO770" i="7" s="1"/>
  <c r="CQ770" i="7"/>
  <c r="CF787" i="7"/>
  <c r="CH787" i="7" s="1"/>
  <c r="CI787" i="7" s="1"/>
  <c r="CB508" i="7"/>
  <c r="CF160" i="7"/>
  <c r="CH160" i="7" s="1"/>
  <c r="CI160" i="7" s="1"/>
  <c r="EQ5" i="7"/>
  <c r="EQ2" i="7" s="1"/>
  <c r="BR109" i="7"/>
  <c r="CB109" i="7" s="1"/>
  <c r="CF157" i="7"/>
  <c r="CH157" i="7" s="1"/>
  <c r="CI157" i="7" s="1"/>
  <c r="EP569" i="7"/>
  <c r="CD667" i="7"/>
  <c r="CD698" i="7"/>
  <c r="CB713" i="7"/>
  <c r="ER763" i="7"/>
  <c r="BR843" i="7"/>
  <c r="CT843" i="7" s="1"/>
  <c r="EP848" i="7"/>
  <c r="EG425" i="7"/>
  <c r="CR778" i="7"/>
  <c r="CF37" i="7"/>
  <c r="CH37" i="7" s="1"/>
  <c r="CI37" i="7" s="1"/>
  <c r="CD100" i="7"/>
  <c r="DW164" i="7"/>
  <c r="CF382" i="7"/>
  <c r="BR363" i="7"/>
  <c r="CB363" i="7" s="1"/>
  <c r="EG723" i="7"/>
  <c r="CF841" i="7"/>
  <c r="CH841" i="7" s="1"/>
  <c r="CI841" i="7" s="1"/>
  <c r="BR844" i="7"/>
  <c r="CT844" i="7" s="1"/>
  <c r="EP234" i="7"/>
  <c r="EP335" i="7"/>
  <c r="CF729" i="7"/>
  <c r="CH729" i="7" s="1"/>
  <c r="CI729" i="7" s="1"/>
  <c r="CF520" i="7"/>
  <c r="CH520" i="7" s="1"/>
  <c r="CI520" i="7" s="1"/>
  <c r="FL247" i="7"/>
  <c r="EL247" i="7"/>
  <c r="EN247" i="7" s="1"/>
  <c r="EP229" i="7"/>
  <c r="CT377" i="7"/>
  <c r="BR393" i="7"/>
  <c r="CB393" i="7" s="1"/>
  <c r="CF409" i="7"/>
  <c r="CH409" i="7" s="1"/>
  <c r="CI409" i="7" s="1"/>
  <c r="CT443" i="7"/>
  <c r="EU469" i="7"/>
  <c r="EP494" i="7"/>
  <c r="BR534" i="7"/>
  <c r="FL619" i="7"/>
  <c r="EL619" i="7"/>
  <c r="EN619" i="7" s="1"/>
  <c r="EG743" i="7"/>
  <c r="EL35" i="7"/>
  <c r="EN35" i="7" s="1"/>
  <c r="FL35" i="7"/>
  <c r="CD179" i="7"/>
  <c r="CF530" i="7"/>
  <c r="CH530" i="7" s="1"/>
  <c r="CI530" i="7" s="1"/>
  <c r="DW613" i="7"/>
  <c r="EG613" i="7" s="1"/>
  <c r="CB683" i="7"/>
  <c r="CD795" i="7"/>
  <c r="ET107" i="7"/>
  <c r="BR280" i="7"/>
  <c r="CB280" i="7" s="1"/>
  <c r="EG369" i="7"/>
  <c r="EQ417" i="7"/>
  <c r="EP819" i="7"/>
  <c r="CF164" i="7"/>
  <c r="CH164" i="7" s="1"/>
  <c r="CI164" i="7" s="1"/>
  <c r="EG828" i="7"/>
  <c r="CD719" i="7"/>
  <c r="CF704" i="7"/>
  <c r="EP659" i="7"/>
  <c r="CF618" i="7"/>
  <c r="CR617" i="7"/>
  <c r="DW471" i="7"/>
  <c r="CF375" i="7"/>
  <c r="CB388" i="7"/>
  <c r="EG348" i="7"/>
  <c r="CR317" i="7"/>
  <c r="CF253" i="7"/>
  <c r="EP194" i="7"/>
  <c r="EG217" i="7"/>
  <c r="BR214" i="7"/>
  <c r="CB214" i="7" s="1"/>
  <c r="EG160" i="7"/>
  <c r="CT866" i="7"/>
  <c r="ET736" i="7"/>
  <c r="CS636" i="7"/>
  <c r="BR602" i="7"/>
  <c r="CB602" i="7" s="1"/>
  <c r="CD545" i="7"/>
  <c r="CD513" i="7"/>
  <c r="DW394" i="7"/>
  <c r="CF314" i="7"/>
  <c r="CT282" i="7"/>
  <c r="CF250" i="7"/>
  <c r="BR300" i="7"/>
  <c r="CR242" i="7"/>
  <c r="CD231" i="7"/>
  <c r="CQ150" i="7"/>
  <c r="CF108" i="7"/>
  <c r="CH108" i="7" s="1"/>
  <c r="CI108" i="7" s="1"/>
  <c r="CF44" i="7"/>
  <c r="CH44" i="7" s="1"/>
  <c r="CI44" i="7" s="1"/>
  <c r="EP843" i="7"/>
  <c r="CD828" i="7"/>
  <c r="CT745" i="7"/>
  <c r="CF684" i="7"/>
  <c r="CH684" i="7" s="1"/>
  <c r="CI684" i="7" s="1"/>
  <c r="EP522" i="7"/>
  <c r="CD448" i="7"/>
  <c r="CP352" i="7"/>
  <c r="CO352" i="7" s="1"/>
  <c r="CT257" i="7"/>
  <c r="ET258" i="7"/>
  <c r="BR210" i="7"/>
  <c r="CB210" i="7" s="1"/>
  <c r="EQ124" i="7"/>
  <c r="EP28" i="7"/>
  <c r="BR127" i="7"/>
  <c r="CF849" i="7"/>
  <c r="ES748" i="7"/>
  <c r="DW656" i="7"/>
  <c r="EG656" i="7" s="1"/>
  <c r="CB659" i="7"/>
  <c r="CS473" i="7"/>
  <c r="CD254" i="7"/>
  <c r="ER243" i="7"/>
  <c r="ET208" i="7"/>
  <c r="ET85" i="7"/>
  <c r="BR871" i="7"/>
  <c r="BR846" i="7"/>
  <c r="CT846" i="7" s="1"/>
  <c r="CF608" i="7"/>
  <c r="CH608" i="7" s="1"/>
  <c r="CI608" i="7" s="1"/>
  <c r="ES604" i="7"/>
  <c r="ET555" i="7"/>
  <c r="EP209" i="7"/>
  <c r="CQ239" i="7"/>
  <c r="CP239" i="7"/>
  <c r="CO239" i="7" s="1"/>
  <c r="EP88" i="7"/>
  <c r="EP46" i="7"/>
  <c r="BR75" i="7"/>
  <c r="CT75" i="7" s="1"/>
  <c r="EP749" i="7"/>
  <c r="EP699" i="7"/>
  <c r="BR673" i="7"/>
  <c r="CB673" i="7" s="1"/>
  <c r="DW665" i="7"/>
  <c r="DW631" i="7"/>
  <c r="BR571" i="7"/>
  <c r="CB571" i="7" s="1"/>
  <c r="CD540" i="7"/>
  <c r="CT461" i="7"/>
  <c r="DW386" i="7"/>
  <c r="EG386" i="7" s="1"/>
  <c r="CF274" i="7"/>
  <c r="CS292" i="7"/>
  <c r="CF200" i="7"/>
  <c r="CH200" i="7" s="1"/>
  <c r="CI200" i="7" s="1"/>
  <c r="DW187" i="7"/>
  <c r="EG187" i="7" s="1"/>
  <c r="CD110" i="7"/>
  <c r="CR78" i="7"/>
  <c r="ET63" i="7"/>
  <c r="EP129" i="7"/>
  <c r="EP780" i="7"/>
  <c r="CQ742" i="7"/>
  <c r="CP742" i="7"/>
  <c r="CO742" i="7" s="1"/>
  <c r="CT708" i="7"/>
  <c r="ET634" i="7"/>
  <c r="BR615" i="7"/>
  <c r="CF313" i="7"/>
  <c r="CH313" i="7" s="1"/>
  <c r="CI313" i="7" s="1"/>
  <c r="EP52" i="7"/>
  <c r="CS55" i="7"/>
  <c r="EG814" i="7"/>
  <c r="ER778" i="7"/>
  <c r="EP478" i="7"/>
  <c r="EQ390" i="7"/>
  <c r="CD146" i="7"/>
  <c r="EP77" i="7"/>
  <c r="CD767" i="7"/>
  <c r="CF817" i="7"/>
  <c r="ES550" i="7"/>
  <c r="EP334" i="7"/>
  <c r="CS335" i="7"/>
  <c r="CF33" i="7"/>
  <c r="EP134" i="7"/>
  <c r="BR777" i="7"/>
  <c r="CF765" i="7"/>
  <c r="CH765" i="7" s="1"/>
  <c r="CI765" i="7" s="1"/>
  <c r="CF665" i="7"/>
  <c r="CF624" i="7"/>
  <c r="CH624" i="7" s="1"/>
  <c r="CI624" i="7" s="1"/>
  <c r="CD586" i="7"/>
  <c r="CD564" i="7"/>
  <c r="CD561" i="7"/>
  <c r="CF504" i="7"/>
  <c r="CQ471" i="7"/>
  <c r="EP365" i="7"/>
  <c r="EP371" i="7"/>
  <c r="CF298" i="7"/>
  <c r="CT266" i="7"/>
  <c r="CF316" i="7"/>
  <c r="CH316" i="7" s="1"/>
  <c r="CI316" i="7" s="1"/>
  <c r="EQ253" i="7"/>
  <c r="CF38" i="7"/>
  <c r="CB755" i="7"/>
  <c r="CF705" i="7"/>
  <c r="CH705" i="7" s="1"/>
  <c r="CI705" i="7" s="1"/>
  <c r="CB682" i="7"/>
  <c r="DW687" i="7"/>
  <c r="CT613" i="7"/>
  <c r="CD432" i="7"/>
  <c r="EP380" i="7"/>
  <c r="EP280" i="7"/>
  <c r="CD339" i="7"/>
  <c r="EQ140" i="7"/>
  <c r="BR61" i="7"/>
  <c r="EP745" i="7"/>
  <c r="EP705" i="7"/>
  <c r="CD552" i="7"/>
  <c r="EP503" i="7"/>
  <c r="CF433" i="7"/>
  <c r="CH433" i="7" s="1"/>
  <c r="CI433" i="7" s="1"/>
  <c r="EQ414" i="7"/>
  <c r="CD270" i="7"/>
  <c r="CT350" i="7"/>
  <c r="CT196" i="7"/>
  <c r="CF194" i="7"/>
  <c r="CH194" i="7" s="1"/>
  <c r="CI194" i="7" s="1"/>
  <c r="CS138" i="7"/>
  <c r="CD42" i="7"/>
  <c r="BR824" i="7"/>
  <c r="CT824" i="7" s="1"/>
  <c r="CF766" i="7"/>
  <c r="EP698" i="7"/>
  <c r="ES675" i="7"/>
  <c r="CF601" i="7"/>
  <c r="EP536" i="7"/>
  <c r="CF476" i="7"/>
  <c r="CT444" i="7"/>
  <c r="ET488" i="7"/>
  <c r="CB365" i="7"/>
  <c r="BR349" i="7"/>
  <c r="EP252" i="7"/>
  <c r="BR269" i="7"/>
  <c r="EG818" i="7"/>
  <c r="BR712" i="7"/>
  <c r="CD593" i="7"/>
  <c r="CF579" i="7"/>
  <c r="EP528" i="7"/>
  <c r="EG447" i="7"/>
  <c r="CT383" i="7"/>
  <c r="CD396" i="7"/>
  <c r="BR293" i="7"/>
  <c r="CT293" i="7" s="1"/>
  <c r="EP235" i="7"/>
  <c r="BR224" i="7"/>
  <c r="EP173" i="7"/>
  <c r="EP72" i="7"/>
  <c r="CT153" i="7"/>
  <c r="ET158" i="7"/>
  <c r="CB123" i="7"/>
  <c r="CB556" i="7"/>
  <c r="CT524" i="7"/>
  <c r="ET357" i="7"/>
  <c r="ET236" i="7"/>
  <c r="CD62" i="7"/>
  <c r="ET754" i="7"/>
  <c r="CD739" i="7"/>
  <c r="EP530" i="7"/>
  <c r="DW527" i="7"/>
  <c r="CF456" i="7"/>
  <c r="EP435" i="7"/>
  <c r="BR71" i="7"/>
  <c r="CT71" i="7" s="1"/>
  <c r="CT874" i="7"/>
  <c r="BR811" i="7"/>
  <c r="CB811" i="7" s="1"/>
  <c r="DW796" i="7"/>
  <c r="EG796" i="7" s="1"/>
  <c r="CF691" i="7"/>
  <c r="CB566" i="7"/>
  <c r="CQ262" i="7"/>
  <c r="ET183" i="7"/>
  <c r="ET29" i="7"/>
  <c r="CB351" i="7"/>
  <c r="BR21" i="7"/>
  <c r="CB21" i="7" s="1"/>
  <c r="DW383" i="7"/>
  <c r="EG383" i="7" s="1"/>
  <c r="EP674" i="7"/>
  <c r="EU747" i="7"/>
  <c r="EP768" i="7"/>
  <c r="CD800" i="7"/>
  <c r="EG231" i="7"/>
  <c r="CT249" i="7"/>
  <c r="DW306" i="7"/>
  <c r="EG306" i="7" s="1"/>
  <c r="CB515" i="7"/>
  <c r="CT575" i="7"/>
  <c r="EP620" i="7"/>
  <c r="CF807" i="7"/>
  <c r="CD573" i="7"/>
  <c r="CF467" i="7"/>
  <c r="CF848" i="7"/>
  <c r="CD569" i="7"/>
  <c r="BR172" i="7"/>
  <c r="CF20" i="7"/>
  <c r="EG307" i="7"/>
  <c r="CB660" i="7"/>
  <c r="CF770" i="7"/>
  <c r="CB830" i="7"/>
  <c r="CB160" i="7"/>
  <c r="EP19" i="7"/>
  <c r="BR77" i="7"/>
  <c r="CF228" i="7"/>
  <c r="EG433" i="7"/>
  <c r="CS499" i="7"/>
  <c r="CT312" i="7"/>
  <c r="EG377" i="7"/>
  <c r="CB451" i="7"/>
  <c r="EQ643" i="7"/>
  <c r="CD140" i="7"/>
  <c r="CT240" i="7"/>
  <c r="EG412" i="7"/>
  <c r="CB459" i="7"/>
  <c r="ER585" i="7"/>
  <c r="EU684" i="7"/>
  <c r="EP708" i="7"/>
  <c r="EG771" i="7"/>
  <c r="CF829" i="7"/>
  <c r="CH829" i="7" s="1"/>
  <c r="CI829" i="7" s="1"/>
  <c r="EP829" i="7"/>
  <c r="EP201" i="7"/>
  <c r="EG190" i="7"/>
  <c r="ER206" i="7"/>
  <c r="EP649" i="7"/>
  <c r="BR663" i="7"/>
  <c r="CB663" i="7" s="1"/>
  <c r="EG391" i="7"/>
  <c r="EP658" i="7"/>
  <c r="EG658" i="7"/>
  <c r="BR664" i="7"/>
  <c r="EG247" i="7"/>
  <c r="CT190" i="7"/>
  <c r="CB425" i="7"/>
  <c r="CD503" i="7"/>
  <c r="EQ516" i="7"/>
  <c r="EP677" i="7"/>
  <c r="EP670" i="7"/>
  <c r="CB710" i="7"/>
  <c r="CF93" i="7"/>
  <c r="CH93" i="7" s="1"/>
  <c r="CI93" i="7" s="1"/>
  <c r="CS117" i="7"/>
  <c r="CS72" i="7"/>
  <c r="CF179" i="7"/>
  <c r="CH179" i="7" s="1"/>
  <c r="CI179" i="7" s="1"/>
  <c r="CD530" i="7"/>
  <c r="DW610" i="7"/>
  <c r="CF355" i="7"/>
  <c r="CH355" i="7" s="1"/>
  <c r="CI355" i="7" s="1"/>
  <c r="CD344" i="7"/>
  <c r="EP401" i="7"/>
  <c r="EP563" i="7"/>
  <c r="EL835" i="7"/>
  <c r="EN835" i="7" s="1"/>
  <c r="FL835" i="7"/>
  <c r="EU774" i="7"/>
  <c r="EP593" i="7"/>
  <c r="EL491" i="7"/>
  <c r="EN491" i="7" s="1"/>
  <c r="FL491" i="7"/>
  <c r="EQ720" i="7"/>
  <c r="EP681" i="7"/>
  <c r="EP580" i="7"/>
  <c r="DW580" i="7"/>
  <c r="EG580" i="7" s="1"/>
  <c r="EU552" i="7"/>
  <c r="EU457" i="7"/>
  <c r="EP457" i="7"/>
  <c r="FL497" i="7"/>
  <c r="EL497" i="7"/>
  <c r="EN497" i="7" s="1"/>
  <c r="EL300" i="7"/>
  <c r="EN300" i="7" s="1"/>
  <c r="FL300" i="7"/>
  <c r="EL96" i="7"/>
  <c r="EN96" i="7" s="1"/>
  <c r="FL96" i="7"/>
  <c r="EU64" i="7"/>
  <c r="EL32" i="7"/>
  <c r="EN32" i="7" s="1"/>
  <c r="FL32" i="7"/>
  <c r="EP22" i="7"/>
  <c r="EP810" i="7"/>
  <c r="EG774" i="7"/>
  <c r="CF782" i="7"/>
  <c r="CH782" i="7" s="1"/>
  <c r="CI782" i="7" s="1"/>
  <c r="EL709" i="7"/>
  <c r="EN709" i="7" s="1"/>
  <c r="FL709" i="7"/>
  <c r="FL639" i="7"/>
  <c r="EL639" i="7"/>
  <c r="EN639" i="7" s="1"/>
  <c r="EG491" i="7"/>
  <c r="EP362" i="7"/>
  <c r="CD346" i="7"/>
  <c r="EP299" i="7"/>
  <c r="EP228" i="7"/>
  <c r="EL135" i="7"/>
  <c r="EN135" i="7" s="1"/>
  <c r="FL135" i="7"/>
  <c r="EG71" i="7"/>
  <c r="EP71" i="7"/>
  <c r="FL105" i="7"/>
  <c r="EL105" i="7"/>
  <c r="EN105" i="7" s="1"/>
  <c r="CF780" i="7"/>
  <c r="CH780" i="7" s="1"/>
  <c r="CI780" i="7" s="1"/>
  <c r="CQ597" i="7"/>
  <c r="FL551" i="7"/>
  <c r="EL551" i="7"/>
  <c r="EN551" i="7" s="1"/>
  <c r="EL427" i="7"/>
  <c r="EN427" i="7" s="1"/>
  <c r="FL427" i="7"/>
  <c r="FL221" i="7"/>
  <c r="EL221" i="7"/>
  <c r="EN221" i="7" s="1"/>
  <c r="EL787" i="7"/>
  <c r="EN787" i="7" s="1"/>
  <c r="FL787" i="7"/>
  <c r="EU738" i="7"/>
  <c r="EL721" i="7"/>
  <c r="EN721" i="7" s="1"/>
  <c r="FL721" i="7"/>
  <c r="FL627" i="7"/>
  <c r="EL627" i="7"/>
  <c r="EN627" i="7" s="1"/>
  <c r="CF590" i="7"/>
  <c r="CH590" i="7" s="1"/>
  <c r="CI590" i="7" s="1"/>
  <c r="EL454" i="7"/>
  <c r="EN454" i="7" s="1"/>
  <c r="FL454" i="7"/>
  <c r="CB506" i="7"/>
  <c r="EL271" i="7"/>
  <c r="EN271" i="7" s="1"/>
  <c r="FL271" i="7"/>
  <c r="FL273" i="7"/>
  <c r="EP208" i="7"/>
  <c r="EP149" i="7"/>
  <c r="EG117" i="7"/>
  <c r="FL53" i="7"/>
  <c r="EL53" i="7"/>
  <c r="EN53" i="7" s="1"/>
  <c r="EP794" i="7"/>
  <c r="EP683" i="7"/>
  <c r="EL653" i="7"/>
  <c r="EN653" i="7" s="1"/>
  <c r="FL653" i="7"/>
  <c r="EP523" i="7"/>
  <c r="FL456" i="7"/>
  <c r="EL456" i="7"/>
  <c r="EN456" i="7" s="1"/>
  <c r="CB399" i="7"/>
  <c r="EP424" i="7"/>
  <c r="EL360" i="7"/>
  <c r="EN360" i="7" s="1"/>
  <c r="FL360" i="7"/>
  <c r="EQ310" i="7"/>
  <c r="CT247" i="7"/>
  <c r="CB43" i="7"/>
  <c r="BR594" i="7"/>
  <c r="CT594" i="7" s="1"/>
  <c r="BR537" i="7"/>
  <c r="CT537" i="7" s="1"/>
  <c r="CB447" i="7"/>
  <c r="FL379" i="7"/>
  <c r="EL379" i="7"/>
  <c r="EN379" i="7" s="1"/>
  <c r="ER418" i="7"/>
  <c r="EP695" i="7"/>
  <c r="CQ505" i="7"/>
  <c r="FL484" i="7"/>
  <c r="EL484" i="7"/>
  <c r="EN484" i="7" s="1"/>
  <c r="FL169" i="7"/>
  <c r="EL169" i="7"/>
  <c r="EN169" i="7" s="1"/>
  <c r="CS101" i="7"/>
  <c r="CR101" i="7"/>
  <c r="CF803" i="7"/>
  <c r="CH803" i="7" s="1"/>
  <c r="CI803" i="7" s="1"/>
  <c r="EL587" i="7"/>
  <c r="EN587" i="7" s="1"/>
  <c r="FL587" i="7"/>
  <c r="EL586" i="7"/>
  <c r="EN586" i="7" s="1"/>
  <c r="FL586" i="7"/>
  <c r="EL478" i="7"/>
  <c r="EN478" i="7" s="1"/>
  <c r="FL478" i="7"/>
  <c r="EP390" i="7"/>
  <c r="EG329" i="7"/>
  <c r="EP297" i="7"/>
  <c r="BR144" i="7"/>
  <c r="CB144" i="7" s="1"/>
  <c r="CB688" i="7"/>
  <c r="CB510" i="7"/>
  <c r="CQ165" i="7"/>
  <c r="EQ48" i="7"/>
  <c r="CR33" i="7"/>
  <c r="EU869" i="7"/>
  <c r="EL792" i="7"/>
  <c r="EN792" i="7" s="1"/>
  <c r="FL792" i="7"/>
  <c r="CD771" i="7"/>
  <c r="CS765" i="7"/>
  <c r="EP742" i="7"/>
  <c r="EL590" i="7"/>
  <c r="EN590" i="7" s="1"/>
  <c r="FL590" i="7"/>
  <c r="EP609" i="7"/>
  <c r="CD471" i="7"/>
  <c r="CR471" i="7"/>
  <c r="EL365" i="7"/>
  <c r="EN365" i="7" s="1"/>
  <c r="FL365" i="7"/>
  <c r="CT244" i="7"/>
  <c r="EG151" i="7"/>
  <c r="EL87" i="7"/>
  <c r="EN87" i="7" s="1"/>
  <c r="FL87" i="7"/>
  <c r="EG23" i="7"/>
  <c r="FL89" i="7"/>
  <c r="EL89" i="7"/>
  <c r="EN89" i="7" s="1"/>
  <c r="EU817" i="7"/>
  <c r="CF798" i="7"/>
  <c r="CH798" i="7" s="1"/>
  <c r="CI798" i="7" s="1"/>
  <c r="EU716" i="7"/>
  <c r="CD705" i="7"/>
  <c r="CF653" i="7"/>
  <c r="CH653" i="7" s="1"/>
  <c r="CI653" i="7" s="1"/>
  <c r="CQ581" i="7"/>
  <c r="EL280" i="7"/>
  <c r="EN280" i="7" s="1"/>
  <c r="FL280" i="7"/>
  <c r="CB305" i="7"/>
  <c r="ER274" i="7"/>
  <c r="CD203" i="7"/>
  <c r="FL106" i="7"/>
  <c r="EL106" i="7"/>
  <c r="EN106" i="7" s="1"/>
  <c r="EP820" i="7"/>
  <c r="FL722" i="7"/>
  <c r="EL722" i="7"/>
  <c r="EN722" i="7" s="1"/>
  <c r="EP703" i="7"/>
  <c r="FL672" i="7"/>
  <c r="EL672" i="7"/>
  <c r="EN672" i="7" s="1"/>
  <c r="EL503" i="7"/>
  <c r="EN503" i="7" s="1"/>
  <c r="FL503" i="7"/>
  <c r="EL438" i="7"/>
  <c r="EN438" i="7" s="1"/>
  <c r="FL438" i="7"/>
  <c r="EP414" i="7"/>
  <c r="EL287" i="7"/>
  <c r="EN287" i="7" s="1"/>
  <c r="FL287" i="7"/>
  <c r="FL289" i="7"/>
  <c r="EL289" i="7"/>
  <c r="EN289" i="7" s="1"/>
  <c r="EP257" i="7"/>
  <c r="EP69" i="7"/>
  <c r="EP37" i="7"/>
  <c r="EP844" i="7"/>
  <c r="ER473" i="7"/>
  <c r="EP473" i="7"/>
  <c r="CB423" i="7"/>
  <c r="EP416" i="7"/>
  <c r="EL284" i="7"/>
  <c r="EN284" i="7" s="1"/>
  <c r="FL284" i="7"/>
  <c r="EP871" i="7"/>
  <c r="FL852" i="7"/>
  <c r="EL852" i="7"/>
  <c r="EN852" i="7" s="1"/>
  <c r="ET805" i="7"/>
  <c r="EP767" i="7"/>
  <c r="EP623" i="7"/>
  <c r="CF189" i="7"/>
  <c r="CH189" i="7" s="1"/>
  <c r="CI189" i="7" s="1"/>
  <c r="EU173" i="7"/>
  <c r="FL816" i="7"/>
  <c r="EL816" i="7"/>
  <c r="EN816" i="7" s="1"/>
  <c r="EP702" i="7"/>
  <c r="EL583" i="7"/>
  <c r="EN583" i="7" s="1"/>
  <c r="FL583" i="7"/>
  <c r="EP363" i="7"/>
  <c r="EP402" i="7"/>
  <c r="CD184" i="7"/>
  <c r="CB94" i="7"/>
  <c r="FL145" i="7"/>
  <c r="EL145" i="7"/>
  <c r="EN145" i="7" s="1"/>
  <c r="FL49" i="7"/>
  <c r="EL49" i="7"/>
  <c r="EN49" i="7" s="1"/>
  <c r="CS605" i="7"/>
  <c r="EP527" i="7"/>
  <c r="EG486" i="7"/>
  <c r="EP467" i="7"/>
  <c r="FL435" i="7"/>
  <c r="EL435" i="7"/>
  <c r="EN435" i="7" s="1"/>
  <c r="FL250" i="7"/>
  <c r="EL250" i="7"/>
  <c r="EN250" i="7" s="1"/>
  <c r="CR218" i="7"/>
  <c r="FL34" i="7"/>
  <c r="EL34" i="7"/>
  <c r="EN34" i="7" s="1"/>
  <c r="CB39" i="7"/>
  <c r="BR781" i="7"/>
  <c r="CT781" i="7" s="1"/>
  <c r="EP589" i="7"/>
  <c r="CB555" i="7"/>
  <c r="CD517" i="7"/>
  <c r="EP374" i="7"/>
  <c r="ES374" i="7"/>
  <c r="EG311" i="7"/>
  <c r="FL281" i="7"/>
  <c r="EL281" i="7"/>
  <c r="EN281" i="7" s="1"/>
  <c r="EP249" i="7"/>
  <c r="EP183" i="7"/>
  <c r="ES183" i="7"/>
  <c r="EG27" i="7"/>
  <c r="EP161" i="7"/>
  <c r="EP180" i="7"/>
  <c r="EP383" i="7"/>
  <c r="EP827" i="7"/>
  <c r="EL868" i="7"/>
  <c r="EN868" i="7" s="1"/>
  <c r="FL868" i="7"/>
  <c r="FL10" i="7"/>
  <c r="EL10" i="7"/>
  <c r="EN10" i="7" s="1"/>
  <c r="EP624" i="7"/>
  <c r="EP524" i="7"/>
  <c r="EP694" i="7"/>
  <c r="EL872" i="7"/>
  <c r="EN872" i="7" s="1"/>
  <c r="FL872" i="7"/>
  <c r="EP434" i="7"/>
  <c r="EL353" i="7"/>
  <c r="EN353" i="7" s="1"/>
  <c r="FL353" i="7"/>
  <c r="EU520" i="7"/>
  <c r="EL430" i="7"/>
  <c r="EN430" i="7" s="1"/>
  <c r="FL430" i="7"/>
  <c r="EP174" i="7"/>
  <c r="EP164" i="7"/>
  <c r="EL770" i="7"/>
  <c r="EN770" i="7" s="1"/>
  <c r="FL770" i="7"/>
  <c r="EP154" i="7"/>
  <c r="EU234" i="7"/>
  <c r="EP223" i="7"/>
  <c r="CS546" i="7"/>
  <c r="EP375" i="7"/>
  <c r="CD769" i="7"/>
  <c r="EP146" i="7"/>
  <c r="EU181" i="7"/>
  <c r="EP247" i="7"/>
  <c r="CB377" i="7"/>
  <c r="EU452" i="7"/>
  <c r="EL677" i="7"/>
  <c r="EN677" i="7" s="1"/>
  <c r="FL677" i="7"/>
  <c r="EL670" i="7"/>
  <c r="EN670" i="7" s="1"/>
  <c r="FL670" i="7"/>
  <c r="CS741" i="7"/>
  <c r="CR704" i="7"/>
  <c r="CP617" i="7"/>
  <c r="CO617" i="7" s="1"/>
  <c r="EP534" i="7"/>
  <c r="EP497" i="7"/>
  <c r="FL504" i="7"/>
  <c r="EL504" i="7"/>
  <c r="EN504" i="7" s="1"/>
  <c r="EP432" i="7"/>
  <c r="CF317" i="7"/>
  <c r="CH317" i="7" s="1"/>
  <c r="CI317" i="7" s="1"/>
  <c r="EP128" i="7"/>
  <c r="ER64" i="7"/>
  <c r="CB19" i="7"/>
  <c r="EL636" i="7"/>
  <c r="EN636" i="7" s="1"/>
  <c r="FL636" i="7"/>
  <c r="EP606" i="7"/>
  <c r="CF495" i="7"/>
  <c r="CH495" i="7" s="1"/>
  <c r="CI495" i="7" s="1"/>
  <c r="FL419" i="7"/>
  <c r="EL419" i="7"/>
  <c r="EN419" i="7" s="1"/>
  <c r="FL387" i="7"/>
  <c r="EL387" i="7"/>
  <c r="EN387" i="7" s="1"/>
  <c r="CF346" i="7"/>
  <c r="CH346" i="7" s="1"/>
  <c r="CI346" i="7" s="1"/>
  <c r="EP331" i="7"/>
  <c r="CP242" i="7"/>
  <c r="CO242" i="7" s="1"/>
  <c r="CT44" i="7"/>
  <c r="CD780" i="7"/>
  <c r="CS745" i="7"/>
  <c r="EG671" i="7"/>
  <c r="EP551" i="7"/>
  <c r="ET485" i="7"/>
  <c r="CB259" i="7"/>
  <c r="CS187" i="7"/>
  <c r="CD177" i="7"/>
  <c r="ER124" i="7"/>
  <c r="EL832" i="7"/>
  <c r="EN832" i="7" s="1"/>
  <c r="FL832" i="7"/>
  <c r="DW711" i="7"/>
  <c r="EP627" i="7"/>
  <c r="CD536" i="7"/>
  <c r="EG366" i="7"/>
  <c r="CF286" i="7"/>
  <c r="CH286" i="7" s="1"/>
  <c r="CI286" i="7" s="1"/>
  <c r="EP303" i="7"/>
  <c r="ES210" i="7"/>
  <c r="CF58" i="7"/>
  <c r="CH58" i="7" s="1"/>
  <c r="CI58" i="7" s="1"/>
  <c r="FL794" i="7"/>
  <c r="EL794" i="7"/>
  <c r="EN794" i="7" s="1"/>
  <c r="ER759" i="7"/>
  <c r="CB641" i="7"/>
  <c r="CF595" i="7"/>
  <c r="CH595" i="7" s="1"/>
  <c r="CI595" i="7" s="1"/>
  <c r="CF452" i="7"/>
  <c r="CH452" i="7" s="1"/>
  <c r="CI452" i="7" s="1"/>
  <c r="EP456" i="7"/>
  <c r="CT341" i="7"/>
  <c r="EP242" i="7"/>
  <c r="EP56" i="7"/>
  <c r="EP856" i="7"/>
  <c r="FL838" i="7"/>
  <c r="EL838" i="7"/>
  <c r="EN838" i="7" s="1"/>
  <c r="BR643" i="7"/>
  <c r="CT643" i="7" s="1"/>
  <c r="EP599" i="7"/>
  <c r="BR526" i="7"/>
  <c r="CT526" i="7" s="1"/>
  <c r="ER450" i="7"/>
  <c r="EP373" i="7"/>
  <c r="CT175" i="7"/>
  <c r="CR763" i="7"/>
  <c r="CF753" i="7"/>
  <c r="CH753" i="7" s="1"/>
  <c r="CI753" i="7" s="1"/>
  <c r="CQ715" i="7"/>
  <c r="FL661" i="7"/>
  <c r="EL661" i="7"/>
  <c r="EN661" i="7" s="1"/>
  <c r="EP592" i="7"/>
  <c r="CB472" i="7"/>
  <c r="EP320" i="7"/>
  <c r="BR347" i="7"/>
  <c r="CB347" i="7" s="1"/>
  <c r="CD251" i="7"/>
  <c r="EP84" i="7"/>
  <c r="BR151" i="7"/>
  <c r="CP55" i="7"/>
  <c r="CO55" i="7" s="1"/>
  <c r="CT23" i="7"/>
  <c r="EQ778" i="7"/>
  <c r="EP761" i="7"/>
  <c r="CB528" i="7"/>
  <c r="CF539" i="7"/>
  <c r="CH539" i="7" s="1"/>
  <c r="CI539" i="7" s="1"/>
  <c r="CP522" i="7"/>
  <c r="CO522" i="7" s="1"/>
  <c r="EP446" i="7"/>
  <c r="CT458" i="7"/>
  <c r="CD498" i="7"/>
  <c r="CB246" i="7"/>
  <c r="FL109" i="7"/>
  <c r="EL109" i="7"/>
  <c r="EN109" i="7" s="1"/>
  <c r="CB817" i="7"/>
  <c r="BR733" i="7"/>
  <c r="DW673" i="7"/>
  <c r="EG673" i="7" s="1"/>
  <c r="EL791" i="7"/>
  <c r="EN791" i="7" s="1"/>
  <c r="FL791" i="7"/>
  <c r="CT670" i="7"/>
  <c r="CF662" i="7"/>
  <c r="CH662" i="7" s="1"/>
  <c r="CI662" i="7" s="1"/>
  <c r="EP550" i="7"/>
  <c r="CT510" i="7"/>
  <c r="ES384" i="7"/>
  <c r="CB99" i="7"/>
  <c r="EG733" i="7"/>
  <c r="ER591" i="7"/>
  <c r="CR298" i="7"/>
  <c r="FL253" i="7"/>
  <c r="EL253" i="7"/>
  <c r="EN253" i="7" s="1"/>
  <c r="CD244" i="7"/>
  <c r="CP171" i="7"/>
  <c r="CO171" i="7" s="1"/>
  <c r="CT171" i="7"/>
  <c r="EG89" i="7"/>
  <c r="CF872" i="7"/>
  <c r="CH872" i="7" s="1"/>
  <c r="CI872" i="7" s="1"/>
  <c r="CF835" i="7"/>
  <c r="CH835" i="7" s="1"/>
  <c r="CI835" i="7" s="1"/>
  <c r="EL808" i="7"/>
  <c r="EN808" i="7" s="1"/>
  <c r="FL808" i="7"/>
  <c r="EP784" i="7"/>
  <c r="CB653" i="7"/>
  <c r="EP541" i="7"/>
  <c r="CF497" i="7"/>
  <c r="CH497" i="7" s="1"/>
  <c r="CI497" i="7" s="1"/>
  <c r="EP312" i="7"/>
  <c r="CT305" i="7"/>
  <c r="FL274" i="7"/>
  <c r="EL274" i="7"/>
  <c r="EN274" i="7" s="1"/>
  <c r="FL204" i="7"/>
  <c r="EL204" i="7"/>
  <c r="EN204" i="7" s="1"/>
  <c r="EP76" i="7"/>
  <c r="CF29" i="7"/>
  <c r="CH29" i="7" s="1"/>
  <c r="CI29" i="7" s="1"/>
  <c r="EG106" i="7"/>
  <c r="CB15" i="7"/>
  <c r="EG870" i="7"/>
  <c r="EP804" i="7"/>
  <c r="EP722" i="7"/>
  <c r="CT507" i="7"/>
  <c r="CB507" i="7"/>
  <c r="CB302" i="7"/>
  <c r="FL224" i="7"/>
  <c r="EL224" i="7"/>
  <c r="EN224" i="7" s="1"/>
  <c r="CF42" i="7"/>
  <c r="CH42" i="7" s="1"/>
  <c r="CI42" i="7" s="1"/>
  <c r="CT863" i="7"/>
  <c r="EQ785" i="7"/>
  <c r="EP793" i="7"/>
  <c r="CD633" i="7"/>
  <c r="ES473" i="7"/>
  <c r="EP441" i="7"/>
  <c r="EL416" i="7"/>
  <c r="EN416" i="7" s="1"/>
  <c r="FL416" i="7"/>
  <c r="DW302" i="7"/>
  <c r="CT199" i="7"/>
  <c r="EU233" i="7"/>
  <c r="ER144" i="7"/>
  <c r="EL871" i="7"/>
  <c r="EN871" i="7" s="1"/>
  <c r="FL871" i="7"/>
  <c r="EP834" i="7"/>
  <c r="ES805" i="7"/>
  <c r="CF717" i="7"/>
  <c r="CH717" i="7" s="1"/>
  <c r="CI717" i="7" s="1"/>
  <c r="FL667" i="7"/>
  <c r="EL667" i="7"/>
  <c r="EN667" i="7" s="1"/>
  <c r="ET623" i="7"/>
  <c r="CF611" i="7"/>
  <c r="CH611" i="7" s="1"/>
  <c r="CI611" i="7" s="1"/>
  <c r="EP560" i="7"/>
  <c r="CF421" i="7"/>
  <c r="CH421" i="7" s="1"/>
  <c r="CI421" i="7" s="1"/>
  <c r="EP340" i="7"/>
  <c r="EQ104" i="7"/>
  <c r="EP40" i="7"/>
  <c r="ES158" i="7"/>
  <c r="EP717" i="7"/>
  <c r="CB524" i="7"/>
  <c r="CB521" i="7"/>
  <c r="EL357" i="7"/>
  <c r="EN357" i="7" s="1"/>
  <c r="FL357" i="7"/>
  <c r="FL402" i="7"/>
  <c r="EL402" i="7"/>
  <c r="EN402" i="7" s="1"/>
  <c r="ES205" i="7"/>
  <c r="CF94" i="7"/>
  <c r="CH94" i="7" s="1"/>
  <c r="CI94" i="7" s="1"/>
  <c r="EG867" i="7"/>
  <c r="CF731" i="7"/>
  <c r="CH731" i="7" s="1"/>
  <c r="CI731" i="7" s="1"/>
  <c r="CF489" i="7"/>
  <c r="CH489" i="7" s="1"/>
  <c r="CI489" i="7" s="1"/>
  <c r="EP460" i="7"/>
  <c r="DW404" i="7"/>
  <c r="FL330" i="7"/>
  <c r="EL330" i="7"/>
  <c r="EN330" i="7" s="1"/>
  <c r="BR135" i="7"/>
  <c r="CB135" i="7" s="1"/>
  <c r="CB874" i="7"/>
  <c r="EP603" i="7"/>
  <c r="EG495" i="7"/>
  <c r="CF294" i="7"/>
  <c r="CH294" i="7" s="1"/>
  <c r="CI294" i="7" s="1"/>
  <c r="EG281" i="7"/>
  <c r="CS188" i="7"/>
  <c r="FL165" i="7"/>
  <c r="EL165" i="7"/>
  <c r="EN165" i="7" s="1"/>
  <c r="CB60" i="7"/>
  <c r="BR112" i="7"/>
  <c r="CB112" i="7" s="1"/>
  <c r="CT304" i="7"/>
  <c r="ET415" i="7"/>
  <c r="FL415" i="7"/>
  <c r="EL415" i="7"/>
  <c r="EN415" i="7" s="1"/>
  <c r="BR511" i="7"/>
  <c r="CB511" i="7" s="1"/>
  <c r="EP618" i="7"/>
  <c r="CB687" i="7"/>
  <c r="EQ674" i="7"/>
  <c r="EU367" i="7"/>
  <c r="EG468" i="7"/>
  <c r="BR629" i="7"/>
  <c r="CB629" i="7" s="1"/>
  <c r="CF162" i="7"/>
  <c r="CH162" i="7" s="1"/>
  <c r="CI162" i="7" s="1"/>
  <c r="CF260" i="7"/>
  <c r="CH260" i="7" s="1"/>
  <c r="CI260" i="7" s="1"/>
  <c r="EU372" i="7"/>
  <c r="FL524" i="7"/>
  <c r="EL524" i="7"/>
  <c r="EN524" i="7" s="1"/>
  <c r="EL582" i="7"/>
  <c r="EN582" i="7" s="1"/>
  <c r="FL582" i="7"/>
  <c r="EP614" i="7"/>
  <c r="EL694" i="7"/>
  <c r="EN694" i="7" s="1"/>
  <c r="FL694" i="7"/>
  <c r="EP872" i="7"/>
  <c r="CT830" i="7"/>
  <c r="CD627" i="7"/>
  <c r="CT499" i="7"/>
  <c r="EP594" i="7"/>
  <c r="CT690" i="7"/>
  <c r="CT713" i="7"/>
  <c r="ET763" i="7"/>
  <c r="EP815" i="7"/>
  <c r="EP643" i="7"/>
  <c r="CP778" i="7"/>
  <c r="CO778" i="7" s="1"/>
  <c r="EL139" i="7"/>
  <c r="EN139" i="7" s="1"/>
  <c r="FL139" i="7"/>
  <c r="CB550" i="7"/>
  <c r="ET585" i="7"/>
  <c r="FL635" i="7"/>
  <c r="EL635" i="7"/>
  <c r="EN635" i="7" s="1"/>
  <c r="EP770" i="7"/>
  <c r="CB873" i="7"/>
  <c r="FL130" i="7"/>
  <c r="EL130" i="7"/>
  <c r="EN130" i="7" s="1"/>
  <c r="EP680" i="7"/>
  <c r="CT729" i="7"/>
  <c r="EP131" i="7"/>
  <c r="CD120" i="7"/>
  <c r="BR818" i="7"/>
  <c r="CT818" i="7" s="1"/>
  <c r="CA7" i="7"/>
  <c r="ET213" i="7"/>
  <c r="EP213" i="7"/>
  <c r="EU229" i="7"/>
  <c r="CB443" i="7"/>
  <c r="EP743" i="7"/>
  <c r="EG322" i="7"/>
  <c r="EQ351" i="7"/>
  <c r="CF563" i="7"/>
  <c r="CH563" i="7" s="1"/>
  <c r="CI563" i="7" s="1"/>
  <c r="EP641" i="7"/>
  <c r="CD355" i="7"/>
  <c r="EP248" i="7"/>
  <c r="ES107" i="7"/>
  <c r="EP369" i="7"/>
  <c r="ES401" i="7"/>
  <c r="CF785" i="7"/>
  <c r="CH785" i="7" s="1"/>
  <c r="CI785" i="7" s="1"/>
  <c r="EP720" i="7"/>
  <c r="EG681" i="7"/>
  <c r="CD646" i="7"/>
  <c r="BR584" i="7"/>
  <c r="CB584" i="7" s="1"/>
  <c r="CD603" i="7"/>
  <c r="EP570" i="7"/>
  <c r="EP531" i="7"/>
  <c r="ES504" i="7"/>
  <c r="ER504" i="7"/>
  <c r="CD285" i="7"/>
  <c r="CF216" i="7"/>
  <c r="ET128" i="7"/>
  <c r="EP150" i="7"/>
  <c r="ER54" i="7"/>
  <c r="CS866" i="7"/>
  <c r="CF853" i="7"/>
  <c r="CH853" i="7" s="1"/>
  <c r="CI853" i="7" s="1"/>
  <c r="CT853" i="7"/>
  <c r="EG835" i="7"/>
  <c r="EL575" i="7"/>
  <c r="EN575" i="7" s="1"/>
  <c r="FL575" i="7"/>
  <c r="EL458" i="7"/>
  <c r="EN458" i="7" s="1"/>
  <c r="FL458" i="7"/>
  <c r="EP387" i="7"/>
  <c r="CB314" i="7"/>
  <c r="EG267" i="7"/>
  <c r="CB332" i="7"/>
  <c r="EP301" i="7"/>
  <c r="CF242" i="7"/>
  <c r="CH242" i="7" s="1"/>
  <c r="CI242" i="7" s="1"/>
  <c r="EP39" i="7"/>
  <c r="CT76" i="7"/>
  <c r="CB44" i="7"/>
  <c r="EP105" i="7"/>
  <c r="EP41" i="7"/>
  <c r="DW803" i="7"/>
  <c r="CF721" i="7"/>
  <c r="CH721" i="7" s="1"/>
  <c r="CI721" i="7" s="1"/>
  <c r="CT716" i="7"/>
  <c r="EG642" i="7"/>
  <c r="EP628" i="7"/>
  <c r="EL554" i="7"/>
  <c r="EN554" i="7" s="1"/>
  <c r="FL554" i="7"/>
  <c r="CB481" i="7"/>
  <c r="EP364" i="7"/>
  <c r="CT352" i="7"/>
  <c r="CB257" i="7"/>
  <c r="ES258" i="7"/>
  <c r="CT323" i="7"/>
  <c r="BR291" i="7"/>
  <c r="CB291" i="7" s="1"/>
  <c r="CT259" i="7"/>
  <c r="CB220" i="7"/>
  <c r="CT187" i="7"/>
  <c r="EP188" i="7"/>
  <c r="CF177" i="7"/>
  <c r="EL124" i="7"/>
  <c r="EN124" i="7" s="1"/>
  <c r="FL124" i="7"/>
  <c r="EL60" i="7"/>
  <c r="EN60" i="7" s="1"/>
  <c r="FL60" i="7"/>
  <c r="CD141" i="7"/>
  <c r="EG122" i="7"/>
  <c r="EP58" i="7"/>
  <c r="CD95" i="7"/>
  <c r="CD63" i="7"/>
  <c r="EP826" i="7"/>
  <c r="EP738" i="7"/>
  <c r="BR509" i="7"/>
  <c r="CB509" i="7" s="1"/>
  <c r="CP473" i="7"/>
  <c r="CO473" i="7" s="1"/>
  <c r="CB378" i="7"/>
  <c r="EP273" i="7"/>
  <c r="ET210" i="7"/>
  <c r="ES208" i="7"/>
  <c r="CD58" i="7"/>
  <c r="CB88" i="7"/>
  <c r="ES85" i="7"/>
  <c r="EQ759" i="7"/>
  <c r="ES799" i="7"/>
  <c r="CB711" i="7"/>
  <c r="CT641" i="7"/>
  <c r="CT595" i="7"/>
  <c r="EP604" i="7"/>
  <c r="EL558" i="7"/>
  <c r="EN558" i="7" s="1"/>
  <c r="FL558" i="7"/>
  <c r="EP555" i="7"/>
  <c r="FL489" i="7"/>
  <c r="EL489" i="7"/>
  <c r="EN489" i="7" s="1"/>
  <c r="EP496" i="7"/>
  <c r="CD380" i="7"/>
  <c r="EL324" i="7"/>
  <c r="EN324" i="7" s="1"/>
  <c r="FL324" i="7"/>
  <c r="CD277" i="7"/>
  <c r="CD208" i="7"/>
  <c r="CT205" i="7"/>
  <c r="EQ56" i="7"/>
  <c r="EQ24" i="7"/>
  <c r="CB41" i="7"/>
  <c r="EG78" i="7"/>
  <c r="CT107" i="7"/>
  <c r="CF43" i="7"/>
  <c r="CH43" i="7" s="1"/>
  <c r="CI43" i="7" s="1"/>
  <c r="ER838" i="7"/>
  <c r="EP838" i="7"/>
  <c r="CF813" i="7"/>
  <c r="CH813" i="7" s="1"/>
  <c r="CI813" i="7" s="1"/>
  <c r="CT815" i="7"/>
  <c r="ES418" i="7"/>
  <c r="CD338" i="7"/>
  <c r="CS306" i="7"/>
  <c r="CD274" i="7"/>
  <c r="CF292" i="7"/>
  <c r="BR233" i="7"/>
  <c r="ES220" i="7"/>
  <c r="CB142" i="7"/>
  <c r="CF772" i="7"/>
  <c r="BR762" i="7"/>
  <c r="CB762" i="7" s="1"/>
  <c r="CT753" i="7"/>
  <c r="CP715" i="7"/>
  <c r="CO715" i="7" s="1"/>
  <c r="CB708" i="7"/>
  <c r="EP685" i="7"/>
  <c r="CD589" i="7"/>
  <c r="CF583" i="7"/>
  <c r="CH583" i="7" s="1"/>
  <c r="CI583" i="7" s="1"/>
  <c r="FL451" i="7"/>
  <c r="EL451" i="7"/>
  <c r="EN451" i="7" s="1"/>
  <c r="EP388" i="7"/>
  <c r="BR345" i="7"/>
  <c r="CB345" i="7" s="1"/>
  <c r="BR283" i="7"/>
  <c r="CT283" i="7" s="1"/>
  <c r="CB252" i="7"/>
  <c r="CD201" i="7"/>
  <c r="EL148" i="7"/>
  <c r="EN148" i="7" s="1"/>
  <c r="FL148" i="7"/>
  <c r="CB87" i="7"/>
  <c r="CD862" i="7"/>
  <c r="CB675" i="7"/>
  <c r="EP605" i="7"/>
  <c r="BR582" i="7"/>
  <c r="CB539" i="7"/>
  <c r="BR237" i="7"/>
  <c r="CT237" i="7" s="1"/>
  <c r="EP232" i="7"/>
  <c r="EG167" i="7"/>
  <c r="CB82" i="7"/>
  <c r="EP141" i="7"/>
  <c r="EP109" i="7"/>
  <c r="CF736" i="7"/>
  <c r="CH736" i="7" s="1"/>
  <c r="CI736" i="7" s="1"/>
  <c r="EP758" i="7"/>
  <c r="CF670" i="7"/>
  <c r="CH670" i="7" s="1"/>
  <c r="CI670" i="7" s="1"/>
  <c r="EG630" i="7"/>
  <c r="EL550" i="7"/>
  <c r="EN550" i="7" s="1"/>
  <c r="FL550" i="7"/>
  <c r="EP384" i="7"/>
  <c r="EU334" i="7"/>
  <c r="CP335" i="7"/>
  <c r="CO335" i="7" s="1"/>
  <c r="CT335" i="7"/>
  <c r="EP200" i="7"/>
  <c r="CB129" i="7"/>
  <c r="EG38" i="7"/>
  <c r="CT99" i="7"/>
  <c r="CF35" i="7"/>
  <c r="CH35" i="7" s="1"/>
  <c r="CI35" i="7" s="1"/>
  <c r="EU850" i="7"/>
  <c r="BR832" i="7"/>
  <c r="CT832" i="7" s="1"/>
  <c r="CT784" i="7"/>
  <c r="CT765" i="7"/>
  <c r="CF652" i="7"/>
  <c r="CT624" i="7"/>
  <c r="FL609" i="7"/>
  <c r="EL609" i="7"/>
  <c r="EN609" i="7" s="1"/>
  <c r="EP577" i="7"/>
  <c r="CT586" i="7"/>
  <c r="CF561" i="7"/>
  <c r="CD478" i="7"/>
  <c r="BR429" i="7"/>
  <c r="CB429" i="7" s="1"/>
  <c r="EP378" i="7"/>
  <c r="CS330" i="7"/>
  <c r="CD266" i="7"/>
  <c r="CB316" i="7"/>
  <c r="EP285" i="7"/>
  <c r="BR192" i="7"/>
  <c r="EP153" i="7"/>
  <c r="EG121" i="7"/>
  <c r="EP862" i="7"/>
  <c r="EG633" i="7"/>
  <c r="EP617" i="7"/>
  <c r="CD497" i="7"/>
  <c r="ES280" i="7"/>
  <c r="CD273" i="7"/>
  <c r="CD236" i="7"/>
  <c r="EG204" i="7"/>
  <c r="CF193" i="7"/>
  <c r="EL12" i="7"/>
  <c r="EN12" i="7" s="1"/>
  <c r="FL12" i="7"/>
  <c r="CD125" i="7"/>
  <c r="CD29" i="7"/>
  <c r="CT760" i="7"/>
  <c r="ET745" i="7"/>
  <c r="CF677" i="7"/>
  <c r="CD490" i="7"/>
  <c r="CB394" i="7"/>
  <c r="EP382" i="7"/>
  <c r="DW257" i="7"/>
  <c r="EG257" i="7" s="1"/>
  <c r="CT194" i="7"/>
  <c r="BR170" i="7"/>
  <c r="CT170" i="7" s="1"/>
  <c r="CP74" i="7"/>
  <c r="CO74" i="7" s="1"/>
  <c r="CF837" i="7"/>
  <c r="EP712" i="7"/>
  <c r="CF638" i="7"/>
  <c r="EP807" i="7"/>
  <c r="BR751" i="7"/>
  <c r="BR720" i="7"/>
  <c r="CT720" i="7" s="1"/>
  <c r="EP518" i="7"/>
  <c r="EP488" i="7"/>
  <c r="EP302" i="7"/>
  <c r="CF303" i="7"/>
  <c r="CH303" i="7" s="1"/>
  <c r="CI303" i="7" s="1"/>
  <c r="EQ144" i="7"/>
  <c r="EP864" i="7"/>
  <c r="EP858" i="7"/>
  <c r="CF842" i="7"/>
  <c r="CH842" i="7" s="1"/>
  <c r="CI842" i="7" s="1"/>
  <c r="FL779" i="7"/>
  <c r="EL779" i="7"/>
  <c r="EN779" i="7" s="1"/>
  <c r="EP730" i="7"/>
  <c r="EP689" i="7"/>
  <c r="CT654" i="7"/>
  <c r="CB611" i="7"/>
  <c r="EL542" i="7"/>
  <c r="EN542" i="7" s="1"/>
  <c r="FL542" i="7"/>
  <c r="EU528" i="7"/>
  <c r="ER465" i="7"/>
  <c r="EP465" i="7"/>
  <c r="EP505" i="7"/>
  <c r="CD327" i="7"/>
  <c r="CT189" i="7"/>
  <c r="CD57" i="7"/>
  <c r="ER158" i="7"/>
  <c r="BR155" i="7"/>
  <c r="CT155" i="7" s="1"/>
  <c r="CT123" i="7"/>
  <c r="CD91" i="7"/>
  <c r="CD59" i="7"/>
  <c r="CR861" i="7"/>
  <c r="CD689" i="7"/>
  <c r="BR527" i="7"/>
  <c r="CT521" i="7"/>
  <c r="BR496" i="7"/>
  <c r="CB496" i="7" s="1"/>
  <c r="EP277" i="7"/>
  <c r="EP203" i="7"/>
  <c r="CB148" i="7"/>
  <c r="BR84" i="7"/>
  <c r="BR52" i="7"/>
  <c r="EP867" i="7"/>
  <c r="CF739" i="7"/>
  <c r="CH739" i="7" s="1"/>
  <c r="CI739" i="7" s="1"/>
  <c r="CT599" i="7"/>
  <c r="EL562" i="7"/>
  <c r="EN562" i="7" s="1"/>
  <c r="FL562" i="7"/>
  <c r="EP559" i="7"/>
  <c r="EL272" i="7"/>
  <c r="EN272" i="7" s="1"/>
  <c r="FL272" i="7"/>
  <c r="EG330" i="7"/>
  <c r="EP298" i="7"/>
  <c r="CF299" i="7"/>
  <c r="CH299" i="7" s="1"/>
  <c r="CI299" i="7" s="1"/>
  <c r="CT185" i="7"/>
  <c r="CB85" i="7"/>
  <c r="EP98" i="7"/>
  <c r="CT103" i="7"/>
  <c r="CB847" i="7"/>
  <c r="CT825" i="7"/>
  <c r="CF598" i="7"/>
  <c r="CH598" i="7" s="1"/>
  <c r="CI598" i="7" s="1"/>
  <c r="CB538" i="7"/>
  <c r="EL462" i="7"/>
  <c r="EN462" i="7" s="1"/>
  <c r="FL462" i="7"/>
  <c r="CF482" i="7"/>
  <c r="CH482" i="7" s="1"/>
  <c r="CI482" i="7" s="1"/>
  <c r="EP406" i="7"/>
  <c r="EL343" i="7"/>
  <c r="EN343" i="7" s="1"/>
  <c r="FL343" i="7"/>
  <c r="EP216" i="7"/>
  <c r="EP165" i="7"/>
  <c r="EP125" i="7"/>
  <c r="ET180" i="7"/>
  <c r="EP196" i="7"/>
  <c r="CF519" i="7"/>
  <c r="CH519" i="7" s="1"/>
  <c r="CI519" i="7" s="1"/>
  <c r="FL827" i="7"/>
  <c r="EL827" i="7"/>
  <c r="EN827" i="7" s="1"/>
  <c r="EP231" i="7"/>
  <c r="EP367" i="7"/>
  <c r="DW597" i="7"/>
  <c r="CQ642" i="7"/>
  <c r="CF740" i="7"/>
  <c r="CH740" i="7" s="1"/>
  <c r="CI740" i="7" s="1"/>
  <c r="CD56" i="7"/>
  <c r="CF569" i="7"/>
  <c r="CH569" i="7" s="1"/>
  <c r="CI569" i="7" s="1"/>
  <c r="EU477" i="7"/>
  <c r="EP493" i="7"/>
  <c r="EL614" i="7"/>
  <c r="EN614" i="7" s="1"/>
  <c r="FL614" i="7"/>
  <c r="CD634" i="7"/>
  <c r="CF827" i="7"/>
  <c r="CH827" i="7" s="1"/>
  <c r="CI827" i="7" s="1"/>
  <c r="CD508" i="7"/>
  <c r="BR32" i="7"/>
  <c r="CB228" i="7"/>
  <c r="CF499" i="7"/>
  <c r="CH499" i="7" s="1"/>
  <c r="CI499" i="7" s="1"/>
  <c r="CF562" i="7"/>
  <c r="CH562" i="7" s="1"/>
  <c r="CI562" i="7" s="1"/>
  <c r="CF667" i="7"/>
  <c r="BR674" i="7"/>
  <c r="CB674" i="7" s="1"/>
  <c r="CB722" i="7"/>
  <c r="CD713" i="7"/>
  <c r="FL763" i="7"/>
  <c r="EL763" i="7"/>
  <c r="EN763" i="7" s="1"/>
  <c r="ER848" i="7"/>
  <c r="CS80" i="7"/>
  <c r="EP377" i="7"/>
  <c r="CT778" i="7"/>
  <c r="CB37" i="7"/>
  <c r="CT37" i="7"/>
  <c r="CB240" i="7"/>
  <c r="CB382" i="7"/>
  <c r="FL585" i="7"/>
  <c r="EL585" i="7"/>
  <c r="EN585" i="7" s="1"/>
  <c r="EP668" i="7"/>
  <c r="EP771" i="7"/>
  <c r="BR774" i="7"/>
  <c r="CB774" i="7" s="1"/>
  <c r="EQ206" i="7"/>
  <c r="EG240" i="7"/>
  <c r="CR546" i="7"/>
  <c r="CB729" i="7"/>
  <c r="CT296" i="7"/>
  <c r="CF296" i="7"/>
  <c r="CH296" i="7" s="1"/>
  <c r="CI296" i="7" s="1"/>
  <c r="FL375" i="7"/>
  <c r="EL375" i="7"/>
  <c r="EN375" i="7" s="1"/>
  <c r="CD520" i="7"/>
  <c r="EL83" i="7"/>
  <c r="EN83" i="7" s="1"/>
  <c r="FL83" i="7"/>
  <c r="EP259" i="7"/>
  <c r="CF390" i="7"/>
  <c r="CH390" i="7" s="1"/>
  <c r="CI390" i="7" s="1"/>
  <c r="CT503" i="7"/>
  <c r="DW508" i="7"/>
  <c r="EP598" i="7"/>
  <c r="EP660" i="7"/>
  <c r="CT836" i="7"/>
  <c r="BR96" i="7"/>
  <c r="CB96" i="7" s="1"/>
  <c r="EP114" i="7"/>
  <c r="EP351" i="7"/>
  <c r="ER351" i="7"/>
  <c r="EL578" i="7"/>
  <c r="EN578" i="7" s="1"/>
  <c r="FL578" i="7"/>
  <c r="EP610" i="7"/>
  <c r="CS650" i="7"/>
  <c r="CB795" i="7"/>
  <c r="BR500" i="7"/>
  <c r="CB500" i="7" s="1"/>
  <c r="CB164" i="7"/>
  <c r="EU828" i="7"/>
  <c r="CB719" i="7"/>
  <c r="BR709" i="7"/>
  <c r="CT709" i="7" s="1"/>
  <c r="CT686" i="7"/>
  <c r="CD585" i="7"/>
  <c r="CT617" i="7"/>
  <c r="ES534" i="7"/>
  <c r="FL432" i="7"/>
  <c r="EL432" i="7"/>
  <c r="EN432" i="7" s="1"/>
  <c r="BR413" i="7"/>
  <c r="CB413" i="7" s="1"/>
  <c r="BR420" i="7"/>
  <c r="CT420" i="7" s="1"/>
  <c r="EP300" i="7"/>
  <c r="CT317" i="7"/>
  <c r="CT285" i="7"/>
  <c r="ET318" i="7"/>
  <c r="BR319" i="7"/>
  <c r="CB319" i="7" s="1"/>
  <c r="BR255" i="7"/>
  <c r="CB255" i="7" s="1"/>
  <c r="FL246" i="7"/>
  <c r="EL246" i="7"/>
  <c r="EN246" i="7" s="1"/>
  <c r="EU662" i="7"/>
  <c r="EP676" i="7"/>
  <c r="CF548" i="7"/>
  <c r="CB545" i="7"/>
  <c r="CB513" i="7"/>
  <c r="CF488" i="7"/>
  <c r="CD462" i="7"/>
  <c r="EG419" i="7"/>
  <c r="EP355" i="7"/>
  <c r="CR346" i="7"/>
  <c r="CB250" i="7"/>
  <c r="CT242" i="7"/>
  <c r="CF198" i="7"/>
  <c r="CF86" i="7"/>
  <c r="EG41" i="7"/>
  <c r="CF869" i="7"/>
  <c r="CH869" i="7" s="1"/>
  <c r="CI869" i="7" s="1"/>
  <c r="CB828" i="7"/>
  <c r="CB448" i="7"/>
  <c r="EP459" i="7"/>
  <c r="CF352" i="7"/>
  <c r="CH352" i="7" s="1"/>
  <c r="CI352" i="7" s="1"/>
  <c r="BR289" i="7"/>
  <c r="CT289" i="7" s="1"/>
  <c r="CF187" i="7"/>
  <c r="CH187" i="7" s="1"/>
  <c r="CI187" i="7" s="1"/>
  <c r="CF45" i="7"/>
  <c r="CD849" i="7"/>
  <c r="ET748" i="7"/>
  <c r="EP706" i="7"/>
  <c r="CT536" i="7"/>
  <c r="BR410" i="7"/>
  <c r="CF318" i="7"/>
  <c r="CT286" i="7"/>
  <c r="CB254" i="7"/>
  <c r="EP271" i="7"/>
  <c r="EP243" i="7"/>
  <c r="CB178" i="7"/>
  <c r="CT122" i="7"/>
  <c r="CF26" i="7"/>
  <c r="CT758" i="7"/>
  <c r="CD577" i="7"/>
  <c r="CT608" i="7"/>
  <c r="ET604" i="7"/>
  <c r="EG558" i="7"/>
  <c r="EQ555" i="7"/>
  <c r="EP449" i="7"/>
  <c r="CT399" i="7"/>
  <c r="CF367" i="7"/>
  <c r="EP292" i="7"/>
  <c r="EG260" i="7"/>
  <c r="CF277" i="7"/>
  <c r="EP186" i="7"/>
  <c r="BR241" i="7"/>
  <c r="CF41" i="7"/>
  <c r="CH41" i="7" s="1"/>
  <c r="CI41" i="7" s="1"/>
  <c r="BR695" i="7"/>
  <c r="CT695" i="7" s="1"/>
  <c r="CB540" i="7"/>
  <c r="CF447" i="7"/>
  <c r="CH447" i="7" s="1"/>
  <c r="CI447" i="7" s="1"/>
  <c r="EP405" i="7"/>
  <c r="CR306" i="7"/>
  <c r="BR168" i="7"/>
  <c r="CT168" i="7" s="1"/>
  <c r="DW189" i="7"/>
  <c r="EG189" i="7" s="1"/>
  <c r="CB110" i="7"/>
  <c r="CT78" i="7"/>
  <c r="CP78" i="7"/>
  <c r="CO78" i="7" s="1"/>
  <c r="EP127" i="7"/>
  <c r="EQ63" i="7"/>
  <c r="EP33" i="7"/>
  <c r="BR822" i="7"/>
  <c r="CQ583" i="7"/>
  <c r="EU514" i="7"/>
  <c r="CF440" i="7"/>
  <c r="CF369" i="7"/>
  <c r="CH369" i="7" s="1"/>
  <c r="CI369" i="7" s="1"/>
  <c r="EG320" i="7"/>
  <c r="CT313" i="7"/>
  <c r="BR315" i="7"/>
  <c r="BR234" i="7"/>
  <c r="CT234" i="7" s="1"/>
  <c r="EP116" i="7"/>
  <c r="CR55" i="7"/>
  <c r="CF675" i="7"/>
  <c r="BR661" i="7"/>
  <c r="CB661" i="7" s="1"/>
  <c r="CF342" i="7"/>
  <c r="CT310" i="7"/>
  <c r="EP327" i="7"/>
  <c r="CB146" i="7"/>
  <c r="CF18" i="7"/>
  <c r="EP13" i="7"/>
  <c r="CF808" i="7"/>
  <c r="CH808" i="7" s="1"/>
  <c r="CI808" i="7" s="1"/>
  <c r="CB767" i="7"/>
  <c r="CF759" i="7"/>
  <c r="BR728" i="7"/>
  <c r="BR840" i="7"/>
  <c r="CF688" i="7"/>
  <c r="CH688" i="7" s="1"/>
  <c r="CI688" i="7" s="1"/>
  <c r="CF333" i="7"/>
  <c r="CF165" i="7"/>
  <c r="EP16" i="7"/>
  <c r="CT129" i="7"/>
  <c r="EP590" i="7"/>
  <c r="CB586" i="7"/>
  <c r="CB564" i="7"/>
  <c r="CB561" i="7"/>
  <c r="CF478" i="7"/>
  <c r="CH478" i="7" s="1"/>
  <c r="CI478" i="7" s="1"/>
  <c r="CR330" i="7"/>
  <c r="CB182" i="7"/>
  <c r="ET87" i="7"/>
  <c r="BR156" i="7"/>
  <c r="CB872" i="7"/>
  <c r="CT835" i="7"/>
  <c r="CD682" i="7"/>
  <c r="BR400" i="7"/>
  <c r="ER280" i="7"/>
  <c r="CF236" i="7"/>
  <c r="CF161" i="7"/>
  <c r="CH161" i="7" s="1"/>
  <c r="CI161" i="7" s="1"/>
  <c r="ES76" i="7"/>
  <c r="BR809" i="7"/>
  <c r="CB809" i="7" s="1"/>
  <c r="EP753" i="7"/>
  <c r="ER745" i="7"/>
  <c r="ER705" i="7"/>
  <c r="CB623" i="7"/>
  <c r="EG611" i="7"/>
  <c r="CB552" i="7"/>
  <c r="EP438" i="7"/>
  <c r="CF334" i="7"/>
  <c r="CT302" i="7"/>
  <c r="CB270" i="7"/>
  <c r="EP287" i="7"/>
  <c r="EP193" i="7"/>
  <c r="CF138" i="7"/>
  <c r="CT106" i="7"/>
  <c r="CB42" i="7"/>
  <c r="CQ746" i="7"/>
  <c r="CB837" i="7"/>
  <c r="DW712" i="7"/>
  <c r="EG712" i="7" s="1"/>
  <c r="CD678" i="7"/>
  <c r="EP860" i="7"/>
  <c r="BR826" i="7"/>
  <c r="CT826" i="7" s="1"/>
  <c r="ET675" i="7"/>
  <c r="CF633" i="7"/>
  <c r="CH633" i="7" s="1"/>
  <c r="CI633" i="7" s="1"/>
  <c r="CT587" i="7"/>
  <c r="CD444" i="7"/>
  <c r="EL473" i="7"/>
  <c r="EN473" i="7" s="1"/>
  <c r="FL473" i="7"/>
  <c r="EQ488" i="7"/>
  <c r="CD365" i="7"/>
  <c r="CL365" i="7" s="1"/>
  <c r="CT245" i="7"/>
  <c r="BR197" i="7"/>
  <c r="EP80" i="7"/>
  <c r="BR794" i="7"/>
  <c r="CB794" i="7" s="1"/>
  <c r="EP779" i="7"/>
  <c r="CT680" i="7"/>
  <c r="BR694" i="7"/>
  <c r="CB654" i="7"/>
  <c r="CB593" i="7"/>
  <c r="EG542" i="7"/>
  <c r="EU510" i="7"/>
  <c r="CT501" i="7"/>
  <c r="EP498" i="7"/>
  <c r="CB396" i="7"/>
  <c r="DW326" i="7"/>
  <c r="EG262" i="7"/>
  <c r="BR263" i="7"/>
  <c r="ER235" i="7"/>
  <c r="CD222" i="7"/>
  <c r="EP136" i="7"/>
  <c r="CT91" i="7"/>
  <c r="CF861" i="7"/>
  <c r="CH861" i="7" s="1"/>
  <c r="CI861" i="7" s="1"/>
  <c r="BR757" i="7"/>
  <c r="EP647" i="7"/>
  <c r="EP583" i="7"/>
  <c r="DW370" i="7"/>
  <c r="CF290" i="7"/>
  <c r="CQ308" i="7"/>
  <c r="EG245" i="7"/>
  <c r="CT184" i="7"/>
  <c r="EQ236" i="7"/>
  <c r="CT158" i="7"/>
  <c r="CF126" i="7"/>
  <c r="CP126" i="7"/>
  <c r="CO126" i="7" s="1"/>
  <c r="CT94" i="7"/>
  <c r="CB62" i="7"/>
  <c r="CT30" i="7"/>
  <c r="EP79" i="7"/>
  <c r="EP145" i="7"/>
  <c r="CT739" i="7"/>
  <c r="BR724" i="7"/>
  <c r="CB724" i="7" s="1"/>
  <c r="CF605" i="7"/>
  <c r="CD456" i="7"/>
  <c r="EP486" i="7"/>
  <c r="BR360" i="7"/>
  <c r="CT360" i="7" s="1"/>
  <c r="EP100" i="7"/>
  <c r="EQ68" i="7"/>
  <c r="CT85" i="7"/>
  <c r="FL98" i="7"/>
  <c r="EL98" i="7"/>
  <c r="EN98" i="7" s="1"/>
  <c r="EG830" i="7"/>
  <c r="BR669" i="7"/>
  <c r="EG603" i="7"/>
  <c r="DW406" i="7"/>
  <c r="CF326" i="7"/>
  <c r="CT294" i="7"/>
  <c r="EP311" i="7"/>
  <c r="CR188" i="7"/>
  <c r="EQ183" i="7"/>
  <c r="CF34" i="7"/>
  <c r="CF387" i="7"/>
  <c r="CH387" i="7" s="1"/>
  <c r="CI387" i="7" s="1"/>
  <c r="ER674" i="7"/>
  <c r="EG747" i="7"/>
  <c r="CB761" i="7"/>
  <c r="EP218" i="7"/>
  <c r="EP182" i="7"/>
  <c r="CP642" i="7"/>
  <c r="CO642" i="7" s="1"/>
  <c r="CS723" i="7"/>
  <c r="CT740" i="7"/>
  <c r="BR450" i="7"/>
  <c r="CB450" i="7" s="1"/>
  <c r="EP67" i="7"/>
  <c r="CQ20" i="7"/>
  <c r="EU307" i="7"/>
  <c r="EP339" i="7"/>
  <c r="EG512" i="7"/>
  <c r="EP741" i="7"/>
  <c r="BR801" i="7"/>
  <c r="CD830" i="7"/>
  <c r="CD160" i="7"/>
  <c r="EG19" i="7"/>
  <c r="CB133" i="7"/>
  <c r="CT157" i="7"/>
  <c r="CB562" i="7"/>
  <c r="CF698" i="7"/>
  <c r="CH698" i="7" s="1"/>
  <c r="CI698" i="7" s="1"/>
  <c r="CR80" i="7"/>
  <c r="EP393" i="7"/>
  <c r="CD451" i="7"/>
  <c r="CF484" i="7"/>
  <c r="CH484" i="7" s="1"/>
  <c r="CI484" i="7" s="1"/>
  <c r="ET648" i="7"/>
  <c r="FL643" i="7"/>
  <c r="EL643" i="7"/>
  <c r="EN643" i="7" s="1"/>
  <c r="CF788" i="7"/>
  <c r="CH788" i="7" s="1"/>
  <c r="CI788" i="7" s="1"/>
  <c r="EP430" i="7"/>
  <c r="CF100" i="7"/>
  <c r="CF336" i="7"/>
  <c r="CH336" i="7" s="1"/>
  <c r="CI336" i="7" s="1"/>
  <c r="CF395" i="7"/>
  <c r="CH395" i="7" s="1"/>
  <c r="CI395" i="7" s="1"/>
  <c r="CD459" i="7"/>
  <c r="EG476" i="7"/>
  <c r="BR514" i="7"/>
  <c r="CT514" i="7" s="1"/>
  <c r="BR625" i="7"/>
  <c r="CB625" i="7" s="1"/>
  <c r="CF671" i="7"/>
  <c r="CH671" i="7" s="1"/>
  <c r="CI671" i="7" s="1"/>
  <c r="EP684" i="7"/>
  <c r="CT829" i="7"/>
  <c r="DW859" i="7"/>
  <c r="EP338" i="7"/>
  <c r="CF546" i="7"/>
  <c r="CH546" i="7" s="1"/>
  <c r="CI546" i="7" s="1"/>
  <c r="CP775" i="7"/>
  <c r="CO775" i="7" s="1"/>
  <c r="CF565" i="7"/>
  <c r="CH565" i="7" s="1"/>
  <c r="CI565" i="7" s="1"/>
  <c r="EL131" i="7"/>
  <c r="EN131" i="7" s="1"/>
  <c r="FL131" i="7"/>
  <c r="EP155" i="7"/>
  <c r="EU658" i="7"/>
  <c r="CT520" i="7"/>
  <c r="EP726" i="7"/>
  <c r="EP47" i="7"/>
  <c r="CD425" i="7"/>
  <c r="CF503" i="7"/>
  <c r="CH503" i="7" s="1"/>
  <c r="CI503" i="7" s="1"/>
  <c r="ET516" i="7"/>
  <c r="CD710" i="7"/>
  <c r="EL756" i="7"/>
  <c r="EN756" i="7" s="1"/>
  <c r="FL756" i="7"/>
  <c r="BR779" i="7"/>
  <c r="CT779" i="7" s="1"/>
  <c r="CT854" i="7"/>
  <c r="CB93" i="7"/>
  <c r="BR256" i="7"/>
  <c r="CT563" i="7"/>
  <c r="CF795" i="7"/>
  <c r="CH795" i="7" s="1"/>
  <c r="CI795" i="7" s="1"/>
  <c r="EP626" i="7"/>
  <c r="EP75" i="7"/>
  <c r="EG385" i="7"/>
  <c r="ER401" i="7"/>
  <c r="CF434" i="7"/>
  <c r="EP629" i="7"/>
  <c r="FL531" i="7"/>
  <c r="EL531" i="7"/>
  <c r="EN531" i="7" s="1"/>
  <c r="EP439" i="7"/>
  <c r="FL150" i="7"/>
  <c r="EL150" i="7"/>
  <c r="EN150" i="7" s="1"/>
  <c r="EP269" i="7"/>
  <c r="EL39" i="7"/>
  <c r="EN39" i="7" s="1"/>
  <c r="FL39" i="7"/>
  <c r="EP9" i="7"/>
  <c r="EU825" i="7"/>
  <c r="EL522" i="7"/>
  <c r="EN522" i="7" s="1"/>
  <c r="FL522" i="7"/>
  <c r="EP485" i="7"/>
  <c r="FL492" i="7"/>
  <c r="EL492" i="7"/>
  <c r="EN492" i="7" s="1"/>
  <c r="EL156" i="7"/>
  <c r="EN156" i="7" s="1"/>
  <c r="FL156" i="7"/>
  <c r="EL28" i="7"/>
  <c r="EN28" i="7" s="1"/>
  <c r="FL28" i="7"/>
  <c r="EP863" i="7"/>
  <c r="EP832" i="7"/>
  <c r="EL769" i="7"/>
  <c r="EN769" i="7" s="1"/>
  <c r="FL769" i="7"/>
  <c r="EP748" i="7"/>
  <c r="EP688" i="7"/>
  <c r="EL595" i="7"/>
  <c r="EN595" i="7" s="1"/>
  <c r="FL595" i="7"/>
  <c r="CF506" i="7"/>
  <c r="CH506" i="7" s="1"/>
  <c r="CI506" i="7" s="1"/>
  <c r="EP177" i="7"/>
  <c r="EL526" i="7"/>
  <c r="EN526" i="7" s="1"/>
  <c r="FL526" i="7"/>
  <c r="EL561" i="7"/>
  <c r="EN561" i="7" s="1"/>
  <c r="FL561" i="7"/>
  <c r="EP463" i="7"/>
  <c r="FL242" i="7"/>
  <c r="EL242" i="7"/>
  <c r="EN242" i="7" s="1"/>
  <c r="EP142" i="7"/>
  <c r="CF139" i="7"/>
  <c r="CH139" i="7" s="1"/>
  <c r="CI139" i="7" s="1"/>
  <c r="EL405" i="7"/>
  <c r="EN405" i="7" s="1"/>
  <c r="FL405" i="7"/>
  <c r="EP261" i="7"/>
  <c r="EP220" i="7"/>
  <c r="EP65" i="7"/>
  <c r="DW33" i="7"/>
  <c r="EG33" i="7" s="1"/>
  <c r="FL592" i="7"/>
  <c r="EL592" i="7"/>
  <c r="EN592" i="7" s="1"/>
  <c r="EP420" i="7"/>
  <c r="EL116" i="7"/>
  <c r="EN116" i="7" s="1"/>
  <c r="FL116" i="7"/>
  <c r="EP82" i="7"/>
  <c r="FL18" i="7"/>
  <c r="EL18" i="7"/>
  <c r="EN18" i="7" s="1"/>
  <c r="EL327" i="7"/>
  <c r="EN327" i="7" s="1"/>
  <c r="FL327" i="7"/>
  <c r="FL297" i="7"/>
  <c r="EL297" i="7"/>
  <c r="EN297" i="7" s="1"/>
  <c r="EL11" i="7"/>
  <c r="EN11" i="7" s="1"/>
  <c r="FL11" i="7"/>
  <c r="FL45" i="7"/>
  <c r="EL45" i="7"/>
  <c r="EN45" i="7" s="1"/>
  <c r="EP673" i="7"/>
  <c r="FL788" i="7"/>
  <c r="EL788" i="7"/>
  <c r="EN788" i="7" s="1"/>
  <c r="EU758" i="7"/>
  <c r="CF804" i="7"/>
  <c r="CH804" i="7" s="1"/>
  <c r="CI804" i="7" s="1"/>
  <c r="EP715" i="7"/>
  <c r="EP692" i="7"/>
  <c r="EU700" i="7"/>
  <c r="EL474" i="7"/>
  <c r="EN474" i="7" s="1"/>
  <c r="FL474" i="7"/>
  <c r="FL403" i="7"/>
  <c r="EL403" i="7"/>
  <c r="EN403" i="7" s="1"/>
  <c r="EP251" i="7"/>
  <c r="EU317" i="7"/>
  <c r="FL285" i="7"/>
  <c r="EL285" i="7"/>
  <c r="EN285" i="7" s="1"/>
  <c r="EU23" i="7"/>
  <c r="EP23" i="7"/>
  <c r="EP25" i="7"/>
  <c r="EL663" i="7"/>
  <c r="EN663" i="7" s="1"/>
  <c r="FL663" i="7"/>
  <c r="FL535" i="7"/>
  <c r="EL535" i="7"/>
  <c r="EN535" i="7" s="1"/>
  <c r="EP443" i="7"/>
  <c r="EL344" i="7"/>
  <c r="EN344" i="7" s="1"/>
  <c r="FL344" i="7"/>
  <c r="EP74" i="7"/>
  <c r="EP841" i="7"/>
  <c r="EL804" i="7"/>
  <c r="EN804" i="7" s="1"/>
  <c r="FL804" i="7"/>
  <c r="EL732" i="7"/>
  <c r="EN732" i="7" s="1"/>
  <c r="FL732" i="7"/>
  <c r="EL579" i="7"/>
  <c r="EN579" i="7" s="1"/>
  <c r="FL579" i="7"/>
  <c r="CQ362" i="7"/>
  <c r="FT362" i="7" s="1"/>
  <c r="EG321" i="7"/>
  <c r="FL133" i="7"/>
  <c r="EL133" i="7"/>
  <c r="EN133" i="7" s="1"/>
  <c r="CT837" i="7"/>
  <c r="FL785" i="7"/>
  <c r="EL785" i="7"/>
  <c r="EN785" i="7" s="1"/>
  <c r="EU766" i="7"/>
  <c r="FL751" i="7"/>
  <c r="EL751" i="7"/>
  <c r="EN751" i="7" s="1"/>
  <c r="CF802" i="7"/>
  <c r="CH802" i="7" s="1"/>
  <c r="CI802" i="7" s="1"/>
  <c r="EL645" i="7"/>
  <c r="EN645" i="7" s="1"/>
  <c r="FL645" i="7"/>
  <c r="EP572" i="7"/>
  <c r="EP448" i="7"/>
  <c r="EU429" i="7"/>
  <c r="EG834" i="7"/>
  <c r="EP823" i="7"/>
  <c r="CB680" i="7"/>
  <c r="EP667" i="7"/>
  <c r="CF657" i="7"/>
  <c r="CH657" i="7" s="1"/>
  <c r="CI657" i="7" s="1"/>
  <c r="EP654" i="7"/>
  <c r="ER623" i="7"/>
  <c r="EG545" i="7"/>
  <c r="EL515" i="7"/>
  <c r="EN515" i="7" s="1"/>
  <c r="FL515" i="7"/>
  <c r="EG498" i="7"/>
  <c r="EP472" i="7"/>
  <c r="EP447" i="7"/>
  <c r="EP326" i="7"/>
  <c r="FL294" i="7"/>
  <c r="EL294" i="7"/>
  <c r="EN294" i="7" s="1"/>
  <c r="EL235" i="7"/>
  <c r="EN235" i="7" s="1"/>
  <c r="FL235" i="7"/>
  <c r="EL136" i="7"/>
  <c r="EN136" i="7" s="1"/>
  <c r="FL136" i="7"/>
  <c r="EL72" i="7"/>
  <c r="EN72" i="7" s="1"/>
  <c r="FL72" i="7"/>
  <c r="CD153" i="7"/>
  <c r="CD89" i="7"/>
  <c r="CF89" i="7"/>
  <c r="CH89" i="7" s="1"/>
  <c r="CI89" i="7" s="1"/>
  <c r="FL158" i="7"/>
  <c r="EL158" i="7"/>
  <c r="EN158" i="7" s="1"/>
  <c r="FL30" i="7"/>
  <c r="EL30" i="7"/>
  <c r="EN30" i="7" s="1"/>
  <c r="CB868" i="7"/>
  <c r="CF559" i="7"/>
  <c r="CH559" i="7" s="1"/>
  <c r="CI559" i="7" s="1"/>
  <c r="CF477" i="7"/>
  <c r="CH477" i="7" s="1"/>
  <c r="CI477" i="7" s="1"/>
  <c r="CD477" i="7"/>
  <c r="EG421" i="7"/>
  <c r="EP357" i="7"/>
  <c r="CB184" i="7"/>
  <c r="EU143" i="7"/>
  <c r="EU79" i="7"/>
  <c r="CF851" i="7"/>
  <c r="CH851" i="7" s="1"/>
  <c r="CI851" i="7" s="1"/>
  <c r="EP404" i="7"/>
  <c r="EL833" i="7"/>
  <c r="EN833" i="7" s="1"/>
  <c r="FL833" i="7"/>
  <c r="EP704" i="7"/>
  <c r="CD555" i="7"/>
  <c r="CB517" i="7"/>
  <c r="EP313" i="7"/>
  <c r="EL249" i="7"/>
  <c r="EN249" i="7" s="1"/>
  <c r="FL249" i="7"/>
  <c r="FL90" i="7"/>
  <c r="EL90" i="7"/>
  <c r="EN90" i="7" s="1"/>
  <c r="CF487" i="7"/>
  <c r="CH487" i="7" s="1"/>
  <c r="CI487" i="7" s="1"/>
  <c r="CB518" i="7"/>
  <c r="DW618" i="7"/>
  <c r="EP652" i="7"/>
  <c r="EL674" i="7"/>
  <c r="EN674" i="7" s="1"/>
  <c r="FL674" i="7"/>
  <c r="EG768" i="7"/>
  <c r="FL849" i="7"/>
  <c r="EL849" i="7"/>
  <c r="EN849" i="7" s="1"/>
  <c r="EL218" i="7"/>
  <c r="EN218" i="7" s="1"/>
  <c r="FL218" i="7"/>
  <c r="EL182" i="7"/>
  <c r="EN182" i="7" s="1"/>
  <c r="FL182" i="7"/>
  <c r="CQ249" i="7"/>
  <c r="CR20" i="7"/>
  <c r="FL444" i="7"/>
  <c r="EL444" i="7"/>
  <c r="EN444" i="7" s="1"/>
  <c r="CF660" i="7"/>
  <c r="CH660" i="7" s="1"/>
  <c r="CI660" i="7" s="1"/>
  <c r="EG678" i="7"/>
  <c r="EL854" i="7"/>
  <c r="EN854" i="7" s="1"/>
  <c r="FL854" i="7"/>
  <c r="EP51" i="7"/>
  <c r="CD499" i="7"/>
  <c r="FL815" i="7"/>
  <c r="EL815" i="7"/>
  <c r="EN815" i="7" s="1"/>
  <c r="EP91" i="7"/>
  <c r="EU393" i="7"/>
  <c r="FL266" i="7"/>
  <c r="EL266" i="7"/>
  <c r="EN266" i="7" s="1"/>
  <c r="EL666" i="7"/>
  <c r="EN666" i="7" s="1"/>
  <c r="FL666" i="7"/>
  <c r="EP651" i="7"/>
  <c r="EP853" i="7"/>
  <c r="CF858" i="7"/>
  <c r="CH858" i="7" s="1"/>
  <c r="CI858" i="7" s="1"/>
  <c r="CQ565" i="7"/>
  <c r="EL155" i="7"/>
  <c r="EN155" i="7" s="1"/>
  <c r="FL155" i="7"/>
  <c r="EP83" i="7"/>
  <c r="EP323" i="7"/>
  <c r="CD377" i="7"/>
  <c r="EQ619" i="7"/>
  <c r="EP644" i="7"/>
  <c r="EP845" i="7"/>
  <c r="EL426" i="7"/>
  <c r="EN426" i="7" s="1"/>
  <c r="FL426" i="7"/>
  <c r="CR117" i="7"/>
  <c r="EL401" i="7"/>
  <c r="EN401" i="7" s="1"/>
  <c r="FL401" i="7"/>
  <c r="EP417" i="7"/>
  <c r="CP741" i="7"/>
  <c r="CO741" i="7" s="1"/>
  <c r="FL691" i="7"/>
  <c r="EL691" i="7"/>
  <c r="EN691" i="7" s="1"/>
  <c r="CF585" i="7"/>
  <c r="CH585" i="7" s="1"/>
  <c r="CI585" i="7" s="1"/>
  <c r="EP552" i="7"/>
  <c r="CF460" i="7"/>
  <c r="CH460" i="7" s="1"/>
  <c r="CI460" i="7" s="1"/>
  <c r="EP490" i="7"/>
  <c r="CF381" i="7"/>
  <c r="CH381" i="7" s="1"/>
  <c r="CI381" i="7" s="1"/>
  <c r="EP332" i="7"/>
  <c r="EP268" i="7"/>
  <c r="EP318" i="7"/>
  <c r="CF17" i="7"/>
  <c r="CH17" i="7" s="1"/>
  <c r="CI17" i="7" s="1"/>
  <c r="CD147" i="7"/>
  <c r="EL810" i="7"/>
  <c r="EN810" i="7" s="1"/>
  <c r="FL810" i="7"/>
  <c r="CT782" i="7"/>
  <c r="EP757" i="7"/>
  <c r="BR726" i="7"/>
  <c r="CT726" i="7" s="1"/>
  <c r="EP662" i="7"/>
  <c r="CF651" i="7"/>
  <c r="CH651" i="7" s="1"/>
  <c r="CI651" i="7" s="1"/>
  <c r="EP639" i="7"/>
  <c r="DW574" i="7"/>
  <c r="EP381" i="7"/>
  <c r="BR176" i="7"/>
  <c r="FL228" i="7"/>
  <c r="EL228" i="7"/>
  <c r="EN228" i="7" s="1"/>
  <c r="CF118" i="7"/>
  <c r="CH118" i="7" s="1"/>
  <c r="CI118" i="7" s="1"/>
  <c r="CF54" i="7"/>
  <c r="CH54" i="7" s="1"/>
  <c r="CI54" i="7" s="1"/>
  <c r="EP103" i="7"/>
  <c r="EG9" i="7"/>
  <c r="EP803" i="7"/>
  <c r="CB780" i="7"/>
  <c r="CT604" i="7"/>
  <c r="EP525" i="7"/>
  <c r="CF481" i="7"/>
  <c r="CH481" i="7" s="1"/>
  <c r="CI481" i="7" s="1"/>
  <c r="EP264" i="7"/>
  <c r="CB177" i="7"/>
  <c r="EP60" i="7"/>
  <c r="CF13" i="7"/>
  <c r="CH13" i="7" s="1"/>
  <c r="CI13" i="7" s="1"/>
  <c r="CB536" i="7"/>
  <c r="CF378" i="7"/>
  <c r="CH378" i="7" s="1"/>
  <c r="CI378" i="7" s="1"/>
  <c r="CD286" i="7"/>
  <c r="FL337" i="7"/>
  <c r="EL337" i="7"/>
  <c r="EN337" i="7" s="1"/>
  <c r="CF180" i="7"/>
  <c r="CH180" i="7" s="1"/>
  <c r="CI180" i="7" s="1"/>
  <c r="CF211" i="7"/>
  <c r="CH211" i="7" s="1"/>
  <c r="CI211" i="7" s="1"/>
  <c r="BR24" i="7"/>
  <c r="CB24" i="7" s="1"/>
  <c r="FL85" i="7"/>
  <c r="EL85" i="7"/>
  <c r="EN85" i="7" s="1"/>
  <c r="CD641" i="7"/>
  <c r="CF577" i="7"/>
  <c r="CH577" i="7" s="1"/>
  <c r="CI577" i="7" s="1"/>
  <c r="FL513" i="7"/>
  <c r="EL513" i="7"/>
  <c r="EN513" i="7" s="1"/>
  <c r="EL431" i="7"/>
  <c r="EN431" i="7" s="1"/>
  <c r="FL431" i="7"/>
  <c r="CT405" i="7"/>
  <c r="EP324" i="7"/>
  <c r="EP176" i="7"/>
  <c r="ER56" i="7"/>
  <c r="CF137" i="7"/>
  <c r="CH137" i="7" s="1"/>
  <c r="CI137" i="7" s="1"/>
  <c r="CB139" i="7"/>
  <c r="EU483" i="7"/>
  <c r="EQ450" i="7"/>
  <c r="CD461" i="7"/>
  <c r="CD430" i="7"/>
  <c r="FL418" i="7"/>
  <c r="EL418" i="7"/>
  <c r="EN418" i="7" s="1"/>
  <c r="CF306" i="7"/>
  <c r="CH306" i="7" s="1"/>
  <c r="CI306" i="7" s="1"/>
  <c r="CF142" i="7"/>
  <c r="CH142" i="7" s="1"/>
  <c r="CI142" i="7" s="1"/>
  <c r="CF14" i="7"/>
  <c r="CH14" i="7" s="1"/>
  <c r="CI14" i="7" s="1"/>
  <c r="CF870" i="7"/>
  <c r="CH870" i="7" s="1"/>
  <c r="CI870" i="7" s="1"/>
  <c r="FL780" i="7"/>
  <c r="EL780" i="7"/>
  <c r="EN780" i="7" s="1"/>
  <c r="CF715" i="7"/>
  <c r="CH715" i="7" s="1"/>
  <c r="CI715" i="7" s="1"/>
  <c r="CF589" i="7"/>
  <c r="CH589" i="7" s="1"/>
  <c r="CI589" i="7" s="1"/>
  <c r="FL314" i="7"/>
  <c r="EL314" i="7"/>
  <c r="EN314" i="7" s="1"/>
  <c r="CB251" i="7"/>
  <c r="CF169" i="7"/>
  <c r="CH169" i="7" s="1"/>
  <c r="CI169" i="7" s="1"/>
  <c r="EP169" i="7"/>
  <c r="CF862" i="7"/>
  <c r="CH862" i="7" s="1"/>
  <c r="CI862" i="7" s="1"/>
  <c r="CF620" i="7"/>
  <c r="CH620" i="7" s="1"/>
  <c r="CI620" i="7" s="1"/>
  <c r="CF554" i="7"/>
  <c r="CB498" i="7"/>
  <c r="EU422" i="7"/>
  <c r="CD246" i="7"/>
  <c r="CF114" i="7"/>
  <c r="CH114" i="7" s="1"/>
  <c r="CI114" i="7" s="1"/>
  <c r="CF50" i="7"/>
  <c r="CH50" i="7" s="1"/>
  <c r="CI50" i="7" s="1"/>
  <c r="EP11" i="7"/>
  <c r="EP45" i="7"/>
  <c r="EL384" i="7"/>
  <c r="EN384" i="7" s="1"/>
  <c r="FL384" i="7"/>
  <c r="CB404" i="7"/>
  <c r="EG200" i="7"/>
  <c r="EP48" i="7"/>
  <c r="EP70" i="7"/>
  <c r="CT67" i="7"/>
  <c r="CD35" i="7"/>
  <c r="EL824" i="7"/>
  <c r="EN824" i="7" s="1"/>
  <c r="FL824" i="7"/>
  <c r="BR727" i="7"/>
  <c r="CT727" i="7" s="1"/>
  <c r="EU710" i="7"/>
  <c r="EL622" i="7"/>
  <c r="EN622" i="7" s="1"/>
  <c r="FL622" i="7"/>
  <c r="CF532" i="7"/>
  <c r="CH532" i="7" s="1"/>
  <c r="CI532" i="7" s="1"/>
  <c r="CF471" i="7"/>
  <c r="CH471" i="7" s="1"/>
  <c r="CI471" i="7" s="1"/>
  <c r="CB486" i="7"/>
  <c r="EP397" i="7"/>
  <c r="FL410" i="7"/>
  <c r="EL410" i="7"/>
  <c r="EN410" i="7" s="1"/>
  <c r="EU378" i="7"/>
  <c r="CF330" i="7"/>
  <c r="CH330" i="7" s="1"/>
  <c r="CI330" i="7" s="1"/>
  <c r="EP347" i="7"/>
  <c r="CB244" i="7"/>
  <c r="CF134" i="7"/>
  <c r="CH134" i="7" s="1"/>
  <c r="CI134" i="7" s="1"/>
  <c r="CF70" i="7"/>
  <c r="CH70" i="7" s="1"/>
  <c r="CI70" i="7" s="1"/>
  <c r="EP119" i="7"/>
  <c r="ES87" i="7"/>
  <c r="EP55" i="7"/>
  <c r="CF755" i="7"/>
  <c r="CH755" i="7" s="1"/>
  <c r="CI755" i="7" s="1"/>
  <c r="CT682" i="7"/>
  <c r="EP633" i="7"/>
  <c r="CD653" i="7"/>
  <c r="EP538" i="7"/>
  <c r="EP475" i="7"/>
  <c r="CD275" i="7"/>
  <c r="FL237" i="7"/>
  <c r="EL237" i="7"/>
  <c r="EN237" i="7" s="1"/>
  <c r="CD161" i="7"/>
  <c r="EP140" i="7"/>
  <c r="EU870" i="7"/>
  <c r="EG579" i="7"/>
  <c r="CD507" i="7"/>
  <c r="CR74" i="7"/>
  <c r="EP101" i="7"/>
  <c r="CT678" i="7"/>
  <c r="CF852" i="7"/>
  <c r="CH852" i="7" s="1"/>
  <c r="CI852" i="7" s="1"/>
  <c r="EP553" i="7"/>
  <c r="EL252" i="7"/>
  <c r="EN252" i="7" s="1"/>
  <c r="FL252" i="7"/>
  <c r="EG858" i="7"/>
  <c r="EP852" i="7"/>
  <c r="FL654" i="7"/>
  <c r="EL654" i="7"/>
  <c r="EN654" i="7" s="1"/>
  <c r="EP573" i="7"/>
  <c r="EP510" i="7"/>
  <c r="EG515" i="7"/>
  <c r="CF436" i="7"/>
  <c r="CH436" i="7" s="1"/>
  <c r="CI436" i="7" s="1"/>
  <c r="EP376" i="7"/>
  <c r="EP276" i="7"/>
  <c r="EP202" i="7"/>
  <c r="FL62" i="7"/>
  <c r="EL62" i="7"/>
  <c r="EN62" i="7" s="1"/>
  <c r="EP816" i="7"/>
  <c r="EL702" i="7"/>
  <c r="EN702" i="7" s="1"/>
  <c r="FL702" i="7"/>
  <c r="EP664" i="7"/>
  <c r="EP389" i="7"/>
  <c r="EU363" i="7"/>
  <c r="EP356" i="7"/>
  <c r="CF258" i="7"/>
  <c r="CH258" i="7" s="1"/>
  <c r="CI258" i="7" s="1"/>
  <c r="CR126" i="7"/>
  <c r="EP113" i="7"/>
  <c r="CB851" i="7"/>
  <c r="CB417" i="7"/>
  <c r="CD299" i="7"/>
  <c r="EP132" i="7"/>
  <c r="ET98" i="7"/>
  <c r="CD874" i="7"/>
  <c r="EL697" i="7"/>
  <c r="EN697" i="7" s="1"/>
  <c r="FL697" i="7"/>
  <c r="EP602" i="7"/>
  <c r="CF544" i="7"/>
  <c r="CH544" i="7" s="1"/>
  <c r="CI544" i="7" s="1"/>
  <c r="EP462" i="7"/>
  <c r="CF474" i="7"/>
  <c r="CH474" i="7" s="1"/>
  <c r="CI474" i="7" s="1"/>
  <c r="CD482" i="7"/>
  <c r="FL374" i="7"/>
  <c r="EL374" i="7"/>
  <c r="EN374" i="7" s="1"/>
  <c r="EG249" i="7"/>
  <c r="CF130" i="7"/>
  <c r="CH130" i="7" s="1"/>
  <c r="CI130" i="7" s="1"/>
  <c r="CF66" i="7"/>
  <c r="CH66" i="7" s="1"/>
  <c r="CI66" i="7" s="1"/>
  <c r="EP157" i="7"/>
  <c r="EP93" i="7"/>
  <c r="FL93" i="7"/>
  <c r="EL93" i="7"/>
  <c r="EN93" i="7" s="1"/>
  <c r="CD53" i="7"/>
  <c r="CF53" i="7"/>
  <c r="CH53" i="7" s="1"/>
  <c r="CI53" i="7" s="1"/>
  <c r="CD60" i="7"/>
  <c r="BR265" i="7"/>
  <c r="EP396" i="7"/>
  <c r="CF438" i="7"/>
  <c r="CB519" i="7"/>
  <c r="BR635" i="7"/>
  <c r="EL652" i="7"/>
  <c r="EN652" i="7" s="1"/>
  <c r="FL652" i="7"/>
  <c r="CD687" i="7"/>
  <c r="BR732" i="7"/>
  <c r="CB732" i="7" s="1"/>
  <c r="EG50" i="7"/>
  <c r="EU198" i="7"/>
  <c r="EL319" i="7"/>
  <c r="EN319" i="7" s="1"/>
  <c r="FL319" i="7"/>
  <c r="CF714" i="7"/>
  <c r="CH714" i="7" s="1"/>
  <c r="CI714" i="7" s="1"/>
  <c r="FL837" i="7"/>
  <c r="EL837" i="7"/>
  <c r="EN837" i="7" s="1"/>
  <c r="EP866" i="7"/>
  <c r="CF622" i="7"/>
  <c r="CH622" i="7" s="1"/>
  <c r="CI622" i="7" s="1"/>
  <c r="EL147" i="7"/>
  <c r="EN147" i="7" s="1"/>
  <c r="FL147" i="7"/>
  <c r="EP31" i="7"/>
  <c r="EP275" i="7"/>
  <c r="EG444" i="7"/>
  <c r="FL493" i="7"/>
  <c r="EL493" i="7"/>
  <c r="EN493" i="7" s="1"/>
  <c r="CT660" i="7"/>
  <c r="CT160" i="7"/>
  <c r="EP295" i="7"/>
  <c r="CP499" i="7"/>
  <c r="CO499" i="7" s="1"/>
  <c r="FL569" i="7"/>
  <c r="EL569" i="7"/>
  <c r="EN569" i="7" s="1"/>
  <c r="CS690" i="7"/>
  <c r="EP746" i="7"/>
  <c r="EP361" i="7"/>
  <c r="EP425" i="7"/>
  <c r="CB788" i="7"/>
  <c r="EG26" i="7"/>
  <c r="EL239" i="7"/>
  <c r="EN239" i="7" s="1"/>
  <c r="FL239" i="7"/>
  <c r="BR281" i="7"/>
  <c r="CT281" i="7" s="1"/>
  <c r="BR321" i="7"/>
  <c r="CB321" i="7" s="1"/>
  <c r="CD550" i="7"/>
  <c r="CB671" i="7"/>
  <c r="EG836" i="7"/>
  <c r="CD873" i="7"/>
  <c r="EP240" i="7"/>
  <c r="EL802" i="7"/>
  <c r="EN802" i="7" s="1"/>
  <c r="FL802" i="7"/>
  <c r="ES853" i="7"/>
  <c r="CB296" i="7"/>
  <c r="BR857" i="7"/>
  <c r="EQ213" i="7"/>
  <c r="EG323" i="7"/>
  <c r="CD443" i="7"/>
  <c r="EP469" i="7"/>
  <c r="EU831" i="7"/>
  <c r="CP72" i="7"/>
  <c r="CO72" i="7" s="1"/>
  <c r="EG114" i="7"/>
  <c r="CT530" i="7"/>
  <c r="FL737" i="7"/>
  <c r="EL737" i="7"/>
  <c r="EN737" i="7" s="1"/>
  <c r="CF344" i="7"/>
  <c r="CH344" i="7" s="1"/>
  <c r="CI344" i="7" s="1"/>
  <c r="CD785" i="7"/>
  <c r="BR672" i="7"/>
  <c r="BR649" i="7"/>
  <c r="EP646" i="7"/>
  <c r="EP612" i="7"/>
  <c r="EG490" i="7"/>
  <c r="CB375" i="7"/>
  <c r="EP254" i="7"/>
  <c r="CF287" i="7"/>
  <c r="CH287" i="7" s="1"/>
  <c r="CI287" i="7" s="1"/>
  <c r="CB216" i="7"/>
  <c r="CF181" i="7"/>
  <c r="CF145" i="7"/>
  <c r="CH145" i="7" s="1"/>
  <c r="CI145" i="7" s="1"/>
  <c r="BR81" i="7"/>
  <c r="FL22" i="7"/>
  <c r="EL22" i="7"/>
  <c r="EN22" i="7" s="1"/>
  <c r="CF147" i="7"/>
  <c r="BR83" i="7"/>
  <c r="CT19" i="7"/>
  <c r="BR845" i="7"/>
  <c r="CF797" i="7"/>
  <c r="CH797" i="7" s="1"/>
  <c r="CI797" i="7" s="1"/>
  <c r="EG636" i="7"/>
  <c r="CF636" i="7"/>
  <c r="CT513" i="7"/>
  <c r="CF462" i="7"/>
  <c r="CH462" i="7" s="1"/>
  <c r="CI462" i="7" s="1"/>
  <c r="CT502" i="7"/>
  <c r="BR469" i="7"/>
  <c r="CT437" i="7"/>
  <c r="EG381" i="7"/>
  <c r="CF374" i="7"/>
  <c r="CH374" i="7" s="1"/>
  <c r="CI374" i="7" s="1"/>
  <c r="CQ346" i="7"/>
  <c r="CD282" i="7"/>
  <c r="CD332" i="7"/>
  <c r="CS268" i="7"/>
  <c r="CD209" i="7"/>
  <c r="CF231" i="7"/>
  <c r="EP195" i="7"/>
  <c r="EL103" i="7"/>
  <c r="EN103" i="7" s="1"/>
  <c r="FL103" i="7"/>
  <c r="CD44" i="7"/>
  <c r="EG775" i="7"/>
  <c r="EP427" i="7"/>
  <c r="EP428" i="7"/>
  <c r="EL328" i="7"/>
  <c r="EN328" i="7" s="1"/>
  <c r="FL328" i="7"/>
  <c r="CD257" i="7"/>
  <c r="CD220" i="7"/>
  <c r="CB13" i="7"/>
  <c r="CT13" i="7"/>
  <c r="EU122" i="7"/>
  <c r="CB95" i="7"/>
  <c r="CB63" i="7"/>
  <c r="EL487" i="7"/>
  <c r="EN487" i="7" s="1"/>
  <c r="FL487" i="7"/>
  <c r="CD378" i="7"/>
  <c r="EP366" i="7"/>
  <c r="CB180" i="7"/>
  <c r="EP241" i="7"/>
  <c r="CB58" i="7"/>
  <c r="CD88" i="7"/>
  <c r="BR839" i="7"/>
  <c r="CT839" i="7" s="1"/>
  <c r="BR576" i="7"/>
  <c r="ER604" i="7"/>
  <c r="ES555" i="7"/>
  <c r="EU523" i="7"/>
  <c r="EG424" i="7"/>
  <c r="EP360" i="7"/>
  <c r="CB380" i="7"/>
  <c r="CT348" i="7"/>
  <c r="CT309" i="7"/>
  <c r="CD343" i="7"/>
  <c r="CF279" i="7"/>
  <c r="CH279" i="7" s="1"/>
  <c r="CI279" i="7" s="1"/>
  <c r="ET176" i="7"/>
  <c r="CF173" i="7"/>
  <c r="CH173" i="7" s="1"/>
  <c r="CI173" i="7" s="1"/>
  <c r="CF105" i="7"/>
  <c r="CH105" i="7" s="1"/>
  <c r="CI105" i="7" s="1"/>
  <c r="CD41" i="7"/>
  <c r="BR865" i="7"/>
  <c r="CD813" i="7"/>
  <c r="CF786" i="7"/>
  <c r="CH786" i="7" s="1"/>
  <c r="CI786" i="7" s="1"/>
  <c r="ER728" i="7"/>
  <c r="EG599" i="7"/>
  <c r="BR480" i="7"/>
  <c r="CB480" i="7" s="1"/>
  <c r="EU373" i="7"/>
  <c r="CF398" i="7"/>
  <c r="CH398" i="7" s="1"/>
  <c r="CI398" i="7" s="1"/>
  <c r="CB338" i="7"/>
  <c r="CB274" i="7"/>
  <c r="CD14" i="7"/>
  <c r="BR132" i="7"/>
  <c r="CT132" i="7" s="1"/>
  <c r="CB864" i="7"/>
  <c r="CD753" i="7"/>
  <c r="CB589" i="7"/>
  <c r="EP564" i="7"/>
  <c r="CB440" i="7"/>
  <c r="CB369" i="7"/>
  <c r="CT376" i="7"/>
  <c r="CD252" i="7"/>
  <c r="CB201" i="7"/>
  <c r="EL84" i="7"/>
  <c r="EN84" i="7" s="1"/>
  <c r="FL84" i="7"/>
  <c r="CF101" i="7"/>
  <c r="BR69" i="7"/>
  <c r="CT69" i="7" s="1"/>
  <c r="CF119" i="7"/>
  <c r="CH119" i="7" s="1"/>
  <c r="CI119" i="7" s="1"/>
  <c r="CF55" i="7"/>
  <c r="CH55" i="7" s="1"/>
  <c r="CI55" i="7" s="1"/>
  <c r="CB803" i="7"/>
  <c r="EG752" i="7"/>
  <c r="CD675" i="7"/>
  <c r="CD554" i="7"/>
  <c r="CF498" i="7"/>
  <c r="CH498" i="7" s="1"/>
  <c r="CI498" i="7" s="1"/>
  <c r="CD50" i="7"/>
  <c r="CT808" i="7"/>
  <c r="EL865" i="7"/>
  <c r="EN865" i="7" s="1"/>
  <c r="FL865" i="7"/>
  <c r="CF738" i="7"/>
  <c r="CF510" i="7"/>
  <c r="CH510" i="7" s="1"/>
  <c r="CI510" i="7" s="1"/>
  <c r="CF397" i="7"/>
  <c r="CH397" i="7" s="1"/>
  <c r="CI397" i="7" s="1"/>
  <c r="CQ333" i="7"/>
  <c r="CD129" i="7"/>
  <c r="CF65" i="7"/>
  <c r="CF814" i="7"/>
  <c r="CH814" i="7" s="1"/>
  <c r="CI814" i="7" s="1"/>
  <c r="EP700" i="7"/>
  <c r="CB504" i="7"/>
  <c r="CB439" i="7"/>
  <c r="BR446" i="7"/>
  <c r="CT446" i="7" s="1"/>
  <c r="CF453" i="7"/>
  <c r="CH453" i="7" s="1"/>
  <c r="CI453" i="7" s="1"/>
  <c r="CB266" i="7"/>
  <c r="CD316" i="7"/>
  <c r="CF225" i="7"/>
  <c r="CH225" i="7" s="1"/>
  <c r="CI225" i="7" s="1"/>
  <c r="CF244" i="7"/>
  <c r="CD70" i="7"/>
  <c r="CD38" i="7"/>
  <c r="EU55" i="7"/>
  <c r="CD835" i="7"/>
  <c r="EG808" i="7"/>
  <c r="EU789" i="7"/>
  <c r="CS700" i="7"/>
  <c r="BR668" i="7"/>
  <c r="CT668" i="7" s="1"/>
  <c r="EP687" i="7"/>
  <c r="BR588" i="7"/>
  <c r="CB588" i="7" s="1"/>
  <c r="EL538" i="7"/>
  <c r="EN538" i="7" s="1"/>
  <c r="FL538" i="7"/>
  <c r="CB497" i="7"/>
  <c r="FL443" i="7"/>
  <c r="EL443" i="7"/>
  <c r="EN443" i="7" s="1"/>
  <c r="CF339" i="7"/>
  <c r="CH339" i="7" s="1"/>
  <c r="CI339" i="7" s="1"/>
  <c r="CF275" i="7"/>
  <c r="CH275" i="7" s="1"/>
  <c r="CI275" i="7" s="1"/>
  <c r="EP237" i="7"/>
  <c r="EP172" i="7"/>
  <c r="CT161" i="7"/>
  <c r="EL76" i="7"/>
  <c r="EN76" i="7" s="1"/>
  <c r="FL76" i="7"/>
  <c r="EG74" i="7"/>
  <c r="BR47" i="7"/>
  <c r="CT47" i="7" s="1"/>
  <c r="CF655" i="7"/>
  <c r="CH655" i="7" s="1"/>
  <c r="CI655" i="7" s="1"/>
  <c r="CT655" i="7"/>
  <c r="BR574" i="7"/>
  <c r="BR557" i="7"/>
  <c r="EL470" i="7"/>
  <c r="EN470" i="7" s="1"/>
  <c r="FL470" i="7"/>
  <c r="CB490" i="7"/>
  <c r="CT433" i="7"/>
  <c r="CD394" i="7"/>
  <c r="EP191" i="7"/>
  <c r="CD106" i="7"/>
  <c r="CF746" i="7"/>
  <c r="CF678" i="7"/>
  <c r="CH678" i="7" s="1"/>
  <c r="CI678" i="7" s="1"/>
  <c r="CB638" i="7"/>
  <c r="EP773" i="7"/>
  <c r="CT633" i="7"/>
  <c r="CB587" i="7"/>
  <c r="EP547" i="7"/>
  <c r="ES488" i="7"/>
  <c r="CF423" i="7"/>
  <c r="CH423" i="7" s="1"/>
  <c r="CI423" i="7" s="1"/>
  <c r="CF301" i="7"/>
  <c r="CH301" i="7" s="1"/>
  <c r="CI301" i="7" s="1"/>
  <c r="CF230" i="7"/>
  <c r="DW102" i="7"/>
  <c r="EG102" i="7" s="1"/>
  <c r="EG871" i="7"/>
  <c r="EP786" i="7"/>
  <c r="BR735" i="7"/>
  <c r="CB735" i="7" s="1"/>
  <c r="CB717" i="7"/>
  <c r="EL637" i="7"/>
  <c r="EN637" i="7" s="1"/>
  <c r="FL637" i="7"/>
  <c r="CD611" i="7"/>
  <c r="EU588" i="7"/>
  <c r="EG573" i="7"/>
  <c r="EP539" i="7"/>
  <c r="CD501" i="7"/>
  <c r="EP408" i="7"/>
  <c r="EG376" i="7"/>
  <c r="CT421" i="7"/>
  <c r="CT389" i="7"/>
  <c r="CF357" i="7"/>
  <c r="EL276" i="7"/>
  <c r="EN276" i="7" s="1"/>
  <c r="FL276" i="7"/>
  <c r="BR325" i="7"/>
  <c r="CB327" i="7"/>
  <c r="EG170" i="7"/>
  <c r="EP168" i="7"/>
  <c r="EL104" i="7"/>
  <c r="EN104" i="7" s="1"/>
  <c r="FL104" i="7"/>
  <c r="EL40" i="7"/>
  <c r="EN40" i="7" s="1"/>
  <c r="FL40" i="7"/>
  <c r="CT89" i="7"/>
  <c r="CB91" i="7"/>
  <c r="CB59" i="7"/>
  <c r="CB689" i="7"/>
  <c r="EL466" i="7"/>
  <c r="EN466" i="7" s="1"/>
  <c r="FL466" i="7"/>
  <c r="CT470" i="7"/>
  <c r="CB470" i="7"/>
  <c r="FL395" i="7"/>
  <c r="EL395" i="7"/>
  <c r="EN395" i="7" s="1"/>
  <c r="BR340" i="7"/>
  <c r="CB340" i="7" s="1"/>
  <c r="CB217" i="7"/>
  <c r="EU203" i="7"/>
  <c r="CD30" i="7"/>
  <c r="EP111" i="7"/>
  <c r="CD148" i="7"/>
  <c r="CT731" i="7"/>
  <c r="EP679" i="7"/>
  <c r="EP650" i="7"/>
  <c r="EG511" i="7"/>
  <c r="FL436" i="7"/>
  <c r="EL436" i="7"/>
  <c r="EN436" i="7" s="1"/>
  <c r="CF392" i="7"/>
  <c r="EL336" i="7"/>
  <c r="EN336" i="7" s="1"/>
  <c r="FL336" i="7"/>
  <c r="CB185" i="7"/>
  <c r="CD85" i="7"/>
  <c r="EP714" i="7"/>
  <c r="CB691" i="7"/>
  <c r="CD538" i="7"/>
  <c r="CF517" i="7"/>
  <c r="CH517" i="7" s="1"/>
  <c r="CI517" i="7" s="1"/>
  <c r="EP350" i="7"/>
  <c r="CD294" i="7"/>
  <c r="CF188" i="7"/>
  <c r="CH188" i="7" s="1"/>
  <c r="CI188" i="7" s="1"/>
  <c r="CB98" i="7"/>
  <c r="CB64" i="7"/>
  <c r="BR36" i="7"/>
  <c r="EP90" i="7"/>
  <c r="CD337" i="7"/>
  <c r="CF337" i="7"/>
  <c r="CF366" i="7"/>
  <c r="CH366" i="7" s="1"/>
  <c r="CI366" i="7" s="1"/>
  <c r="BR419" i="7"/>
  <c r="EP415" i="7"/>
  <c r="EU445" i="7"/>
  <c r="CB438" i="7"/>
  <c r="CT518" i="7"/>
  <c r="FL540" i="7"/>
  <c r="EL540" i="7"/>
  <c r="EN540" i="7" s="1"/>
  <c r="CF687" i="7"/>
  <c r="CH687" i="7" s="1"/>
  <c r="CI687" i="7" s="1"/>
  <c r="EP747" i="7"/>
  <c r="BR149" i="7"/>
  <c r="CT149" i="7" s="1"/>
  <c r="CF370" i="7"/>
  <c r="CH370" i="7" s="1"/>
  <c r="CI370" i="7" s="1"/>
  <c r="BR431" i="7"/>
  <c r="DW620" i="7"/>
  <c r="EG620" i="7" s="1"/>
  <c r="CB807" i="7"/>
  <c r="CF699" i="7"/>
  <c r="CF573" i="7"/>
  <c r="CH573" i="7" s="1"/>
  <c r="CI573" i="7" s="1"/>
  <c r="CB467" i="7"/>
  <c r="EP307" i="7"/>
  <c r="CF406" i="7"/>
  <c r="EP453" i="7"/>
  <c r="BR535" i="7"/>
  <c r="CB645" i="7"/>
  <c r="BR666" i="7"/>
  <c r="CT666" i="7" s="1"/>
  <c r="CB787" i="7"/>
  <c r="CD827" i="7"/>
  <c r="CF133" i="7"/>
  <c r="CH133" i="7" s="1"/>
  <c r="CI133" i="7" s="1"/>
  <c r="CD228" i="7"/>
  <c r="EP353" i="7"/>
  <c r="EL594" i="7"/>
  <c r="EN594" i="7" s="1"/>
  <c r="FL594" i="7"/>
  <c r="DW746" i="7"/>
  <c r="BR790" i="7"/>
  <c r="CB790" i="7" s="1"/>
  <c r="CF821" i="7"/>
  <c r="CF80" i="7"/>
  <c r="CH80" i="7" s="1"/>
  <c r="CI80" i="7" s="1"/>
  <c r="EU425" i="7"/>
  <c r="CD37" i="7"/>
  <c r="EP139" i="7"/>
  <c r="CD240" i="7"/>
  <c r="CD382" i="7"/>
  <c r="EP437" i="7"/>
  <c r="EP836" i="7"/>
  <c r="CF16" i="7"/>
  <c r="EP130" i="7"/>
  <c r="EP190" i="7"/>
  <c r="CT386" i="7"/>
  <c r="BR483" i="7"/>
  <c r="CT483" i="7" s="1"/>
  <c r="CT546" i="7"/>
  <c r="CT607" i="7"/>
  <c r="CF747" i="7"/>
  <c r="CH747" i="7" s="1"/>
  <c r="CI747" i="7" s="1"/>
  <c r="CF775" i="7"/>
  <c r="CD729" i="7"/>
  <c r="CT565" i="7"/>
  <c r="EL640" i="7"/>
  <c r="EN640" i="7" s="1"/>
  <c r="FL640" i="7"/>
  <c r="CB520" i="7"/>
  <c r="EP15" i="7"/>
  <c r="CF128" i="7"/>
  <c r="CH128" i="7" s="1"/>
  <c r="CI128" i="7" s="1"/>
  <c r="CF320" i="7"/>
  <c r="CB422" i="7"/>
  <c r="CB409" i="7"/>
  <c r="CT425" i="7"/>
  <c r="CD551" i="7"/>
  <c r="CF551" i="7"/>
  <c r="EP556" i="7"/>
  <c r="EP831" i="7"/>
  <c r="BR212" i="7"/>
  <c r="EU641" i="7"/>
  <c r="EP737" i="7"/>
  <c r="CT795" i="7"/>
  <c r="DW839" i="7"/>
  <c r="EG839" i="7" s="1"/>
  <c r="CF104" i="7"/>
  <c r="BR248" i="7"/>
  <c r="BR426" i="7"/>
  <c r="CB426" i="7" s="1"/>
  <c r="FL819" i="7"/>
  <c r="EL819" i="7"/>
  <c r="EN819" i="7" s="1"/>
  <c r="BR512" i="7"/>
  <c r="CT512" i="7" s="1"/>
  <c r="CD164" i="7"/>
  <c r="EL720" i="7"/>
  <c r="EN720" i="7" s="1"/>
  <c r="FL720" i="7"/>
  <c r="CB585" i="7"/>
  <c r="EP537" i="7"/>
  <c r="CT407" i="7"/>
  <c r="BR356" i="7"/>
  <c r="BR183" i="7"/>
  <c r="CD181" i="7"/>
  <c r="BR113" i="7"/>
  <c r="CT113" i="7" s="1"/>
  <c r="CF49" i="7"/>
  <c r="CQ636" i="7"/>
  <c r="EP607" i="7"/>
  <c r="CD570" i="7"/>
  <c r="CD548" i="7"/>
  <c r="EP491" i="7"/>
  <c r="CD502" i="7"/>
  <c r="EU355" i="7"/>
  <c r="CT346" i="7"/>
  <c r="CD250" i="7"/>
  <c r="CF332" i="7"/>
  <c r="CH332" i="7" s="1"/>
  <c r="CI332" i="7" s="1"/>
  <c r="CT268" i="7"/>
  <c r="CF268" i="7"/>
  <c r="CH268" i="7" s="1"/>
  <c r="CI268" i="7" s="1"/>
  <c r="CB76" i="7"/>
  <c r="CT12" i="7"/>
  <c r="CF828" i="7"/>
  <c r="CH828" i="7" s="1"/>
  <c r="CI828" i="7" s="1"/>
  <c r="CT780" i="7"/>
  <c r="BR754" i="7"/>
  <c r="CT684" i="7"/>
  <c r="CF597" i="7"/>
  <c r="EU428" i="7"/>
  <c r="BR416" i="7"/>
  <c r="CB416" i="7" s="1"/>
  <c r="CD323" i="7"/>
  <c r="EP156" i="7"/>
  <c r="EP92" i="7"/>
  <c r="BR159" i="7"/>
  <c r="CB159" i="7" s="1"/>
  <c r="CB849" i="7"/>
  <c r="EP787" i="7"/>
  <c r="EP721" i="7"/>
  <c r="BR693" i="7"/>
  <c r="CB693" i="7" s="1"/>
  <c r="EP595" i="7"/>
  <c r="CD541" i="7"/>
  <c r="EP454" i="7"/>
  <c r="CT506" i="7"/>
  <c r="BR441" i="7"/>
  <c r="CD178" i="7"/>
  <c r="EP175" i="7"/>
  <c r="CT88" i="7"/>
  <c r="EP117" i="7"/>
  <c r="EP799" i="7"/>
  <c r="CT711" i="7"/>
  <c r="CF641" i="7"/>
  <c r="CH641" i="7" s="1"/>
  <c r="CI641" i="7" s="1"/>
  <c r="CB577" i="7"/>
  <c r="EP526" i="7"/>
  <c r="EP544" i="7"/>
  <c r="CF485" i="7"/>
  <c r="CT452" i="7"/>
  <c r="CF348" i="7"/>
  <c r="CH348" i="7" s="1"/>
  <c r="CI348" i="7" s="1"/>
  <c r="EP278" i="7"/>
  <c r="EP152" i="7"/>
  <c r="EP24" i="7"/>
  <c r="CT137" i="7"/>
  <c r="CD107" i="7"/>
  <c r="CT819" i="7"/>
  <c r="EP701" i="7"/>
  <c r="CF628" i="7"/>
  <c r="BR558" i="7"/>
  <c r="EP483" i="7"/>
  <c r="CT447" i="7"/>
  <c r="CT430" i="7"/>
  <c r="CF430" i="7"/>
  <c r="CH430" i="7" s="1"/>
  <c r="CI430" i="7" s="1"/>
  <c r="CF338" i="7"/>
  <c r="CT306" i="7"/>
  <c r="CT200" i="7"/>
  <c r="CF175" i="7"/>
  <c r="CH175" i="7" s="1"/>
  <c r="CI175" i="7" s="1"/>
  <c r="EP97" i="7"/>
  <c r="CD820" i="7"/>
  <c r="CD772" i="7"/>
  <c r="EP288" i="7"/>
  <c r="CT55" i="7"/>
  <c r="BR856" i="7"/>
  <c r="BR685" i="7"/>
  <c r="CB685" i="7" s="1"/>
  <c r="BR648" i="7"/>
  <c r="EP587" i="7"/>
  <c r="CD614" i="7"/>
  <c r="CD560" i="7"/>
  <c r="CF522" i="7"/>
  <c r="CD310" i="7"/>
  <c r="CD18" i="7"/>
  <c r="CF855" i="7"/>
  <c r="EP847" i="7"/>
  <c r="CD759" i="7"/>
  <c r="EP855" i="7"/>
  <c r="BR743" i="7"/>
  <c r="CB397" i="7"/>
  <c r="BR271" i="7"/>
  <c r="EP112" i="7"/>
  <c r="BR163" i="7"/>
  <c r="CB131" i="7"/>
  <c r="CB67" i="7"/>
  <c r="BR805" i="7"/>
  <c r="CD652" i="7"/>
  <c r="CD624" i="7"/>
  <c r="CB568" i="7"/>
  <c r="EP474" i="7"/>
  <c r="CT330" i="7"/>
  <c r="BR284" i="7"/>
  <c r="CT225" i="7"/>
  <c r="CD182" i="7"/>
  <c r="CF102" i="7"/>
  <c r="CT70" i="7"/>
  <c r="EP151" i="7"/>
  <c r="EP57" i="7"/>
  <c r="CD798" i="7"/>
  <c r="CF682" i="7"/>
  <c r="CH682" i="7" s="1"/>
  <c r="CI682" i="7" s="1"/>
  <c r="CF581" i="7"/>
  <c r="CF464" i="7"/>
  <c r="EP461" i="7"/>
  <c r="CT273" i="7"/>
  <c r="CD193" i="7"/>
  <c r="EP108" i="7"/>
  <c r="EP44" i="7"/>
  <c r="BR143" i="7"/>
  <c r="EP732" i="7"/>
  <c r="BR706" i="7"/>
  <c r="CD623" i="7"/>
  <c r="CT623" i="7"/>
  <c r="EP579" i="7"/>
  <c r="CF507" i="7"/>
  <c r="CH507" i="7" s="1"/>
  <c r="CI507" i="7" s="1"/>
  <c r="CF362" i="7"/>
  <c r="CH362" i="7" s="1"/>
  <c r="CI362" i="7" s="1"/>
  <c r="CB350" i="7"/>
  <c r="BR227" i="7"/>
  <c r="CB227" i="7" s="1"/>
  <c r="BR859" i="7"/>
  <c r="CB859" i="7" s="1"/>
  <c r="CD837" i="7"/>
  <c r="EP766" i="7"/>
  <c r="BR752" i="7"/>
  <c r="CF725" i="7"/>
  <c r="CH725" i="7" s="1"/>
  <c r="CI725" i="7" s="1"/>
  <c r="CB444" i="7"/>
  <c r="BR359" i="7"/>
  <c r="BR372" i="7"/>
  <c r="CT372" i="7" s="1"/>
  <c r="EP284" i="7"/>
  <c r="EU809" i="7"/>
  <c r="EP809" i="7"/>
  <c r="EP805" i="7"/>
  <c r="BR773" i="7"/>
  <c r="CT773" i="7" s="1"/>
  <c r="EP637" i="7"/>
  <c r="CB389" i="7"/>
  <c r="BR364" i="7"/>
  <c r="CB364" i="7" s="1"/>
  <c r="EP308" i="7"/>
  <c r="EG276" i="7"/>
  <c r="CF261" i="7"/>
  <c r="EU262" i="7"/>
  <c r="CF191" i="7"/>
  <c r="CB222" i="7"/>
  <c r="CB189" i="7"/>
  <c r="CT868" i="7"/>
  <c r="BR796" i="7"/>
  <c r="EP782" i="7"/>
  <c r="EG765" i="7"/>
  <c r="BR679" i="7"/>
  <c r="CF556" i="7"/>
  <c r="BR463" i="7"/>
  <c r="EP421" i="7"/>
  <c r="BR414" i="7"/>
  <c r="BR276" i="7"/>
  <c r="CB206" i="7"/>
  <c r="CD158" i="7"/>
  <c r="EU113" i="7"/>
  <c r="BR748" i="7"/>
  <c r="CT748" i="7" s="1"/>
  <c r="EP576" i="7"/>
  <c r="CT489" i="7"/>
  <c r="CB456" i="7"/>
  <c r="EP304" i="7"/>
  <c r="CT39" i="7"/>
  <c r="CT847" i="7"/>
  <c r="EP833" i="7"/>
  <c r="EP697" i="7"/>
  <c r="CF566" i="7"/>
  <c r="CH566" i="7" s="1"/>
  <c r="CI566" i="7" s="1"/>
  <c r="CF555" i="7"/>
  <c r="CH555" i="7" s="1"/>
  <c r="CI555" i="7" s="1"/>
  <c r="CT517" i="7"/>
  <c r="CT188" i="7"/>
  <c r="CD34" i="7"/>
  <c r="CT64" i="7"/>
  <c r="BR371" i="7"/>
  <c r="CB371" i="7" s="1"/>
  <c r="CB475" i="7"/>
  <c r="CT487" i="7"/>
  <c r="CF518" i="7"/>
  <c r="CH518" i="7" s="1"/>
  <c r="CI518" i="7" s="1"/>
  <c r="CD612" i="7"/>
  <c r="CD761" i="7"/>
  <c r="BR792" i="7"/>
  <c r="CF800" i="7"/>
  <c r="CT136" i="7"/>
  <c r="CF249" i="7"/>
  <c r="CH249" i="7" s="1"/>
  <c r="CI249" i="7" s="1"/>
  <c r="CF402" i="7"/>
  <c r="CD567" i="7"/>
  <c r="CF642" i="7"/>
  <c r="EP797" i="7"/>
  <c r="CD699" i="7"/>
  <c r="EP147" i="7"/>
  <c r="BR703" i="7"/>
  <c r="BR152" i="7"/>
  <c r="CB260" i="7"/>
  <c r="CT827" i="7"/>
  <c r="BR834" i="7"/>
  <c r="EP854" i="7"/>
  <c r="CF830" i="7"/>
  <c r="CH830" i="7" s="1"/>
  <c r="CI830" i="7" s="1"/>
  <c r="CD133" i="7"/>
  <c r="BR195" i="7"/>
  <c r="BR547" i="7"/>
  <c r="CD562" i="7"/>
  <c r="EP581" i="7"/>
  <c r="CT80" i="7"/>
  <c r="CB312" i="7"/>
  <c r="CT484" i="7"/>
  <c r="CT788" i="7"/>
  <c r="BR833" i="7"/>
  <c r="BR223" i="7"/>
  <c r="BR379" i="7"/>
  <c r="CB379" i="7" s="1"/>
  <c r="CT492" i="7"/>
  <c r="CT671" i="7"/>
  <c r="CF697" i="7"/>
  <c r="EU739" i="7"/>
  <c r="EP859" i="7"/>
  <c r="CF418" i="7"/>
  <c r="CH418" i="7" s="1"/>
  <c r="CI418" i="7" s="1"/>
  <c r="CB747" i="7"/>
  <c r="EP812" i="7"/>
  <c r="CT48" i="7"/>
  <c r="CB48" i="7"/>
  <c r="CB190" i="7"/>
  <c r="CF425" i="7"/>
  <c r="CH425" i="7" s="1"/>
  <c r="CI425" i="7" s="1"/>
  <c r="EU494" i="7"/>
  <c r="CF836" i="7"/>
  <c r="CH836" i="7" s="1"/>
  <c r="CI836" i="7" s="1"/>
  <c r="BR516" i="7"/>
  <c r="EP426" i="7"/>
  <c r="CD93" i="7"/>
  <c r="CF117" i="7"/>
  <c r="CR72" i="7"/>
  <c r="BR361" i="7"/>
  <c r="BR531" i="7"/>
  <c r="CB531" i="7" s="1"/>
  <c r="CF650" i="7"/>
  <c r="CT355" i="7"/>
  <c r="EG75" i="7"/>
  <c r="EU846" i="7" l="1"/>
  <c r="EQ272" i="7"/>
  <c r="EU496" i="7"/>
  <c r="CL355" i="7"/>
  <c r="CL184" i="7"/>
  <c r="CP453" i="7"/>
  <c r="CO453" i="7" s="1"/>
  <c r="ET172" i="7"/>
  <c r="EU101" i="7"/>
  <c r="CS453" i="7"/>
  <c r="EU719" i="7"/>
  <c r="EU544" i="7"/>
  <c r="EU461" i="7"/>
  <c r="EU329" i="7"/>
  <c r="EU303" i="7"/>
  <c r="EU277" i="7"/>
  <c r="EU467" i="7"/>
  <c r="EU861" i="7"/>
  <c r="EU733" i="7"/>
  <c r="ER644" i="7"/>
  <c r="ES289" i="7"/>
  <c r="CB789" i="7"/>
  <c r="CL72" i="7"/>
  <c r="EU183" i="7"/>
  <c r="EU765" i="7"/>
  <c r="EU698" i="7"/>
  <c r="ES644" i="7"/>
  <c r="EU761" i="7"/>
  <c r="EU138" i="7"/>
  <c r="CR343" i="7"/>
  <c r="EU591" i="7"/>
  <c r="EU793" i="7"/>
  <c r="EU797" i="7"/>
  <c r="EU754" i="7"/>
  <c r="EU611" i="7"/>
  <c r="CD169" i="7"/>
  <c r="CL44" i="7"/>
  <c r="EU267" i="7"/>
  <c r="EU423" i="7"/>
  <c r="EL651" i="7"/>
  <c r="EN651" i="7" s="1"/>
  <c r="CQ306" i="7"/>
  <c r="EU703" i="7"/>
  <c r="EU291" i="7"/>
  <c r="EU283" i="7"/>
  <c r="EU836" i="7"/>
  <c r="EU786" i="7"/>
  <c r="EU447" i="7"/>
  <c r="FL651" i="7"/>
  <c r="ET52" i="7"/>
  <c r="CQ339" i="7"/>
  <c r="EU70" i="7"/>
  <c r="EL108" i="7"/>
  <c r="EN108" i="7" s="1"/>
  <c r="CP759" i="7"/>
  <c r="CO759" i="7" s="1"/>
  <c r="CL835" i="7"/>
  <c r="EU653" i="7"/>
  <c r="EU568" i="7"/>
  <c r="EU254" i="7"/>
  <c r="EU168" i="7"/>
  <c r="ES740" i="7"/>
  <c r="ER691" i="7"/>
  <c r="ER31" i="7"/>
  <c r="EU217" i="7"/>
  <c r="EU71" i="7"/>
  <c r="EU91" i="7"/>
  <c r="EU798" i="7"/>
  <c r="EQ750" i="7"/>
  <c r="EU536" i="7"/>
  <c r="EU117" i="7"/>
  <c r="EU682" i="7"/>
  <c r="CL473" i="7"/>
  <c r="EU781" i="7"/>
  <c r="EU413" i="7"/>
  <c r="EU776" i="7"/>
  <c r="EU460" i="7"/>
  <c r="EU69" i="7"/>
  <c r="ES779" i="7"/>
  <c r="ET493" i="7"/>
  <c r="ET672" i="7"/>
  <c r="EU556" i="7"/>
  <c r="EL14" i="7"/>
  <c r="EN14" i="7" s="1"/>
  <c r="ES566" i="7"/>
  <c r="EQ493" i="7"/>
  <c r="ER337" i="7"/>
  <c r="CR104" i="7"/>
  <c r="FI104" i="7" s="1"/>
  <c r="CQ665" i="7"/>
  <c r="CL266" i="7"/>
  <c r="EU255" i="7"/>
  <c r="EU128" i="7"/>
  <c r="EU190" i="7"/>
  <c r="EU689" i="7"/>
  <c r="EQ740" i="7"/>
  <c r="ER695" i="7"/>
  <c r="CQ624" i="7"/>
  <c r="CR595" i="7"/>
  <c r="FI595" i="7" s="1"/>
  <c r="ER470" i="7"/>
  <c r="CL461" i="7"/>
  <c r="EU110" i="7"/>
  <c r="ET779" i="7"/>
  <c r="ES750" i="7"/>
  <c r="EQ44" i="7"/>
  <c r="EU555" i="7"/>
  <c r="EU26" i="7"/>
  <c r="ET304" i="7"/>
  <c r="ES44" i="7"/>
  <c r="EU175" i="7"/>
  <c r="EU381" i="7"/>
  <c r="EU830" i="7"/>
  <c r="CL778" i="7"/>
  <c r="EU486" i="7"/>
  <c r="CL120" i="7"/>
  <c r="EU813" i="7"/>
  <c r="EU193" i="7"/>
  <c r="ER740" i="7"/>
  <c r="ES345" i="7"/>
  <c r="ER49" i="7"/>
  <c r="FI49" i="7" s="1"/>
  <c r="EU149" i="7"/>
  <c r="EU38" i="7"/>
  <c r="EU268" i="7"/>
  <c r="CL866" i="7"/>
  <c r="CL741" i="7"/>
  <c r="ET695" i="7"/>
  <c r="ER496" i="7"/>
  <c r="ET587" i="7"/>
  <c r="ES49" i="7"/>
  <c r="CL37" i="7"/>
  <c r="EU589" i="7"/>
  <c r="CL753" i="7"/>
  <c r="EU353" i="7"/>
  <c r="EU868" i="7"/>
  <c r="EU570" i="7"/>
  <c r="EU624" i="7"/>
  <c r="EU275" i="7"/>
  <c r="EQ90" i="7"/>
  <c r="CP339" i="7"/>
  <c r="CO339" i="7" s="1"/>
  <c r="ET10" i="7"/>
  <c r="ET554" i="7"/>
  <c r="CS343" i="7"/>
  <c r="ET289" i="7"/>
  <c r="EQ791" i="7"/>
  <c r="EU377" i="7"/>
  <c r="ES709" i="7"/>
  <c r="CL93" i="7"/>
  <c r="ER853" i="7"/>
  <c r="CS352" i="7"/>
  <c r="EU866" i="7"/>
  <c r="EU75" i="7"/>
  <c r="CQ343" i="7"/>
  <c r="CT144" i="7"/>
  <c r="EU419" i="7"/>
  <c r="CL107" i="7"/>
  <c r="CL713" i="7"/>
  <c r="CQ759" i="7"/>
  <c r="CR339" i="7"/>
  <c r="EQ554" i="7"/>
  <c r="EU212" i="7"/>
  <c r="EU170" i="7"/>
  <c r="EU600" i="7"/>
  <c r="EU509" i="7"/>
  <c r="ER750" i="7"/>
  <c r="EQ49" i="7"/>
  <c r="EU605" i="7"/>
  <c r="ES12" i="7"/>
  <c r="CS392" i="7"/>
  <c r="CQ70" i="7"/>
  <c r="CL252" i="7"/>
  <c r="EU67" i="7"/>
  <c r="CL711" i="7"/>
  <c r="EQ779" i="7"/>
  <c r="ES695" i="7"/>
  <c r="EQ345" i="7"/>
  <c r="ES513" i="7"/>
  <c r="EQ12" i="7"/>
  <c r="CP573" i="7"/>
  <c r="CO573" i="7" s="1"/>
  <c r="EQ794" i="7"/>
  <c r="CL310" i="7"/>
  <c r="CB692" i="7"/>
  <c r="EU468" i="7"/>
  <c r="EU699" i="7"/>
  <c r="EU524" i="7"/>
  <c r="CL141" i="7"/>
  <c r="EU385" i="7"/>
  <c r="EU777" i="7"/>
  <c r="ER345" i="7"/>
  <c r="EQ843" i="7"/>
  <c r="ER794" i="7"/>
  <c r="CL164" i="7"/>
  <c r="CL50" i="7"/>
  <c r="EU599" i="7"/>
  <c r="ES169" i="7"/>
  <c r="EU29" i="7"/>
  <c r="EU790" i="7"/>
  <c r="EU379" i="7"/>
  <c r="EU240" i="7"/>
  <c r="CB529" i="7"/>
  <c r="ER396" i="7"/>
  <c r="CR292" i="7"/>
  <c r="CH868" i="7"/>
  <c r="CI868" i="7" s="1"/>
  <c r="EU27" i="7"/>
  <c r="EU564" i="7"/>
  <c r="EU209" i="7"/>
  <c r="EU799" i="7"/>
  <c r="EU194" i="7"/>
  <c r="EU566" i="7"/>
  <c r="EL873" i="7"/>
  <c r="EN873" i="7" s="1"/>
  <c r="ET224" i="7"/>
  <c r="CQ310" i="7"/>
  <c r="ER28" i="7"/>
  <c r="EQ787" i="7"/>
  <c r="CP286" i="7"/>
  <c r="CO286" i="7" s="1"/>
  <c r="EQ709" i="7"/>
  <c r="ES554" i="7"/>
  <c r="ES791" i="7"/>
  <c r="CQ501" i="7"/>
  <c r="ES347" i="7"/>
  <c r="EU521" i="7"/>
  <c r="EL157" i="7"/>
  <c r="EN157" i="7" s="1"/>
  <c r="EU621" i="7"/>
  <c r="EU392" i="7"/>
  <c r="CD747" i="7"/>
  <c r="CP806" i="7"/>
  <c r="CO806" i="7" s="1"/>
  <c r="EU818" i="7"/>
  <c r="EU608" i="7"/>
  <c r="EQ10" i="7"/>
  <c r="ET285" i="7"/>
  <c r="ES637" i="7"/>
  <c r="EQ403" i="7"/>
  <c r="EQ464" i="7"/>
  <c r="FG464" i="7" s="1"/>
  <c r="FH464" i="7" s="1"/>
  <c r="EQ547" i="7"/>
  <c r="EU639" i="7"/>
  <c r="EU821" i="7"/>
  <c r="FL157" i="7"/>
  <c r="EU389" i="7"/>
  <c r="ES139" i="7"/>
  <c r="ER201" i="7"/>
  <c r="CP489" i="7"/>
  <c r="CO489" i="7" s="1"/>
  <c r="EQ285" i="7"/>
  <c r="CR434" i="7"/>
  <c r="FI434" i="7" s="1"/>
  <c r="EQ637" i="7"/>
  <c r="ES403" i="7"/>
  <c r="ES72" i="7"/>
  <c r="EU290" i="7"/>
  <c r="EU666" i="7"/>
  <c r="EU73" i="7"/>
  <c r="ER139" i="7"/>
  <c r="CS310" i="7"/>
  <c r="EQ28" i="7"/>
  <c r="ET201" i="7"/>
  <c r="CS489" i="7"/>
  <c r="ER285" i="7"/>
  <c r="ER403" i="7"/>
  <c r="ER72" i="7"/>
  <c r="FT72" i="7" s="1"/>
  <c r="CS104" i="7"/>
  <c r="CT626" i="7"/>
  <c r="EU19" i="7"/>
  <c r="CL158" i="7"/>
  <c r="CL785" i="7"/>
  <c r="EU775" i="7"/>
  <c r="EU96" i="7"/>
  <c r="CL603" i="7"/>
  <c r="EU371" i="7"/>
  <c r="EU47" i="7"/>
  <c r="FL847" i="7"/>
  <c r="CR245" i="7"/>
  <c r="EQ109" i="7"/>
  <c r="EQ224" i="7"/>
  <c r="CR310" i="7"/>
  <c r="ES28" i="7"/>
  <c r="CS759" i="7"/>
  <c r="CS432" i="7"/>
  <c r="CQ286" i="7"/>
  <c r="ET791" i="7"/>
  <c r="EQ347" i="7"/>
  <c r="CQ476" i="7"/>
  <c r="CQ104" i="7"/>
  <c r="CR665" i="7"/>
  <c r="CL541" i="7"/>
  <c r="CL827" i="7"/>
  <c r="EU762" i="7"/>
  <c r="EU288" i="7"/>
  <c r="EU51" i="7"/>
  <c r="EU532" i="7"/>
  <c r="EU247" i="7"/>
  <c r="EU814" i="7"/>
  <c r="EU502" i="7"/>
  <c r="EU834" i="7"/>
  <c r="EL273" i="7"/>
  <c r="EN273" i="7" s="1"/>
  <c r="EU753" i="7"/>
  <c r="EU167" i="7"/>
  <c r="EU350" i="7"/>
  <c r="EU366" i="7"/>
  <c r="CS242" i="7"/>
  <c r="EU675" i="7"/>
  <c r="EL847" i="7"/>
  <c r="EN847" i="7" s="1"/>
  <c r="FL873" i="7"/>
  <c r="ER224" i="7"/>
  <c r="ER133" i="7"/>
  <c r="CL245" i="7"/>
  <c r="EQ644" i="7"/>
  <c r="ES676" i="7"/>
  <c r="ET139" i="7"/>
  <c r="ES691" i="7"/>
  <c r="ET156" i="7"/>
  <c r="ER10" i="7"/>
  <c r="ER832" i="7"/>
  <c r="ET484" i="7"/>
  <c r="CS34" i="7"/>
  <c r="ER289" i="7"/>
  <c r="EQ676" i="7"/>
  <c r="ET691" i="7"/>
  <c r="ES156" i="7"/>
  <c r="ES832" i="7"/>
  <c r="ER484" i="7"/>
  <c r="CR34" i="7"/>
  <c r="CP697" i="7"/>
  <c r="CO697" i="7" s="1"/>
  <c r="CS530" i="7"/>
  <c r="ET34" i="7"/>
  <c r="CQ34" i="7"/>
  <c r="CB71" i="7"/>
  <c r="ET787" i="7"/>
  <c r="CS294" i="7"/>
  <c r="CR333" i="7"/>
  <c r="CL624" i="7"/>
  <c r="CL611" i="7"/>
  <c r="EU232" i="7"/>
  <c r="CL343" i="7"/>
  <c r="EU294" i="7"/>
  <c r="EU701" i="7"/>
  <c r="EU58" i="7"/>
  <c r="EU741" i="7"/>
  <c r="EU15" i="7"/>
  <c r="FL108" i="7"/>
  <c r="FL354" i="7"/>
  <c r="EU565" i="7"/>
  <c r="CQ741" i="7"/>
  <c r="FL112" i="7"/>
  <c r="CQ763" i="7"/>
  <c r="EU638" i="7"/>
  <c r="ES702" i="7"/>
  <c r="ES496" i="7"/>
  <c r="ET398" i="7"/>
  <c r="CR753" i="7"/>
  <c r="ET337" i="7"/>
  <c r="EQ266" i="7"/>
  <c r="ES499" i="7"/>
  <c r="EQ672" i="7"/>
  <c r="ET282" i="7"/>
  <c r="ER843" i="7"/>
  <c r="CP452" i="7"/>
  <c r="CO452" i="7" s="1"/>
  <c r="ER152" i="7"/>
  <c r="CP334" i="7"/>
  <c r="CO334" i="7" s="1"/>
  <c r="CL203" i="7"/>
  <c r="CP738" i="7"/>
  <c r="CO738" i="7" s="1"/>
  <c r="EU41" i="7"/>
  <c r="CQ268" i="7"/>
  <c r="EU572" i="7"/>
  <c r="EL354" i="7"/>
  <c r="EN354" i="7" s="1"/>
  <c r="EU576" i="7"/>
  <c r="CR808" i="7"/>
  <c r="EQ702" i="7"/>
  <c r="ER398" i="7"/>
  <c r="CQ753" i="7"/>
  <c r="EQ427" i="7"/>
  <c r="ER672" i="7"/>
  <c r="ES282" i="7"/>
  <c r="CR452" i="7"/>
  <c r="EU206" i="7"/>
  <c r="CD154" i="7"/>
  <c r="CQ384" i="7"/>
  <c r="CS808" i="7"/>
  <c r="CL472" i="7"/>
  <c r="ER634" i="7"/>
  <c r="EU230" i="7"/>
  <c r="CS599" i="7"/>
  <c r="EU13" i="7"/>
  <c r="EU842" i="7"/>
  <c r="ET702" i="7"/>
  <c r="EQ692" i="7"/>
  <c r="CP753" i="7"/>
  <c r="CO753" i="7" s="1"/>
  <c r="ES427" i="7"/>
  <c r="ER538" i="7"/>
  <c r="ER714" i="7"/>
  <c r="EQ448" i="7"/>
  <c r="EQ337" i="7"/>
  <c r="EQ100" i="7"/>
  <c r="EQ282" i="7"/>
  <c r="CS569" i="7"/>
  <c r="ES843" i="7"/>
  <c r="CQ452" i="7"/>
  <c r="CP26" i="7"/>
  <c r="CO26" i="7" s="1"/>
  <c r="CS485" i="7"/>
  <c r="EU348" i="7"/>
  <c r="EU202" i="7"/>
  <c r="EL718" i="7"/>
  <c r="EN718" i="7" s="1"/>
  <c r="EL829" i="7"/>
  <c r="EN829" i="7" s="1"/>
  <c r="FL718" i="7"/>
  <c r="ER449" i="7"/>
  <c r="FI759" i="7"/>
  <c r="CR563" i="7"/>
  <c r="CT814" i="7"/>
  <c r="EU260" i="7"/>
  <c r="EU331" i="7"/>
  <c r="EU263" i="7"/>
  <c r="CD92" i="7"/>
  <c r="EU160" i="7"/>
  <c r="EU650" i="7"/>
  <c r="FL80" i="7"/>
  <c r="EU519" i="7"/>
  <c r="EU333" i="7"/>
  <c r="ER654" i="7"/>
  <c r="ER692" i="7"/>
  <c r="ET427" i="7"/>
  <c r="EQ538" i="7"/>
  <c r="EQ714" i="7"/>
  <c r="ES448" i="7"/>
  <c r="CR569" i="7"/>
  <c r="CS231" i="7"/>
  <c r="ES221" i="7"/>
  <c r="EU692" i="7"/>
  <c r="EU533" i="7"/>
  <c r="CL91" i="7"/>
  <c r="FL829" i="7"/>
  <c r="CL88" i="7"/>
  <c r="EU787" i="7"/>
  <c r="EU341" i="7"/>
  <c r="EU63" i="7"/>
  <c r="EU433" i="7"/>
  <c r="CB154" i="7"/>
  <c r="CR268" i="7"/>
  <c r="EU226" i="7"/>
  <c r="CL513" i="7"/>
  <c r="EU801" i="7"/>
  <c r="CP485" i="7"/>
  <c r="CO485" i="7" s="1"/>
  <c r="EU171" i="7"/>
  <c r="CL524" i="7"/>
  <c r="ES449" i="7"/>
  <c r="EU293" i="7"/>
  <c r="ES634" i="7"/>
  <c r="CQ563" i="7"/>
  <c r="CR650" i="7"/>
  <c r="CQ546" i="7"/>
  <c r="EU500" i="7"/>
  <c r="EU192" i="7"/>
  <c r="EL80" i="7"/>
  <c r="EN80" i="7" s="1"/>
  <c r="ER566" i="7"/>
  <c r="EQ654" i="7"/>
  <c r="ES692" i="7"/>
  <c r="ES538" i="7"/>
  <c r="ES714" i="7"/>
  <c r="EQ349" i="7"/>
  <c r="ES430" i="7"/>
  <c r="CP231" i="7"/>
  <c r="CO231" i="7" s="1"/>
  <c r="EQ344" i="7"/>
  <c r="EQ290" i="7"/>
  <c r="ET221" i="7"/>
  <c r="ER708" i="7"/>
  <c r="CQ485" i="7"/>
  <c r="FG485" i="7" s="1"/>
  <c r="FH485" i="7" s="1"/>
  <c r="EU648" i="7"/>
  <c r="EU864" i="7"/>
  <c r="EU162" i="7"/>
  <c r="EU808" i="7"/>
  <c r="EU713" i="7"/>
  <c r="ER109" i="7"/>
  <c r="CT673" i="7"/>
  <c r="CR473" i="7"/>
  <c r="FT473" i="7" s="1"/>
  <c r="ES109" i="7"/>
  <c r="CS563" i="7"/>
  <c r="CL273" i="7"/>
  <c r="EU657" i="7"/>
  <c r="EU244" i="7"/>
  <c r="EU823" i="7"/>
  <c r="CD814" i="7"/>
  <c r="EU57" i="7"/>
  <c r="EU453" i="7"/>
  <c r="CP599" i="7"/>
  <c r="CO599" i="7" s="1"/>
  <c r="CP45" i="7"/>
  <c r="CO45" i="7" s="1"/>
  <c r="EU17" i="7"/>
  <c r="ET566" i="7"/>
  <c r="ET654" i="7"/>
  <c r="ER197" i="7"/>
  <c r="ER349" i="7"/>
  <c r="EQ430" i="7"/>
  <c r="CP813" i="7"/>
  <c r="CO813" i="7" s="1"/>
  <c r="CQ231" i="7"/>
  <c r="ET344" i="7"/>
  <c r="CQ45" i="7"/>
  <c r="EU863" i="7"/>
  <c r="CP218" i="7"/>
  <c r="CO218" i="7" s="1"/>
  <c r="EQ449" i="7"/>
  <c r="EU313" i="7"/>
  <c r="EU560" i="7"/>
  <c r="ET90" i="7"/>
  <c r="ET197" i="7"/>
  <c r="ET713" i="7"/>
  <c r="CR294" i="7"/>
  <c r="FI294" i="7" s="1"/>
  <c r="EQ16" i="7"/>
  <c r="CS26" i="7"/>
  <c r="CP866" i="7"/>
  <c r="CO866" i="7" s="1"/>
  <c r="ER90" i="7"/>
  <c r="ES587" i="7"/>
  <c r="CP758" i="7"/>
  <c r="CO758" i="7" s="1"/>
  <c r="ER448" i="7"/>
  <c r="CQ489" i="7"/>
  <c r="CQ570" i="7"/>
  <c r="ES32" i="7"/>
  <c r="CQ573" i="7"/>
  <c r="ER652" i="7"/>
  <c r="ES199" i="7"/>
  <c r="ET290" i="7"/>
  <c r="ER713" i="7"/>
  <c r="CR580" i="7"/>
  <c r="ES100" i="7"/>
  <c r="ES349" i="7"/>
  <c r="CR624" i="7"/>
  <c r="CS813" i="7"/>
  <c r="CQ595" i="7"/>
  <c r="ER34" i="7"/>
  <c r="ET551" i="7"/>
  <c r="ER212" i="7"/>
  <c r="CB243" i="7"/>
  <c r="CP580" i="7"/>
  <c r="CO580" i="7" s="1"/>
  <c r="ET100" i="7"/>
  <c r="CS18" i="7"/>
  <c r="CR813" i="7"/>
  <c r="CP595" i="7"/>
  <c r="CO595" i="7" s="1"/>
  <c r="ES34" i="7"/>
  <c r="ES551" i="7"/>
  <c r="ET212" i="7"/>
  <c r="ET483" i="7"/>
  <c r="CR45" i="7"/>
  <c r="FI45" i="7" s="1"/>
  <c r="CT681" i="7"/>
  <c r="CQ758" i="7"/>
  <c r="CQ580" i="7"/>
  <c r="CP570" i="7"/>
  <c r="CO570" i="7" s="1"/>
  <c r="EQ32" i="7"/>
  <c r="CQ569" i="7"/>
  <c r="ET652" i="7"/>
  <c r="ET199" i="7"/>
  <c r="ET607" i="7"/>
  <c r="EQ551" i="7"/>
  <c r="EQ212" i="7"/>
  <c r="ET849" i="7"/>
  <c r="ES483" i="7"/>
  <c r="CR758" i="7"/>
  <c r="CS570" i="7"/>
  <c r="ET32" i="7"/>
  <c r="ES652" i="7"/>
  <c r="ER199" i="7"/>
  <c r="ES607" i="7"/>
  <c r="ES290" i="7"/>
  <c r="ES713" i="7"/>
  <c r="EQ483" i="7"/>
  <c r="ER784" i="7"/>
  <c r="CR573" i="7"/>
  <c r="CB234" i="7"/>
  <c r="CD118" i="7"/>
  <c r="ES396" i="7"/>
  <c r="ES304" i="7"/>
  <c r="ES31" i="7"/>
  <c r="ES688" i="7"/>
  <c r="CR554" i="7"/>
  <c r="ER709" i="7"/>
  <c r="CR772" i="7"/>
  <c r="FI772" i="7" s="1"/>
  <c r="EQ36" i="7"/>
  <c r="ER344" i="7"/>
  <c r="ET133" i="7"/>
  <c r="EQ169" i="7"/>
  <c r="CB592" i="7"/>
  <c r="CB466" i="7"/>
  <c r="FT601" i="7"/>
  <c r="ES470" i="7"/>
  <c r="CR70" i="7"/>
  <c r="ES788" i="7"/>
  <c r="ES530" i="7"/>
  <c r="EQ526" i="7"/>
  <c r="ET696" i="7"/>
  <c r="ER435" i="7"/>
  <c r="CS70" i="7"/>
  <c r="ES639" i="7"/>
  <c r="ET619" i="7"/>
  <c r="ET728" i="7"/>
  <c r="ET788" i="7"/>
  <c r="ET256" i="7"/>
  <c r="CQ772" i="7"/>
  <c r="EQ696" i="7"/>
  <c r="ES435" i="7"/>
  <c r="ER639" i="7"/>
  <c r="CR239" i="7"/>
  <c r="CR334" i="7"/>
  <c r="CQ334" i="7"/>
  <c r="CB51" i="7"/>
  <c r="CT167" i="7"/>
  <c r="ET396" i="7"/>
  <c r="ES493" i="7"/>
  <c r="EQ688" i="7"/>
  <c r="ER111" i="7"/>
  <c r="ER788" i="7"/>
  <c r="ER499" i="7"/>
  <c r="FT499" i="7" s="1"/>
  <c r="CS772" i="7"/>
  <c r="ER696" i="7"/>
  <c r="EQ435" i="7"/>
  <c r="FG435" i="7" s="1"/>
  <c r="FH435" i="7" s="1"/>
  <c r="ET639" i="7"/>
  <c r="EQ728" i="7"/>
  <c r="CT774" i="7"/>
  <c r="EQ304" i="7"/>
  <c r="CS554" i="7"/>
  <c r="ER169" i="7"/>
  <c r="ER272" i="7"/>
  <c r="CR66" i="7"/>
  <c r="ER156" i="7"/>
  <c r="EQ784" i="7"/>
  <c r="ES197" i="7"/>
  <c r="EQ667" i="7"/>
  <c r="CP432" i="7"/>
  <c r="CO432" i="7" s="1"/>
  <c r="ES201" i="7"/>
  <c r="ET653" i="7"/>
  <c r="CQ503" i="7"/>
  <c r="CQ548" i="7"/>
  <c r="ET239" i="7"/>
  <c r="CR501" i="7"/>
  <c r="ES792" i="7"/>
  <c r="CS827" i="7"/>
  <c r="ET288" i="7"/>
  <c r="CS763" i="7"/>
  <c r="CS697" i="7"/>
  <c r="CR697" i="7"/>
  <c r="CS434" i="7"/>
  <c r="EQ697" i="7"/>
  <c r="ET454" i="7"/>
  <c r="ER629" i="7"/>
  <c r="ET152" i="7"/>
  <c r="CB734" i="7"/>
  <c r="ES379" i="7"/>
  <c r="EQ535" i="7"/>
  <c r="CP434" i="7"/>
  <c r="CO434" i="7" s="1"/>
  <c r="ER697" i="7"/>
  <c r="ET629" i="7"/>
  <c r="CT393" i="7"/>
  <c r="ET379" i="7"/>
  <c r="ER833" i="7"/>
  <c r="ER535" i="7"/>
  <c r="CS699" i="7"/>
  <c r="ET697" i="7"/>
  <c r="EQ88" i="7"/>
  <c r="CB324" i="7"/>
  <c r="FT165" i="7"/>
  <c r="EQ379" i="7"/>
  <c r="ET833" i="7"/>
  <c r="ET784" i="7"/>
  <c r="ES667" i="7"/>
  <c r="CR287" i="7"/>
  <c r="CS503" i="7"/>
  <c r="CP501" i="7"/>
  <c r="CO501" i="7" s="1"/>
  <c r="EQ792" i="7"/>
  <c r="ER88" i="7"/>
  <c r="ER492" i="7"/>
  <c r="ER751" i="7"/>
  <c r="ER288" i="7"/>
  <c r="CB727" i="7"/>
  <c r="CB68" i="7"/>
  <c r="CS66" i="7"/>
  <c r="CS287" i="7"/>
  <c r="ES653" i="7"/>
  <c r="CR503" i="7"/>
  <c r="CR548" i="7"/>
  <c r="ET292" i="7"/>
  <c r="ES492" i="7"/>
  <c r="ES751" i="7"/>
  <c r="ET92" i="7"/>
  <c r="CR677" i="7"/>
  <c r="FI677" i="7" s="1"/>
  <c r="ER562" i="7"/>
  <c r="ES157" i="7"/>
  <c r="EQ157" i="7"/>
  <c r="ER157" i="7"/>
  <c r="ET157" i="7"/>
  <c r="ER852" i="7"/>
  <c r="ET852" i="7"/>
  <c r="EQ852" i="7"/>
  <c r="ES852" i="7"/>
  <c r="FI292" i="7"/>
  <c r="CL125" i="7"/>
  <c r="CL567" i="7"/>
  <c r="EU14" i="7"/>
  <c r="CL282" i="7"/>
  <c r="CL153" i="7"/>
  <c r="EU390" i="7"/>
  <c r="EU714" i="7"/>
  <c r="EU272" i="7"/>
  <c r="EU315" i="7"/>
  <c r="EU9" i="7"/>
  <c r="CL593" i="7"/>
  <c r="EU740" i="7"/>
  <c r="EU729" i="7"/>
  <c r="CQ66" i="7"/>
  <c r="ES833" i="7"/>
  <c r="ES535" i="7"/>
  <c r="EQ30" i="7"/>
  <c r="ES787" i="7"/>
  <c r="CP287" i="7"/>
  <c r="CO287" i="7" s="1"/>
  <c r="ER653" i="7"/>
  <c r="ES239" i="7"/>
  <c r="ES88" i="7"/>
  <c r="EQ492" i="7"/>
  <c r="EQ442" i="7"/>
  <c r="ER469" i="7"/>
  <c r="ET751" i="7"/>
  <c r="EQ708" i="7"/>
  <c r="ES103" i="7"/>
  <c r="CP102" i="7"/>
  <c r="CO102" i="7" s="1"/>
  <c r="CS102" i="7"/>
  <c r="CQ102" i="7"/>
  <c r="CE166" i="7"/>
  <c r="CF166" i="7" s="1"/>
  <c r="CH166" i="7" s="1"/>
  <c r="CI166" i="7" s="1"/>
  <c r="CJ166" i="7" s="1"/>
  <c r="CD166" i="7"/>
  <c r="CB166" i="7"/>
  <c r="EU654" i="7"/>
  <c r="EU286" i="7"/>
  <c r="CL563" i="7"/>
  <c r="CT311" i="7"/>
  <c r="EU450" i="7"/>
  <c r="EU439" i="7"/>
  <c r="EU771" i="7"/>
  <c r="CQ699" i="7"/>
  <c r="ET328" i="7"/>
  <c r="CQ678" i="7"/>
  <c r="CB843" i="7"/>
  <c r="CT31" i="7"/>
  <c r="EU409" i="7"/>
  <c r="EU862" i="7"/>
  <c r="CL35" i="7"/>
  <c r="EU208" i="7"/>
  <c r="EU258" i="7"/>
  <c r="CL444" i="7"/>
  <c r="EU506" i="7"/>
  <c r="EU351" i="7"/>
  <c r="CL99" i="7"/>
  <c r="CL528" i="7"/>
  <c r="EU757" i="7"/>
  <c r="CP699" i="7"/>
  <c r="CO699" i="7" s="1"/>
  <c r="ER266" i="7"/>
  <c r="CP548" i="7"/>
  <c r="CO548" i="7" s="1"/>
  <c r="EQ136" i="7"/>
  <c r="ES292" i="7"/>
  <c r="ES328" i="7"/>
  <c r="CS678" i="7"/>
  <c r="ET16" i="7"/>
  <c r="FG72" i="7"/>
  <c r="FH72" i="7" s="1"/>
  <c r="CQ53" i="7"/>
  <c r="CP618" i="7"/>
  <c r="CO618" i="7" s="1"/>
  <c r="CQ618" i="7"/>
  <c r="CR618" i="7"/>
  <c r="CS618" i="7"/>
  <c r="CL106" i="7"/>
  <c r="EU322" i="7"/>
  <c r="EU362" i="7"/>
  <c r="EU449" i="7"/>
  <c r="EU296" i="7"/>
  <c r="EU644" i="7"/>
  <c r="CL508" i="7"/>
  <c r="EU715" i="7"/>
  <c r="CL63" i="7"/>
  <c r="EU660" i="7"/>
  <c r="EU678" i="7"/>
  <c r="EU446" i="7"/>
  <c r="CL586" i="7"/>
  <c r="CL87" i="7"/>
  <c r="CL304" i="7"/>
  <c r="ET266" i="7"/>
  <c r="ER239" i="7"/>
  <c r="EQ292" i="7"/>
  <c r="FG292" i="7" s="1"/>
  <c r="FH292" i="7" s="1"/>
  <c r="ET442" i="7"/>
  <c r="ER328" i="7"/>
  <c r="CP678" i="7"/>
  <c r="CO678" i="7" s="1"/>
  <c r="CE734" i="7"/>
  <c r="CF734" i="7" s="1"/>
  <c r="CD734" i="7"/>
  <c r="EU31" i="7"/>
  <c r="CB525" i="7"/>
  <c r="CQ525" i="7" s="1"/>
  <c r="EU219" i="7"/>
  <c r="ER442" i="7"/>
  <c r="EQ134" i="7"/>
  <c r="CR199" i="7"/>
  <c r="FK72" i="7"/>
  <c r="CP191" i="7"/>
  <c r="CO191" i="7" s="1"/>
  <c r="CS191" i="7"/>
  <c r="CR191" i="7"/>
  <c r="EU681" i="7"/>
  <c r="CL873" i="7"/>
  <c r="EU157" i="7"/>
  <c r="EU211" i="7"/>
  <c r="EU106" i="7"/>
  <c r="EU120" i="7"/>
  <c r="EU539" i="7"/>
  <c r="CB219" i="7"/>
  <c r="EU66" i="7"/>
  <c r="EU321" i="7"/>
  <c r="EU245" i="7"/>
  <c r="EU172" i="7"/>
  <c r="EU223" i="7"/>
  <c r="EU840" i="7"/>
  <c r="EU16" i="7"/>
  <c r="EU649" i="7"/>
  <c r="EU388" i="7"/>
  <c r="EU537" i="7"/>
  <c r="ES469" i="7"/>
  <c r="ES133" i="7"/>
  <c r="ET708" i="7"/>
  <c r="ER849" i="7"/>
  <c r="EQ152" i="7"/>
  <c r="CS199" i="7"/>
  <c r="CT551" i="7"/>
  <c r="EQ103" i="7"/>
  <c r="FI601" i="7"/>
  <c r="EQ562" i="7"/>
  <c r="ES501" i="7"/>
  <c r="ET501" i="7"/>
  <c r="ER501" i="7"/>
  <c r="EQ501" i="7"/>
  <c r="ER14" i="7"/>
  <c r="ES14" i="7"/>
  <c r="EQ14" i="7"/>
  <c r="ET14" i="7"/>
  <c r="ES112" i="7"/>
  <c r="ET112" i="7"/>
  <c r="EQ112" i="7"/>
  <c r="ER112" i="7"/>
  <c r="CP825" i="7"/>
  <c r="CO825" i="7" s="1"/>
  <c r="CR825" i="7"/>
  <c r="ES590" i="7"/>
  <c r="EQ590" i="7"/>
  <c r="ER590" i="7"/>
  <c r="ET590" i="7"/>
  <c r="EQ827" i="7"/>
  <c r="ES827" i="7"/>
  <c r="ER827" i="7"/>
  <c r="FI827" i="7" s="1"/>
  <c r="ET827" i="7"/>
  <c r="EU201" i="7"/>
  <c r="CT24" i="7"/>
  <c r="CL294" i="7"/>
  <c r="EU111" i="7"/>
  <c r="EU375" i="7"/>
  <c r="EU769" i="7"/>
  <c r="EU802" i="7"/>
  <c r="EU330" i="7"/>
  <c r="EU72" i="7"/>
  <c r="EU448" i="7"/>
  <c r="CL129" i="7"/>
  <c r="CL550" i="7"/>
  <c r="EU180" i="7"/>
  <c r="EU151" i="7"/>
  <c r="CL447" i="7"/>
  <c r="CL242" i="7"/>
  <c r="EU256" i="7"/>
  <c r="EU35" i="7"/>
  <c r="EU107" i="7"/>
  <c r="CL78" i="7"/>
  <c r="EU668" i="7"/>
  <c r="EU349" i="7"/>
  <c r="CB867" i="7"/>
  <c r="FK677" i="7"/>
  <c r="ER722" i="7"/>
  <c r="ER530" i="7"/>
  <c r="FI530" i="7" s="1"/>
  <c r="ES526" i="7"/>
  <c r="EQ256" i="7"/>
  <c r="EQ607" i="7"/>
  <c r="EQ469" i="7"/>
  <c r="ET72" i="7"/>
  <c r="ES368" i="7"/>
  <c r="ER103" i="7"/>
  <c r="CT154" i="7"/>
  <c r="CT747" i="7"/>
  <c r="ES724" i="7"/>
  <c r="ER724" i="7"/>
  <c r="EQ724" i="7"/>
  <c r="CB272" i="7"/>
  <c r="EU345" i="7"/>
  <c r="EU680" i="7"/>
  <c r="CQ739" i="7"/>
  <c r="ER676" i="7"/>
  <c r="EU554" i="7"/>
  <c r="EU480" i="7"/>
  <c r="EU838" i="7"/>
  <c r="EU142" i="7"/>
  <c r="EU752" i="7"/>
  <c r="ET105" i="7"/>
  <c r="CL490" i="7"/>
  <c r="EU421" i="7"/>
  <c r="EU163" i="7"/>
  <c r="EU368" i="7"/>
  <c r="CL302" i="7"/>
  <c r="ES250" i="7"/>
  <c r="EQ105" i="7"/>
  <c r="CL562" i="7"/>
  <c r="CL623" i="7"/>
  <c r="EU488" i="7"/>
  <c r="EU686" i="7"/>
  <c r="FI745" i="7"/>
  <c r="EU152" i="7"/>
  <c r="CL745" i="7"/>
  <c r="EU43" i="7"/>
  <c r="EU308" i="7"/>
  <c r="ES722" i="7"/>
  <c r="EQ530" i="7"/>
  <c r="ET526" i="7"/>
  <c r="ER256" i="7"/>
  <c r="ER250" i="7"/>
  <c r="ER105" i="7"/>
  <c r="ES259" i="7"/>
  <c r="EQ368" i="7"/>
  <c r="CT637" i="7"/>
  <c r="CL874" i="7"/>
  <c r="CL820" i="7"/>
  <c r="CL729" i="7"/>
  <c r="EU722" i="7"/>
  <c r="EU204" i="7"/>
  <c r="CT756" i="7"/>
  <c r="EU835" i="7"/>
  <c r="CL246" i="7"/>
  <c r="EU827" i="7"/>
  <c r="EU311" i="7"/>
  <c r="EU316" i="7"/>
  <c r="EU176" i="7"/>
  <c r="EU442" i="7"/>
  <c r="EU770" i="7"/>
  <c r="EU511" i="7"/>
  <c r="EU573" i="7"/>
  <c r="EU693" i="7"/>
  <c r="EU127" i="7"/>
  <c r="EU126" i="7"/>
  <c r="EU295" i="7"/>
  <c r="EU633" i="7"/>
  <c r="EU577" i="7"/>
  <c r="EU734" i="7"/>
  <c r="EU517" i="7"/>
  <c r="CL39" i="7"/>
  <c r="EU407" i="7"/>
  <c r="ET259" i="7"/>
  <c r="CP294" i="7"/>
  <c r="CO294" i="7" s="1"/>
  <c r="ER368" i="7"/>
  <c r="CP317" i="7"/>
  <c r="CO317" i="7" s="1"/>
  <c r="CR53" i="7"/>
  <c r="CT552" i="7"/>
  <c r="FI432" i="7"/>
  <c r="EQ635" i="7"/>
  <c r="ES635" i="7"/>
  <c r="ER635" i="7"/>
  <c r="ET635" i="7"/>
  <c r="ER298" i="7"/>
  <c r="ES298" i="7"/>
  <c r="EQ298" i="7"/>
  <c r="FG298" i="7" s="1"/>
  <c r="FH298" i="7" s="1"/>
  <c r="ET298" i="7"/>
  <c r="ES354" i="7"/>
  <c r="ET354" i="7"/>
  <c r="ER354" i="7"/>
  <c r="EQ354" i="7"/>
  <c r="ET410" i="7"/>
  <c r="ER410" i="7"/>
  <c r="ES410" i="7"/>
  <c r="EQ410" i="7"/>
  <c r="EU441" i="7"/>
  <c r="CL60" i="7"/>
  <c r="CB155" i="7"/>
  <c r="CL30" i="7"/>
  <c r="CL501" i="7"/>
  <c r="EU145" i="7"/>
  <c r="EU213" i="7"/>
  <c r="CL499" i="7"/>
  <c r="EU546" i="7"/>
  <c r="CL200" i="7"/>
  <c r="EU259" i="7"/>
  <c r="EU250" i="7"/>
  <c r="EU547" i="7"/>
  <c r="CT750" i="7"/>
  <c r="EU832" i="7"/>
  <c r="CL56" i="7"/>
  <c r="CL208" i="7"/>
  <c r="EU853" i="7"/>
  <c r="EU81" i="7"/>
  <c r="FI778" i="7"/>
  <c r="CL719" i="7"/>
  <c r="EU847" i="7"/>
  <c r="FT464" i="7"/>
  <c r="EU651" i="7"/>
  <c r="EU25" i="7"/>
  <c r="EU623" i="7"/>
  <c r="EU137" i="7"/>
  <c r="FI655" i="7"/>
  <c r="EQ31" i="7"/>
  <c r="CQ432" i="7"/>
  <c r="CP18" i="7"/>
  <c r="CO18" i="7" s="1"/>
  <c r="CP530" i="7"/>
  <c r="CO530" i="7" s="1"/>
  <c r="CP392" i="7"/>
  <c r="CO392" i="7" s="1"/>
  <c r="ER259" i="7"/>
  <c r="CR739" i="7"/>
  <c r="CQ662" i="7"/>
  <c r="ER92" i="7"/>
  <c r="CT862" i="7"/>
  <c r="CE578" i="7"/>
  <c r="CF578" i="7" s="1"/>
  <c r="CH578" i="7" s="1"/>
  <c r="CI578" i="7" s="1"/>
  <c r="CD578" i="7"/>
  <c r="CE825" i="7"/>
  <c r="CF825" i="7" s="1"/>
  <c r="CH825" i="7" s="1"/>
  <c r="CI825" i="7" s="1"/>
  <c r="CD825" i="7"/>
  <c r="CB609" i="7"/>
  <c r="CE278" i="7"/>
  <c r="CF278" i="7" s="1"/>
  <c r="CD278" i="7"/>
  <c r="CE121" i="7"/>
  <c r="CF121" i="7" s="1"/>
  <c r="CD121" i="7"/>
  <c r="ES84" i="7"/>
  <c r="ET84" i="7"/>
  <c r="EQ84" i="7"/>
  <c r="ER84" i="7"/>
  <c r="CQ825" i="7"/>
  <c r="CS825" i="7"/>
  <c r="CP357" i="7"/>
  <c r="CO357" i="7" s="1"/>
  <c r="CS357" i="7"/>
  <c r="CQ357" i="7"/>
  <c r="FT357" i="7" s="1"/>
  <c r="CT278" i="7"/>
  <c r="CP855" i="7"/>
  <c r="CO855" i="7" s="1"/>
  <c r="CQ855" i="7"/>
  <c r="CS855" i="7"/>
  <c r="CR855" i="7"/>
  <c r="CR10" i="7"/>
  <c r="FI10" i="7" s="1"/>
  <c r="CP10" i="7"/>
  <c r="CO10" i="7" s="1"/>
  <c r="CS10" i="7"/>
  <c r="CQ10" i="7"/>
  <c r="CT178" i="7"/>
  <c r="CT809" i="7"/>
  <c r="CB779" i="7"/>
  <c r="CS779" i="7" s="1"/>
  <c r="CL443" i="7"/>
  <c r="CL299" i="7"/>
  <c r="CL676" i="7"/>
  <c r="EU759" i="7"/>
  <c r="CL160" i="7"/>
  <c r="EU709" i="7"/>
  <c r="CL29" i="7"/>
  <c r="EU248" i="7"/>
  <c r="CL123" i="7"/>
  <c r="EU873" i="7"/>
  <c r="EU553" i="7"/>
  <c r="EU708" i="7"/>
  <c r="EQ812" i="7"/>
  <c r="CP700" i="7"/>
  <c r="CO700" i="7" s="1"/>
  <c r="CR700" i="7"/>
  <c r="CT250" i="7"/>
  <c r="CL653" i="7"/>
  <c r="EU24" i="7"/>
  <c r="CL58" i="7"/>
  <c r="CL780" i="7"/>
  <c r="EU724" i="7"/>
  <c r="EU671" i="7"/>
  <c r="EU507" i="7"/>
  <c r="FT352" i="7"/>
  <c r="CS353" i="7"/>
  <c r="CR353" i="7"/>
  <c r="FI353" i="7" s="1"/>
  <c r="CE373" i="7"/>
  <c r="CF373" i="7" s="1"/>
  <c r="CH373" i="7" s="1"/>
  <c r="CI373" i="7" s="1"/>
  <c r="CJ373" i="7" s="1"/>
  <c r="CD373" i="7"/>
  <c r="CB551" i="7"/>
  <c r="CT214" i="7"/>
  <c r="EU504" i="7"/>
  <c r="EU132" i="7"/>
  <c r="EU593" i="7"/>
  <c r="EU727" i="7"/>
  <c r="EU782" i="7"/>
  <c r="EU411" i="7"/>
  <c r="EU676" i="7"/>
  <c r="FI310" i="7"/>
  <c r="EU773" i="7"/>
  <c r="EU688" i="7"/>
  <c r="EU743" i="7"/>
  <c r="CP662" i="7"/>
  <c r="CO662" i="7" s="1"/>
  <c r="CR370" i="7"/>
  <c r="CQ370" i="7"/>
  <c r="CS370" i="7"/>
  <c r="CQ628" i="7"/>
  <c r="CP628" i="7"/>
  <c r="CO628" i="7" s="1"/>
  <c r="CP493" i="7"/>
  <c r="CO493" i="7" s="1"/>
  <c r="CS493" i="7"/>
  <c r="CQ493" i="7"/>
  <c r="CB278" i="7"/>
  <c r="CT121" i="7"/>
  <c r="CL323" i="7"/>
  <c r="EU476" i="7"/>
  <c r="CT340" i="7"/>
  <c r="CB40" i="7"/>
  <c r="CL161" i="7"/>
  <c r="EU129" i="7"/>
  <c r="EU156" i="7"/>
  <c r="CL599" i="7"/>
  <c r="EU243" i="7"/>
  <c r="EU391" i="7"/>
  <c r="EU792" i="7"/>
  <c r="CL627" i="7"/>
  <c r="EU346" i="7"/>
  <c r="CL530" i="7"/>
  <c r="EU123" i="7"/>
  <c r="EU812" i="7"/>
  <c r="EU601" i="7"/>
  <c r="EU347" i="7"/>
  <c r="CL259" i="7"/>
  <c r="EU726" i="7"/>
  <c r="EU299" i="7"/>
  <c r="CQ18" i="7"/>
  <c r="CQ530" i="7"/>
  <c r="ET250" i="7"/>
  <c r="CS739" i="7"/>
  <c r="ER221" i="7"/>
  <c r="CS662" i="7"/>
  <c r="CB118" i="7"/>
  <c r="CE9" i="7"/>
  <c r="CF9" i="7" s="1"/>
  <c r="CH9" i="7" s="1"/>
  <c r="CI9" i="7" s="1"/>
  <c r="CJ9" i="7" s="1"/>
  <c r="CD9" i="7"/>
  <c r="CB89" i="7"/>
  <c r="CE609" i="7"/>
  <c r="CF609" i="7" s="1"/>
  <c r="CH609" i="7" s="1"/>
  <c r="CI609" i="7" s="1"/>
  <c r="CD609" i="7"/>
  <c r="CR816" i="7"/>
  <c r="CQ816" i="7"/>
  <c r="CS816" i="7"/>
  <c r="CT540" i="7"/>
  <c r="CT216" i="7"/>
  <c r="CB578" i="7"/>
  <c r="EU683" i="7"/>
  <c r="EU629" i="7"/>
  <c r="CB591" i="7"/>
  <c r="CR591" i="7" s="1"/>
  <c r="CL240" i="7"/>
  <c r="EU637" i="7"/>
  <c r="EU810" i="7"/>
  <c r="EU833" i="7"/>
  <c r="EU763" i="7"/>
  <c r="EU77" i="7"/>
  <c r="EU100" i="7"/>
  <c r="EU816" i="7"/>
  <c r="EU858" i="7"/>
  <c r="CL536" i="7"/>
  <c r="CL771" i="7"/>
  <c r="EU778" i="7"/>
  <c r="EU512" i="7"/>
  <c r="EU437" i="7"/>
  <c r="EU455" i="7"/>
  <c r="EU856" i="7"/>
  <c r="EU612" i="7"/>
  <c r="CS86" i="7"/>
  <c r="CT373" i="7"/>
  <c r="CT169" i="7"/>
  <c r="CT578" i="7"/>
  <c r="CB373" i="7"/>
  <c r="ES826" i="7"/>
  <c r="ER826" i="7"/>
  <c r="EQ826" i="7"/>
  <c r="ET826" i="7"/>
  <c r="EQ663" i="7"/>
  <c r="ER663" i="7"/>
  <c r="ES663" i="7"/>
  <c r="ET663" i="7"/>
  <c r="ER872" i="7"/>
  <c r="EQ872" i="7"/>
  <c r="ES872" i="7"/>
  <c r="ET872" i="7"/>
  <c r="ET108" i="7"/>
  <c r="EQ108" i="7"/>
  <c r="ER108" i="7"/>
  <c r="ES108" i="7"/>
  <c r="ES80" i="7"/>
  <c r="ET80" i="7"/>
  <c r="ER80" i="7"/>
  <c r="FI80" i="7" s="1"/>
  <c r="EQ80" i="7"/>
  <c r="FG80" i="7" s="1"/>
  <c r="FH80" i="7" s="1"/>
  <c r="CP612" i="7"/>
  <c r="CO612" i="7" s="1"/>
  <c r="CR612" i="7"/>
  <c r="CQ612" i="7"/>
  <c r="CS612" i="7"/>
  <c r="ET847" i="7"/>
  <c r="EQ847" i="7"/>
  <c r="ES847" i="7"/>
  <c r="ER847" i="7"/>
  <c r="ET375" i="7"/>
  <c r="ER375" i="7"/>
  <c r="ES375" i="7"/>
  <c r="EQ375" i="7"/>
  <c r="EQ718" i="7"/>
  <c r="ER718" i="7"/>
  <c r="ET718" i="7"/>
  <c r="ES718" i="7"/>
  <c r="ER522" i="7"/>
  <c r="ET522" i="7"/>
  <c r="EQ522" i="7"/>
  <c r="ES522" i="7"/>
  <c r="ER182" i="7"/>
  <c r="EQ182" i="7"/>
  <c r="ET182" i="7"/>
  <c r="ES182" i="7"/>
  <c r="ES868" i="7"/>
  <c r="ET868" i="7"/>
  <c r="EQ868" i="7"/>
  <c r="ER868" i="7"/>
  <c r="ET873" i="7"/>
  <c r="EQ873" i="7"/>
  <c r="ES873" i="7"/>
  <c r="ER873" i="7"/>
  <c r="ES732" i="7"/>
  <c r="ER732" i="7"/>
  <c r="EQ732" i="7"/>
  <c r="ET732" i="7"/>
  <c r="ER153" i="7"/>
  <c r="ES153" i="7"/>
  <c r="ET153" i="7"/>
  <c r="EQ153" i="7"/>
  <c r="ES829" i="7"/>
  <c r="ER829" i="7"/>
  <c r="ET829" i="7"/>
  <c r="EQ829" i="7"/>
  <c r="EQ651" i="7"/>
  <c r="ET651" i="7"/>
  <c r="ES651" i="7"/>
  <c r="ER651" i="7"/>
  <c r="FI651" i="7" s="1"/>
  <c r="ES53" i="7"/>
  <c r="ER53" i="7"/>
  <c r="EQ53" i="7"/>
  <c r="ET53" i="7"/>
  <c r="ER273" i="7"/>
  <c r="ES273" i="7"/>
  <c r="EQ273" i="7"/>
  <c r="ET273" i="7"/>
  <c r="ES18" i="7"/>
  <c r="ER18" i="7"/>
  <c r="EQ18" i="7"/>
  <c r="ET18" i="7"/>
  <c r="EQ252" i="7"/>
  <c r="ES252" i="7"/>
  <c r="ER252" i="7"/>
  <c r="ET252" i="7"/>
  <c r="EU562" i="7"/>
  <c r="EU414" i="7"/>
  <c r="EU266" i="7"/>
  <c r="CL502" i="7"/>
  <c r="EU615" i="7"/>
  <c r="EU465" i="7"/>
  <c r="EU178" i="7"/>
  <c r="CL316" i="7"/>
  <c r="CL41" i="7"/>
  <c r="CL257" i="7"/>
  <c r="EU412" i="7"/>
  <c r="CL59" i="7"/>
  <c r="CL327" i="7"/>
  <c r="EU417" i="7"/>
  <c r="EU304" i="7"/>
  <c r="CT811" i="7"/>
  <c r="CL680" i="7"/>
  <c r="EU146" i="7"/>
  <c r="EU772" i="7"/>
  <c r="CL199" i="7"/>
  <c r="EU121" i="7"/>
  <c r="EU630" i="7"/>
  <c r="EU342" i="7"/>
  <c r="EU855" i="7"/>
  <c r="EU750" i="7"/>
  <c r="CL470" i="7"/>
  <c r="EU52" i="7"/>
  <c r="EU845" i="7"/>
  <c r="ER134" i="7"/>
  <c r="CR22" i="7"/>
  <c r="CQ22" i="7"/>
  <c r="CP22" i="7"/>
  <c r="CO22" i="7" s="1"/>
  <c r="CS22" i="7"/>
  <c r="CT43" i="7"/>
  <c r="CB652" i="7"/>
  <c r="CQ318" i="7"/>
  <c r="CR318" i="7"/>
  <c r="CS318" i="7"/>
  <c r="CP318" i="7"/>
  <c r="CO318" i="7" s="1"/>
  <c r="CR522" i="7"/>
  <c r="CQ522" i="7"/>
  <c r="CP161" i="7"/>
  <c r="CO161" i="7" s="1"/>
  <c r="CS161" i="7"/>
  <c r="CQ161" i="7"/>
  <c r="CB814" i="7"/>
  <c r="FT126" i="7"/>
  <c r="CT768" i="7"/>
  <c r="CL85" i="7"/>
  <c r="EU844" i="7"/>
  <c r="CL813" i="7"/>
  <c r="CL286" i="7"/>
  <c r="CL377" i="7"/>
  <c r="EU598" i="7"/>
  <c r="EU784" i="7"/>
  <c r="EU723" i="7"/>
  <c r="EU177" i="7"/>
  <c r="CL758" i="7"/>
  <c r="FK473" i="7"/>
  <c r="ET402" i="7"/>
  <c r="CE553" i="7"/>
  <c r="CF553" i="7" s="1"/>
  <c r="CH553" i="7" s="1"/>
  <c r="CI553" i="7" s="1"/>
  <c r="CJ553" i="7" s="1"/>
  <c r="CB553" i="7"/>
  <c r="CD553" i="7"/>
  <c r="CP848" i="7"/>
  <c r="CO848" i="7" s="1"/>
  <c r="CQ848" i="7"/>
  <c r="FG848" i="7" s="1"/>
  <c r="FH848" i="7" s="1"/>
  <c r="CS848" i="7"/>
  <c r="CR848" i="7"/>
  <c r="FI848" i="7" s="1"/>
  <c r="CP342" i="7"/>
  <c r="CO342" i="7" s="1"/>
  <c r="CS342" i="7"/>
  <c r="CQ342" i="7"/>
  <c r="CR342" i="7"/>
  <c r="CS408" i="7"/>
  <c r="CR408" i="7"/>
  <c r="CP337" i="7"/>
  <c r="CO337" i="7" s="1"/>
  <c r="CQ337" i="7"/>
  <c r="CR337" i="7"/>
  <c r="CS337" i="7"/>
  <c r="CS384" i="7"/>
  <c r="CR384" i="7"/>
  <c r="FU384" i="7" s="1"/>
  <c r="CT397" i="7"/>
  <c r="CE612" i="7"/>
  <c r="CF612" i="7" s="1"/>
  <c r="CH612" i="7" s="1"/>
  <c r="CT612" i="7"/>
  <c r="CP121" i="7"/>
  <c r="CO121" i="7" s="1"/>
  <c r="CQ121" i="7"/>
  <c r="CS121" i="7"/>
  <c r="CR121" i="7"/>
  <c r="CP253" i="7"/>
  <c r="CO253" i="7" s="1"/>
  <c r="CQ253" i="7"/>
  <c r="FG253" i="7" s="1"/>
  <c r="FH253" i="7" s="1"/>
  <c r="CR253" i="7"/>
  <c r="CS253" i="7"/>
  <c r="EU159" i="7"/>
  <c r="EU224" i="7"/>
  <c r="EU339" i="7"/>
  <c r="CL213" i="7"/>
  <c r="EU12" i="7"/>
  <c r="CB537" i="7"/>
  <c r="EU464" i="7"/>
  <c r="FT546" i="7"/>
  <c r="EU841" i="7"/>
  <c r="EU567" i="7"/>
  <c r="FU104" i="7"/>
  <c r="FT218" i="7"/>
  <c r="FT677" i="7"/>
  <c r="EU534" i="7"/>
  <c r="CL521" i="7"/>
  <c r="EU459" i="7"/>
  <c r="EU140" i="7"/>
  <c r="EU396" i="7"/>
  <c r="CL549" i="7"/>
  <c r="FT462" i="7"/>
  <c r="EQ402" i="7"/>
  <c r="CE368" i="7"/>
  <c r="CF368" i="7" s="1"/>
  <c r="CT368" i="7"/>
  <c r="CP636" i="7"/>
  <c r="CO636" i="7" s="1"/>
  <c r="CR636" i="7"/>
  <c r="CQ326" i="7"/>
  <c r="CP326" i="7"/>
  <c r="CO326" i="7" s="1"/>
  <c r="CR326" i="7"/>
  <c r="CS326" i="7"/>
  <c r="CP836" i="7"/>
  <c r="CO836" i="7" s="1"/>
  <c r="CQ836" i="7"/>
  <c r="CS836" i="7"/>
  <c r="CT798" i="7"/>
  <c r="EU216" i="7"/>
  <c r="EU495" i="7"/>
  <c r="EU112" i="7"/>
  <c r="EU661" i="7"/>
  <c r="CL520" i="7"/>
  <c r="EU165" i="7"/>
  <c r="CL95" i="7"/>
  <c r="CL285" i="7"/>
  <c r="EU499" i="7"/>
  <c r="CL769" i="7"/>
  <c r="EU632" i="7"/>
  <c r="EU282" i="7"/>
  <c r="EU440" i="7"/>
  <c r="CL607" i="7"/>
  <c r="EU68" i="7"/>
  <c r="CL399" i="7"/>
  <c r="EU74" i="7"/>
  <c r="EU305" i="7"/>
  <c r="ER402" i="7"/>
  <c r="CS738" i="7"/>
  <c r="CR738" i="7"/>
  <c r="CT553" i="7"/>
  <c r="CT92" i="7"/>
  <c r="CP766" i="7"/>
  <c r="CO766" i="7" s="1"/>
  <c r="CS766" i="7"/>
  <c r="CR766" i="7"/>
  <c r="CQ766" i="7"/>
  <c r="CB502" i="7"/>
  <c r="CQ138" i="7"/>
  <c r="CP138" i="7"/>
  <c r="CO138" i="7" s="1"/>
  <c r="CR138" i="7"/>
  <c r="CQ16" i="7"/>
  <c r="CR16" i="7"/>
  <c r="CP46" i="7"/>
  <c r="CO46" i="7" s="1"/>
  <c r="CS46" i="7"/>
  <c r="CQ46" i="7"/>
  <c r="EU340" i="7"/>
  <c r="EU705" i="7"/>
  <c r="EU788" i="7"/>
  <c r="CL70" i="7"/>
  <c r="CL798" i="7"/>
  <c r="EU718" i="7"/>
  <c r="CB11" i="7"/>
  <c r="EU382" i="7"/>
  <c r="CL14" i="7"/>
  <c r="CL378" i="7"/>
  <c r="EU843" i="7"/>
  <c r="CL482" i="7"/>
  <c r="CT413" i="7"/>
  <c r="CL335" i="7"/>
  <c r="EU489" i="7"/>
  <c r="EU352" i="7"/>
  <c r="EU59" i="7"/>
  <c r="EU416" i="7"/>
  <c r="EU264" i="7"/>
  <c r="CT696" i="7"/>
  <c r="FT763" i="7"/>
  <c r="EU292" i="7"/>
  <c r="EU485" i="7"/>
  <c r="EU505" i="7"/>
  <c r="EU848" i="7"/>
  <c r="FI489" i="7"/>
  <c r="CL312" i="7"/>
  <c r="EU655" i="7"/>
  <c r="EU161" i="7"/>
  <c r="EU596" i="7"/>
  <c r="EU21" i="7"/>
  <c r="EU628" i="7"/>
  <c r="FI287" i="7"/>
  <c r="ET12" i="7"/>
  <c r="CQ392" i="7"/>
  <c r="EQ470" i="7"/>
  <c r="ES794" i="7"/>
  <c r="ES134" i="7"/>
  <c r="ES849" i="7"/>
  <c r="EQ92" i="7"/>
  <c r="CP199" i="7"/>
  <c r="CO199" i="7" s="1"/>
  <c r="CP367" i="7"/>
  <c r="CO367" i="7" s="1"/>
  <c r="CR367" i="7"/>
  <c r="CS367" i="7"/>
  <c r="CQ367" i="7"/>
  <c r="CE97" i="7"/>
  <c r="CF97" i="7" s="1"/>
  <c r="CH97" i="7" s="1"/>
  <c r="CI97" i="7" s="1"/>
  <c r="CJ97" i="7" s="1"/>
  <c r="CD97" i="7"/>
  <c r="CB97" i="7"/>
  <c r="CT181" i="7"/>
  <c r="CQ806" i="7"/>
  <c r="CR806" i="7"/>
  <c r="CT585" i="7"/>
  <c r="CB181" i="7"/>
  <c r="CB92" i="7"/>
  <c r="CB368" i="7"/>
  <c r="CE243" i="7"/>
  <c r="CF243" i="7" s="1"/>
  <c r="CD243" i="7"/>
  <c r="EQ208" i="7"/>
  <c r="ER208" i="7"/>
  <c r="EU358" i="7"/>
  <c r="EU237" i="7"/>
  <c r="EU791" i="7"/>
  <c r="CB420" i="7"/>
  <c r="FT20" i="7"/>
  <c r="EU191" i="7"/>
  <c r="CL133" i="7"/>
  <c r="EU540" i="7"/>
  <c r="EU312" i="7"/>
  <c r="EU153" i="7"/>
  <c r="CL614" i="7"/>
  <c r="CB514" i="7"/>
  <c r="EU78" i="7"/>
  <c r="EU426" i="7"/>
  <c r="EU867" i="7"/>
  <c r="EU44" i="7"/>
  <c r="EU735" i="7"/>
  <c r="EU148" i="7"/>
  <c r="EU604" i="7"/>
  <c r="CL497" i="7"/>
  <c r="EU672" i="7"/>
  <c r="EU516" i="7"/>
  <c r="CL705" i="7"/>
  <c r="EU186" i="7"/>
  <c r="EU603" i="7"/>
  <c r="EU320" i="7"/>
  <c r="FT242" i="7"/>
  <c r="EU434" i="7"/>
  <c r="EU529" i="7"/>
  <c r="CL389" i="7"/>
  <c r="EU369" i="7"/>
  <c r="CL645" i="7"/>
  <c r="EU424" i="7"/>
  <c r="EU99" i="7"/>
  <c r="EU115" i="7"/>
  <c r="EU548" i="7"/>
  <c r="CL533" i="7"/>
  <c r="CL617" i="7"/>
  <c r="FI343" i="7"/>
  <c r="CT652" i="7"/>
  <c r="CT477" i="7"/>
  <c r="CT97" i="7"/>
  <c r="CS416" i="7"/>
  <c r="CR416" i="7"/>
  <c r="CP416" i="7"/>
  <c r="CO416" i="7" s="1"/>
  <c r="CQ416" i="7"/>
  <c r="ER839" i="7"/>
  <c r="ET839" i="7"/>
  <c r="EQ839" i="7"/>
  <c r="ES839" i="7"/>
  <c r="CP450" i="7"/>
  <c r="CO450" i="7" s="1"/>
  <c r="CQ450" i="7"/>
  <c r="CS450" i="7"/>
  <c r="CR450" i="7"/>
  <c r="CS794" i="7"/>
  <c r="CR794" i="7"/>
  <c r="CP794" i="7"/>
  <c r="CO794" i="7" s="1"/>
  <c r="CQ794" i="7"/>
  <c r="ET712" i="7"/>
  <c r="ER712" i="7"/>
  <c r="ES712" i="7"/>
  <c r="EQ712" i="7"/>
  <c r="CP661" i="7"/>
  <c r="CO661" i="7" s="1"/>
  <c r="CS661" i="7"/>
  <c r="CQ661" i="7"/>
  <c r="CR661" i="7"/>
  <c r="CQ319" i="7"/>
  <c r="CP319" i="7"/>
  <c r="CO319" i="7" s="1"/>
  <c r="CS319" i="7"/>
  <c r="CR319" i="7"/>
  <c r="ER257" i="7"/>
  <c r="EQ257" i="7"/>
  <c r="ES257" i="7"/>
  <c r="ET257" i="7"/>
  <c r="ES306" i="7"/>
  <c r="ER306" i="7"/>
  <c r="FI306" i="7" s="1"/>
  <c r="EQ306" i="7"/>
  <c r="FG306" i="7" s="1"/>
  <c r="FH306" i="7" s="1"/>
  <c r="ET306" i="7"/>
  <c r="ET383" i="7"/>
  <c r="ER383" i="7"/>
  <c r="ES383" i="7"/>
  <c r="EQ383" i="7"/>
  <c r="CR673" i="7"/>
  <c r="CQ673" i="7"/>
  <c r="CP673" i="7"/>
  <c r="CO673" i="7" s="1"/>
  <c r="CS673" i="7"/>
  <c r="ER61" i="7"/>
  <c r="EQ61" i="7"/>
  <c r="ES61" i="7"/>
  <c r="ET61" i="7"/>
  <c r="CS111" i="7"/>
  <c r="CQ111" i="7"/>
  <c r="CP111" i="7"/>
  <c r="CO111" i="7" s="1"/>
  <c r="CR111" i="7"/>
  <c r="ER188" i="7"/>
  <c r="FI188" i="7" s="1"/>
  <c r="ES188" i="7"/>
  <c r="EQ188" i="7"/>
  <c r="ET188" i="7"/>
  <c r="ES278" i="7"/>
  <c r="EQ278" i="7"/>
  <c r="ET278" i="7"/>
  <c r="ER278" i="7"/>
  <c r="ER525" i="7"/>
  <c r="EQ525" i="7"/>
  <c r="ET525" i="7"/>
  <c r="ES525" i="7"/>
  <c r="ES94" i="7"/>
  <c r="ER94" i="7"/>
  <c r="EQ94" i="7"/>
  <c r="ET94" i="7"/>
  <c r="CQ379" i="7"/>
  <c r="CS379" i="7"/>
  <c r="CR379" i="7"/>
  <c r="CP379" i="7"/>
  <c r="CO379" i="7" s="1"/>
  <c r="ES102" i="7"/>
  <c r="ER102" i="7"/>
  <c r="FI102" i="7" s="1"/>
  <c r="EQ102" i="7"/>
  <c r="ET102" i="7"/>
  <c r="CQ588" i="7"/>
  <c r="CR588" i="7"/>
  <c r="CP588" i="7"/>
  <c r="CO588" i="7" s="1"/>
  <c r="CS588" i="7"/>
  <c r="CP480" i="7"/>
  <c r="CO480" i="7" s="1"/>
  <c r="CQ480" i="7"/>
  <c r="CR480" i="7"/>
  <c r="CS480" i="7"/>
  <c r="CS732" i="7"/>
  <c r="CQ732" i="7"/>
  <c r="CP732" i="7"/>
  <c r="CO732" i="7" s="1"/>
  <c r="CR732" i="7"/>
  <c r="CS724" i="7"/>
  <c r="CR724" i="7"/>
  <c r="CQ724" i="7"/>
  <c r="CP724" i="7"/>
  <c r="CO724" i="7" s="1"/>
  <c r="CR511" i="7"/>
  <c r="CQ511" i="7"/>
  <c r="CS511" i="7"/>
  <c r="CP511" i="7"/>
  <c r="CO511" i="7" s="1"/>
  <c r="ER673" i="7"/>
  <c r="FI673" i="7" s="1"/>
  <c r="EQ673" i="7"/>
  <c r="ET673" i="7"/>
  <c r="ES673" i="7"/>
  <c r="CQ21" i="7"/>
  <c r="CS21" i="7"/>
  <c r="CP21" i="7"/>
  <c r="CO21" i="7" s="1"/>
  <c r="CR21" i="7"/>
  <c r="ET796" i="7"/>
  <c r="ER796" i="7"/>
  <c r="EQ796" i="7"/>
  <c r="ES796" i="7"/>
  <c r="ES187" i="7"/>
  <c r="EQ187" i="7"/>
  <c r="ER187" i="7"/>
  <c r="FI187" i="7" s="1"/>
  <c r="ET187" i="7"/>
  <c r="ES386" i="7"/>
  <c r="ER386" i="7"/>
  <c r="EQ386" i="7"/>
  <c r="ET386" i="7"/>
  <c r="CP214" i="7"/>
  <c r="CO214" i="7" s="1"/>
  <c r="CR214" i="7"/>
  <c r="CS214" i="7"/>
  <c r="CQ214" i="7"/>
  <c r="CQ311" i="7"/>
  <c r="CR311" i="7"/>
  <c r="CP311" i="7"/>
  <c r="CO311" i="7" s="1"/>
  <c r="CS311" i="7"/>
  <c r="ER154" i="7"/>
  <c r="ES154" i="7"/>
  <c r="EQ154" i="7"/>
  <c r="ET154" i="7"/>
  <c r="EQ185" i="7"/>
  <c r="ET185" i="7"/>
  <c r="ES185" i="7"/>
  <c r="ER185" i="7"/>
  <c r="ET811" i="7"/>
  <c r="ER811" i="7"/>
  <c r="EQ811" i="7"/>
  <c r="ES811" i="7"/>
  <c r="ES626" i="7"/>
  <c r="ET626" i="7"/>
  <c r="EQ626" i="7"/>
  <c r="ER626" i="7"/>
  <c r="ER664" i="7"/>
  <c r="ET664" i="7"/>
  <c r="EQ664" i="7"/>
  <c r="ES664" i="7"/>
  <c r="ER141" i="7"/>
  <c r="ES141" i="7"/>
  <c r="EQ141" i="7"/>
  <c r="ET141" i="7"/>
  <c r="CR364" i="7"/>
  <c r="CP364" i="7"/>
  <c r="CO364" i="7" s="1"/>
  <c r="CQ364" i="7"/>
  <c r="CS364" i="7"/>
  <c r="CS321" i="7"/>
  <c r="CR321" i="7"/>
  <c r="CP321" i="7"/>
  <c r="CO321" i="7" s="1"/>
  <c r="CQ321" i="7"/>
  <c r="CQ24" i="7"/>
  <c r="CR24" i="7"/>
  <c r="FI24" i="7" s="1"/>
  <c r="CS24" i="7"/>
  <c r="CP24" i="7"/>
  <c r="CO24" i="7" s="1"/>
  <c r="ER33" i="7"/>
  <c r="FI33" i="7" s="1"/>
  <c r="ES33" i="7"/>
  <c r="EQ33" i="7"/>
  <c r="ET33" i="7"/>
  <c r="EQ189" i="7"/>
  <c r="ES189" i="7"/>
  <c r="ET189" i="7"/>
  <c r="ER189" i="7"/>
  <c r="CQ96" i="7"/>
  <c r="CP96" i="7"/>
  <c r="CO96" i="7" s="1"/>
  <c r="CR96" i="7"/>
  <c r="CS96" i="7"/>
  <c r="CR629" i="7"/>
  <c r="CS629" i="7"/>
  <c r="CP629" i="7"/>
  <c r="CO629" i="7" s="1"/>
  <c r="CQ629" i="7"/>
  <c r="EQ580" i="7"/>
  <c r="ET580" i="7"/>
  <c r="ES580" i="7"/>
  <c r="ER580" i="7"/>
  <c r="ER656" i="7"/>
  <c r="EQ656" i="7"/>
  <c r="ET656" i="7"/>
  <c r="ES656" i="7"/>
  <c r="ET613" i="7"/>
  <c r="ES613" i="7"/>
  <c r="ER613" i="7"/>
  <c r="EQ613" i="7"/>
  <c r="CQ363" i="7"/>
  <c r="CS363" i="7"/>
  <c r="CP363" i="7"/>
  <c r="CO363" i="7" s="1"/>
  <c r="CR363" i="7"/>
  <c r="CS696" i="7"/>
  <c r="CQ696" i="7"/>
  <c r="CR696" i="7"/>
  <c r="CP696" i="7"/>
  <c r="CO696" i="7" s="1"/>
  <c r="ES265" i="7"/>
  <c r="ET265" i="7"/>
  <c r="ER265" i="7"/>
  <c r="EQ265" i="7"/>
  <c r="CR831" i="7"/>
  <c r="CS831" i="7"/>
  <c r="CP831" i="7"/>
  <c r="CO831" i="7" s="1"/>
  <c r="CQ831" i="7"/>
  <c r="EQ335" i="7"/>
  <c r="ES335" i="7"/>
  <c r="ET335" i="7"/>
  <c r="ER335" i="7"/>
  <c r="FI335" i="7" s="1"/>
  <c r="EQ196" i="7"/>
  <c r="ER196" i="7"/>
  <c r="ET196" i="7"/>
  <c r="ES196" i="7"/>
  <c r="EQ679" i="7"/>
  <c r="ET679" i="7"/>
  <c r="ER679" i="7"/>
  <c r="ES679" i="7"/>
  <c r="ET731" i="7"/>
  <c r="EQ731" i="7"/>
  <c r="ER731" i="7"/>
  <c r="FI731" i="7" s="1"/>
  <c r="ES731" i="7"/>
  <c r="ET227" i="7"/>
  <c r="EQ227" i="7"/>
  <c r="ES227" i="7"/>
  <c r="ER227" i="7"/>
  <c r="EQ581" i="7"/>
  <c r="FG581" i="7" s="1"/>
  <c r="FH581" i="7" s="1"/>
  <c r="ES581" i="7"/>
  <c r="ET581" i="7"/>
  <c r="ER581" i="7"/>
  <c r="FI581" i="7" s="1"/>
  <c r="ER807" i="7"/>
  <c r="EQ807" i="7"/>
  <c r="ES807" i="7"/>
  <c r="ET807" i="7"/>
  <c r="CS572" i="7"/>
  <c r="CP572" i="7"/>
  <c r="CO572" i="7" s="1"/>
  <c r="CQ572" i="7"/>
  <c r="CR572" i="7"/>
  <c r="CR768" i="7"/>
  <c r="CP768" i="7"/>
  <c r="CO768" i="7" s="1"/>
  <c r="CS768" i="7"/>
  <c r="CQ768" i="7"/>
  <c r="ER822" i="7"/>
  <c r="ET822" i="7"/>
  <c r="EQ822" i="7"/>
  <c r="ES822" i="7"/>
  <c r="CR859" i="7"/>
  <c r="CQ859" i="7"/>
  <c r="CS859" i="7"/>
  <c r="CP859" i="7"/>
  <c r="CO859" i="7" s="1"/>
  <c r="CQ693" i="7"/>
  <c r="CP693" i="7"/>
  <c r="CO693" i="7" s="1"/>
  <c r="CS693" i="7"/>
  <c r="CR693" i="7"/>
  <c r="CR531" i="7"/>
  <c r="FI531" i="7" s="1"/>
  <c r="CS531" i="7"/>
  <c r="CP531" i="7"/>
  <c r="CO531" i="7" s="1"/>
  <c r="CQ531" i="7"/>
  <c r="CS371" i="7"/>
  <c r="CR371" i="7"/>
  <c r="CQ371" i="7"/>
  <c r="CP371" i="7"/>
  <c r="CO371" i="7" s="1"/>
  <c r="CP735" i="7"/>
  <c r="CO735" i="7" s="1"/>
  <c r="CS735" i="7"/>
  <c r="CR735" i="7"/>
  <c r="FI735" i="7" s="1"/>
  <c r="CQ735" i="7"/>
  <c r="CP227" i="7"/>
  <c r="CO227" i="7" s="1"/>
  <c r="CS227" i="7"/>
  <c r="CQ227" i="7"/>
  <c r="CR227" i="7"/>
  <c r="CR685" i="7"/>
  <c r="CQ685" i="7"/>
  <c r="CS685" i="7"/>
  <c r="CP685" i="7"/>
  <c r="CO685" i="7" s="1"/>
  <c r="CP159" i="7"/>
  <c r="CO159" i="7" s="1"/>
  <c r="CS159" i="7"/>
  <c r="CR159" i="7"/>
  <c r="CQ159" i="7"/>
  <c r="CS426" i="7"/>
  <c r="CR426" i="7"/>
  <c r="CQ426" i="7"/>
  <c r="CP426" i="7"/>
  <c r="CO426" i="7" s="1"/>
  <c r="CS790" i="7"/>
  <c r="CQ790" i="7"/>
  <c r="CP790" i="7"/>
  <c r="CO790" i="7" s="1"/>
  <c r="CR790" i="7"/>
  <c r="ER620" i="7"/>
  <c r="ES620" i="7"/>
  <c r="EQ620" i="7"/>
  <c r="ET620" i="7"/>
  <c r="CS340" i="7"/>
  <c r="CR340" i="7"/>
  <c r="FI340" i="7" s="1"/>
  <c r="CQ340" i="7"/>
  <c r="CP340" i="7"/>
  <c r="CO340" i="7" s="1"/>
  <c r="CR625" i="7"/>
  <c r="CS625" i="7"/>
  <c r="CP625" i="7"/>
  <c r="CO625" i="7" s="1"/>
  <c r="CQ625" i="7"/>
  <c r="CS255" i="7"/>
  <c r="CP255" i="7"/>
  <c r="CO255" i="7" s="1"/>
  <c r="CQ255" i="7"/>
  <c r="CR255" i="7"/>
  <c r="CP413" i="7"/>
  <c r="CO413" i="7" s="1"/>
  <c r="CS413" i="7"/>
  <c r="CR413" i="7"/>
  <c r="FI413" i="7" s="1"/>
  <c r="CQ413" i="7"/>
  <c r="CP774" i="7"/>
  <c r="CO774" i="7" s="1"/>
  <c r="CS774" i="7"/>
  <c r="CR774" i="7"/>
  <c r="CQ774" i="7"/>
  <c r="CS202" i="7"/>
  <c r="CP202" i="7"/>
  <c r="CO202" i="7" s="1"/>
  <c r="CQ202" i="7"/>
  <c r="CR202" i="7"/>
  <c r="ER704" i="7"/>
  <c r="FI704" i="7" s="1"/>
  <c r="EQ704" i="7"/>
  <c r="ET704" i="7"/>
  <c r="ES704" i="7"/>
  <c r="ER420" i="7"/>
  <c r="EQ420" i="7"/>
  <c r="ET420" i="7"/>
  <c r="ES420" i="7"/>
  <c r="ET744" i="7"/>
  <c r="ES744" i="7"/>
  <c r="ER744" i="7"/>
  <c r="EQ744" i="7"/>
  <c r="CP681" i="7"/>
  <c r="CO681" i="7" s="1"/>
  <c r="CQ681" i="7"/>
  <c r="CR681" i="7"/>
  <c r="CS681" i="7"/>
  <c r="EQ646" i="7"/>
  <c r="ET646" i="7"/>
  <c r="ES646" i="7"/>
  <c r="ER646" i="7"/>
  <c r="ER338" i="7"/>
  <c r="EQ338" i="7"/>
  <c r="ES338" i="7"/>
  <c r="ET338" i="7"/>
  <c r="ES361" i="7"/>
  <c r="ET361" i="7"/>
  <c r="ER361" i="7"/>
  <c r="EQ361" i="7"/>
  <c r="CS267" i="7"/>
  <c r="CR267" i="7"/>
  <c r="CQ267" i="7"/>
  <c r="CP267" i="7"/>
  <c r="CO267" i="7" s="1"/>
  <c r="CQ750" i="7"/>
  <c r="CP750" i="7"/>
  <c r="CO750" i="7" s="1"/>
  <c r="CS750" i="7"/>
  <c r="CR750" i="7"/>
  <c r="CP31" i="7"/>
  <c r="CO31" i="7" s="1"/>
  <c r="CR31" i="7"/>
  <c r="CS31" i="7"/>
  <c r="CQ31" i="7"/>
  <c r="ES166" i="7"/>
  <c r="ET166" i="7"/>
  <c r="EQ166" i="7"/>
  <c r="ER166" i="7"/>
  <c r="CQ756" i="7"/>
  <c r="CR756" i="7"/>
  <c r="CP756" i="7"/>
  <c r="CO756" i="7" s="1"/>
  <c r="CS756" i="7"/>
  <c r="CM650" i="7"/>
  <c r="CH650" i="7"/>
  <c r="CI650" i="7" s="1"/>
  <c r="CM117" i="7"/>
  <c r="CH117" i="7"/>
  <c r="CI117" i="7" s="1"/>
  <c r="CE516" i="7"/>
  <c r="CD516" i="7"/>
  <c r="CB516" i="7"/>
  <c r="CT516" i="7"/>
  <c r="CP190" i="7"/>
  <c r="CO190" i="7" s="1"/>
  <c r="CQ190" i="7"/>
  <c r="CR190" i="7"/>
  <c r="CS190" i="7"/>
  <c r="CP747" i="7"/>
  <c r="CO747" i="7" s="1"/>
  <c r="CS747" i="7"/>
  <c r="CR747" i="7"/>
  <c r="CQ747" i="7"/>
  <c r="CP843" i="7"/>
  <c r="CO843" i="7" s="1"/>
  <c r="CS843" i="7"/>
  <c r="CR843" i="7"/>
  <c r="FI843" i="7" s="1"/>
  <c r="CQ843" i="7"/>
  <c r="CS260" i="7"/>
  <c r="CP260" i="7"/>
  <c r="CO260" i="7" s="1"/>
  <c r="CQ260" i="7"/>
  <c r="CR260" i="7"/>
  <c r="CJ566" i="7"/>
  <c r="CE276" i="7"/>
  <c r="CD276" i="7"/>
  <c r="CE679" i="7"/>
  <c r="CD679" i="7"/>
  <c r="CB679" i="7"/>
  <c r="CE796" i="7"/>
  <c r="CB796" i="7"/>
  <c r="CT796" i="7"/>
  <c r="CD796" i="7"/>
  <c r="CQ222" i="7"/>
  <c r="CP222" i="7"/>
  <c r="CO222" i="7" s="1"/>
  <c r="CR222" i="7"/>
  <c r="CS222" i="7"/>
  <c r="ES276" i="7"/>
  <c r="ET276" i="7"/>
  <c r="EQ276" i="7"/>
  <c r="ER276" i="7"/>
  <c r="CQ389" i="7"/>
  <c r="CR389" i="7"/>
  <c r="CP389" i="7"/>
  <c r="CO389" i="7" s="1"/>
  <c r="CS389" i="7"/>
  <c r="CJ725" i="7"/>
  <c r="CR350" i="7"/>
  <c r="CP350" i="7"/>
  <c r="CO350" i="7" s="1"/>
  <c r="CS350" i="7"/>
  <c r="CQ350" i="7"/>
  <c r="CJ682" i="7"/>
  <c r="CE163" i="7"/>
  <c r="CT163" i="7"/>
  <c r="CD163" i="7"/>
  <c r="CB163" i="7"/>
  <c r="CP397" i="7"/>
  <c r="CO397" i="7" s="1"/>
  <c r="CS397" i="7"/>
  <c r="CQ397" i="7"/>
  <c r="CR397" i="7"/>
  <c r="CM338" i="7"/>
  <c r="CH338" i="7"/>
  <c r="CI338" i="7" s="1"/>
  <c r="CH628" i="7"/>
  <c r="CI628" i="7" s="1"/>
  <c r="CM628" i="7"/>
  <c r="CE441" i="7"/>
  <c r="CD441" i="7"/>
  <c r="CJ332" i="7"/>
  <c r="CE183" i="7"/>
  <c r="CD183" i="7"/>
  <c r="CB183" i="7"/>
  <c r="CT183" i="7"/>
  <c r="CE248" i="7"/>
  <c r="CD248" i="7"/>
  <c r="CR409" i="7"/>
  <c r="CP409" i="7"/>
  <c r="CO409" i="7" s="1"/>
  <c r="CS409" i="7"/>
  <c r="CQ409" i="7"/>
  <c r="CJ80" i="7"/>
  <c r="EL746" i="7"/>
  <c r="FL746" i="7"/>
  <c r="CE535" i="7"/>
  <c r="CT535" i="7"/>
  <c r="CD535" i="7"/>
  <c r="CB535" i="7"/>
  <c r="CJ573" i="7"/>
  <c r="CE431" i="7"/>
  <c r="CD431" i="7"/>
  <c r="CB431" i="7"/>
  <c r="CT431" i="7"/>
  <c r="CQ438" i="7"/>
  <c r="CR438" i="7"/>
  <c r="CS438" i="7"/>
  <c r="CP438" i="7"/>
  <c r="CO438" i="7" s="1"/>
  <c r="CE419" i="7"/>
  <c r="CD419" i="7"/>
  <c r="CR64" i="7"/>
  <c r="FI64" i="7" s="1"/>
  <c r="CQ64" i="7"/>
  <c r="CP64" i="7"/>
  <c r="CO64" i="7" s="1"/>
  <c r="CS64" i="7"/>
  <c r="CP135" i="7"/>
  <c r="CO135" i="7" s="1"/>
  <c r="CQ135" i="7"/>
  <c r="CR135" i="7"/>
  <c r="FI135" i="7" s="1"/>
  <c r="CS135" i="7"/>
  <c r="CM392" i="7"/>
  <c r="CH392" i="7"/>
  <c r="CI392" i="7" s="1"/>
  <c r="ER511" i="7"/>
  <c r="ET511" i="7"/>
  <c r="EQ511" i="7"/>
  <c r="ES511" i="7"/>
  <c r="CB276" i="7"/>
  <c r="EO395" i="7"/>
  <c r="AI395" i="7" s="1"/>
  <c r="CQ496" i="7"/>
  <c r="CR496" i="7"/>
  <c r="FI496" i="7" s="1"/>
  <c r="CP496" i="7"/>
  <c r="CO496" i="7" s="1"/>
  <c r="CS496" i="7"/>
  <c r="CJ542" i="7"/>
  <c r="CP27" i="7"/>
  <c r="CO27" i="7" s="1"/>
  <c r="CQ27" i="7"/>
  <c r="CR27" i="7"/>
  <c r="CS27" i="7"/>
  <c r="CR327" i="7"/>
  <c r="FI327" i="7" s="1"/>
  <c r="CQ327" i="7"/>
  <c r="CS327" i="7"/>
  <c r="CP327" i="7"/>
  <c r="CO327" i="7" s="1"/>
  <c r="EO276" i="7"/>
  <c r="CH230" i="7"/>
  <c r="CI230" i="7" s="1"/>
  <c r="CM230" i="7"/>
  <c r="CJ423" i="7"/>
  <c r="CR730" i="7"/>
  <c r="CP730" i="7"/>
  <c r="CO730" i="7" s="1"/>
  <c r="CS730" i="7"/>
  <c r="CQ730" i="7"/>
  <c r="CP638" i="7"/>
  <c r="CO638" i="7" s="1"/>
  <c r="CQ638" i="7"/>
  <c r="CS638" i="7"/>
  <c r="CR638" i="7"/>
  <c r="EO470" i="7"/>
  <c r="ET74" i="7"/>
  <c r="ES74" i="7"/>
  <c r="EQ74" i="7"/>
  <c r="FG74" i="7" s="1"/>
  <c r="FH74" i="7" s="1"/>
  <c r="ER74" i="7"/>
  <c r="FI74" i="7" s="1"/>
  <c r="CM244" i="7"/>
  <c r="CH244" i="7"/>
  <c r="CI244" i="7" s="1"/>
  <c r="CQ266" i="7"/>
  <c r="CP266" i="7"/>
  <c r="CO266" i="7" s="1"/>
  <c r="CR266" i="7"/>
  <c r="CS266" i="7"/>
  <c r="CR439" i="7"/>
  <c r="CS439" i="7"/>
  <c r="CP439" i="7"/>
  <c r="CO439" i="7" s="1"/>
  <c r="CQ439" i="7"/>
  <c r="CR727" i="7"/>
  <c r="CS727" i="7"/>
  <c r="CP727" i="7"/>
  <c r="CO727" i="7" s="1"/>
  <c r="CQ727" i="7"/>
  <c r="CJ397" i="7"/>
  <c r="EO865" i="7"/>
  <c r="CJ55" i="7"/>
  <c r="CS234" i="7"/>
  <c r="CR234" i="7"/>
  <c r="CP234" i="7"/>
  <c r="CO234" i="7" s="1"/>
  <c r="CQ234" i="7"/>
  <c r="CR864" i="7"/>
  <c r="CQ864" i="7"/>
  <c r="CS864" i="7"/>
  <c r="CP864" i="7"/>
  <c r="CO864" i="7" s="1"/>
  <c r="ER599" i="7"/>
  <c r="FI599" i="7" s="1"/>
  <c r="ET599" i="7"/>
  <c r="EQ599" i="7"/>
  <c r="ES599" i="7"/>
  <c r="CE865" i="7"/>
  <c r="CB865" i="7"/>
  <c r="CT865" i="7"/>
  <c r="CD865" i="7"/>
  <c r="CS58" i="7"/>
  <c r="CR58" i="7"/>
  <c r="CP58" i="7"/>
  <c r="CO58" i="7" s="1"/>
  <c r="CQ58" i="7"/>
  <c r="CQ63" i="7"/>
  <c r="CR63" i="7"/>
  <c r="CP63" i="7"/>
  <c r="CO63" i="7" s="1"/>
  <c r="CS63" i="7"/>
  <c r="CQ13" i="7"/>
  <c r="CR13" i="7"/>
  <c r="CP13" i="7"/>
  <c r="CO13" i="7" s="1"/>
  <c r="CS13" i="7"/>
  <c r="ES775" i="7"/>
  <c r="EQ775" i="7"/>
  <c r="FG775" i="7" s="1"/>
  <c r="FH775" i="7" s="1"/>
  <c r="ER775" i="7"/>
  <c r="FI775" i="7" s="1"/>
  <c r="ET775" i="7"/>
  <c r="CL332" i="7"/>
  <c r="CJ374" i="7"/>
  <c r="ET636" i="7"/>
  <c r="EQ636" i="7"/>
  <c r="FG636" i="7" s="1"/>
  <c r="FH636" i="7" s="1"/>
  <c r="ES636" i="7"/>
  <c r="ER636" i="7"/>
  <c r="CE83" i="7"/>
  <c r="CB83" i="7"/>
  <c r="CD83" i="7"/>
  <c r="CP375" i="7"/>
  <c r="CO375" i="7" s="1"/>
  <c r="CQ375" i="7"/>
  <c r="CS375" i="7"/>
  <c r="CR375" i="7"/>
  <c r="CP584" i="7"/>
  <c r="CO584" i="7" s="1"/>
  <c r="CS584" i="7"/>
  <c r="CR584" i="7"/>
  <c r="CQ584" i="7"/>
  <c r="CT426" i="7"/>
  <c r="EO737" i="7"/>
  <c r="CJ386" i="7"/>
  <c r="CR671" i="7"/>
  <c r="CQ671" i="7"/>
  <c r="CP671" i="7"/>
  <c r="CO671" i="7" s="1"/>
  <c r="CS671" i="7"/>
  <c r="CE281" i="7"/>
  <c r="CD281" i="7"/>
  <c r="CB281" i="7"/>
  <c r="EQ26" i="7"/>
  <c r="ER26" i="7"/>
  <c r="ET26" i="7"/>
  <c r="ES26" i="7"/>
  <c r="EO569" i="7"/>
  <c r="AI569" i="7" s="1"/>
  <c r="CJ714" i="7"/>
  <c r="CJ136" i="7"/>
  <c r="CP519" i="7"/>
  <c r="CO519" i="7" s="1"/>
  <c r="CS519" i="7"/>
  <c r="CQ519" i="7"/>
  <c r="CR519" i="7"/>
  <c r="CE265" i="7"/>
  <c r="CD265" i="7"/>
  <c r="CB265" i="7"/>
  <c r="CL53" i="7"/>
  <c r="EO93" i="7"/>
  <c r="EO374" i="7"/>
  <c r="EO654" i="7"/>
  <c r="CJ852" i="7"/>
  <c r="CL507" i="7"/>
  <c r="CL275" i="7"/>
  <c r="CJ358" i="7"/>
  <c r="CJ532" i="7"/>
  <c r="EO384" i="7"/>
  <c r="AI384" i="7" s="1"/>
  <c r="CJ620" i="7"/>
  <c r="EO314" i="7"/>
  <c r="CJ715" i="7"/>
  <c r="CJ870" i="7"/>
  <c r="CQ139" i="7"/>
  <c r="CP139" i="7"/>
  <c r="CO139" i="7" s="1"/>
  <c r="CS139" i="7"/>
  <c r="CR139" i="7"/>
  <c r="FI139" i="7" s="1"/>
  <c r="EO431" i="7"/>
  <c r="CJ577" i="7"/>
  <c r="CJ211" i="7"/>
  <c r="CQ177" i="7"/>
  <c r="CP177" i="7"/>
  <c r="CO177" i="7" s="1"/>
  <c r="CR177" i="7"/>
  <c r="CS177" i="7"/>
  <c r="CP780" i="7"/>
  <c r="CO780" i="7" s="1"/>
  <c r="CR780" i="7"/>
  <c r="CQ780" i="7"/>
  <c r="CS780" i="7"/>
  <c r="CJ118" i="7"/>
  <c r="CE176" i="7"/>
  <c r="CD176" i="7"/>
  <c r="CT176" i="7"/>
  <c r="CE726" i="7"/>
  <c r="CB726" i="7"/>
  <c r="CD726" i="7"/>
  <c r="CJ17" i="7"/>
  <c r="EO691" i="7"/>
  <c r="CJ858" i="7"/>
  <c r="EO666" i="7"/>
  <c r="AI666" i="7" s="1"/>
  <c r="EO266" i="7"/>
  <c r="FL618" i="7"/>
  <c r="EL618" i="7"/>
  <c r="EU374" i="7"/>
  <c r="CJ442" i="7"/>
  <c r="EO833" i="7"/>
  <c r="AI833" i="7" s="1"/>
  <c r="CJ851" i="7"/>
  <c r="CJ559" i="7"/>
  <c r="CJ89" i="7"/>
  <c r="EO136" i="7"/>
  <c r="EO515" i="7"/>
  <c r="EO751" i="7"/>
  <c r="CL362" i="7"/>
  <c r="EO579" i="7"/>
  <c r="EO804" i="7"/>
  <c r="EO285" i="7"/>
  <c r="EO474" i="7"/>
  <c r="CJ804" i="7"/>
  <c r="EO156" i="7"/>
  <c r="EO522" i="7"/>
  <c r="CJ619" i="7"/>
  <c r="CR93" i="7"/>
  <c r="FI93" i="7" s="1"/>
  <c r="CS93" i="7"/>
  <c r="CP93" i="7"/>
  <c r="CO93" i="7" s="1"/>
  <c r="CQ93" i="7"/>
  <c r="EO131" i="7"/>
  <c r="CJ546" i="7"/>
  <c r="EQ476" i="7"/>
  <c r="ET476" i="7"/>
  <c r="ER476" i="7"/>
  <c r="ES476" i="7"/>
  <c r="CJ336" i="7"/>
  <c r="CJ788" i="7"/>
  <c r="CQ562" i="7"/>
  <c r="CP562" i="7"/>
  <c r="CO562" i="7" s="1"/>
  <c r="CS562" i="7"/>
  <c r="CR562" i="7"/>
  <c r="ES19" i="7"/>
  <c r="ER19" i="7"/>
  <c r="EQ19" i="7"/>
  <c r="ET19" i="7"/>
  <c r="ES747" i="7"/>
  <c r="ET747" i="7"/>
  <c r="ER747" i="7"/>
  <c r="EQ747" i="7"/>
  <c r="EU90" i="7"/>
  <c r="FL406" i="7"/>
  <c r="EL406" i="7"/>
  <c r="EU697" i="7"/>
  <c r="CT724" i="7"/>
  <c r="CM126" i="7"/>
  <c r="CH126" i="7"/>
  <c r="CI126" i="7" s="1"/>
  <c r="ET245" i="7"/>
  <c r="EQ245" i="7"/>
  <c r="ES245" i="7"/>
  <c r="ER245" i="7"/>
  <c r="FI245" i="7" s="1"/>
  <c r="FL370" i="7"/>
  <c r="EL370" i="7"/>
  <c r="CE757" i="7"/>
  <c r="CD757" i="7"/>
  <c r="CT757" i="7"/>
  <c r="EU276" i="7"/>
  <c r="CP654" i="7"/>
  <c r="CO654" i="7" s="1"/>
  <c r="CQ654" i="7"/>
  <c r="CR654" i="7"/>
  <c r="FI654" i="7" s="1"/>
  <c r="CS654" i="7"/>
  <c r="CE197" i="7"/>
  <c r="CD197" i="7"/>
  <c r="CS270" i="7"/>
  <c r="CP270" i="7"/>
  <c r="CO270" i="7" s="1"/>
  <c r="CR270" i="7"/>
  <c r="CQ270" i="7"/>
  <c r="CE400" i="7"/>
  <c r="CD400" i="7"/>
  <c r="CJ124" i="7"/>
  <c r="CS564" i="7"/>
  <c r="CP564" i="7"/>
  <c r="CO564" i="7" s="1"/>
  <c r="CQ564" i="7"/>
  <c r="CR564" i="7"/>
  <c r="CM165" i="7"/>
  <c r="CH165" i="7"/>
  <c r="CI165" i="7" s="1"/>
  <c r="CE728" i="7"/>
  <c r="CD728" i="7"/>
  <c r="CB728" i="7"/>
  <c r="CP146" i="7"/>
  <c r="CO146" i="7" s="1"/>
  <c r="CQ146" i="7"/>
  <c r="CS146" i="7"/>
  <c r="CR146" i="7"/>
  <c r="CM675" i="7"/>
  <c r="CH675" i="7"/>
  <c r="CI675" i="7" s="1"/>
  <c r="CH440" i="7"/>
  <c r="CI440" i="7" s="1"/>
  <c r="CM440" i="7"/>
  <c r="CE822" i="7"/>
  <c r="CD822" i="7"/>
  <c r="CQ354" i="7"/>
  <c r="CR354" i="7"/>
  <c r="CP354" i="7"/>
  <c r="CO354" i="7" s="1"/>
  <c r="CS354" i="7"/>
  <c r="CE241" i="7"/>
  <c r="CB241" i="7"/>
  <c r="CT241" i="7"/>
  <c r="CD241" i="7"/>
  <c r="CH277" i="7"/>
  <c r="CI277" i="7" s="1"/>
  <c r="CM277" i="7"/>
  <c r="ER558" i="7"/>
  <c r="ET558" i="7"/>
  <c r="EQ558" i="7"/>
  <c r="ES558" i="7"/>
  <c r="CR178" i="7"/>
  <c r="CQ178" i="7"/>
  <c r="CP178" i="7"/>
  <c r="CO178" i="7" s="1"/>
  <c r="CS178" i="7"/>
  <c r="CE410" i="7"/>
  <c r="CD410" i="7"/>
  <c r="CM45" i="7"/>
  <c r="CH45" i="7"/>
  <c r="CI45" i="7" s="1"/>
  <c r="CJ869" i="7"/>
  <c r="CL462" i="7"/>
  <c r="CM548" i="7"/>
  <c r="CH548" i="7"/>
  <c r="CI548" i="7" s="1"/>
  <c r="EO432" i="7"/>
  <c r="EU531" i="7"/>
  <c r="CJ854" i="7"/>
  <c r="CJ296" i="7"/>
  <c r="CR272" i="7"/>
  <c r="CS272" i="7"/>
  <c r="CP272" i="7"/>
  <c r="CO272" i="7" s="1"/>
  <c r="CQ272" i="7"/>
  <c r="CR722" i="7"/>
  <c r="CP722" i="7"/>
  <c r="CO722" i="7" s="1"/>
  <c r="CQ722" i="7"/>
  <c r="CS722" i="7"/>
  <c r="CJ562" i="7"/>
  <c r="CS109" i="7"/>
  <c r="CR109" i="7"/>
  <c r="FI109" i="7" s="1"/>
  <c r="CQ109" i="7"/>
  <c r="CP109" i="7"/>
  <c r="CO109" i="7" s="1"/>
  <c r="CJ827" i="7"/>
  <c r="EO614" i="7"/>
  <c r="CP466" i="7"/>
  <c r="CO466" i="7" s="1"/>
  <c r="CR466" i="7"/>
  <c r="CQ466" i="7"/>
  <c r="CS466" i="7"/>
  <c r="CJ569" i="7"/>
  <c r="FL597" i="7"/>
  <c r="EL597" i="7"/>
  <c r="CB419" i="7"/>
  <c r="EO343" i="7"/>
  <c r="CJ598" i="7"/>
  <c r="ET330" i="7"/>
  <c r="ER330" i="7"/>
  <c r="FI330" i="7" s="1"/>
  <c r="ES330" i="7"/>
  <c r="EQ330" i="7"/>
  <c r="FG330" i="7" s="1"/>
  <c r="FH330" i="7" s="1"/>
  <c r="CP424" i="7"/>
  <c r="CO424" i="7" s="1"/>
  <c r="CQ424" i="7"/>
  <c r="CS424" i="7"/>
  <c r="CR424" i="7"/>
  <c r="CJ739" i="7"/>
  <c r="CE52" i="7"/>
  <c r="CT52" i="7"/>
  <c r="CD52" i="7"/>
  <c r="CE496" i="7"/>
  <c r="CD496" i="7"/>
  <c r="EU62" i="7"/>
  <c r="CR611" i="7"/>
  <c r="CS611" i="7"/>
  <c r="CP611" i="7"/>
  <c r="CO611" i="7" s="1"/>
  <c r="CQ611" i="7"/>
  <c r="EO779" i="7"/>
  <c r="CJ303" i="7"/>
  <c r="CE170" i="7"/>
  <c r="CD170" i="7"/>
  <c r="EO12" i="7"/>
  <c r="EU663" i="7"/>
  <c r="CR316" i="7"/>
  <c r="FI316" i="7" s="1"/>
  <c r="CQ316" i="7"/>
  <c r="CP316" i="7"/>
  <c r="CO316" i="7" s="1"/>
  <c r="CS316" i="7"/>
  <c r="CM561" i="7"/>
  <c r="CH561" i="7"/>
  <c r="CI561" i="7" s="1"/>
  <c r="CM652" i="7"/>
  <c r="CH652" i="7"/>
  <c r="CI652" i="7" s="1"/>
  <c r="ET38" i="7"/>
  <c r="ER38" i="7"/>
  <c r="ES38" i="7"/>
  <c r="EQ38" i="7"/>
  <c r="ES630" i="7"/>
  <c r="ER630" i="7"/>
  <c r="EQ630" i="7"/>
  <c r="ET630" i="7"/>
  <c r="CJ736" i="7"/>
  <c r="EQ167" i="7"/>
  <c r="ET167" i="7"/>
  <c r="ES167" i="7"/>
  <c r="ER167" i="7"/>
  <c r="CQ539" i="7"/>
  <c r="CR539" i="7"/>
  <c r="FI539" i="7" s="1"/>
  <c r="CP539" i="7"/>
  <c r="CO539" i="7" s="1"/>
  <c r="CS539" i="7"/>
  <c r="CS87" i="7"/>
  <c r="CR87" i="7"/>
  <c r="CP87" i="7"/>
  <c r="CO87" i="7" s="1"/>
  <c r="CQ87" i="7"/>
  <c r="CE345" i="7"/>
  <c r="CT345" i="7"/>
  <c r="CD345" i="7"/>
  <c r="EO451" i="7"/>
  <c r="CJ583" i="7"/>
  <c r="CS708" i="7"/>
  <c r="CP708" i="7"/>
  <c r="CO708" i="7" s="1"/>
  <c r="CQ708" i="7"/>
  <c r="CR708" i="7"/>
  <c r="FI708" i="7" s="1"/>
  <c r="CM772" i="7"/>
  <c r="CH772" i="7"/>
  <c r="CI772" i="7" s="1"/>
  <c r="CJ813" i="7"/>
  <c r="ES78" i="7"/>
  <c r="ET78" i="7"/>
  <c r="ER78" i="7"/>
  <c r="FI78" i="7" s="1"/>
  <c r="EQ78" i="7"/>
  <c r="FG78" i="7" s="1"/>
  <c r="FH78" i="7" s="1"/>
  <c r="CS88" i="7"/>
  <c r="CP88" i="7"/>
  <c r="CO88" i="7" s="1"/>
  <c r="CR88" i="7"/>
  <c r="CQ88" i="7"/>
  <c r="CE509" i="7"/>
  <c r="CT509" i="7"/>
  <c r="CD509" i="7"/>
  <c r="ES122" i="7"/>
  <c r="EQ122" i="7"/>
  <c r="ER122" i="7"/>
  <c r="ET122" i="7"/>
  <c r="EO60" i="7"/>
  <c r="CM177" i="7"/>
  <c r="CH177" i="7"/>
  <c r="CI177" i="7" s="1"/>
  <c r="CQ220" i="7"/>
  <c r="CP220" i="7"/>
  <c r="CO220" i="7" s="1"/>
  <c r="CS220" i="7"/>
  <c r="CR220" i="7"/>
  <c r="ES642" i="7"/>
  <c r="ER642" i="7"/>
  <c r="FI642" i="7" s="1"/>
  <c r="EQ642" i="7"/>
  <c r="ET642" i="7"/>
  <c r="CJ242" i="7"/>
  <c r="ES267" i="7"/>
  <c r="ER267" i="7"/>
  <c r="EQ267" i="7"/>
  <c r="ET267" i="7"/>
  <c r="EO458" i="7"/>
  <c r="ES681" i="7"/>
  <c r="ER681" i="7"/>
  <c r="ET681" i="7"/>
  <c r="EQ681" i="7"/>
  <c r="CJ785" i="7"/>
  <c r="ES322" i="7"/>
  <c r="EQ322" i="7"/>
  <c r="ER322" i="7"/>
  <c r="ET322" i="7"/>
  <c r="CT96" i="7"/>
  <c r="EO694" i="7"/>
  <c r="EO524" i="7"/>
  <c r="CJ162" i="7"/>
  <c r="EQ468" i="7"/>
  <c r="ES468" i="7"/>
  <c r="ET468" i="7"/>
  <c r="ER468" i="7"/>
  <c r="EO415" i="7"/>
  <c r="AI415" i="7" s="1"/>
  <c r="EO165" i="7"/>
  <c r="EU249" i="7"/>
  <c r="EL404" i="7"/>
  <c r="FL404" i="7"/>
  <c r="CJ731" i="7"/>
  <c r="EO402" i="7"/>
  <c r="EO357" i="7"/>
  <c r="CQ524" i="7"/>
  <c r="CP524" i="7"/>
  <c r="CO524" i="7" s="1"/>
  <c r="CS524" i="7"/>
  <c r="CR524" i="7"/>
  <c r="FI524" i="7" s="1"/>
  <c r="EU515" i="7"/>
  <c r="CJ42" i="7"/>
  <c r="CS15" i="7"/>
  <c r="CP15" i="7"/>
  <c r="CO15" i="7" s="1"/>
  <c r="CQ15" i="7"/>
  <c r="CR15" i="7"/>
  <c r="CJ497" i="7"/>
  <c r="CJ872" i="7"/>
  <c r="EO253" i="7"/>
  <c r="CE733" i="7"/>
  <c r="CD733" i="7"/>
  <c r="CJ539" i="7"/>
  <c r="CE151" i="7"/>
  <c r="CD151" i="7"/>
  <c r="CE347" i="7"/>
  <c r="CD347" i="7"/>
  <c r="CJ401" i="7"/>
  <c r="EO661" i="7"/>
  <c r="CJ753" i="7"/>
  <c r="CP641" i="7"/>
  <c r="CO641" i="7" s="1"/>
  <c r="CQ641" i="7"/>
  <c r="CR641" i="7"/>
  <c r="CS641" i="7"/>
  <c r="FL711" i="7"/>
  <c r="EL711" i="7"/>
  <c r="EO387" i="7"/>
  <c r="CP19" i="7"/>
  <c r="CO19" i="7" s="1"/>
  <c r="CS19" i="7"/>
  <c r="CR19" i="7"/>
  <c r="CQ19" i="7"/>
  <c r="CL836" i="7"/>
  <c r="EO677" i="7"/>
  <c r="CQ377" i="7"/>
  <c r="CP377" i="7"/>
  <c r="CO377" i="7" s="1"/>
  <c r="CS377" i="7"/>
  <c r="CR377" i="7"/>
  <c r="EU585" i="7"/>
  <c r="EO430" i="7"/>
  <c r="ET311" i="7"/>
  <c r="ER311" i="7"/>
  <c r="ES311" i="7"/>
  <c r="EQ311" i="7"/>
  <c r="EO250" i="7"/>
  <c r="AI250" i="7" s="1"/>
  <c r="EO583" i="7"/>
  <c r="EO438" i="7"/>
  <c r="EO672" i="7"/>
  <c r="CS305" i="7"/>
  <c r="CP305" i="7"/>
  <c r="CO305" i="7" s="1"/>
  <c r="CR305" i="7"/>
  <c r="CQ305" i="7"/>
  <c r="EQ23" i="7"/>
  <c r="ER23" i="7"/>
  <c r="ET23" i="7"/>
  <c r="ES23" i="7"/>
  <c r="ER151" i="7"/>
  <c r="ES151" i="7"/>
  <c r="EQ151" i="7"/>
  <c r="ET151" i="7"/>
  <c r="CQ510" i="7"/>
  <c r="CP510" i="7"/>
  <c r="CO510" i="7" s="1"/>
  <c r="CS510" i="7"/>
  <c r="CR510" i="7"/>
  <c r="EU109" i="7"/>
  <c r="CJ458" i="7"/>
  <c r="EO478" i="7"/>
  <c r="EO586" i="7"/>
  <c r="CJ23" i="7"/>
  <c r="CP43" i="7"/>
  <c r="CO43" i="7" s="1"/>
  <c r="CQ43" i="7"/>
  <c r="CR43" i="7"/>
  <c r="CS43" i="7"/>
  <c r="CP399" i="7"/>
  <c r="CO399" i="7" s="1"/>
  <c r="CS399" i="7"/>
  <c r="CR399" i="7"/>
  <c r="CQ399" i="7"/>
  <c r="CP210" i="7"/>
  <c r="CO210" i="7" s="1"/>
  <c r="CS210" i="7"/>
  <c r="CR210" i="7"/>
  <c r="FI210" i="7" s="1"/>
  <c r="CQ210" i="7"/>
  <c r="EO427" i="7"/>
  <c r="AI427" i="7" s="1"/>
  <c r="CJ780" i="7"/>
  <c r="CL268" i="7"/>
  <c r="ES491" i="7"/>
  <c r="ET491" i="7"/>
  <c r="ER491" i="7"/>
  <c r="EQ491" i="7"/>
  <c r="EO639" i="7"/>
  <c r="AI639" i="7" s="1"/>
  <c r="ES774" i="7"/>
  <c r="ET774" i="7"/>
  <c r="ER774" i="7"/>
  <c r="EQ774" i="7"/>
  <c r="EO497" i="7"/>
  <c r="EO491" i="7"/>
  <c r="CJ355" i="7"/>
  <c r="CJ179" i="7"/>
  <c r="ET658" i="7"/>
  <c r="ER658" i="7"/>
  <c r="EQ658" i="7"/>
  <c r="ES658" i="7"/>
  <c r="EU131" i="7"/>
  <c r="CJ829" i="7"/>
  <c r="EU569" i="7"/>
  <c r="CE77" i="7"/>
  <c r="CD77" i="7"/>
  <c r="CB77" i="7"/>
  <c r="CS830" i="7"/>
  <c r="CR830" i="7"/>
  <c r="CP830" i="7"/>
  <c r="CO830" i="7" s="1"/>
  <c r="CQ830" i="7"/>
  <c r="CM20" i="7"/>
  <c r="CH20" i="7"/>
  <c r="CM807" i="7"/>
  <c r="CH807" i="7"/>
  <c r="CI807" i="7" s="1"/>
  <c r="ER231" i="7"/>
  <c r="FI231" i="7" s="1"/>
  <c r="ES231" i="7"/>
  <c r="ET231" i="7"/>
  <c r="EQ231" i="7"/>
  <c r="FG231" i="7" s="1"/>
  <c r="FH231" i="7" s="1"/>
  <c r="EU336" i="7"/>
  <c r="CH456" i="7"/>
  <c r="CI456" i="7" s="1"/>
  <c r="CM456" i="7"/>
  <c r="CP556" i="7"/>
  <c r="CO556" i="7" s="1"/>
  <c r="CS556" i="7"/>
  <c r="CR556" i="7"/>
  <c r="CQ556" i="7"/>
  <c r="EQ447" i="7"/>
  <c r="ET447" i="7"/>
  <c r="ES447" i="7"/>
  <c r="ER447" i="7"/>
  <c r="EU542" i="7"/>
  <c r="CH601" i="7"/>
  <c r="CM601" i="7"/>
  <c r="CJ194" i="7"/>
  <c r="CP755" i="7"/>
  <c r="CO755" i="7" s="1"/>
  <c r="CS755" i="7"/>
  <c r="CQ755" i="7"/>
  <c r="CR755" i="7"/>
  <c r="CE777" i="7"/>
  <c r="CT777" i="7"/>
  <c r="CD777" i="7"/>
  <c r="CM33" i="7"/>
  <c r="CH33" i="7"/>
  <c r="CI33" i="7" s="1"/>
  <c r="CH817" i="7"/>
  <c r="CM817" i="7"/>
  <c r="FL631" i="7"/>
  <c r="EL631" i="7"/>
  <c r="CE871" i="7"/>
  <c r="CD871" i="7"/>
  <c r="CM849" i="7"/>
  <c r="CH849" i="7"/>
  <c r="CI849" i="7" s="1"/>
  <c r="EU221" i="7"/>
  <c r="FK384" i="7"/>
  <c r="FG384" i="7"/>
  <c r="FH384" i="7" s="1"/>
  <c r="CJ684" i="7"/>
  <c r="CH314" i="7"/>
  <c r="CI314" i="7" s="1"/>
  <c r="CM314" i="7"/>
  <c r="CE602" i="7"/>
  <c r="CD602" i="7"/>
  <c r="CT602" i="7"/>
  <c r="ES217" i="7"/>
  <c r="ER217" i="7"/>
  <c r="EQ217" i="7"/>
  <c r="ET217" i="7"/>
  <c r="CM253" i="7"/>
  <c r="CH253" i="7"/>
  <c r="CH375" i="7"/>
  <c r="CM375" i="7"/>
  <c r="CM618" i="7"/>
  <c r="CH618" i="7"/>
  <c r="CI618" i="7" s="1"/>
  <c r="EU578" i="7"/>
  <c r="ER743" i="7"/>
  <c r="ET743" i="7"/>
  <c r="EQ743" i="7"/>
  <c r="ES743" i="7"/>
  <c r="EO247" i="7"/>
  <c r="FL164" i="7"/>
  <c r="EL164" i="7"/>
  <c r="FT778" i="7"/>
  <c r="CE843" i="7"/>
  <c r="CD843" i="7"/>
  <c r="CJ787" i="7"/>
  <c r="CR634" i="7"/>
  <c r="CQ634" i="7"/>
  <c r="CP634" i="7"/>
  <c r="CO634" i="7" s="1"/>
  <c r="CS634" i="7"/>
  <c r="FG575" i="7"/>
  <c r="FH575" i="7" s="1"/>
  <c r="FK575" i="7"/>
  <c r="FU575" i="7"/>
  <c r="EU652" i="7"/>
  <c r="EL222" i="7"/>
  <c r="FL222" i="7"/>
  <c r="EU93" i="7"/>
  <c r="CJ64" i="7"/>
  <c r="CE523" i="7"/>
  <c r="CD523" i="7"/>
  <c r="CT523" i="7"/>
  <c r="CP329" i="7"/>
  <c r="CO329" i="7" s="1"/>
  <c r="CS329" i="7"/>
  <c r="CR329" i="7"/>
  <c r="CQ329" i="7"/>
  <c r="ET650" i="7"/>
  <c r="ES650" i="7"/>
  <c r="EQ650" i="7"/>
  <c r="FG650" i="7" s="1"/>
  <c r="FH650" i="7" s="1"/>
  <c r="ER650" i="7"/>
  <c r="FI650" i="7" s="1"/>
  <c r="CJ860" i="7"/>
  <c r="ET389" i="7"/>
  <c r="EQ389" i="7"/>
  <c r="ES389" i="7"/>
  <c r="ER389" i="7"/>
  <c r="EU40" i="7"/>
  <c r="CM415" i="7"/>
  <c r="CH415" i="7"/>
  <c r="CI415" i="7" s="1"/>
  <c r="ES528" i="7"/>
  <c r="ET528" i="7"/>
  <c r="ER528" i="7"/>
  <c r="EQ528" i="7"/>
  <c r="EO860" i="7"/>
  <c r="CJ15" i="7"/>
  <c r="CP236" i="7"/>
  <c r="CO236" i="7" s="1"/>
  <c r="CS236" i="7"/>
  <c r="CR236" i="7"/>
  <c r="CQ236" i="7"/>
  <c r="CP273" i="7"/>
  <c r="CO273" i="7" s="1"/>
  <c r="CR273" i="7"/>
  <c r="CS273" i="7"/>
  <c r="CQ273" i="7"/>
  <c r="ES315" i="7"/>
  <c r="EQ315" i="7"/>
  <c r="ET315" i="7"/>
  <c r="ER315" i="7"/>
  <c r="CE486" i="7"/>
  <c r="CT486" i="7"/>
  <c r="CD486" i="7"/>
  <c r="ET840" i="7"/>
  <c r="ES840" i="7"/>
  <c r="ER840" i="7"/>
  <c r="EQ840" i="7"/>
  <c r="ES334" i="7"/>
  <c r="EQ334" i="7"/>
  <c r="ER334" i="7"/>
  <c r="ET334" i="7"/>
  <c r="CJ264" i="7"/>
  <c r="CE465" i="7"/>
  <c r="CB465" i="7"/>
  <c r="CD465" i="7"/>
  <c r="CS169" i="7"/>
  <c r="CP169" i="7"/>
  <c r="CO169" i="7" s="1"/>
  <c r="CR169" i="7"/>
  <c r="FI169" i="7" s="1"/>
  <c r="CQ169" i="7"/>
  <c r="CM408" i="7"/>
  <c r="CH408" i="7"/>
  <c r="CH742" i="7"/>
  <c r="CM742" i="7"/>
  <c r="EO450" i="7"/>
  <c r="ET701" i="7"/>
  <c r="ES701" i="7"/>
  <c r="ER701" i="7"/>
  <c r="EQ701" i="7"/>
  <c r="EQ219" i="7"/>
  <c r="ES219" i="7"/>
  <c r="ER219" i="7"/>
  <c r="ET219" i="7"/>
  <c r="CJ343" i="7"/>
  <c r="CS341" i="7"/>
  <c r="CP341" i="7"/>
  <c r="CO341" i="7" s="1"/>
  <c r="CR341" i="7"/>
  <c r="CQ341" i="7"/>
  <c r="EL482" i="7"/>
  <c r="FL482" i="7"/>
  <c r="CL595" i="7"/>
  <c r="ER177" i="7"/>
  <c r="ES177" i="7"/>
  <c r="EQ177" i="7"/>
  <c r="ET177" i="7"/>
  <c r="CT693" i="7"/>
  <c r="CJ257" i="7"/>
  <c r="EQ600" i="7"/>
  <c r="ER600" i="7"/>
  <c r="ET600" i="7"/>
  <c r="ES600" i="7"/>
  <c r="CJ745" i="7"/>
  <c r="FG268" i="7"/>
  <c r="FH268" i="7" s="1"/>
  <c r="FK268" i="7"/>
  <c r="FU268" i="7"/>
  <c r="CE838" i="7"/>
  <c r="CD838" i="7"/>
  <c r="CL145" i="7"/>
  <c r="CP285" i="7"/>
  <c r="CO285" i="7" s="1"/>
  <c r="CS285" i="7"/>
  <c r="CR285" i="7"/>
  <c r="FI285" i="7" s="1"/>
  <c r="CQ285" i="7"/>
  <c r="CT202" i="7"/>
  <c r="EL549" i="7"/>
  <c r="FL549" i="7"/>
  <c r="CR841" i="7"/>
  <c r="CS841" i="7"/>
  <c r="CP841" i="7"/>
  <c r="CO841" i="7" s="1"/>
  <c r="CQ841" i="7"/>
  <c r="EO476" i="7"/>
  <c r="CR821" i="7"/>
  <c r="CS821" i="7"/>
  <c r="CP821" i="7"/>
  <c r="CO821" i="7" s="1"/>
  <c r="CQ821" i="7"/>
  <c r="EO434" i="7"/>
  <c r="EU582" i="7"/>
  <c r="CQ167" i="7"/>
  <c r="CP167" i="7"/>
  <c r="CO167" i="7" s="1"/>
  <c r="CS167" i="7"/>
  <c r="CR167" i="7"/>
  <c r="CT419" i="7"/>
  <c r="CE331" i="7"/>
  <c r="CD331" i="7"/>
  <c r="CE385" i="7"/>
  <c r="CD385" i="7"/>
  <c r="EO236" i="7"/>
  <c r="CJ25" i="7"/>
  <c r="CE40" i="7"/>
  <c r="CD40" i="7"/>
  <c r="CL15" i="7"/>
  <c r="CJ613" i="7"/>
  <c r="ET25" i="7"/>
  <c r="ES25" i="7"/>
  <c r="EQ25" i="7"/>
  <c r="ER25" i="7"/>
  <c r="ER179" i="7"/>
  <c r="EQ179" i="7"/>
  <c r="ES179" i="7"/>
  <c r="ET179" i="7"/>
  <c r="CJ266" i="7"/>
  <c r="CP532" i="7"/>
  <c r="CO532" i="7" s="1"/>
  <c r="CS532" i="7"/>
  <c r="CR532" i="7"/>
  <c r="CQ532" i="7"/>
  <c r="CL670" i="7"/>
  <c r="CL264" i="7"/>
  <c r="EO634" i="7"/>
  <c r="FL97" i="7"/>
  <c r="EL97" i="7"/>
  <c r="EL95" i="7"/>
  <c r="FL95" i="7"/>
  <c r="ES209" i="7"/>
  <c r="ER209" i="7"/>
  <c r="EQ209" i="7"/>
  <c r="ET209" i="7"/>
  <c r="CQ405" i="7"/>
  <c r="CR405" i="7"/>
  <c r="FI405" i="7" s="1"/>
  <c r="CP405" i="7"/>
  <c r="CO405" i="7" s="1"/>
  <c r="CS405" i="7"/>
  <c r="CJ659" i="7"/>
  <c r="CS716" i="7"/>
  <c r="CP716" i="7"/>
  <c r="CO716" i="7" s="1"/>
  <c r="CR716" i="7"/>
  <c r="CQ716" i="7"/>
  <c r="EU105" i="7"/>
  <c r="EU387" i="7"/>
  <c r="EQ563" i="7"/>
  <c r="ET563" i="7"/>
  <c r="ER563" i="7"/>
  <c r="FI563" i="7" s="1"/>
  <c r="ES563" i="7"/>
  <c r="FK104" i="7"/>
  <c r="CR769" i="7"/>
  <c r="CQ769" i="7"/>
  <c r="CP769" i="7"/>
  <c r="CO769" i="7" s="1"/>
  <c r="CS769" i="7"/>
  <c r="EO853" i="7"/>
  <c r="AI853" i="7" s="1"/>
  <c r="EO812" i="7"/>
  <c r="CL596" i="7"/>
  <c r="ET729" i="7"/>
  <c r="EQ729" i="7"/>
  <c r="ER729" i="7"/>
  <c r="ES729" i="7"/>
  <c r="CL157" i="7"/>
  <c r="EO735" i="7"/>
  <c r="CQ162" i="7"/>
  <c r="CP162" i="7"/>
  <c r="CO162" i="7" s="1"/>
  <c r="CR162" i="7"/>
  <c r="CS162" i="7"/>
  <c r="EO50" i="7"/>
  <c r="EU674" i="7"/>
  <c r="CT21" i="7"/>
  <c r="EO29" i="7"/>
  <c r="EQ313" i="7"/>
  <c r="ET313" i="7"/>
  <c r="ES313" i="7"/>
  <c r="ER313" i="7"/>
  <c r="EO36" i="7"/>
  <c r="EO100" i="7"/>
  <c r="ES500" i="7"/>
  <c r="ER500" i="7"/>
  <c r="EQ500" i="7"/>
  <c r="ET500" i="7"/>
  <c r="FT308" i="7"/>
  <c r="EU104" i="7"/>
  <c r="EO547" i="7"/>
  <c r="CB826" i="7"/>
  <c r="EU804" i="7"/>
  <c r="FL475" i="7"/>
  <c r="EL475" i="7"/>
  <c r="ES817" i="7"/>
  <c r="ET817" i="7"/>
  <c r="ER817" i="7"/>
  <c r="EQ817" i="7"/>
  <c r="EU87" i="7"/>
  <c r="EO354" i="7"/>
  <c r="EU590" i="7"/>
  <c r="CJ67" i="7"/>
  <c r="EO134" i="7"/>
  <c r="EO200" i="7"/>
  <c r="CL688" i="7"/>
  <c r="CT733" i="7"/>
  <c r="EO713" i="7"/>
  <c r="CB151" i="7"/>
  <c r="EU592" i="7"/>
  <c r="CL175" i="7"/>
  <c r="EU405" i="7"/>
  <c r="CS137" i="7"/>
  <c r="CR137" i="7"/>
  <c r="CQ137" i="7"/>
  <c r="CP137" i="7"/>
  <c r="CO137" i="7" s="1"/>
  <c r="EU56" i="7"/>
  <c r="EO292" i="7"/>
  <c r="CS122" i="7"/>
  <c r="CR122" i="7"/>
  <c r="CP122" i="7"/>
  <c r="CO122" i="7" s="1"/>
  <c r="CQ122" i="7"/>
  <c r="ES305" i="7"/>
  <c r="EQ305" i="7"/>
  <c r="ER305" i="7"/>
  <c r="ET305" i="7"/>
  <c r="CB410" i="7"/>
  <c r="ET738" i="7"/>
  <c r="ES738" i="7"/>
  <c r="ER738" i="7"/>
  <c r="EQ738" i="7"/>
  <c r="CJ95" i="7"/>
  <c r="EO557" i="7"/>
  <c r="CR684" i="7"/>
  <c r="CQ684" i="7"/>
  <c r="CP684" i="7"/>
  <c r="CO684" i="7" s="1"/>
  <c r="CS684" i="7"/>
  <c r="CJ76" i="7"/>
  <c r="EU497" i="7"/>
  <c r="CJ686" i="7"/>
  <c r="CS344" i="7"/>
  <c r="CP344" i="7"/>
  <c r="CO344" i="7" s="1"/>
  <c r="CR344" i="7"/>
  <c r="FI344" i="7" s="1"/>
  <c r="CQ344" i="7"/>
  <c r="CJ550" i="7"/>
  <c r="EQ632" i="7"/>
  <c r="ET632" i="7"/>
  <c r="ER632" i="7"/>
  <c r="ES632" i="7"/>
  <c r="ER91" i="7"/>
  <c r="EQ91" i="7"/>
  <c r="ET91" i="7"/>
  <c r="ES91" i="7"/>
  <c r="CJ508" i="7"/>
  <c r="CL566" i="7"/>
  <c r="CT385" i="7"/>
  <c r="CM718" i="7"/>
  <c r="CH718" i="7"/>
  <c r="CI718" i="7" s="1"/>
  <c r="CR657" i="7"/>
  <c r="CQ657" i="7"/>
  <c r="CS657" i="7"/>
  <c r="CP657" i="7"/>
  <c r="CO657" i="7" s="1"/>
  <c r="ES809" i="7"/>
  <c r="ET809" i="7"/>
  <c r="ER809" i="7"/>
  <c r="EQ809" i="7"/>
  <c r="EL518" i="7"/>
  <c r="FL518" i="7"/>
  <c r="ET191" i="7"/>
  <c r="ES191" i="7"/>
  <c r="ER191" i="7"/>
  <c r="EQ191" i="7"/>
  <c r="CP525" i="7"/>
  <c r="CO525" i="7" s="1"/>
  <c r="CS525" i="7"/>
  <c r="CE793" i="7"/>
  <c r="CD793" i="7"/>
  <c r="CB793" i="7"/>
  <c r="CH700" i="7"/>
  <c r="CM700" i="7"/>
  <c r="CB832" i="7"/>
  <c r="CM146" i="7"/>
  <c r="CH146" i="7"/>
  <c r="CI146" i="7" s="1"/>
  <c r="ER514" i="7"/>
  <c r="ET514" i="7"/>
  <c r="EQ514" i="7"/>
  <c r="ES514" i="7"/>
  <c r="CM763" i="7"/>
  <c r="CH763" i="7"/>
  <c r="CI763" i="7" s="1"/>
  <c r="CM110" i="7"/>
  <c r="CH110" i="7"/>
  <c r="CI110" i="7" s="1"/>
  <c r="ES411" i="7"/>
  <c r="ER411" i="7"/>
  <c r="EQ411" i="7"/>
  <c r="ET411" i="7"/>
  <c r="CH154" i="7"/>
  <c r="CI154" i="7" s="1"/>
  <c r="CM154" i="7"/>
  <c r="CM254" i="7"/>
  <c r="CH254" i="7"/>
  <c r="CI254" i="7" s="1"/>
  <c r="CH220" i="7"/>
  <c r="CI220" i="7" s="1"/>
  <c r="CM220" i="7"/>
  <c r="EQ428" i="7"/>
  <c r="ER428" i="7"/>
  <c r="ES428" i="7"/>
  <c r="ET428" i="7"/>
  <c r="ET662" i="7"/>
  <c r="EQ662" i="7"/>
  <c r="FG662" i="7" s="1"/>
  <c r="FH662" i="7" s="1"/>
  <c r="ER662" i="7"/>
  <c r="FI662" i="7" s="1"/>
  <c r="ES662" i="7"/>
  <c r="CE115" i="7"/>
  <c r="CD115" i="7"/>
  <c r="CL287" i="7"/>
  <c r="EL279" i="7"/>
  <c r="FL279" i="7"/>
  <c r="CS179" i="7"/>
  <c r="CR179" i="7"/>
  <c r="CP179" i="7"/>
  <c r="CO179" i="7" s="1"/>
  <c r="CQ179" i="7"/>
  <c r="CJ240" i="7"/>
  <c r="CR698" i="7"/>
  <c r="CP698" i="7"/>
  <c r="CO698" i="7" s="1"/>
  <c r="CQ698" i="7"/>
  <c r="CS698" i="7"/>
  <c r="CL787" i="7"/>
  <c r="CE466" i="7"/>
  <c r="CD466" i="7"/>
  <c r="EU197" i="7"/>
  <c r="CS402" i="7"/>
  <c r="CQ402" i="7"/>
  <c r="CR402" i="7"/>
  <c r="CP402" i="7"/>
  <c r="CO402" i="7" s="1"/>
  <c r="EO396" i="7"/>
  <c r="AI396" i="7" s="1"/>
  <c r="CL64" i="7"/>
  <c r="CR442" i="7"/>
  <c r="FI442" i="7" s="1"/>
  <c r="CQ442" i="7"/>
  <c r="CP442" i="7"/>
  <c r="CO442" i="7" s="1"/>
  <c r="CS442" i="7"/>
  <c r="EO603" i="7"/>
  <c r="CJ103" i="7"/>
  <c r="CL489" i="7"/>
  <c r="EL625" i="7"/>
  <c r="FL625" i="7"/>
  <c r="CL731" i="7"/>
  <c r="ER203" i="7"/>
  <c r="FI203" i="7" s="1"/>
  <c r="EQ203" i="7"/>
  <c r="ET203" i="7"/>
  <c r="ES203" i="7"/>
  <c r="CS445" i="7"/>
  <c r="CP445" i="7"/>
  <c r="CO445" i="7" s="1"/>
  <c r="CQ445" i="7"/>
  <c r="CR445" i="7"/>
  <c r="CS718" i="7"/>
  <c r="CR718" i="7"/>
  <c r="CP718" i="7"/>
  <c r="CO718" i="7" s="1"/>
  <c r="CQ718" i="7"/>
  <c r="CM57" i="7"/>
  <c r="CH57" i="7"/>
  <c r="CI57" i="7" s="1"/>
  <c r="CS261" i="7"/>
  <c r="CQ261" i="7"/>
  <c r="CP261" i="7"/>
  <c r="CO261" i="7" s="1"/>
  <c r="CR261" i="7"/>
  <c r="CL717" i="7"/>
  <c r="CJ245" i="7"/>
  <c r="CS802" i="7"/>
  <c r="CQ802" i="7"/>
  <c r="CP802" i="7"/>
  <c r="CO802" i="7" s="1"/>
  <c r="CR802" i="7"/>
  <c r="FI802" i="7" s="1"/>
  <c r="ET101" i="7"/>
  <c r="ES101" i="7"/>
  <c r="ER101" i="7"/>
  <c r="FI101" i="7" s="1"/>
  <c r="EQ101" i="7"/>
  <c r="ET193" i="7"/>
  <c r="ER193" i="7"/>
  <c r="FI193" i="7" s="1"/>
  <c r="ES193" i="7"/>
  <c r="EQ193" i="7"/>
  <c r="FG193" i="7" s="1"/>
  <c r="FH193" i="7" s="1"/>
  <c r="ER382" i="7"/>
  <c r="EQ382" i="7"/>
  <c r="ET382" i="7"/>
  <c r="ES382" i="7"/>
  <c r="ES753" i="7"/>
  <c r="ET753" i="7"/>
  <c r="ER753" i="7"/>
  <c r="FI753" i="7" s="1"/>
  <c r="EQ753" i="7"/>
  <c r="FG753" i="7" s="1"/>
  <c r="FH753" i="7" s="1"/>
  <c r="CJ125" i="7"/>
  <c r="EO140" i="7"/>
  <c r="AI140" i="7" s="1"/>
  <c r="CJ273" i="7"/>
  <c r="EO312" i="7"/>
  <c r="AI312" i="7" s="1"/>
  <c r="EO501" i="7"/>
  <c r="EU622" i="7"/>
  <c r="FL481" i="7"/>
  <c r="EL481" i="7"/>
  <c r="CR50" i="7"/>
  <c r="CQ50" i="7"/>
  <c r="CP50" i="7"/>
  <c r="CO50" i="7" s="1"/>
  <c r="CS50" i="7"/>
  <c r="EO446" i="7"/>
  <c r="AI446" i="7" s="1"/>
  <c r="CJ252" i="7"/>
  <c r="CL369" i="7"/>
  <c r="CJ820" i="7"/>
  <c r="CR14" i="7"/>
  <c r="FI14" i="7" s="1"/>
  <c r="CQ14" i="7"/>
  <c r="CP14" i="7"/>
  <c r="CO14" i="7" s="1"/>
  <c r="CS14" i="7"/>
  <c r="ER373" i="7"/>
  <c r="ET373" i="7"/>
  <c r="EQ373" i="7"/>
  <c r="ES373" i="7"/>
  <c r="ES567" i="7"/>
  <c r="ER567" i="7"/>
  <c r="ET567" i="7"/>
  <c r="EQ567" i="7"/>
  <c r="CJ107" i="7"/>
  <c r="EO120" i="7"/>
  <c r="AI120" i="7" s="1"/>
  <c r="CJ208" i="7"/>
  <c r="CM380" i="7"/>
  <c r="CH380" i="7"/>
  <c r="CI380" i="7" s="1"/>
  <c r="EU431" i="7"/>
  <c r="EQ544" i="7"/>
  <c r="ET544" i="7"/>
  <c r="ES544" i="7"/>
  <c r="ER544" i="7"/>
  <c r="CJ711" i="7"/>
  <c r="CT871" i="7"/>
  <c r="EO359" i="7"/>
  <c r="AI359" i="7" s="1"/>
  <c r="CJ473" i="7"/>
  <c r="CH810" i="7"/>
  <c r="CI810" i="7" s="1"/>
  <c r="CM810" i="7"/>
  <c r="CL13" i="7"/>
  <c r="CJ259" i="7"/>
  <c r="EO264" i="7"/>
  <c r="AI264" i="7" s="1"/>
  <c r="CJ716" i="7"/>
  <c r="ES331" i="7"/>
  <c r="ER331" i="7"/>
  <c r="EQ331" i="7"/>
  <c r="ET331" i="7"/>
  <c r="EO381" i="7"/>
  <c r="CR145" i="7"/>
  <c r="FI145" i="7" s="1"/>
  <c r="CS145" i="7"/>
  <c r="CQ145" i="7"/>
  <c r="CP145" i="7"/>
  <c r="CO145" i="7" s="1"/>
  <c r="EO64" i="7"/>
  <c r="AI64" i="7" s="1"/>
  <c r="CJ285" i="7"/>
  <c r="CE823" i="7"/>
  <c r="CD823" i="7"/>
  <c r="CE219" i="7"/>
  <c r="CD219" i="7"/>
  <c r="EU114" i="7"/>
  <c r="EO644" i="7"/>
  <c r="AI644" i="7" s="1"/>
  <c r="EO469" i="7"/>
  <c r="EU323" i="7"/>
  <c r="EU640" i="7"/>
  <c r="CS607" i="7"/>
  <c r="CR607" i="7"/>
  <c r="FI607" i="7" s="1"/>
  <c r="CQ607" i="7"/>
  <c r="CP607" i="7"/>
  <c r="CO607" i="7" s="1"/>
  <c r="CL841" i="7"/>
  <c r="CL671" i="7"/>
  <c r="CL788" i="7"/>
  <c r="EO648" i="7"/>
  <c r="AI648" i="7" s="1"/>
  <c r="EQ263" i="7"/>
  <c r="ET263" i="7"/>
  <c r="ES263" i="7"/>
  <c r="ER263" i="7"/>
  <c r="EU694" i="7"/>
  <c r="EQ42" i="7"/>
  <c r="ER42" i="7"/>
  <c r="ET42" i="7"/>
  <c r="ES42" i="7"/>
  <c r="CQ622" i="7"/>
  <c r="CP622" i="7"/>
  <c r="CO622" i="7" s="1"/>
  <c r="CS622" i="7"/>
  <c r="CR622" i="7"/>
  <c r="FI622" i="7" s="1"/>
  <c r="EU50" i="7"/>
  <c r="CQ304" i="7"/>
  <c r="CS304" i="7"/>
  <c r="CP304" i="7"/>
  <c r="CO304" i="7" s="1"/>
  <c r="CR304" i="7"/>
  <c r="FI304" i="7" s="1"/>
  <c r="CL544" i="7"/>
  <c r="CQ299" i="7"/>
  <c r="CR299" i="7"/>
  <c r="CS299" i="7"/>
  <c r="CP299" i="7"/>
  <c r="CO299" i="7" s="1"/>
  <c r="FL559" i="7"/>
  <c r="EL559" i="7"/>
  <c r="EL669" i="7"/>
  <c r="FL669" i="7"/>
  <c r="CJ30" i="7"/>
  <c r="CJ470" i="7"/>
  <c r="FL647" i="7"/>
  <c r="EL647" i="7"/>
  <c r="EO170" i="7"/>
  <c r="EU472" i="7"/>
  <c r="EO858" i="7"/>
  <c r="CJ444" i="7"/>
  <c r="EO844" i="7"/>
  <c r="FL37" i="7"/>
  <c r="EL37" i="7"/>
  <c r="CJ196" i="7"/>
  <c r="EU745" i="7"/>
  <c r="FL617" i="7"/>
  <c r="EL617" i="7"/>
  <c r="EU285" i="7"/>
  <c r="ER378" i="7"/>
  <c r="ES378" i="7"/>
  <c r="EQ378" i="7"/>
  <c r="ET378" i="7"/>
  <c r="EL742" i="7"/>
  <c r="FL742" i="7"/>
  <c r="CP264" i="7"/>
  <c r="CO264" i="7" s="1"/>
  <c r="CQ264" i="7"/>
  <c r="CS264" i="7"/>
  <c r="CR264" i="7"/>
  <c r="CT465" i="7"/>
  <c r="CJ528" i="7"/>
  <c r="EO740" i="7"/>
  <c r="AI740" i="7" s="1"/>
  <c r="EU82" i="7"/>
  <c r="CJ472" i="7"/>
  <c r="EO724" i="7"/>
  <c r="AI724" i="7" s="1"/>
  <c r="ER129" i="7"/>
  <c r="EQ129" i="7"/>
  <c r="ES129" i="7"/>
  <c r="ET129" i="7"/>
  <c r="EO63" i="7"/>
  <c r="FL261" i="7"/>
  <c r="EL261" i="7"/>
  <c r="EL749" i="7"/>
  <c r="FL749" i="7"/>
  <c r="EU88" i="7"/>
  <c r="EO310" i="7"/>
  <c r="AI310" i="7" s="1"/>
  <c r="EO258" i="7"/>
  <c r="AI258" i="7" s="1"/>
  <c r="EL364" i="7"/>
  <c r="FL364" i="7"/>
  <c r="CL716" i="7"/>
  <c r="CJ282" i="7"/>
  <c r="CE799" i="7"/>
  <c r="CD799" i="7"/>
  <c r="EL659" i="7"/>
  <c r="FL659" i="7"/>
  <c r="FL707" i="7"/>
  <c r="EL707" i="7"/>
  <c r="EO836" i="7"/>
  <c r="CR596" i="7"/>
  <c r="CQ596" i="7"/>
  <c r="CP596" i="7"/>
  <c r="CO596" i="7" s="1"/>
  <c r="CS596" i="7"/>
  <c r="CQ157" i="7"/>
  <c r="CR157" i="7"/>
  <c r="FI157" i="7" s="1"/>
  <c r="CS157" i="7"/>
  <c r="CP157" i="7"/>
  <c r="CO157" i="7" s="1"/>
  <c r="EO307" i="7"/>
  <c r="EO31" i="7"/>
  <c r="EO468" i="7"/>
  <c r="EU415" i="7"/>
  <c r="CL188" i="7"/>
  <c r="EO311" i="7"/>
  <c r="EO495" i="7"/>
  <c r="EO714" i="7"/>
  <c r="AI714" i="7" s="1"/>
  <c r="CJ874" i="7"/>
  <c r="CT331" i="7"/>
  <c r="EO511" i="7"/>
  <c r="CJ521" i="7"/>
  <c r="CL436" i="7"/>
  <c r="CJ365" i="7"/>
  <c r="FK601" i="7"/>
  <c r="CE730" i="7"/>
  <c r="CD730" i="7"/>
  <c r="CE457" i="7"/>
  <c r="CD457" i="7"/>
  <c r="EO705" i="7"/>
  <c r="AI705" i="7" s="1"/>
  <c r="EU274" i="7"/>
  <c r="CE707" i="7"/>
  <c r="CD707" i="7"/>
  <c r="EO25" i="7"/>
  <c r="EO151" i="7"/>
  <c r="CL765" i="7"/>
  <c r="EO16" i="7"/>
  <c r="AI16" i="7" s="1"/>
  <c r="EO112" i="7"/>
  <c r="CQ458" i="7"/>
  <c r="CR458" i="7"/>
  <c r="FI458" i="7" s="1"/>
  <c r="CP458" i="7"/>
  <c r="CO458" i="7" s="1"/>
  <c r="CS458" i="7"/>
  <c r="CJ614" i="7"/>
  <c r="CL55" i="7"/>
  <c r="EO52" i="7"/>
  <c r="AI52" i="7" s="1"/>
  <c r="EU484" i="7"/>
  <c r="CR676" i="7"/>
  <c r="FI676" i="7" s="1"/>
  <c r="CQ676" i="7"/>
  <c r="CP676" i="7"/>
  <c r="CO676" i="7" s="1"/>
  <c r="CS676" i="7"/>
  <c r="FG763" i="7"/>
  <c r="FH763" i="7" s="1"/>
  <c r="FK763" i="7"/>
  <c r="FU763" i="7"/>
  <c r="EO129" i="7"/>
  <c r="CE494" i="7"/>
  <c r="CB494" i="7"/>
  <c r="CD494" i="7"/>
  <c r="EO483" i="7"/>
  <c r="AI483" i="7" s="1"/>
  <c r="CS815" i="7"/>
  <c r="CP815" i="7"/>
  <c r="CO815" i="7" s="1"/>
  <c r="CQ815" i="7"/>
  <c r="CR815" i="7"/>
  <c r="FI815" i="7" s="1"/>
  <c r="EO449" i="7"/>
  <c r="AI449" i="7" s="1"/>
  <c r="EU85" i="7"/>
  <c r="CL122" i="7"/>
  <c r="CR213" i="7"/>
  <c r="CQ213" i="7"/>
  <c r="CP213" i="7"/>
  <c r="CO213" i="7" s="1"/>
  <c r="CS213" i="7"/>
  <c r="EU748" i="7"/>
  <c r="EU551" i="7"/>
  <c r="EO9" i="7"/>
  <c r="EO71" i="7"/>
  <c r="EU736" i="7"/>
  <c r="EU54" i="7"/>
  <c r="EU318" i="7"/>
  <c r="CL317" i="7"/>
  <c r="EO248" i="7"/>
  <c r="CM854" i="7"/>
  <c r="FE854" i="7" s="1"/>
  <c r="CM249" i="7"/>
  <c r="FE249" i="7" s="1"/>
  <c r="EO467" i="7"/>
  <c r="CP860" i="7"/>
  <c r="CO860" i="7" s="1"/>
  <c r="CQ860" i="7"/>
  <c r="CR860" i="7"/>
  <c r="CS860" i="7"/>
  <c r="EO81" i="7"/>
  <c r="CL542" i="7"/>
  <c r="EO178" i="7"/>
  <c r="CL79" i="7"/>
  <c r="ER762" i="7"/>
  <c r="EQ762" i="7"/>
  <c r="ES762" i="7"/>
  <c r="ET762" i="7"/>
  <c r="ES506" i="7"/>
  <c r="ET506" i="7"/>
  <c r="ER506" i="7"/>
  <c r="EQ506" i="7"/>
  <c r="EQ596" i="7"/>
  <c r="ET596" i="7"/>
  <c r="ER596" i="7"/>
  <c r="ES596" i="7"/>
  <c r="ES388" i="7"/>
  <c r="ER388" i="7"/>
  <c r="EQ388" i="7"/>
  <c r="ET388" i="7"/>
  <c r="ES532" i="7"/>
  <c r="ER532" i="7"/>
  <c r="EQ532" i="7"/>
  <c r="ET532" i="7"/>
  <c r="CL819" i="7"/>
  <c r="EO600" i="7"/>
  <c r="EO137" i="7"/>
  <c r="EO217" i="7"/>
  <c r="EO286" i="7"/>
  <c r="EO439" i="7"/>
  <c r="EO612" i="7"/>
  <c r="EO861" i="7"/>
  <c r="EO813" i="7"/>
  <c r="EO146" i="7"/>
  <c r="EO719" i="7"/>
  <c r="CL658" i="7"/>
  <c r="CM645" i="7"/>
  <c r="FE645" i="7" s="1"/>
  <c r="EO59" i="7"/>
  <c r="FI505" i="7"/>
  <c r="CM744" i="7"/>
  <c r="CM624" i="7"/>
  <c r="FE624" i="7" s="1"/>
  <c r="FT310" i="7"/>
  <c r="CM309" i="7"/>
  <c r="CL659" i="7"/>
  <c r="EG279" i="7"/>
  <c r="CT625" i="7"/>
  <c r="CM788" i="7"/>
  <c r="FE788" i="7" s="1"/>
  <c r="EO741" i="7"/>
  <c r="CM575" i="7"/>
  <c r="FE575" i="7" s="1"/>
  <c r="CM519" i="7"/>
  <c r="FE519" i="7" s="1"/>
  <c r="EO216" i="7"/>
  <c r="CM847" i="7"/>
  <c r="FE847" i="7" s="1"/>
  <c r="CM158" i="7"/>
  <c r="FE158" i="7" s="1"/>
  <c r="CM421" i="7"/>
  <c r="FE421" i="7" s="1"/>
  <c r="CL654" i="7"/>
  <c r="CM702" i="7"/>
  <c r="FE702" i="7" s="1"/>
  <c r="EO101" i="7"/>
  <c r="CM196" i="7"/>
  <c r="EO382" i="7"/>
  <c r="CM29" i="7"/>
  <c r="CM653" i="7"/>
  <c r="FE653" i="7" s="1"/>
  <c r="EO121" i="7"/>
  <c r="EO378" i="7"/>
  <c r="CS784" i="7"/>
  <c r="CP784" i="7"/>
  <c r="CO784" i="7" s="1"/>
  <c r="CR784" i="7"/>
  <c r="FI784" i="7" s="1"/>
  <c r="CQ784" i="7"/>
  <c r="CM131" i="7"/>
  <c r="CM670" i="7"/>
  <c r="FE670" i="7" s="1"/>
  <c r="EO232" i="7"/>
  <c r="CM310" i="7"/>
  <c r="CB283" i="7"/>
  <c r="ER127" i="7"/>
  <c r="EQ127" i="7"/>
  <c r="ES127" i="7"/>
  <c r="ET127" i="7"/>
  <c r="CM142" i="7"/>
  <c r="FE142" i="7" s="1"/>
  <c r="EO78" i="7"/>
  <c r="EQ186" i="7"/>
  <c r="ER186" i="7"/>
  <c r="ES186" i="7"/>
  <c r="ET186" i="7"/>
  <c r="FT485" i="7"/>
  <c r="EO642" i="7"/>
  <c r="CM44" i="7"/>
  <c r="FE44" i="7" s="1"/>
  <c r="EO195" i="7"/>
  <c r="EO267" i="7"/>
  <c r="CL455" i="7"/>
  <c r="CT255" i="7"/>
  <c r="CM585" i="7"/>
  <c r="FE585" i="7" s="1"/>
  <c r="ER159" i="7"/>
  <c r="ET159" i="7"/>
  <c r="ES159" i="7"/>
  <c r="EQ159" i="7"/>
  <c r="ER641" i="7"/>
  <c r="EQ641" i="7"/>
  <c r="ES641" i="7"/>
  <c r="ET641" i="7"/>
  <c r="ET660" i="7"/>
  <c r="EQ660" i="7"/>
  <c r="ER660" i="7"/>
  <c r="ES660" i="7"/>
  <c r="EQ452" i="7"/>
  <c r="ER452" i="7"/>
  <c r="FI452" i="7" s="1"/>
  <c r="ET452" i="7"/>
  <c r="ES452" i="7"/>
  <c r="EO275" i="7"/>
  <c r="EO244" i="7"/>
  <c r="EO69" i="7"/>
  <c r="EO70" i="7"/>
  <c r="EO455" i="7"/>
  <c r="EO519" i="7"/>
  <c r="CR786" i="7"/>
  <c r="CS786" i="7"/>
  <c r="CP786" i="7"/>
  <c r="CO786" i="7" s="1"/>
  <c r="CQ786" i="7"/>
  <c r="ER73" i="7"/>
  <c r="EQ73" i="7"/>
  <c r="ES73" i="7"/>
  <c r="ET73" i="7"/>
  <c r="FT287" i="7"/>
  <c r="EQ570" i="7"/>
  <c r="FG570" i="7" s="1"/>
  <c r="FH570" i="7" s="1"/>
  <c r="ER570" i="7"/>
  <c r="FI570" i="7" s="1"/>
  <c r="ET570" i="7"/>
  <c r="ES570" i="7"/>
  <c r="EO223" i="7"/>
  <c r="CQ411" i="7"/>
  <c r="CP411" i="7"/>
  <c r="CO411" i="7" s="1"/>
  <c r="CR411" i="7"/>
  <c r="CS411" i="7"/>
  <c r="CL515" i="7"/>
  <c r="CL297" i="7"/>
  <c r="CM351" i="7"/>
  <c r="FE351" i="7" s="1"/>
  <c r="FI499" i="7"/>
  <c r="ES192" i="7"/>
  <c r="EQ192" i="7"/>
  <c r="ET192" i="7"/>
  <c r="ER192" i="7"/>
  <c r="ES823" i="7"/>
  <c r="EQ823" i="7"/>
  <c r="ET823" i="7"/>
  <c r="ER823" i="7"/>
  <c r="EQ233" i="7"/>
  <c r="ET233" i="7"/>
  <c r="ER233" i="7"/>
  <c r="ES233" i="7"/>
  <c r="ER698" i="7"/>
  <c r="EQ698" i="7"/>
  <c r="ES698" i="7"/>
  <c r="ET698" i="7"/>
  <c r="CP358" i="7"/>
  <c r="CO358" i="7" s="1"/>
  <c r="CS358" i="7"/>
  <c r="CQ358" i="7"/>
  <c r="CR358" i="7"/>
  <c r="FI358" i="7" s="1"/>
  <c r="CM129" i="7"/>
  <c r="EO521" i="7"/>
  <c r="FG554" i="7"/>
  <c r="FH554" i="7" s="1"/>
  <c r="FK554" i="7"/>
  <c r="FU554" i="7"/>
  <c r="CL870" i="7"/>
  <c r="EO110" i="7"/>
  <c r="EO507" i="7"/>
  <c r="CL12" i="7"/>
  <c r="CM563" i="7"/>
  <c r="FE563" i="7" s="1"/>
  <c r="EO743" i="7"/>
  <c r="EO556" i="7"/>
  <c r="CM503" i="7"/>
  <c r="FE503" i="7" s="1"/>
  <c r="EQ291" i="7"/>
  <c r="ET291" i="7"/>
  <c r="ER291" i="7"/>
  <c r="ES291" i="7"/>
  <c r="ET649" i="7"/>
  <c r="ES649" i="7"/>
  <c r="ER649" i="7"/>
  <c r="EQ649" i="7"/>
  <c r="EG549" i="7"/>
  <c r="CL492" i="7"/>
  <c r="CM778" i="7"/>
  <c r="FE778" i="7" s="1"/>
  <c r="CM499" i="7"/>
  <c r="FE499" i="7" s="1"/>
  <c r="EO19" i="7"/>
  <c r="CM60" i="7"/>
  <c r="FE60" i="7" s="1"/>
  <c r="CL442" i="7"/>
  <c r="CB331" i="7"/>
  <c r="CL206" i="7"/>
  <c r="CM389" i="7"/>
  <c r="FE389" i="7" s="1"/>
  <c r="EO193" i="7"/>
  <c r="CL606" i="7"/>
  <c r="CM275" i="7"/>
  <c r="ES777" i="7"/>
  <c r="ER777" i="7"/>
  <c r="EQ777" i="7"/>
  <c r="ET777" i="7"/>
  <c r="CM798" i="7"/>
  <c r="FE798" i="7" s="1"/>
  <c r="CL439" i="7"/>
  <c r="CM771" i="7"/>
  <c r="FE771" i="7" s="1"/>
  <c r="CM99" i="7"/>
  <c r="FE99" i="7" s="1"/>
  <c r="CM252" i="7"/>
  <c r="FE252" i="7" s="1"/>
  <c r="EG97" i="7"/>
  <c r="CM378" i="7"/>
  <c r="FE378" i="7" s="1"/>
  <c r="CM242" i="7"/>
  <c r="FE242" i="7" s="1"/>
  <c r="CM619" i="7"/>
  <c r="FE619" i="7" s="1"/>
  <c r="CT799" i="7"/>
  <c r="EQ400" i="7"/>
  <c r="ES400" i="7"/>
  <c r="ET400" i="7"/>
  <c r="ER400" i="7"/>
  <c r="EQ457" i="7"/>
  <c r="ES457" i="7"/>
  <c r="ET457" i="7"/>
  <c r="ER457" i="7"/>
  <c r="EO828" i="7"/>
  <c r="CL124" i="7"/>
  <c r="EO385" i="7"/>
  <c r="CL128" i="7"/>
  <c r="FG569" i="7"/>
  <c r="FH569" i="7" s="1"/>
  <c r="FK569" i="7"/>
  <c r="FU569" i="7"/>
  <c r="EO866" i="7"/>
  <c r="EO821" i="7"/>
  <c r="EO548" i="7"/>
  <c r="CL445" i="7"/>
  <c r="EO793" i="7"/>
  <c r="ET317" i="7"/>
  <c r="ER317" i="7"/>
  <c r="FI317" i="7" s="1"/>
  <c r="ES317" i="7"/>
  <c r="EQ317" i="7"/>
  <c r="FG317" i="7" s="1"/>
  <c r="FH317" i="7" s="1"/>
  <c r="ES710" i="7"/>
  <c r="ER710" i="7"/>
  <c r="EQ710" i="7"/>
  <c r="ET710" i="7"/>
  <c r="CR398" i="7"/>
  <c r="CP398" i="7"/>
  <c r="CO398" i="7" s="1"/>
  <c r="CS398" i="7"/>
  <c r="CQ398" i="7"/>
  <c r="FK343" i="7"/>
  <c r="FG343" i="7"/>
  <c r="FH343" i="7" s="1"/>
  <c r="FU343" i="7"/>
  <c r="EQ21" i="7"/>
  <c r="ET21" i="7"/>
  <c r="ER21" i="7"/>
  <c r="ES21" i="7"/>
  <c r="ES628" i="7"/>
  <c r="EQ628" i="7"/>
  <c r="ET628" i="7"/>
  <c r="ER628" i="7"/>
  <c r="CM374" i="7"/>
  <c r="CM797" i="7"/>
  <c r="FE797" i="7" s="1"/>
  <c r="EO184" i="7"/>
  <c r="EQ776" i="7"/>
  <c r="ER776" i="7"/>
  <c r="ES776" i="7"/>
  <c r="ET776" i="7"/>
  <c r="CL48" i="7"/>
  <c r="CM546" i="7"/>
  <c r="FE546" i="7" s="1"/>
  <c r="ES51" i="7"/>
  <c r="ER51" i="7"/>
  <c r="EQ51" i="7"/>
  <c r="ET51" i="7"/>
  <c r="CL136" i="7"/>
  <c r="EO747" i="7"/>
  <c r="CM217" i="7"/>
  <c r="EO408" i="7"/>
  <c r="FG501" i="7"/>
  <c r="FH501" i="7" s="1"/>
  <c r="FK501" i="7"/>
  <c r="FU501" i="7"/>
  <c r="EO786" i="7"/>
  <c r="CM273" i="7"/>
  <c r="FE273" i="7" s="1"/>
  <c r="EO716" i="7"/>
  <c r="CM316" i="7"/>
  <c r="FE316" i="7" s="1"/>
  <c r="EG482" i="7"/>
  <c r="CP495" i="7"/>
  <c r="CO495" i="7" s="1"/>
  <c r="CS495" i="7"/>
  <c r="CQ495" i="7"/>
  <c r="CR495" i="7"/>
  <c r="CB823" i="7"/>
  <c r="CM769" i="7"/>
  <c r="FE769" i="7" s="1"/>
  <c r="CM395" i="7"/>
  <c r="FE395" i="7" s="1"/>
  <c r="EO520" i="7"/>
  <c r="FK499" i="7"/>
  <c r="EO263" i="7"/>
  <c r="CM660" i="7"/>
  <c r="FE660" i="7" s="1"/>
  <c r="CM188" i="7"/>
  <c r="EG559" i="7"/>
  <c r="CM851" i="7"/>
  <c r="EQ143" i="7"/>
  <c r="ES143" i="7"/>
  <c r="ET143" i="7"/>
  <c r="ER143" i="7"/>
  <c r="CM470" i="7"/>
  <c r="FE470" i="7" s="1"/>
  <c r="CM524" i="7"/>
  <c r="EO764" i="7"/>
  <c r="EO447" i="7"/>
  <c r="CL657" i="7"/>
  <c r="CM678" i="7"/>
  <c r="FE678" i="7" s="1"/>
  <c r="CM302" i="7"/>
  <c r="CM226" i="7"/>
  <c r="FE226" i="7" s="1"/>
  <c r="CL305" i="7"/>
  <c r="CB707" i="7"/>
  <c r="CM171" i="7"/>
  <c r="FE171" i="7" s="1"/>
  <c r="CM662" i="7"/>
  <c r="FE662" i="7" s="1"/>
  <c r="CM246" i="7"/>
  <c r="FE246" i="7" s="1"/>
  <c r="CL803" i="7"/>
  <c r="CM472" i="7"/>
  <c r="FE472" i="7" s="1"/>
  <c r="CM78" i="7"/>
  <c r="FU292" i="7"/>
  <c r="CM9" i="7"/>
  <c r="EO544" i="7"/>
  <c r="EO117" i="7"/>
  <c r="EO305" i="7"/>
  <c r="EO303" i="7"/>
  <c r="CL506" i="7"/>
  <c r="EO738" i="7"/>
  <c r="CM721" i="7"/>
  <c r="FE721" i="7" s="1"/>
  <c r="EO825" i="7"/>
  <c r="FU242" i="7"/>
  <c r="CM17" i="7"/>
  <c r="FE17" i="7" s="1"/>
  <c r="EO348" i="7"/>
  <c r="EG659" i="7"/>
  <c r="EO831" i="7"/>
  <c r="FG34" i="7"/>
  <c r="FH34" i="7" s="1"/>
  <c r="FK34" i="7"/>
  <c r="FU34" i="7"/>
  <c r="ET477" i="7"/>
  <c r="ES477" i="7"/>
  <c r="ER477" i="7"/>
  <c r="EQ477" i="7"/>
  <c r="CS288" i="7"/>
  <c r="CR288" i="7"/>
  <c r="FI288" i="7" s="1"/>
  <c r="CQ288" i="7"/>
  <c r="CP288" i="7"/>
  <c r="CO288" i="7" s="1"/>
  <c r="ER367" i="7"/>
  <c r="ES367" i="7"/>
  <c r="EQ367" i="7"/>
  <c r="ET367" i="7"/>
  <c r="EQ445" i="7"/>
  <c r="ET445" i="7"/>
  <c r="ES445" i="7"/>
  <c r="ER445" i="7"/>
  <c r="FI462" i="7"/>
  <c r="CL598" i="7"/>
  <c r="EQ689" i="7"/>
  <c r="ER689" i="7"/>
  <c r="ET689" i="7"/>
  <c r="ES689" i="7"/>
  <c r="ET767" i="7"/>
  <c r="ER767" i="7"/>
  <c r="ES767" i="7"/>
  <c r="EQ767" i="7"/>
  <c r="CL842" i="7"/>
  <c r="CL736" i="7"/>
  <c r="CM708" i="7"/>
  <c r="FE708" i="7" s="1"/>
  <c r="ES842" i="7"/>
  <c r="ER842" i="7"/>
  <c r="EQ842" i="7"/>
  <c r="ET842" i="7"/>
  <c r="CM41" i="7"/>
  <c r="FE41" i="7" s="1"/>
  <c r="ET392" i="7"/>
  <c r="ES392" i="7"/>
  <c r="ER392" i="7"/>
  <c r="FI392" i="7" s="1"/>
  <c r="EQ392" i="7"/>
  <c r="EQ333" i="7"/>
  <c r="FG333" i="7" s="1"/>
  <c r="FH333" i="7" s="1"/>
  <c r="ET333" i="7"/>
  <c r="ER333" i="7"/>
  <c r="FI333" i="7" s="1"/>
  <c r="ES333" i="7"/>
  <c r="CQ853" i="7"/>
  <c r="CS853" i="7"/>
  <c r="CP853" i="7"/>
  <c r="CO853" i="7" s="1"/>
  <c r="CR853" i="7"/>
  <c r="CT83" i="7"/>
  <c r="EO75" i="7"/>
  <c r="CL631" i="7"/>
  <c r="EQ47" i="7"/>
  <c r="ER47" i="7"/>
  <c r="ET47" i="7"/>
  <c r="ES47" i="7"/>
  <c r="ET234" i="7"/>
  <c r="ER234" i="7"/>
  <c r="ES234" i="7"/>
  <c r="EQ234" i="7"/>
  <c r="CM37" i="7"/>
  <c r="CM622" i="7"/>
  <c r="FE622" i="7" s="1"/>
  <c r="EO533" i="7"/>
  <c r="EO231" i="7"/>
  <c r="EO690" i="7"/>
  <c r="FT294" i="7"/>
  <c r="CM474" i="7"/>
  <c r="CM329" i="7"/>
  <c r="FE329" i="7" s="1"/>
  <c r="EO753" i="7"/>
  <c r="CM814" i="7"/>
  <c r="ET869" i="7"/>
  <c r="ES869" i="7"/>
  <c r="ER869" i="7"/>
  <c r="FI869" i="7" s="1"/>
  <c r="EQ869" i="7"/>
  <c r="CM335" i="7"/>
  <c r="CM620" i="7"/>
  <c r="EG631" i="7"/>
  <c r="CL211" i="7"/>
  <c r="EO428" i="7"/>
  <c r="CM530" i="7"/>
  <c r="FE530" i="7" s="1"/>
  <c r="CM520" i="7"/>
  <c r="FE520" i="7" s="1"/>
  <c r="CM873" i="7"/>
  <c r="FE873" i="7" s="1"/>
  <c r="CM596" i="7"/>
  <c r="FE596" i="7" s="1"/>
  <c r="EO729" i="7"/>
  <c r="EO425" i="7"/>
  <c r="CM562" i="7"/>
  <c r="FE562" i="7" s="1"/>
  <c r="CM573" i="7"/>
  <c r="FE573" i="7" s="1"/>
  <c r="CR487" i="7"/>
  <c r="FI487" i="7" s="1"/>
  <c r="CS487" i="7"/>
  <c r="CP487" i="7"/>
  <c r="CO487" i="7" s="1"/>
  <c r="CQ487" i="7"/>
  <c r="CM366" i="7"/>
  <c r="FE366" i="7" s="1"/>
  <c r="CM294" i="7"/>
  <c r="FE294" i="7" s="1"/>
  <c r="CM184" i="7"/>
  <c r="FE184" i="7" s="1"/>
  <c r="CM153" i="7"/>
  <c r="FE153" i="7" s="1"/>
  <c r="CM327" i="7"/>
  <c r="FE327" i="7" s="1"/>
  <c r="EO864" i="7"/>
  <c r="CM423" i="7"/>
  <c r="FE423" i="7" s="1"/>
  <c r="CM725" i="7"/>
  <c r="CM42" i="7"/>
  <c r="FE42" i="7" s="1"/>
  <c r="EO226" i="7"/>
  <c r="EO703" i="7"/>
  <c r="FU464" i="7"/>
  <c r="CM705" i="7"/>
  <c r="FE705" i="7" s="1"/>
  <c r="CM92" i="7"/>
  <c r="FE92" i="7" s="1"/>
  <c r="FK435" i="7"/>
  <c r="CL804" i="7"/>
  <c r="EG481" i="7"/>
  <c r="EO621" i="7"/>
  <c r="CM114" i="7"/>
  <c r="FE114" i="7" s="1"/>
  <c r="CM458" i="7"/>
  <c r="EO814" i="7"/>
  <c r="CM447" i="7"/>
  <c r="CM137" i="7"/>
  <c r="FE137" i="7" s="1"/>
  <c r="CL405" i="7"/>
  <c r="CM641" i="7"/>
  <c r="FE641" i="7" s="1"/>
  <c r="CM213" i="7"/>
  <c r="FE213" i="7" s="1"/>
  <c r="CB441" i="7"/>
  <c r="CM95" i="7"/>
  <c r="CM604" i="7"/>
  <c r="FE604" i="7" s="1"/>
  <c r="CM462" i="7"/>
  <c r="FE462" i="7" s="1"/>
  <c r="CM782" i="7"/>
  <c r="FE782" i="7" s="1"/>
  <c r="CM407" i="7"/>
  <c r="CJ836" i="7"/>
  <c r="CJ418" i="7"/>
  <c r="CP674" i="7"/>
  <c r="CO674" i="7" s="1"/>
  <c r="CS674" i="7"/>
  <c r="CR674" i="7"/>
  <c r="FI674" i="7" s="1"/>
  <c r="CQ674" i="7"/>
  <c r="CE547" i="7"/>
  <c r="CD547" i="7"/>
  <c r="CE834" i="7"/>
  <c r="CT834" i="7"/>
  <c r="CD834" i="7"/>
  <c r="CB834" i="7"/>
  <c r="CE152" i="7"/>
  <c r="CD152" i="7"/>
  <c r="CB152" i="7"/>
  <c r="CT152" i="7"/>
  <c r="CH402" i="7"/>
  <c r="CI402" i="7" s="1"/>
  <c r="CM402" i="7"/>
  <c r="CH800" i="7"/>
  <c r="CI800" i="7" s="1"/>
  <c r="CM800" i="7"/>
  <c r="CP475" i="7"/>
  <c r="CO475" i="7" s="1"/>
  <c r="CQ475" i="7"/>
  <c r="CS475" i="7"/>
  <c r="CR475" i="7"/>
  <c r="CE463" i="7"/>
  <c r="CD463" i="7"/>
  <c r="CB463" i="7"/>
  <c r="ES765" i="7"/>
  <c r="ER765" i="7"/>
  <c r="FI765" i="7" s="1"/>
  <c r="ET765" i="7"/>
  <c r="EQ765" i="7"/>
  <c r="FG765" i="7" s="1"/>
  <c r="FH765" i="7" s="1"/>
  <c r="CH191" i="7"/>
  <c r="CI191" i="7" s="1"/>
  <c r="CM191" i="7"/>
  <c r="CE773" i="7"/>
  <c r="CB773" i="7"/>
  <c r="CD773" i="7"/>
  <c r="CE372" i="7"/>
  <c r="CD372" i="7"/>
  <c r="CE752" i="7"/>
  <c r="CD752" i="7"/>
  <c r="CT752" i="7"/>
  <c r="CE859" i="7"/>
  <c r="CD859" i="7"/>
  <c r="CT859" i="7"/>
  <c r="CJ362" i="7"/>
  <c r="CE284" i="7"/>
  <c r="CD284" i="7"/>
  <c r="CT284" i="7"/>
  <c r="CE805" i="7"/>
  <c r="CD805" i="7"/>
  <c r="CB805" i="7"/>
  <c r="CT805" i="7"/>
  <c r="CE743" i="7"/>
  <c r="CD743" i="7"/>
  <c r="CT743" i="7"/>
  <c r="CM855" i="7"/>
  <c r="CH855" i="7"/>
  <c r="CI855" i="7" s="1"/>
  <c r="CM522" i="7"/>
  <c r="CH522" i="7"/>
  <c r="CI522" i="7" s="1"/>
  <c r="CE856" i="7"/>
  <c r="CD856" i="7"/>
  <c r="CT856" i="7"/>
  <c r="CJ175" i="7"/>
  <c r="CJ430" i="7"/>
  <c r="CM485" i="7"/>
  <c r="CH485" i="7"/>
  <c r="CI485" i="7" s="1"/>
  <c r="CQ849" i="7"/>
  <c r="CP849" i="7"/>
  <c r="CO849" i="7" s="1"/>
  <c r="CR849" i="7"/>
  <c r="FI849" i="7" s="1"/>
  <c r="CS849" i="7"/>
  <c r="CE754" i="7"/>
  <c r="CD754" i="7"/>
  <c r="CT754" i="7"/>
  <c r="CB754" i="7"/>
  <c r="CS76" i="7"/>
  <c r="CP76" i="7"/>
  <c r="CO76" i="7" s="1"/>
  <c r="CR76" i="7"/>
  <c r="CQ76" i="7"/>
  <c r="CM49" i="7"/>
  <c r="CH49" i="7"/>
  <c r="CI49" i="7" s="1"/>
  <c r="CE356" i="7"/>
  <c r="CD356" i="7"/>
  <c r="CQ585" i="7"/>
  <c r="CP585" i="7"/>
  <c r="CO585" i="7" s="1"/>
  <c r="CS585" i="7"/>
  <c r="CR585" i="7"/>
  <c r="FI585" i="7" s="1"/>
  <c r="CE512" i="7"/>
  <c r="CD512" i="7"/>
  <c r="EU819" i="7"/>
  <c r="CH104" i="7"/>
  <c r="CI104" i="7" s="1"/>
  <c r="CM104" i="7"/>
  <c r="CT531" i="7"/>
  <c r="CM551" i="7"/>
  <c r="CH551" i="7"/>
  <c r="CI551" i="7" s="1"/>
  <c r="CS422" i="7"/>
  <c r="CP422" i="7"/>
  <c r="CO422" i="7" s="1"/>
  <c r="CR422" i="7"/>
  <c r="CQ422" i="7"/>
  <c r="CM16" i="7"/>
  <c r="CH16" i="7"/>
  <c r="CI16" i="7" s="1"/>
  <c r="CS787" i="7"/>
  <c r="CP787" i="7"/>
  <c r="CO787" i="7" s="1"/>
  <c r="CQ787" i="7"/>
  <c r="CR787" i="7"/>
  <c r="CM699" i="7"/>
  <c r="CH699" i="7"/>
  <c r="CI699" i="7" s="1"/>
  <c r="CJ370" i="7"/>
  <c r="EO540" i="7"/>
  <c r="CJ366" i="7"/>
  <c r="CS98" i="7"/>
  <c r="CQ98" i="7"/>
  <c r="CR98" i="7"/>
  <c r="CP98" i="7"/>
  <c r="CO98" i="7" s="1"/>
  <c r="CP692" i="7"/>
  <c r="CO692" i="7" s="1"/>
  <c r="CS692" i="7"/>
  <c r="CQ692" i="7"/>
  <c r="CR692" i="7"/>
  <c r="CE340" i="7"/>
  <c r="CD340" i="7"/>
  <c r="CQ59" i="7"/>
  <c r="CR59" i="7"/>
  <c r="CS59" i="7"/>
  <c r="CP59" i="7"/>
  <c r="CO59" i="7" s="1"/>
  <c r="CE325" i="7"/>
  <c r="CD325" i="7"/>
  <c r="CP717" i="7"/>
  <c r="CO717" i="7" s="1"/>
  <c r="CS717" i="7"/>
  <c r="CR717" i="7"/>
  <c r="CQ717" i="7"/>
  <c r="ET871" i="7"/>
  <c r="ER871" i="7"/>
  <c r="EQ871" i="7"/>
  <c r="ES871" i="7"/>
  <c r="CJ678" i="7"/>
  <c r="CR490" i="7"/>
  <c r="CS490" i="7"/>
  <c r="CQ490" i="7"/>
  <c r="CP490" i="7"/>
  <c r="CO490" i="7" s="1"/>
  <c r="CE557" i="7"/>
  <c r="CT557" i="7"/>
  <c r="CB557" i="7"/>
  <c r="CD557" i="7"/>
  <c r="CJ655" i="7"/>
  <c r="CE47" i="7"/>
  <c r="CD47" i="7"/>
  <c r="EO443" i="7"/>
  <c r="ER808" i="7"/>
  <c r="FI808" i="7" s="1"/>
  <c r="EQ808" i="7"/>
  <c r="ET808" i="7"/>
  <c r="ES808" i="7"/>
  <c r="CR504" i="7"/>
  <c r="FI504" i="7" s="1"/>
  <c r="CP504" i="7"/>
  <c r="CO504" i="7" s="1"/>
  <c r="CQ504" i="7"/>
  <c r="CS504" i="7"/>
  <c r="CJ814" i="7"/>
  <c r="CM738" i="7"/>
  <c r="CH738" i="7"/>
  <c r="CI738" i="7" s="1"/>
  <c r="CJ119" i="7"/>
  <c r="CQ369" i="7"/>
  <c r="CP369" i="7"/>
  <c r="CO369" i="7" s="1"/>
  <c r="CR369" i="7"/>
  <c r="CS369" i="7"/>
  <c r="CR589" i="7"/>
  <c r="CQ589" i="7"/>
  <c r="CS589" i="7"/>
  <c r="CP589" i="7"/>
  <c r="CO589" i="7" s="1"/>
  <c r="CE132" i="7"/>
  <c r="CD132" i="7"/>
  <c r="CP274" i="7"/>
  <c r="CO274" i="7" s="1"/>
  <c r="CR274" i="7"/>
  <c r="FI274" i="7" s="1"/>
  <c r="CS274" i="7"/>
  <c r="CQ274" i="7"/>
  <c r="CE480" i="7"/>
  <c r="CD480" i="7"/>
  <c r="CJ279" i="7"/>
  <c r="CP380" i="7"/>
  <c r="CO380" i="7" s="1"/>
  <c r="CQ380" i="7"/>
  <c r="CS380" i="7"/>
  <c r="CR380" i="7"/>
  <c r="EQ424" i="7"/>
  <c r="ER424" i="7"/>
  <c r="ET424" i="7"/>
  <c r="ES424" i="7"/>
  <c r="CE576" i="7"/>
  <c r="CT576" i="7"/>
  <c r="CD576" i="7"/>
  <c r="EO487" i="7"/>
  <c r="AI487" i="7" s="1"/>
  <c r="CP95" i="7"/>
  <c r="CO95" i="7" s="1"/>
  <c r="CQ95" i="7"/>
  <c r="CR95" i="7"/>
  <c r="CS95" i="7"/>
  <c r="EO328" i="7"/>
  <c r="EO103" i="7"/>
  <c r="CM231" i="7"/>
  <c r="CH231" i="7"/>
  <c r="CI231" i="7" s="1"/>
  <c r="ET381" i="7"/>
  <c r="ES381" i="7"/>
  <c r="EQ381" i="7"/>
  <c r="ER381" i="7"/>
  <c r="CJ462" i="7"/>
  <c r="CH147" i="7"/>
  <c r="CI147" i="7" s="1"/>
  <c r="CM147" i="7"/>
  <c r="CE81" i="7"/>
  <c r="CD81" i="7"/>
  <c r="CS216" i="7"/>
  <c r="CQ216" i="7"/>
  <c r="CP216" i="7"/>
  <c r="CO216" i="7" s="1"/>
  <c r="CR216" i="7"/>
  <c r="ES490" i="7"/>
  <c r="ER490" i="7"/>
  <c r="EQ490" i="7"/>
  <c r="ET490" i="7"/>
  <c r="CE672" i="7"/>
  <c r="CD672" i="7"/>
  <c r="CJ344" i="7"/>
  <c r="ER114" i="7"/>
  <c r="ES114" i="7"/>
  <c r="EQ114" i="7"/>
  <c r="ET114" i="7"/>
  <c r="CJ722" i="7"/>
  <c r="ES444" i="7"/>
  <c r="EQ444" i="7"/>
  <c r="ER444" i="7"/>
  <c r="ET444" i="7"/>
  <c r="EO147" i="7"/>
  <c r="EO837" i="7"/>
  <c r="AI837" i="7" s="1"/>
  <c r="EO319" i="7"/>
  <c r="ET50" i="7"/>
  <c r="ER50" i="7"/>
  <c r="ES50" i="7"/>
  <c r="EQ50" i="7"/>
  <c r="CM438" i="7"/>
  <c r="CH438" i="7"/>
  <c r="CI438" i="7" s="1"/>
  <c r="ES249" i="7"/>
  <c r="ET249" i="7"/>
  <c r="EQ249" i="7"/>
  <c r="ER249" i="7"/>
  <c r="FI249" i="7" s="1"/>
  <c r="EO697" i="7"/>
  <c r="CP417" i="7"/>
  <c r="CO417" i="7" s="1"/>
  <c r="CS417" i="7"/>
  <c r="CR417" i="7"/>
  <c r="CQ417" i="7"/>
  <c r="CR851" i="7"/>
  <c r="CS851" i="7"/>
  <c r="CP851" i="7"/>
  <c r="CO851" i="7" s="1"/>
  <c r="CQ851" i="7"/>
  <c r="CJ436" i="7"/>
  <c r="EQ579" i="7"/>
  <c r="ES579" i="7"/>
  <c r="ER579" i="7"/>
  <c r="FI579" i="7" s="1"/>
  <c r="ET579" i="7"/>
  <c r="CJ70" i="7"/>
  <c r="CQ404" i="7"/>
  <c r="CR404" i="7"/>
  <c r="CS404" i="7"/>
  <c r="CP404" i="7"/>
  <c r="CO404" i="7" s="1"/>
  <c r="CJ862" i="7"/>
  <c r="CJ169" i="7"/>
  <c r="CJ306" i="7"/>
  <c r="CL430" i="7"/>
  <c r="EO513" i="7"/>
  <c r="AI513" i="7" s="1"/>
  <c r="CL641" i="7"/>
  <c r="CJ180" i="7"/>
  <c r="CP509" i="7"/>
  <c r="CO509" i="7" s="1"/>
  <c r="CS509" i="7"/>
  <c r="CQ509" i="7"/>
  <c r="CR509" i="7"/>
  <c r="CQ602" i="7"/>
  <c r="CR602" i="7"/>
  <c r="CS602" i="7"/>
  <c r="CP602" i="7"/>
  <c r="CO602" i="7" s="1"/>
  <c r="CJ651" i="7"/>
  <c r="EO426" i="7"/>
  <c r="CJ190" i="7"/>
  <c r="CJ492" i="7"/>
  <c r="EU815" i="7"/>
  <c r="EO444" i="7"/>
  <c r="EO218" i="7"/>
  <c r="EO674" i="7"/>
  <c r="CR518" i="7"/>
  <c r="CS518" i="7"/>
  <c r="CP518" i="7"/>
  <c r="CO518" i="7" s="1"/>
  <c r="CQ518" i="7"/>
  <c r="CS517" i="7"/>
  <c r="CP517" i="7"/>
  <c r="CO517" i="7" s="1"/>
  <c r="CR517" i="7"/>
  <c r="CQ517" i="7"/>
  <c r="CL825" i="7"/>
  <c r="ES421" i="7"/>
  <c r="ET421" i="7"/>
  <c r="ER421" i="7"/>
  <c r="EQ421" i="7"/>
  <c r="CQ868" i="7"/>
  <c r="CR868" i="7"/>
  <c r="CP868" i="7"/>
  <c r="CO868" i="7" s="1"/>
  <c r="CS868" i="7"/>
  <c r="CL89" i="7"/>
  <c r="EO72" i="7"/>
  <c r="EO294" i="7"/>
  <c r="AI294" i="7" s="1"/>
  <c r="EQ498" i="7"/>
  <c r="ER498" i="7"/>
  <c r="ET498" i="7"/>
  <c r="ES498" i="7"/>
  <c r="CJ702" i="7"/>
  <c r="ES834" i="7"/>
  <c r="ER834" i="7"/>
  <c r="EQ834" i="7"/>
  <c r="ET834" i="7"/>
  <c r="EO785" i="7"/>
  <c r="AI785" i="7" s="1"/>
  <c r="ET321" i="7"/>
  <c r="ER321" i="7"/>
  <c r="ES321" i="7"/>
  <c r="EQ321" i="7"/>
  <c r="CR457" i="7"/>
  <c r="CS457" i="7"/>
  <c r="CP457" i="7"/>
  <c r="CO457" i="7" s="1"/>
  <c r="CQ457" i="7"/>
  <c r="EO732" i="7"/>
  <c r="EU443" i="7"/>
  <c r="EO45" i="7"/>
  <c r="EO297" i="7"/>
  <c r="AI297" i="7" s="1"/>
  <c r="EO327" i="7"/>
  <c r="EO116" i="7"/>
  <c r="EO526" i="7"/>
  <c r="AI526" i="7" s="1"/>
  <c r="EO769" i="7"/>
  <c r="EO28" i="7"/>
  <c r="EU228" i="7"/>
  <c r="ET385" i="7"/>
  <c r="EQ385" i="7"/>
  <c r="ER385" i="7"/>
  <c r="ES385" i="7"/>
  <c r="EO756" i="7"/>
  <c r="CJ503" i="7"/>
  <c r="CJ565" i="7"/>
  <c r="CJ671" i="7"/>
  <c r="CM100" i="7"/>
  <c r="CH100" i="7"/>
  <c r="CI100" i="7" s="1"/>
  <c r="CJ484" i="7"/>
  <c r="CE450" i="7"/>
  <c r="CD450" i="7"/>
  <c r="CT450" i="7"/>
  <c r="CM34" i="7"/>
  <c r="CH34" i="7"/>
  <c r="CI34" i="7" s="1"/>
  <c r="ER603" i="7"/>
  <c r="ET603" i="7"/>
  <c r="EQ603" i="7"/>
  <c r="ES603" i="7"/>
  <c r="EQ830" i="7"/>
  <c r="ER830" i="7"/>
  <c r="ET830" i="7"/>
  <c r="ES830" i="7"/>
  <c r="CE360" i="7"/>
  <c r="CD360" i="7"/>
  <c r="CS116" i="7"/>
  <c r="CR116" i="7"/>
  <c r="FI116" i="7" s="1"/>
  <c r="CP116" i="7"/>
  <c r="CO116" i="7" s="1"/>
  <c r="CQ116" i="7"/>
  <c r="CQ62" i="7"/>
  <c r="CP62" i="7"/>
  <c r="CO62" i="7" s="1"/>
  <c r="CS62" i="7"/>
  <c r="CR62" i="7"/>
  <c r="FI62" i="7" s="1"/>
  <c r="EU395" i="7"/>
  <c r="CE263" i="7"/>
  <c r="CB263" i="7"/>
  <c r="CD263" i="7"/>
  <c r="CS396" i="7"/>
  <c r="CR396" i="7"/>
  <c r="FI396" i="7" s="1"/>
  <c r="CQ396" i="7"/>
  <c r="CP396" i="7"/>
  <c r="CO396" i="7" s="1"/>
  <c r="CE694" i="7"/>
  <c r="CD694" i="7"/>
  <c r="CT694" i="7"/>
  <c r="CE794" i="7"/>
  <c r="CT794" i="7"/>
  <c r="CD794" i="7"/>
  <c r="CB752" i="7"/>
  <c r="CL678" i="7"/>
  <c r="CR42" i="7"/>
  <c r="CQ42" i="7"/>
  <c r="CP42" i="7"/>
  <c r="CO42" i="7" s="1"/>
  <c r="CS42" i="7"/>
  <c r="CP552" i="7"/>
  <c r="CO552" i="7" s="1"/>
  <c r="CR552" i="7"/>
  <c r="CQ552" i="7"/>
  <c r="CS552" i="7"/>
  <c r="EU732" i="7"/>
  <c r="CJ161" i="7"/>
  <c r="CP872" i="7"/>
  <c r="CO872" i="7" s="1"/>
  <c r="CS872" i="7"/>
  <c r="CR872" i="7"/>
  <c r="FI872" i="7" s="1"/>
  <c r="CQ872" i="7"/>
  <c r="CE156" i="7"/>
  <c r="CT156" i="7"/>
  <c r="CD156" i="7"/>
  <c r="CB156" i="7"/>
  <c r="CJ478" i="7"/>
  <c r="CS586" i="7"/>
  <c r="CP586" i="7"/>
  <c r="CO586" i="7" s="1"/>
  <c r="CQ586" i="7"/>
  <c r="CR586" i="7"/>
  <c r="CM333" i="7"/>
  <c r="CH333" i="7"/>
  <c r="CI333" i="7" s="1"/>
  <c r="CM759" i="7"/>
  <c r="CH759" i="7"/>
  <c r="CI759" i="7" s="1"/>
  <c r="CM342" i="7"/>
  <c r="CH342" i="7"/>
  <c r="CI342" i="7" s="1"/>
  <c r="CP110" i="7"/>
  <c r="CO110" i="7" s="1"/>
  <c r="CR110" i="7"/>
  <c r="CS110" i="7"/>
  <c r="CQ110" i="7"/>
  <c r="CJ447" i="7"/>
  <c r="CE695" i="7"/>
  <c r="CD695" i="7"/>
  <c r="CB695" i="7"/>
  <c r="ES260" i="7"/>
  <c r="ET260" i="7"/>
  <c r="EQ260" i="7"/>
  <c r="ER260" i="7"/>
  <c r="CM367" i="7"/>
  <c r="CH367" i="7"/>
  <c r="CI367" i="7" s="1"/>
  <c r="CH26" i="7"/>
  <c r="CM26" i="7"/>
  <c r="CR254" i="7"/>
  <c r="CS254" i="7"/>
  <c r="CQ254" i="7"/>
  <c r="CP254" i="7"/>
  <c r="CO254" i="7" s="1"/>
  <c r="CJ187" i="7"/>
  <c r="EU328" i="7"/>
  <c r="CP448" i="7"/>
  <c r="CO448" i="7" s="1"/>
  <c r="CR448" i="7"/>
  <c r="FI448" i="7" s="1"/>
  <c r="CS448" i="7"/>
  <c r="CQ448" i="7"/>
  <c r="ES41" i="7"/>
  <c r="ER41" i="7"/>
  <c r="EQ41" i="7"/>
  <c r="ET41" i="7"/>
  <c r="CM488" i="7"/>
  <c r="CH488" i="7"/>
  <c r="CI488" i="7" s="1"/>
  <c r="CQ164" i="7"/>
  <c r="CP164" i="7"/>
  <c r="CO164" i="7" s="1"/>
  <c r="CR164" i="7"/>
  <c r="CS164" i="7"/>
  <c r="EO578" i="7"/>
  <c r="CE96" i="7"/>
  <c r="CD96" i="7"/>
  <c r="CJ390" i="7"/>
  <c r="EQ240" i="7"/>
  <c r="ES240" i="7"/>
  <c r="ET240" i="7"/>
  <c r="ER240" i="7"/>
  <c r="CT379" i="7"/>
  <c r="CQ37" i="7"/>
  <c r="CR37" i="7"/>
  <c r="CS37" i="7"/>
  <c r="CP37" i="7"/>
  <c r="CO37" i="7" s="1"/>
  <c r="EO763" i="7"/>
  <c r="CE674" i="7"/>
  <c r="CD674" i="7"/>
  <c r="CJ499" i="7"/>
  <c r="EO827" i="7"/>
  <c r="CJ299" i="7"/>
  <c r="CE84" i="7"/>
  <c r="CT84" i="7"/>
  <c r="CD84" i="7"/>
  <c r="CP592" i="7"/>
  <c r="CO592" i="7" s="1"/>
  <c r="CS592" i="7"/>
  <c r="CR592" i="7"/>
  <c r="FI592" i="7" s="1"/>
  <c r="CQ592" i="7"/>
  <c r="CS394" i="7"/>
  <c r="CR394" i="7"/>
  <c r="CQ394" i="7"/>
  <c r="CP394" i="7"/>
  <c r="CO394" i="7" s="1"/>
  <c r="CM193" i="7"/>
  <c r="CH193" i="7"/>
  <c r="CI193" i="7" s="1"/>
  <c r="CB668" i="7"/>
  <c r="ES121" i="7"/>
  <c r="ER121" i="7"/>
  <c r="EQ121" i="7"/>
  <c r="ET121" i="7"/>
  <c r="CE192" i="7"/>
  <c r="CT192" i="7"/>
  <c r="CD192" i="7"/>
  <c r="EO609" i="7"/>
  <c r="CJ35" i="7"/>
  <c r="CP129" i="7"/>
  <c r="CO129" i="7" s="1"/>
  <c r="CS129" i="7"/>
  <c r="CR129" i="7"/>
  <c r="CQ129" i="7"/>
  <c r="CJ670" i="7"/>
  <c r="CE582" i="7"/>
  <c r="CB582" i="7"/>
  <c r="CD582" i="7"/>
  <c r="CP675" i="7"/>
  <c r="CO675" i="7" s="1"/>
  <c r="CQ675" i="7"/>
  <c r="CR675" i="7"/>
  <c r="CS675" i="7"/>
  <c r="CL589" i="7"/>
  <c r="CP142" i="7"/>
  <c r="CO142" i="7" s="1"/>
  <c r="CS142" i="7"/>
  <c r="CR142" i="7"/>
  <c r="CQ142" i="7"/>
  <c r="CM292" i="7"/>
  <c r="CH292" i="7"/>
  <c r="CL338" i="7"/>
  <c r="CR571" i="7"/>
  <c r="CP571" i="7"/>
  <c r="CO571" i="7" s="1"/>
  <c r="CS571" i="7"/>
  <c r="CQ571" i="7"/>
  <c r="CJ819" i="7"/>
  <c r="CP41" i="7"/>
  <c r="CO41" i="7" s="1"/>
  <c r="CR41" i="7"/>
  <c r="CS41" i="7"/>
  <c r="CQ41" i="7"/>
  <c r="EO324" i="7"/>
  <c r="EO558" i="7"/>
  <c r="EU337" i="7"/>
  <c r="CS257" i="7"/>
  <c r="CP257" i="7"/>
  <c r="CO257" i="7" s="1"/>
  <c r="CQ257" i="7"/>
  <c r="CR257" i="7"/>
  <c r="EO554" i="7"/>
  <c r="EL803" i="7"/>
  <c r="FL803" i="7"/>
  <c r="CP314" i="7"/>
  <c r="CO314" i="7" s="1"/>
  <c r="CS314" i="7"/>
  <c r="CR314" i="7"/>
  <c r="FI314" i="7" s="1"/>
  <c r="CQ314" i="7"/>
  <c r="ET835" i="7"/>
  <c r="ES835" i="7"/>
  <c r="ER835" i="7"/>
  <c r="FI835" i="7" s="1"/>
  <c r="EQ835" i="7"/>
  <c r="FG835" i="7" s="1"/>
  <c r="FH835" i="7" s="1"/>
  <c r="EU22" i="7"/>
  <c r="CB672" i="7"/>
  <c r="CJ563" i="7"/>
  <c r="CS443" i="7"/>
  <c r="CP443" i="7"/>
  <c r="CO443" i="7" s="1"/>
  <c r="CQ443" i="7"/>
  <c r="CR443" i="7"/>
  <c r="FI443" i="7" s="1"/>
  <c r="CJ48" i="7"/>
  <c r="CQ873" i="7"/>
  <c r="CR873" i="7"/>
  <c r="CS873" i="7"/>
  <c r="CP873" i="7"/>
  <c r="CO873" i="7" s="1"/>
  <c r="EU147" i="7"/>
  <c r="CE112" i="7"/>
  <c r="CD112" i="7"/>
  <c r="ES281" i="7"/>
  <c r="ER281" i="7"/>
  <c r="EQ281" i="7"/>
  <c r="ET281" i="7"/>
  <c r="EO330" i="7"/>
  <c r="ER867" i="7"/>
  <c r="EQ867" i="7"/>
  <c r="ES867" i="7"/>
  <c r="ET867" i="7"/>
  <c r="CJ217" i="7"/>
  <c r="CT496" i="7"/>
  <c r="CJ717" i="7"/>
  <c r="EU579" i="7"/>
  <c r="ET106" i="7"/>
  <c r="ES106" i="7"/>
  <c r="ER106" i="7"/>
  <c r="EQ106" i="7"/>
  <c r="EO274" i="7"/>
  <c r="ET89" i="7"/>
  <c r="ES89" i="7"/>
  <c r="ER89" i="7"/>
  <c r="EQ89" i="7"/>
  <c r="ES733" i="7"/>
  <c r="ER733" i="7"/>
  <c r="EQ733" i="7"/>
  <c r="ET733" i="7"/>
  <c r="CJ662" i="7"/>
  <c r="CS817" i="7"/>
  <c r="CQ817" i="7"/>
  <c r="CR817" i="7"/>
  <c r="CP817" i="7"/>
  <c r="CO817" i="7" s="1"/>
  <c r="CQ246" i="7"/>
  <c r="CP246" i="7"/>
  <c r="CO246" i="7" s="1"/>
  <c r="CR246" i="7"/>
  <c r="CS246" i="7"/>
  <c r="CR528" i="7"/>
  <c r="CQ528" i="7"/>
  <c r="CP528" i="7"/>
  <c r="CO528" i="7" s="1"/>
  <c r="CS528" i="7"/>
  <c r="CR472" i="7"/>
  <c r="CS472" i="7"/>
  <c r="CP472" i="7"/>
  <c r="CO472" i="7" s="1"/>
  <c r="CQ472" i="7"/>
  <c r="CJ452" i="7"/>
  <c r="CJ58" i="7"/>
  <c r="EU595" i="7"/>
  <c r="EU28" i="7"/>
  <c r="CP259" i="7"/>
  <c r="CO259" i="7" s="1"/>
  <c r="CQ259" i="7"/>
  <c r="CS259" i="7"/>
  <c r="CR259" i="7"/>
  <c r="FI259" i="7" s="1"/>
  <c r="EU522" i="7"/>
  <c r="CJ495" i="7"/>
  <c r="EU737" i="7"/>
  <c r="EO670" i="7"/>
  <c r="EU155" i="7"/>
  <c r="EU643" i="7"/>
  <c r="EO353" i="7"/>
  <c r="EO872" i="7"/>
  <c r="EO10" i="7"/>
  <c r="CL517" i="7"/>
  <c r="CE781" i="7"/>
  <c r="CB781" i="7"/>
  <c r="CD781" i="7"/>
  <c r="EO34" i="7"/>
  <c r="CS94" i="7"/>
  <c r="CP94" i="7"/>
  <c r="CO94" i="7" s="1"/>
  <c r="CR94" i="7"/>
  <c r="CQ94" i="7"/>
  <c r="FI473" i="7"/>
  <c r="EO289" i="7"/>
  <c r="AI289" i="7" s="1"/>
  <c r="CJ606" i="7"/>
  <c r="EO722" i="7"/>
  <c r="CJ226" i="7"/>
  <c r="CL471" i="7"/>
  <c r="EO792" i="7"/>
  <c r="CR688" i="7"/>
  <c r="FI688" i="7" s="1"/>
  <c r="CP688" i="7"/>
  <c r="CO688" i="7" s="1"/>
  <c r="CS688" i="7"/>
  <c r="CQ688" i="7"/>
  <c r="CE144" i="7"/>
  <c r="CD144" i="7"/>
  <c r="EQ329" i="7"/>
  <c r="ET329" i="7"/>
  <c r="ES329" i="7"/>
  <c r="ER329" i="7"/>
  <c r="EO169" i="7"/>
  <c r="CL306" i="7"/>
  <c r="EO379" i="7"/>
  <c r="AI379" i="7" s="1"/>
  <c r="CQ447" i="7"/>
  <c r="CP447" i="7"/>
  <c r="CO447" i="7" s="1"/>
  <c r="CR447" i="7"/>
  <c r="CS447" i="7"/>
  <c r="CE594" i="7"/>
  <c r="CD594" i="7"/>
  <c r="CL9" i="7"/>
  <c r="EO360" i="7"/>
  <c r="EO653" i="7"/>
  <c r="EO53" i="7"/>
  <c r="EO627" i="7"/>
  <c r="EO721" i="7"/>
  <c r="EO787" i="7"/>
  <c r="CL869" i="7"/>
  <c r="EO135" i="7"/>
  <c r="EU150" i="7"/>
  <c r="CL344" i="7"/>
  <c r="EL610" i="7"/>
  <c r="FL610" i="7"/>
  <c r="EU756" i="7"/>
  <c r="CL503" i="7"/>
  <c r="ET247" i="7"/>
  <c r="ER247" i="7"/>
  <c r="EQ247" i="7"/>
  <c r="ES247" i="7"/>
  <c r="CE663" i="7"/>
  <c r="CD663" i="7"/>
  <c r="CT663" i="7"/>
  <c r="ER771" i="7"/>
  <c r="ES771" i="7"/>
  <c r="ET771" i="7"/>
  <c r="EQ771" i="7"/>
  <c r="EU493" i="7"/>
  <c r="CE172" i="7"/>
  <c r="CD172" i="7"/>
  <c r="CB172" i="7"/>
  <c r="CT172" i="7"/>
  <c r="CM467" i="7"/>
  <c r="CH467" i="7"/>
  <c r="CI467" i="7" s="1"/>
  <c r="CT629" i="7"/>
  <c r="CS515" i="7"/>
  <c r="CP515" i="7"/>
  <c r="CO515" i="7" s="1"/>
  <c r="CR515" i="7"/>
  <c r="CQ515" i="7"/>
  <c r="FL383" i="7"/>
  <c r="EL383" i="7"/>
  <c r="CM691" i="7"/>
  <c r="CH691" i="7"/>
  <c r="CI691" i="7" s="1"/>
  <c r="CB360" i="7"/>
  <c r="FL527" i="7"/>
  <c r="EL527" i="7"/>
  <c r="CL739" i="7"/>
  <c r="CE293" i="7"/>
  <c r="CD293" i="7"/>
  <c r="CB293" i="7"/>
  <c r="CM579" i="7"/>
  <c r="CH579" i="7"/>
  <c r="CI579" i="7" s="1"/>
  <c r="ES818" i="7"/>
  <c r="ER818" i="7"/>
  <c r="EQ818" i="7"/>
  <c r="ET818" i="7"/>
  <c r="CE349" i="7"/>
  <c r="CB349" i="7"/>
  <c r="CD349" i="7"/>
  <c r="CH476" i="7"/>
  <c r="CM476" i="7"/>
  <c r="EU751" i="7"/>
  <c r="CJ433" i="7"/>
  <c r="FL687" i="7"/>
  <c r="EL687" i="7"/>
  <c r="CJ316" i="7"/>
  <c r="CM504" i="7"/>
  <c r="CH504" i="7"/>
  <c r="CI504" i="7" s="1"/>
  <c r="CJ624" i="7"/>
  <c r="ER814" i="7"/>
  <c r="ES814" i="7"/>
  <c r="EQ814" i="7"/>
  <c r="ET814" i="7"/>
  <c r="EU116" i="7"/>
  <c r="CE615" i="7"/>
  <c r="CT615" i="7"/>
  <c r="CD615" i="7"/>
  <c r="FL665" i="7"/>
  <c r="EL665" i="7"/>
  <c r="CE75" i="7"/>
  <c r="CD75" i="7"/>
  <c r="EU558" i="7"/>
  <c r="EU794" i="7"/>
  <c r="CR659" i="7"/>
  <c r="CS659" i="7"/>
  <c r="CP659" i="7"/>
  <c r="CO659" i="7" s="1"/>
  <c r="CQ659" i="7"/>
  <c r="CE127" i="7"/>
  <c r="CD127" i="7"/>
  <c r="CT127" i="7"/>
  <c r="CB127" i="7"/>
  <c r="CE210" i="7"/>
  <c r="CD210" i="7"/>
  <c r="FG150" i="7"/>
  <c r="FH150" i="7" s="1"/>
  <c r="FK150" i="7"/>
  <c r="FU150" i="7"/>
  <c r="CE300" i="7"/>
  <c r="CD300" i="7"/>
  <c r="CT300" i="7"/>
  <c r="FL394" i="7"/>
  <c r="EL394" i="7"/>
  <c r="FL471" i="7"/>
  <c r="EL471" i="7"/>
  <c r="ET828" i="7"/>
  <c r="ES828" i="7"/>
  <c r="EQ828" i="7"/>
  <c r="ER828" i="7"/>
  <c r="CL795" i="7"/>
  <c r="CJ530" i="7"/>
  <c r="CE534" i="7"/>
  <c r="CD534" i="7"/>
  <c r="CT534" i="7"/>
  <c r="CJ520" i="7"/>
  <c r="ES723" i="7"/>
  <c r="EQ723" i="7"/>
  <c r="FG723" i="7" s="1"/>
  <c r="FH723" i="7" s="1"/>
  <c r="ER723" i="7"/>
  <c r="FI723" i="7" s="1"/>
  <c r="ET723" i="7"/>
  <c r="ET425" i="7"/>
  <c r="ER425" i="7"/>
  <c r="ES425" i="7"/>
  <c r="EQ425" i="7"/>
  <c r="FI763" i="7"/>
  <c r="CJ157" i="7"/>
  <c r="CJ160" i="7"/>
  <c r="FK770" i="7"/>
  <c r="FG770" i="7"/>
  <c r="FH770" i="7" s="1"/>
  <c r="FU770" i="7"/>
  <c r="CS56" i="7"/>
  <c r="CR56" i="7"/>
  <c r="FI56" i="7" s="1"/>
  <c r="CP56" i="7"/>
  <c r="CO56" i="7" s="1"/>
  <c r="CQ56" i="7"/>
  <c r="ET533" i="7"/>
  <c r="ES533" i="7"/>
  <c r="ER533" i="7"/>
  <c r="EQ533" i="7"/>
  <c r="CM580" i="7"/>
  <c r="CH580" i="7"/>
  <c r="CI580" i="7" s="1"/>
  <c r="CT112" i="7"/>
  <c r="ET59" i="7"/>
  <c r="ES59" i="7"/>
  <c r="ER59" i="7"/>
  <c r="EQ59" i="7"/>
  <c r="CH308" i="7"/>
  <c r="CI308" i="7" s="1"/>
  <c r="CM308" i="7"/>
  <c r="CJ445" i="7"/>
  <c r="CP542" i="7"/>
  <c r="CO542" i="7" s="1"/>
  <c r="CR542" i="7"/>
  <c r="CQ542" i="7"/>
  <c r="CS542" i="7"/>
  <c r="EO615" i="7"/>
  <c r="EO202" i="7"/>
  <c r="AI202" i="7" s="1"/>
  <c r="CQ415" i="7"/>
  <c r="CP415" i="7"/>
  <c r="CO415" i="7" s="1"/>
  <c r="CS415" i="7"/>
  <c r="CR415" i="7"/>
  <c r="CE592" i="7"/>
  <c r="CD592" i="7"/>
  <c r="CE749" i="7"/>
  <c r="CD749" i="7"/>
  <c r="CB749" i="7"/>
  <c r="ES536" i="7"/>
  <c r="ET536" i="7"/>
  <c r="ER536" i="7"/>
  <c r="EQ536" i="7"/>
  <c r="FL874" i="7"/>
  <c r="EL874" i="7"/>
  <c r="CM394" i="7"/>
  <c r="CH394" i="7"/>
  <c r="CI394" i="7" s="1"/>
  <c r="CJ623" i="7"/>
  <c r="CE111" i="7"/>
  <c r="CD111" i="7"/>
  <c r="CP125" i="7"/>
  <c r="CO125" i="7" s="1"/>
  <c r="CQ125" i="7"/>
  <c r="CR125" i="7"/>
  <c r="CS125" i="7"/>
  <c r="CE307" i="7"/>
  <c r="CD307" i="7"/>
  <c r="CT307" i="7"/>
  <c r="EL380" i="7"/>
  <c r="FL380" i="7"/>
  <c r="EL541" i="7"/>
  <c r="FL541" i="7"/>
  <c r="ET57" i="7"/>
  <c r="ES57" i="7"/>
  <c r="ER57" i="7"/>
  <c r="EQ57" i="7"/>
  <c r="CB192" i="7"/>
  <c r="CP478" i="7"/>
  <c r="CO478" i="7" s="1"/>
  <c r="CQ478" i="7"/>
  <c r="CR478" i="7"/>
  <c r="FI478" i="7" s="1"/>
  <c r="CS478" i="7"/>
  <c r="EL725" i="7"/>
  <c r="FL725" i="7"/>
  <c r="CB777" i="7"/>
  <c r="EO316" i="7"/>
  <c r="CE491" i="7"/>
  <c r="CD491" i="7"/>
  <c r="CB491" i="7"/>
  <c r="EO761" i="7"/>
  <c r="AI761" i="7" s="1"/>
  <c r="CM251" i="7"/>
  <c r="CH251" i="7"/>
  <c r="CI251" i="7" s="1"/>
  <c r="EO546" i="7"/>
  <c r="CT822" i="7"/>
  <c r="CE354" i="7"/>
  <c r="CD354" i="7"/>
  <c r="CT354" i="7"/>
  <c r="CE73" i="7"/>
  <c r="CD73" i="7"/>
  <c r="CB73" i="7"/>
  <c r="EO176" i="7"/>
  <c r="CS348" i="7"/>
  <c r="CP348" i="7"/>
  <c r="CO348" i="7" s="1"/>
  <c r="CQ348" i="7"/>
  <c r="CR348" i="7"/>
  <c r="CM812" i="7"/>
  <c r="CH812" i="7"/>
  <c r="CI812" i="7" s="1"/>
  <c r="EU487" i="7"/>
  <c r="EO485" i="7"/>
  <c r="CQ604" i="7"/>
  <c r="CP604" i="7"/>
  <c r="CO604" i="7" s="1"/>
  <c r="CR604" i="7"/>
  <c r="CS604" i="7"/>
  <c r="CL108" i="7"/>
  <c r="CJ437" i="7"/>
  <c r="CP488" i="7"/>
  <c r="CO488" i="7" s="1"/>
  <c r="CR488" i="7"/>
  <c r="CS488" i="7"/>
  <c r="CQ488" i="7"/>
  <c r="EL606" i="7"/>
  <c r="FL606" i="7"/>
  <c r="CJ19" i="7"/>
  <c r="EU432" i="7"/>
  <c r="EO490" i="7"/>
  <c r="CR603" i="7"/>
  <c r="CQ603" i="7"/>
  <c r="CP603" i="7"/>
  <c r="CO603" i="7" s="1"/>
  <c r="CS603" i="7"/>
  <c r="CP355" i="7"/>
  <c r="CO355" i="7" s="1"/>
  <c r="CR355" i="7"/>
  <c r="CS355" i="7"/>
  <c r="CQ355" i="7"/>
  <c r="EO114" i="7"/>
  <c r="EO516" i="7"/>
  <c r="AI516" i="7" s="1"/>
  <c r="CJ443" i="7"/>
  <c r="CR120" i="7"/>
  <c r="CQ120" i="7"/>
  <c r="CP120" i="7"/>
  <c r="CO120" i="7" s="1"/>
  <c r="CS120" i="7"/>
  <c r="CL418" i="7"/>
  <c r="CS627" i="7"/>
  <c r="CP627" i="7"/>
  <c r="CO627" i="7" s="1"/>
  <c r="CQ627" i="7"/>
  <c r="CR627" i="7"/>
  <c r="FI627" i="7" s="1"/>
  <c r="CL740" i="7"/>
  <c r="CM403" i="7"/>
  <c r="CH403" i="7"/>
  <c r="CI403" i="7" s="1"/>
  <c r="CQ130" i="7"/>
  <c r="CS130" i="7"/>
  <c r="CR130" i="7"/>
  <c r="FI130" i="7" s="1"/>
  <c r="CP130" i="7"/>
  <c r="CO130" i="7" s="1"/>
  <c r="EU281" i="7"/>
  <c r="CQ544" i="7"/>
  <c r="CP544" i="7"/>
  <c r="CO544" i="7" s="1"/>
  <c r="CR544" i="7"/>
  <c r="CS544" i="7"/>
  <c r="CS103" i="7"/>
  <c r="CP103" i="7"/>
  <c r="CO103" i="7" s="1"/>
  <c r="CQ103" i="7"/>
  <c r="CR103" i="7"/>
  <c r="CJ329" i="7"/>
  <c r="CL421" i="7"/>
  <c r="CJ501" i="7"/>
  <c r="CJ593" i="7"/>
  <c r="EO488" i="7"/>
  <c r="CR633" i="7"/>
  <c r="CQ633" i="7"/>
  <c r="CP633" i="7"/>
  <c r="CO633" i="7" s="1"/>
  <c r="CS633" i="7"/>
  <c r="EU89" i="7"/>
  <c r="EL214" i="7"/>
  <c r="FL214" i="7"/>
  <c r="EO715" i="7"/>
  <c r="EO199" i="7"/>
  <c r="AI199" i="7" s="1"/>
  <c r="CJ310" i="7"/>
  <c r="EU18" i="7"/>
  <c r="FI546" i="7"/>
  <c r="CJ78" i="7"/>
  <c r="CE789" i="7"/>
  <c r="CD789" i="7"/>
  <c r="EU242" i="7"/>
  <c r="EO149" i="7"/>
  <c r="CQ810" i="7"/>
  <c r="CP810" i="7"/>
  <c r="CO810" i="7" s="1"/>
  <c r="CR810" i="7"/>
  <c r="CS810" i="7"/>
  <c r="CQ437" i="7"/>
  <c r="CR437" i="7"/>
  <c r="CS437" i="7"/>
  <c r="CP437" i="7"/>
  <c r="CO437" i="7" s="1"/>
  <c r="CL19" i="7"/>
  <c r="CT356" i="7"/>
  <c r="EO629" i="7"/>
  <c r="FG104" i="7"/>
  <c r="FH104" i="7" s="1"/>
  <c r="EO107" i="7"/>
  <c r="EO668" i="7"/>
  <c r="CR395" i="7"/>
  <c r="CQ395" i="7"/>
  <c r="CP395" i="7"/>
  <c r="CO395" i="7" s="1"/>
  <c r="CS395" i="7"/>
  <c r="EO768" i="7"/>
  <c r="FL125" i="7"/>
  <c r="EL125" i="7"/>
  <c r="EO696" i="7"/>
  <c r="CJ185" i="7"/>
  <c r="CL94" i="7"/>
  <c r="EO356" i="7"/>
  <c r="EO376" i="7"/>
  <c r="EO498" i="7"/>
  <c r="EO545" i="7"/>
  <c r="CJ199" i="7"/>
  <c r="EO448" i="7"/>
  <c r="CR606" i="7"/>
  <c r="CS606" i="7"/>
  <c r="CP606" i="7"/>
  <c r="CO606" i="7" s="1"/>
  <c r="CQ606" i="7"/>
  <c r="EO172" i="7"/>
  <c r="EU535" i="7"/>
  <c r="EU410" i="7"/>
  <c r="EU474" i="7"/>
  <c r="CJ131" i="7"/>
  <c r="CE391" i="7"/>
  <c r="CD391" i="7"/>
  <c r="CB391" i="7"/>
  <c r="EO358" i="7"/>
  <c r="EU586" i="7"/>
  <c r="EO856" i="7"/>
  <c r="CJ341" i="7"/>
  <c r="CJ405" i="7"/>
  <c r="CL608" i="7"/>
  <c r="EU271" i="7"/>
  <c r="CT441" i="7"/>
  <c r="CL187" i="7"/>
  <c r="EO296" i="7"/>
  <c r="EU135" i="7"/>
  <c r="EO318" i="7"/>
  <c r="CE428" i="7"/>
  <c r="CD428" i="7"/>
  <c r="CH422" i="7"/>
  <c r="CI422" i="7" s="1"/>
  <c r="CM422" i="7"/>
  <c r="ER146" i="7"/>
  <c r="EQ146" i="7"/>
  <c r="ES146" i="7"/>
  <c r="ET146" i="7"/>
  <c r="CJ607" i="7"/>
  <c r="CM459" i="7"/>
  <c r="CH459" i="7"/>
  <c r="CI459" i="7" s="1"/>
  <c r="CH451" i="7"/>
  <c r="CI451" i="7" s="1"/>
  <c r="CM451" i="7"/>
  <c r="CJ713" i="7"/>
  <c r="CB547" i="7"/>
  <c r="EU872" i="7"/>
  <c r="EO601" i="7"/>
  <c r="CL260" i="7"/>
  <c r="FT575" i="7"/>
  <c r="CQ800" i="7"/>
  <c r="CP800" i="7"/>
  <c r="CO800" i="7" s="1"/>
  <c r="CS800" i="7"/>
  <c r="CR800" i="7"/>
  <c r="FL399" i="7"/>
  <c r="EL399" i="7"/>
  <c r="CJ304" i="7"/>
  <c r="CM98" i="7"/>
  <c r="CH98" i="7"/>
  <c r="CE449" i="7"/>
  <c r="CD449" i="7"/>
  <c r="CE632" i="7"/>
  <c r="CD632" i="7"/>
  <c r="CJ417" i="7"/>
  <c r="ET113" i="7"/>
  <c r="ES113" i="7"/>
  <c r="ER113" i="7"/>
  <c r="EQ113" i="7"/>
  <c r="FL744" i="7"/>
  <c r="EL744" i="7"/>
  <c r="CB694" i="7"/>
  <c r="CE701" i="7"/>
  <c r="CT701" i="7"/>
  <c r="CB701" i="7"/>
  <c r="CD701" i="7"/>
  <c r="CH270" i="7"/>
  <c r="CI270" i="7" s="1"/>
  <c r="CM270" i="7"/>
  <c r="CM552" i="7"/>
  <c r="CH552" i="7"/>
  <c r="CI552" i="7" s="1"/>
  <c r="CJ203" i="7"/>
  <c r="CL755" i="7"/>
  <c r="CJ171" i="7"/>
  <c r="EU403" i="7"/>
  <c r="CJ246" i="7"/>
  <c r="CP401" i="7"/>
  <c r="CO401" i="7" s="1"/>
  <c r="CS401" i="7"/>
  <c r="CR401" i="7"/>
  <c r="CQ401" i="7"/>
  <c r="CQ820" i="7"/>
  <c r="CR820" i="7"/>
  <c r="CP820" i="7"/>
  <c r="CO820" i="7" s="1"/>
  <c r="CS820" i="7"/>
  <c r="CM540" i="7"/>
  <c r="CH540" i="7"/>
  <c r="CI540" i="7" s="1"/>
  <c r="CE850" i="7"/>
  <c r="CD850" i="7"/>
  <c r="CP247" i="7"/>
  <c r="CO247" i="7" s="1"/>
  <c r="CQ247" i="7"/>
  <c r="CS247" i="7"/>
  <c r="CR247" i="7"/>
  <c r="EU513" i="7"/>
  <c r="FL241" i="7"/>
  <c r="EL241" i="7"/>
  <c r="EU398" i="7"/>
  <c r="EU826" i="7"/>
  <c r="CQ323" i="7"/>
  <c r="CP323" i="7"/>
  <c r="CO323" i="7" s="1"/>
  <c r="CS323" i="7"/>
  <c r="CR323" i="7"/>
  <c r="EU492" i="7"/>
  <c r="CM22" i="7"/>
  <c r="CH22" i="7"/>
  <c r="CI22" i="7" s="1"/>
  <c r="CH209" i="7"/>
  <c r="CI209" i="7" s="1"/>
  <c r="CM209" i="7"/>
  <c r="CJ513" i="7"/>
  <c r="FL86" i="7"/>
  <c r="EL86" i="7"/>
  <c r="ES254" i="7"/>
  <c r="EQ254" i="7"/>
  <c r="ER254" i="7"/>
  <c r="ET254" i="7"/>
  <c r="CE867" i="7"/>
  <c r="CD867" i="7"/>
  <c r="CE235" i="7"/>
  <c r="CD235" i="7"/>
  <c r="EQ813" i="7"/>
  <c r="FG813" i="7" s="1"/>
  <c r="FH813" i="7" s="1"/>
  <c r="ET813" i="7"/>
  <c r="ER813" i="7"/>
  <c r="FI813" i="7" s="1"/>
  <c r="ES813" i="7"/>
  <c r="EL731" i="7"/>
  <c r="FL731" i="7"/>
  <c r="EO213" i="7"/>
  <c r="FL338" i="7"/>
  <c r="EL338" i="7"/>
  <c r="FG829" i="7"/>
  <c r="FH829" i="7" s="1"/>
  <c r="FK829" i="7"/>
  <c r="FU829" i="7"/>
  <c r="EO651" i="7"/>
  <c r="ER437" i="7"/>
  <c r="EQ437" i="7"/>
  <c r="ES437" i="7"/>
  <c r="ET437" i="7"/>
  <c r="EU239" i="7"/>
  <c r="EO727" i="7"/>
  <c r="CR667" i="7"/>
  <c r="FI667" i="7" s="1"/>
  <c r="CS667" i="7"/>
  <c r="CP667" i="7"/>
  <c r="CO667" i="7" s="1"/>
  <c r="CQ667" i="7"/>
  <c r="EU10" i="7"/>
  <c r="CJ567" i="7"/>
  <c r="EL215" i="7"/>
  <c r="FL215" i="7"/>
  <c r="CT371" i="7"/>
  <c r="CR366" i="7"/>
  <c r="CQ366" i="7"/>
  <c r="CS366" i="7"/>
  <c r="CP366" i="7"/>
  <c r="CO366" i="7" s="1"/>
  <c r="EU462" i="7"/>
  <c r="EL602" i="7"/>
  <c r="FL602" i="7"/>
  <c r="CT632" i="7"/>
  <c r="EO132" i="7"/>
  <c r="CE116" i="7"/>
  <c r="CD116" i="7"/>
  <c r="CQ290" i="7"/>
  <c r="CP290" i="7"/>
  <c r="CO290" i="7" s="1"/>
  <c r="CR290" i="7"/>
  <c r="FI290" i="7" s="1"/>
  <c r="CS290" i="7"/>
  <c r="EL717" i="7"/>
  <c r="FL717" i="7"/>
  <c r="EO765" i="7"/>
  <c r="CE27" i="7"/>
  <c r="CD27" i="7"/>
  <c r="CT27" i="7"/>
  <c r="CJ153" i="7"/>
  <c r="CB325" i="7"/>
  <c r="EO472" i="7"/>
  <c r="EO465" i="7"/>
  <c r="EU779" i="7"/>
  <c r="EU852" i="7"/>
  <c r="CL587" i="7"/>
  <c r="ET844" i="7"/>
  <c r="ER844" i="7"/>
  <c r="ES844" i="7"/>
  <c r="EQ844" i="7"/>
  <c r="EU133" i="7"/>
  <c r="CE28" i="7"/>
  <c r="CD28" i="7"/>
  <c r="CB28" i="7"/>
  <c r="EO442" i="7"/>
  <c r="CJ99" i="7"/>
  <c r="CQ65" i="7"/>
  <c r="CP65" i="7"/>
  <c r="CO65" i="7" s="1"/>
  <c r="CS65" i="7"/>
  <c r="CR65" i="7"/>
  <c r="EO48" i="7"/>
  <c r="CL662" i="7"/>
  <c r="EU199" i="7"/>
  <c r="CP23" i="7"/>
  <c r="CO23" i="7" s="1"/>
  <c r="CQ23" i="7"/>
  <c r="CR23" i="7"/>
  <c r="CS23" i="7"/>
  <c r="EU695" i="7"/>
  <c r="CJ461" i="7"/>
  <c r="FL46" i="7"/>
  <c r="EL46" i="7"/>
  <c r="CP105" i="7"/>
  <c r="CO105" i="7" s="1"/>
  <c r="CR105" i="7"/>
  <c r="FI105" i="7" s="1"/>
  <c r="CS105" i="7"/>
  <c r="CQ105" i="7"/>
  <c r="CL173" i="7"/>
  <c r="EO260" i="7"/>
  <c r="FL463" i="7"/>
  <c r="EL463" i="7"/>
  <c r="ER529" i="7"/>
  <c r="EQ529" i="7"/>
  <c r="ES529" i="7"/>
  <c r="ET529" i="7"/>
  <c r="EU454" i="7"/>
  <c r="EO688" i="7"/>
  <c r="CE31" i="7"/>
  <c r="CD31" i="7"/>
  <c r="CJ141" i="7"/>
  <c r="CJ323" i="7"/>
  <c r="CE637" i="7"/>
  <c r="CD637" i="7"/>
  <c r="CR721" i="7"/>
  <c r="FI721" i="7" s="1"/>
  <c r="CQ721" i="7"/>
  <c r="CP721" i="7"/>
  <c r="CO721" i="7" s="1"/>
  <c r="CS721" i="7"/>
  <c r="CL54" i="7"/>
  <c r="CS282" i="7"/>
  <c r="CQ282" i="7"/>
  <c r="CP282" i="7"/>
  <c r="CO282" i="7" s="1"/>
  <c r="CR282" i="7"/>
  <c r="FI282" i="7" s="1"/>
  <c r="EU575" i="7"/>
  <c r="EO757" i="7"/>
  <c r="FL118" i="7"/>
  <c r="EL118" i="7"/>
  <c r="EU32" i="7"/>
  <c r="EO332" i="7"/>
  <c r="EU490" i="7"/>
  <c r="EO534" i="7"/>
  <c r="CM646" i="7"/>
  <c r="CH646" i="7"/>
  <c r="CI646" i="7" s="1"/>
  <c r="EL626" i="7"/>
  <c r="FL626" i="7"/>
  <c r="CE186" i="7"/>
  <c r="CD186" i="7"/>
  <c r="CJ72" i="7"/>
  <c r="EQ423" i="7"/>
  <c r="ET423" i="7"/>
  <c r="ER423" i="7"/>
  <c r="ES423" i="7"/>
  <c r="EO437" i="7"/>
  <c r="CJ312" i="7"/>
  <c r="CJ645" i="7"/>
  <c r="CP740" i="7"/>
  <c r="CO740" i="7" s="1"/>
  <c r="CS740" i="7"/>
  <c r="CR740" i="7"/>
  <c r="FI740" i="7" s="1"/>
  <c r="CQ740" i="7"/>
  <c r="ET198" i="7"/>
  <c r="EQ198" i="7"/>
  <c r="ER198" i="7"/>
  <c r="ES198" i="7"/>
  <c r="CS297" i="7"/>
  <c r="CR297" i="7"/>
  <c r="FI297" i="7" s="1"/>
  <c r="CP297" i="7"/>
  <c r="CO297" i="7" s="1"/>
  <c r="CQ297" i="7"/>
  <c r="CL130" i="7"/>
  <c r="EU696" i="7"/>
  <c r="EU49" i="7"/>
  <c r="CJ158" i="7"/>
  <c r="CJ184" i="7"/>
  <c r="FL664" i="7"/>
  <c r="EL664" i="7"/>
  <c r="EU144" i="7"/>
  <c r="EL807" i="7"/>
  <c r="FL807" i="7"/>
  <c r="EO414" i="7"/>
  <c r="FL820" i="7"/>
  <c r="EL820" i="7"/>
  <c r="EU108" i="7"/>
  <c r="CT588" i="7"/>
  <c r="EO153" i="7"/>
  <c r="CL134" i="7"/>
  <c r="EO212" i="7"/>
  <c r="EU865" i="7"/>
  <c r="CL114" i="7"/>
  <c r="EU587" i="7"/>
  <c r="FL543" i="7"/>
  <c r="EL543" i="7"/>
  <c r="CS68" i="7"/>
  <c r="CP68" i="7"/>
  <c r="CO68" i="7" s="1"/>
  <c r="CQ68" i="7"/>
  <c r="CR68" i="7"/>
  <c r="FI68" i="7" s="1"/>
  <c r="EO496" i="7"/>
  <c r="EO555" i="7"/>
  <c r="EO604" i="7"/>
  <c r="CS812" i="7"/>
  <c r="CR812" i="7"/>
  <c r="CP812" i="7"/>
  <c r="CO812" i="7" s="1"/>
  <c r="CQ812" i="7"/>
  <c r="EO208" i="7"/>
  <c r="EU359" i="7"/>
  <c r="EO748" i="7"/>
  <c r="CL118" i="7"/>
  <c r="CL437" i="7"/>
  <c r="CS619" i="7"/>
  <c r="CR619" i="7"/>
  <c r="FI619" i="7" s="1"/>
  <c r="CQ619" i="7"/>
  <c r="CP619" i="7"/>
  <c r="CO619" i="7" s="1"/>
  <c r="CB838" i="7"/>
  <c r="CT81" i="7"/>
  <c r="FK253" i="7"/>
  <c r="CJ603" i="7"/>
  <c r="EO322" i="7"/>
  <c r="EO259" i="7"/>
  <c r="FG546" i="7"/>
  <c r="FH546" i="7" s="1"/>
  <c r="FK546" i="7"/>
  <c r="FU546" i="7"/>
  <c r="EQ795" i="7"/>
  <c r="ER795" i="7"/>
  <c r="ES795" i="7"/>
  <c r="ET795" i="7"/>
  <c r="CL162" i="7"/>
  <c r="FK848" i="7"/>
  <c r="FL806" i="7"/>
  <c r="EL806" i="7"/>
  <c r="EO486" i="7"/>
  <c r="EU205" i="7"/>
  <c r="CL258" i="7"/>
  <c r="EO421" i="7"/>
  <c r="CE610" i="7"/>
  <c r="CD610" i="7"/>
  <c r="CJ868" i="7"/>
  <c r="EO126" i="7"/>
  <c r="EO505" i="7"/>
  <c r="EO623" i="7"/>
  <c r="AI623" i="7" s="1"/>
  <c r="EU473" i="7"/>
  <c r="FG601" i="7"/>
  <c r="FH601" i="7" s="1"/>
  <c r="ET766" i="7"/>
  <c r="ES766" i="7"/>
  <c r="ER766" i="7"/>
  <c r="EQ766" i="7"/>
  <c r="EU438" i="7"/>
  <c r="CS760" i="7"/>
  <c r="CP760" i="7"/>
  <c r="CO760" i="7" s="1"/>
  <c r="CR760" i="7"/>
  <c r="CQ760" i="7"/>
  <c r="EU280" i="7"/>
  <c r="CQ225" i="7"/>
  <c r="CR225" i="7"/>
  <c r="CP225" i="7"/>
  <c r="CO225" i="7" s="1"/>
  <c r="CS225" i="7"/>
  <c r="CL330" i="7"/>
  <c r="EO577" i="7"/>
  <c r="CQ804" i="7"/>
  <c r="CP804" i="7"/>
  <c r="CO804" i="7" s="1"/>
  <c r="CS804" i="7"/>
  <c r="CR804" i="7"/>
  <c r="FI804" i="7" s="1"/>
  <c r="EU48" i="7"/>
  <c r="ER605" i="7"/>
  <c r="FI605" i="7" s="1"/>
  <c r="ES605" i="7"/>
  <c r="EQ605" i="7"/>
  <c r="ET605" i="7"/>
  <c r="CJ87" i="7"/>
  <c r="EU20" i="7"/>
  <c r="CL583" i="7"/>
  <c r="CE454" i="7"/>
  <c r="CD454" i="7"/>
  <c r="EO152" i="7"/>
  <c r="CQ608" i="7"/>
  <c r="CP608" i="7"/>
  <c r="CO608" i="7" s="1"/>
  <c r="CR608" i="7"/>
  <c r="CS608" i="7"/>
  <c r="EO799" i="7"/>
  <c r="EU210" i="7"/>
  <c r="CJ541" i="7"/>
  <c r="EU557" i="7"/>
  <c r="CL684" i="7"/>
  <c r="CS455" i="7"/>
  <c r="CR455" i="7"/>
  <c r="CQ455" i="7"/>
  <c r="CP455" i="7"/>
  <c r="CO455" i="7" s="1"/>
  <c r="EU300" i="7"/>
  <c r="FU493" i="7"/>
  <c r="EO598" i="7"/>
  <c r="ES407" i="7"/>
  <c r="ER407" i="7"/>
  <c r="EQ407" i="7"/>
  <c r="ET407" i="7"/>
  <c r="EQ161" i="7"/>
  <c r="ES161" i="7"/>
  <c r="ET161" i="7"/>
  <c r="ER161" i="7"/>
  <c r="FI161" i="7" s="1"/>
  <c r="CM549" i="7"/>
  <c r="CM860" i="7"/>
  <c r="CM542" i="7"/>
  <c r="FE542" i="7" s="1"/>
  <c r="ES773" i="7"/>
  <c r="EQ773" i="7"/>
  <c r="ER773" i="7"/>
  <c r="ET773" i="7"/>
  <c r="CM819" i="7"/>
  <c r="FE819" i="7" s="1"/>
  <c r="EO459" i="7"/>
  <c r="EO299" i="7"/>
  <c r="EO571" i="7"/>
  <c r="CM565" i="7"/>
  <c r="FE565" i="7" s="1"/>
  <c r="CM658" i="7"/>
  <c r="FE658" i="7" s="1"/>
  <c r="EO632" i="7"/>
  <c r="EG399" i="7"/>
  <c r="EG602" i="7"/>
  <c r="CM647" i="7"/>
  <c r="EO245" i="7"/>
  <c r="CT349" i="7"/>
  <c r="CM397" i="7"/>
  <c r="FE397" i="7" s="1"/>
  <c r="EO346" i="7"/>
  <c r="CM105" i="7"/>
  <c r="CM659" i="7"/>
  <c r="CM72" i="7"/>
  <c r="CM484" i="7"/>
  <c r="FE484" i="7" s="1"/>
  <c r="EO339" i="7"/>
  <c r="EO67" i="7"/>
  <c r="CM567" i="7"/>
  <c r="FE567" i="7" s="1"/>
  <c r="EG806" i="7"/>
  <c r="EG404" i="7"/>
  <c r="CM731" i="7"/>
  <c r="CT276" i="7"/>
  <c r="CM436" i="7"/>
  <c r="FE436" i="7" s="1"/>
  <c r="CM654" i="7"/>
  <c r="FE654" i="7" s="1"/>
  <c r="CM717" i="7"/>
  <c r="CL863" i="7"/>
  <c r="EO191" i="7"/>
  <c r="CL350" i="7"/>
  <c r="EO870" i="7"/>
  <c r="CM203" i="7"/>
  <c r="FE203" i="7" s="1"/>
  <c r="EG687" i="7"/>
  <c r="CM532" i="7"/>
  <c r="FE532" i="7" s="1"/>
  <c r="CM784" i="7"/>
  <c r="FE784" i="7" s="1"/>
  <c r="CB733" i="7"/>
  <c r="EO752" i="7"/>
  <c r="CL23" i="7"/>
  <c r="CM313" i="7"/>
  <c r="FE313" i="7" s="1"/>
  <c r="CB615" i="7"/>
  <c r="CL341" i="7"/>
  <c r="CM608" i="7"/>
  <c r="FE608" i="7" s="1"/>
  <c r="CM716" i="7"/>
  <c r="CM108" i="7"/>
  <c r="FE108" i="7" s="1"/>
  <c r="CM282" i="7"/>
  <c r="FE282" i="7" s="1"/>
  <c r="CM455" i="7"/>
  <c r="EG471" i="7"/>
  <c r="EO537" i="7"/>
  <c r="FT759" i="7"/>
  <c r="EO660" i="7"/>
  <c r="EQ726" i="7"/>
  <c r="ER726" i="7"/>
  <c r="ET726" i="7"/>
  <c r="ES726" i="7"/>
  <c r="ET790" i="7"/>
  <c r="ES790" i="7"/>
  <c r="ER790" i="7"/>
  <c r="FI790" i="7" s="1"/>
  <c r="EQ790" i="7"/>
  <c r="ER275" i="7"/>
  <c r="ES275" i="7"/>
  <c r="EQ275" i="7"/>
  <c r="ET275" i="7"/>
  <c r="FG699" i="7"/>
  <c r="FH699" i="7" s="1"/>
  <c r="FK699" i="7"/>
  <c r="FU699" i="7"/>
  <c r="ER244" i="7"/>
  <c r="ET244" i="7"/>
  <c r="ES244" i="7"/>
  <c r="EQ244" i="7"/>
  <c r="ES589" i="7"/>
  <c r="ER589" i="7"/>
  <c r="EQ589" i="7"/>
  <c r="ET589" i="7"/>
  <c r="ET576" i="7"/>
  <c r="ES576" i="7"/>
  <c r="ER576" i="7"/>
  <c r="EQ576" i="7"/>
  <c r="EQ17" i="7"/>
  <c r="ER17" i="7"/>
  <c r="ET17" i="7"/>
  <c r="ES17" i="7"/>
  <c r="ER363" i="7"/>
  <c r="EQ363" i="7"/>
  <c r="ET363" i="7"/>
  <c r="ES363" i="7"/>
  <c r="CT263" i="7"/>
  <c r="EO283" i="7"/>
  <c r="EO685" i="7"/>
  <c r="FK287" i="7"/>
  <c r="FG287" i="7"/>
  <c r="FH287" i="7" s="1"/>
  <c r="FU287" i="7"/>
  <c r="EO570" i="7"/>
  <c r="EO565" i="7"/>
  <c r="ET223" i="7"/>
  <c r="ER223" i="7"/>
  <c r="EQ223" i="7"/>
  <c r="ES223" i="7"/>
  <c r="EO739" i="7"/>
  <c r="CM411" i="7"/>
  <c r="FE411" i="7" s="1"/>
  <c r="EO91" i="7"/>
  <c r="EO66" i="7"/>
  <c r="CM515" i="7"/>
  <c r="CM297" i="7"/>
  <c r="CM64" i="7"/>
  <c r="EO517" i="7"/>
  <c r="FT489" i="7"/>
  <c r="CM655" i="7"/>
  <c r="FE655" i="7" s="1"/>
  <c r="CL358" i="7"/>
  <c r="ET521" i="7"/>
  <c r="ES521" i="7"/>
  <c r="ER521" i="7"/>
  <c r="EQ521" i="7"/>
  <c r="ES855" i="7"/>
  <c r="EQ855" i="7"/>
  <c r="ET855" i="7"/>
  <c r="ER855" i="7"/>
  <c r="ER507" i="7"/>
  <c r="ET507" i="7"/>
  <c r="ES507" i="7"/>
  <c r="EQ507" i="7"/>
  <c r="ER58" i="7"/>
  <c r="ES58" i="7"/>
  <c r="EQ58" i="7"/>
  <c r="ET58" i="7"/>
  <c r="CM141" i="7"/>
  <c r="CM12" i="7"/>
  <c r="FE12" i="7" s="1"/>
  <c r="EG707" i="7"/>
  <c r="CM443" i="7"/>
  <c r="FE443" i="7" s="1"/>
  <c r="CL190" i="7"/>
  <c r="EO658" i="7"/>
  <c r="EO682" i="7"/>
  <c r="CM492" i="7"/>
  <c r="FE492" i="7" s="1"/>
  <c r="CM690" i="7"/>
  <c r="CM133" i="7"/>
  <c r="FE133" i="7" s="1"/>
  <c r="CM827" i="7"/>
  <c r="FE827" i="7" s="1"/>
  <c r="EO797" i="7"/>
  <c r="EO313" i="7"/>
  <c r="CM442" i="7"/>
  <c r="CL185" i="7"/>
  <c r="EO650" i="7"/>
  <c r="CM680" i="7"/>
  <c r="FE680" i="7" s="1"/>
  <c r="CM199" i="7"/>
  <c r="FE199" i="7" s="1"/>
  <c r="EG37" i="7"/>
  <c r="CM606" i="7"/>
  <c r="EO841" i="7"/>
  <c r="CM339" i="7"/>
  <c r="FE339" i="7" s="1"/>
  <c r="CM439" i="7"/>
  <c r="CM498" i="7"/>
  <c r="CT151" i="7"/>
  <c r="CM676" i="7"/>
  <c r="FE676" i="7" s="1"/>
  <c r="CM200" i="7"/>
  <c r="CB75" i="7"/>
  <c r="EO638" i="7"/>
  <c r="CM122" i="7"/>
  <c r="FE122" i="7" s="1"/>
  <c r="CM473" i="7"/>
  <c r="FE473" i="7" s="1"/>
  <c r="CM13" i="7"/>
  <c r="FE13" i="7" s="1"/>
  <c r="CM780" i="7"/>
  <c r="FE780" i="7" s="1"/>
  <c r="CM502" i="7"/>
  <c r="FE502" i="7" s="1"/>
  <c r="FU651" i="7"/>
  <c r="CM19" i="7"/>
  <c r="FE19" i="7" s="1"/>
  <c r="CM460" i="7"/>
  <c r="FE460" i="7" s="1"/>
  <c r="FK434" i="7"/>
  <c r="FG434" i="7"/>
  <c r="FH434" i="7" s="1"/>
  <c r="FU434" i="7"/>
  <c r="FG503" i="7"/>
  <c r="FH503" i="7" s="1"/>
  <c r="FK503" i="7"/>
  <c r="FU503" i="7"/>
  <c r="CM336" i="7"/>
  <c r="FE336" i="7" s="1"/>
  <c r="CM124" i="7"/>
  <c r="FE124" i="7" s="1"/>
  <c r="FI554" i="7"/>
  <c r="EO846" i="7"/>
  <c r="FG530" i="7"/>
  <c r="FH530" i="7" s="1"/>
  <c r="FK530" i="7"/>
  <c r="FU530" i="7"/>
  <c r="CM128" i="7"/>
  <c r="FE128" i="7" s="1"/>
  <c r="ER821" i="7"/>
  <c r="ES821" i="7"/>
  <c r="ET821" i="7"/>
  <c r="EQ821" i="7"/>
  <c r="EO277" i="7"/>
  <c r="CM445" i="7"/>
  <c r="FE445" i="7" s="1"/>
  <c r="EO560" i="7"/>
  <c r="EO270" i="7"/>
  <c r="EO138" i="7"/>
  <c r="CS621" i="7"/>
  <c r="CR621" i="7"/>
  <c r="CQ621" i="7"/>
  <c r="CP621" i="7"/>
  <c r="CO621" i="7" s="1"/>
  <c r="EO293" i="7"/>
  <c r="CL398" i="7"/>
  <c r="EO628" i="7"/>
  <c r="CL374" i="7"/>
  <c r="EG86" i="7"/>
  <c r="FI464" i="7"/>
  <c r="EO776" i="7"/>
  <c r="CM48" i="7"/>
  <c r="FE48" i="7" s="1"/>
  <c r="CS386" i="7"/>
  <c r="CR386" i="7"/>
  <c r="CQ386" i="7"/>
  <c r="CP386" i="7"/>
  <c r="CO386" i="7" s="1"/>
  <c r="CM136" i="7"/>
  <c r="CM599" i="7"/>
  <c r="FE599" i="7" s="1"/>
  <c r="ER408" i="7"/>
  <c r="ES408" i="7"/>
  <c r="EQ408" i="7"/>
  <c r="ET408" i="7"/>
  <c r="ER786" i="7"/>
  <c r="EQ786" i="7"/>
  <c r="ET786" i="7"/>
  <c r="ES786" i="7"/>
  <c r="CM303" i="7"/>
  <c r="ET716" i="7"/>
  <c r="ES716" i="7"/>
  <c r="ER716" i="7"/>
  <c r="EQ716" i="7"/>
  <c r="CL872" i="7"/>
  <c r="CM586" i="7"/>
  <c r="FE586" i="7" s="1"/>
  <c r="CL539" i="7"/>
  <c r="CL401" i="7"/>
  <c r="EO701" i="7"/>
  <c r="FT595" i="7"/>
  <c r="CB176" i="7"/>
  <c r="CL495" i="7"/>
  <c r="CR381" i="7"/>
  <c r="CP381" i="7"/>
  <c r="CO381" i="7" s="1"/>
  <c r="CQ381" i="7"/>
  <c r="CS381" i="7"/>
  <c r="FU72" i="7"/>
  <c r="CM296" i="7"/>
  <c r="CM841" i="7"/>
  <c r="FE841" i="7" s="1"/>
  <c r="EO795" i="7"/>
  <c r="CM157" i="7"/>
  <c r="FE157" i="7" s="1"/>
  <c r="CM162" i="7"/>
  <c r="FE162" i="7" s="1"/>
  <c r="EO115" i="7"/>
  <c r="EO203" i="7"/>
  <c r="CR559" i="7"/>
  <c r="CQ559" i="7"/>
  <c r="CP559" i="7"/>
  <c r="CO559" i="7" s="1"/>
  <c r="CS559" i="7"/>
  <c r="EG647" i="7"/>
  <c r="CM868" i="7"/>
  <c r="FE868" i="7" s="1"/>
  <c r="CM657" i="7"/>
  <c r="FE657" i="7" s="1"/>
  <c r="CM365" i="7"/>
  <c r="FE365" i="7" s="1"/>
  <c r="CM305" i="7"/>
  <c r="FE305" i="7" s="1"/>
  <c r="EG214" i="7"/>
  <c r="CL67" i="7"/>
  <c r="CL404" i="7"/>
  <c r="CM688" i="7"/>
  <c r="FE688" i="7" s="1"/>
  <c r="CM533" i="7"/>
  <c r="CM803" i="7"/>
  <c r="EG543" i="7"/>
  <c r="FK292" i="7"/>
  <c r="FI699" i="7"/>
  <c r="EG749" i="7"/>
  <c r="CM208" i="7"/>
  <c r="FE208" i="7" s="1"/>
  <c r="FU473" i="7"/>
  <c r="CM506" i="7"/>
  <c r="FE506" i="7" s="1"/>
  <c r="EO863" i="7"/>
  <c r="CM259" i="7"/>
  <c r="EG803" i="7"/>
  <c r="CL76" i="7"/>
  <c r="FK242" i="7"/>
  <c r="EO355" i="7"/>
  <c r="EO662" i="7"/>
  <c r="EO774" i="7"/>
  <c r="CL686" i="7"/>
  <c r="EO494" i="7"/>
  <c r="FT827" i="7"/>
  <c r="CL288" i="7"/>
  <c r="CR598" i="7"/>
  <c r="CP598" i="7"/>
  <c r="CO598" i="7" s="1"/>
  <c r="CQ598" i="7"/>
  <c r="CS598" i="7"/>
  <c r="EO460" i="7"/>
  <c r="CP842" i="7"/>
  <c r="CO842" i="7" s="1"/>
  <c r="CQ842" i="7"/>
  <c r="CR842" i="7"/>
  <c r="CS842" i="7"/>
  <c r="EO801" i="7"/>
  <c r="CR736" i="7"/>
  <c r="CS736" i="7"/>
  <c r="CP736" i="7"/>
  <c r="CO736" i="7" s="1"/>
  <c r="CQ736" i="7"/>
  <c r="CL119" i="7"/>
  <c r="CS279" i="7"/>
  <c r="CQ279" i="7"/>
  <c r="CP279" i="7"/>
  <c r="CO279" i="7" s="1"/>
  <c r="CR279" i="7"/>
  <c r="EO122" i="7"/>
  <c r="CL853" i="7"/>
  <c r="ES552" i="7"/>
  <c r="ER552" i="7"/>
  <c r="EQ552" i="7"/>
  <c r="ET552" i="7"/>
  <c r="CT248" i="7"/>
  <c r="CB235" i="7"/>
  <c r="CQ631" i="7"/>
  <c r="CP631" i="7"/>
  <c r="CO631" i="7" s="1"/>
  <c r="CS631" i="7"/>
  <c r="CR631" i="7"/>
  <c r="CM312" i="7"/>
  <c r="EG597" i="7"/>
  <c r="ET690" i="7"/>
  <c r="EQ690" i="7"/>
  <c r="FG690" i="7" s="1"/>
  <c r="FH690" i="7" s="1"/>
  <c r="ER690" i="7"/>
  <c r="FI690" i="7" s="1"/>
  <c r="ES690" i="7"/>
  <c r="FG294" i="7"/>
  <c r="FH294" i="7" s="1"/>
  <c r="FK294" i="7"/>
  <c r="FU294" i="7"/>
  <c r="CM85" i="7"/>
  <c r="FE85" i="7" s="1"/>
  <c r="FI435" i="7"/>
  <c r="CM861" i="7"/>
  <c r="FE861" i="7" s="1"/>
  <c r="EO168" i="7"/>
  <c r="ER429" i="7"/>
  <c r="ES429" i="7"/>
  <c r="EQ429" i="7"/>
  <c r="ET429" i="7"/>
  <c r="CR852" i="7"/>
  <c r="CS852" i="7"/>
  <c r="CP852" i="7"/>
  <c r="CO852" i="7" s="1"/>
  <c r="CQ852" i="7"/>
  <c r="CB170" i="7"/>
  <c r="CT28" i="7"/>
  <c r="CL620" i="7"/>
  <c r="CM55" i="7"/>
  <c r="FE55" i="7" s="1"/>
  <c r="CB576" i="7"/>
  <c r="CM211" i="7"/>
  <c r="FE211" i="7" s="1"/>
  <c r="EO331" i="7"/>
  <c r="CM795" i="7"/>
  <c r="CM179" i="7"/>
  <c r="FE179" i="7" s="1"/>
  <c r="CS858" i="7"/>
  <c r="CP858" i="7"/>
  <c r="CO858" i="7" s="1"/>
  <c r="CR858" i="7"/>
  <c r="CQ858" i="7"/>
  <c r="CM160" i="7"/>
  <c r="FE160" i="7" s="1"/>
  <c r="EO42" i="7"/>
  <c r="CM740" i="7"/>
  <c r="CL487" i="7"/>
  <c r="EG222" i="7"/>
  <c r="EG406" i="7"/>
  <c r="CM874" i="7"/>
  <c r="EO500" i="7"/>
  <c r="EO608" i="7"/>
  <c r="CM258" i="7"/>
  <c r="FE258" i="7" s="1"/>
  <c r="ER173" i="7"/>
  <c r="EQ173" i="7"/>
  <c r="ES173" i="7"/>
  <c r="ET173" i="7"/>
  <c r="CL189" i="7"/>
  <c r="CM383" i="7"/>
  <c r="CM593" i="7"/>
  <c r="FE593" i="7" s="1"/>
  <c r="FG199" i="7"/>
  <c r="FH199" i="7" s="1"/>
  <c r="FK199" i="7"/>
  <c r="FU199" i="7"/>
  <c r="CL802" i="7"/>
  <c r="EQ226" i="7"/>
  <c r="ES226" i="7"/>
  <c r="ET226" i="7"/>
  <c r="ER226" i="7"/>
  <c r="FK464" i="7"/>
  <c r="EO789" i="7"/>
  <c r="CM70" i="7"/>
  <c r="FU298" i="7"/>
  <c r="EO371" i="7"/>
  <c r="CM804" i="7"/>
  <c r="FE804" i="7" s="1"/>
  <c r="FT522" i="7"/>
  <c r="CM753" i="7"/>
  <c r="FE753" i="7" s="1"/>
  <c r="CM813" i="7"/>
  <c r="CL205" i="7"/>
  <c r="CM405" i="7"/>
  <c r="FE405" i="7" s="1"/>
  <c r="CM452" i="7"/>
  <c r="FE452" i="7" s="1"/>
  <c r="CM711" i="7"/>
  <c r="CL590" i="7"/>
  <c r="CT210" i="7"/>
  <c r="CM118" i="7"/>
  <c r="EG606" i="7"/>
  <c r="FI150" i="7"/>
  <c r="CM785" i="7"/>
  <c r="FE785" i="7" s="1"/>
  <c r="CE531" i="7"/>
  <c r="CD531" i="7"/>
  <c r="ET75" i="7"/>
  <c r="ES75" i="7"/>
  <c r="ER75" i="7"/>
  <c r="EQ75" i="7"/>
  <c r="CE361" i="7"/>
  <c r="CD361" i="7"/>
  <c r="CP626" i="7"/>
  <c r="CO626" i="7" s="1"/>
  <c r="CS626" i="7"/>
  <c r="CR626" i="7"/>
  <c r="CQ626" i="7"/>
  <c r="CE223" i="7"/>
  <c r="CD223" i="7"/>
  <c r="CQ312" i="7"/>
  <c r="CS312" i="7"/>
  <c r="CP312" i="7"/>
  <c r="CO312" i="7" s="1"/>
  <c r="CR312" i="7"/>
  <c r="CJ830" i="7"/>
  <c r="CM642" i="7"/>
  <c r="CH642" i="7"/>
  <c r="CI642" i="7" s="1"/>
  <c r="CJ249" i="7"/>
  <c r="CE792" i="7"/>
  <c r="CD792" i="7"/>
  <c r="CB792" i="7"/>
  <c r="CT792" i="7"/>
  <c r="CS112" i="7"/>
  <c r="CP112" i="7"/>
  <c r="CO112" i="7" s="1"/>
  <c r="CQ112" i="7"/>
  <c r="CR112" i="7"/>
  <c r="FI112" i="7" s="1"/>
  <c r="CS456" i="7"/>
  <c r="CP456" i="7"/>
  <c r="CO456" i="7" s="1"/>
  <c r="CR456" i="7"/>
  <c r="FI456" i="7" s="1"/>
  <c r="CQ456" i="7"/>
  <c r="CE414" i="7"/>
  <c r="CT414" i="7"/>
  <c r="CD414" i="7"/>
  <c r="CB414" i="7"/>
  <c r="CH556" i="7"/>
  <c r="CI556" i="7" s="1"/>
  <c r="CM556" i="7"/>
  <c r="CR155" i="7"/>
  <c r="FI155" i="7" s="1"/>
  <c r="CP155" i="7"/>
  <c r="CO155" i="7" s="1"/>
  <c r="CQ155" i="7"/>
  <c r="CS155" i="7"/>
  <c r="CE359" i="7"/>
  <c r="CD359" i="7"/>
  <c r="CB359" i="7"/>
  <c r="CJ507" i="7"/>
  <c r="CH464" i="7"/>
  <c r="CI464" i="7" s="1"/>
  <c r="CM464" i="7"/>
  <c r="CM102" i="7"/>
  <c r="CH102" i="7"/>
  <c r="CI102" i="7" s="1"/>
  <c r="CQ568" i="7"/>
  <c r="CP568" i="7"/>
  <c r="CO568" i="7" s="1"/>
  <c r="CS568" i="7"/>
  <c r="CR568" i="7"/>
  <c r="CQ67" i="7"/>
  <c r="CP67" i="7"/>
  <c r="CO67" i="7" s="1"/>
  <c r="CR67" i="7"/>
  <c r="CS67" i="7"/>
  <c r="CE648" i="7"/>
  <c r="CD648" i="7"/>
  <c r="CP577" i="7"/>
  <c r="CO577" i="7" s="1"/>
  <c r="CS577" i="7"/>
  <c r="CR577" i="7"/>
  <c r="FI577" i="7" s="1"/>
  <c r="CQ577" i="7"/>
  <c r="CM597" i="7"/>
  <c r="CH597" i="7"/>
  <c r="CI597" i="7" s="1"/>
  <c r="CJ268" i="7"/>
  <c r="CS51" i="7"/>
  <c r="CP51" i="7"/>
  <c r="CO51" i="7" s="1"/>
  <c r="CQ51" i="7"/>
  <c r="CR51" i="7"/>
  <c r="CE113" i="7"/>
  <c r="CD113" i="7"/>
  <c r="EO720" i="7"/>
  <c r="EO819" i="7"/>
  <c r="AI819" i="7" s="1"/>
  <c r="CE426" i="7"/>
  <c r="CD426" i="7"/>
  <c r="CE212" i="7"/>
  <c r="CD212" i="7"/>
  <c r="CH320" i="7"/>
  <c r="CI320" i="7" s="1"/>
  <c r="CM320" i="7"/>
  <c r="EO640" i="7"/>
  <c r="CH775" i="7"/>
  <c r="CI775" i="7" s="1"/>
  <c r="CM775" i="7"/>
  <c r="CE483" i="7"/>
  <c r="CD483" i="7"/>
  <c r="CP514" i="7"/>
  <c r="CO514" i="7" s="1"/>
  <c r="CR514" i="7"/>
  <c r="CQ514" i="7"/>
  <c r="CS514" i="7"/>
  <c r="CM821" i="7"/>
  <c r="CH821" i="7"/>
  <c r="CI821" i="7" s="1"/>
  <c r="CE666" i="7"/>
  <c r="CD666" i="7"/>
  <c r="CB666" i="7"/>
  <c r="CR467" i="7"/>
  <c r="CS467" i="7"/>
  <c r="CP467" i="7"/>
  <c r="CO467" i="7" s="1"/>
  <c r="CQ467" i="7"/>
  <c r="CQ807" i="7"/>
  <c r="CR807" i="7"/>
  <c r="CS807" i="7"/>
  <c r="CP807" i="7"/>
  <c r="CO807" i="7" s="1"/>
  <c r="CJ687" i="7"/>
  <c r="CH337" i="7"/>
  <c r="CI337" i="7" s="1"/>
  <c r="CM337" i="7"/>
  <c r="CE36" i="7"/>
  <c r="CD36" i="7"/>
  <c r="CJ188" i="7"/>
  <c r="CJ517" i="7"/>
  <c r="CP185" i="7"/>
  <c r="CO185" i="7" s="1"/>
  <c r="CQ185" i="7"/>
  <c r="CR185" i="7"/>
  <c r="CS185" i="7"/>
  <c r="EO336" i="7"/>
  <c r="EO436" i="7"/>
  <c r="CS470" i="7"/>
  <c r="CR470" i="7"/>
  <c r="FI470" i="7" s="1"/>
  <c r="CQ470" i="7"/>
  <c r="CP470" i="7"/>
  <c r="CO470" i="7" s="1"/>
  <c r="CS689" i="7"/>
  <c r="CR689" i="7"/>
  <c r="CP689" i="7"/>
  <c r="CO689" i="7" s="1"/>
  <c r="CQ689" i="7"/>
  <c r="CS91" i="7"/>
  <c r="CP91" i="7"/>
  <c r="CO91" i="7" s="1"/>
  <c r="CR91" i="7"/>
  <c r="CQ91" i="7"/>
  <c r="ES170" i="7"/>
  <c r="ET170" i="7"/>
  <c r="ER170" i="7"/>
  <c r="EQ170" i="7"/>
  <c r="CT364" i="7"/>
  <c r="ER376" i="7"/>
  <c r="EQ376" i="7"/>
  <c r="ET376" i="7"/>
  <c r="ES376" i="7"/>
  <c r="ER573" i="7"/>
  <c r="FI573" i="7" s="1"/>
  <c r="ET573" i="7"/>
  <c r="ES573" i="7"/>
  <c r="EQ573" i="7"/>
  <c r="CE735" i="7"/>
  <c r="CD735" i="7"/>
  <c r="CT735" i="7"/>
  <c r="FL102" i="7"/>
  <c r="EL102" i="7"/>
  <c r="CJ301" i="7"/>
  <c r="CP587" i="7"/>
  <c r="CO587" i="7" s="1"/>
  <c r="CS587" i="7"/>
  <c r="CR587" i="7"/>
  <c r="FI587" i="7" s="1"/>
  <c r="CQ587" i="7"/>
  <c r="CM746" i="7"/>
  <c r="CH746" i="7"/>
  <c r="CI746" i="7" s="1"/>
  <c r="CE574" i="7"/>
  <c r="CB574" i="7"/>
  <c r="CD574" i="7"/>
  <c r="CT574" i="7"/>
  <c r="CJ79" i="7"/>
  <c r="CJ275" i="7"/>
  <c r="EO538" i="7"/>
  <c r="CE668" i="7"/>
  <c r="CD668" i="7"/>
  <c r="CJ225" i="7"/>
  <c r="CJ453" i="7"/>
  <c r="CJ510" i="7"/>
  <c r="ER752" i="7"/>
  <c r="ES752" i="7"/>
  <c r="EQ752" i="7"/>
  <c r="ET752" i="7"/>
  <c r="CE69" i="7"/>
  <c r="CD69" i="7"/>
  <c r="EO84" i="7"/>
  <c r="CR347" i="7"/>
  <c r="FI347" i="7" s="1"/>
  <c r="CQ347" i="7"/>
  <c r="CS347" i="7"/>
  <c r="CP347" i="7"/>
  <c r="CO347" i="7" s="1"/>
  <c r="CQ440" i="7"/>
  <c r="CR440" i="7"/>
  <c r="CP440" i="7"/>
  <c r="CO440" i="7" s="1"/>
  <c r="CS440" i="7"/>
  <c r="CS338" i="7"/>
  <c r="CP338" i="7"/>
  <c r="CO338" i="7" s="1"/>
  <c r="CR338" i="7"/>
  <c r="CQ338" i="7"/>
  <c r="CJ786" i="7"/>
  <c r="CS11" i="7"/>
  <c r="CP11" i="7"/>
  <c r="CO11" i="7" s="1"/>
  <c r="CQ11" i="7"/>
  <c r="CR11" i="7"/>
  <c r="CJ105" i="7"/>
  <c r="CS412" i="7"/>
  <c r="CR412" i="7"/>
  <c r="CQ412" i="7"/>
  <c r="CP412" i="7"/>
  <c r="CO412" i="7" s="1"/>
  <c r="CE839" i="7"/>
  <c r="CD839" i="7"/>
  <c r="CT416" i="7"/>
  <c r="CJ797" i="7"/>
  <c r="CE845" i="7"/>
  <c r="CD845" i="7"/>
  <c r="CJ145" i="7"/>
  <c r="CJ287" i="7"/>
  <c r="CB356" i="7"/>
  <c r="CJ631" i="7"/>
  <c r="ER323" i="7"/>
  <c r="EQ323" i="7"/>
  <c r="ET323" i="7"/>
  <c r="ES323" i="7"/>
  <c r="CE857" i="7"/>
  <c r="CT857" i="7"/>
  <c r="CD857" i="7"/>
  <c r="EQ836" i="7"/>
  <c r="ES836" i="7"/>
  <c r="ER836" i="7"/>
  <c r="FI836" i="7" s="1"/>
  <c r="ET836" i="7"/>
  <c r="CJ411" i="7"/>
  <c r="EO5" i="7"/>
  <c r="CJ622" i="7"/>
  <c r="CL370" i="7"/>
  <c r="CE732" i="7"/>
  <c r="CT732" i="7"/>
  <c r="CD732" i="7"/>
  <c r="EO652" i="7"/>
  <c r="CJ66" i="7"/>
  <c r="CJ647" i="7"/>
  <c r="CP811" i="7"/>
  <c r="CO811" i="7" s="1"/>
  <c r="CQ811" i="7"/>
  <c r="CR811" i="7"/>
  <c r="CS811" i="7"/>
  <c r="CJ258" i="7"/>
  <c r="EO702" i="7"/>
  <c r="EO62" i="7"/>
  <c r="AI62" i="7" s="1"/>
  <c r="ER515" i="7"/>
  <c r="ES515" i="7"/>
  <c r="ET515" i="7"/>
  <c r="EQ515" i="7"/>
  <c r="EO252" i="7"/>
  <c r="EO237" i="7"/>
  <c r="CJ755" i="7"/>
  <c r="CJ134" i="7"/>
  <c r="EO410" i="7"/>
  <c r="CP486" i="7"/>
  <c r="CO486" i="7" s="1"/>
  <c r="CQ486" i="7"/>
  <c r="CR486" i="7"/>
  <c r="CS486" i="7"/>
  <c r="CE727" i="7"/>
  <c r="CD727" i="7"/>
  <c r="EO824" i="7"/>
  <c r="ER200" i="7"/>
  <c r="EQ200" i="7"/>
  <c r="ET200" i="7"/>
  <c r="ES200" i="7"/>
  <c r="CJ50" i="7"/>
  <c r="CP498" i="7"/>
  <c r="CO498" i="7" s="1"/>
  <c r="CQ498" i="7"/>
  <c r="CS498" i="7"/>
  <c r="CR498" i="7"/>
  <c r="CP251" i="7"/>
  <c r="CO251" i="7" s="1"/>
  <c r="CR251" i="7"/>
  <c r="CQ251" i="7"/>
  <c r="CS251" i="7"/>
  <c r="EO780" i="7"/>
  <c r="AI780" i="7" s="1"/>
  <c r="CJ14" i="7"/>
  <c r="CS789" i="7"/>
  <c r="CQ789" i="7"/>
  <c r="CP789" i="7"/>
  <c r="CO789" i="7" s="1"/>
  <c r="CR789" i="7"/>
  <c r="CJ137" i="7"/>
  <c r="CE24" i="7"/>
  <c r="CD24" i="7"/>
  <c r="CS536" i="7"/>
  <c r="CP536" i="7"/>
  <c r="CO536" i="7" s="1"/>
  <c r="CR536" i="7"/>
  <c r="CQ536" i="7"/>
  <c r="EO228" i="7"/>
  <c r="EL574" i="7"/>
  <c r="FL574" i="7"/>
  <c r="EO810" i="7"/>
  <c r="CJ585" i="7"/>
  <c r="CT672" i="7"/>
  <c r="EO401" i="7"/>
  <c r="EO155" i="7"/>
  <c r="AI155" i="7" s="1"/>
  <c r="EO829" i="7"/>
  <c r="EO815" i="7"/>
  <c r="AI815" i="7" s="1"/>
  <c r="ET678" i="7"/>
  <c r="ER678" i="7"/>
  <c r="FI678" i="7" s="1"/>
  <c r="EQ678" i="7"/>
  <c r="FG678" i="7" s="1"/>
  <c r="FH678" i="7" s="1"/>
  <c r="ES678" i="7"/>
  <c r="EO182" i="7"/>
  <c r="ER768" i="7"/>
  <c r="EQ768" i="7"/>
  <c r="ES768" i="7"/>
  <c r="ET768" i="7"/>
  <c r="CJ487" i="7"/>
  <c r="EO90" i="7"/>
  <c r="AI90" i="7" s="1"/>
  <c r="CL555" i="7"/>
  <c r="CP184" i="7"/>
  <c r="CO184" i="7" s="1"/>
  <c r="CQ184" i="7"/>
  <c r="CR184" i="7"/>
  <c r="CS184" i="7"/>
  <c r="CL477" i="7"/>
  <c r="EO158" i="7"/>
  <c r="AI158" i="7" s="1"/>
  <c r="ET545" i="7"/>
  <c r="ES545" i="7"/>
  <c r="ER545" i="7"/>
  <c r="EQ545" i="7"/>
  <c r="CJ657" i="7"/>
  <c r="CP680" i="7"/>
  <c r="CO680" i="7" s="1"/>
  <c r="CS680" i="7"/>
  <c r="CR680" i="7"/>
  <c r="CQ680" i="7"/>
  <c r="EO645" i="7"/>
  <c r="EO133" i="7"/>
  <c r="EO344" i="7"/>
  <c r="CL225" i="7"/>
  <c r="EO788" i="7"/>
  <c r="EO11" i="7"/>
  <c r="AI11" i="7" s="1"/>
  <c r="EO592" i="7"/>
  <c r="EO405" i="7"/>
  <c r="AI405" i="7" s="1"/>
  <c r="EO718" i="7"/>
  <c r="AI718" i="7" s="1"/>
  <c r="EO561" i="7"/>
  <c r="EO595" i="7"/>
  <c r="EO492" i="7"/>
  <c r="EO39" i="7"/>
  <c r="AI39" i="7" s="1"/>
  <c r="EO150" i="7"/>
  <c r="EO531" i="7"/>
  <c r="CB512" i="7"/>
  <c r="CR280" i="7"/>
  <c r="FI280" i="7" s="1"/>
  <c r="CQ280" i="7"/>
  <c r="CP280" i="7"/>
  <c r="CO280" i="7" s="1"/>
  <c r="CS280" i="7"/>
  <c r="CE256" i="7"/>
  <c r="CD256" i="7"/>
  <c r="CB256" i="7"/>
  <c r="CT256" i="7"/>
  <c r="CE779" i="7"/>
  <c r="CD779" i="7"/>
  <c r="CL425" i="7"/>
  <c r="CE625" i="7"/>
  <c r="CD625" i="7"/>
  <c r="CJ395" i="7"/>
  <c r="EO643" i="7"/>
  <c r="CL830" i="7"/>
  <c r="ET512" i="7"/>
  <c r="EQ512" i="7"/>
  <c r="ES512" i="7"/>
  <c r="ER512" i="7"/>
  <c r="FG20" i="7"/>
  <c r="FH20" i="7" s="1"/>
  <c r="FK20" i="7"/>
  <c r="FU20" i="7"/>
  <c r="CJ387" i="7"/>
  <c r="CE669" i="7"/>
  <c r="CD669" i="7"/>
  <c r="CR385" i="7"/>
  <c r="CQ385" i="7"/>
  <c r="CP385" i="7"/>
  <c r="CO385" i="7" s="1"/>
  <c r="CS385" i="7"/>
  <c r="CH605" i="7"/>
  <c r="CI605" i="7" s="1"/>
  <c r="CM605" i="7"/>
  <c r="FG308" i="7"/>
  <c r="FH308" i="7" s="1"/>
  <c r="FK308" i="7"/>
  <c r="FU308" i="7"/>
  <c r="CJ861" i="7"/>
  <c r="EQ262" i="7"/>
  <c r="FG262" i="7" s="1"/>
  <c r="FH262" i="7" s="1"/>
  <c r="ET262" i="7"/>
  <c r="ER262" i="7"/>
  <c r="FI262" i="7" s="1"/>
  <c r="ES262" i="7"/>
  <c r="ES542" i="7"/>
  <c r="ET542" i="7"/>
  <c r="EQ542" i="7"/>
  <c r="ER542" i="7"/>
  <c r="EU252" i="7"/>
  <c r="CE826" i="7"/>
  <c r="CD826" i="7"/>
  <c r="EL712" i="7"/>
  <c r="FL712" i="7"/>
  <c r="CM334" i="7"/>
  <c r="CH334" i="7"/>
  <c r="CI334" i="7" s="1"/>
  <c r="ES611" i="7"/>
  <c r="ER611" i="7"/>
  <c r="ET611" i="7"/>
  <c r="EQ611" i="7"/>
  <c r="CE809" i="7"/>
  <c r="CD809" i="7"/>
  <c r="CM236" i="7"/>
  <c r="CH236" i="7"/>
  <c r="CI236" i="7" s="1"/>
  <c r="CL682" i="7"/>
  <c r="CJ688" i="7"/>
  <c r="CQ767" i="7"/>
  <c r="CP767" i="7"/>
  <c r="CO767" i="7" s="1"/>
  <c r="CR767" i="7"/>
  <c r="CS767" i="7"/>
  <c r="CH560" i="7"/>
  <c r="CI560" i="7" s="1"/>
  <c r="CM560" i="7"/>
  <c r="CB856" i="7"/>
  <c r="CE234" i="7"/>
  <c r="CD234" i="7"/>
  <c r="ES320" i="7"/>
  <c r="ER320" i="7"/>
  <c r="FI320" i="7" s="1"/>
  <c r="EQ320" i="7"/>
  <c r="ET320" i="7"/>
  <c r="FG583" i="7"/>
  <c r="FH583" i="7" s="1"/>
  <c r="FK583" i="7"/>
  <c r="FU583" i="7"/>
  <c r="EL189" i="7"/>
  <c r="FL189" i="7"/>
  <c r="CP537" i="7"/>
  <c r="CO537" i="7" s="1"/>
  <c r="CR537" i="7"/>
  <c r="CS537" i="7"/>
  <c r="CQ537" i="7"/>
  <c r="CS291" i="7"/>
  <c r="CP291" i="7"/>
  <c r="CO291" i="7" s="1"/>
  <c r="CQ291" i="7"/>
  <c r="CR291" i="7"/>
  <c r="CJ352" i="7"/>
  <c r="CM86" i="7"/>
  <c r="CH86" i="7"/>
  <c r="CQ250" i="7"/>
  <c r="CR250" i="7"/>
  <c r="FI250" i="7" s="1"/>
  <c r="CS250" i="7"/>
  <c r="CP250" i="7"/>
  <c r="CO250" i="7" s="1"/>
  <c r="ES419" i="7"/>
  <c r="EQ419" i="7"/>
  <c r="ER419" i="7"/>
  <c r="ET419" i="7"/>
  <c r="CP513" i="7"/>
  <c r="CO513" i="7" s="1"/>
  <c r="CQ513" i="7"/>
  <c r="CR513" i="7"/>
  <c r="FI513" i="7" s="1"/>
  <c r="CS513" i="7"/>
  <c r="EO246" i="7"/>
  <c r="CE255" i="7"/>
  <c r="CD255" i="7"/>
  <c r="CE420" i="7"/>
  <c r="CD420" i="7"/>
  <c r="CE709" i="7"/>
  <c r="CB709" i="7"/>
  <c r="CD709" i="7"/>
  <c r="CE500" i="7"/>
  <c r="CT500" i="7"/>
  <c r="CD500" i="7"/>
  <c r="CQ219" i="7"/>
  <c r="CR219" i="7"/>
  <c r="CP219" i="7"/>
  <c r="CO219" i="7" s="1"/>
  <c r="CS219" i="7"/>
  <c r="EO83" i="7"/>
  <c r="EO375" i="7"/>
  <c r="AI375" i="7" s="1"/>
  <c r="CR729" i="7"/>
  <c r="CS729" i="7"/>
  <c r="CP729" i="7"/>
  <c r="CO729" i="7" s="1"/>
  <c r="CQ729" i="7"/>
  <c r="CQ382" i="7"/>
  <c r="CP382" i="7"/>
  <c r="CO382" i="7" s="1"/>
  <c r="CS382" i="7"/>
  <c r="CR382" i="7"/>
  <c r="CM667" i="7"/>
  <c r="CH667" i="7"/>
  <c r="CI667" i="7" s="1"/>
  <c r="CP228" i="7"/>
  <c r="CO228" i="7" s="1"/>
  <c r="CS228" i="7"/>
  <c r="CR228" i="7"/>
  <c r="CQ228" i="7"/>
  <c r="CJ288" i="7"/>
  <c r="CJ740" i="7"/>
  <c r="EO462" i="7"/>
  <c r="AI462" i="7" s="1"/>
  <c r="CR847" i="7"/>
  <c r="FI847" i="7" s="1"/>
  <c r="CQ847" i="7"/>
  <c r="CP847" i="7"/>
  <c r="CO847" i="7" s="1"/>
  <c r="CS847" i="7"/>
  <c r="CQ85" i="7"/>
  <c r="CP85" i="7"/>
  <c r="CO85" i="7" s="1"/>
  <c r="CR85" i="7"/>
  <c r="CS85" i="7"/>
  <c r="EO562" i="7"/>
  <c r="CP148" i="7"/>
  <c r="CO148" i="7" s="1"/>
  <c r="CS148" i="7"/>
  <c r="CQ148" i="7"/>
  <c r="CR148" i="7"/>
  <c r="FI148" i="7" s="1"/>
  <c r="CE527" i="7"/>
  <c r="CB527" i="7"/>
  <c r="CT527" i="7"/>
  <c r="CD527" i="7"/>
  <c r="EO542" i="7"/>
  <c r="CJ842" i="7"/>
  <c r="CE720" i="7"/>
  <c r="CB720" i="7"/>
  <c r="CD720" i="7"/>
  <c r="CM837" i="7"/>
  <c r="CH837" i="7"/>
  <c r="CI837" i="7" s="1"/>
  <c r="FL257" i="7"/>
  <c r="EL257" i="7"/>
  <c r="ES204" i="7"/>
  <c r="EQ204" i="7"/>
  <c r="ET204" i="7"/>
  <c r="ER204" i="7"/>
  <c r="CM368" i="7"/>
  <c r="CH368" i="7"/>
  <c r="CI368" i="7" s="1"/>
  <c r="CE429" i="7"/>
  <c r="CD429" i="7"/>
  <c r="CT429" i="7"/>
  <c r="EU824" i="7"/>
  <c r="CT582" i="7"/>
  <c r="CS252" i="7"/>
  <c r="CQ252" i="7"/>
  <c r="CR252" i="7"/>
  <c r="FI252" i="7" s="1"/>
  <c r="CP252" i="7"/>
  <c r="CO252" i="7" s="1"/>
  <c r="CR324" i="7"/>
  <c r="CQ324" i="7"/>
  <c r="CP324" i="7"/>
  <c r="CO324" i="7" s="1"/>
  <c r="CS324" i="7"/>
  <c r="CJ43" i="7"/>
  <c r="CQ378" i="7"/>
  <c r="CP378" i="7"/>
  <c r="CO378" i="7" s="1"/>
  <c r="CR378" i="7"/>
  <c r="CS378" i="7"/>
  <c r="CE291" i="7"/>
  <c r="CT291" i="7"/>
  <c r="CD291" i="7"/>
  <c r="CS481" i="7"/>
  <c r="CP481" i="7"/>
  <c r="CO481" i="7" s="1"/>
  <c r="CR481" i="7"/>
  <c r="CQ481" i="7"/>
  <c r="CJ721" i="7"/>
  <c r="CP44" i="7"/>
  <c r="CO44" i="7" s="1"/>
  <c r="CS44" i="7"/>
  <c r="CR44" i="7"/>
  <c r="FI44" i="7" s="1"/>
  <c r="CQ44" i="7"/>
  <c r="EU39" i="7"/>
  <c r="CE584" i="7"/>
  <c r="CT584" i="7"/>
  <c r="CD584" i="7"/>
  <c r="CT361" i="7"/>
  <c r="CP393" i="7"/>
  <c r="CO393" i="7" s="1"/>
  <c r="CS393" i="7"/>
  <c r="CR393" i="7"/>
  <c r="CQ393" i="7"/>
  <c r="CE818" i="7"/>
  <c r="CD818" i="7"/>
  <c r="CB818" i="7"/>
  <c r="EO139" i="7"/>
  <c r="EO582" i="7"/>
  <c r="AI582" i="7" s="1"/>
  <c r="EU837" i="7"/>
  <c r="CQ687" i="7"/>
  <c r="CS687" i="7"/>
  <c r="CR687" i="7"/>
  <c r="CP687" i="7"/>
  <c r="CO687" i="7" s="1"/>
  <c r="CE511" i="7"/>
  <c r="CD511" i="7"/>
  <c r="CT511" i="7"/>
  <c r="CR60" i="7"/>
  <c r="FI60" i="7" s="1"/>
  <c r="CP60" i="7"/>
  <c r="CO60" i="7" s="1"/>
  <c r="CS60" i="7"/>
  <c r="CQ60" i="7"/>
  <c r="CJ294" i="7"/>
  <c r="CE135" i="7"/>
  <c r="CD135" i="7"/>
  <c r="CJ744" i="7"/>
  <c r="EO871" i="7"/>
  <c r="FL302" i="7"/>
  <c r="EL302" i="7"/>
  <c r="EO416" i="7"/>
  <c r="EO224" i="7"/>
  <c r="CQ302" i="7"/>
  <c r="CP302" i="7"/>
  <c r="CO302" i="7" s="1"/>
  <c r="CR302" i="7"/>
  <c r="CS302" i="7"/>
  <c r="CJ29" i="7"/>
  <c r="EO204" i="7"/>
  <c r="CB400" i="7"/>
  <c r="EO808" i="7"/>
  <c r="CS99" i="7"/>
  <c r="CR99" i="7"/>
  <c r="CP99" i="7"/>
  <c r="CO99" i="7" s="1"/>
  <c r="CQ99" i="7"/>
  <c r="EO791" i="7"/>
  <c r="AI791" i="7" s="1"/>
  <c r="FI450" i="7"/>
  <c r="CE643" i="7"/>
  <c r="CB643" i="7"/>
  <c r="CD643" i="7"/>
  <c r="EO838" i="7"/>
  <c r="AI838" i="7" s="1"/>
  <c r="CJ595" i="7"/>
  <c r="EO794" i="7"/>
  <c r="AI794" i="7" s="1"/>
  <c r="CJ286" i="7"/>
  <c r="EQ671" i="7"/>
  <c r="ES671" i="7"/>
  <c r="ET671" i="7"/>
  <c r="ER671" i="7"/>
  <c r="CJ12" i="7"/>
  <c r="CJ346" i="7"/>
  <c r="EO636" i="7"/>
  <c r="CJ317" i="7"/>
  <c r="EO770" i="7"/>
  <c r="AI770" i="7" s="1"/>
  <c r="EU854" i="7"/>
  <c r="EO281" i="7"/>
  <c r="CR555" i="7"/>
  <c r="CS555" i="7"/>
  <c r="CQ555" i="7"/>
  <c r="CP555" i="7"/>
  <c r="CO555" i="7" s="1"/>
  <c r="CJ206" i="7"/>
  <c r="EO816" i="7"/>
  <c r="AI816" i="7" s="1"/>
  <c r="EU158" i="7"/>
  <c r="CJ654" i="7"/>
  <c r="EO284" i="7"/>
  <c r="CQ423" i="7"/>
  <c r="CR423" i="7"/>
  <c r="CP423" i="7"/>
  <c r="CO423" i="7" s="1"/>
  <c r="CS423" i="7"/>
  <c r="EO287" i="7"/>
  <c r="AI287" i="7" s="1"/>
  <c r="EO89" i="7"/>
  <c r="EO365" i="7"/>
  <c r="AI365" i="7" s="1"/>
  <c r="EO590" i="7"/>
  <c r="CJ784" i="7"/>
  <c r="FT33" i="7"/>
  <c r="FK165" i="7"/>
  <c r="FG165" i="7"/>
  <c r="FH165" i="7" s="1"/>
  <c r="FU165" i="7"/>
  <c r="EU11" i="7"/>
  <c r="EU327" i="7"/>
  <c r="FG505" i="7"/>
  <c r="FH505" i="7" s="1"/>
  <c r="FK505" i="7"/>
  <c r="FU505" i="7"/>
  <c r="EU418" i="7"/>
  <c r="CL137" i="7"/>
  <c r="CJ247" i="7"/>
  <c r="EO456" i="7"/>
  <c r="AI456" i="7" s="1"/>
  <c r="EO273" i="7"/>
  <c r="EO271" i="7"/>
  <c r="AI271" i="7" s="1"/>
  <c r="EO454" i="7"/>
  <c r="EO221" i="7"/>
  <c r="ET71" i="7"/>
  <c r="ER71" i="7"/>
  <c r="ES71" i="7"/>
  <c r="EQ71" i="7"/>
  <c r="CL651" i="7"/>
  <c r="EO709" i="7"/>
  <c r="AI709" i="7" s="1"/>
  <c r="CB113" i="7"/>
  <c r="EO32" i="7"/>
  <c r="EO96" i="7"/>
  <c r="AI96" i="7" s="1"/>
  <c r="EO300" i="7"/>
  <c r="EO835" i="7"/>
  <c r="CB248" i="7"/>
  <c r="CQ710" i="7"/>
  <c r="CS710" i="7"/>
  <c r="CR710" i="7"/>
  <c r="CP710" i="7"/>
  <c r="CO710" i="7" s="1"/>
  <c r="CR425" i="7"/>
  <c r="CQ425" i="7"/>
  <c r="CP425" i="7"/>
  <c r="CO425" i="7" s="1"/>
  <c r="CS425" i="7"/>
  <c r="ES190" i="7"/>
  <c r="ET190" i="7"/>
  <c r="EQ190" i="7"/>
  <c r="ER190" i="7"/>
  <c r="CS459" i="7"/>
  <c r="CR459" i="7"/>
  <c r="CQ459" i="7"/>
  <c r="CP459" i="7"/>
  <c r="CO459" i="7" s="1"/>
  <c r="CQ451" i="7"/>
  <c r="CP451" i="7"/>
  <c r="CO451" i="7" s="1"/>
  <c r="CR451" i="7"/>
  <c r="FI451" i="7" s="1"/>
  <c r="CS451" i="7"/>
  <c r="EQ433" i="7"/>
  <c r="ET433" i="7"/>
  <c r="ER433" i="7"/>
  <c r="ES433" i="7"/>
  <c r="CM770" i="7"/>
  <c r="CH770" i="7"/>
  <c r="ER307" i="7"/>
  <c r="ES307" i="7"/>
  <c r="EQ307" i="7"/>
  <c r="ET307" i="7"/>
  <c r="CL569" i="7"/>
  <c r="FL306" i="7"/>
  <c r="EL306" i="7"/>
  <c r="CE21" i="7"/>
  <c r="CD21" i="7"/>
  <c r="FL796" i="7"/>
  <c r="EL796" i="7"/>
  <c r="CE71" i="7"/>
  <c r="CD71" i="7"/>
  <c r="CE224" i="7"/>
  <c r="CD224" i="7"/>
  <c r="CB224" i="7"/>
  <c r="CT224" i="7"/>
  <c r="CE269" i="7"/>
  <c r="CD269" i="7"/>
  <c r="CR365" i="7"/>
  <c r="CS365" i="7"/>
  <c r="CP365" i="7"/>
  <c r="CO365" i="7" s="1"/>
  <c r="CQ365" i="7"/>
  <c r="CM766" i="7"/>
  <c r="CH766" i="7"/>
  <c r="CI766" i="7" s="1"/>
  <c r="CL42" i="7"/>
  <c r="CL339" i="7"/>
  <c r="CR682" i="7"/>
  <c r="CP682" i="7"/>
  <c r="CO682" i="7" s="1"/>
  <c r="CS682" i="7"/>
  <c r="CQ682" i="7"/>
  <c r="CM38" i="7"/>
  <c r="CH38" i="7"/>
  <c r="CI38" i="7" s="1"/>
  <c r="CL561" i="7"/>
  <c r="CM665" i="7"/>
  <c r="CH665" i="7"/>
  <c r="FL187" i="7"/>
  <c r="EL187" i="7"/>
  <c r="CM274" i="7"/>
  <c r="CH274" i="7"/>
  <c r="CI274" i="7" s="1"/>
  <c r="CE673" i="7"/>
  <c r="CD673" i="7"/>
  <c r="EL656" i="7"/>
  <c r="FL656" i="7"/>
  <c r="CL828" i="7"/>
  <c r="CJ44" i="7"/>
  <c r="CM250" i="7"/>
  <c r="CH250" i="7"/>
  <c r="CI250" i="7" s="1"/>
  <c r="ET160" i="7"/>
  <c r="EQ160" i="7"/>
  <c r="ES160" i="7"/>
  <c r="ER160" i="7"/>
  <c r="ER348" i="7"/>
  <c r="ET348" i="7"/>
  <c r="ES348" i="7"/>
  <c r="EQ348" i="7"/>
  <c r="CM493" i="7"/>
  <c r="CH493" i="7"/>
  <c r="CI493" i="7" s="1"/>
  <c r="CJ164" i="7"/>
  <c r="ES369" i="7"/>
  <c r="EQ369" i="7"/>
  <c r="ER369" i="7"/>
  <c r="ET369" i="7"/>
  <c r="CQ683" i="7"/>
  <c r="CR683" i="7"/>
  <c r="CP683" i="7"/>
  <c r="CO683" i="7" s="1"/>
  <c r="CS683" i="7"/>
  <c r="EO35" i="7"/>
  <c r="EO619" i="7"/>
  <c r="AI619" i="7" s="1"/>
  <c r="CJ409" i="7"/>
  <c r="CJ729" i="7"/>
  <c r="CE844" i="7"/>
  <c r="CD844" i="7"/>
  <c r="CE363" i="7"/>
  <c r="CD363" i="7"/>
  <c r="CJ37" i="7"/>
  <c r="CS713" i="7"/>
  <c r="CP713" i="7"/>
  <c r="CO713" i="7" s="1"/>
  <c r="CR713" i="7"/>
  <c r="FI713" i="7" s="1"/>
  <c r="CQ713" i="7"/>
  <c r="CE109" i="7"/>
  <c r="CD109" i="7"/>
  <c r="EU614" i="7"/>
  <c r="EO157" i="7"/>
  <c r="CM221" i="7"/>
  <c r="CH221" i="7"/>
  <c r="CI221" i="7" s="1"/>
  <c r="EU343" i="7"/>
  <c r="CB669" i="7"/>
  <c r="CJ85" i="7"/>
  <c r="FL309" i="7"/>
  <c r="EL309" i="7"/>
  <c r="CT463" i="7"/>
  <c r="CJ578" i="7"/>
  <c r="CB757" i="7"/>
  <c r="EU30" i="7"/>
  <c r="FL225" i="7"/>
  <c r="EL225" i="7"/>
  <c r="CP295" i="7"/>
  <c r="CO295" i="7" s="1"/>
  <c r="CS295" i="7"/>
  <c r="CR295" i="7"/>
  <c r="CQ295" i="7"/>
  <c r="EO340" i="7"/>
  <c r="EO144" i="7"/>
  <c r="CS630" i="7"/>
  <c r="CQ630" i="7"/>
  <c r="CR630" i="7"/>
  <c r="CP630" i="7"/>
  <c r="CO630" i="7" s="1"/>
  <c r="CE696" i="7"/>
  <c r="CD696" i="7"/>
  <c r="CR433" i="7"/>
  <c r="CP433" i="7"/>
  <c r="CO433" i="7" s="1"/>
  <c r="CS433" i="7"/>
  <c r="CQ433" i="7"/>
  <c r="CJ129" i="7"/>
  <c r="EO211" i="7"/>
  <c r="CT728" i="7"/>
  <c r="ER13" i="7"/>
  <c r="FI13" i="7" s="1"/>
  <c r="ET13" i="7"/>
  <c r="ES13" i="7"/>
  <c r="EQ13" i="7"/>
  <c r="CB237" i="7"/>
  <c r="EL760" i="7"/>
  <c r="FL760" i="7"/>
  <c r="CR862" i="7"/>
  <c r="CQ862" i="7"/>
  <c r="CP862" i="7"/>
  <c r="CO862" i="7" s="1"/>
  <c r="CS862" i="7"/>
  <c r="EU169" i="7"/>
  <c r="EU314" i="7"/>
  <c r="EQ502" i="7"/>
  <c r="ES502" i="7"/>
  <c r="ET502" i="7"/>
  <c r="ER502" i="7"/>
  <c r="CL708" i="7"/>
  <c r="CL142" i="7"/>
  <c r="CL105" i="7"/>
  <c r="EO56" i="7"/>
  <c r="CE311" i="7"/>
  <c r="CD311" i="7"/>
  <c r="EU360" i="7"/>
  <c r="CR90" i="7"/>
  <c r="FI90" i="7" s="1"/>
  <c r="CQ90" i="7"/>
  <c r="CP90" i="7"/>
  <c r="CO90" i="7" s="1"/>
  <c r="CS90" i="7"/>
  <c r="CP141" i="7"/>
  <c r="CO141" i="7" s="1"/>
  <c r="CS141" i="7"/>
  <c r="CQ141" i="7"/>
  <c r="CR141" i="7"/>
  <c r="CQ54" i="7"/>
  <c r="CP54" i="7"/>
  <c r="CO54" i="7" s="1"/>
  <c r="CS54" i="7"/>
  <c r="CR54" i="7"/>
  <c r="FI54" i="7" s="1"/>
  <c r="CJ502" i="7"/>
  <c r="CE764" i="7"/>
  <c r="CD764" i="7"/>
  <c r="EU246" i="7"/>
  <c r="CJ407" i="7"/>
  <c r="CP460" i="7"/>
  <c r="CO460" i="7" s="1"/>
  <c r="CS460" i="7"/>
  <c r="CR460" i="7"/>
  <c r="CQ460" i="7"/>
  <c r="CQ646" i="7"/>
  <c r="CP646" i="7"/>
  <c r="CO646" i="7" s="1"/>
  <c r="CR646" i="7"/>
  <c r="CS646" i="7"/>
  <c r="EO686" i="7"/>
  <c r="CL390" i="7"/>
  <c r="EO323" i="7"/>
  <c r="EO201" i="7"/>
  <c r="EQ682" i="7"/>
  <c r="ES682" i="7"/>
  <c r="ER682" i="7"/>
  <c r="ET682" i="7"/>
  <c r="CT363" i="7"/>
  <c r="EU430" i="7"/>
  <c r="EQ693" i="7"/>
  <c r="ET693" i="7"/>
  <c r="ER693" i="7"/>
  <c r="ES693" i="7"/>
  <c r="CL714" i="7"/>
  <c r="CJ515" i="7"/>
  <c r="CS403" i="7"/>
  <c r="CR403" i="7"/>
  <c r="FI403" i="7" s="1"/>
  <c r="CQ403" i="7"/>
  <c r="CP403" i="7"/>
  <c r="CO403" i="7" s="1"/>
  <c r="CR632" i="7"/>
  <c r="CS632" i="7"/>
  <c r="CP632" i="7"/>
  <c r="CO632" i="7" s="1"/>
  <c r="CQ632" i="7"/>
  <c r="EU34" i="7"/>
  <c r="CE174" i="7"/>
  <c r="CB174" i="7"/>
  <c r="CD174" i="7"/>
  <c r="CT325" i="7"/>
  <c r="EO745" i="7"/>
  <c r="CT111" i="7"/>
  <c r="EO862" i="7"/>
  <c r="CL92" i="7"/>
  <c r="EO692" i="7"/>
  <c r="FI20" i="7"/>
  <c r="EL420" i="7"/>
  <c r="FL420" i="7"/>
  <c r="FT505" i="7"/>
  <c r="CJ815" i="7"/>
  <c r="ET142" i="7"/>
  <c r="ES142" i="7"/>
  <c r="EQ142" i="7"/>
  <c r="ER142" i="7"/>
  <c r="FG45" i="7"/>
  <c r="FH45" i="7" s="1"/>
  <c r="FU45" i="7"/>
  <c r="FK45" i="7"/>
  <c r="FL188" i="7"/>
  <c r="EL188" i="7"/>
  <c r="EO352" i="7"/>
  <c r="EO362" i="7"/>
  <c r="AI362" i="7" s="1"/>
  <c r="CQ686" i="7"/>
  <c r="CR686" i="7"/>
  <c r="FI686" i="7" s="1"/>
  <c r="CP686" i="7"/>
  <c r="CO686" i="7" s="1"/>
  <c r="CS686" i="7"/>
  <c r="CR867" i="7"/>
  <c r="CP867" i="7"/>
  <c r="CO867" i="7" s="1"/>
  <c r="CQ867" i="7"/>
  <c r="CS867" i="7"/>
  <c r="EU401" i="7"/>
  <c r="FT104" i="7"/>
  <c r="EQ181" i="7"/>
  <c r="ET181" i="7"/>
  <c r="ES181" i="7"/>
  <c r="ER181" i="7"/>
  <c r="EO723" i="7"/>
  <c r="EO290" i="7"/>
  <c r="CE328" i="7"/>
  <c r="CD328" i="7"/>
  <c r="EU182" i="7"/>
  <c r="EO530" i="7"/>
  <c r="CS258" i="7"/>
  <c r="CR258" i="7"/>
  <c r="FI258" i="7" s="1"/>
  <c r="CQ258" i="7"/>
  <c r="CP258" i="7"/>
  <c r="CO258" i="7" s="1"/>
  <c r="EO782" i="7"/>
  <c r="CL25" i="7"/>
  <c r="EU235" i="7"/>
  <c r="CJ383" i="7"/>
  <c r="CS436" i="7"/>
  <c r="CQ436" i="7"/>
  <c r="CR436" i="7"/>
  <c r="CP436" i="7"/>
  <c r="CO436" i="7" s="1"/>
  <c r="CR725" i="7"/>
  <c r="CS725" i="7"/>
  <c r="CP725" i="7"/>
  <c r="CO725" i="7" s="1"/>
  <c r="CQ725" i="7"/>
  <c r="EU287" i="7"/>
  <c r="ES703" i="7"/>
  <c r="ET703" i="7"/>
  <c r="ER703" i="7"/>
  <c r="EQ703" i="7"/>
  <c r="EO108" i="7"/>
  <c r="AI108" i="7" s="1"/>
  <c r="CJ305" i="7"/>
  <c r="CE529" i="7"/>
  <c r="CD529" i="7"/>
  <c r="CL510" i="7"/>
  <c r="CS533" i="7"/>
  <c r="CP533" i="7"/>
  <c r="CO533" i="7" s="1"/>
  <c r="CQ533" i="7"/>
  <c r="CR533" i="7"/>
  <c r="EO288" i="7"/>
  <c r="EO564" i="7"/>
  <c r="EU634" i="7"/>
  <c r="EU780" i="7"/>
  <c r="EO163" i="7"/>
  <c r="EU728" i="7"/>
  <c r="ES638" i="7"/>
  <c r="EQ638" i="7"/>
  <c r="ER638" i="7"/>
  <c r="FI638" i="7" s="1"/>
  <c r="ET638" i="7"/>
  <c r="EO210" i="7"/>
  <c r="CR590" i="7"/>
  <c r="CS590" i="7"/>
  <c r="CP590" i="7"/>
  <c r="CO590" i="7" s="1"/>
  <c r="CQ590" i="7"/>
  <c r="EO92" i="7"/>
  <c r="CL352" i="7"/>
  <c r="EO843" i="7"/>
  <c r="EO413" i="7"/>
  <c r="CR799" i="7"/>
  <c r="CQ799" i="7"/>
  <c r="CS799" i="7"/>
  <c r="CP799" i="7"/>
  <c r="CO799" i="7" s="1"/>
  <c r="EO54" i="7"/>
  <c r="AI54" i="7" s="1"/>
  <c r="CL407" i="7"/>
  <c r="ER248" i="7"/>
  <c r="ES248" i="7"/>
  <c r="ET248" i="7"/>
  <c r="EQ248" i="7"/>
  <c r="CJ769" i="7"/>
  <c r="CL747" i="7"/>
  <c r="ER684" i="7"/>
  <c r="EQ684" i="7"/>
  <c r="ET684" i="7"/>
  <c r="ES684" i="7"/>
  <c r="CQ140" i="7"/>
  <c r="CR140" i="7"/>
  <c r="FI140" i="7" s="1"/>
  <c r="CP140" i="7"/>
  <c r="CO140" i="7" s="1"/>
  <c r="CS140" i="7"/>
  <c r="ES727" i="7"/>
  <c r="ET727" i="7"/>
  <c r="ER727" i="7"/>
  <c r="FI727" i="7" s="1"/>
  <c r="EQ727" i="7"/>
  <c r="EQ624" i="7"/>
  <c r="FG624" i="7" s="1"/>
  <c r="FH624" i="7" s="1"/>
  <c r="ET624" i="7"/>
  <c r="ES624" i="7"/>
  <c r="ER624" i="7"/>
  <c r="FI624" i="7" s="1"/>
  <c r="CR567" i="7"/>
  <c r="CS567" i="7"/>
  <c r="CP567" i="7"/>
  <c r="CO567" i="7" s="1"/>
  <c r="CQ567" i="7"/>
  <c r="CM761" i="7"/>
  <c r="CH761" i="7"/>
  <c r="CI761" i="7" s="1"/>
  <c r="FL196" i="7"/>
  <c r="EL196" i="7"/>
  <c r="CH262" i="7"/>
  <c r="CM262" i="7"/>
  <c r="FK218" i="7"/>
  <c r="FG218" i="7"/>
  <c r="FH218" i="7" s="1"/>
  <c r="FU218" i="7"/>
  <c r="CB52" i="7"/>
  <c r="CH62" i="7"/>
  <c r="CI62" i="7" s="1"/>
  <c r="CM62" i="7"/>
  <c r="EU402" i="7"/>
  <c r="CE644" i="7"/>
  <c r="CD644" i="7"/>
  <c r="FL730" i="7"/>
  <c r="EL730" i="7"/>
  <c r="CH816" i="7"/>
  <c r="CM816" i="7"/>
  <c r="CH10" i="7"/>
  <c r="CM10" i="7"/>
  <c r="CE640" i="7"/>
  <c r="CD640" i="7"/>
  <c r="EU538" i="7"/>
  <c r="CS798" i="7"/>
  <c r="CP798" i="7"/>
  <c r="CO798" i="7" s="1"/>
  <c r="CQ798" i="7"/>
  <c r="CR798" i="7"/>
  <c r="CM182" i="7"/>
  <c r="CH182" i="7"/>
  <c r="CI182" i="7" s="1"/>
  <c r="CH435" i="7"/>
  <c r="CM435" i="7"/>
  <c r="CM232" i="7"/>
  <c r="CH232" i="7"/>
  <c r="CI232" i="7" s="1"/>
  <c r="CE776" i="7"/>
  <c r="CD776" i="7"/>
  <c r="CT776" i="7"/>
  <c r="CE864" i="7"/>
  <c r="CD864" i="7"/>
  <c r="CT864" i="7"/>
  <c r="CE412" i="7"/>
  <c r="CD412" i="7"/>
  <c r="CL452" i="7"/>
  <c r="EU53" i="7"/>
  <c r="CM178" i="7"/>
  <c r="CH178" i="7"/>
  <c r="CI178" i="7" s="1"/>
  <c r="CS541" i="7"/>
  <c r="CR541" i="7"/>
  <c r="CP541" i="7"/>
  <c r="CO541" i="7" s="1"/>
  <c r="CQ541" i="7"/>
  <c r="CM448" i="7"/>
  <c r="CH448" i="7"/>
  <c r="CI448" i="7" s="1"/>
  <c r="FT745" i="7"/>
  <c r="ES355" i="7"/>
  <c r="ER355" i="7"/>
  <c r="ET355" i="7"/>
  <c r="EQ355" i="7"/>
  <c r="FL646" i="7"/>
  <c r="EL646" i="7"/>
  <c r="ET861" i="7"/>
  <c r="ES861" i="7"/>
  <c r="ER861" i="7"/>
  <c r="FI861" i="7" s="1"/>
  <c r="EQ861" i="7"/>
  <c r="CL409" i="7"/>
  <c r="CM140" i="7"/>
  <c r="CH140" i="7"/>
  <c r="CI140" i="7" s="1"/>
  <c r="CJ778" i="7"/>
  <c r="CJ627" i="7"/>
  <c r="CH723" i="7"/>
  <c r="CM723" i="7"/>
  <c r="CM353" i="7"/>
  <c r="CH353" i="7"/>
  <c r="EL185" i="7"/>
  <c r="FL185" i="7"/>
  <c r="CT669" i="7"/>
  <c r="FL755" i="7"/>
  <c r="EL755" i="7"/>
  <c r="EO68" i="7"/>
  <c r="CM218" i="7"/>
  <c r="CH218" i="7"/>
  <c r="CJ599" i="7"/>
  <c r="CT116" i="7"/>
  <c r="ET764" i="7"/>
  <c r="ES764" i="7"/>
  <c r="EQ764" i="7"/>
  <c r="ER764" i="7"/>
  <c r="CJ59" i="7"/>
  <c r="CH222" i="7"/>
  <c r="CI222" i="7" s="1"/>
  <c r="CM222" i="7"/>
  <c r="CJ327" i="7"/>
  <c r="CQ468" i="7"/>
  <c r="CP468" i="7"/>
  <c r="CO468" i="7" s="1"/>
  <c r="CS468" i="7"/>
  <c r="CR468" i="7"/>
  <c r="EU667" i="7"/>
  <c r="EU871" i="7"/>
  <c r="CQ301" i="7"/>
  <c r="CP301" i="7"/>
  <c r="CO301" i="7" s="1"/>
  <c r="CR301" i="7"/>
  <c r="CS301" i="7"/>
  <c r="EO441" i="7"/>
  <c r="CE600" i="7"/>
  <c r="CT600" i="7"/>
  <c r="CD600" i="7"/>
  <c r="EQ801" i="7"/>
  <c r="ER801" i="7"/>
  <c r="ET801" i="7"/>
  <c r="ES801" i="7"/>
  <c r="EU289" i="7"/>
  <c r="CL433" i="7"/>
  <c r="EO611" i="7"/>
  <c r="ET789" i="7"/>
  <c r="ES789" i="7"/>
  <c r="ER789" i="7"/>
  <c r="EQ789" i="7"/>
  <c r="EL119" i="7"/>
  <c r="FL119" i="7"/>
  <c r="ER371" i="7"/>
  <c r="FI371" i="7" s="1"/>
  <c r="ES371" i="7"/>
  <c r="EQ371" i="7"/>
  <c r="ET371" i="7"/>
  <c r="CH568" i="7"/>
  <c r="CI568" i="7" s="1"/>
  <c r="CM568" i="7"/>
  <c r="EO38" i="7"/>
  <c r="CS232" i="7"/>
  <c r="CR232" i="7"/>
  <c r="CP232" i="7"/>
  <c r="CO232" i="7" s="1"/>
  <c r="CQ232" i="7"/>
  <c r="ER232" i="7"/>
  <c r="EQ232" i="7"/>
  <c r="ET232" i="7"/>
  <c r="ES232" i="7"/>
  <c r="CT648" i="7"/>
  <c r="CL169" i="7"/>
  <c r="EO256" i="7"/>
  <c r="EU451" i="7"/>
  <c r="CJ676" i="7"/>
  <c r="FL65" i="7"/>
  <c r="EL65" i="7"/>
  <c r="FL325" i="7"/>
  <c r="EL325" i="7"/>
  <c r="EO411" i="7"/>
  <c r="CE543" i="7"/>
  <c r="CD543" i="7"/>
  <c r="CT543" i="7"/>
  <c r="CE750" i="7"/>
  <c r="CD750" i="7"/>
  <c r="CB850" i="7"/>
  <c r="ET110" i="7"/>
  <c r="ER110" i="7"/>
  <c r="ES110" i="7"/>
  <c r="EQ110" i="7"/>
  <c r="CM239" i="7"/>
  <c r="CH239" i="7"/>
  <c r="CI239" i="7" s="1"/>
  <c r="ES342" i="7"/>
  <c r="EQ342" i="7"/>
  <c r="ET342" i="7"/>
  <c r="ER342" i="7"/>
  <c r="EU324" i="7"/>
  <c r="EO759" i="7"/>
  <c r="ET303" i="7"/>
  <c r="ER303" i="7"/>
  <c r="FI303" i="7" s="1"/>
  <c r="ES303" i="7"/>
  <c r="EQ303" i="7"/>
  <c r="CJ63" i="7"/>
  <c r="EU92" i="7"/>
  <c r="EU427" i="7"/>
  <c r="EO873" i="7"/>
  <c r="CQ209" i="7"/>
  <c r="CP209" i="7"/>
  <c r="CO209" i="7" s="1"/>
  <c r="CS209" i="7"/>
  <c r="CR209" i="7"/>
  <c r="CB300" i="7"/>
  <c r="CH545" i="7"/>
  <c r="CI545" i="7" s="1"/>
  <c r="CM545" i="7"/>
  <c r="EU607" i="7"/>
  <c r="CB764" i="7"/>
  <c r="CQ17" i="7"/>
  <c r="CR17" i="7"/>
  <c r="CP17" i="7"/>
  <c r="CO17" i="7" s="1"/>
  <c r="CS17" i="7"/>
  <c r="ES162" i="7"/>
  <c r="ER162" i="7"/>
  <c r="ET162" i="7"/>
  <c r="EQ162" i="7"/>
  <c r="CM388" i="7"/>
  <c r="CH388" i="7"/>
  <c r="CI388" i="7" s="1"/>
  <c r="CL460" i="7"/>
  <c r="CJ741" i="7"/>
  <c r="CT212" i="7"/>
  <c r="CJ377" i="7"/>
  <c r="CE626" i="7"/>
  <c r="CD626" i="7"/>
  <c r="CL296" i="7"/>
  <c r="CR418" i="7"/>
  <c r="FI418" i="7" s="1"/>
  <c r="CP418" i="7"/>
  <c r="CO418" i="7" s="1"/>
  <c r="CS418" i="7"/>
  <c r="CQ418" i="7"/>
  <c r="EL166" i="7"/>
  <c r="FL166" i="7"/>
  <c r="CT223" i="7"/>
  <c r="ER741" i="7"/>
  <c r="FI741" i="7" s="1"/>
  <c r="ET741" i="7"/>
  <c r="ES741" i="7"/>
  <c r="EQ741" i="7"/>
  <c r="EO750" i="7"/>
  <c r="EU444" i="7"/>
  <c r="CP714" i="7"/>
  <c r="CO714" i="7" s="1"/>
  <c r="CS714" i="7"/>
  <c r="CR714" i="7"/>
  <c r="FI714" i="7" s="1"/>
  <c r="CQ714" i="7"/>
  <c r="CL519" i="7"/>
  <c r="CB36" i="7"/>
  <c r="ER216" i="7"/>
  <c r="ES216" i="7"/>
  <c r="EQ216" i="7"/>
  <c r="ET216" i="7"/>
  <c r="CR482" i="7"/>
  <c r="CS482" i="7"/>
  <c r="CP482" i="7"/>
  <c r="CO482" i="7" s="1"/>
  <c r="CQ482" i="7"/>
  <c r="CL103" i="7"/>
  <c r="EU435" i="7"/>
  <c r="FL94" i="7"/>
  <c r="EL94" i="7"/>
  <c r="CE295" i="7"/>
  <c r="CT295" i="7"/>
  <c r="CD295" i="7"/>
  <c r="CJ389" i="7"/>
  <c r="EO539" i="7"/>
  <c r="CB197" i="7"/>
  <c r="CJ106" i="7"/>
  <c r="EO74" i="7"/>
  <c r="CS275" i="7"/>
  <c r="CP275" i="7"/>
  <c r="CO275" i="7" s="1"/>
  <c r="CQ275" i="7"/>
  <c r="CR275" i="7"/>
  <c r="FT581" i="7"/>
  <c r="EO733" i="7"/>
  <c r="EL857" i="7"/>
  <c r="FL857" i="7"/>
  <c r="CP670" i="7"/>
  <c r="CO670" i="7" s="1"/>
  <c r="CS670" i="7"/>
  <c r="CQ670" i="7"/>
  <c r="CR670" i="7"/>
  <c r="FI670" i="7" s="1"/>
  <c r="EU478" i="7"/>
  <c r="CE768" i="7"/>
  <c r="CD768" i="7"/>
  <c r="EL851" i="7"/>
  <c r="FL851" i="7"/>
  <c r="CR430" i="7"/>
  <c r="FI430" i="7" s="1"/>
  <c r="CQ430" i="7"/>
  <c r="CP430" i="7"/>
  <c r="CO430" i="7" s="1"/>
  <c r="CS430" i="7"/>
  <c r="FG187" i="7"/>
  <c r="FH187" i="7" s="1"/>
  <c r="FU187" i="7"/>
  <c r="FG745" i="7"/>
  <c r="FH745" i="7" s="1"/>
  <c r="FK745" i="7"/>
  <c r="FU745" i="7"/>
  <c r="FT150" i="7"/>
  <c r="CS147" i="7"/>
  <c r="CP147" i="7"/>
  <c r="CO147" i="7" s="1"/>
  <c r="CR147" i="7"/>
  <c r="FI147" i="7" s="1"/>
  <c r="CQ147" i="7"/>
  <c r="FU253" i="7"/>
  <c r="CB428" i="7"/>
  <c r="EU619" i="7"/>
  <c r="EO680" i="7"/>
  <c r="CL546" i="7"/>
  <c r="CL829" i="7"/>
  <c r="EU635" i="7"/>
  <c r="CL395" i="7"/>
  <c r="CQ484" i="7"/>
  <c r="CR484" i="7"/>
  <c r="CP484" i="7"/>
  <c r="CO484" i="7" s="1"/>
  <c r="CS484" i="7"/>
  <c r="EO693" i="7"/>
  <c r="FU848" i="7"/>
  <c r="CL575" i="7"/>
  <c r="EU768" i="7"/>
  <c r="EO867" i="7"/>
  <c r="EO111" i="7"/>
  <c r="CL322" i="7"/>
  <c r="FI357" i="7"/>
  <c r="CR477" i="7"/>
  <c r="CP477" i="7"/>
  <c r="CO477" i="7" s="1"/>
  <c r="CQ477" i="7"/>
  <c r="CS477" i="7"/>
  <c r="CT610" i="7"/>
  <c r="CL383" i="7"/>
  <c r="EU545" i="7"/>
  <c r="EO80" i="7"/>
  <c r="CB269" i="7"/>
  <c r="EU503" i="7"/>
  <c r="EO784" i="7"/>
  <c r="CL171" i="7"/>
  <c r="ET77" i="7"/>
  <c r="ER77" i="7"/>
  <c r="ES77" i="7"/>
  <c r="EQ77" i="7"/>
  <c r="EO778" i="7"/>
  <c r="CQ313" i="7"/>
  <c r="CR313" i="7"/>
  <c r="CP313" i="7"/>
  <c r="CO313" i="7" s="1"/>
  <c r="CS313" i="7"/>
  <c r="CE737" i="7"/>
  <c r="CB737" i="7"/>
  <c r="CD737" i="7"/>
  <c r="CS175" i="7"/>
  <c r="CP175" i="7"/>
  <c r="CO175" i="7" s="1"/>
  <c r="CQ175" i="7"/>
  <c r="CR175" i="7"/>
  <c r="EU220" i="7"/>
  <c r="CR200" i="7"/>
  <c r="CQ200" i="7"/>
  <c r="CS200" i="7"/>
  <c r="CP200" i="7"/>
  <c r="CO200" i="7" s="1"/>
  <c r="CE756" i="7"/>
  <c r="CD756" i="7"/>
  <c r="EO14" i="7"/>
  <c r="ES863" i="7"/>
  <c r="ET863" i="7"/>
  <c r="ER863" i="7"/>
  <c r="EQ863" i="7"/>
  <c r="EQ825" i="7"/>
  <c r="ES825" i="7"/>
  <c r="ER825" i="7"/>
  <c r="FI825" i="7" s="1"/>
  <c r="ET825" i="7"/>
  <c r="FL301" i="7"/>
  <c r="EL301" i="7"/>
  <c r="EU458" i="7"/>
  <c r="FL822" i="7"/>
  <c r="EL822" i="7"/>
  <c r="EU332" i="7"/>
  <c r="EO368" i="7"/>
  <c r="EU720" i="7"/>
  <c r="ER509" i="7"/>
  <c r="EQ509" i="7"/>
  <c r="ET509" i="7"/>
  <c r="ES509" i="7"/>
  <c r="ER598" i="7"/>
  <c r="ES598" i="7"/>
  <c r="EQ598" i="7"/>
  <c r="ET598" i="7"/>
  <c r="CQ854" i="7"/>
  <c r="CR854" i="7"/>
  <c r="CP854" i="7"/>
  <c r="CO854" i="7" s="1"/>
  <c r="CS854" i="7"/>
  <c r="EO771" i="7"/>
  <c r="EO161" i="7"/>
  <c r="EQ467" i="7"/>
  <c r="ER467" i="7"/>
  <c r="ES467" i="7"/>
  <c r="ET467" i="7"/>
  <c r="ET81" i="7"/>
  <c r="ES81" i="7"/>
  <c r="ER81" i="7"/>
  <c r="EQ81" i="7"/>
  <c r="CM553" i="7"/>
  <c r="FE553" i="7" s="1"/>
  <c r="FT655" i="7"/>
  <c r="CQ79" i="7"/>
  <c r="CS79" i="7"/>
  <c r="CP79" i="7"/>
  <c r="CO79" i="7" s="1"/>
  <c r="CR79" i="7"/>
  <c r="EO762" i="7"/>
  <c r="FI153" i="7"/>
  <c r="EO596" i="7"/>
  <c r="EO532" i="7"/>
  <c r="EO567" i="7"/>
  <c r="CM187" i="7"/>
  <c r="ET137" i="7"/>
  <c r="ES137" i="7"/>
  <c r="ER137" i="7"/>
  <c r="EQ137" i="7"/>
  <c r="ET299" i="7"/>
  <c r="ES299" i="7"/>
  <c r="ER299" i="7"/>
  <c r="EQ299" i="7"/>
  <c r="FI575" i="7"/>
  <c r="CT764" i="7"/>
  <c r="ES286" i="7"/>
  <c r="EQ286" i="7"/>
  <c r="FG286" i="7" s="1"/>
  <c r="FH286" i="7" s="1"/>
  <c r="ER286" i="7"/>
  <c r="FI286" i="7" s="1"/>
  <c r="ET286" i="7"/>
  <c r="FI268" i="7"/>
  <c r="EQ439" i="7"/>
  <c r="ET439" i="7"/>
  <c r="ES439" i="7"/>
  <c r="ER439" i="7"/>
  <c r="ES612" i="7"/>
  <c r="EQ612" i="7"/>
  <c r="ET612" i="7"/>
  <c r="ER612" i="7"/>
  <c r="EQ571" i="7"/>
  <c r="ER571" i="7"/>
  <c r="ES571" i="7"/>
  <c r="ET571" i="7"/>
  <c r="CB212" i="7"/>
  <c r="CM425" i="7"/>
  <c r="ES719" i="7"/>
  <c r="EQ719" i="7"/>
  <c r="ER719" i="7"/>
  <c r="ET719" i="7"/>
  <c r="CS658" i="7"/>
  <c r="CQ658" i="7"/>
  <c r="CP658" i="7"/>
  <c r="CO658" i="7" s="1"/>
  <c r="CR658" i="7"/>
  <c r="CM240" i="7"/>
  <c r="FE240" i="7" s="1"/>
  <c r="CL722" i="7"/>
  <c r="EO295" i="7"/>
  <c r="EO512" i="7"/>
  <c r="FI319" i="7"/>
  <c r="CM53" i="7"/>
  <c r="FE53" i="7" s="1"/>
  <c r="CL647" i="7"/>
  <c r="EG755" i="7"/>
  <c r="EG717" i="7"/>
  <c r="FI308" i="7"/>
  <c r="CP744" i="7"/>
  <c r="CO744" i="7" s="1"/>
  <c r="CS744" i="7"/>
  <c r="CQ744" i="7"/>
  <c r="CR744" i="7"/>
  <c r="EO633" i="7"/>
  <c r="FG310" i="7"/>
  <c r="FH310" i="7" s="1"/>
  <c r="FK310" i="7"/>
  <c r="FU310" i="7"/>
  <c r="CQ309" i="7"/>
  <c r="CR309" i="7"/>
  <c r="CP309" i="7"/>
  <c r="CO309" i="7" s="1"/>
  <c r="CS309" i="7"/>
  <c r="CM257" i="7"/>
  <c r="FI96" i="7"/>
  <c r="CM355" i="7"/>
  <c r="EO845" i="7"/>
  <c r="CM80" i="7"/>
  <c r="CT109" i="7"/>
  <c r="ER339" i="7"/>
  <c r="FI339" i="7" s="1"/>
  <c r="EQ339" i="7"/>
  <c r="ES339" i="7"/>
  <c r="ET339" i="7"/>
  <c r="ER67" i="7"/>
  <c r="ES67" i="7"/>
  <c r="EQ67" i="7"/>
  <c r="ET67" i="7"/>
  <c r="CM569" i="7"/>
  <c r="EG215" i="7"/>
  <c r="CM687" i="7"/>
  <c r="EG125" i="7"/>
  <c r="CM517" i="7"/>
  <c r="FE517" i="7" s="1"/>
  <c r="CM30" i="7"/>
  <c r="FE30" i="7" s="1"/>
  <c r="EG370" i="7"/>
  <c r="CM89" i="7"/>
  <c r="CM501" i="7"/>
  <c r="CR702" i="7"/>
  <c r="FI702" i="7" s="1"/>
  <c r="CS702" i="7"/>
  <c r="CP702" i="7"/>
  <c r="CO702" i="7" s="1"/>
  <c r="CQ702" i="7"/>
  <c r="CL630" i="7"/>
  <c r="CM863" i="7"/>
  <c r="EO798" i="7"/>
  <c r="CM350" i="7"/>
  <c r="FE350" i="7" s="1"/>
  <c r="CM507" i="7"/>
  <c r="FI438" i="7"/>
  <c r="EG475" i="7"/>
  <c r="CM755" i="7"/>
  <c r="CM330" i="7"/>
  <c r="CM453" i="7"/>
  <c r="FE453" i="7" s="1"/>
  <c r="CM35" i="7"/>
  <c r="FE35" i="7" s="1"/>
  <c r="EO630" i="7"/>
  <c r="EO167" i="7"/>
  <c r="CM23" i="7"/>
  <c r="FE23" i="7" s="1"/>
  <c r="CL376" i="7"/>
  <c r="CT737" i="7"/>
  <c r="CM815" i="7"/>
  <c r="EO209" i="7"/>
  <c r="EO219" i="7"/>
  <c r="CM341" i="7"/>
  <c r="FE341" i="7" s="1"/>
  <c r="CB871" i="7"/>
  <c r="CM745" i="7"/>
  <c r="EG394" i="7"/>
  <c r="ER537" i="7"/>
  <c r="EQ537" i="7"/>
  <c r="ET537" i="7"/>
  <c r="ES537" i="7"/>
  <c r="CM741" i="7"/>
  <c r="EO452" i="7"/>
  <c r="EO624" i="7"/>
  <c r="FG580" i="7"/>
  <c r="FH580" i="7" s="1"/>
  <c r="FU580" i="7"/>
  <c r="FK580" i="7"/>
  <c r="ES69" i="7"/>
  <c r="ER69" i="7"/>
  <c r="EQ69" i="7"/>
  <c r="ET69" i="7"/>
  <c r="ET283" i="7"/>
  <c r="ER283" i="7"/>
  <c r="EQ283" i="7"/>
  <c r="ES283" i="7"/>
  <c r="ER700" i="7"/>
  <c r="EQ700" i="7"/>
  <c r="ES700" i="7"/>
  <c r="ET700" i="7"/>
  <c r="ES70" i="7"/>
  <c r="EQ70" i="7"/>
  <c r="ET70" i="7"/>
  <c r="ER70" i="7"/>
  <c r="FI70" i="7" s="1"/>
  <c r="EQ455" i="7"/>
  <c r="ET455" i="7"/>
  <c r="ER455" i="7"/>
  <c r="ES455" i="7"/>
  <c r="ER519" i="7"/>
  <c r="FI519" i="7" s="1"/>
  <c r="ES519" i="7"/>
  <c r="ET519" i="7"/>
  <c r="EQ519" i="7"/>
  <c r="EQ685" i="7"/>
  <c r="ER685" i="7"/>
  <c r="ET685" i="7"/>
  <c r="ES685" i="7"/>
  <c r="EG65" i="7"/>
  <c r="CL786" i="7"/>
  <c r="EO177" i="7"/>
  <c r="EO73" i="7"/>
  <c r="CB844" i="7"/>
  <c r="CL411" i="7"/>
  <c r="CM508" i="7"/>
  <c r="EO453" i="7"/>
  <c r="EO99" i="7"/>
  <c r="EO781" i="7"/>
  <c r="CL351" i="7"/>
  <c r="EO830" i="7"/>
  <c r="FI298" i="7"/>
  <c r="FG489" i="7"/>
  <c r="FH489" i="7" s="1"/>
  <c r="FK489" i="7"/>
  <c r="FU489" i="7"/>
  <c r="EO192" i="7"/>
  <c r="EO809" i="7"/>
  <c r="EO823" i="7"/>
  <c r="EO233" i="7"/>
  <c r="CM125" i="7"/>
  <c r="EO315" i="7"/>
  <c r="EO855" i="7"/>
  <c r="EG851" i="7"/>
  <c r="CM870" i="7"/>
  <c r="CM352" i="7"/>
  <c r="CM285" i="7"/>
  <c r="CB361" i="7"/>
  <c r="CM409" i="7"/>
  <c r="FE409" i="7" s="1"/>
  <c r="CM190" i="7"/>
  <c r="FE190" i="7" s="1"/>
  <c r="EO15" i="7"/>
  <c r="CM120" i="7"/>
  <c r="FE120" i="7" s="1"/>
  <c r="CM829" i="7"/>
  <c r="FT770" i="7"/>
  <c r="CM39" i="7"/>
  <c r="FE39" i="7" s="1"/>
  <c r="CM185" i="7"/>
  <c r="CM206" i="7"/>
  <c r="FE206" i="7" s="1"/>
  <c r="CM477" i="7"/>
  <c r="FE477" i="7" s="1"/>
  <c r="EO262" i="7"/>
  <c r="EG518" i="7"/>
  <c r="CM433" i="7"/>
  <c r="FE433" i="7" s="1"/>
  <c r="CL760" i="7"/>
  <c r="EG380" i="7"/>
  <c r="CM134" i="7"/>
  <c r="FE134" i="7" s="1"/>
  <c r="EO397" i="7"/>
  <c r="EO840" i="7"/>
  <c r="CB69" i="7"/>
  <c r="EG261" i="7"/>
  <c r="EO373" i="7"/>
  <c r="CL139" i="7"/>
  <c r="EO523" i="7"/>
  <c r="EG241" i="7"/>
  <c r="CM541" i="7"/>
  <c r="EG364" i="7"/>
  <c r="EO41" i="7"/>
  <c r="CM513" i="7"/>
  <c r="CM603" i="7"/>
  <c r="FT434" i="7"/>
  <c r="CP336" i="7"/>
  <c r="CO336" i="7" s="1"/>
  <c r="CQ336" i="7"/>
  <c r="CR336" i="7"/>
  <c r="CS336" i="7"/>
  <c r="FI750" i="7"/>
  <c r="CQ124" i="7"/>
  <c r="CP124" i="7"/>
  <c r="CO124" i="7" s="1"/>
  <c r="CS124" i="7"/>
  <c r="CR124" i="7"/>
  <c r="ER846" i="7"/>
  <c r="ES846" i="7"/>
  <c r="EQ846" i="7"/>
  <c r="ET846" i="7"/>
  <c r="FT530" i="7"/>
  <c r="ES866" i="7"/>
  <c r="ET866" i="7"/>
  <c r="EQ866" i="7"/>
  <c r="FG866" i="7" s="1"/>
  <c r="FH866" i="7" s="1"/>
  <c r="ER866" i="7"/>
  <c r="FI866" i="7" s="1"/>
  <c r="ES548" i="7"/>
  <c r="EQ548" i="7"/>
  <c r="FG548" i="7" s="1"/>
  <c r="FH548" i="7" s="1"/>
  <c r="ER548" i="7"/>
  <c r="FI548" i="7" s="1"/>
  <c r="ET548" i="7"/>
  <c r="EG625" i="7"/>
  <c r="EO79" i="7"/>
  <c r="CT679" i="7"/>
  <c r="EO553" i="7"/>
  <c r="EO317" i="7"/>
  <c r="EO710" i="7"/>
  <c r="CL621" i="7"/>
  <c r="EO514" i="7"/>
  <c r="FT772" i="7"/>
  <c r="CM398" i="7"/>
  <c r="FE398" i="7" s="1"/>
  <c r="EO21" i="7"/>
  <c r="CS374" i="7"/>
  <c r="CR374" i="7"/>
  <c r="CQ374" i="7"/>
  <c r="CP374" i="7"/>
  <c r="CO374" i="7" s="1"/>
  <c r="CL797" i="7"/>
  <c r="ET184" i="7"/>
  <c r="ES184" i="7"/>
  <c r="ER184" i="7"/>
  <c r="EQ184" i="7"/>
  <c r="CT186" i="7"/>
  <c r="CB857" i="7"/>
  <c r="CL386" i="7"/>
  <c r="FI409" i="7"/>
  <c r="CM56" i="7"/>
  <c r="FE56" i="7" s="1"/>
  <c r="EO198" i="7"/>
  <c r="FI696" i="7"/>
  <c r="CM739" i="7"/>
  <c r="CM301" i="7"/>
  <c r="EO572" i="7"/>
  <c r="FI354" i="7"/>
  <c r="CB743" i="7"/>
  <c r="CM539" i="7"/>
  <c r="FE539" i="7" s="1"/>
  <c r="CM401" i="7"/>
  <c r="EO568" i="7"/>
  <c r="CM173" i="7"/>
  <c r="FE173" i="7" s="1"/>
  <c r="FG595" i="7"/>
  <c r="FH595" i="7" s="1"/>
  <c r="FK595" i="7"/>
  <c r="FU595" i="7"/>
  <c r="CL180" i="7"/>
  <c r="CM268" i="7"/>
  <c r="FE268" i="7" s="1"/>
  <c r="CM495" i="7"/>
  <c r="CL381" i="7"/>
  <c r="FI426" i="7"/>
  <c r="CM607" i="7"/>
  <c r="FE607" i="7" s="1"/>
  <c r="CM671" i="7"/>
  <c r="FE671" i="7" s="1"/>
  <c r="EO377" i="7"/>
  <c r="CM713" i="7"/>
  <c r="CM830" i="7"/>
  <c r="ES115" i="7"/>
  <c r="EQ115" i="7"/>
  <c r="ER115" i="7"/>
  <c r="ET115" i="7"/>
  <c r="CM518" i="7"/>
  <c r="CM66" i="7"/>
  <c r="FE66" i="7" s="1"/>
  <c r="EO113" i="7"/>
  <c r="CL559" i="7"/>
  <c r="CM91" i="7"/>
  <c r="FE91" i="7" s="1"/>
  <c r="EG730" i="7"/>
  <c r="CM444" i="7"/>
  <c r="CM623" i="7"/>
  <c r="FE623" i="7" s="1"/>
  <c r="CM225" i="7"/>
  <c r="CM67" i="7"/>
  <c r="CM404" i="7"/>
  <c r="EO329" i="7"/>
  <c r="CM528" i="7"/>
  <c r="FE528" i="7" s="1"/>
  <c r="CM862" i="7"/>
  <c r="FT583" i="7"/>
  <c r="EG95" i="7"/>
  <c r="CL247" i="7"/>
  <c r="CM758" i="7"/>
  <c r="FE758" i="7" s="1"/>
  <c r="FG473" i="7"/>
  <c r="FH473" i="7" s="1"/>
  <c r="CM323" i="7"/>
  <c r="FE323" i="7" s="1"/>
  <c r="CM76" i="7"/>
  <c r="FE76" i="7" s="1"/>
  <c r="CT845" i="7"/>
  <c r="EO254" i="7"/>
  <c r="CM686" i="7"/>
  <c r="ER831" i="7"/>
  <c r="FI831" i="7" s="1"/>
  <c r="ES831" i="7"/>
  <c r="EQ831" i="7"/>
  <c r="ET831" i="7"/>
  <c r="ES494" i="7"/>
  <c r="ER494" i="7"/>
  <c r="EQ494" i="7"/>
  <c r="ET494" i="7"/>
  <c r="EO367" i="7"/>
  <c r="CM598" i="7"/>
  <c r="FE598" i="7" s="1"/>
  <c r="FI202" i="7"/>
  <c r="EO767" i="7"/>
  <c r="CM842" i="7"/>
  <c r="FE842" i="7" s="1"/>
  <c r="EO461" i="7"/>
  <c r="EO55" i="7"/>
  <c r="CS119" i="7"/>
  <c r="CR119" i="7"/>
  <c r="CQ119" i="7"/>
  <c r="CP119" i="7"/>
  <c r="CO119" i="7" s="1"/>
  <c r="EO842" i="7"/>
  <c r="CL279" i="7"/>
  <c r="EO230" i="7"/>
  <c r="EO333" i="7"/>
  <c r="CM853" i="7"/>
  <c r="FI629" i="7"/>
  <c r="CM93" i="7"/>
  <c r="CM631" i="7"/>
  <c r="EO423" i="7"/>
  <c r="FI829" i="7"/>
  <c r="CM698" i="7"/>
  <c r="FE698" i="7" s="1"/>
  <c r="EO657" i="7"/>
  <c r="CR474" i="7"/>
  <c r="CQ474" i="7"/>
  <c r="CS474" i="7"/>
  <c r="CP474" i="7"/>
  <c r="CO474" i="7" s="1"/>
  <c r="CB84" i="7"/>
  <c r="EO171" i="7"/>
  <c r="CM59" i="7"/>
  <c r="FE59" i="7" s="1"/>
  <c r="FI72" i="7"/>
  <c r="EO429" i="7"/>
  <c r="CL852" i="7"/>
  <c r="EG119" i="7"/>
  <c r="EO850" i="7"/>
  <c r="CS620" i="7"/>
  <c r="CR620" i="7"/>
  <c r="CP620" i="7"/>
  <c r="CO620" i="7" s="1"/>
  <c r="CQ620" i="7"/>
  <c r="FI661" i="7"/>
  <c r="CB132" i="7"/>
  <c r="EG574" i="7"/>
  <c r="EO162" i="7"/>
  <c r="CL683" i="7"/>
  <c r="CM390" i="7"/>
  <c r="FE390" i="7" s="1"/>
  <c r="CL858" i="7"/>
  <c r="EO190" i="7"/>
  <c r="EO684" i="7"/>
  <c r="CB223" i="7"/>
  <c r="EO174" i="7"/>
  <c r="CM627" i="7"/>
  <c r="FE627" i="7" s="1"/>
  <c r="EO372" i="7"/>
  <c r="FI218" i="7"/>
  <c r="CM487" i="7"/>
  <c r="CT36" i="7"/>
  <c r="CM482" i="7"/>
  <c r="CB610" i="7"/>
  <c r="CM189" i="7"/>
  <c r="ER864" i="7"/>
  <c r="ES864" i="7"/>
  <c r="EQ864" i="7"/>
  <c r="ET864" i="7"/>
  <c r="FT199" i="7"/>
  <c r="CM245" i="7"/>
  <c r="FE245" i="7" s="1"/>
  <c r="CM587" i="7"/>
  <c r="FE587" i="7" s="1"/>
  <c r="CM802" i="7"/>
  <c r="FE802" i="7" s="1"/>
  <c r="CB307" i="7"/>
  <c r="EO817" i="7"/>
  <c r="FK298" i="7"/>
  <c r="CM478" i="7"/>
  <c r="FE478" i="7" s="1"/>
  <c r="EO334" i="7"/>
  <c r="CT347" i="7"/>
  <c r="CM820" i="7"/>
  <c r="CM430" i="7"/>
  <c r="FE430" i="7" s="1"/>
  <c r="CM43" i="7"/>
  <c r="FE43" i="7" s="1"/>
  <c r="CM205" i="7"/>
  <c r="FE205" i="7" s="1"/>
  <c r="CM399" i="7"/>
  <c r="CM595" i="7"/>
  <c r="FE595" i="7" s="1"/>
  <c r="EO366" i="7"/>
  <c r="CM590" i="7"/>
  <c r="CM346" i="7"/>
  <c r="CQ782" i="7"/>
  <c r="CR782" i="7"/>
  <c r="CS782" i="7"/>
  <c r="CP782" i="7"/>
  <c r="CO782" i="7" s="1"/>
  <c r="CT115" i="7"/>
  <c r="CJ425" i="7"/>
  <c r="CR48" i="7"/>
  <c r="CS48" i="7"/>
  <c r="CP48" i="7"/>
  <c r="CO48" i="7" s="1"/>
  <c r="CQ48" i="7"/>
  <c r="CH697" i="7"/>
  <c r="CI697" i="7" s="1"/>
  <c r="CM697" i="7"/>
  <c r="CE379" i="7"/>
  <c r="CD379" i="7"/>
  <c r="CE833" i="7"/>
  <c r="CD833" i="7"/>
  <c r="CT833" i="7"/>
  <c r="CB833" i="7"/>
  <c r="CE195" i="7"/>
  <c r="CT195" i="7"/>
  <c r="CB195" i="7"/>
  <c r="CD195" i="7"/>
  <c r="CE703" i="7"/>
  <c r="CT703" i="7"/>
  <c r="CD703" i="7"/>
  <c r="CB703" i="7"/>
  <c r="CJ518" i="7"/>
  <c r="CE371" i="7"/>
  <c r="CD371" i="7"/>
  <c r="CJ555" i="7"/>
  <c r="CJ825" i="7"/>
  <c r="CE748" i="7"/>
  <c r="CD748" i="7"/>
  <c r="CB748" i="7"/>
  <c r="CS206" i="7"/>
  <c r="CP206" i="7"/>
  <c r="CO206" i="7" s="1"/>
  <c r="CR206" i="7"/>
  <c r="FI206" i="7" s="1"/>
  <c r="CQ206" i="7"/>
  <c r="CS644" i="7"/>
  <c r="CQ644" i="7"/>
  <c r="CP644" i="7"/>
  <c r="CO644" i="7" s="1"/>
  <c r="CR644" i="7"/>
  <c r="CP189" i="7"/>
  <c r="CO189" i="7" s="1"/>
  <c r="CS189" i="7"/>
  <c r="CR189" i="7"/>
  <c r="CQ189" i="7"/>
  <c r="CM261" i="7"/>
  <c r="CH261" i="7"/>
  <c r="CI261" i="7" s="1"/>
  <c r="CE364" i="7"/>
  <c r="CD364" i="7"/>
  <c r="CS444" i="7"/>
  <c r="CQ444" i="7"/>
  <c r="CR444" i="7"/>
  <c r="CP444" i="7"/>
  <c r="CO444" i="7" s="1"/>
  <c r="CE227" i="7"/>
  <c r="CD227" i="7"/>
  <c r="CT227" i="7"/>
  <c r="CE706" i="7"/>
  <c r="CT706" i="7"/>
  <c r="CD706" i="7"/>
  <c r="CB706" i="7"/>
  <c r="CE143" i="7"/>
  <c r="CB143" i="7"/>
  <c r="CT143" i="7"/>
  <c r="CD143" i="7"/>
  <c r="CM581" i="7"/>
  <c r="CH581" i="7"/>
  <c r="CI581" i="7" s="1"/>
  <c r="CS429" i="7"/>
  <c r="CR429" i="7"/>
  <c r="CP429" i="7"/>
  <c r="CO429" i="7" s="1"/>
  <c r="CQ429" i="7"/>
  <c r="CR131" i="7"/>
  <c r="FI131" i="7" s="1"/>
  <c r="CS131" i="7"/>
  <c r="CP131" i="7"/>
  <c r="CO131" i="7" s="1"/>
  <c r="CQ131" i="7"/>
  <c r="CE271" i="7"/>
  <c r="CT271" i="7"/>
  <c r="CD271" i="7"/>
  <c r="CE685" i="7"/>
  <c r="CD685" i="7"/>
  <c r="CR454" i="7"/>
  <c r="CS454" i="7"/>
  <c r="CP454" i="7"/>
  <c r="CO454" i="7" s="1"/>
  <c r="CQ454" i="7"/>
  <c r="CE558" i="7"/>
  <c r="CD558" i="7"/>
  <c r="CT558" i="7"/>
  <c r="CJ348" i="7"/>
  <c r="CJ641" i="7"/>
  <c r="CE693" i="7"/>
  <c r="CD693" i="7"/>
  <c r="CE159" i="7"/>
  <c r="CT159" i="7"/>
  <c r="CD159" i="7"/>
  <c r="CE416" i="7"/>
  <c r="CD416" i="7"/>
  <c r="CJ828" i="7"/>
  <c r="CS115" i="7"/>
  <c r="CQ115" i="7"/>
  <c r="CR115" i="7"/>
  <c r="CP115" i="7"/>
  <c r="CO115" i="7" s="1"/>
  <c r="CP500" i="7"/>
  <c r="CO500" i="7" s="1"/>
  <c r="CQ500" i="7"/>
  <c r="CR500" i="7"/>
  <c r="CS500" i="7"/>
  <c r="EL839" i="7"/>
  <c r="FL839" i="7"/>
  <c r="CJ128" i="7"/>
  <c r="CP520" i="7"/>
  <c r="CO520" i="7" s="1"/>
  <c r="CQ520" i="7"/>
  <c r="CR520" i="7"/>
  <c r="CS520" i="7"/>
  <c r="CJ747" i="7"/>
  <c r="CE790" i="7"/>
  <c r="CD790" i="7"/>
  <c r="EO594" i="7"/>
  <c r="CJ133" i="7"/>
  <c r="CQ645" i="7"/>
  <c r="CP645" i="7"/>
  <c r="CO645" i="7" s="1"/>
  <c r="CS645" i="7"/>
  <c r="CR645" i="7"/>
  <c r="CM406" i="7"/>
  <c r="CH406" i="7"/>
  <c r="CI406" i="7" s="1"/>
  <c r="CS328" i="7"/>
  <c r="CP328" i="7"/>
  <c r="CO328" i="7" s="1"/>
  <c r="CQ328" i="7"/>
  <c r="CR328" i="7"/>
  <c r="FL620" i="7"/>
  <c r="EL620" i="7"/>
  <c r="CE149" i="7"/>
  <c r="CD149" i="7"/>
  <c r="CB149" i="7"/>
  <c r="CP691" i="7"/>
  <c r="CO691" i="7" s="1"/>
  <c r="CS691" i="7"/>
  <c r="CR691" i="7"/>
  <c r="CQ691" i="7"/>
  <c r="CP71" i="7"/>
  <c r="CO71" i="7" s="1"/>
  <c r="CQ71" i="7"/>
  <c r="CR71" i="7"/>
  <c r="CS71" i="7"/>
  <c r="CQ217" i="7"/>
  <c r="CR217" i="7"/>
  <c r="CP217" i="7"/>
  <c r="CO217" i="7" s="1"/>
  <c r="CS217" i="7"/>
  <c r="EO466" i="7"/>
  <c r="EO40" i="7"/>
  <c r="EO104" i="7"/>
  <c r="AI276" i="7"/>
  <c r="CH357" i="7"/>
  <c r="CI357" i="7" s="1"/>
  <c r="CM357" i="7"/>
  <c r="EO637" i="7"/>
  <c r="CT359" i="7"/>
  <c r="CP40" i="7"/>
  <c r="CO40" i="7" s="1"/>
  <c r="CQ40" i="7"/>
  <c r="CR40" i="7"/>
  <c r="FI40" i="7" s="1"/>
  <c r="CS40" i="7"/>
  <c r="CS640" i="7"/>
  <c r="CP640" i="7"/>
  <c r="CO640" i="7" s="1"/>
  <c r="CR640" i="7"/>
  <c r="CQ640" i="7"/>
  <c r="CS809" i="7"/>
  <c r="CP809" i="7"/>
  <c r="CO809" i="7" s="1"/>
  <c r="CR809" i="7"/>
  <c r="CQ809" i="7"/>
  <c r="EO76" i="7"/>
  <c r="CJ339" i="7"/>
  <c r="CQ497" i="7"/>
  <c r="CR497" i="7"/>
  <c r="CS497" i="7"/>
  <c r="CP497" i="7"/>
  <c r="CO497" i="7" s="1"/>
  <c r="CE588" i="7"/>
  <c r="CD588" i="7"/>
  <c r="CE446" i="7"/>
  <c r="CD446" i="7"/>
  <c r="CM65" i="7"/>
  <c r="CH65" i="7"/>
  <c r="CI65" i="7" s="1"/>
  <c r="CJ621" i="7"/>
  <c r="AI865" i="7"/>
  <c r="CQ144" i="7"/>
  <c r="CP144" i="7"/>
  <c r="CO144" i="7" s="1"/>
  <c r="CR144" i="7"/>
  <c r="CS144" i="7"/>
  <c r="CJ498" i="7"/>
  <c r="CS803" i="7"/>
  <c r="CR803" i="7"/>
  <c r="CQ803" i="7"/>
  <c r="CP803" i="7"/>
  <c r="CO803" i="7" s="1"/>
  <c r="CM101" i="7"/>
  <c r="CH101" i="7"/>
  <c r="CI101" i="7" s="1"/>
  <c r="CR201" i="7"/>
  <c r="CS201" i="7"/>
  <c r="CQ201" i="7"/>
  <c r="CP201" i="7"/>
  <c r="CO201" i="7" s="1"/>
  <c r="CP345" i="7"/>
  <c r="CO345" i="7" s="1"/>
  <c r="CQ345" i="7"/>
  <c r="CR345" i="7"/>
  <c r="CS345" i="7"/>
  <c r="CP762" i="7"/>
  <c r="CO762" i="7" s="1"/>
  <c r="CS762" i="7"/>
  <c r="CR762" i="7"/>
  <c r="CQ762" i="7"/>
  <c r="CJ398" i="7"/>
  <c r="CB558" i="7"/>
  <c r="CJ173" i="7"/>
  <c r="CQ180" i="7"/>
  <c r="CP180" i="7"/>
  <c r="CO180" i="7" s="1"/>
  <c r="CS180" i="7"/>
  <c r="CR180" i="7"/>
  <c r="CE469" i="7"/>
  <c r="CD469" i="7"/>
  <c r="CM636" i="7"/>
  <c r="CH636" i="7"/>
  <c r="CI636" i="7" s="1"/>
  <c r="EO22" i="7"/>
  <c r="CH181" i="7"/>
  <c r="CI181" i="7" s="1"/>
  <c r="CM181" i="7"/>
  <c r="CS420" i="7"/>
  <c r="CR420" i="7"/>
  <c r="CP420" i="7"/>
  <c r="CO420" i="7" s="1"/>
  <c r="CQ420" i="7"/>
  <c r="CE649" i="7"/>
  <c r="CD649" i="7"/>
  <c r="CS296" i="7"/>
  <c r="CP296" i="7"/>
  <c r="CO296" i="7" s="1"/>
  <c r="CR296" i="7"/>
  <c r="FI296" i="7" s="1"/>
  <c r="CQ296" i="7"/>
  <c r="EO802" i="7"/>
  <c r="CJ658" i="7"/>
  <c r="CE321" i="7"/>
  <c r="CT321" i="7"/>
  <c r="CD321" i="7"/>
  <c r="EO239" i="7"/>
  <c r="CR788" i="7"/>
  <c r="CP788" i="7"/>
  <c r="CO788" i="7" s="1"/>
  <c r="CQ788" i="7"/>
  <c r="CS788" i="7"/>
  <c r="EO493" i="7"/>
  <c r="AI493" i="7" s="1"/>
  <c r="CL687" i="7"/>
  <c r="CE635" i="7"/>
  <c r="CB635" i="7"/>
  <c r="CD635" i="7"/>
  <c r="CT635" i="7"/>
  <c r="CJ297" i="7"/>
  <c r="CJ53" i="7"/>
  <c r="CJ130" i="7"/>
  <c r="CJ474" i="7"/>
  <c r="CJ544" i="7"/>
  <c r="AI654" i="7"/>
  <c r="ER858" i="7"/>
  <c r="EQ858" i="7"/>
  <c r="ET858" i="7"/>
  <c r="ES858" i="7"/>
  <c r="CP244" i="7"/>
  <c r="CO244" i="7" s="1"/>
  <c r="CQ244" i="7"/>
  <c r="CS244" i="7"/>
  <c r="CR244" i="7"/>
  <c r="CJ330" i="7"/>
  <c r="CJ471" i="7"/>
  <c r="EO622" i="7"/>
  <c r="AI622" i="7" s="1"/>
  <c r="CB271" i="7"/>
  <c r="CJ114" i="7"/>
  <c r="CM554" i="7"/>
  <c r="CH554" i="7"/>
  <c r="CI554" i="7" s="1"/>
  <c r="AI314" i="7"/>
  <c r="CJ589" i="7"/>
  <c r="CJ142" i="7"/>
  <c r="EO418" i="7"/>
  <c r="AI418" i="7" s="1"/>
  <c r="CT480" i="7"/>
  <c r="EO85" i="7"/>
  <c r="EO337" i="7"/>
  <c r="CJ378" i="7"/>
  <c r="CJ13" i="7"/>
  <c r="CJ481" i="7"/>
  <c r="CQ637" i="7"/>
  <c r="CR637" i="7"/>
  <c r="CP637" i="7"/>
  <c r="CO637" i="7" s="1"/>
  <c r="CS637" i="7"/>
  <c r="ET9" i="7"/>
  <c r="EQ9" i="7"/>
  <c r="ES9" i="7"/>
  <c r="ER9" i="7"/>
  <c r="CJ54" i="7"/>
  <c r="CB845" i="7"/>
  <c r="CJ381" i="7"/>
  <c r="CJ460" i="7"/>
  <c r="CJ683" i="7"/>
  <c r="AI266" i="7"/>
  <c r="CL80" i="7"/>
  <c r="EO854" i="7"/>
  <c r="CJ660" i="7"/>
  <c r="CL249" i="7"/>
  <c r="EO849" i="7"/>
  <c r="FE849" i="7"/>
  <c r="EO249" i="7"/>
  <c r="CJ477" i="7"/>
  <c r="EO30" i="7"/>
  <c r="EO235" i="7"/>
  <c r="CJ802" i="7"/>
  <c r="FG362" i="7"/>
  <c r="FH362" i="7" s="1"/>
  <c r="FK362" i="7"/>
  <c r="FU362" i="7"/>
  <c r="EU76" i="7"/>
  <c r="EO535" i="7"/>
  <c r="EO663" i="7"/>
  <c r="AI285" i="7"/>
  <c r="EO403" i="7"/>
  <c r="AI474" i="7"/>
  <c r="EU384" i="7"/>
  <c r="CL522" i="7"/>
  <c r="EO18" i="7"/>
  <c r="FL33" i="7"/>
  <c r="EL33" i="7"/>
  <c r="CL166" i="7"/>
  <c r="CJ139" i="7"/>
  <c r="EO242" i="7"/>
  <c r="CJ506" i="7"/>
  <c r="AI156" i="7"/>
  <c r="AI522" i="7"/>
  <c r="CJ455" i="7"/>
  <c r="CH434" i="7"/>
  <c r="CI434" i="7" s="1"/>
  <c r="CM434" i="7"/>
  <c r="CJ795" i="7"/>
  <c r="CQ663" i="7"/>
  <c r="CP663" i="7"/>
  <c r="CO663" i="7" s="1"/>
  <c r="CR663" i="7"/>
  <c r="FI663" i="7" s="1"/>
  <c r="CS663" i="7"/>
  <c r="FL859" i="7"/>
  <c r="EL859" i="7"/>
  <c r="CE514" i="7"/>
  <c r="CD514" i="7"/>
  <c r="CJ698" i="7"/>
  <c r="CQ133" i="7"/>
  <c r="CR133" i="7"/>
  <c r="FI133" i="7" s="1"/>
  <c r="CS133" i="7"/>
  <c r="CP133" i="7"/>
  <c r="CO133" i="7" s="1"/>
  <c r="CE801" i="7"/>
  <c r="CT801" i="7"/>
  <c r="CB801" i="7"/>
  <c r="CD801" i="7"/>
  <c r="CS761" i="7"/>
  <c r="CR761" i="7"/>
  <c r="CQ761" i="7"/>
  <c r="CP761" i="7"/>
  <c r="CO761" i="7" s="1"/>
  <c r="CT265" i="7"/>
  <c r="CH326" i="7"/>
  <c r="CM326" i="7"/>
  <c r="EO98" i="7"/>
  <c r="CE724" i="7"/>
  <c r="CD724" i="7"/>
  <c r="CM290" i="7"/>
  <c r="CH290" i="7"/>
  <c r="FL326" i="7"/>
  <c r="EL326" i="7"/>
  <c r="CR593" i="7"/>
  <c r="FI593" i="7" s="1"/>
  <c r="CS593" i="7"/>
  <c r="CP593" i="7"/>
  <c r="CO593" i="7" s="1"/>
  <c r="CQ593" i="7"/>
  <c r="EO473" i="7"/>
  <c r="CJ633" i="7"/>
  <c r="CQ837" i="7"/>
  <c r="CP837" i="7"/>
  <c r="CO837" i="7" s="1"/>
  <c r="CS837" i="7"/>
  <c r="CR837" i="7"/>
  <c r="CH138" i="7"/>
  <c r="CI138" i="7" s="1"/>
  <c r="CM138" i="7"/>
  <c r="CR623" i="7"/>
  <c r="CS623" i="7"/>
  <c r="CP623" i="7"/>
  <c r="CO623" i="7" s="1"/>
  <c r="CQ623" i="7"/>
  <c r="CS182" i="7"/>
  <c r="CP182" i="7"/>
  <c r="CO182" i="7" s="1"/>
  <c r="CR182" i="7"/>
  <c r="CQ182" i="7"/>
  <c r="CS561" i="7"/>
  <c r="CR561" i="7"/>
  <c r="CQ561" i="7"/>
  <c r="CP561" i="7"/>
  <c r="CO561" i="7" s="1"/>
  <c r="CE840" i="7"/>
  <c r="CD840" i="7"/>
  <c r="CB840" i="7"/>
  <c r="CT840" i="7"/>
  <c r="CJ808" i="7"/>
  <c r="CM18" i="7"/>
  <c r="CH18" i="7"/>
  <c r="CI18" i="7" s="1"/>
  <c r="CM278" i="7"/>
  <c r="CH278" i="7"/>
  <c r="CI278" i="7" s="1"/>
  <c r="CE661" i="7"/>
  <c r="CD661" i="7"/>
  <c r="CT661" i="7"/>
  <c r="CE315" i="7"/>
  <c r="CT315" i="7"/>
  <c r="CB315" i="7"/>
  <c r="CD315" i="7"/>
  <c r="CJ369" i="7"/>
  <c r="CE168" i="7"/>
  <c r="CB168" i="7"/>
  <c r="CD168" i="7"/>
  <c r="CS540" i="7"/>
  <c r="CP540" i="7"/>
  <c r="CO540" i="7" s="1"/>
  <c r="CR540" i="7"/>
  <c r="CQ540" i="7"/>
  <c r="CJ41" i="7"/>
  <c r="CL577" i="7"/>
  <c r="CQ154" i="7"/>
  <c r="CP154" i="7"/>
  <c r="CO154" i="7" s="1"/>
  <c r="CR154" i="7"/>
  <c r="CS154" i="7"/>
  <c r="CH318" i="7"/>
  <c r="CM318" i="7"/>
  <c r="CE289" i="7"/>
  <c r="CD289" i="7"/>
  <c r="CB289" i="7"/>
  <c r="CR828" i="7"/>
  <c r="CQ828" i="7"/>
  <c r="CP828" i="7"/>
  <c r="CO828" i="7" s="1"/>
  <c r="CS828" i="7"/>
  <c r="CM198" i="7"/>
  <c r="CH198" i="7"/>
  <c r="CI198" i="7" s="1"/>
  <c r="CB469" i="7"/>
  <c r="CS545" i="7"/>
  <c r="CP545" i="7"/>
  <c r="CO545" i="7" s="1"/>
  <c r="CQ545" i="7"/>
  <c r="CR545" i="7"/>
  <c r="CE319" i="7"/>
  <c r="CT319" i="7"/>
  <c r="CD319" i="7"/>
  <c r="CE413" i="7"/>
  <c r="CD413" i="7"/>
  <c r="CL585" i="7"/>
  <c r="CR719" i="7"/>
  <c r="CS719" i="7"/>
  <c r="CP719" i="7"/>
  <c r="CO719" i="7" s="1"/>
  <c r="CQ719" i="7"/>
  <c r="CP795" i="7"/>
  <c r="CO795" i="7" s="1"/>
  <c r="CR795" i="7"/>
  <c r="CS795" i="7"/>
  <c r="CQ795" i="7"/>
  <c r="FL508" i="7"/>
  <c r="EL508" i="7"/>
  <c r="CE774" i="7"/>
  <c r="CD774" i="7"/>
  <c r="EO585" i="7"/>
  <c r="CP240" i="7"/>
  <c r="CO240" i="7" s="1"/>
  <c r="CS240" i="7"/>
  <c r="CR240" i="7"/>
  <c r="CQ240" i="7"/>
  <c r="EU594" i="7"/>
  <c r="CE32" i="7"/>
  <c r="CB32" i="7"/>
  <c r="CT32" i="7"/>
  <c r="CD32" i="7"/>
  <c r="FG642" i="7"/>
  <c r="FH642" i="7" s="1"/>
  <c r="CJ519" i="7"/>
  <c r="CJ482" i="7"/>
  <c r="CQ538" i="7"/>
  <c r="CP538" i="7"/>
  <c r="CO538" i="7" s="1"/>
  <c r="CS538" i="7"/>
  <c r="CR538" i="7"/>
  <c r="EO272" i="7"/>
  <c r="CE155" i="7"/>
  <c r="CD155" i="7"/>
  <c r="CE751" i="7"/>
  <c r="CB751" i="7"/>
  <c r="CT751" i="7"/>
  <c r="CD751" i="7"/>
  <c r="CM638" i="7"/>
  <c r="CH638" i="7"/>
  <c r="CI638" i="7" s="1"/>
  <c r="CM677" i="7"/>
  <c r="CH677" i="7"/>
  <c r="CT400" i="7"/>
  <c r="ES633" i="7"/>
  <c r="ET633" i="7"/>
  <c r="EQ633" i="7"/>
  <c r="ER633" i="7"/>
  <c r="CL478" i="7"/>
  <c r="CE832" i="7"/>
  <c r="CD832" i="7"/>
  <c r="EO550" i="7"/>
  <c r="CP82" i="7"/>
  <c r="CO82" i="7" s="1"/>
  <c r="CS82" i="7"/>
  <c r="CR82" i="7"/>
  <c r="CQ82" i="7"/>
  <c r="CE237" i="7"/>
  <c r="CD237" i="7"/>
  <c r="CL862" i="7"/>
  <c r="EO148" i="7"/>
  <c r="CE283" i="7"/>
  <c r="CD283" i="7"/>
  <c r="CE762" i="7"/>
  <c r="CT762" i="7"/>
  <c r="CD762" i="7"/>
  <c r="CE233" i="7"/>
  <c r="CB233" i="7"/>
  <c r="CD233" i="7"/>
  <c r="CT233" i="7"/>
  <c r="EO489" i="7"/>
  <c r="AI489" i="7" s="1"/>
  <c r="CS711" i="7"/>
  <c r="CR711" i="7"/>
  <c r="CQ711" i="7"/>
  <c r="CP711" i="7"/>
  <c r="CO711" i="7" s="1"/>
  <c r="EO124" i="7"/>
  <c r="EU103" i="7"/>
  <c r="CR332" i="7"/>
  <c r="CS332" i="7"/>
  <c r="CP332" i="7"/>
  <c r="CO332" i="7" s="1"/>
  <c r="CQ332" i="7"/>
  <c r="EO575" i="7"/>
  <c r="AI575" i="7" s="1"/>
  <c r="CJ853" i="7"/>
  <c r="CM216" i="7"/>
  <c r="CH216" i="7"/>
  <c r="CI216" i="7" s="1"/>
  <c r="EO130" i="7"/>
  <c r="EO635" i="7"/>
  <c r="CR550" i="7"/>
  <c r="CQ550" i="7"/>
  <c r="CP550" i="7"/>
  <c r="CO550" i="7" s="1"/>
  <c r="CS550" i="7"/>
  <c r="AI694" i="7"/>
  <c r="AI524" i="7"/>
  <c r="CJ260" i="7"/>
  <c r="CE629" i="7"/>
  <c r="CD629" i="7"/>
  <c r="EU319" i="7"/>
  <c r="ES495" i="7"/>
  <c r="ER495" i="7"/>
  <c r="ET495" i="7"/>
  <c r="EQ495" i="7"/>
  <c r="CS874" i="7"/>
  <c r="CQ874" i="7"/>
  <c r="CR874" i="7"/>
  <c r="CP874" i="7"/>
  <c r="CO874" i="7" s="1"/>
  <c r="CJ489" i="7"/>
  <c r="CJ94" i="7"/>
  <c r="AI402" i="7"/>
  <c r="CS521" i="7"/>
  <c r="CP521" i="7"/>
  <c r="CO521" i="7" s="1"/>
  <c r="CQ521" i="7"/>
  <c r="CR521" i="7"/>
  <c r="CJ421" i="7"/>
  <c r="CJ611" i="7"/>
  <c r="EO667" i="7"/>
  <c r="CB372" i="7"/>
  <c r="CL633" i="7"/>
  <c r="CQ507" i="7"/>
  <c r="CS507" i="7"/>
  <c r="CP507" i="7"/>
  <c r="CO507" i="7" s="1"/>
  <c r="CR507" i="7"/>
  <c r="EQ870" i="7"/>
  <c r="ES870" i="7"/>
  <c r="ET870" i="7"/>
  <c r="ER870" i="7"/>
  <c r="CR653" i="7"/>
  <c r="FI653" i="7" s="1"/>
  <c r="CQ653" i="7"/>
  <c r="CP653" i="7"/>
  <c r="CO653" i="7" s="1"/>
  <c r="CS653" i="7"/>
  <c r="CJ835" i="7"/>
  <c r="CJ92" i="7"/>
  <c r="EL673" i="7"/>
  <c r="FL673" i="7"/>
  <c r="EO109" i="7"/>
  <c r="CL498" i="7"/>
  <c r="CE526" i="7"/>
  <c r="CD526" i="7"/>
  <c r="CB526" i="7"/>
  <c r="EQ366" i="7"/>
  <c r="ET366" i="7"/>
  <c r="ES366" i="7"/>
  <c r="ER366" i="7"/>
  <c r="EO832" i="7"/>
  <c r="EO419" i="7"/>
  <c r="EO504" i="7"/>
  <c r="EO868" i="7"/>
  <c r="AI868" i="7" s="1"/>
  <c r="ES27" i="7"/>
  <c r="EQ27" i="7"/>
  <c r="ER27" i="7"/>
  <c r="ET27" i="7"/>
  <c r="CQ39" i="7"/>
  <c r="CR39" i="7"/>
  <c r="CP39" i="7"/>
  <c r="CO39" i="7" s="1"/>
  <c r="CS39" i="7"/>
  <c r="EO435" i="7"/>
  <c r="ER486" i="7"/>
  <c r="EQ486" i="7"/>
  <c r="ES486" i="7"/>
  <c r="ET486" i="7"/>
  <c r="EO49" i="7"/>
  <c r="AI49" i="7" s="1"/>
  <c r="EO145" i="7"/>
  <c r="CJ189" i="7"/>
  <c r="EO852" i="7"/>
  <c r="CL230" i="7"/>
  <c r="CL725" i="7"/>
  <c r="EU785" i="7"/>
  <c r="CJ863" i="7"/>
  <c r="EO503" i="7"/>
  <c r="AI503" i="7" s="1"/>
  <c r="EO106" i="7"/>
  <c r="EO280" i="7"/>
  <c r="AI280" i="7" s="1"/>
  <c r="CJ653" i="7"/>
  <c r="CJ798" i="7"/>
  <c r="EO87" i="7"/>
  <c r="AI87" i="7" s="1"/>
  <c r="CJ439" i="7"/>
  <c r="CJ404" i="7"/>
  <c r="CL808" i="7"/>
  <c r="EO587" i="7"/>
  <c r="AI587" i="7" s="1"/>
  <c r="CJ803" i="7"/>
  <c r="EO484" i="7"/>
  <c r="CL715" i="7"/>
  <c r="CE537" i="7"/>
  <c r="CD537" i="7"/>
  <c r="CJ205" i="7"/>
  <c r="EU561" i="7"/>
  <c r="EQ117" i="7"/>
  <c r="ET117" i="7"/>
  <c r="ES117" i="7"/>
  <c r="ER117" i="7"/>
  <c r="FI117" i="7" s="1"/>
  <c r="CP506" i="7"/>
  <c r="CO506" i="7" s="1"/>
  <c r="CR506" i="7"/>
  <c r="CS506" i="7"/>
  <c r="CQ506" i="7"/>
  <c r="CJ590" i="7"/>
  <c r="EO551" i="7"/>
  <c r="EO105" i="7"/>
  <c r="FE105" i="7"/>
  <c r="CL346" i="7"/>
  <c r="CJ782" i="7"/>
  <c r="AI497" i="7"/>
  <c r="FL580" i="7"/>
  <c r="EL580" i="7"/>
  <c r="AI491" i="7"/>
  <c r="CJ93" i="7"/>
  <c r="CE664" i="7"/>
  <c r="CT664" i="7"/>
  <c r="CD664" i="7"/>
  <c r="CB664" i="7"/>
  <c r="ES391" i="7"/>
  <c r="ER391" i="7"/>
  <c r="EQ391" i="7"/>
  <c r="ET391" i="7"/>
  <c r="EU829" i="7"/>
  <c r="ET412" i="7"/>
  <c r="ER412" i="7"/>
  <c r="ES412" i="7"/>
  <c r="EQ412" i="7"/>
  <c r="EQ377" i="7"/>
  <c r="ER377" i="7"/>
  <c r="ES377" i="7"/>
  <c r="ET377" i="7"/>
  <c r="CT674" i="7"/>
  <c r="CM228" i="7"/>
  <c r="CH228" i="7"/>
  <c r="CI228" i="7" s="1"/>
  <c r="CS160" i="7"/>
  <c r="CQ160" i="7"/>
  <c r="CP160" i="7"/>
  <c r="CO160" i="7" s="1"/>
  <c r="CR160" i="7"/>
  <c r="CS660" i="7"/>
  <c r="CP660" i="7"/>
  <c r="CO660" i="7" s="1"/>
  <c r="CQ660" i="7"/>
  <c r="CR660" i="7"/>
  <c r="CM848" i="7"/>
  <c r="CH848" i="7"/>
  <c r="CL573" i="7"/>
  <c r="CP351" i="7"/>
  <c r="CO351" i="7" s="1"/>
  <c r="CS351" i="7"/>
  <c r="CQ351" i="7"/>
  <c r="CR351" i="7"/>
  <c r="CR566" i="7"/>
  <c r="CS566" i="7"/>
  <c r="CP566" i="7"/>
  <c r="CO566" i="7" s="1"/>
  <c r="CQ566" i="7"/>
  <c r="CE811" i="7"/>
  <c r="CD811" i="7"/>
  <c r="CT135" i="7"/>
  <c r="CS123" i="7"/>
  <c r="CR123" i="7"/>
  <c r="FI123" i="7" s="1"/>
  <c r="CQ123" i="7"/>
  <c r="CP123" i="7"/>
  <c r="CO123" i="7" s="1"/>
  <c r="EU136" i="7"/>
  <c r="CE712" i="7"/>
  <c r="CB712" i="7"/>
  <c r="CT712" i="7"/>
  <c r="CD712" i="7"/>
  <c r="CE824" i="7"/>
  <c r="CB824" i="7"/>
  <c r="CD824" i="7"/>
  <c r="CE61" i="7"/>
  <c r="CD61" i="7"/>
  <c r="CT61" i="7"/>
  <c r="CB61" i="7"/>
  <c r="CJ705" i="7"/>
  <c r="CM298" i="7"/>
  <c r="CH298" i="7"/>
  <c r="CJ765" i="7"/>
  <c r="CJ313" i="7"/>
  <c r="FT78" i="7"/>
  <c r="CJ200" i="7"/>
  <c r="FL386" i="7"/>
  <c r="EL386" i="7"/>
  <c r="CE571" i="7"/>
  <c r="CD571" i="7"/>
  <c r="CT571" i="7"/>
  <c r="FK239" i="7"/>
  <c r="FG239" i="7"/>
  <c r="FH239" i="7" s="1"/>
  <c r="FU239" i="7"/>
  <c r="CJ608" i="7"/>
  <c r="CE846" i="7"/>
  <c r="CD846" i="7"/>
  <c r="CB846" i="7"/>
  <c r="CJ108" i="7"/>
  <c r="CE214" i="7"/>
  <c r="CD214" i="7"/>
  <c r="CS388" i="7"/>
  <c r="CP388" i="7"/>
  <c r="CO388" i="7" s="1"/>
  <c r="CR388" i="7"/>
  <c r="CQ388" i="7"/>
  <c r="CH704" i="7"/>
  <c r="CI704" i="7" s="1"/>
  <c r="CM704" i="7"/>
  <c r="CE280" i="7"/>
  <c r="CD280" i="7"/>
  <c r="CT280" i="7"/>
  <c r="FL613" i="7"/>
  <c r="EL613" i="7"/>
  <c r="CL179" i="7"/>
  <c r="CE393" i="7"/>
  <c r="CD393" i="7"/>
  <c r="EU83" i="7"/>
  <c r="CB483" i="7"/>
  <c r="CJ841" i="7"/>
  <c r="CH382" i="7"/>
  <c r="CI382" i="7" s="1"/>
  <c r="CM382" i="7"/>
  <c r="CL698" i="7"/>
  <c r="CS508" i="7"/>
  <c r="CP508" i="7"/>
  <c r="CO508" i="7" s="1"/>
  <c r="CQ508" i="7"/>
  <c r="CR508" i="7"/>
  <c r="CM656" i="7"/>
  <c r="CH656" i="7"/>
  <c r="CI656" i="7" s="1"/>
  <c r="EU849" i="7"/>
  <c r="CL366" i="7"/>
  <c r="FL61" i="7"/>
  <c r="EL61" i="7"/>
  <c r="CP221" i="7"/>
  <c r="CO221" i="7" s="1"/>
  <c r="CS221" i="7"/>
  <c r="CR221" i="7"/>
  <c r="CQ221" i="7"/>
  <c r="CR549" i="7"/>
  <c r="CS549" i="7"/>
  <c r="CP549" i="7"/>
  <c r="CO549" i="7" s="1"/>
  <c r="CQ549" i="7"/>
  <c r="FT599" i="7"/>
  <c r="EO754" i="7"/>
  <c r="FG126" i="7"/>
  <c r="FH126" i="7" s="1"/>
  <c r="FK126" i="7"/>
  <c r="FU126" i="7"/>
  <c r="EU466" i="7"/>
  <c r="CP57" i="7"/>
  <c r="CO57" i="7" s="1"/>
  <c r="CR57" i="7"/>
  <c r="CS57" i="7"/>
  <c r="CQ57" i="7"/>
  <c r="CM396" i="7"/>
  <c r="CH396" i="7"/>
  <c r="CI396" i="7" s="1"/>
  <c r="CT197" i="7"/>
  <c r="CL301" i="7"/>
  <c r="EU645" i="7"/>
  <c r="CE229" i="7"/>
  <c r="CD229" i="7"/>
  <c r="ES841" i="7"/>
  <c r="EQ841" i="7"/>
  <c r="ET841" i="7"/>
  <c r="ER841" i="7"/>
  <c r="CS29" i="7"/>
  <c r="CQ29" i="7"/>
  <c r="CP29" i="7"/>
  <c r="CO29" i="7" s="1"/>
  <c r="CR29" i="7"/>
  <c r="CR226" i="7"/>
  <c r="CS226" i="7"/>
  <c r="CP226" i="7"/>
  <c r="CO226" i="7" s="1"/>
  <c r="CQ226" i="7"/>
  <c r="CM432" i="7"/>
  <c r="CH432" i="7"/>
  <c r="CI432" i="7" s="1"/>
  <c r="CS613" i="7"/>
  <c r="CP613" i="7"/>
  <c r="CO613" i="7" s="1"/>
  <c r="CR613" i="7"/>
  <c r="CQ613" i="7"/>
  <c r="CH734" i="7"/>
  <c r="CM734" i="7"/>
  <c r="EL251" i="7"/>
  <c r="FL251" i="7"/>
  <c r="ET397" i="7"/>
  <c r="EQ397" i="7"/>
  <c r="ES397" i="7"/>
  <c r="ER397" i="7"/>
  <c r="FI397" i="7" s="1"/>
  <c r="EQ715" i="7"/>
  <c r="ET715" i="7"/>
  <c r="ES715" i="7"/>
  <c r="ER715" i="7"/>
  <c r="FI715" i="7" s="1"/>
  <c r="CL814" i="7"/>
  <c r="EQ850" i="7"/>
  <c r="ET850" i="7"/>
  <c r="ER850" i="7"/>
  <c r="ES850" i="7"/>
  <c r="CS776" i="7"/>
  <c r="CR776" i="7"/>
  <c r="CQ776" i="7"/>
  <c r="CP776" i="7"/>
  <c r="CO776" i="7" s="1"/>
  <c r="FL265" i="7"/>
  <c r="EL265" i="7"/>
  <c r="EU84" i="7"/>
  <c r="EO320" i="7"/>
  <c r="CJ708" i="7"/>
  <c r="AI450" i="7"/>
  <c r="EO728" i="7"/>
  <c r="CS173" i="7"/>
  <c r="CR173" i="7"/>
  <c r="CP173" i="7"/>
  <c r="CO173" i="7" s="1"/>
  <c r="CQ173" i="7"/>
  <c r="CQ208" i="7"/>
  <c r="CP208" i="7"/>
  <c r="CO208" i="7" s="1"/>
  <c r="CR208" i="7"/>
  <c r="CS208" i="7"/>
  <c r="CP277" i="7"/>
  <c r="CO277" i="7" s="1"/>
  <c r="CQ277" i="7"/>
  <c r="CR277" i="7"/>
  <c r="CS277" i="7"/>
  <c r="EU456" i="7"/>
  <c r="FT187" i="7"/>
  <c r="CM384" i="7"/>
  <c r="CH384" i="7"/>
  <c r="CL481" i="7"/>
  <c r="CL721" i="7"/>
  <c r="ES195" i="7"/>
  <c r="EQ195" i="7"/>
  <c r="ER195" i="7"/>
  <c r="ET195" i="7"/>
  <c r="EO593" i="7"/>
  <c r="CL17" i="7"/>
  <c r="EO268" i="7"/>
  <c r="ET565" i="7"/>
  <c r="EQ565" i="7"/>
  <c r="ER565" i="7"/>
  <c r="FI565" i="7" s="1"/>
  <c r="ES565" i="7"/>
  <c r="EU691" i="7"/>
  <c r="CE202" i="7"/>
  <c r="CD202" i="7"/>
  <c r="CE591" i="7"/>
  <c r="CD591" i="7"/>
  <c r="EQ845" i="7"/>
  <c r="ES845" i="7"/>
  <c r="ET845" i="7"/>
  <c r="ER845" i="7"/>
  <c r="EU677" i="7"/>
  <c r="ES229" i="7"/>
  <c r="ER229" i="7"/>
  <c r="EQ229" i="7"/>
  <c r="ET229" i="7"/>
  <c r="EU130" i="7"/>
  <c r="EO409" i="7"/>
  <c r="EQ372" i="7"/>
  <c r="ET372" i="7"/>
  <c r="ES372" i="7"/>
  <c r="ER372" i="7"/>
  <c r="CQ656" i="7"/>
  <c r="CS656" i="7"/>
  <c r="CP656" i="7"/>
  <c r="CO656" i="7" s="1"/>
  <c r="CR656" i="7"/>
  <c r="EU218" i="7"/>
  <c r="CJ351" i="7"/>
  <c r="EO183" i="7"/>
  <c r="EO345" i="7"/>
  <c r="AI345" i="7" s="1"/>
  <c r="FL704" i="7"/>
  <c r="EL704" i="7"/>
  <c r="EO566" i="7"/>
  <c r="AI566" i="7" s="1"/>
  <c r="CJ322" i="7"/>
  <c r="EO480" i="7"/>
  <c r="CJ587" i="7"/>
  <c r="CL194" i="7"/>
  <c r="CS134" i="7"/>
  <c r="CP134" i="7"/>
  <c r="CO134" i="7" s="1"/>
  <c r="CQ134" i="7"/>
  <c r="CR134" i="7"/>
  <c r="CP529" i="7"/>
  <c r="CO529" i="7" s="1"/>
  <c r="CS529" i="7"/>
  <c r="CR529" i="7"/>
  <c r="CQ529" i="7"/>
  <c r="CQ114" i="7"/>
  <c r="CP114" i="7"/>
  <c r="CO114" i="7" s="1"/>
  <c r="CS114" i="7"/>
  <c r="CR114" i="7"/>
  <c r="EU297" i="7"/>
  <c r="EO390" i="7"/>
  <c r="AI390" i="7" s="1"/>
  <c r="EO695" i="7"/>
  <c r="CB822" i="7"/>
  <c r="EO220" i="7"/>
  <c r="CJ309" i="7"/>
  <c r="EO683" i="7"/>
  <c r="CJ88" i="7"/>
  <c r="EO398" i="7"/>
  <c r="CJ536" i="7"/>
  <c r="EO826" i="7"/>
  <c r="CR198" i="7"/>
  <c r="CP198" i="7"/>
  <c r="CO198" i="7" s="1"/>
  <c r="CS198" i="7"/>
  <c r="CQ198" i="7"/>
  <c r="CH570" i="7"/>
  <c r="CI570" i="7" s="1"/>
  <c r="CM570" i="7"/>
  <c r="EO736" i="7"/>
  <c r="EQ556" i="7"/>
  <c r="ET556" i="7"/>
  <c r="ER556" i="7"/>
  <c r="ES556" i="7"/>
  <c r="CL565" i="7"/>
  <c r="CJ596" i="7"/>
  <c r="CE831" i="7"/>
  <c r="CD831" i="7"/>
  <c r="CL484" i="7"/>
  <c r="EO734" i="7"/>
  <c r="EO197" i="7"/>
  <c r="CR387" i="7"/>
  <c r="CP387" i="7"/>
  <c r="CO387" i="7" s="1"/>
  <c r="CS387" i="7"/>
  <c r="CQ387" i="7"/>
  <c r="EO123" i="7"/>
  <c r="CJ847" i="7"/>
  <c r="EU98" i="7"/>
  <c r="EO298" i="7"/>
  <c r="EU436" i="7"/>
  <c r="ES608" i="7"/>
  <c r="ER608" i="7"/>
  <c r="EQ608" i="7"/>
  <c r="ET608" i="7"/>
  <c r="EU236" i="7"/>
  <c r="EO205" i="7"/>
  <c r="AI205" i="7" s="1"/>
  <c r="CR322" i="7"/>
  <c r="CS322" i="7"/>
  <c r="CQ322" i="7"/>
  <c r="CP322" i="7"/>
  <c r="CO322" i="7" s="1"/>
  <c r="EU357" i="7"/>
  <c r="CL861" i="7"/>
  <c r="FG153" i="7"/>
  <c r="FH153" i="7" s="1"/>
  <c r="FU153" i="7"/>
  <c r="FK153" i="7"/>
  <c r="CQ383" i="7"/>
  <c r="CP383" i="7"/>
  <c r="CO383" i="7" s="1"/>
  <c r="CR383" i="7"/>
  <c r="CS383" i="7"/>
  <c r="EO573" i="7"/>
  <c r="CL423" i="7"/>
  <c r="CJ630" i="7"/>
  <c r="CQ196" i="7"/>
  <c r="CP196" i="7"/>
  <c r="CO196" i="7" s="1"/>
  <c r="CS196" i="7"/>
  <c r="CR196" i="7"/>
  <c r="CJ350" i="7"/>
  <c r="CJ760" i="7"/>
  <c r="EO44" i="7"/>
  <c r="CS705" i="7"/>
  <c r="CP705" i="7"/>
  <c r="CO705" i="7" s="1"/>
  <c r="CR705" i="7"/>
  <c r="FI705" i="7" s="1"/>
  <c r="CQ705" i="7"/>
  <c r="EU253" i="7"/>
  <c r="EU609" i="7"/>
  <c r="CR771" i="7"/>
  <c r="CS771" i="7"/>
  <c r="CP771" i="7"/>
  <c r="CO771" i="7" s="1"/>
  <c r="CQ771" i="7"/>
  <c r="EU550" i="7"/>
  <c r="EO847" i="7"/>
  <c r="AI847" i="7" s="1"/>
  <c r="EU45" i="7"/>
  <c r="EO282" i="7"/>
  <c r="AI282" i="7" s="1"/>
  <c r="CL313" i="7"/>
  <c r="CJ376" i="7"/>
  <c r="FI634" i="7"/>
  <c r="FI63" i="7"/>
  <c r="EO699" i="7"/>
  <c r="EO772" i="7"/>
  <c r="FE772" i="7"/>
  <c r="CL815" i="7"/>
  <c r="CL43" i="7"/>
  <c r="CQ9" i="7"/>
  <c r="CR9" i="7"/>
  <c r="CS9" i="7"/>
  <c r="CP9" i="7"/>
  <c r="CO9" i="7" s="1"/>
  <c r="EO24" i="7"/>
  <c r="EO88" i="7"/>
  <c r="CJ758" i="7"/>
  <c r="EO175" i="7"/>
  <c r="EU60" i="7"/>
  <c r="EU124" i="7"/>
  <c r="FK352" i="7"/>
  <c r="FG352" i="7"/>
  <c r="FH352" i="7" s="1"/>
  <c r="FU352" i="7"/>
  <c r="AI557" i="7"/>
  <c r="CJ604" i="7"/>
  <c r="EO775" i="7"/>
  <c r="AI775" i="7" s="1"/>
  <c r="EU491" i="7"/>
  <c r="EO607" i="7"/>
  <c r="AI607" i="7" s="1"/>
  <c r="EO676" i="7"/>
  <c r="EO194" i="7"/>
  <c r="CJ719" i="7"/>
  <c r="EO351" i="7"/>
  <c r="CH710" i="7"/>
  <c r="CI710" i="7" s="1"/>
  <c r="CM710" i="7"/>
  <c r="EL335" i="7"/>
  <c r="FL335" i="7"/>
  <c r="FL154" i="7"/>
  <c r="EL154" i="7"/>
  <c r="ES739" i="7"/>
  <c r="ER739" i="7"/>
  <c r="FI739" i="7" s="1"/>
  <c r="ET739" i="7"/>
  <c r="EQ739" i="7"/>
  <c r="FG739" i="7" s="1"/>
  <c r="FH739" i="7" s="1"/>
  <c r="EU139" i="7"/>
  <c r="CM634" i="7"/>
  <c r="CH634" i="7"/>
  <c r="CI634" i="7" s="1"/>
  <c r="CJ56" i="7"/>
  <c r="FK353" i="7"/>
  <c r="FG353" i="7"/>
  <c r="FH353" i="7" s="1"/>
  <c r="FU353" i="7"/>
  <c r="CM475" i="7"/>
  <c r="CH475" i="7"/>
  <c r="CI475" i="7" s="1"/>
  <c r="CE427" i="7"/>
  <c r="CD427" i="7"/>
  <c r="CB427" i="7"/>
  <c r="CJ60" i="7"/>
  <c r="CE424" i="7"/>
  <c r="CD424" i="7"/>
  <c r="FL679" i="7"/>
  <c r="EL679" i="7"/>
  <c r="CH148" i="7"/>
  <c r="CI148" i="7" s="1"/>
  <c r="CM148" i="7"/>
  <c r="CQ158" i="7"/>
  <c r="CP158" i="7"/>
  <c r="CO158" i="7" s="1"/>
  <c r="CR158" i="7"/>
  <c r="CS158" i="7"/>
  <c r="EU702" i="7"/>
  <c r="CH806" i="7"/>
  <c r="CM806" i="7"/>
  <c r="CM121" i="7"/>
  <c r="CH121" i="7"/>
  <c r="CM468" i="7"/>
  <c r="CH468" i="7"/>
  <c r="EQ510" i="7"/>
  <c r="ET510" i="7"/>
  <c r="ER510" i="7"/>
  <c r="FI510" i="7" s="1"/>
  <c r="ES510" i="7"/>
  <c r="CL303" i="7"/>
  <c r="CM74" i="7"/>
  <c r="CH74" i="7"/>
  <c r="EU470" i="7"/>
  <c r="FL584" i="7"/>
  <c r="EL584" i="7"/>
  <c r="CE215" i="7"/>
  <c r="CD215" i="7"/>
  <c r="CL453" i="7"/>
  <c r="CM564" i="7"/>
  <c r="CH564" i="7"/>
  <c r="CI564" i="7" s="1"/>
  <c r="CJ771" i="7"/>
  <c r="EU134" i="7"/>
  <c r="CL397" i="7"/>
  <c r="CH767" i="7"/>
  <c r="CI767" i="7" s="1"/>
  <c r="CM767" i="7"/>
  <c r="CM82" i="7"/>
  <c r="CH82" i="7"/>
  <c r="CS614" i="7"/>
  <c r="CP614" i="7"/>
  <c r="CO614" i="7" s="1"/>
  <c r="CQ614" i="7"/>
  <c r="CR614" i="7"/>
  <c r="FI614" i="7" s="1"/>
  <c r="CH505" i="7"/>
  <c r="CM505" i="7"/>
  <c r="CM46" i="7"/>
  <c r="CH46" i="7"/>
  <c r="CI46" i="7" s="1"/>
  <c r="CQ107" i="7"/>
  <c r="CS107" i="7"/>
  <c r="CR107" i="7"/>
  <c r="FI107" i="7" s="1"/>
  <c r="CP107" i="7"/>
  <c r="CO107" i="7" s="1"/>
  <c r="CJ399" i="7"/>
  <c r="CM90" i="7"/>
  <c r="CH90" i="7"/>
  <c r="CI90" i="7" s="1"/>
  <c r="CH791" i="7"/>
  <c r="CI791" i="7" s="1"/>
  <c r="CM791" i="7"/>
  <c r="CM150" i="7"/>
  <c r="CH150" i="7"/>
  <c r="CE681" i="7"/>
  <c r="CD681" i="7"/>
  <c r="CE51" i="7"/>
  <c r="CD51" i="7"/>
  <c r="CR186" i="7"/>
  <c r="CQ186" i="7"/>
  <c r="CS186" i="7"/>
  <c r="CP186" i="7"/>
  <c r="CO186" i="7" s="1"/>
  <c r="CJ120" i="7"/>
  <c r="CS100" i="7"/>
  <c r="CR100" i="7"/>
  <c r="FI100" i="7" s="1"/>
  <c r="CQ100" i="7"/>
  <c r="CP100" i="7"/>
  <c r="CO100" i="7" s="1"/>
  <c r="EL361" i="7"/>
  <c r="FL361" i="7"/>
  <c r="CJ690" i="7"/>
  <c r="ES295" i="7"/>
  <c r="EQ295" i="7"/>
  <c r="ER295" i="7"/>
  <c r="ET295" i="7"/>
  <c r="CP406" i="7"/>
  <c r="CO406" i="7" s="1"/>
  <c r="CS406" i="7"/>
  <c r="CR406" i="7"/>
  <c r="CQ406" i="7"/>
  <c r="CL66" i="7"/>
  <c r="EO350" i="7"/>
  <c r="CJ549" i="7"/>
  <c r="CJ39" i="7"/>
  <c r="EU36" i="7"/>
  <c r="CE267" i="7"/>
  <c r="CD267" i="7"/>
  <c r="CT267" i="7"/>
  <c r="EU530" i="7"/>
  <c r="CE692" i="7"/>
  <c r="CD692" i="7"/>
  <c r="CQ30" i="7"/>
  <c r="CR30" i="7"/>
  <c r="FI30" i="7" s="1"/>
  <c r="CS30" i="7"/>
  <c r="CP30" i="7"/>
  <c r="CO30" i="7" s="1"/>
  <c r="CH689" i="7"/>
  <c r="CI689" i="7" s="1"/>
  <c r="CM689" i="7"/>
  <c r="CJ123" i="7"/>
  <c r="EU376" i="7"/>
  <c r="ET440" i="7"/>
  <c r="ES440" i="7"/>
  <c r="ER440" i="7"/>
  <c r="EQ440" i="7"/>
  <c r="ES588" i="7"/>
  <c r="ER588" i="7"/>
  <c r="FI588" i="7" s="1"/>
  <c r="EQ588" i="7"/>
  <c r="ET588" i="7"/>
  <c r="CJ680" i="7"/>
  <c r="ES178" i="7"/>
  <c r="ET178" i="7"/>
  <c r="EQ178" i="7"/>
  <c r="ER178" i="7"/>
  <c r="FI178" i="7" s="1"/>
  <c r="EU860" i="7"/>
  <c r="CQ863" i="7"/>
  <c r="CP863" i="7"/>
  <c r="CO863" i="7" s="1"/>
  <c r="CR863" i="7"/>
  <c r="CS863" i="7"/>
  <c r="CQ106" i="7"/>
  <c r="CP106" i="7"/>
  <c r="CO106" i="7" s="1"/>
  <c r="CR106" i="7"/>
  <c r="CS106" i="7"/>
  <c r="CB229" i="7"/>
  <c r="ES255" i="7"/>
  <c r="EQ255" i="7"/>
  <c r="ET255" i="7"/>
  <c r="ER255" i="7"/>
  <c r="FI255" i="7" s="1"/>
  <c r="CJ490" i="7"/>
  <c r="CL655" i="7"/>
  <c r="ET138" i="7"/>
  <c r="ES138" i="7"/>
  <c r="ER138" i="7"/>
  <c r="EQ138" i="7"/>
  <c r="CL613" i="7"/>
  <c r="EL811" i="7"/>
  <c r="FL811" i="7"/>
  <c r="CP38" i="7"/>
  <c r="CO38" i="7" s="1"/>
  <c r="CS38" i="7"/>
  <c r="CR38" i="7"/>
  <c r="CQ38" i="7"/>
  <c r="CJ586" i="7"/>
  <c r="EO591" i="7"/>
  <c r="CJ335" i="7"/>
  <c r="ET43" i="7"/>
  <c r="ES43" i="7"/>
  <c r="ER43" i="7"/>
  <c r="EQ43" i="7"/>
  <c r="CT685" i="7"/>
  <c r="EO82" i="7"/>
  <c r="EO20" i="7"/>
  <c r="CM201" i="7"/>
  <c r="CH201" i="7"/>
  <c r="CI201" i="7" s="1"/>
  <c r="CP376" i="7"/>
  <c r="CO376" i="7" s="1"/>
  <c r="CR376" i="7"/>
  <c r="CQ376" i="7"/>
  <c r="CS376" i="7"/>
  <c r="CE324" i="7"/>
  <c r="CD324" i="7"/>
  <c r="CB594" i="7"/>
  <c r="EO599" i="7"/>
  <c r="CE11" i="7"/>
  <c r="CD11" i="7"/>
  <c r="FL278" i="7"/>
  <c r="EL278" i="7"/>
  <c r="CL348" i="7"/>
  <c r="ER523" i="7"/>
  <c r="ES523" i="7"/>
  <c r="EQ523" i="7"/>
  <c r="ET523" i="7"/>
  <c r="CT410" i="7"/>
  <c r="FL706" i="7"/>
  <c r="EL706" i="7"/>
  <c r="CM243" i="7"/>
  <c r="CH243" i="7"/>
  <c r="EL525" i="7"/>
  <c r="FL525" i="7"/>
  <c r="CR108" i="7"/>
  <c r="CQ108" i="7"/>
  <c r="CS108" i="7"/>
  <c r="CP108" i="7"/>
  <c r="CO108" i="7" s="1"/>
  <c r="FL269" i="7"/>
  <c r="EL269" i="7"/>
  <c r="EU636" i="7"/>
  <c r="CJ866" i="7"/>
  <c r="CB81" i="7"/>
  <c r="EO128" i="7"/>
  <c r="EL227" i="7"/>
  <c r="FL227" i="7"/>
  <c r="CR785" i="7"/>
  <c r="CP785" i="7"/>
  <c r="CO785" i="7" s="1"/>
  <c r="CS785" i="7"/>
  <c r="CQ785" i="7"/>
  <c r="EO417" i="7"/>
  <c r="CP390" i="7"/>
  <c r="CO390" i="7" s="1"/>
  <c r="CQ390" i="7"/>
  <c r="CS390" i="7"/>
  <c r="CR390" i="7"/>
  <c r="ET680" i="7"/>
  <c r="ER680" i="7"/>
  <c r="ES680" i="7"/>
  <c r="EQ680" i="7"/>
  <c r="CE272" i="7"/>
  <c r="CD272" i="7"/>
  <c r="CJ873" i="7"/>
  <c r="FG778" i="7"/>
  <c r="FH778" i="7" s="1"/>
  <c r="FK778" i="7"/>
  <c r="FU778" i="7"/>
  <c r="EO848" i="7"/>
  <c r="FL581" i="7"/>
  <c r="EL581" i="7"/>
  <c r="CJ575" i="7"/>
  <c r="CE167" i="7"/>
  <c r="CD167" i="7"/>
  <c r="EO180" i="7"/>
  <c r="FG188" i="7"/>
  <c r="FH188" i="7" s="1"/>
  <c r="FK188" i="7"/>
  <c r="CH538" i="7"/>
  <c r="CI538" i="7" s="1"/>
  <c r="CM538" i="7"/>
  <c r="CL417" i="7"/>
  <c r="EQ517" i="7"/>
  <c r="ER517" i="7"/>
  <c r="ES517" i="7"/>
  <c r="ET517" i="7"/>
  <c r="EQ341" i="7"/>
  <c r="ER341" i="7"/>
  <c r="ET341" i="7"/>
  <c r="ES341" i="7"/>
  <c r="CJ524" i="7"/>
  <c r="CR421" i="7"/>
  <c r="CQ421" i="7"/>
  <c r="CP421" i="7"/>
  <c r="CO421" i="7" s="1"/>
  <c r="CS421" i="7"/>
  <c r="EO805" i="7"/>
  <c r="EO675" i="7"/>
  <c r="CS194" i="7"/>
  <c r="CR194" i="7"/>
  <c r="FI194" i="7" s="1"/>
  <c r="CP194" i="7"/>
  <c r="CO194" i="7" s="1"/>
  <c r="CQ194" i="7"/>
  <c r="CJ302" i="7"/>
  <c r="EU344" i="7"/>
  <c r="EU354" i="7"/>
  <c r="CL532" i="7"/>
  <c r="EO655" i="7"/>
  <c r="CR35" i="7"/>
  <c r="CS35" i="7"/>
  <c r="CQ35" i="7"/>
  <c r="CP35" i="7"/>
  <c r="CO35" i="7" s="1"/>
  <c r="EU200" i="7"/>
  <c r="ES621" i="7"/>
  <c r="ER621" i="7"/>
  <c r="ET621" i="7"/>
  <c r="EQ621" i="7"/>
  <c r="ES422" i="7"/>
  <c r="ER422" i="7"/>
  <c r="EQ422" i="7"/>
  <c r="ET422" i="7"/>
  <c r="CE572" i="7"/>
  <c r="CD572" i="7"/>
  <c r="CT572" i="7"/>
  <c r="AI63" i="7"/>
  <c r="CS461" i="7"/>
  <c r="CQ461" i="7"/>
  <c r="CR461" i="7"/>
  <c r="CP461" i="7"/>
  <c r="CO461" i="7" s="1"/>
  <c r="CL628" i="7"/>
  <c r="CP205" i="7"/>
  <c r="CO205" i="7" s="1"/>
  <c r="CQ205" i="7"/>
  <c r="CR205" i="7"/>
  <c r="CS205" i="7"/>
  <c r="EO424" i="7"/>
  <c r="EU526" i="7"/>
  <c r="CJ122" i="7"/>
  <c r="EO243" i="7"/>
  <c r="EU721" i="7"/>
  <c r="CQ791" i="7"/>
  <c r="CR791" i="7"/>
  <c r="CS791" i="7"/>
  <c r="CP791" i="7"/>
  <c r="CO791" i="7" s="1"/>
  <c r="CB649" i="7"/>
  <c r="EO681" i="7"/>
  <c r="EU670" i="7"/>
  <c r="EO206" i="7"/>
  <c r="EO708" i="7"/>
  <c r="CE639" i="7"/>
  <c r="CB639" i="7"/>
  <c r="CD639" i="7"/>
  <c r="ER393" i="7"/>
  <c r="ES393" i="7"/>
  <c r="ET393" i="7"/>
  <c r="EQ393" i="7"/>
  <c r="CT790" i="7"/>
  <c r="CL690" i="7"/>
  <c r="EO678" i="7"/>
  <c r="CL518" i="7"/>
  <c r="CL387" i="7"/>
  <c r="EO27" i="7"/>
  <c r="EO304" i="7"/>
  <c r="EO341" i="7"/>
  <c r="EU356" i="7"/>
  <c r="EO499" i="7"/>
  <c r="EU583" i="7"/>
  <c r="CJ91" i="7"/>
  <c r="CS25" i="7"/>
  <c r="CP25" i="7"/>
  <c r="CO25" i="7" s="1"/>
  <c r="CR25" i="7"/>
  <c r="CQ25" i="7"/>
  <c r="EO308" i="7"/>
  <c r="EU498" i="7"/>
  <c r="EU805" i="7"/>
  <c r="EU284" i="7"/>
  <c r="CL196" i="7"/>
  <c r="CE525" i="7"/>
  <c r="CD525" i="7"/>
  <c r="EU501" i="7"/>
  <c r="EO347" i="7"/>
  <c r="EU365" i="7"/>
  <c r="CL33" i="7"/>
  <c r="ER758" i="7"/>
  <c r="FI758" i="7" s="1"/>
  <c r="ES758" i="7"/>
  <c r="EQ758" i="7"/>
  <c r="FG758" i="7" s="1"/>
  <c r="FH758" i="7" s="1"/>
  <c r="ET758" i="7"/>
  <c r="FL141" i="7"/>
  <c r="EL141" i="7"/>
  <c r="CE204" i="7"/>
  <c r="CB204" i="7"/>
  <c r="CD204" i="7"/>
  <c r="CJ533" i="7"/>
  <c r="FU101" i="7"/>
  <c r="CL763" i="7"/>
  <c r="CE68" i="7"/>
  <c r="CD68" i="7"/>
  <c r="FL800" i="7"/>
  <c r="EL800" i="7"/>
  <c r="EU310" i="7"/>
  <c r="CJ213" i="7"/>
  <c r="EU627" i="7"/>
  <c r="EO349" i="7"/>
  <c r="CQ407" i="7"/>
  <c r="CR407" i="7"/>
  <c r="CP407" i="7"/>
  <c r="CO407" i="7" s="1"/>
  <c r="CS407" i="7"/>
  <c r="CJ617" i="7"/>
  <c r="EO464" i="7"/>
  <c r="EO509" i="7"/>
  <c r="FI272" i="7"/>
  <c r="CL854" i="7"/>
  <c r="FE407" i="7"/>
  <c r="EO407" i="7"/>
  <c r="CL860" i="7"/>
  <c r="FI126" i="7"/>
  <c r="EO773" i="7"/>
  <c r="FG655" i="7"/>
  <c r="FH655" i="7" s="1"/>
  <c r="FK655" i="7"/>
  <c r="FU655" i="7"/>
  <c r="CM79" i="7"/>
  <c r="EO506" i="7"/>
  <c r="EO388" i="7"/>
  <c r="FI379" i="7"/>
  <c r="CQ819" i="7"/>
  <c r="CR819" i="7"/>
  <c r="CP819" i="7"/>
  <c r="CO819" i="7" s="1"/>
  <c r="CS819" i="7"/>
  <c r="ER459" i="7"/>
  <c r="EQ459" i="7"/>
  <c r="ET459" i="7"/>
  <c r="ES459" i="7"/>
  <c r="FG462" i="7"/>
  <c r="FH462" i="7" s="1"/>
  <c r="FK462" i="7"/>
  <c r="FU462" i="7"/>
  <c r="EO391" i="7"/>
  <c r="CM722" i="7"/>
  <c r="FE722" i="7" s="1"/>
  <c r="CT77" i="7"/>
  <c r="CS647" i="7"/>
  <c r="CR647" i="7"/>
  <c r="CP647" i="7"/>
  <c r="CO647" i="7" s="1"/>
  <c r="CQ647" i="7"/>
  <c r="CL744" i="7"/>
  <c r="FI416" i="7"/>
  <c r="CM362" i="7"/>
  <c r="FI732" i="7"/>
  <c r="CB284" i="7"/>
  <c r="ET346" i="7"/>
  <c r="ES346" i="7"/>
  <c r="ER346" i="7"/>
  <c r="FI346" i="7" s="1"/>
  <c r="EQ346" i="7"/>
  <c r="FG346" i="7" s="1"/>
  <c r="FH346" i="7" s="1"/>
  <c r="CM461" i="7"/>
  <c r="FE461" i="7" s="1"/>
  <c r="CL309" i="7"/>
  <c r="EO529" i="7"/>
  <c r="CM869" i="7"/>
  <c r="FE869" i="7" s="1"/>
  <c r="EG610" i="7"/>
  <c r="EO240" i="7"/>
  <c r="EO412" i="7"/>
  <c r="EO433" i="7"/>
  <c r="CM714" i="7"/>
  <c r="EG618" i="7"/>
  <c r="CM555" i="7"/>
  <c r="CL847" i="7"/>
  <c r="CM489" i="7"/>
  <c r="CM94" i="7"/>
  <c r="CT644" i="7"/>
  <c r="CM611" i="7"/>
  <c r="FE611" i="7" s="1"/>
  <c r="CL702" i="7"/>
  <c r="EO536" i="7"/>
  <c r="CM630" i="7"/>
  <c r="FE630" i="7" s="1"/>
  <c r="EQ798" i="7"/>
  <c r="ET798" i="7"/>
  <c r="ER798" i="7"/>
  <c r="ES798" i="7"/>
  <c r="CM106" i="7"/>
  <c r="CM194" i="7"/>
  <c r="FE194" i="7" s="1"/>
  <c r="CT640" i="7"/>
  <c r="EG820" i="7"/>
  <c r="CB47" i="7"/>
  <c r="CM613" i="7"/>
  <c r="CM471" i="7"/>
  <c r="CL784" i="7"/>
  <c r="CL131" i="7"/>
  <c r="EO77" i="7"/>
  <c r="EO43" i="7"/>
  <c r="CM264" i="7"/>
  <c r="FE264" i="7" s="1"/>
  <c r="CM614" i="7"/>
  <c r="CM87" i="7"/>
  <c r="FE87" i="7" s="1"/>
  <c r="CM376" i="7"/>
  <c r="FE376" i="7" s="1"/>
  <c r="EO127" i="7"/>
  <c r="EG665" i="7"/>
  <c r="EO142" i="7"/>
  <c r="EO186" i="7"/>
  <c r="CM343" i="7"/>
  <c r="CT412" i="7"/>
  <c r="CM88" i="7"/>
  <c r="FE88" i="7" s="1"/>
  <c r="EO671" i="7"/>
  <c r="CM828" i="7"/>
  <c r="CM437" i="7"/>
  <c r="CM651" i="7"/>
  <c r="FE651" i="7" s="1"/>
  <c r="CM617" i="7"/>
  <c r="EO159" i="7"/>
  <c r="FI493" i="7"/>
  <c r="FI31" i="7"/>
  <c r="FG759" i="7"/>
  <c r="FH759" i="7" s="1"/>
  <c r="FK759" i="7"/>
  <c r="FU759" i="7"/>
  <c r="EO641" i="7"/>
  <c r="EO726" i="7"/>
  <c r="EO790" i="7"/>
  <c r="FT699" i="7"/>
  <c r="EO589" i="7"/>
  <c r="EO576" i="7"/>
  <c r="EO17" i="7"/>
  <c r="FI111" i="7"/>
  <c r="EO363" i="7"/>
  <c r="FI480" i="7"/>
  <c r="EO440" i="7"/>
  <c r="FG432" i="7"/>
  <c r="FH432" i="7" s="1"/>
  <c r="FK432" i="7"/>
  <c r="FU432" i="7"/>
  <c r="EO700" i="7"/>
  <c r="CB543" i="7"/>
  <c r="CM786" i="7"/>
  <c r="FE786" i="7" s="1"/>
  <c r="EG706" i="7"/>
  <c r="CM344" i="7"/>
  <c r="FI266" i="7"/>
  <c r="ER453" i="7"/>
  <c r="FI453" i="7" s="1"/>
  <c r="EQ453" i="7"/>
  <c r="ES453" i="7"/>
  <c r="ET453" i="7"/>
  <c r="EQ66" i="7"/>
  <c r="FG66" i="7" s="1"/>
  <c r="FH66" i="7" s="1"/>
  <c r="ET66" i="7"/>
  <c r="ER66" i="7"/>
  <c r="FI66" i="7" s="1"/>
  <c r="ES66" i="7"/>
  <c r="EQ99" i="7"/>
  <c r="ET99" i="7"/>
  <c r="ER99" i="7"/>
  <c r="ES99" i="7"/>
  <c r="ES781" i="7"/>
  <c r="EQ781" i="7"/>
  <c r="ET781" i="7"/>
  <c r="ER781" i="7"/>
  <c r="CB523" i="7"/>
  <c r="CM123" i="7"/>
  <c r="EO698" i="7"/>
  <c r="EG541" i="7"/>
  <c r="CM358" i="7"/>
  <c r="FE358" i="7" s="1"/>
  <c r="CM765" i="7"/>
  <c r="FE765" i="7" s="1"/>
  <c r="FT554" i="7"/>
  <c r="CP870" i="7"/>
  <c r="CO870" i="7" s="1"/>
  <c r="CS870" i="7"/>
  <c r="CQ870" i="7"/>
  <c r="CR870" i="7"/>
  <c r="EO342" i="7"/>
  <c r="EO58" i="7"/>
  <c r="CS12" i="7"/>
  <c r="CR12" i="7"/>
  <c r="CP12" i="7"/>
  <c r="CO12" i="7" s="1"/>
  <c r="CQ12" i="7"/>
  <c r="CM164" i="7"/>
  <c r="EG508" i="7"/>
  <c r="CM377" i="7"/>
  <c r="FE377" i="7" s="1"/>
  <c r="EO291" i="7"/>
  <c r="ER15" i="7"/>
  <c r="FI15" i="7" s="1"/>
  <c r="EQ15" i="7"/>
  <c r="ET15" i="7"/>
  <c r="ES15" i="7"/>
  <c r="CM729" i="7"/>
  <c r="EO649" i="7"/>
  <c r="CP492" i="7"/>
  <c r="CO492" i="7" s="1"/>
  <c r="CS492" i="7"/>
  <c r="CR492" i="7"/>
  <c r="CQ492" i="7"/>
  <c r="CT831" i="7"/>
  <c r="CT547" i="7"/>
  <c r="EQ797" i="7"/>
  <c r="ET797" i="7"/>
  <c r="ER797" i="7"/>
  <c r="ES797" i="7"/>
  <c r="FT642" i="7"/>
  <c r="CB449" i="7"/>
  <c r="CM103" i="7"/>
  <c r="FE103" i="7" s="1"/>
  <c r="CM299" i="7"/>
  <c r="EG669" i="7"/>
  <c r="EG309" i="7"/>
  <c r="CM521" i="7"/>
  <c r="FE521" i="7" s="1"/>
  <c r="EO834" i="7"/>
  <c r="EO321" i="7"/>
  <c r="CT457" i="7"/>
  <c r="CM760" i="7"/>
  <c r="CM15" i="7"/>
  <c r="FE15" i="7" s="1"/>
  <c r="EG617" i="7"/>
  <c r="EO777" i="7"/>
  <c r="EO57" i="7"/>
  <c r="CB215" i="7"/>
  <c r="CB446" i="7"/>
  <c r="FU33" i="7"/>
  <c r="EO13" i="7"/>
  <c r="EO422" i="7"/>
  <c r="EO605" i="7"/>
  <c r="CM169" i="7"/>
  <c r="CM306" i="7"/>
  <c r="EG800" i="7"/>
  <c r="CM139" i="7"/>
  <c r="FI242" i="7"/>
  <c r="CB839" i="7"/>
  <c r="CM286" i="7"/>
  <c r="FE286" i="7" s="1"/>
  <c r="CM536" i="7"/>
  <c r="FE536" i="7" s="1"/>
  <c r="CM481" i="7"/>
  <c r="CL619" i="7"/>
  <c r="CM317" i="7"/>
  <c r="FE317" i="7" s="1"/>
  <c r="EO400" i="7"/>
  <c r="EO457" i="7"/>
  <c r="EO563" i="7"/>
  <c r="CL336" i="7"/>
  <c r="FG18" i="7"/>
  <c r="FH18" i="7" s="1"/>
  <c r="FK18" i="7"/>
  <c r="FU18" i="7"/>
  <c r="CR128" i="7"/>
  <c r="CQ128" i="7"/>
  <c r="CP128" i="7"/>
  <c r="CO128" i="7" s="1"/>
  <c r="CS128" i="7"/>
  <c r="FT569" i="7"/>
  <c r="ER79" i="7"/>
  <c r="ES79" i="7"/>
  <c r="EQ79" i="7"/>
  <c r="ET79" i="7"/>
  <c r="ER277" i="7"/>
  <c r="ES277" i="7"/>
  <c r="EQ277" i="7"/>
  <c r="ET277" i="7"/>
  <c r="FI466" i="7"/>
  <c r="ER560" i="7"/>
  <c r="FI560" i="7" s="1"/>
  <c r="EQ560" i="7"/>
  <c r="ET560" i="7"/>
  <c r="ES560" i="7"/>
  <c r="EQ270" i="7"/>
  <c r="ES270" i="7"/>
  <c r="ET270" i="7"/>
  <c r="ER270" i="7"/>
  <c r="FI270" i="7" s="1"/>
  <c r="ER553" i="7"/>
  <c r="ES553" i="7"/>
  <c r="EQ553" i="7"/>
  <c r="ET553" i="7"/>
  <c r="ET793" i="7"/>
  <c r="ES793" i="7"/>
  <c r="EQ793" i="7"/>
  <c r="ER793" i="7"/>
  <c r="EG584" i="7"/>
  <c r="CM621" i="7"/>
  <c r="FG772" i="7"/>
  <c r="FH772" i="7" s="1"/>
  <c r="FK772" i="7"/>
  <c r="FU772" i="7"/>
  <c r="ET293" i="7"/>
  <c r="ER293" i="7"/>
  <c r="ES293" i="7"/>
  <c r="EQ293" i="7"/>
  <c r="FT343" i="7"/>
  <c r="CM373" i="7"/>
  <c r="FU231" i="7"/>
  <c r="CS797" i="7"/>
  <c r="CQ797" i="7"/>
  <c r="CR797" i="7"/>
  <c r="CP797" i="7"/>
  <c r="CO797" i="7" s="1"/>
  <c r="CM836" i="7"/>
  <c r="FE836" i="7" s="1"/>
  <c r="CM747" i="7"/>
  <c r="CM386" i="7"/>
  <c r="EG164" i="7"/>
  <c r="EO51" i="7"/>
  <c r="CM370" i="7"/>
  <c r="CS136" i="7"/>
  <c r="CP136" i="7"/>
  <c r="CO136" i="7" s="1"/>
  <c r="CR136" i="7"/>
  <c r="FI136" i="7" s="1"/>
  <c r="CQ136" i="7"/>
  <c r="CM566" i="7"/>
  <c r="CL217" i="7"/>
  <c r="EO389" i="7"/>
  <c r="FT501" i="7"/>
  <c r="ES572" i="7"/>
  <c r="ET572" i="7"/>
  <c r="ER572" i="7"/>
  <c r="FI572" i="7" s="1"/>
  <c r="EQ572" i="7"/>
  <c r="CM161" i="7"/>
  <c r="FE161" i="7" s="1"/>
  <c r="CM872" i="7"/>
  <c r="CM808" i="7"/>
  <c r="FE808" i="7" s="1"/>
  <c r="EG760" i="7"/>
  <c r="ET568" i="7"/>
  <c r="ER568" i="7"/>
  <c r="EQ568" i="7"/>
  <c r="ES568" i="7"/>
  <c r="CM583" i="7"/>
  <c r="CM180" i="7"/>
  <c r="FE180" i="7" s="1"/>
  <c r="CM332" i="7"/>
  <c r="FE332" i="7" s="1"/>
  <c r="CM145" i="7"/>
  <c r="FE145" i="7" s="1"/>
  <c r="CM381" i="7"/>
  <c r="EO369" i="7"/>
  <c r="CM418" i="7"/>
  <c r="FE418" i="7" s="1"/>
  <c r="CM550" i="7"/>
  <c r="FE550" i="7" s="1"/>
  <c r="EO26" i="7"/>
  <c r="EO393" i="7"/>
  <c r="ES520" i="7"/>
  <c r="ER520" i="7"/>
  <c r="EQ520" i="7"/>
  <c r="ET520" i="7"/>
  <c r="FU499" i="7"/>
  <c r="CL660" i="7"/>
  <c r="CM304" i="7"/>
  <c r="FE304" i="7" s="1"/>
  <c r="CM130" i="7"/>
  <c r="CT424" i="7"/>
  <c r="CL851" i="7"/>
  <c r="EO143" i="7"/>
  <c r="CM322" i="7"/>
  <c r="CM559" i="7"/>
  <c r="EO528" i="7"/>
  <c r="EG302" i="7"/>
  <c r="CT730" i="7"/>
  <c r="EO766" i="7"/>
  <c r="EO255" i="7"/>
  <c r="CL226" i="7"/>
  <c r="CM682" i="7"/>
  <c r="FE682" i="7" s="1"/>
  <c r="EO23" i="7"/>
  <c r="CM266" i="7"/>
  <c r="CM510" i="7"/>
  <c r="FE510" i="7" s="1"/>
  <c r="EO758" i="7"/>
  <c r="CB648" i="7"/>
  <c r="CM369" i="7"/>
  <c r="FE369" i="7" s="1"/>
  <c r="EO502" i="7"/>
  <c r="CM715" i="7"/>
  <c r="CM14" i="7"/>
  <c r="FE14" i="7" s="1"/>
  <c r="EG325" i="7"/>
  <c r="CT454" i="7"/>
  <c r="EG46" i="7"/>
  <c r="CM247" i="7"/>
  <c r="FE247" i="7" s="1"/>
  <c r="CM684" i="7"/>
  <c r="FE684" i="7" s="1"/>
  <c r="CM54" i="7"/>
  <c r="EG301" i="7"/>
  <c r="EG118" i="7"/>
  <c r="EO160" i="7"/>
  <c r="CT649" i="7"/>
  <c r="FU704" i="7"/>
  <c r="FI756" i="7"/>
  <c r="FT34" i="7"/>
  <c r="FI794" i="7"/>
  <c r="EG859" i="7"/>
  <c r="FG827" i="7"/>
  <c r="FH827" i="7" s="1"/>
  <c r="FK827" i="7"/>
  <c r="FU827" i="7"/>
  <c r="EO477" i="7"/>
  <c r="CM288" i="7"/>
  <c r="FE288" i="7" s="1"/>
  <c r="EO445" i="7"/>
  <c r="ER460" i="7"/>
  <c r="EQ460" i="7"/>
  <c r="ET460" i="7"/>
  <c r="ES460" i="7"/>
  <c r="EG527" i="7"/>
  <c r="EO510" i="7"/>
  <c r="EO689" i="7"/>
  <c r="CB600" i="7"/>
  <c r="ER461" i="7"/>
  <c r="EQ461" i="7"/>
  <c r="ET461" i="7"/>
  <c r="ES461" i="7"/>
  <c r="ER55" i="7"/>
  <c r="FI55" i="7" s="1"/>
  <c r="ET55" i="7"/>
  <c r="ES55" i="7"/>
  <c r="EQ55" i="7"/>
  <c r="EG725" i="7"/>
  <c r="CM736" i="7"/>
  <c r="CM119" i="7"/>
  <c r="CM279" i="7"/>
  <c r="FE392" i="7"/>
  <c r="EO392" i="7"/>
  <c r="EQ230" i="7"/>
  <c r="ET230" i="7"/>
  <c r="ER230" i="7"/>
  <c r="FI230" i="7" s="1"/>
  <c r="ES230" i="7"/>
  <c r="EG269" i="7"/>
  <c r="CM866" i="7"/>
  <c r="FE866" i="7" s="1"/>
  <c r="EO552" i="7"/>
  <c r="CB534" i="7"/>
  <c r="EO47" i="7"/>
  <c r="EO234" i="7"/>
  <c r="ES657" i="7"/>
  <c r="ET657" i="7"/>
  <c r="ER657" i="7"/>
  <c r="FI657" i="7" s="1"/>
  <c r="EQ657" i="7"/>
  <c r="FI569" i="7"/>
  <c r="CL622" i="7"/>
  <c r="CL474" i="7"/>
  <c r="CL329" i="7"/>
  <c r="ES171" i="7"/>
  <c r="EQ171" i="7"/>
  <c r="FG171" i="7" s="1"/>
  <c r="FH171" i="7" s="1"/>
  <c r="ER171" i="7"/>
  <c r="FI171" i="7" s="1"/>
  <c r="ET171" i="7"/>
  <c r="CT174" i="7"/>
  <c r="ER168" i="7"/>
  <c r="ES168" i="7"/>
  <c r="ET168" i="7"/>
  <c r="EQ168" i="7"/>
  <c r="EG326" i="7"/>
  <c r="EO818" i="7"/>
  <c r="CM852" i="7"/>
  <c r="FE852" i="7" s="1"/>
  <c r="EG251" i="7"/>
  <c r="EO869" i="7"/>
  <c r="CM166" i="7"/>
  <c r="CS211" i="7"/>
  <c r="CP211" i="7"/>
  <c r="CO211" i="7" s="1"/>
  <c r="CR211" i="7"/>
  <c r="CQ211" i="7"/>
  <c r="CM63" i="7"/>
  <c r="CM287" i="7"/>
  <c r="CM683" i="7"/>
  <c r="EO229" i="7"/>
  <c r="EO181" i="7"/>
  <c r="CM858" i="7"/>
  <c r="ET174" i="7"/>
  <c r="ER174" i="7"/>
  <c r="EQ174" i="7"/>
  <c r="ES174" i="7"/>
  <c r="EG746" i="7"/>
  <c r="CM787" i="7"/>
  <c r="CM260" i="7"/>
  <c r="FE260" i="7" s="1"/>
  <c r="CT328" i="7"/>
  <c r="CM387" i="7"/>
  <c r="CM544" i="7"/>
  <c r="FE544" i="7" s="1"/>
  <c r="CM417" i="7"/>
  <c r="FE417" i="7" s="1"/>
  <c r="CM25" i="7"/>
  <c r="EO173" i="7"/>
  <c r="EG225" i="7"/>
  <c r="EO588" i="7"/>
  <c r="CT269" i="7"/>
  <c r="CM633" i="7"/>
  <c r="EG874" i="7"/>
  <c r="CM490" i="7"/>
  <c r="FI503" i="7"/>
  <c r="CM497" i="7"/>
  <c r="CM835" i="7"/>
  <c r="EO179" i="7"/>
  <c r="FU435" i="7"/>
  <c r="EG742" i="7"/>
  <c r="EG857" i="7"/>
  <c r="CM50" i="7"/>
  <c r="FE50" i="7" s="1"/>
  <c r="CL458" i="7"/>
  <c r="FI18" i="7"/>
  <c r="FI564" i="7"/>
  <c r="CM589" i="7"/>
  <c r="CM175" i="7"/>
  <c r="FE175" i="7" s="1"/>
  <c r="CT494" i="7"/>
  <c r="FI718" i="7"/>
  <c r="CM107" i="7"/>
  <c r="CM348" i="7"/>
  <c r="FE348" i="7" s="1"/>
  <c r="EG463" i="7"/>
  <c r="CM577" i="7"/>
  <c r="CM58" i="7"/>
  <c r="EG711" i="7"/>
  <c r="CL604" i="7"/>
  <c r="CT469" i="7"/>
  <c r="CL782" i="7"/>
  <c r="FT49" i="7"/>
  <c r="CM719" i="7"/>
  <c r="FE719" i="7" s="1"/>
  <c r="CL342" i="7" l="1"/>
  <c r="AI151" i="7"/>
  <c r="FE440" i="7"/>
  <c r="FI552" i="7"/>
  <c r="AI844" i="7"/>
  <c r="AI738" i="7"/>
  <c r="AI25" i="7"/>
  <c r="FT101" i="7"/>
  <c r="CL440" i="7"/>
  <c r="FE650" i="7"/>
  <c r="AI719" i="7"/>
  <c r="FK485" i="7"/>
  <c r="FI864" i="7"/>
  <c r="CM825" i="7"/>
  <c r="FE825" i="7" s="1"/>
  <c r="AI78" i="7"/>
  <c r="FI88" i="7"/>
  <c r="CL45" i="7"/>
  <c r="AI628" i="7"/>
  <c r="AI193" i="7"/>
  <c r="EU80" i="7"/>
  <c r="CL62" i="7"/>
  <c r="CL126" i="7"/>
  <c r="AI267" i="7"/>
  <c r="AC267" i="7" s="1"/>
  <c r="FT563" i="7"/>
  <c r="FE628" i="7"/>
  <c r="FI299" i="7"/>
  <c r="EU273" i="7"/>
  <c r="CL367" i="7"/>
  <c r="CM609" i="7"/>
  <c r="FE609" i="7" s="1"/>
  <c r="FE57" i="7"/>
  <c r="FT245" i="7"/>
  <c r="CL392" i="7"/>
  <c r="FI580" i="7"/>
  <c r="FI34" i="7"/>
  <c r="AI821" i="7"/>
  <c r="CL373" i="7"/>
  <c r="CR525" i="7"/>
  <c r="FI375" i="7"/>
  <c r="AI469" i="7"/>
  <c r="FK581" i="7"/>
  <c r="FU731" i="7"/>
  <c r="FT662" i="7"/>
  <c r="FI439" i="7"/>
  <c r="FI162" i="7"/>
  <c r="FG245" i="7"/>
  <c r="FH245" i="7" s="1"/>
  <c r="FI693" i="7"/>
  <c r="CL117" i="7"/>
  <c r="FE220" i="7"/>
  <c r="FK245" i="7"/>
  <c r="FT268" i="7"/>
  <c r="FT74" i="7"/>
  <c r="FI402" i="7"/>
  <c r="FK74" i="7"/>
  <c r="FG101" i="7"/>
  <c r="FH101" i="7" s="1"/>
  <c r="FI611" i="7"/>
  <c r="FI716" i="7"/>
  <c r="AI511" i="7"/>
  <c r="CL254" i="7"/>
  <c r="CL807" i="7"/>
  <c r="FI841" i="7"/>
  <c r="AI630" i="7"/>
  <c r="CL333" i="7"/>
  <c r="FU581" i="7"/>
  <c r="FI873" i="7"/>
  <c r="FT10" i="7"/>
  <c r="CM578" i="7"/>
  <c r="FE578" i="7" s="1"/>
  <c r="AI184" i="7"/>
  <c r="FI789" i="7"/>
  <c r="FT636" i="7"/>
  <c r="FI43" i="7"/>
  <c r="AI429" i="7"/>
  <c r="AI501" i="7"/>
  <c r="FT503" i="7"/>
  <c r="FI190" i="7"/>
  <c r="CL650" i="7"/>
  <c r="FE552" i="7"/>
  <c r="AI112" i="7"/>
  <c r="FU738" i="7"/>
  <c r="FE277" i="7"/>
  <c r="AI621" i="7"/>
  <c r="AI495" i="7"/>
  <c r="CQ779" i="7"/>
  <c r="CP779" i="7"/>
  <c r="CO779" i="7" s="1"/>
  <c r="CL868" i="7"/>
  <c r="FI495" i="7"/>
  <c r="FI830" i="7"/>
  <c r="AI19" i="7"/>
  <c r="FI146" i="7"/>
  <c r="FI697" i="7"/>
  <c r="FT306" i="7"/>
  <c r="AI31" i="7"/>
  <c r="AI636" i="7"/>
  <c r="CL277" i="7"/>
  <c r="FK731" i="7"/>
  <c r="FU642" i="7"/>
  <c r="FK775" i="7"/>
  <c r="FT153" i="7"/>
  <c r="FT435" i="7"/>
  <c r="CL434" i="7"/>
  <c r="FI366" i="7"/>
  <c r="FK642" i="7"/>
  <c r="FI142" i="7"/>
  <c r="FG731" i="7"/>
  <c r="FH731" i="7" s="1"/>
  <c r="FG49" i="7"/>
  <c r="FH49" i="7" s="1"/>
  <c r="FU49" i="7"/>
  <c r="FK49" i="7"/>
  <c r="FT353" i="7"/>
  <c r="AI101" i="7"/>
  <c r="CL551" i="7"/>
  <c r="FU80" i="7"/>
  <c r="FI311" i="7"/>
  <c r="AI59" i="7"/>
  <c r="FK80" i="7"/>
  <c r="AI846" i="7"/>
  <c r="AI863" i="7"/>
  <c r="FU245" i="7"/>
  <c r="FI671" i="7"/>
  <c r="FT848" i="7"/>
  <c r="FI321" i="7"/>
  <c r="AI121" i="7"/>
  <c r="AI311" i="7"/>
  <c r="FU485" i="7"/>
  <c r="AI556" i="7"/>
  <c r="AI69" i="7"/>
  <c r="FK813" i="7"/>
  <c r="AI263" i="7"/>
  <c r="AI813" i="7"/>
  <c r="AC813" i="7" s="1"/>
  <c r="AG813" i="7" s="1"/>
  <c r="CR779" i="7"/>
  <c r="FI779" i="7" s="1"/>
  <c r="FI680" i="7"/>
  <c r="FE104" i="7"/>
  <c r="FI681" i="7"/>
  <c r="FK738" i="7"/>
  <c r="FT45" i="7"/>
  <c r="AI195" i="7"/>
  <c r="AI840" i="7"/>
  <c r="AC840" i="7" s="1"/>
  <c r="FK101" i="7"/>
  <c r="FI199" i="7"/>
  <c r="FE140" i="7"/>
  <c r="CL540" i="7"/>
  <c r="AI381" i="7"/>
  <c r="FT231" i="7"/>
  <c r="FE652" i="7"/>
  <c r="AI836" i="7"/>
  <c r="FE146" i="7"/>
  <c r="AI814" i="7"/>
  <c r="AI75" i="7"/>
  <c r="AI178" i="7"/>
  <c r="FI355" i="7"/>
  <c r="FE177" i="7"/>
  <c r="FE675" i="7"/>
  <c r="FI501" i="7"/>
  <c r="AI137" i="7"/>
  <c r="AI468" i="7"/>
  <c r="FU835" i="7"/>
  <c r="FI377" i="7"/>
  <c r="CL222" i="7"/>
  <c r="CL402" i="7"/>
  <c r="CL488" i="7"/>
  <c r="AI385" i="7"/>
  <c r="FI21" i="7"/>
  <c r="AI382" i="7"/>
  <c r="CS591" i="7"/>
  <c r="FU74" i="7"/>
  <c r="AI729" i="7"/>
  <c r="AC729" i="7" s="1"/>
  <c r="AI447" i="7"/>
  <c r="AI217" i="7"/>
  <c r="CL147" i="7"/>
  <c r="FI254" i="7"/>
  <c r="AI231" i="7"/>
  <c r="FI798" i="7"/>
  <c r="AI842" i="7"/>
  <c r="AC842" i="7" s="1"/>
  <c r="AG842" i="7" s="1"/>
  <c r="FI110" i="7"/>
  <c r="AI701" i="7"/>
  <c r="FI239" i="7"/>
  <c r="FG738" i="7"/>
  <c r="FH738" i="7" s="1"/>
  <c r="FI137" i="7"/>
  <c r="CL380" i="7"/>
  <c r="CL191" i="7"/>
  <c r="FI363" i="7"/>
  <c r="FI260" i="7"/>
  <c r="FU249" i="7"/>
  <c r="FU662" i="7"/>
  <c r="AI753" i="7"/>
  <c r="AI776" i="7"/>
  <c r="CQ591" i="7"/>
  <c r="FT591" i="7" s="1"/>
  <c r="FT111" i="7"/>
  <c r="FT450" i="7"/>
  <c r="CL605" i="7"/>
  <c r="CL775" i="7"/>
  <c r="FI460" i="7"/>
  <c r="FI341" i="7"/>
  <c r="CL438" i="7"/>
  <c r="CL232" i="7"/>
  <c r="AI303" i="7"/>
  <c r="AI533" i="7"/>
  <c r="AI603" i="7"/>
  <c r="AI642" i="7"/>
  <c r="FI305" i="7"/>
  <c r="FE456" i="7"/>
  <c r="FE561" i="7"/>
  <c r="FE45" i="7"/>
  <c r="FE126" i="7"/>
  <c r="FI747" i="7"/>
  <c r="CP591" i="7"/>
  <c r="CO591" i="7" s="1"/>
  <c r="FT102" i="7"/>
  <c r="FU306" i="7"/>
  <c r="FU677" i="7"/>
  <c r="FI486" i="7"/>
  <c r="AI703" i="7"/>
  <c r="AC703" i="7" s="1"/>
  <c r="AI828" i="7"/>
  <c r="AI855" i="7"/>
  <c r="CS243" i="7"/>
  <c r="CR243" i="7"/>
  <c r="CQ243" i="7"/>
  <c r="CP243" i="7"/>
  <c r="CO243" i="7" s="1"/>
  <c r="FE181" i="7"/>
  <c r="FI455" i="7"/>
  <c r="AI439" i="7"/>
  <c r="FT175" i="7"/>
  <c r="FE388" i="7"/>
  <c r="FI348" i="7"/>
  <c r="FI58" i="7"/>
  <c r="FE117" i="7"/>
  <c r="FK317" i="7"/>
  <c r="AI408" i="7"/>
  <c r="FE244" i="7"/>
  <c r="FE230" i="7"/>
  <c r="FI608" i="7"/>
  <c r="AI809" i="7"/>
  <c r="AI579" i="7"/>
  <c r="AI286" i="7"/>
  <c r="FE22" i="7"/>
  <c r="AI247" i="7"/>
  <c r="FE342" i="7"/>
  <c r="FE34" i="7"/>
  <c r="FE49" i="7"/>
  <c r="FK303" i="7"/>
  <c r="FE178" i="7"/>
  <c r="AI425" i="7"/>
  <c r="FE488" i="7"/>
  <c r="FK306" i="7"/>
  <c r="FK650" i="7"/>
  <c r="FK548" i="7"/>
  <c r="FE568" i="7"/>
  <c r="AI548" i="7"/>
  <c r="AI455" i="7"/>
  <c r="FU452" i="7"/>
  <c r="AI789" i="7"/>
  <c r="FE759" i="7"/>
  <c r="FK765" i="7"/>
  <c r="AI825" i="7"/>
  <c r="FE638" i="7"/>
  <c r="FU869" i="7"/>
  <c r="FK70" i="7"/>
  <c r="FK624" i="7"/>
  <c r="AI307" i="7"/>
  <c r="FE320" i="7"/>
  <c r="FE209" i="7"/>
  <c r="FE333" i="7"/>
  <c r="FT769" i="7"/>
  <c r="FI517" i="7"/>
  <c r="FE38" i="7"/>
  <c r="FI323" i="7"/>
  <c r="FI786" i="7"/>
  <c r="FT292" i="7"/>
  <c r="AI793" i="7"/>
  <c r="AC793" i="7" s="1"/>
  <c r="FI440" i="7"/>
  <c r="FT39" i="7"/>
  <c r="FT586" i="7"/>
  <c r="FI159" i="7"/>
  <c r="FT239" i="7"/>
  <c r="FI591" i="7"/>
  <c r="FU700" i="7"/>
  <c r="AI741" i="7"/>
  <c r="FT573" i="7"/>
  <c r="FK835" i="7"/>
  <c r="FU808" i="7"/>
  <c r="FT298" i="7"/>
  <c r="FT697" i="7"/>
  <c r="FU697" i="7"/>
  <c r="FT64" i="7"/>
  <c r="FK697" i="7"/>
  <c r="FG697" i="7"/>
  <c r="FH697" i="7" s="1"/>
  <c r="FE422" i="7"/>
  <c r="FI858" i="7"/>
  <c r="FT854" i="7"/>
  <c r="AI752" i="7"/>
  <c r="AC752" i="7" s="1"/>
  <c r="FI821" i="7"/>
  <c r="FT407" i="7"/>
  <c r="AI42" i="7"/>
  <c r="FE548" i="7"/>
  <c r="FE165" i="7"/>
  <c r="FT829" i="7"/>
  <c r="FI232" i="7"/>
  <c r="AI507" i="7"/>
  <c r="AI275" i="7"/>
  <c r="CS734" i="7"/>
  <c r="CR734" i="7"/>
  <c r="CQ734" i="7"/>
  <c r="CP734" i="7"/>
  <c r="CO734" i="7" s="1"/>
  <c r="FI459" i="7"/>
  <c r="AI146" i="7"/>
  <c r="FE367" i="7"/>
  <c r="FT692" i="7"/>
  <c r="AI305" i="7"/>
  <c r="AI747" i="7"/>
  <c r="FT651" i="7"/>
  <c r="FT249" i="7"/>
  <c r="FI79" i="7"/>
  <c r="FT741" i="7"/>
  <c r="FE689" i="7"/>
  <c r="FT158" i="7"/>
  <c r="FE432" i="7"/>
  <c r="AI9" i="7"/>
  <c r="FT497" i="7"/>
  <c r="AI467" i="7"/>
  <c r="FI509" i="7"/>
  <c r="FE334" i="7"/>
  <c r="CL100" i="7"/>
  <c r="FT731" i="7"/>
  <c r="CR166" i="7"/>
  <c r="CQ166" i="7"/>
  <c r="CS166" i="7"/>
  <c r="CP166" i="7"/>
  <c r="CO166" i="7" s="1"/>
  <c r="FE766" i="7"/>
  <c r="FI99" i="7"/>
  <c r="FT144" i="7"/>
  <c r="FI537" i="7"/>
  <c r="AI786" i="7"/>
  <c r="FE504" i="7"/>
  <c r="FT676" i="7"/>
  <c r="FT345" i="7"/>
  <c r="FT484" i="7"/>
  <c r="AI861" i="7"/>
  <c r="AC861" i="7" s="1"/>
  <c r="FG249" i="7"/>
  <c r="FH249" i="7" s="1"/>
  <c r="FE270" i="7"/>
  <c r="FE485" i="7"/>
  <c r="FE855" i="7"/>
  <c r="FE191" i="7"/>
  <c r="FT452" i="7"/>
  <c r="FI641" i="7"/>
  <c r="FE810" i="7"/>
  <c r="FU650" i="7"/>
  <c r="FE254" i="7"/>
  <c r="FE110" i="7"/>
  <c r="CL422" i="7"/>
  <c r="FT115" i="7"/>
  <c r="FT468" i="7"/>
  <c r="AI71" i="7"/>
  <c r="AC71" i="7" s="1"/>
  <c r="AI743" i="7"/>
  <c r="AI223" i="7"/>
  <c r="FI774" i="7"/>
  <c r="CL251" i="7"/>
  <c r="CL812" i="7"/>
  <c r="AI858" i="7"/>
  <c r="FI484" i="7"/>
  <c r="AI216" i="7"/>
  <c r="AC216" i="7" s="1"/>
  <c r="AG216" i="7" s="1"/>
  <c r="FE239" i="7"/>
  <c r="FE493" i="7"/>
  <c r="FE368" i="7"/>
  <c r="FI542" i="7"/>
  <c r="FE337" i="7"/>
  <c r="AI570" i="7"/>
  <c r="FU605" i="7"/>
  <c r="FT868" i="7"/>
  <c r="FK570" i="7"/>
  <c r="FT426" i="7"/>
  <c r="FT16" i="7"/>
  <c r="CI612" i="7"/>
  <c r="CL612" i="7" s="1"/>
  <c r="FT387" i="7"/>
  <c r="CL261" i="7"/>
  <c r="FI295" i="7"/>
  <c r="FE90" i="7"/>
  <c r="FE634" i="7"/>
  <c r="CL699" i="7"/>
  <c r="CL104" i="7"/>
  <c r="FT627" i="7"/>
  <c r="FT443" i="7"/>
  <c r="AI558" i="7"/>
  <c r="AC558" i="7" s="1"/>
  <c r="FI490" i="7"/>
  <c r="FE147" i="7"/>
  <c r="FU392" i="7"/>
  <c r="FU193" i="7"/>
  <c r="FK662" i="7"/>
  <c r="CL314" i="7"/>
  <c r="CL578" i="7"/>
  <c r="FE699" i="7"/>
  <c r="AI378" i="7"/>
  <c r="AC378" i="7" s="1"/>
  <c r="FI437" i="7"/>
  <c r="AI864" i="7"/>
  <c r="AI317" i="7"/>
  <c r="AC317" i="7" s="1"/>
  <c r="AG317" i="7" s="1"/>
  <c r="FT324" i="7"/>
  <c r="FE464" i="7"/>
  <c r="FU690" i="7"/>
  <c r="AI161" i="7"/>
  <c r="FU78" i="7"/>
  <c r="FE308" i="7"/>
  <c r="CL220" i="7"/>
  <c r="AI544" i="7"/>
  <c r="FK452" i="7"/>
  <c r="FT87" i="7"/>
  <c r="FT722" i="7"/>
  <c r="FT18" i="7"/>
  <c r="AI117" i="7"/>
  <c r="AC117" i="7" s="1"/>
  <c r="FI216" i="7"/>
  <c r="FE605" i="7"/>
  <c r="CL456" i="7"/>
  <c r="FG452" i="7"/>
  <c r="FH452" i="7" s="1"/>
  <c r="AI244" i="7"/>
  <c r="FI769" i="7"/>
  <c r="FT696" i="7"/>
  <c r="AI845" i="7"/>
  <c r="FT852" i="7"/>
  <c r="FI389" i="7"/>
  <c r="FT579" i="7"/>
  <c r="FT866" i="7"/>
  <c r="FT623" i="7"/>
  <c r="FI67" i="7"/>
  <c r="FI571" i="7"/>
  <c r="FT650" i="7"/>
  <c r="FI682" i="7"/>
  <c r="AI716" i="7"/>
  <c r="FI234" i="7"/>
  <c r="FT375" i="7"/>
  <c r="CM612" i="7"/>
  <c r="FT580" i="7"/>
  <c r="FT22" i="7"/>
  <c r="FT80" i="7"/>
  <c r="FT12" i="7"/>
  <c r="FI277" i="7"/>
  <c r="FT332" i="7"/>
  <c r="FK560" i="7"/>
  <c r="FI621" i="7"/>
  <c r="CL270" i="7"/>
  <c r="FI633" i="7"/>
  <c r="FT538" i="7"/>
  <c r="FT644" i="7"/>
  <c r="CL761" i="7"/>
  <c r="AI70" i="7"/>
  <c r="CL57" i="7"/>
  <c r="CL849" i="7"/>
  <c r="FK262" i="7"/>
  <c r="AI521" i="7"/>
  <c r="AC521" i="7" s="1"/>
  <c r="AG521" i="7" s="1"/>
  <c r="AI517" i="7"/>
  <c r="FI586" i="7"/>
  <c r="FE540" i="7"/>
  <c r="FT395" i="7"/>
  <c r="FE231" i="7"/>
  <c r="FT808" i="7"/>
  <c r="AI831" i="7"/>
  <c r="AC831" i="7" s="1"/>
  <c r="FU563" i="7"/>
  <c r="FT167" i="7"/>
  <c r="FT466" i="7"/>
  <c r="FT732" i="7"/>
  <c r="FT318" i="7"/>
  <c r="AI612" i="7"/>
  <c r="CP578" i="7"/>
  <c r="CO578" i="7" s="1"/>
  <c r="CS578" i="7"/>
  <c r="CR578" i="7"/>
  <c r="CQ578" i="7"/>
  <c r="CS89" i="7"/>
  <c r="CR89" i="7"/>
  <c r="FI89" i="7" s="1"/>
  <c r="CQ89" i="7"/>
  <c r="FG89" i="7" s="1"/>
  <c r="FH89" i="7" s="1"/>
  <c r="CP89" i="7"/>
  <c r="CO89" i="7" s="1"/>
  <c r="FK10" i="7"/>
  <c r="FG10" i="7"/>
  <c r="FH10" i="7" s="1"/>
  <c r="FU10" i="7"/>
  <c r="FG357" i="7"/>
  <c r="FH357" i="7" s="1"/>
  <c r="FU357" i="7"/>
  <c r="FK357" i="7"/>
  <c r="FT492" i="7"/>
  <c r="FU548" i="7"/>
  <c r="CL855" i="7"/>
  <c r="FE710" i="7"/>
  <c r="CL49" i="7"/>
  <c r="FT29" i="7"/>
  <c r="FU333" i="7"/>
  <c r="FT429" i="7"/>
  <c r="FT444" i="7"/>
  <c r="FT286" i="7"/>
  <c r="FT339" i="7"/>
  <c r="AI232" i="7"/>
  <c r="FE448" i="7"/>
  <c r="FT470" i="7"/>
  <c r="FT401" i="7"/>
  <c r="FT544" i="7"/>
  <c r="FE403" i="7"/>
  <c r="FT675" i="7"/>
  <c r="AI660" i="7"/>
  <c r="AI81" i="7"/>
  <c r="AC81" i="7" s="1"/>
  <c r="AI248" i="7"/>
  <c r="AI129" i="7"/>
  <c r="AC129" i="7" s="1"/>
  <c r="AI170" i="7"/>
  <c r="AC170" i="7" s="1"/>
  <c r="FK193" i="7"/>
  <c r="FI267" i="7"/>
  <c r="FU599" i="7"/>
  <c r="FT337" i="7"/>
  <c r="FI522" i="7"/>
  <c r="CS551" i="7"/>
  <c r="CP551" i="7"/>
  <c r="CO551" i="7" s="1"/>
  <c r="CQ551" i="7"/>
  <c r="CR551" i="7"/>
  <c r="CP609" i="7"/>
  <c r="CO609" i="7" s="1"/>
  <c r="CS609" i="7"/>
  <c r="CR609" i="7"/>
  <c r="CQ609" i="7"/>
  <c r="CL209" i="7"/>
  <c r="FT785" i="7"/>
  <c r="CL646" i="7"/>
  <c r="FI467" i="7"/>
  <c r="AI110" i="7"/>
  <c r="FU203" i="7"/>
  <c r="FT812" i="7"/>
  <c r="FI50" i="7"/>
  <c r="CL772" i="7"/>
  <c r="FT704" i="7"/>
  <c r="CQ118" i="7"/>
  <c r="CS118" i="7"/>
  <c r="CP118" i="7"/>
  <c r="CO118" i="7" s="1"/>
  <c r="CR118" i="7"/>
  <c r="CQ278" i="7"/>
  <c r="CP278" i="7"/>
  <c r="CO278" i="7" s="1"/>
  <c r="CS278" i="7"/>
  <c r="CR278" i="7"/>
  <c r="FI278" i="7" s="1"/>
  <c r="FG70" i="7"/>
  <c r="FH70" i="7" s="1"/>
  <c r="CL337" i="7"/>
  <c r="FK739" i="7"/>
  <c r="FI854" i="7"/>
  <c r="CL580" i="7"/>
  <c r="FI369" i="7"/>
  <c r="FI424" i="7"/>
  <c r="FE738" i="7"/>
  <c r="FE551" i="7"/>
  <c r="AI226" i="7"/>
  <c r="AI866" i="7"/>
  <c r="FK753" i="7"/>
  <c r="FT335" i="7"/>
  <c r="FK187" i="7"/>
  <c r="FG816" i="7"/>
  <c r="FH816" i="7" s="1"/>
  <c r="FU816" i="7"/>
  <c r="FK816" i="7"/>
  <c r="FG493" i="7"/>
  <c r="FH493" i="7" s="1"/>
  <c r="FK493" i="7"/>
  <c r="FT809" i="7"/>
  <c r="AI461" i="7"/>
  <c r="AC461" i="7" s="1"/>
  <c r="AG461" i="7" s="1"/>
  <c r="FT209" i="7"/>
  <c r="FI329" i="7"/>
  <c r="AI764" i="7"/>
  <c r="AI519" i="7"/>
  <c r="FT227" i="7"/>
  <c r="FI22" i="7"/>
  <c r="FT816" i="7"/>
  <c r="FT493" i="7"/>
  <c r="FT514" i="7"/>
  <c r="FE538" i="7"/>
  <c r="FI497" i="7"/>
  <c r="FT870" i="7"/>
  <c r="FI387" i="7"/>
  <c r="FI422" i="7"/>
  <c r="FK715" i="7"/>
  <c r="CL800" i="7"/>
  <c r="FE667" i="7"/>
  <c r="FE560" i="7"/>
  <c r="FT689" i="7"/>
  <c r="FE775" i="7"/>
  <c r="FU408" i="7"/>
  <c r="FU570" i="7"/>
  <c r="FE451" i="7"/>
  <c r="FT570" i="7"/>
  <c r="FT169" i="7"/>
  <c r="FT273" i="7"/>
  <c r="FK231" i="7"/>
  <c r="FK78" i="7"/>
  <c r="FU320" i="7"/>
  <c r="FE554" i="7"/>
  <c r="FT328" i="7"/>
  <c r="FT336" i="7"/>
  <c r="CL239" i="7"/>
  <c r="FT85" i="7"/>
  <c r="FT203" i="7"/>
  <c r="FE459" i="7"/>
  <c r="FT447" i="7"/>
  <c r="FT94" i="7"/>
  <c r="FE522" i="7"/>
  <c r="AI600" i="7"/>
  <c r="AC600" i="7" s="1"/>
  <c r="FE763" i="7"/>
  <c r="FE718" i="7"/>
  <c r="FI177" i="7"/>
  <c r="FI636" i="7"/>
  <c r="CR373" i="7"/>
  <c r="CP373" i="7"/>
  <c r="CO373" i="7" s="1"/>
  <c r="CS373" i="7"/>
  <c r="CQ373" i="7"/>
  <c r="FI816" i="7"/>
  <c r="FT432" i="7"/>
  <c r="FK453" i="7"/>
  <c r="FI520" i="7"/>
  <c r="FT383" i="7"/>
  <c r="FK690" i="7"/>
  <c r="FT351" i="7"/>
  <c r="FI412" i="7"/>
  <c r="FT507" i="7"/>
  <c r="FT240" i="7"/>
  <c r="FK333" i="7"/>
  <c r="CL394" i="7"/>
  <c r="FT691" i="7"/>
  <c r="FT500" i="7"/>
  <c r="CL178" i="7"/>
  <c r="FU624" i="7"/>
  <c r="FT200" i="7"/>
  <c r="CL746" i="7"/>
  <c r="CL403" i="7"/>
  <c r="FU741" i="7"/>
  <c r="FU861" i="7"/>
  <c r="FT686" i="7"/>
  <c r="CL231" i="7"/>
  <c r="FU262" i="7"/>
  <c r="FT378" i="7"/>
  <c r="FT536" i="7"/>
  <c r="FT807" i="7"/>
  <c r="FT312" i="7"/>
  <c r="FT290" i="7"/>
  <c r="FG563" i="7"/>
  <c r="FH563" i="7" s="1"/>
  <c r="FI675" i="7"/>
  <c r="FT317" i="7"/>
  <c r="FE193" i="7"/>
  <c r="FT457" i="7"/>
  <c r="CL675" i="7"/>
  <c r="FT585" i="7"/>
  <c r="FI532" i="7"/>
  <c r="FT19" i="7"/>
  <c r="FT756" i="7"/>
  <c r="FT24" i="7"/>
  <c r="CS368" i="7"/>
  <c r="CR368" i="7"/>
  <c r="CP368" i="7"/>
  <c r="CO368" i="7" s="1"/>
  <c r="CQ368" i="7"/>
  <c r="FK53" i="7"/>
  <c r="FG53" i="7"/>
  <c r="FH53" i="7" s="1"/>
  <c r="FU53" i="7"/>
  <c r="CQ181" i="7"/>
  <c r="CP181" i="7"/>
  <c r="CO181" i="7" s="1"/>
  <c r="CS181" i="7"/>
  <c r="CR181" i="7"/>
  <c r="FI181" i="7" s="1"/>
  <c r="FG16" i="7"/>
  <c r="FH16" i="7" s="1"/>
  <c r="FK16" i="7"/>
  <c r="FU16" i="7"/>
  <c r="FG337" i="7"/>
  <c r="FH337" i="7" s="1"/>
  <c r="FU337" i="7"/>
  <c r="FK337" i="7"/>
  <c r="FG22" i="7"/>
  <c r="FH22" i="7" s="1"/>
  <c r="FK22" i="7"/>
  <c r="FU22" i="7"/>
  <c r="FI53" i="7"/>
  <c r="FT53" i="7"/>
  <c r="FT862" i="7"/>
  <c r="FT425" i="7"/>
  <c r="CM97" i="7"/>
  <c r="FU70" i="7"/>
  <c r="FU765" i="7"/>
  <c r="FI393" i="7"/>
  <c r="FT322" i="7"/>
  <c r="CL545" i="7"/>
  <c r="FE138" i="7"/>
  <c r="FT637" i="7"/>
  <c r="FT244" i="7"/>
  <c r="FT782" i="7"/>
  <c r="AI781" i="7"/>
  <c r="AC781" i="7" s="1"/>
  <c r="FK339" i="7"/>
  <c r="FU825" i="7"/>
  <c r="FT313" i="7"/>
  <c r="AI871" i="7"/>
  <c r="AC871" i="7" s="1"/>
  <c r="FT619" i="7"/>
  <c r="AI490" i="7"/>
  <c r="AC490" i="7" s="1"/>
  <c r="FT56" i="7"/>
  <c r="FT873" i="7"/>
  <c r="FT314" i="7"/>
  <c r="FT674" i="7"/>
  <c r="FT775" i="7"/>
  <c r="FT316" i="7"/>
  <c r="FT109" i="7"/>
  <c r="CS814" i="7"/>
  <c r="CQ814" i="7"/>
  <c r="CR814" i="7"/>
  <c r="CP814" i="7"/>
  <c r="CO814" i="7" s="1"/>
  <c r="CL236" i="7"/>
  <c r="FT603" i="7"/>
  <c r="FI445" i="7"/>
  <c r="FT771" i="7"/>
  <c r="FT723" i="7"/>
  <c r="FT529" i="7"/>
  <c r="FI27" i="7"/>
  <c r="FT188" i="7"/>
  <c r="FT71" i="7"/>
  <c r="AI333" i="7"/>
  <c r="CL504" i="7"/>
  <c r="FI684" i="7"/>
  <c r="FT112" i="7"/>
  <c r="FI395" i="7"/>
  <c r="FI589" i="7"/>
  <c r="FI692" i="7"/>
  <c r="CL165" i="7"/>
  <c r="FT288" i="7"/>
  <c r="FT634" i="7"/>
  <c r="FT88" i="7"/>
  <c r="FI337" i="7"/>
  <c r="FT253" i="7"/>
  <c r="FI253" i="7"/>
  <c r="FG318" i="7"/>
  <c r="FH318" i="7" s="1"/>
  <c r="FK318" i="7"/>
  <c r="FU318" i="7"/>
  <c r="CR92" i="7"/>
  <c r="CQ92" i="7"/>
  <c r="CP92" i="7"/>
  <c r="CO92" i="7" s="1"/>
  <c r="CS92" i="7"/>
  <c r="FU813" i="7"/>
  <c r="CL609" i="7"/>
  <c r="FU188" i="7"/>
  <c r="CL718" i="7"/>
  <c r="FT813" i="7"/>
  <c r="FI598" i="7"/>
  <c r="FI768" i="7"/>
  <c r="FI273" i="7"/>
  <c r="CL177" i="7"/>
  <c r="FT420" i="7"/>
  <c r="FI85" i="7"/>
  <c r="CL451" i="7"/>
  <c r="FK249" i="7"/>
  <c r="FI515" i="7"/>
  <c r="CL759" i="7"/>
  <c r="CL97" i="7"/>
  <c r="FU330" i="7"/>
  <c r="FT193" i="7"/>
  <c r="FI16" i="7"/>
  <c r="FI318" i="7"/>
  <c r="FI556" i="7"/>
  <c r="FI461" i="7"/>
  <c r="FU739" i="7"/>
  <c r="FT25" i="7"/>
  <c r="CL810" i="7"/>
  <c r="FU565" i="7"/>
  <c r="FT776" i="7"/>
  <c r="FT221" i="7"/>
  <c r="FI144" i="7"/>
  <c r="CL274" i="7"/>
  <c r="FT861" i="7"/>
  <c r="FT593" i="7"/>
  <c r="FT189" i="7"/>
  <c r="FT48" i="7"/>
  <c r="FT474" i="7"/>
  <c r="FI184" i="7"/>
  <c r="AI99" i="7"/>
  <c r="FT275" i="7"/>
  <c r="FT605" i="7"/>
  <c r="FT690" i="7"/>
  <c r="CL244" i="7"/>
  <c r="FU573" i="7"/>
  <c r="AI138" i="7"/>
  <c r="AC138" i="7" s="1"/>
  <c r="AG138" i="7" s="1"/>
  <c r="AI277" i="7"/>
  <c r="FT804" i="7"/>
  <c r="FK330" i="7"/>
  <c r="CL691" i="7"/>
  <c r="FK563" i="7"/>
  <c r="FU775" i="7"/>
  <c r="FI87" i="7"/>
  <c r="FT448" i="7"/>
  <c r="FT396" i="7"/>
  <c r="FI698" i="7"/>
  <c r="FI722" i="7"/>
  <c r="FU753" i="7"/>
  <c r="CL415" i="7"/>
  <c r="FT285" i="7"/>
  <c r="FI511" i="7"/>
  <c r="FT384" i="7"/>
  <c r="FI384" i="7"/>
  <c r="CL553" i="7"/>
  <c r="CR652" i="7"/>
  <c r="CS652" i="7"/>
  <c r="CP652" i="7"/>
  <c r="CO652" i="7" s="1"/>
  <c r="CQ652" i="7"/>
  <c r="FI568" i="7"/>
  <c r="AI690" i="7"/>
  <c r="FU55" i="7"/>
  <c r="FT678" i="7"/>
  <c r="FT758" i="7"/>
  <c r="FT753" i="7"/>
  <c r="FT205" i="7"/>
  <c r="FT614" i="7"/>
  <c r="FU317" i="7"/>
  <c r="FT196" i="7"/>
  <c r="FT645" i="7"/>
  <c r="CL182" i="7"/>
  <c r="AI397" i="7"/>
  <c r="FI862" i="7"/>
  <c r="FI685" i="7"/>
  <c r="CL618" i="7"/>
  <c r="FE761" i="7"/>
  <c r="FT626" i="7"/>
  <c r="FT392" i="7"/>
  <c r="FT721" i="7"/>
  <c r="CL308" i="7"/>
  <c r="FT604" i="7"/>
  <c r="FT415" i="7"/>
  <c r="FI59" i="7"/>
  <c r="FT872" i="7"/>
  <c r="FE402" i="7"/>
  <c r="FI596" i="7"/>
  <c r="FT304" i="7"/>
  <c r="FT145" i="7"/>
  <c r="FT14" i="7"/>
  <c r="FT718" i="7"/>
  <c r="FT525" i="7"/>
  <c r="FE314" i="7"/>
  <c r="FT496" i="7"/>
  <c r="CP97" i="7"/>
  <c r="CO97" i="7" s="1"/>
  <c r="CQ97" i="7"/>
  <c r="CS97" i="7"/>
  <c r="CR97" i="7"/>
  <c r="CS502" i="7"/>
  <c r="CQ502" i="7"/>
  <c r="CP502" i="7"/>
  <c r="CO502" i="7" s="1"/>
  <c r="CR502" i="7"/>
  <c r="CR553" i="7"/>
  <c r="FI553" i="7" s="1"/>
  <c r="CP553" i="7"/>
  <c r="CO553" i="7" s="1"/>
  <c r="CS553" i="7"/>
  <c r="CQ553" i="7"/>
  <c r="FK553" i="7" s="1"/>
  <c r="FK522" i="7"/>
  <c r="FU522" i="7"/>
  <c r="FG522" i="7"/>
  <c r="FH522" i="7" s="1"/>
  <c r="FK651" i="7"/>
  <c r="FG651" i="7"/>
  <c r="FH651" i="7" s="1"/>
  <c r="AC282" i="7"/>
  <c r="AC847" i="7"/>
  <c r="AG847" i="7" s="1"/>
  <c r="AC205" i="7"/>
  <c r="AG205" i="7" s="1"/>
  <c r="AC280" i="7"/>
  <c r="AC503" i="7"/>
  <c r="AC868" i="7"/>
  <c r="AC575" i="7"/>
  <c r="AC622" i="7"/>
  <c r="AC108" i="7"/>
  <c r="AC709" i="7"/>
  <c r="AC456" i="7"/>
  <c r="AC636" i="7"/>
  <c r="AG636" i="7" s="1"/>
  <c r="AC791" i="7"/>
  <c r="AG791" i="7" s="1"/>
  <c r="AC718" i="7"/>
  <c r="AC11" i="7"/>
  <c r="AC62" i="7"/>
  <c r="AG62" i="7" s="1"/>
  <c r="AC42" i="7"/>
  <c r="AC526" i="7"/>
  <c r="AC297" i="7"/>
  <c r="AC566" i="7"/>
  <c r="AG566" i="7" s="1"/>
  <c r="AC345" i="7"/>
  <c r="AC587" i="7"/>
  <c r="AC87" i="7"/>
  <c r="AC49" i="7"/>
  <c r="AG49" i="7" s="1"/>
  <c r="AC809" i="7"/>
  <c r="AC96" i="7"/>
  <c r="AC271" i="7"/>
  <c r="AC365" i="7"/>
  <c r="AC462" i="7"/>
  <c r="AG462" i="7" s="1"/>
  <c r="AC39" i="7"/>
  <c r="AC199" i="7"/>
  <c r="AC761" i="7"/>
  <c r="AC289" i="7"/>
  <c r="AC785" i="7"/>
  <c r="AG785" i="7" s="1"/>
  <c r="AC775" i="7"/>
  <c r="AC489" i="7"/>
  <c r="AC418" i="7"/>
  <c r="AG418" i="7" s="1"/>
  <c r="AC493" i="7"/>
  <c r="AC54" i="7"/>
  <c r="AC287" i="7"/>
  <c r="AC816" i="7"/>
  <c r="AC770" i="7"/>
  <c r="AC838" i="7"/>
  <c r="AC375" i="7"/>
  <c r="AC405" i="7"/>
  <c r="AC158" i="7"/>
  <c r="AC780" i="7"/>
  <c r="AC701" i="7"/>
  <c r="AC202" i="7"/>
  <c r="AC379" i="7"/>
  <c r="AC487" i="7"/>
  <c r="AC607" i="7"/>
  <c r="AC390" i="7"/>
  <c r="AG390" i="7" s="1"/>
  <c r="AC630" i="7"/>
  <c r="AC362" i="7"/>
  <c r="AC582" i="7"/>
  <c r="AC90" i="7"/>
  <c r="AC155" i="7"/>
  <c r="AC516" i="7"/>
  <c r="AC294" i="7"/>
  <c r="ES463" i="7"/>
  <c r="EQ463" i="7"/>
  <c r="ET463" i="7"/>
  <c r="ER463" i="7"/>
  <c r="CK58" i="7"/>
  <c r="FF58" i="7" s="1"/>
  <c r="FC58" i="7"/>
  <c r="CK107" i="7"/>
  <c r="FF107" i="7" s="1"/>
  <c r="FC107" i="7"/>
  <c r="CK589" i="7"/>
  <c r="FF589" i="7" s="1"/>
  <c r="FC589" i="7"/>
  <c r="EQ742" i="7"/>
  <c r="ER742" i="7"/>
  <c r="ET742" i="7"/>
  <c r="ES742" i="7"/>
  <c r="AI179" i="7"/>
  <c r="CK633" i="7"/>
  <c r="FF633" i="7" s="1"/>
  <c r="FC633" i="7"/>
  <c r="AI588" i="7"/>
  <c r="CK25" i="7"/>
  <c r="FC25" i="7"/>
  <c r="CK387" i="7"/>
  <c r="FC387" i="7"/>
  <c r="CK787" i="7"/>
  <c r="FC787" i="7"/>
  <c r="AC425" i="7"/>
  <c r="CK858" i="7"/>
  <c r="FC858" i="7"/>
  <c r="CK287" i="7"/>
  <c r="FC287" i="7"/>
  <c r="AI869" i="7"/>
  <c r="AC429" i="7"/>
  <c r="AC75" i="7"/>
  <c r="EQ269" i="7"/>
  <c r="ET269" i="7"/>
  <c r="ES269" i="7"/>
  <c r="ER269" i="7"/>
  <c r="FG230" i="7"/>
  <c r="FH230" i="7" s="1"/>
  <c r="FK230" i="7"/>
  <c r="CK279" i="7"/>
  <c r="CK736" i="7"/>
  <c r="FC736" i="7"/>
  <c r="AI477" i="7"/>
  <c r="ES859" i="7"/>
  <c r="ER859" i="7"/>
  <c r="FI859" i="7" s="1"/>
  <c r="EQ859" i="7"/>
  <c r="ET859" i="7"/>
  <c r="CK54" i="7"/>
  <c r="FC54" i="7"/>
  <c r="CK715" i="7"/>
  <c r="FF715" i="7" s="1"/>
  <c r="FC715" i="7"/>
  <c r="CR648" i="7"/>
  <c r="CQ648" i="7"/>
  <c r="CS648" i="7"/>
  <c r="CP648" i="7"/>
  <c r="CO648" i="7" s="1"/>
  <c r="CK266" i="7"/>
  <c r="FF266" i="7" s="1"/>
  <c r="FC266" i="7"/>
  <c r="AI766" i="7"/>
  <c r="CK322" i="7"/>
  <c r="FC322" i="7"/>
  <c r="AC263" i="7"/>
  <c r="AI26" i="7"/>
  <c r="CK381" i="7"/>
  <c r="FF381" i="7" s="1"/>
  <c r="FC381" i="7"/>
  <c r="CK583" i="7"/>
  <c r="FF583" i="7" s="1"/>
  <c r="FC583" i="7"/>
  <c r="CK566" i="7"/>
  <c r="FC566" i="7"/>
  <c r="AI51" i="7"/>
  <c r="CK747" i="7"/>
  <c r="FF747" i="7" s="1"/>
  <c r="FC747" i="7"/>
  <c r="FG128" i="7"/>
  <c r="FH128" i="7" s="1"/>
  <c r="FK128" i="7"/>
  <c r="FU128" i="7"/>
  <c r="AC828" i="7"/>
  <c r="AI457" i="7"/>
  <c r="CK169" i="7"/>
  <c r="FF169" i="7" s="1"/>
  <c r="FC169" i="7"/>
  <c r="AI422" i="7"/>
  <c r="ER617" i="7"/>
  <c r="EQ617" i="7"/>
  <c r="ET617" i="7"/>
  <c r="ES617" i="7"/>
  <c r="AI834" i="7"/>
  <c r="EQ669" i="7"/>
  <c r="ET669" i="7"/>
  <c r="ES669" i="7"/>
  <c r="ER669" i="7"/>
  <c r="CK729" i="7"/>
  <c r="FC729" i="7"/>
  <c r="ET508" i="7"/>
  <c r="ES508" i="7"/>
  <c r="ER508" i="7"/>
  <c r="FI508" i="7" s="1"/>
  <c r="EQ508" i="7"/>
  <c r="FG508" i="7" s="1"/>
  <c r="FH508" i="7" s="1"/>
  <c r="CQ523" i="7"/>
  <c r="CR523" i="7"/>
  <c r="CP523" i="7"/>
  <c r="CO523" i="7" s="1"/>
  <c r="CS523" i="7"/>
  <c r="AI440" i="7"/>
  <c r="AI363" i="7"/>
  <c r="AI17" i="7"/>
  <c r="AI589" i="7"/>
  <c r="AC244" i="7"/>
  <c r="AC275" i="7"/>
  <c r="AI726" i="7"/>
  <c r="AI641" i="7"/>
  <c r="AI671" i="7"/>
  <c r="CK343" i="7"/>
  <c r="FC343" i="7"/>
  <c r="EQ820" i="7"/>
  <c r="ES820" i="7"/>
  <c r="ET820" i="7"/>
  <c r="ER820" i="7"/>
  <c r="FI820" i="7" s="1"/>
  <c r="CK106" i="7"/>
  <c r="FF106" i="7" s="1"/>
  <c r="FC106" i="7"/>
  <c r="CK555" i="7"/>
  <c r="FC555" i="7"/>
  <c r="CK714" i="7"/>
  <c r="FF714" i="7" s="1"/>
  <c r="FC714" i="7"/>
  <c r="AI412" i="7"/>
  <c r="AI240" i="7"/>
  <c r="CK869" i="7"/>
  <c r="FC869" i="7"/>
  <c r="FU66" i="7"/>
  <c r="AC719" i="7"/>
  <c r="AC439" i="7"/>
  <c r="AI506" i="7"/>
  <c r="AC161" i="7"/>
  <c r="AG161" i="7" s="1"/>
  <c r="AC248" i="7"/>
  <c r="AI509" i="7"/>
  <c r="AC9" i="7"/>
  <c r="CF204" i="7"/>
  <c r="CH204" i="7" s="1"/>
  <c r="CI204" i="7" s="1"/>
  <c r="AC112" i="7"/>
  <c r="AC25" i="7"/>
  <c r="AI308" i="7"/>
  <c r="AC511" i="7"/>
  <c r="AC714" i="7"/>
  <c r="AI27" i="7"/>
  <c r="AC31" i="7"/>
  <c r="CS639" i="7"/>
  <c r="CP639" i="7"/>
  <c r="CO639" i="7" s="1"/>
  <c r="CQ639" i="7"/>
  <c r="CR639" i="7"/>
  <c r="AI681" i="7"/>
  <c r="FT791" i="7"/>
  <c r="AI243" i="7"/>
  <c r="FK205" i="7"/>
  <c r="FG205" i="7"/>
  <c r="FH205" i="7" s="1"/>
  <c r="FU205" i="7"/>
  <c r="FT35" i="7"/>
  <c r="FT194" i="7"/>
  <c r="AI675" i="7"/>
  <c r="EN581" i="7"/>
  <c r="EU581" i="7" s="1"/>
  <c r="AC648" i="7"/>
  <c r="CF272" i="7"/>
  <c r="CH272" i="7" s="1"/>
  <c r="CI272" i="7" s="1"/>
  <c r="EN227" i="7"/>
  <c r="EU227" i="7" s="1"/>
  <c r="CS81" i="7"/>
  <c r="CR81" i="7"/>
  <c r="FI81" i="7" s="1"/>
  <c r="CP81" i="7"/>
  <c r="CO81" i="7" s="1"/>
  <c r="CQ81" i="7"/>
  <c r="EN269" i="7"/>
  <c r="EU269" i="7" s="1"/>
  <c r="CI243" i="7"/>
  <c r="CL243" i="7" s="1"/>
  <c r="AC120" i="7"/>
  <c r="AI599" i="7"/>
  <c r="FT376" i="7"/>
  <c r="CK201" i="7"/>
  <c r="FC201" i="7"/>
  <c r="EN811" i="7"/>
  <c r="EU811" i="7" s="1"/>
  <c r="AC140" i="7"/>
  <c r="CJ689" i="7"/>
  <c r="FG30" i="7"/>
  <c r="FH30" i="7" s="1"/>
  <c r="FK30" i="7"/>
  <c r="FU30" i="7"/>
  <c r="AI350" i="7"/>
  <c r="EN361" i="7"/>
  <c r="FG186" i="7"/>
  <c r="FH186" i="7" s="1"/>
  <c r="FK186" i="7"/>
  <c r="FU186" i="7"/>
  <c r="CF681" i="7"/>
  <c r="CH681" i="7" s="1"/>
  <c r="CI681" i="7" s="1"/>
  <c r="CK791" i="7"/>
  <c r="FC791" i="7"/>
  <c r="CK90" i="7"/>
  <c r="FC90" i="7"/>
  <c r="CI505" i="7"/>
  <c r="CL505" i="7" s="1"/>
  <c r="CK82" i="7"/>
  <c r="CJ564" i="7"/>
  <c r="CF215" i="7"/>
  <c r="CH215" i="7" s="1"/>
  <c r="CI215" i="7" s="1"/>
  <c r="EN584" i="7"/>
  <c r="CK74" i="7"/>
  <c r="CI468" i="7"/>
  <c r="FC468" i="7" s="1"/>
  <c r="CK806" i="7"/>
  <c r="CJ148" i="7"/>
  <c r="CR427" i="7"/>
  <c r="CS427" i="7"/>
  <c r="CP427" i="7"/>
  <c r="CO427" i="7" s="1"/>
  <c r="CQ427" i="7"/>
  <c r="CK475" i="7"/>
  <c r="CK634" i="7"/>
  <c r="FC634" i="7"/>
  <c r="FG9" i="7"/>
  <c r="FH9" i="7" s="1"/>
  <c r="FU9" i="7"/>
  <c r="FK9" i="7"/>
  <c r="FG705" i="7"/>
  <c r="FH705" i="7" s="1"/>
  <c r="FK705" i="7"/>
  <c r="FU705" i="7"/>
  <c r="FG322" i="7"/>
  <c r="FH322" i="7" s="1"/>
  <c r="FK322" i="7"/>
  <c r="FU322" i="7"/>
  <c r="CF831" i="7"/>
  <c r="CH831" i="7" s="1"/>
  <c r="CI831" i="7" s="1"/>
  <c r="CK570" i="7"/>
  <c r="FC570" i="7"/>
  <c r="CR822" i="7"/>
  <c r="CQ822" i="7"/>
  <c r="CP822" i="7"/>
  <c r="CO822" i="7" s="1"/>
  <c r="CS822" i="7"/>
  <c r="FT114" i="7"/>
  <c r="CF202" i="7"/>
  <c r="CH202" i="7" s="1"/>
  <c r="CI202" i="7" s="1"/>
  <c r="AI268" i="7"/>
  <c r="CK384" i="7"/>
  <c r="FT277" i="7"/>
  <c r="FT208" i="7"/>
  <c r="FI208" i="7"/>
  <c r="FT613" i="7"/>
  <c r="CK432" i="7"/>
  <c r="FC432" i="7"/>
  <c r="FG29" i="7"/>
  <c r="FH29" i="7" s="1"/>
  <c r="FU29" i="7"/>
  <c r="FK29" i="7"/>
  <c r="FI785" i="7"/>
  <c r="CJ396" i="7"/>
  <c r="CK656" i="7"/>
  <c r="CK382" i="7"/>
  <c r="FC382" i="7"/>
  <c r="AC247" i="7"/>
  <c r="AC619" i="7"/>
  <c r="CK704" i="7"/>
  <c r="FT388" i="7"/>
  <c r="CF214" i="7"/>
  <c r="CH214" i="7" s="1"/>
  <c r="CI214" i="7" s="1"/>
  <c r="CQ846" i="7"/>
  <c r="CR846" i="7"/>
  <c r="FI846" i="7" s="1"/>
  <c r="CS846" i="7"/>
  <c r="CP846" i="7"/>
  <c r="CO846" i="7" s="1"/>
  <c r="CF571" i="7"/>
  <c r="CH571" i="7" s="1"/>
  <c r="CI571" i="7" s="1"/>
  <c r="CI298" i="7"/>
  <c r="CL298" i="7" s="1"/>
  <c r="FT123" i="7"/>
  <c r="FG660" i="7"/>
  <c r="FH660" i="7" s="1"/>
  <c r="FK660" i="7"/>
  <c r="FU660" i="7"/>
  <c r="CK228" i="7"/>
  <c r="FC228" i="7"/>
  <c r="CF664" i="7"/>
  <c r="CH664" i="7" s="1"/>
  <c r="CI664" i="7" s="1"/>
  <c r="AC491" i="7"/>
  <c r="AI551" i="7"/>
  <c r="AC794" i="7"/>
  <c r="FG715" i="7"/>
  <c r="FH715" i="7" s="1"/>
  <c r="EN673" i="7"/>
  <c r="FI870" i="7"/>
  <c r="FU507" i="7"/>
  <c r="FK507" i="7"/>
  <c r="FG507" i="7"/>
  <c r="FH507" i="7" s="1"/>
  <c r="CF629" i="7"/>
  <c r="CH629" i="7" s="1"/>
  <c r="CI629" i="7" s="1"/>
  <c r="AC524" i="7"/>
  <c r="FG82" i="7"/>
  <c r="FH82" i="7" s="1"/>
  <c r="FK82" i="7"/>
  <c r="FU82" i="7"/>
  <c r="CI677" i="7"/>
  <c r="CL677" i="7" s="1"/>
  <c r="CK638" i="7"/>
  <c r="FC638" i="7"/>
  <c r="CF751" i="7"/>
  <c r="CH751" i="7" s="1"/>
  <c r="CI751" i="7" s="1"/>
  <c r="CF774" i="7"/>
  <c r="CH774" i="7" s="1"/>
  <c r="CI774" i="7" s="1"/>
  <c r="FT795" i="7"/>
  <c r="CF413" i="7"/>
  <c r="CH413" i="7" s="1"/>
  <c r="CI413" i="7" s="1"/>
  <c r="CK198" i="7"/>
  <c r="FC198" i="7"/>
  <c r="FT828" i="7"/>
  <c r="CF289" i="7"/>
  <c r="CH289" i="7" s="1"/>
  <c r="CI289" i="7" s="1"/>
  <c r="FT154" i="7"/>
  <c r="FG540" i="7"/>
  <c r="FH540" i="7" s="1"/>
  <c r="FK540" i="7"/>
  <c r="FU540" i="7"/>
  <c r="CJ18" i="7"/>
  <c r="CF840" i="7"/>
  <c r="CH840" i="7" s="1"/>
  <c r="CI840" i="7" s="1"/>
  <c r="FK561" i="7"/>
  <c r="FG561" i="7"/>
  <c r="FH561" i="7" s="1"/>
  <c r="FU561" i="7"/>
  <c r="FT182" i="7"/>
  <c r="FI182" i="7"/>
  <c r="FT837" i="7"/>
  <c r="CK290" i="7"/>
  <c r="CF724" i="7"/>
  <c r="CH724" i="7" s="1"/>
  <c r="CI724" i="7" s="1"/>
  <c r="CI326" i="7"/>
  <c r="CL326" i="7" s="1"/>
  <c r="FG761" i="7"/>
  <c r="FH761" i="7" s="1"/>
  <c r="FK761" i="7"/>
  <c r="FU761" i="7"/>
  <c r="CP801" i="7"/>
  <c r="CO801" i="7" s="1"/>
  <c r="CQ801" i="7"/>
  <c r="CR801" i="7"/>
  <c r="FI801" i="7" s="1"/>
  <c r="CS801" i="7"/>
  <c r="CF514" i="7"/>
  <c r="CH514" i="7" s="1"/>
  <c r="CI514" i="7" s="1"/>
  <c r="CJ434" i="7"/>
  <c r="AC522" i="7"/>
  <c r="AG522" i="7" s="1"/>
  <c r="AC579" i="7"/>
  <c r="AG579" i="7" s="1"/>
  <c r="AI249" i="7"/>
  <c r="FK565" i="7"/>
  <c r="CS845" i="7"/>
  <c r="CR845" i="7"/>
  <c r="FI845" i="7" s="1"/>
  <c r="CQ845" i="7"/>
  <c r="CP845" i="7"/>
  <c r="CO845" i="7" s="1"/>
  <c r="FG637" i="7"/>
  <c r="FH637" i="7" s="1"/>
  <c r="FK637" i="7"/>
  <c r="FU637" i="7"/>
  <c r="AC314" i="7"/>
  <c r="CP271" i="7"/>
  <c r="CO271" i="7" s="1"/>
  <c r="CQ271" i="7"/>
  <c r="CR271" i="7"/>
  <c r="CS271" i="7"/>
  <c r="FK244" i="7"/>
  <c r="FG244" i="7"/>
  <c r="FH244" i="7" s="1"/>
  <c r="FU244" i="7"/>
  <c r="CS635" i="7"/>
  <c r="CQ635" i="7"/>
  <c r="CP635" i="7"/>
  <c r="CO635" i="7" s="1"/>
  <c r="CR635" i="7"/>
  <c r="AC569" i="7"/>
  <c r="FT788" i="7"/>
  <c r="FK420" i="7"/>
  <c r="FG420" i="7"/>
  <c r="FH420" i="7" s="1"/>
  <c r="FU420" i="7"/>
  <c r="CK181" i="7"/>
  <c r="FC181" i="7"/>
  <c r="CJ636" i="7"/>
  <c r="FU346" i="7"/>
  <c r="FT180" i="7"/>
  <c r="FI180" i="7"/>
  <c r="CR558" i="7"/>
  <c r="FI558" i="7" s="1"/>
  <c r="CQ558" i="7"/>
  <c r="CS558" i="7"/>
  <c r="CP558" i="7"/>
  <c r="CO558" i="7" s="1"/>
  <c r="FG762" i="7"/>
  <c r="FH762" i="7" s="1"/>
  <c r="FU762" i="7"/>
  <c r="FK762" i="7"/>
  <c r="FT201" i="7"/>
  <c r="AI76" i="7"/>
  <c r="FG40" i="7"/>
  <c r="FH40" i="7" s="1"/>
  <c r="FK40" i="7"/>
  <c r="FU40" i="7"/>
  <c r="AI637" i="7"/>
  <c r="CS149" i="7"/>
  <c r="CR149" i="7"/>
  <c r="CQ149" i="7"/>
  <c r="CP149" i="7"/>
  <c r="CO149" i="7" s="1"/>
  <c r="EN620" i="7"/>
  <c r="EU620" i="7" s="1"/>
  <c r="FG520" i="7"/>
  <c r="FH520" i="7" s="1"/>
  <c r="FK520" i="7"/>
  <c r="FU520" i="7"/>
  <c r="EN839" i="7"/>
  <c r="EU839" i="7" s="1"/>
  <c r="CF685" i="7"/>
  <c r="CH685" i="7" s="1"/>
  <c r="CI685" i="7" s="1"/>
  <c r="FK131" i="7"/>
  <c r="FG131" i="7"/>
  <c r="FH131" i="7" s="1"/>
  <c r="FU131" i="7"/>
  <c r="FK429" i="7"/>
  <c r="FG429" i="7"/>
  <c r="FH429" i="7" s="1"/>
  <c r="FU429" i="7"/>
  <c r="CS706" i="7"/>
  <c r="CP706" i="7"/>
  <c r="CO706" i="7" s="1"/>
  <c r="CR706" i="7"/>
  <c r="CQ706" i="7"/>
  <c r="CK261" i="7"/>
  <c r="FK644" i="7"/>
  <c r="FG644" i="7"/>
  <c r="FH644" i="7" s="1"/>
  <c r="FU644" i="7"/>
  <c r="CF748" i="7"/>
  <c r="CH748" i="7" s="1"/>
  <c r="CI748" i="7" s="1"/>
  <c r="CF371" i="7"/>
  <c r="CH371" i="7" s="1"/>
  <c r="CI371" i="7" s="1"/>
  <c r="CF379" i="7"/>
  <c r="CH379" i="7" s="1"/>
  <c r="CI379" i="7" s="1"/>
  <c r="CK346" i="7"/>
  <c r="FF346" i="7" s="1"/>
  <c r="FC346" i="7"/>
  <c r="AI366" i="7"/>
  <c r="CK399" i="7"/>
  <c r="CK820" i="7"/>
  <c r="CP307" i="7"/>
  <c r="CO307" i="7" s="1"/>
  <c r="CQ307" i="7"/>
  <c r="CR307" i="7"/>
  <c r="FI307" i="7" s="1"/>
  <c r="CS307" i="7"/>
  <c r="CK482" i="7"/>
  <c r="AI372" i="7"/>
  <c r="CP223" i="7"/>
  <c r="CO223" i="7" s="1"/>
  <c r="CS223" i="7"/>
  <c r="CR223" i="7"/>
  <c r="FI223" i="7" s="1"/>
  <c r="CQ223" i="7"/>
  <c r="AI190" i="7"/>
  <c r="ET574" i="7"/>
  <c r="ER574" i="7"/>
  <c r="ES574" i="7"/>
  <c r="EQ574" i="7"/>
  <c r="FT620" i="7"/>
  <c r="EQ119" i="7"/>
  <c r="FG119" i="7" s="1"/>
  <c r="FH119" i="7" s="1"/>
  <c r="ER119" i="7"/>
  <c r="FI119" i="7" s="1"/>
  <c r="ET119" i="7"/>
  <c r="ES119" i="7"/>
  <c r="AI657" i="7"/>
  <c r="CK853" i="7"/>
  <c r="FF853" i="7" s="1"/>
  <c r="FC853" i="7"/>
  <c r="CK76" i="7"/>
  <c r="FC76" i="7"/>
  <c r="CK862" i="7"/>
  <c r="FF862" i="7" s="1"/>
  <c r="FC862" i="7"/>
  <c r="CK404" i="7"/>
  <c r="CK830" i="7"/>
  <c r="FF830" i="7" s="1"/>
  <c r="FC830" i="7"/>
  <c r="CK671" i="7"/>
  <c r="FC671" i="7"/>
  <c r="CK739" i="7"/>
  <c r="FF739" i="7" s="1"/>
  <c r="FC739" i="7"/>
  <c r="FT374" i="7"/>
  <c r="FI374" i="7"/>
  <c r="AI79" i="7"/>
  <c r="CK513" i="7"/>
  <c r="FF513" i="7" s="1"/>
  <c r="FC513" i="7"/>
  <c r="ES364" i="7"/>
  <c r="ER364" i="7"/>
  <c r="FI364" i="7" s="1"/>
  <c r="EQ364" i="7"/>
  <c r="ET364" i="7"/>
  <c r="ES380" i="7"/>
  <c r="ET380" i="7"/>
  <c r="ER380" i="7"/>
  <c r="FI380" i="7" s="1"/>
  <c r="EQ380" i="7"/>
  <c r="CK185" i="7"/>
  <c r="CK352" i="7"/>
  <c r="FF352" i="7" s="1"/>
  <c r="FC352" i="7"/>
  <c r="CK870" i="7"/>
  <c r="FF870" i="7" s="1"/>
  <c r="FC870" i="7"/>
  <c r="CQ844" i="7"/>
  <c r="CS844" i="7"/>
  <c r="CP844" i="7"/>
  <c r="CO844" i="7" s="1"/>
  <c r="CR844" i="7"/>
  <c r="FI700" i="7"/>
  <c r="FT700" i="7"/>
  <c r="FI345" i="7"/>
  <c r="FK758" i="7"/>
  <c r="CK23" i="7"/>
  <c r="FF23" i="7" s="1"/>
  <c r="FC23" i="7"/>
  <c r="CK330" i="7"/>
  <c r="FC330" i="7"/>
  <c r="ET475" i="7"/>
  <c r="ES475" i="7"/>
  <c r="ER475" i="7"/>
  <c r="FI475" i="7" s="1"/>
  <c r="EQ475" i="7"/>
  <c r="FG475" i="7" s="1"/>
  <c r="FH475" i="7" s="1"/>
  <c r="CK350" i="7"/>
  <c r="FC350" i="7"/>
  <c r="AI798" i="7"/>
  <c r="FK702" i="7"/>
  <c r="FG702" i="7"/>
  <c r="FH702" i="7" s="1"/>
  <c r="FU702" i="7"/>
  <c r="CK501" i="7"/>
  <c r="FF501" i="7" s="1"/>
  <c r="FC501" i="7"/>
  <c r="ET370" i="7"/>
  <c r="ES370" i="7"/>
  <c r="ER370" i="7"/>
  <c r="EQ370" i="7"/>
  <c r="CK687" i="7"/>
  <c r="CK80" i="7"/>
  <c r="FC80" i="7"/>
  <c r="CK355" i="7"/>
  <c r="FC355" i="7"/>
  <c r="EQ755" i="7"/>
  <c r="FG755" i="7" s="1"/>
  <c r="FH755" i="7" s="1"/>
  <c r="ES755" i="7"/>
  <c r="ET755" i="7"/>
  <c r="ER755" i="7"/>
  <c r="FI755" i="7" s="1"/>
  <c r="CK425" i="7"/>
  <c r="FF425" i="7" s="1"/>
  <c r="FC425" i="7"/>
  <c r="CF756" i="7"/>
  <c r="CH756" i="7" s="1"/>
  <c r="CI756" i="7" s="1"/>
  <c r="CF737" i="7"/>
  <c r="CH737" i="7" s="1"/>
  <c r="CI737" i="7" s="1"/>
  <c r="AI784" i="7"/>
  <c r="AI80" i="7"/>
  <c r="FK147" i="7"/>
  <c r="FG147" i="7"/>
  <c r="FH147" i="7" s="1"/>
  <c r="FU147" i="7"/>
  <c r="FK430" i="7"/>
  <c r="FG430" i="7"/>
  <c r="FH430" i="7" s="1"/>
  <c r="FU430" i="7"/>
  <c r="EN857" i="7"/>
  <c r="EU857" i="7" s="1"/>
  <c r="CQ197" i="7"/>
  <c r="CP197" i="7"/>
  <c r="CO197" i="7" s="1"/>
  <c r="CS197" i="7"/>
  <c r="CR197" i="7"/>
  <c r="CF295" i="7"/>
  <c r="CH295" i="7" s="1"/>
  <c r="CI295" i="7" s="1"/>
  <c r="FG714" i="7"/>
  <c r="FH714" i="7" s="1"/>
  <c r="FK714" i="7"/>
  <c r="FU714" i="7"/>
  <c r="CL656" i="7"/>
  <c r="EN166" i="7"/>
  <c r="EU166" i="7" s="1"/>
  <c r="FT418" i="7"/>
  <c r="CK388" i="7"/>
  <c r="FC388" i="7"/>
  <c r="FT17" i="7"/>
  <c r="FK866" i="7"/>
  <c r="CJ545" i="7"/>
  <c r="CK239" i="7"/>
  <c r="FC239" i="7"/>
  <c r="AI256" i="7"/>
  <c r="CF600" i="7"/>
  <c r="CH600" i="7" s="1"/>
  <c r="CI600" i="7" s="1"/>
  <c r="AI68" i="7"/>
  <c r="CK353" i="7"/>
  <c r="CK140" i="7"/>
  <c r="FC140" i="7"/>
  <c r="CK448" i="7"/>
  <c r="FC448" i="7"/>
  <c r="CK178" i="7"/>
  <c r="FC178" i="7"/>
  <c r="CF412" i="7"/>
  <c r="CH412" i="7" s="1"/>
  <c r="CI412" i="7" s="1"/>
  <c r="CF776" i="7"/>
  <c r="CH776" i="7" s="1"/>
  <c r="CI776" i="7" s="1"/>
  <c r="CJ182" i="7"/>
  <c r="CK10" i="7"/>
  <c r="CK62" i="7"/>
  <c r="FC62" i="7"/>
  <c r="CK761" i="7"/>
  <c r="FC761" i="7"/>
  <c r="FT140" i="7"/>
  <c r="FE54" i="7"/>
  <c r="FT799" i="7"/>
  <c r="FT533" i="7"/>
  <c r="FT436" i="7"/>
  <c r="FT258" i="7"/>
  <c r="AI290" i="7"/>
  <c r="AI723" i="7"/>
  <c r="FT867" i="7"/>
  <c r="FG686" i="7"/>
  <c r="FH686" i="7" s="1"/>
  <c r="FK686" i="7"/>
  <c r="FU686" i="7"/>
  <c r="AI352" i="7"/>
  <c r="CF174" i="7"/>
  <c r="CH174" i="7" s="1"/>
  <c r="CI174" i="7" s="1"/>
  <c r="FT403" i="7"/>
  <c r="AI686" i="7"/>
  <c r="CF764" i="7"/>
  <c r="CH764" i="7" s="1"/>
  <c r="CI764" i="7" s="1"/>
  <c r="FG141" i="7"/>
  <c r="FH141" i="7" s="1"/>
  <c r="FU141" i="7"/>
  <c r="FK141" i="7"/>
  <c r="FK433" i="7"/>
  <c r="FG433" i="7"/>
  <c r="FH433" i="7" s="1"/>
  <c r="FU433" i="7"/>
  <c r="FG630" i="7"/>
  <c r="FH630" i="7" s="1"/>
  <c r="FK630" i="7"/>
  <c r="FU630" i="7"/>
  <c r="FT295" i="7"/>
  <c r="EN225" i="7"/>
  <c r="FC225" i="7" s="1"/>
  <c r="CP757" i="7"/>
  <c r="CO757" i="7" s="1"/>
  <c r="CQ757" i="7"/>
  <c r="CR757" i="7"/>
  <c r="CS757" i="7"/>
  <c r="CR669" i="7"/>
  <c r="CP669" i="7"/>
  <c r="CO669" i="7" s="1"/>
  <c r="CQ669" i="7"/>
  <c r="CS669" i="7"/>
  <c r="CF844" i="7"/>
  <c r="CH844" i="7" s="1"/>
  <c r="CI844" i="7" s="1"/>
  <c r="CK493" i="7"/>
  <c r="FC493" i="7"/>
  <c r="EN187" i="7"/>
  <c r="EU187" i="7" s="1"/>
  <c r="CJ38" i="7"/>
  <c r="FT365" i="7"/>
  <c r="FI365" i="7"/>
  <c r="CL140" i="7"/>
  <c r="CS248" i="7"/>
  <c r="CP248" i="7"/>
  <c r="CO248" i="7" s="1"/>
  <c r="CR248" i="7"/>
  <c r="FI248" i="7" s="1"/>
  <c r="CQ248" i="7"/>
  <c r="FI71" i="7"/>
  <c r="FE287" i="7"/>
  <c r="FE636" i="7"/>
  <c r="CF643" i="7"/>
  <c r="CH643" i="7" s="1"/>
  <c r="CI643" i="7" s="1"/>
  <c r="FK99" i="7"/>
  <c r="FG99" i="7"/>
  <c r="FH99" i="7" s="1"/>
  <c r="FU99" i="7"/>
  <c r="CF135" i="7"/>
  <c r="CH135" i="7" s="1"/>
  <c r="CI135" i="7" s="1"/>
  <c r="FG60" i="7"/>
  <c r="FH60" i="7" s="1"/>
  <c r="FK60" i="7"/>
  <c r="FU60" i="7"/>
  <c r="FG393" i="7"/>
  <c r="FH393" i="7" s="1"/>
  <c r="FK393" i="7"/>
  <c r="FU393" i="7"/>
  <c r="CF584" i="7"/>
  <c r="CH584" i="7" s="1"/>
  <c r="CI584" i="7" s="1"/>
  <c r="FT44" i="7"/>
  <c r="CK837" i="7"/>
  <c r="FC837" i="7"/>
  <c r="CF720" i="7"/>
  <c r="CH720" i="7" s="1"/>
  <c r="CI720" i="7" s="1"/>
  <c r="FT148" i="7"/>
  <c r="FG219" i="7"/>
  <c r="FH219" i="7" s="1"/>
  <c r="FK219" i="7"/>
  <c r="FU219" i="7"/>
  <c r="CF500" i="7"/>
  <c r="CH500" i="7" s="1"/>
  <c r="CI500" i="7" s="1"/>
  <c r="FK513" i="7"/>
  <c r="FG513" i="7"/>
  <c r="FH513" i="7" s="1"/>
  <c r="FU513" i="7"/>
  <c r="FT250" i="7"/>
  <c r="FK291" i="7"/>
  <c r="FG291" i="7"/>
  <c r="FH291" i="7" s="1"/>
  <c r="FU291" i="7"/>
  <c r="FK537" i="7"/>
  <c r="FG537" i="7"/>
  <c r="FH537" i="7" s="1"/>
  <c r="FU537" i="7"/>
  <c r="FG320" i="7"/>
  <c r="FH320" i="7" s="1"/>
  <c r="FK320" i="7"/>
  <c r="CF234" i="7"/>
  <c r="CH234" i="7" s="1"/>
  <c r="CI234" i="7" s="1"/>
  <c r="CK236" i="7"/>
  <c r="FC236" i="7"/>
  <c r="CK334" i="7"/>
  <c r="FC334" i="7"/>
  <c r="CJ605" i="7"/>
  <c r="FT385" i="7"/>
  <c r="FT680" i="7"/>
  <c r="FE182" i="7"/>
  <c r="FG536" i="7"/>
  <c r="FH536" i="7" s="1"/>
  <c r="FK536" i="7"/>
  <c r="FU536" i="7"/>
  <c r="FT498" i="7"/>
  <c r="CF732" i="7"/>
  <c r="CH732" i="7" s="1"/>
  <c r="CI732" i="7" s="1"/>
  <c r="FG836" i="7"/>
  <c r="FH836" i="7" s="1"/>
  <c r="FK836" i="7"/>
  <c r="FU836" i="7"/>
  <c r="CF857" i="7"/>
  <c r="CH857" i="7" s="1"/>
  <c r="CI857" i="7" s="1"/>
  <c r="CF839" i="7"/>
  <c r="CH839" i="7" s="1"/>
  <c r="CI839" i="7" s="1"/>
  <c r="FT11" i="7"/>
  <c r="FT338" i="7"/>
  <c r="CF574" i="7"/>
  <c r="CH574" i="7" s="1"/>
  <c r="CI574" i="7" s="1"/>
  <c r="FT91" i="7"/>
  <c r="FG470" i="7"/>
  <c r="FH470" i="7" s="1"/>
  <c r="FK470" i="7"/>
  <c r="FU470" i="7"/>
  <c r="FT185" i="7"/>
  <c r="CJ337" i="7"/>
  <c r="FG467" i="7"/>
  <c r="FH467" i="7" s="1"/>
  <c r="FU467" i="7"/>
  <c r="FK467" i="7"/>
  <c r="CL228" i="7"/>
  <c r="FK514" i="7"/>
  <c r="FG514" i="7"/>
  <c r="FH514" i="7" s="1"/>
  <c r="FU514" i="7"/>
  <c r="CF483" i="7"/>
  <c r="CH483" i="7" s="1"/>
  <c r="CI483" i="7" s="1"/>
  <c r="FT51" i="7"/>
  <c r="CK597" i="7"/>
  <c r="FT577" i="7"/>
  <c r="CL560" i="7"/>
  <c r="FT568" i="7"/>
  <c r="CJ102" i="7"/>
  <c r="CQ359" i="7"/>
  <c r="CP359" i="7"/>
  <c r="CO359" i="7" s="1"/>
  <c r="CS359" i="7"/>
  <c r="CR359" i="7"/>
  <c r="CK556" i="7"/>
  <c r="FC556" i="7"/>
  <c r="FG112" i="7"/>
  <c r="FH112" i="7" s="1"/>
  <c r="FK112" i="7"/>
  <c r="FU112" i="7"/>
  <c r="CQ792" i="7"/>
  <c r="CR792" i="7"/>
  <c r="CS792" i="7"/>
  <c r="CP792" i="7"/>
  <c r="CO792" i="7" s="1"/>
  <c r="CF531" i="7"/>
  <c r="CH531" i="7" s="1"/>
  <c r="CI531" i="7" s="1"/>
  <c r="CK118" i="7"/>
  <c r="CK813" i="7"/>
  <c r="FF813" i="7" s="1"/>
  <c r="FC813" i="7"/>
  <c r="CK593" i="7"/>
  <c r="FF593" i="7" s="1"/>
  <c r="FC593" i="7"/>
  <c r="CK874" i="7"/>
  <c r="CK160" i="7"/>
  <c r="FF160" i="7" s="1"/>
  <c r="FC160" i="7"/>
  <c r="FG852" i="7"/>
  <c r="FH852" i="7" s="1"/>
  <c r="FK852" i="7"/>
  <c r="FU852" i="7"/>
  <c r="CK85" i="7"/>
  <c r="FF85" i="7" s="1"/>
  <c r="FC85" i="7"/>
  <c r="EQ597" i="7"/>
  <c r="ES597" i="7"/>
  <c r="ET597" i="7"/>
  <c r="ER597" i="7"/>
  <c r="CP235" i="7"/>
  <c r="CO235" i="7" s="1"/>
  <c r="CS235" i="7"/>
  <c r="CR235" i="7"/>
  <c r="CQ235" i="7"/>
  <c r="FI221" i="7"/>
  <c r="FE355" i="7"/>
  <c r="FI492" i="7"/>
  <c r="CK506" i="7"/>
  <c r="FF506" i="7" s="1"/>
  <c r="FC506" i="7"/>
  <c r="CK803" i="7"/>
  <c r="CK365" i="7"/>
  <c r="FF365" i="7" s="1"/>
  <c r="FC365" i="7"/>
  <c r="FT381" i="7"/>
  <c r="CK136" i="7"/>
  <c r="FF136" i="7" s="1"/>
  <c r="FC136" i="7"/>
  <c r="FG386" i="7"/>
  <c r="FH386" i="7" s="1"/>
  <c r="FK386" i="7"/>
  <c r="FU386" i="7"/>
  <c r="AI293" i="7"/>
  <c r="FT621" i="7"/>
  <c r="CK445" i="7"/>
  <c r="FF445" i="7" s="1"/>
  <c r="FC445" i="7"/>
  <c r="CK502" i="7"/>
  <c r="FF502" i="7" s="1"/>
  <c r="FC502" i="7"/>
  <c r="CK473" i="7"/>
  <c r="FC473" i="7"/>
  <c r="CR75" i="7"/>
  <c r="FI75" i="7" s="1"/>
  <c r="CP75" i="7"/>
  <c r="CO75" i="7" s="1"/>
  <c r="CS75" i="7"/>
  <c r="CQ75" i="7"/>
  <c r="CK498" i="7"/>
  <c r="FF498" i="7" s="1"/>
  <c r="FC498" i="7"/>
  <c r="CK439" i="7"/>
  <c r="FC439" i="7"/>
  <c r="CK680" i="7"/>
  <c r="FF680" i="7" s="1"/>
  <c r="FC680" i="7"/>
  <c r="AI797" i="7"/>
  <c r="CK690" i="7"/>
  <c r="FC690" i="7"/>
  <c r="EQ707" i="7"/>
  <c r="ET707" i="7"/>
  <c r="ES707" i="7"/>
  <c r="ER707" i="7"/>
  <c r="CK655" i="7"/>
  <c r="FC655" i="7"/>
  <c r="CK64" i="7"/>
  <c r="FF64" i="7" s="1"/>
  <c r="FC64" i="7"/>
  <c r="FE739" i="7"/>
  <c r="AI565" i="7"/>
  <c r="CK455" i="7"/>
  <c r="FF455" i="7" s="1"/>
  <c r="FC455" i="7"/>
  <c r="CK716" i="7"/>
  <c r="FF716" i="7" s="1"/>
  <c r="FC716" i="7"/>
  <c r="CQ733" i="7"/>
  <c r="CS733" i="7"/>
  <c r="CP733" i="7"/>
  <c r="CO733" i="7" s="1"/>
  <c r="CR733" i="7"/>
  <c r="FI733" i="7" s="1"/>
  <c r="CK203" i="7"/>
  <c r="FF203" i="7" s="1"/>
  <c r="FC203" i="7"/>
  <c r="ER806" i="7"/>
  <c r="ES806" i="7"/>
  <c r="EQ806" i="7"/>
  <c r="ET806" i="7"/>
  <c r="AI346" i="7"/>
  <c r="CK397" i="7"/>
  <c r="FF397" i="7" s="1"/>
  <c r="FC397" i="7"/>
  <c r="ER602" i="7"/>
  <c r="FI602" i="7" s="1"/>
  <c r="EQ602" i="7"/>
  <c r="ET602" i="7"/>
  <c r="ES602" i="7"/>
  <c r="AI632" i="7"/>
  <c r="CK860" i="7"/>
  <c r="FF860" i="7" s="1"/>
  <c r="FC860" i="7"/>
  <c r="FI312" i="7"/>
  <c r="FT608" i="7"/>
  <c r="EN806" i="7"/>
  <c r="AI259" i="7"/>
  <c r="FE322" i="7"/>
  <c r="AI604" i="7"/>
  <c r="AI496" i="7"/>
  <c r="AI212" i="7"/>
  <c r="AI437" i="7"/>
  <c r="CF186" i="7"/>
  <c r="CH186" i="7" s="1"/>
  <c r="CI186" i="7" s="1"/>
  <c r="EN626" i="7"/>
  <c r="EU626" i="7" s="1"/>
  <c r="AI534" i="7"/>
  <c r="CL216" i="7"/>
  <c r="FK23" i="7"/>
  <c r="FG23" i="7"/>
  <c r="FH23" i="7" s="1"/>
  <c r="FU23" i="7"/>
  <c r="CR28" i="7"/>
  <c r="CS28" i="7"/>
  <c r="CP28" i="7"/>
  <c r="CO28" i="7" s="1"/>
  <c r="CQ28" i="7"/>
  <c r="CL368" i="7"/>
  <c r="EN717" i="7"/>
  <c r="EU717" i="7" s="1"/>
  <c r="FG290" i="7"/>
  <c r="FH290" i="7" s="1"/>
  <c r="FK290" i="7"/>
  <c r="FU290" i="7"/>
  <c r="AI132" i="7"/>
  <c r="FG667" i="7"/>
  <c r="FH667" i="7" s="1"/>
  <c r="FK667" i="7"/>
  <c r="FU667" i="7"/>
  <c r="AI213" i="7"/>
  <c r="EN731" i="7"/>
  <c r="EU731" i="7" s="1"/>
  <c r="CJ209" i="7"/>
  <c r="FK323" i="7"/>
  <c r="FG323" i="7"/>
  <c r="FH323" i="7" s="1"/>
  <c r="FU323" i="7"/>
  <c r="EN241" i="7"/>
  <c r="EU241" i="7" s="1"/>
  <c r="FT247" i="7"/>
  <c r="FG401" i="7"/>
  <c r="FH401" i="7" s="1"/>
  <c r="FK401" i="7"/>
  <c r="FU401" i="7"/>
  <c r="CK552" i="7"/>
  <c r="FC552" i="7"/>
  <c r="CF632" i="7"/>
  <c r="CH632" i="7" s="1"/>
  <c r="CI632" i="7" s="1"/>
  <c r="CI98" i="7"/>
  <c r="CL98" i="7" s="1"/>
  <c r="CJ459" i="7"/>
  <c r="CJ422" i="7"/>
  <c r="CF428" i="7"/>
  <c r="CH428" i="7" s="1"/>
  <c r="CI428" i="7" s="1"/>
  <c r="AI296" i="7"/>
  <c r="AI856" i="7"/>
  <c r="CR391" i="7"/>
  <c r="FI391" i="7" s="1"/>
  <c r="CS391" i="7"/>
  <c r="CQ391" i="7"/>
  <c r="CP391" i="7"/>
  <c r="CO391" i="7" s="1"/>
  <c r="AI172" i="7"/>
  <c r="AI545" i="7"/>
  <c r="AI376" i="7"/>
  <c r="AI356" i="7"/>
  <c r="AI107" i="7"/>
  <c r="AI629" i="7"/>
  <c r="FI436" i="7"/>
  <c r="FT103" i="7"/>
  <c r="FI103" i="7"/>
  <c r="FT262" i="7"/>
  <c r="CK403" i="7"/>
  <c r="FC403" i="7"/>
  <c r="FT355" i="7"/>
  <c r="FG603" i="7"/>
  <c r="FH603" i="7" s="1"/>
  <c r="FK603" i="7"/>
  <c r="FU603" i="7"/>
  <c r="FG488" i="7"/>
  <c r="FH488" i="7" s="1"/>
  <c r="FU488" i="7"/>
  <c r="FK488" i="7"/>
  <c r="CJ812" i="7"/>
  <c r="CR73" i="7"/>
  <c r="FI73" i="7" s="1"/>
  <c r="CQ73" i="7"/>
  <c r="CP73" i="7"/>
  <c r="CO73" i="7" s="1"/>
  <c r="CS73" i="7"/>
  <c r="CL65" i="7"/>
  <c r="FG478" i="7"/>
  <c r="FH478" i="7" s="1"/>
  <c r="FK478" i="7"/>
  <c r="FU478" i="7"/>
  <c r="FI57" i="7"/>
  <c r="FG700" i="7"/>
  <c r="FH700" i="7" s="1"/>
  <c r="EN541" i="7"/>
  <c r="EU541" i="7" s="1"/>
  <c r="CF111" i="7"/>
  <c r="CH111" i="7" s="1"/>
  <c r="CI111" i="7" s="1"/>
  <c r="CJ394" i="7"/>
  <c r="FG542" i="7"/>
  <c r="FH542" i="7" s="1"/>
  <c r="FK542" i="7"/>
  <c r="FU542" i="7"/>
  <c r="FI533" i="7"/>
  <c r="CF534" i="7"/>
  <c r="CH534" i="7" s="1"/>
  <c r="CI534" i="7" s="1"/>
  <c r="CF210" i="7"/>
  <c r="CH210" i="7" s="1"/>
  <c r="CI210" i="7" s="1"/>
  <c r="CF127" i="7"/>
  <c r="CH127" i="7" s="1"/>
  <c r="CI127" i="7" s="1"/>
  <c r="CL767" i="7"/>
  <c r="CK476" i="7"/>
  <c r="CF349" i="7"/>
  <c r="CH349" i="7" s="1"/>
  <c r="CI349" i="7" s="1"/>
  <c r="CJ691" i="7"/>
  <c r="FI247" i="7"/>
  <c r="AI360" i="7"/>
  <c r="CF594" i="7"/>
  <c r="CH594" i="7" s="1"/>
  <c r="CI594" i="7" s="1"/>
  <c r="FG447" i="7"/>
  <c r="FH447" i="7" s="1"/>
  <c r="FU447" i="7"/>
  <c r="FK447" i="7"/>
  <c r="FE169" i="7"/>
  <c r="FG688" i="7"/>
  <c r="FH688" i="7" s="1"/>
  <c r="FK688" i="7"/>
  <c r="FU688" i="7"/>
  <c r="AC250" i="7"/>
  <c r="AG250" i="7" s="1"/>
  <c r="CS781" i="7"/>
  <c r="CP781" i="7"/>
  <c r="CO781" i="7" s="1"/>
  <c r="CQ781" i="7"/>
  <c r="CR781" i="7"/>
  <c r="FI781" i="7" s="1"/>
  <c r="FT259" i="7"/>
  <c r="FG472" i="7"/>
  <c r="FH472" i="7" s="1"/>
  <c r="FK472" i="7"/>
  <c r="FU472" i="7"/>
  <c r="FI867" i="7"/>
  <c r="FG257" i="7"/>
  <c r="FH257" i="7" s="1"/>
  <c r="FU257" i="7"/>
  <c r="FK257" i="7"/>
  <c r="FT41" i="7"/>
  <c r="FT571" i="7"/>
  <c r="FG142" i="7"/>
  <c r="FH142" i="7" s="1"/>
  <c r="FK142" i="7"/>
  <c r="FU142" i="7"/>
  <c r="FG129" i="7"/>
  <c r="FH129" i="7" s="1"/>
  <c r="FU129" i="7"/>
  <c r="FK129" i="7"/>
  <c r="CS668" i="7"/>
  <c r="CQ668" i="7"/>
  <c r="CR668" i="7"/>
  <c r="CP668" i="7"/>
  <c r="CO668" i="7" s="1"/>
  <c r="CK193" i="7"/>
  <c r="FC193" i="7"/>
  <c r="FG448" i="7"/>
  <c r="FH448" i="7" s="1"/>
  <c r="FK448" i="7"/>
  <c r="FU448" i="7"/>
  <c r="CK26" i="7"/>
  <c r="CK367" i="7"/>
  <c r="FC367" i="7"/>
  <c r="FG110" i="7"/>
  <c r="FH110" i="7" s="1"/>
  <c r="FK110" i="7"/>
  <c r="FU110" i="7"/>
  <c r="CJ759" i="7"/>
  <c r="FG552" i="7"/>
  <c r="FH552" i="7" s="1"/>
  <c r="FK552" i="7"/>
  <c r="FU552" i="7"/>
  <c r="CF794" i="7"/>
  <c r="CH794" i="7" s="1"/>
  <c r="CI794" i="7" s="1"/>
  <c r="FG62" i="7"/>
  <c r="FH62" i="7" s="1"/>
  <c r="FK62" i="7"/>
  <c r="FU62" i="7"/>
  <c r="FI603" i="7"/>
  <c r="CJ100" i="7"/>
  <c r="FI385" i="7"/>
  <c r="AI28" i="7"/>
  <c r="FK517" i="7"/>
  <c r="FG517" i="7"/>
  <c r="FH517" i="7" s="1"/>
  <c r="FU517" i="7"/>
  <c r="AI444" i="7"/>
  <c r="FK509" i="7"/>
  <c r="FG509" i="7"/>
  <c r="FH509" i="7" s="1"/>
  <c r="FU509" i="7"/>
  <c r="FT417" i="7"/>
  <c r="FI417" i="7"/>
  <c r="CK438" i="7"/>
  <c r="FC438" i="7"/>
  <c r="FT216" i="7"/>
  <c r="CK231" i="7"/>
  <c r="FC231" i="7"/>
  <c r="AI328" i="7"/>
  <c r="CF480" i="7"/>
  <c r="CH480" i="7" s="1"/>
  <c r="CI480" i="7" s="1"/>
  <c r="FT369" i="7"/>
  <c r="CK738" i="7"/>
  <c r="FC738" i="7"/>
  <c r="CF557" i="7"/>
  <c r="CH557" i="7" s="1"/>
  <c r="CI557" i="7" s="1"/>
  <c r="FT490" i="7"/>
  <c r="CF340" i="7"/>
  <c r="CH340" i="7" s="1"/>
  <c r="CI340" i="7" s="1"/>
  <c r="AI540" i="7"/>
  <c r="CJ49" i="7"/>
  <c r="FG76" i="7"/>
  <c r="FH76" i="7" s="1"/>
  <c r="FK76" i="7"/>
  <c r="FU76" i="7"/>
  <c r="CQ754" i="7"/>
  <c r="CP754" i="7"/>
  <c r="CO754" i="7" s="1"/>
  <c r="CR754" i="7"/>
  <c r="CS754" i="7"/>
  <c r="CF856" i="7"/>
  <c r="CH856" i="7" s="1"/>
  <c r="CI856" i="7" s="1"/>
  <c r="CJ855" i="7"/>
  <c r="CK191" i="7"/>
  <c r="FC191" i="7"/>
  <c r="CF463" i="7"/>
  <c r="CH463" i="7" s="1"/>
  <c r="CI463" i="7" s="1"/>
  <c r="CK800" i="7"/>
  <c r="FG674" i="7"/>
  <c r="FH674" i="7" s="1"/>
  <c r="FK674" i="7"/>
  <c r="FU674" i="7"/>
  <c r="CK407" i="7"/>
  <c r="FF407" i="7" s="1"/>
  <c r="FC407" i="7"/>
  <c r="CK213" i="7"/>
  <c r="FF213" i="7" s="1"/>
  <c r="FC213" i="7"/>
  <c r="CK447" i="7"/>
  <c r="FC447" i="7"/>
  <c r="CK458" i="7"/>
  <c r="FF458" i="7" s="1"/>
  <c r="FC458" i="7"/>
  <c r="CK423" i="7"/>
  <c r="FF423" i="7" s="1"/>
  <c r="FC423" i="7"/>
  <c r="CK327" i="7"/>
  <c r="FC327" i="7"/>
  <c r="CK366" i="7"/>
  <c r="FF366" i="7" s="1"/>
  <c r="FC366" i="7"/>
  <c r="FT487" i="7"/>
  <c r="CK596" i="7"/>
  <c r="FF596" i="7" s="1"/>
  <c r="FC596" i="7"/>
  <c r="ES631" i="7"/>
  <c r="ER631" i="7"/>
  <c r="FI631" i="7" s="1"/>
  <c r="EQ631" i="7"/>
  <c r="ET631" i="7"/>
  <c r="FK869" i="7"/>
  <c r="FG869" i="7"/>
  <c r="FH869" i="7" s="1"/>
  <c r="CK814" i="7"/>
  <c r="FF814" i="7" s="1"/>
  <c r="FC814" i="7"/>
  <c r="CK474" i="7"/>
  <c r="FF474" i="7" s="1"/>
  <c r="FC474" i="7"/>
  <c r="FI837" i="7"/>
  <c r="FG853" i="7"/>
  <c r="FH853" i="7" s="1"/>
  <c r="FK853" i="7"/>
  <c r="FU853" i="7"/>
  <c r="FI842" i="7"/>
  <c r="FI767" i="7"/>
  <c r="FI689" i="7"/>
  <c r="EQ659" i="7"/>
  <c r="FG659" i="7" s="1"/>
  <c r="FH659" i="7" s="1"/>
  <c r="ES659" i="7"/>
  <c r="ER659" i="7"/>
  <c r="FI659" i="7" s="1"/>
  <c r="ET659" i="7"/>
  <c r="CK721" i="7"/>
  <c r="FF721" i="7" s="1"/>
  <c r="FC721" i="7"/>
  <c r="CK246" i="7"/>
  <c r="FF246" i="7" s="1"/>
  <c r="FC246" i="7"/>
  <c r="FI645" i="7"/>
  <c r="CK660" i="7"/>
  <c r="FF660" i="7" s="1"/>
  <c r="FC660" i="7"/>
  <c r="CK316" i="7"/>
  <c r="FF316" i="7" s="1"/>
  <c r="FC316" i="7"/>
  <c r="CK273" i="7"/>
  <c r="FF273" i="7" s="1"/>
  <c r="FC273" i="7"/>
  <c r="FE747" i="7"/>
  <c r="FI628" i="7"/>
  <c r="FT628" i="7"/>
  <c r="FI324" i="7"/>
  <c r="FT398" i="7"/>
  <c r="FG392" i="7"/>
  <c r="FH392" i="7" s="1"/>
  <c r="FK573" i="7"/>
  <c r="CK778" i="7"/>
  <c r="FF778" i="7" s="1"/>
  <c r="FC778" i="7"/>
  <c r="CK503" i="7"/>
  <c r="FF503" i="7" s="1"/>
  <c r="FC503" i="7"/>
  <c r="FT358" i="7"/>
  <c r="FT411" i="7"/>
  <c r="FE455" i="7"/>
  <c r="FU339" i="7"/>
  <c r="FG560" i="7"/>
  <c r="FH560" i="7" s="1"/>
  <c r="CR283" i="7"/>
  <c r="FI283" i="7" s="1"/>
  <c r="CP283" i="7"/>
  <c r="CO283" i="7" s="1"/>
  <c r="CS283" i="7"/>
  <c r="CQ283" i="7"/>
  <c r="CK670" i="7"/>
  <c r="FC670" i="7"/>
  <c r="CK196" i="7"/>
  <c r="CK847" i="7"/>
  <c r="FF847" i="7" s="1"/>
  <c r="FC847" i="7"/>
  <c r="CK519" i="7"/>
  <c r="FF519" i="7" s="1"/>
  <c r="FC519" i="7"/>
  <c r="CK788" i="7"/>
  <c r="FF788" i="7" s="1"/>
  <c r="FC788" i="7"/>
  <c r="CK309" i="7"/>
  <c r="FT835" i="7"/>
  <c r="CK744" i="7"/>
  <c r="FT66" i="7"/>
  <c r="FI388" i="7"/>
  <c r="FI506" i="7"/>
  <c r="FT860" i="7"/>
  <c r="FI860" i="7"/>
  <c r="FT815" i="7"/>
  <c r="CS494" i="7"/>
  <c r="CP494" i="7"/>
  <c r="CO494" i="7" s="1"/>
  <c r="CQ494" i="7"/>
  <c r="CR494" i="7"/>
  <c r="FI494" i="7" s="1"/>
  <c r="FE25" i="7"/>
  <c r="FK605" i="7"/>
  <c r="FE714" i="7"/>
  <c r="FK741" i="7"/>
  <c r="EN659" i="7"/>
  <c r="EU659" i="7" s="1"/>
  <c r="EN742" i="7"/>
  <c r="FI378" i="7"/>
  <c r="EN617" i="7"/>
  <c r="EU617" i="7" s="1"/>
  <c r="EN647" i="7"/>
  <c r="FG304" i="7"/>
  <c r="FH304" i="7" s="1"/>
  <c r="FK304" i="7"/>
  <c r="FU304" i="7"/>
  <c r="CF823" i="7"/>
  <c r="CH823" i="7" s="1"/>
  <c r="CI823" i="7" s="1"/>
  <c r="FG145" i="7"/>
  <c r="FH145" i="7" s="1"/>
  <c r="FU145" i="7"/>
  <c r="FK145" i="7"/>
  <c r="CJ810" i="7"/>
  <c r="CK380" i="7"/>
  <c r="FI567" i="7"/>
  <c r="FK171" i="7"/>
  <c r="FI382" i="7"/>
  <c r="FT802" i="7"/>
  <c r="CJ57" i="7"/>
  <c r="FG718" i="7"/>
  <c r="FH718" i="7" s="1"/>
  <c r="FK718" i="7"/>
  <c r="FU718" i="7"/>
  <c r="FT445" i="7"/>
  <c r="CL221" i="7"/>
  <c r="FI415" i="7"/>
  <c r="FG402" i="7"/>
  <c r="FH402" i="7" s="1"/>
  <c r="FK402" i="7"/>
  <c r="FU402" i="7"/>
  <c r="FK698" i="7"/>
  <c r="FU698" i="7"/>
  <c r="FG698" i="7"/>
  <c r="FH698" i="7" s="1"/>
  <c r="FT179" i="7"/>
  <c r="EN279" i="7"/>
  <c r="CJ154" i="7"/>
  <c r="CK110" i="7"/>
  <c r="FC110" i="7"/>
  <c r="FG408" i="7"/>
  <c r="FH408" i="7" s="1"/>
  <c r="CK146" i="7"/>
  <c r="FC146" i="7"/>
  <c r="CI700" i="7"/>
  <c r="FC700" i="7" s="1"/>
  <c r="CF793" i="7"/>
  <c r="CH793" i="7" s="1"/>
  <c r="CI793" i="7" s="1"/>
  <c r="CL556" i="7"/>
  <c r="FT122" i="7"/>
  <c r="AI134" i="7"/>
  <c r="FI500" i="7"/>
  <c r="AI29" i="7"/>
  <c r="FE853" i="7"/>
  <c r="FG769" i="7"/>
  <c r="FH769" i="7" s="1"/>
  <c r="FK769" i="7"/>
  <c r="FU769" i="7"/>
  <c r="FK716" i="7"/>
  <c r="FG716" i="7"/>
  <c r="FH716" i="7" s="1"/>
  <c r="FU716" i="7"/>
  <c r="EN97" i="7"/>
  <c r="FC97" i="7" s="1"/>
  <c r="FI179" i="7"/>
  <c r="AI236" i="7"/>
  <c r="CF385" i="7"/>
  <c r="CH385" i="7" s="1"/>
  <c r="CI385" i="7" s="1"/>
  <c r="FE434" i="7"/>
  <c r="AI476" i="7"/>
  <c r="EN549" i="7"/>
  <c r="FC549" i="7" s="1"/>
  <c r="CF838" i="7"/>
  <c r="CH838" i="7" s="1"/>
  <c r="CI838" i="7" s="1"/>
  <c r="CL838" i="7" s="1"/>
  <c r="CI742" i="7"/>
  <c r="FK169" i="7"/>
  <c r="FG169" i="7"/>
  <c r="FH169" i="7" s="1"/>
  <c r="FU169" i="7"/>
  <c r="FK334" i="7"/>
  <c r="FU334" i="7"/>
  <c r="FG334" i="7"/>
  <c r="FH334" i="7" s="1"/>
  <c r="FG273" i="7"/>
  <c r="FH273" i="7" s="1"/>
  <c r="FU273" i="7"/>
  <c r="FK273" i="7"/>
  <c r="FG236" i="7"/>
  <c r="FH236" i="7" s="1"/>
  <c r="FK236" i="7"/>
  <c r="FU236" i="7"/>
  <c r="AI860" i="7"/>
  <c r="FG329" i="7"/>
  <c r="FH329" i="7" s="1"/>
  <c r="FU329" i="7"/>
  <c r="FK329" i="7"/>
  <c r="FT825" i="7"/>
  <c r="CL406" i="7"/>
  <c r="CL667" i="7"/>
  <c r="CI375" i="7"/>
  <c r="CL375" i="7" s="1"/>
  <c r="CJ849" i="7"/>
  <c r="CF871" i="7"/>
  <c r="CH871" i="7" s="1"/>
  <c r="CI871" i="7" s="1"/>
  <c r="CL146" i="7"/>
  <c r="CJ33" i="7"/>
  <c r="CF777" i="7"/>
  <c r="CH777" i="7" s="1"/>
  <c r="CI777" i="7" s="1"/>
  <c r="FG556" i="7"/>
  <c r="FH556" i="7" s="1"/>
  <c r="FK556" i="7"/>
  <c r="FU556" i="7"/>
  <c r="CK20" i="7"/>
  <c r="FI658" i="7"/>
  <c r="FT510" i="7"/>
  <c r="AI438" i="7"/>
  <c r="AI583" i="7"/>
  <c r="FT377" i="7"/>
  <c r="AI677" i="7"/>
  <c r="EN711" i="7"/>
  <c r="EU711" i="7" s="1"/>
  <c r="FG641" i="7"/>
  <c r="FH641" i="7" s="1"/>
  <c r="FK641" i="7"/>
  <c r="FU641" i="7"/>
  <c r="AI661" i="7"/>
  <c r="CF151" i="7"/>
  <c r="CH151" i="7" s="1"/>
  <c r="CI151" i="7" s="1"/>
  <c r="AI357" i="7"/>
  <c r="AI165" i="7"/>
  <c r="FE458" i="7"/>
  <c r="CK177" i="7"/>
  <c r="FC177" i="7"/>
  <c r="FI122" i="7"/>
  <c r="FK708" i="7"/>
  <c r="FG708" i="7"/>
  <c r="FH708" i="7" s="1"/>
  <c r="FU708" i="7"/>
  <c r="FK87" i="7"/>
  <c r="FG87" i="7"/>
  <c r="FH87" i="7" s="1"/>
  <c r="FU87" i="7"/>
  <c r="FG539" i="7"/>
  <c r="FH539" i="7" s="1"/>
  <c r="FU539" i="7"/>
  <c r="FK539" i="7"/>
  <c r="FI38" i="7"/>
  <c r="CJ561" i="7"/>
  <c r="CF170" i="7"/>
  <c r="CH170" i="7" s="1"/>
  <c r="CI170" i="7" s="1"/>
  <c r="FT611" i="7"/>
  <c r="CF496" i="7"/>
  <c r="CH496" i="7" s="1"/>
  <c r="CI496" i="7" s="1"/>
  <c r="CQ419" i="7"/>
  <c r="CP419" i="7"/>
  <c r="CO419" i="7" s="1"/>
  <c r="CS419" i="7"/>
  <c r="CR419" i="7"/>
  <c r="FI419" i="7" s="1"/>
  <c r="FG466" i="7"/>
  <c r="FH466" i="7" s="1"/>
  <c r="FK466" i="7"/>
  <c r="FU466" i="7"/>
  <c r="AI614" i="7"/>
  <c r="FG722" i="7"/>
  <c r="FH722" i="7" s="1"/>
  <c r="FK722" i="7"/>
  <c r="FU722" i="7"/>
  <c r="FG272" i="7"/>
  <c r="FH272" i="7" s="1"/>
  <c r="FK272" i="7"/>
  <c r="FU272" i="7"/>
  <c r="CJ45" i="7"/>
  <c r="FT178" i="7"/>
  <c r="CK277" i="7"/>
  <c r="FC277" i="7"/>
  <c r="CQ241" i="7"/>
  <c r="CP241" i="7"/>
  <c r="CO241" i="7" s="1"/>
  <c r="CR241" i="7"/>
  <c r="CS241" i="7"/>
  <c r="CF822" i="7"/>
  <c r="CH822" i="7" s="1"/>
  <c r="CI822" i="7" s="1"/>
  <c r="CK675" i="7"/>
  <c r="FC675" i="7"/>
  <c r="CF728" i="7"/>
  <c r="CH728" i="7" s="1"/>
  <c r="CI728" i="7" s="1"/>
  <c r="FT564" i="7"/>
  <c r="FT330" i="7"/>
  <c r="CF757" i="7"/>
  <c r="CH757" i="7" s="1"/>
  <c r="CI757" i="7" s="1"/>
  <c r="CJ126" i="7"/>
  <c r="FT562" i="7"/>
  <c r="FI562" i="7"/>
  <c r="FI476" i="7"/>
  <c r="FT476" i="7"/>
  <c r="AI131" i="7"/>
  <c r="CS726" i="7"/>
  <c r="CP726" i="7"/>
  <c r="CO726" i="7" s="1"/>
  <c r="CR726" i="7"/>
  <c r="FI726" i="7" s="1"/>
  <c r="CQ726" i="7"/>
  <c r="FT780" i="7"/>
  <c r="FI780" i="7"/>
  <c r="AI374" i="7"/>
  <c r="FT519" i="7"/>
  <c r="FI26" i="7"/>
  <c r="FT26" i="7"/>
  <c r="CF281" i="7"/>
  <c r="CH281" i="7" s="1"/>
  <c r="CI281" i="7" s="1"/>
  <c r="FT671" i="7"/>
  <c r="CF83" i="7"/>
  <c r="CH83" i="7" s="1"/>
  <c r="CI83" i="7" s="1"/>
  <c r="FT13" i="7"/>
  <c r="FT63" i="7"/>
  <c r="CF865" i="7"/>
  <c r="CH865" i="7" s="1"/>
  <c r="CI865" i="7" s="1"/>
  <c r="FK864" i="7"/>
  <c r="FG864" i="7"/>
  <c r="FH864" i="7" s="1"/>
  <c r="FU864" i="7"/>
  <c r="FT234" i="7"/>
  <c r="CJ392" i="7"/>
  <c r="FK135" i="7"/>
  <c r="FG135" i="7"/>
  <c r="FH135" i="7" s="1"/>
  <c r="FU135" i="7"/>
  <c r="CF419" i="7"/>
  <c r="CH419" i="7" s="1"/>
  <c r="CI419" i="7" s="1"/>
  <c r="FG438" i="7"/>
  <c r="FH438" i="7" s="1"/>
  <c r="FK438" i="7"/>
  <c r="FU438" i="7"/>
  <c r="CF431" i="7"/>
  <c r="CH431" i="7" s="1"/>
  <c r="CI431" i="7" s="1"/>
  <c r="CS535" i="7"/>
  <c r="CP535" i="7"/>
  <c r="CO535" i="7" s="1"/>
  <c r="CR535" i="7"/>
  <c r="CQ535" i="7"/>
  <c r="CF248" i="7"/>
  <c r="CH248" i="7" s="1"/>
  <c r="CI248" i="7" s="1"/>
  <c r="FK636" i="7"/>
  <c r="CK338" i="7"/>
  <c r="FG397" i="7"/>
  <c r="FH397" i="7" s="1"/>
  <c r="FK397" i="7"/>
  <c r="FU397" i="7"/>
  <c r="CR679" i="7"/>
  <c r="CQ679" i="7"/>
  <c r="CP679" i="7"/>
  <c r="CO679" i="7" s="1"/>
  <c r="CS679" i="7"/>
  <c r="CK612" i="7"/>
  <c r="FC612" i="7"/>
  <c r="FT747" i="7"/>
  <c r="FT190" i="7"/>
  <c r="CS516" i="7"/>
  <c r="CP516" i="7"/>
  <c r="CO516" i="7" s="1"/>
  <c r="CQ516" i="7"/>
  <c r="CR516" i="7"/>
  <c r="CK117" i="7"/>
  <c r="FC117" i="7"/>
  <c r="FK750" i="7"/>
  <c r="FG750" i="7"/>
  <c r="FH750" i="7" s="1"/>
  <c r="FU750" i="7"/>
  <c r="FI338" i="7"/>
  <c r="AI114" i="7"/>
  <c r="CL704" i="7"/>
  <c r="AI542" i="7"/>
  <c r="FT774" i="7"/>
  <c r="FG413" i="7"/>
  <c r="FH413" i="7" s="1"/>
  <c r="FK413" i="7"/>
  <c r="FU413" i="7"/>
  <c r="FT255" i="7"/>
  <c r="AI702" i="7"/>
  <c r="FG340" i="7"/>
  <c r="FH340" i="7" s="1"/>
  <c r="FK340" i="7"/>
  <c r="FU340" i="7"/>
  <c r="CL597" i="7"/>
  <c r="FT685" i="7"/>
  <c r="FG735" i="7"/>
  <c r="FH735" i="7" s="1"/>
  <c r="FK735" i="7"/>
  <c r="FU735" i="7"/>
  <c r="AI336" i="7"/>
  <c r="FG531" i="7"/>
  <c r="FH531" i="7" s="1"/>
  <c r="FU531" i="7"/>
  <c r="FK531" i="7"/>
  <c r="FT693" i="7"/>
  <c r="CL464" i="7"/>
  <c r="AI115" i="7"/>
  <c r="AI532" i="7"/>
  <c r="FU572" i="7"/>
  <c r="FK572" i="7"/>
  <c r="FG572" i="7"/>
  <c r="FH572" i="7" s="1"/>
  <c r="CL90" i="7"/>
  <c r="FK335" i="7"/>
  <c r="FG335" i="7"/>
  <c r="FH335" i="7" s="1"/>
  <c r="AI564" i="7"/>
  <c r="AI734" i="7"/>
  <c r="FT831" i="7"/>
  <c r="AI183" i="7"/>
  <c r="FI613" i="7"/>
  <c r="FT629" i="7"/>
  <c r="FT96" i="7"/>
  <c r="FK33" i="7"/>
  <c r="FG33" i="7"/>
  <c r="FH33" i="7" s="1"/>
  <c r="AI327" i="7"/>
  <c r="AI72" i="7"/>
  <c r="AI830" i="7"/>
  <c r="FI626" i="7"/>
  <c r="FI185" i="7"/>
  <c r="FI154" i="7"/>
  <c r="AI683" i="7"/>
  <c r="FT21" i="7"/>
  <c r="AI419" i="7"/>
  <c r="FT724" i="7"/>
  <c r="FI724" i="7"/>
  <c r="AI133" i="7"/>
  <c r="FG480" i="7"/>
  <c r="FH480" i="7" s="1"/>
  <c r="FU480" i="7"/>
  <c r="FK480" i="7"/>
  <c r="AI436" i="7"/>
  <c r="AI460" i="7"/>
  <c r="AI843" i="7"/>
  <c r="AI316" i="7"/>
  <c r="FK111" i="7"/>
  <c r="FG111" i="7"/>
  <c r="FH111" i="7" s="1"/>
  <c r="FU111" i="7"/>
  <c r="AI562" i="7"/>
  <c r="FT661" i="7"/>
  <c r="CL278" i="7"/>
  <c r="AI401" i="7"/>
  <c r="AI697" i="7"/>
  <c r="AI84" i="7"/>
  <c r="FK416" i="7"/>
  <c r="FG416" i="7"/>
  <c r="FH416" i="7" s="1"/>
  <c r="FU416" i="7"/>
  <c r="CK50" i="7"/>
  <c r="FC50" i="7"/>
  <c r="CK835" i="7"/>
  <c r="FF835" i="7" s="1"/>
  <c r="FC835" i="7"/>
  <c r="CK490" i="7"/>
  <c r="FF490" i="7" s="1"/>
  <c r="FC490" i="7"/>
  <c r="ES225" i="7"/>
  <c r="EQ225" i="7"/>
  <c r="ER225" i="7"/>
  <c r="FI225" i="7" s="1"/>
  <c r="ET225" i="7"/>
  <c r="AI181" i="7"/>
  <c r="CK63" i="7"/>
  <c r="FF63" i="7" s="1"/>
  <c r="FC63" i="7"/>
  <c r="CK166" i="7"/>
  <c r="ET251" i="7"/>
  <c r="ES251" i="7"/>
  <c r="ER251" i="7"/>
  <c r="FI251" i="7" s="1"/>
  <c r="EQ251" i="7"/>
  <c r="AC231" i="7"/>
  <c r="AH231" i="7" s="1"/>
  <c r="AI552" i="7"/>
  <c r="ET725" i="7"/>
  <c r="ES725" i="7"/>
  <c r="EQ725" i="7"/>
  <c r="ER725" i="7"/>
  <c r="FI725" i="7" s="1"/>
  <c r="CQ600" i="7"/>
  <c r="CR600" i="7"/>
  <c r="FI600" i="7" s="1"/>
  <c r="CS600" i="7"/>
  <c r="CP600" i="7"/>
  <c r="CO600" i="7" s="1"/>
  <c r="AI445" i="7"/>
  <c r="AI160" i="7"/>
  <c r="AC738" i="7"/>
  <c r="AC544" i="7"/>
  <c r="AC447" i="7"/>
  <c r="CK130" i="7"/>
  <c r="FF130" i="7" s="1"/>
  <c r="FC130" i="7"/>
  <c r="CK145" i="7"/>
  <c r="FF145" i="7" s="1"/>
  <c r="FC145" i="7"/>
  <c r="CK180" i="7"/>
  <c r="FF180" i="7" s="1"/>
  <c r="FC180" i="7"/>
  <c r="CK872" i="7"/>
  <c r="FF872" i="7" s="1"/>
  <c r="FC872" i="7"/>
  <c r="AC786" i="7"/>
  <c r="AI389" i="7"/>
  <c r="AC747" i="7"/>
  <c r="CK836" i="7"/>
  <c r="FF836" i="7" s="1"/>
  <c r="FC836" i="7"/>
  <c r="FT797" i="7"/>
  <c r="CK373" i="7"/>
  <c r="FF373" i="7" s="1"/>
  <c r="FC373" i="7"/>
  <c r="AC548" i="7"/>
  <c r="AG548" i="7" s="1"/>
  <c r="FT128" i="7"/>
  <c r="FI128" i="7"/>
  <c r="CK317" i="7"/>
  <c r="FF317" i="7" s="1"/>
  <c r="FC317" i="7"/>
  <c r="CK536" i="7"/>
  <c r="FF536" i="7" s="1"/>
  <c r="FC536" i="7"/>
  <c r="CK139" i="7"/>
  <c r="FC139" i="7"/>
  <c r="AI605" i="7"/>
  <c r="CR446" i="7"/>
  <c r="CP446" i="7"/>
  <c r="CO446" i="7" s="1"/>
  <c r="CS446" i="7"/>
  <c r="CQ446" i="7"/>
  <c r="AI57" i="7"/>
  <c r="CK15" i="7"/>
  <c r="FF15" i="7" s="1"/>
  <c r="FC15" i="7"/>
  <c r="AI321" i="7"/>
  <c r="CK521" i="7"/>
  <c r="FF521" i="7" s="1"/>
  <c r="FC521" i="7"/>
  <c r="CK299" i="7"/>
  <c r="FF299" i="7" s="1"/>
  <c r="FC299" i="7"/>
  <c r="AC556" i="7"/>
  <c r="AG556" i="7" s="1"/>
  <c r="FG12" i="7"/>
  <c r="FH12" i="7" s="1"/>
  <c r="FK12" i="7"/>
  <c r="FU12" i="7"/>
  <c r="AI58" i="7"/>
  <c r="AI342" i="7"/>
  <c r="CK765" i="7"/>
  <c r="FF765" i="7" s="1"/>
  <c r="FC765" i="7"/>
  <c r="AI698" i="7"/>
  <c r="CK344" i="7"/>
  <c r="FF344" i="7" s="1"/>
  <c r="FC344" i="7"/>
  <c r="AC519" i="7"/>
  <c r="AI700" i="7"/>
  <c r="AC69" i="7"/>
  <c r="FE589" i="7"/>
  <c r="CK617" i="7"/>
  <c r="AC195" i="7"/>
  <c r="AC642" i="7"/>
  <c r="AG642" i="7" s="1"/>
  <c r="AC78" i="7"/>
  <c r="AI127" i="7"/>
  <c r="CK614" i="7"/>
  <c r="FF614" i="7" s="1"/>
  <c r="FC614" i="7"/>
  <c r="AI43" i="7"/>
  <c r="AC121" i="7"/>
  <c r="AC101" i="7"/>
  <c r="AG101" i="7" s="1"/>
  <c r="CK94" i="7"/>
  <c r="AC741" i="7"/>
  <c r="AC845" i="7"/>
  <c r="AI529" i="7"/>
  <c r="CK362" i="7"/>
  <c r="FF362" i="7" s="1"/>
  <c r="FC362" i="7"/>
  <c r="FK66" i="7"/>
  <c r="AI391" i="7"/>
  <c r="AC286" i="7"/>
  <c r="AI388" i="7"/>
  <c r="AC178" i="7"/>
  <c r="AI407" i="7"/>
  <c r="AI464" i="7"/>
  <c r="FG407" i="7"/>
  <c r="FH407" i="7" s="1"/>
  <c r="FK407" i="7"/>
  <c r="FU407" i="7"/>
  <c r="AI349" i="7"/>
  <c r="AC449" i="7"/>
  <c r="EN800" i="7"/>
  <c r="EU800" i="7" s="1"/>
  <c r="AC16" i="7"/>
  <c r="AG16" i="7" s="1"/>
  <c r="CF525" i="7"/>
  <c r="CH525" i="7" s="1"/>
  <c r="CI525" i="7" s="1"/>
  <c r="FG25" i="7"/>
  <c r="FH25" i="7" s="1"/>
  <c r="FU25" i="7"/>
  <c r="FK25" i="7"/>
  <c r="AI341" i="7"/>
  <c r="AC495" i="7"/>
  <c r="AC307" i="7"/>
  <c r="CF639" i="7"/>
  <c r="CH639" i="7" s="1"/>
  <c r="CI639" i="7" s="1"/>
  <c r="FK791" i="7"/>
  <c r="FG791" i="7"/>
  <c r="FH791" i="7" s="1"/>
  <c r="FU791" i="7"/>
  <c r="AC310" i="7"/>
  <c r="AC858" i="7"/>
  <c r="AG858" i="7" s="1"/>
  <c r="CK538" i="7"/>
  <c r="FC538" i="7"/>
  <c r="FT390" i="7"/>
  <c r="FI390" i="7"/>
  <c r="AC469" i="7"/>
  <c r="AI417" i="7"/>
  <c r="AC381" i="7"/>
  <c r="FG108" i="7"/>
  <c r="FH108" i="7" s="1"/>
  <c r="FK108" i="7"/>
  <c r="FU108" i="7"/>
  <c r="CK243" i="7"/>
  <c r="CS594" i="7"/>
  <c r="CR594" i="7"/>
  <c r="CP594" i="7"/>
  <c r="CO594" i="7" s="1"/>
  <c r="CQ594" i="7"/>
  <c r="FG138" i="7"/>
  <c r="FH138" i="7" s="1"/>
  <c r="FK138" i="7"/>
  <c r="FU138" i="7"/>
  <c r="CQ229" i="7"/>
  <c r="CP229" i="7"/>
  <c r="CO229" i="7" s="1"/>
  <c r="CR229" i="7"/>
  <c r="CS229" i="7"/>
  <c r="FG106" i="7"/>
  <c r="FH106" i="7" s="1"/>
  <c r="FK106" i="7"/>
  <c r="FU106" i="7"/>
  <c r="FG863" i="7"/>
  <c r="FH863" i="7" s="1"/>
  <c r="FK863" i="7"/>
  <c r="FU863" i="7"/>
  <c r="FI35" i="7"/>
  <c r="FT186" i="7"/>
  <c r="CI150" i="7"/>
  <c r="FC150" i="7" s="1"/>
  <c r="CJ791" i="7"/>
  <c r="FT107" i="7"/>
  <c r="CJ46" i="7"/>
  <c r="CK767" i="7"/>
  <c r="FC767" i="7"/>
  <c r="CK564" i="7"/>
  <c r="FC564" i="7"/>
  <c r="CK468" i="7"/>
  <c r="CI806" i="7"/>
  <c r="CL806" i="7" s="1"/>
  <c r="CF424" i="7"/>
  <c r="CH424" i="7" s="1"/>
  <c r="CI424" i="7" s="1"/>
  <c r="EN154" i="7"/>
  <c r="FC154" i="7" s="1"/>
  <c r="EN335" i="7"/>
  <c r="EU335" i="7" s="1"/>
  <c r="FT705" i="7"/>
  <c r="FG383" i="7"/>
  <c r="FH383" i="7" s="1"/>
  <c r="FK383" i="7"/>
  <c r="FU383" i="7"/>
  <c r="FG387" i="7"/>
  <c r="FH387" i="7" s="1"/>
  <c r="FK387" i="7"/>
  <c r="FU387" i="7"/>
  <c r="CJ570" i="7"/>
  <c r="FT198" i="7"/>
  <c r="FK529" i="7"/>
  <c r="FG529" i="7"/>
  <c r="FH529" i="7" s="1"/>
  <c r="FU529" i="7"/>
  <c r="FT134" i="7"/>
  <c r="FG277" i="7"/>
  <c r="FH277" i="7" s="1"/>
  <c r="FU277" i="7"/>
  <c r="FK277" i="7"/>
  <c r="FT173" i="7"/>
  <c r="FG776" i="7"/>
  <c r="FH776" i="7" s="1"/>
  <c r="FK776" i="7"/>
  <c r="FU776" i="7"/>
  <c r="CK734" i="7"/>
  <c r="FT226" i="7"/>
  <c r="CK396" i="7"/>
  <c r="FC396" i="7"/>
  <c r="FT57" i="7"/>
  <c r="FG221" i="7"/>
  <c r="FH221" i="7" s="1"/>
  <c r="FK221" i="7"/>
  <c r="FU221" i="7"/>
  <c r="CJ382" i="7"/>
  <c r="CJ704" i="7"/>
  <c r="CK298" i="7"/>
  <c r="CL432" i="7"/>
  <c r="CF61" i="7"/>
  <c r="CH61" i="7" s="1"/>
  <c r="CI61" i="7" s="1"/>
  <c r="CS824" i="7"/>
  <c r="CP824" i="7"/>
  <c r="CO824" i="7" s="1"/>
  <c r="CR824" i="7"/>
  <c r="CQ824" i="7"/>
  <c r="CF811" i="7"/>
  <c r="CH811" i="7" s="1"/>
  <c r="CI811" i="7" s="1"/>
  <c r="FT566" i="7"/>
  <c r="CI848" i="7"/>
  <c r="FC848" i="7" s="1"/>
  <c r="FG160" i="7"/>
  <c r="FH160" i="7" s="1"/>
  <c r="FK160" i="7"/>
  <c r="FU160" i="7"/>
  <c r="CR664" i="7"/>
  <c r="FI664" i="7" s="1"/>
  <c r="CP664" i="7"/>
  <c r="CO664" i="7" s="1"/>
  <c r="CS664" i="7"/>
  <c r="CQ664" i="7"/>
  <c r="AC427" i="7"/>
  <c r="FK506" i="7"/>
  <c r="FG506" i="7"/>
  <c r="FH506" i="7" s="1"/>
  <c r="FU506" i="7"/>
  <c r="FK117" i="7"/>
  <c r="FG117" i="7"/>
  <c r="FH117" i="7" s="1"/>
  <c r="CF537" i="7"/>
  <c r="CH537" i="7" s="1"/>
  <c r="CI537" i="7" s="1"/>
  <c r="AI484" i="7"/>
  <c r="FK39" i="7"/>
  <c r="FG39" i="7"/>
  <c r="FH39" i="7" s="1"/>
  <c r="FU39" i="7"/>
  <c r="CF526" i="7"/>
  <c r="CH526" i="7" s="1"/>
  <c r="CI526" i="7" s="1"/>
  <c r="AI109" i="7"/>
  <c r="AI667" i="7"/>
  <c r="FT521" i="7"/>
  <c r="AC402" i="7"/>
  <c r="AG402" i="7" s="1"/>
  <c r="AC415" i="7"/>
  <c r="AG415" i="7" s="1"/>
  <c r="FG550" i="7"/>
  <c r="FH550" i="7" s="1"/>
  <c r="FK550" i="7"/>
  <c r="FU550" i="7"/>
  <c r="AI130" i="7"/>
  <c r="CJ216" i="7"/>
  <c r="FG332" i="7"/>
  <c r="FH332" i="7" s="1"/>
  <c r="FK332" i="7"/>
  <c r="FU332" i="7"/>
  <c r="FT82" i="7"/>
  <c r="FI82" i="7"/>
  <c r="CK677" i="7"/>
  <c r="CF155" i="7"/>
  <c r="CH155" i="7" s="1"/>
  <c r="CI155" i="7" s="1"/>
  <c r="FG538" i="7"/>
  <c r="FH538" i="7" s="1"/>
  <c r="FK538" i="7"/>
  <c r="FU538" i="7"/>
  <c r="FG240" i="7"/>
  <c r="FH240" i="7" s="1"/>
  <c r="FK240" i="7"/>
  <c r="FU240" i="7"/>
  <c r="FI351" i="7"/>
  <c r="FT719" i="7"/>
  <c r="FT545" i="7"/>
  <c r="CR469" i="7"/>
  <c r="CS469" i="7"/>
  <c r="CP469" i="7"/>
  <c r="CO469" i="7" s="1"/>
  <c r="CQ469" i="7"/>
  <c r="CK318" i="7"/>
  <c r="FT540" i="7"/>
  <c r="CS168" i="7"/>
  <c r="CQ168" i="7"/>
  <c r="CR168" i="7"/>
  <c r="FI168" i="7" s="1"/>
  <c r="CP168" i="7"/>
  <c r="CO168" i="7" s="1"/>
  <c r="CF315" i="7"/>
  <c r="CH315" i="7" s="1"/>
  <c r="CI315" i="7" s="1"/>
  <c r="CF661" i="7"/>
  <c r="CH661" i="7" s="1"/>
  <c r="CI661" i="7" s="1"/>
  <c r="CK18" i="7"/>
  <c r="FC18" i="7"/>
  <c r="FT561" i="7"/>
  <c r="FG623" i="7"/>
  <c r="FH623" i="7" s="1"/>
  <c r="FK623" i="7"/>
  <c r="FU623" i="7"/>
  <c r="EN326" i="7"/>
  <c r="FT761" i="7"/>
  <c r="FI761" i="7"/>
  <c r="FT133" i="7"/>
  <c r="EN859" i="7"/>
  <c r="EU859" i="7" s="1"/>
  <c r="FT663" i="7"/>
  <c r="AC156" i="7"/>
  <c r="AI18" i="7"/>
  <c r="AC285" i="7"/>
  <c r="FI623" i="7"/>
  <c r="AI854" i="7"/>
  <c r="AC266" i="7"/>
  <c r="FG565" i="7"/>
  <c r="FH565" i="7" s="1"/>
  <c r="FI9" i="7"/>
  <c r="AC654" i="7"/>
  <c r="CF635" i="7"/>
  <c r="CH635" i="7" s="1"/>
  <c r="CI635" i="7" s="1"/>
  <c r="AI239" i="7"/>
  <c r="CF321" i="7"/>
  <c r="CH321" i="7" s="1"/>
  <c r="CI321" i="7" s="1"/>
  <c r="CJ181" i="7"/>
  <c r="CK636" i="7"/>
  <c r="FC636" i="7"/>
  <c r="FK346" i="7"/>
  <c r="FT762" i="7"/>
  <c r="CJ101" i="7"/>
  <c r="FG144" i="7"/>
  <c r="FH144" i="7" s="1"/>
  <c r="FK144" i="7"/>
  <c r="FU144" i="7"/>
  <c r="CJ65" i="7"/>
  <c r="CF446" i="7"/>
  <c r="CH446" i="7" s="1"/>
  <c r="CI446" i="7" s="1"/>
  <c r="FG809" i="7"/>
  <c r="FH809" i="7" s="1"/>
  <c r="FK809" i="7"/>
  <c r="FU809" i="7"/>
  <c r="FK640" i="7"/>
  <c r="FG640" i="7"/>
  <c r="FH640" i="7" s="1"/>
  <c r="FU640" i="7"/>
  <c r="CK357" i="7"/>
  <c r="FC357" i="7"/>
  <c r="AI104" i="7"/>
  <c r="AI466" i="7"/>
  <c r="FT217" i="7"/>
  <c r="FG691" i="7"/>
  <c r="FH691" i="7" s="1"/>
  <c r="FK691" i="7"/>
  <c r="FU691" i="7"/>
  <c r="CL538" i="7"/>
  <c r="AC819" i="7"/>
  <c r="AG819" i="7" s="1"/>
  <c r="FK115" i="7"/>
  <c r="FG115" i="7"/>
  <c r="FH115" i="7" s="1"/>
  <c r="FU115" i="7"/>
  <c r="CF416" i="7"/>
  <c r="CH416" i="7" s="1"/>
  <c r="CI416" i="7" s="1"/>
  <c r="CF159" i="7"/>
  <c r="CH159" i="7" s="1"/>
  <c r="CI159" i="7" s="1"/>
  <c r="CF558" i="7"/>
  <c r="CH558" i="7" s="1"/>
  <c r="CI558" i="7" s="1"/>
  <c r="FT454" i="7"/>
  <c r="CJ581" i="7"/>
  <c r="FG444" i="7"/>
  <c r="FH444" i="7" s="1"/>
  <c r="FK444" i="7"/>
  <c r="FU444" i="7"/>
  <c r="FK189" i="7"/>
  <c r="FG189" i="7"/>
  <c r="FH189" i="7" s="1"/>
  <c r="FU189" i="7"/>
  <c r="CF703" i="7"/>
  <c r="CH703" i="7" s="1"/>
  <c r="CI703" i="7" s="1"/>
  <c r="CF195" i="7"/>
  <c r="CH195" i="7" s="1"/>
  <c r="CI195" i="7" s="1"/>
  <c r="CK697" i="7"/>
  <c r="FC697" i="7"/>
  <c r="FI39" i="7"/>
  <c r="CK205" i="7"/>
  <c r="FF205" i="7" s="1"/>
  <c r="FC205" i="7"/>
  <c r="AI334" i="7"/>
  <c r="CK802" i="7"/>
  <c r="FF802" i="7" s="1"/>
  <c r="FC802" i="7"/>
  <c r="CK189" i="7"/>
  <c r="AI684" i="7"/>
  <c r="AI171" i="7"/>
  <c r="FG474" i="7"/>
  <c r="FH474" i="7" s="1"/>
  <c r="FK474" i="7"/>
  <c r="FU474" i="7"/>
  <c r="CK698" i="7"/>
  <c r="FC698" i="7"/>
  <c r="CK631" i="7"/>
  <c r="CK842" i="7"/>
  <c r="FF842" i="7" s="1"/>
  <c r="FC842" i="7"/>
  <c r="EQ95" i="7"/>
  <c r="ES95" i="7"/>
  <c r="ET95" i="7"/>
  <c r="ER95" i="7"/>
  <c r="FI95" i="7" s="1"/>
  <c r="CK528" i="7"/>
  <c r="FF528" i="7" s="1"/>
  <c r="FC528" i="7"/>
  <c r="CK67" i="7"/>
  <c r="FF67" i="7" s="1"/>
  <c r="FC67" i="7"/>
  <c r="CK444" i="7"/>
  <c r="FF444" i="7" s="1"/>
  <c r="FC444" i="7"/>
  <c r="FI115" i="7"/>
  <c r="CK713" i="7"/>
  <c r="FF713" i="7" s="1"/>
  <c r="FC713" i="7"/>
  <c r="CK607" i="7"/>
  <c r="FF607" i="7" s="1"/>
  <c r="FC607" i="7"/>
  <c r="CK173" i="7"/>
  <c r="FF173" i="7" s="1"/>
  <c r="FC173" i="7"/>
  <c r="AI568" i="7"/>
  <c r="CP743" i="7"/>
  <c r="CO743" i="7" s="1"/>
  <c r="CS743" i="7"/>
  <c r="CQ743" i="7"/>
  <c r="CR743" i="7"/>
  <c r="FI743" i="7" s="1"/>
  <c r="CK56" i="7"/>
  <c r="FF56" i="7" s="1"/>
  <c r="FC56" i="7"/>
  <c r="CP857" i="7"/>
  <c r="CO857" i="7" s="1"/>
  <c r="CQ857" i="7"/>
  <c r="CS857" i="7"/>
  <c r="CR857" i="7"/>
  <c r="ET625" i="7"/>
  <c r="ER625" i="7"/>
  <c r="FI625" i="7" s="1"/>
  <c r="EQ625" i="7"/>
  <c r="ES625" i="7"/>
  <c r="CK541" i="7"/>
  <c r="ES261" i="7"/>
  <c r="EQ261" i="7"/>
  <c r="FG261" i="7" s="1"/>
  <c r="FH261" i="7" s="1"/>
  <c r="ET261" i="7"/>
  <c r="ER261" i="7"/>
  <c r="FI261" i="7" s="1"/>
  <c r="CK39" i="7"/>
  <c r="FF39" i="7" s="1"/>
  <c r="FC39" i="7"/>
  <c r="CQ361" i="7"/>
  <c r="CP361" i="7"/>
  <c r="CO361" i="7" s="1"/>
  <c r="CR361" i="7"/>
  <c r="FI361" i="7" s="1"/>
  <c r="CS361" i="7"/>
  <c r="ES851" i="7"/>
  <c r="ET851" i="7"/>
  <c r="ER851" i="7"/>
  <c r="FI851" i="7" s="1"/>
  <c r="EQ851" i="7"/>
  <c r="FG851" i="7" s="1"/>
  <c r="FH851" i="7" s="1"/>
  <c r="CK125" i="7"/>
  <c r="CK508" i="7"/>
  <c r="FI201" i="7"/>
  <c r="FU453" i="7"/>
  <c r="ER394" i="7"/>
  <c r="FI394" i="7" s="1"/>
  <c r="EQ394" i="7"/>
  <c r="ET394" i="7"/>
  <c r="ES394" i="7"/>
  <c r="FU758" i="7"/>
  <c r="AI219" i="7"/>
  <c r="CK815" i="7"/>
  <c r="FF815" i="7" s="1"/>
  <c r="FC815" i="7"/>
  <c r="CK863" i="7"/>
  <c r="FF863" i="7" s="1"/>
  <c r="FC863" i="7"/>
  <c r="CK30" i="7"/>
  <c r="FC30" i="7"/>
  <c r="ET215" i="7"/>
  <c r="ER215" i="7"/>
  <c r="EQ215" i="7"/>
  <c r="ES215" i="7"/>
  <c r="FT744" i="7"/>
  <c r="FK658" i="7"/>
  <c r="FG658" i="7"/>
  <c r="FH658" i="7" s="1"/>
  <c r="FU658" i="7"/>
  <c r="FI719" i="7"/>
  <c r="CR212" i="7"/>
  <c r="CQ212" i="7"/>
  <c r="CP212" i="7"/>
  <c r="CO212" i="7" s="1"/>
  <c r="CS212" i="7"/>
  <c r="FK612" i="7"/>
  <c r="FG612" i="7"/>
  <c r="FH612" i="7" s="1"/>
  <c r="FU612" i="7"/>
  <c r="CK187" i="7"/>
  <c r="FK79" i="7"/>
  <c r="FG79" i="7"/>
  <c r="FH79" i="7" s="1"/>
  <c r="FU79" i="7"/>
  <c r="FK854" i="7"/>
  <c r="FG854" i="7"/>
  <c r="FH854" i="7" s="1"/>
  <c r="FU854" i="7"/>
  <c r="AI14" i="7"/>
  <c r="FG313" i="7"/>
  <c r="FH313" i="7" s="1"/>
  <c r="FU313" i="7"/>
  <c r="FK313" i="7"/>
  <c r="AC623" i="7"/>
  <c r="AG623" i="7" s="1"/>
  <c r="FT477" i="7"/>
  <c r="AI111" i="7"/>
  <c r="FG484" i="7"/>
  <c r="FH484" i="7" s="1"/>
  <c r="FU484" i="7"/>
  <c r="FK484" i="7"/>
  <c r="FT147" i="7"/>
  <c r="FT430" i="7"/>
  <c r="EN851" i="7"/>
  <c r="FC851" i="7" s="1"/>
  <c r="FT670" i="7"/>
  <c r="FI48" i="7"/>
  <c r="AI733" i="7"/>
  <c r="FK275" i="7"/>
  <c r="FG275" i="7"/>
  <c r="FH275" i="7" s="1"/>
  <c r="FU275" i="7"/>
  <c r="AI74" i="7"/>
  <c r="CS36" i="7"/>
  <c r="CP36" i="7"/>
  <c r="CO36" i="7" s="1"/>
  <c r="CR36" i="7"/>
  <c r="CQ36" i="7"/>
  <c r="FT714" i="7"/>
  <c r="FG418" i="7"/>
  <c r="FH418" i="7" s="1"/>
  <c r="FK418" i="7"/>
  <c r="FU418" i="7"/>
  <c r="FG17" i="7"/>
  <c r="FH17" i="7" s="1"/>
  <c r="FU17" i="7"/>
  <c r="FK17" i="7"/>
  <c r="CS764" i="7"/>
  <c r="CQ764" i="7"/>
  <c r="CP764" i="7"/>
  <c r="CO764" i="7" s="1"/>
  <c r="CR764" i="7"/>
  <c r="CR300" i="7"/>
  <c r="CP300" i="7"/>
  <c r="CO300" i="7" s="1"/>
  <c r="CS300" i="7"/>
  <c r="CQ300" i="7"/>
  <c r="FG209" i="7"/>
  <c r="FH209" i="7" s="1"/>
  <c r="FK209" i="7"/>
  <c r="FU209" i="7"/>
  <c r="FU342" i="7"/>
  <c r="FG342" i="7"/>
  <c r="FH342" i="7" s="1"/>
  <c r="FK342" i="7"/>
  <c r="CP850" i="7"/>
  <c r="CO850" i="7" s="1"/>
  <c r="CR850" i="7"/>
  <c r="CQ850" i="7"/>
  <c r="CS850" i="7"/>
  <c r="EN65" i="7"/>
  <c r="EU65" i="7" s="1"/>
  <c r="FT232" i="7"/>
  <c r="CI218" i="7"/>
  <c r="FC218" i="7" s="1"/>
  <c r="CK723" i="7"/>
  <c r="EN646" i="7"/>
  <c r="EU646" i="7" s="1"/>
  <c r="CL568" i="7"/>
  <c r="CK182" i="7"/>
  <c r="FC182" i="7"/>
  <c r="CI10" i="7"/>
  <c r="CL10" i="7" s="1"/>
  <c r="FG553" i="7"/>
  <c r="FH553" i="7" s="1"/>
  <c r="CJ62" i="7"/>
  <c r="EN196" i="7"/>
  <c r="FC196" i="7" s="1"/>
  <c r="FT567" i="7"/>
  <c r="FG140" i="7"/>
  <c r="FH140" i="7" s="1"/>
  <c r="FK140" i="7"/>
  <c r="FU140" i="7"/>
  <c r="FK533" i="7"/>
  <c r="FG533" i="7"/>
  <c r="FH533" i="7" s="1"/>
  <c r="FU533" i="7"/>
  <c r="FG436" i="7"/>
  <c r="FH436" i="7" s="1"/>
  <c r="FK436" i="7"/>
  <c r="FU436" i="7"/>
  <c r="AI782" i="7"/>
  <c r="AI530" i="7"/>
  <c r="FE362" i="7"/>
  <c r="EN420" i="7"/>
  <c r="EU420" i="7" s="1"/>
  <c r="FE862" i="7"/>
  <c r="AI323" i="7"/>
  <c r="FG646" i="7"/>
  <c r="FH646" i="7" s="1"/>
  <c r="FK646" i="7"/>
  <c r="FU646" i="7"/>
  <c r="FG54" i="7"/>
  <c r="FH54" i="7" s="1"/>
  <c r="FK54" i="7"/>
  <c r="FU54" i="7"/>
  <c r="FG90" i="7"/>
  <c r="FH90" i="7" s="1"/>
  <c r="FK90" i="7"/>
  <c r="FU90" i="7"/>
  <c r="AI56" i="7"/>
  <c r="CQ237" i="7"/>
  <c r="CR237" i="7"/>
  <c r="CP237" i="7"/>
  <c r="CO237" i="7" s="1"/>
  <c r="CS237" i="7"/>
  <c r="AI211" i="7"/>
  <c r="CF696" i="7"/>
  <c r="CH696" i="7" s="1"/>
  <c r="CI696" i="7" s="1"/>
  <c r="AI157" i="7"/>
  <c r="FG713" i="7"/>
  <c r="FH713" i="7" s="1"/>
  <c r="FK713" i="7"/>
  <c r="FU713" i="7"/>
  <c r="FT683" i="7"/>
  <c r="CJ274" i="7"/>
  <c r="CI665" i="7"/>
  <c r="CL665" i="7" s="1"/>
  <c r="CK38" i="7"/>
  <c r="FC38" i="7"/>
  <c r="FT682" i="7"/>
  <c r="FG365" i="7"/>
  <c r="FH365" i="7" s="1"/>
  <c r="FK365" i="7"/>
  <c r="FU365" i="7"/>
  <c r="CP224" i="7"/>
  <c r="CO224" i="7" s="1"/>
  <c r="CQ224" i="7"/>
  <c r="CS224" i="7"/>
  <c r="CR224" i="7"/>
  <c r="EN796" i="7"/>
  <c r="CI770" i="7"/>
  <c r="CL770" i="7" s="1"/>
  <c r="FI433" i="7"/>
  <c r="FT451" i="7"/>
  <c r="FK425" i="7"/>
  <c r="FG425" i="7"/>
  <c r="FH425" i="7" s="1"/>
  <c r="FU425" i="7"/>
  <c r="FT710" i="7"/>
  <c r="FE835" i="7"/>
  <c r="FF287" i="7"/>
  <c r="FT423" i="7"/>
  <c r="FG555" i="7"/>
  <c r="FH555" i="7" s="1"/>
  <c r="FU555" i="7"/>
  <c r="FK555" i="7"/>
  <c r="CS400" i="7"/>
  <c r="CP400" i="7"/>
  <c r="CO400" i="7" s="1"/>
  <c r="CR400" i="7"/>
  <c r="CQ400" i="7"/>
  <c r="EN302" i="7"/>
  <c r="EU302" i="7" s="1"/>
  <c r="CR818" i="7"/>
  <c r="FI818" i="7" s="1"/>
  <c r="CQ818" i="7"/>
  <c r="CS818" i="7"/>
  <c r="CP818" i="7"/>
  <c r="CO818" i="7" s="1"/>
  <c r="FT393" i="7"/>
  <c r="CF291" i="7"/>
  <c r="CH291" i="7" s="1"/>
  <c r="CI291" i="7" s="1"/>
  <c r="FG324" i="7"/>
  <c r="FH324" i="7" s="1"/>
  <c r="FK324" i="7"/>
  <c r="FU324" i="7"/>
  <c r="FT252" i="7"/>
  <c r="EN257" i="7"/>
  <c r="EU257" i="7" s="1"/>
  <c r="FG148" i="7"/>
  <c r="FH148" i="7" s="1"/>
  <c r="FK148" i="7"/>
  <c r="FU148" i="7"/>
  <c r="FG228" i="7"/>
  <c r="FH228" i="7" s="1"/>
  <c r="FK228" i="7"/>
  <c r="FU228" i="7"/>
  <c r="CJ667" i="7"/>
  <c r="CF420" i="7"/>
  <c r="CH420" i="7" s="1"/>
  <c r="CI420" i="7" s="1"/>
  <c r="AI246" i="7"/>
  <c r="FG250" i="7"/>
  <c r="FH250" i="7" s="1"/>
  <c r="FK250" i="7"/>
  <c r="FU250" i="7"/>
  <c r="CQ856" i="7"/>
  <c r="CS856" i="7"/>
  <c r="CR856" i="7"/>
  <c r="CP856" i="7"/>
  <c r="CO856" i="7" s="1"/>
  <c r="FG767" i="7"/>
  <c r="FH767" i="7" s="1"/>
  <c r="FK767" i="7"/>
  <c r="FU767" i="7"/>
  <c r="CF826" i="7"/>
  <c r="CH826" i="7" s="1"/>
  <c r="CI826" i="7" s="1"/>
  <c r="CF779" i="7"/>
  <c r="CH779" i="7" s="1"/>
  <c r="CI779" i="7" s="1"/>
  <c r="CF256" i="7"/>
  <c r="CH256" i="7" s="1"/>
  <c r="CI256" i="7" s="1"/>
  <c r="FG280" i="7"/>
  <c r="FH280" i="7" s="1"/>
  <c r="FK280" i="7"/>
  <c r="FU280" i="7"/>
  <c r="AI531" i="7"/>
  <c r="FE815" i="7"/>
  <c r="CF24" i="7"/>
  <c r="CH24" i="7" s="1"/>
  <c r="CI24" i="7" s="1"/>
  <c r="FG789" i="7"/>
  <c r="FH789" i="7" s="1"/>
  <c r="FK789" i="7"/>
  <c r="FU789" i="7"/>
  <c r="FT486" i="7"/>
  <c r="FT811" i="7"/>
  <c r="CP356" i="7"/>
  <c r="CO356" i="7" s="1"/>
  <c r="CQ356" i="7"/>
  <c r="CS356" i="7"/>
  <c r="CR356" i="7"/>
  <c r="CF845" i="7"/>
  <c r="CH845" i="7" s="1"/>
  <c r="CI845" i="7" s="1"/>
  <c r="FK11" i="7"/>
  <c r="FG11" i="7"/>
  <c r="FH11" i="7" s="1"/>
  <c r="FU11" i="7"/>
  <c r="FT440" i="7"/>
  <c r="FG347" i="7"/>
  <c r="FH347" i="7" s="1"/>
  <c r="FK347" i="7"/>
  <c r="FU347" i="7"/>
  <c r="CL38" i="7"/>
  <c r="FG587" i="7"/>
  <c r="FH587" i="7" s="1"/>
  <c r="FK587" i="7"/>
  <c r="FU587" i="7"/>
  <c r="EN102" i="7"/>
  <c r="FC102" i="7" s="1"/>
  <c r="CF735" i="7"/>
  <c r="CH735" i="7" s="1"/>
  <c r="CI735" i="7" s="1"/>
  <c r="FI376" i="7"/>
  <c r="FK185" i="7"/>
  <c r="FG185" i="7"/>
  <c r="FH185" i="7" s="1"/>
  <c r="FU185" i="7"/>
  <c r="CQ666" i="7"/>
  <c r="CP666" i="7"/>
  <c r="CO666" i="7" s="1"/>
  <c r="CR666" i="7"/>
  <c r="CS666" i="7"/>
  <c r="CJ821" i="7"/>
  <c r="CK775" i="7"/>
  <c r="AH775" i="7" s="1"/>
  <c r="FC775" i="7"/>
  <c r="CF426" i="7"/>
  <c r="CH426" i="7" s="1"/>
  <c r="CI426" i="7" s="1"/>
  <c r="FK51" i="7"/>
  <c r="FG51" i="7"/>
  <c r="FH51" i="7" s="1"/>
  <c r="FU51" i="7"/>
  <c r="CL18" i="7"/>
  <c r="FT67" i="7"/>
  <c r="CK102" i="7"/>
  <c r="FK155" i="7"/>
  <c r="FG155" i="7"/>
  <c r="FH155" i="7" s="1"/>
  <c r="FU155" i="7"/>
  <c r="CJ556" i="7"/>
  <c r="CF414" i="7"/>
  <c r="CH414" i="7" s="1"/>
  <c r="CI414" i="7" s="1"/>
  <c r="FG312" i="7"/>
  <c r="FH312" i="7" s="1"/>
  <c r="FK312" i="7"/>
  <c r="FU312" i="7"/>
  <c r="FU626" i="7"/>
  <c r="FK626" i="7"/>
  <c r="FG626" i="7"/>
  <c r="FH626" i="7" s="1"/>
  <c r="CK785" i="7"/>
  <c r="FF785" i="7" s="1"/>
  <c r="FC785" i="7"/>
  <c r="CK452" i="7"/>
  <c r="FC452" i="7"/>
  <c r="CK383" i="7"/>
  <c r="ES406" i="7"/>
  <c r="ER406" i="7"/>
  <c r="FI406" i="7" s="1"/>
  <c r="EQ406" i="7"/>
  <c r="FG406" i="7" s="1"/>
  <c r="FH406" i="7" s="1"/>
  <c r="ET406" i="7"/>
  <c r="CK740" i="7"/>
  <c r="FF740" i="7" s="1"/>
  <c r="FC740" i="7"/>
  <c r="AI122" i="7"/>
  <c r="FT842" i="7"/>
  <c r="FT598" i="7"/>
  <c r="CK259" i="7"/>
  <c r="FC259" i="7"/>
  <c r="CK533" i="7"/>
  <c r="FF533" i="7" s="1"/>
  <c r="FC533" i="7"/>
  <c r="EQ214" i="7"/>
  <c r="FG214" i="7" s="1"/>
  <c r="FH214" i="7" s="1"/>
  <c r="ET214" i="7"/>
  <c r="ES214" i="7"/>
  <c r="ER214" i="7"/>
  <c r="FI214" i="7" s="1"/>
  <c r="CK657" i="7"/>
  <c r="FC657" i="7"/>
  <c r="CK162" i="7"/>
  <c r="FF162" i="7" s="1"/>
  <c r="FC162" i="7"/>
  <c r="CK841" i="7"/>
  <c r="FF841" i="7" s="1"/>
  <c r="FC841" i="7"/>
  <c r="CK586" i="7"/>
  <c r="FF586" i="7" s="1"/>
  <c r="FC586" i="7"/>
  <c r="CK303" i="7"/>
  <c r="FF303" i="7" s="1"/>
  <c r="FC303" i="7"/>
  <c r="FI408" i="7"/>
  <c r="FT408" i="7"/>
  <c r="FT386" i="7"/>
  <c r="FI791" i="7"/>
  <c r="CK128" i="7"/>
  <c r="FF128" i="7" s="1"/>
  <c r="FC128" i="7"/>
  <c r="CK336" i="7"/>
  <c r="FF336" i="7" s="1"/>
  <c r="FC336" i="7"/>
  <c r="CK460" i="7"/>
  <c r="FC460" i="7"/>
  <c r="CK780" i="7"/>
  <c r="FF780" i="7" s="1"/>
  <c r="FC780" i="7"/>
  <c r="CK122" i="7"/>
  <c r="FF122" i="7" s="1"/>
  <c r="FC122" i="7"/>
  <c r="CK200" i="7"/>
  <c r="FF200" i="7" s="1"/>
  <c r="FC200" i="7"/>
  <c r="CK606" i="7"/>
  <c r="CK442" i="7"/>
  <c r="FF442" i="7" s="1"/>
  <c r="FC442" i="7"/>
  <c r="CK492" i="7"/>
  <c r="FC492" i="7"/>
  <c r="AI658" i="7"/>
  <c r="FU286" i="7"/>
  <c r="FI855" i="7"/>
  <c r="FT855" i="7"/>
  <c r="CK297" i="7"/>
  <c r="FF297" i="7" s="1"/>
  <c r="FC297" i="7"/>
  <c r="AI739" i="7"/>
  <c r="FE570" i="7"/>
  <c r="AI685" i="7"/>
  <c r="AI283" i="7"/>
  <c r="FI275" i="7"/>
  <c r="CK784" i="7"/>
  <c r="FF784" i="7" s="1"/>
  <c r="FC784" i="7"/>
  <c r="FE870" i="7"/>
  <c r="CK717" i="7"/>
  <c r="CK731" i="7"/>
  <c r="CK567" i="7"/>
  <c r="FC567" i="7"/>
  <c r="AI339" i="7"/>
  <c r="FE346" i="7"/>
  <c r="AI245" i="7"/>
  <c r="AI571" i="7"/>
  <c r="AI459" i="7"/>
  <c r="FU303" i="7"/>
  <c r="CK549" i="7"/>
  <c r="FK161" i="7"/>
  <c r="FG161" i="7"/>
  <c r="FH161" i="7" s="1"/>
  <c r="FI407" i="7"/>
  <c r="AI598" i="7"/>
  <c r="FG455" i="7"/>
  <c r="FH455" i="7" s="1"/>
  <c r="FU455" i="7"/>
  <c r="FK455" i="7"/>
  <c r="CF454" i="7"/>
  <c r="CH454" i="7" s="1"/>
  <c r="CI454" i="7" s="1"/>
  <c r="FK804" i="7"/>
  <c r="FU804" i="7"/>
  <c r="FG804" i="7"/>
  <c r="FH804" i="7" s="1"/>
  <c r="AI126" i="7"/>
  <c r="AI421" i="7"/>
  <c r="FG619" i="7"/>
  <c r="FH619" i="7" s="1"/>
  <c r="FK619" i="7"/>
  <c r="FU619" i="7"/>
  <c r="FE555" i="7"/>
  <c r="FT68" i="7"/>
  <c r="FG297" i="7"/>
  <c r="FH297" i="7" s="1"/>
  <c r="FU297" i="7"/>
  <c r="FK297" i="7"/>
  <c r="CL821" i="7"/>
  <c r="CJ646" i="7"/>
  <c r="FG282" i="7"/>
  <c r="FH282" i="7" s="1"/>
  <c r="FK282" i="7"/>
  <c r="FU282" i="7"/>
  <c r="FI529" i="7"/>
  <c r="FG105" i="7"/>
  <c r="FH105" i="7" s="1"/>
  <c r="FU105" i="7"/>
  <c r="FK105" i="7"/>
  <c r="AI48" i="7"/>
  <c r="FT161" i="7"/>
  <c r="AI465" i="7"/>
  <c r="CQ325" i="7"/>
  <c r="CP325" i="7"/>
  <c r="CO325" i="7" s="1"/>
  <c r="CS325" i="7"/>
  <c r="CR325" i="7"/>
  <c r="AI765" i="7"/>
  <c r="EN602" i="7"/>
  <c r="FG366" i="7"/>
  <c r="FH366" i="7" s="1"/>
  <c r="FK366" i="7"/>
  <c r="FU366" i="7"/>
  <c r="AI727" i="7"/>
  <c r="AI651" i="7"/>
  <c r="EN86" i="7"/>
  <c r="CJ22" i="7"/>
  <c r="FT323" i="7"/>
  <c r="CF850" i="7"/>
  <c r="CH850" i="7" s="1"/>
  <c r="CI850" i="7" s="1"/>
  <c r="CK270" i="7"/>
  <c r="FC270" i="7"/>
  <c r="CQ701" i="7"/>
  <c r="CR701" i="7"/>
  <c r="FI701" i="7" s="1"/>
  <c r="CP701" i="7"/>
  <c r="CO701" i="7" s="1"/>
  <c r="CS701" i="7"/>
  <c r="CP694" i="7"/>
  <c r="CO694" i="7" s="1"/>
  <c r="CS694" i="7"/>
  <c r="CR694" i="7"/>
  <c r="CQ694" i="7"/>
  <c r="CK98" i="7"/>
  <c r="CK459" i="7"/>
  <c r="FC459" i="7"/>
  <c r="AI318" i="7"/>
  <c r="AI448" i="7"/>
  <c r="FE498" i="7"/>
  <c r="AI696" i="7"/>
  <c r="FG395" i="7"/>
  <c r="FH395" i="7" s="1"/>
  <c r="FK395" i="7"/>
  <c r="FU395" i="7"/>
  <c r="AC853" i="7"/>
  <c r="FK810" i="7"/>
  <c r="FG810" i="7"/>
  <c r="FH810" i="7" s="1"/>
  <c r="FU810" i="7"/>
  <c r="FE715" i="7"/>
  <c r="EN214" i="7"/>
  <c r="FK103" i="7"/>
  <c r="FG103" i="7"/>
  <c r="FH103" i="7" s="1"/>
  <c r="FU103" i="7"/>
  <c r="FG130" i="7"/>
  <c r="FH130" i="7" s="1"/>
  <c r="FK130" i="7"/>
  <c r="FU130" i="7"/>
  <c r="FG120" i="7"/>
  <c r="FH120" i="7" s="1"/>
  <c r="FK120" i="7"/>
  <c r="FU120" i="7"/>
  <c r="CK812" i="7"/>
  <c r="FC812" i="7"/>
  <c r="CF491" i="7"/>
  <c r="CH491" i="7" s="1"/>
  <c r="CI491" i="7" s="1"/>
  <c r="EN725" i="7"/>
  <c r="FC725" i="7" s="1"/>
  <c r="FK700" i="7"/>
  <c r="CK394" i="7"/>
  <c r="CR749" i="7"/>
  <c r="CQ749" i="7"/>
  <c r="CP749" i="7"/>
  <c r="CO749" i="7" s="1"/>
  <c r="CS749" i="7"/>
  <c r="CF592" i="7"/>
  <c r="CH592" i="7" s="1"/>
  <c r="CI592" i="7" s="1"/>
  <c r="FG415" i="7"/>
  <c r="FH415" i="7" s="1"/>
  <c r="FK415" i="7"/>
  <c r="FU415" i="7"/>
  <c r="FT542" i="7"/>
  <c r="CJ580" i="7"/>
  <c r="FI828" i="7"/>
  <c r="CS127" i="7"/>
  <c r="CP127" i="7"/>
  <c r="CO127" i="7" s="1"/>
  <c r="CQ127" i="7"/>
  <c r="CR127" i="7"/>
  <c r="FI127" i="7" s="1"/>
  <c r="CF75" i="7"/>
  <c r="CH75" i="7" s="1"/>
  <c r="CI75" i="7" s="1"/>
  <c r="EN687" i="7"/>
  <c r="EU687" i="7" s="1"/>
  <c r="CI476" i="7"/>
  <c r="FC476" i="7" s="1"/>
  <c r="CJ579" i="7"/>
  <c r="CF293" i="7"/>
  <c r="CH293" i="7" s="1"/>
  <c r="CI293" i="7" s="1"/>
  <c r="EN527" i="7"/>
  <c r="CK691" i="7"/>
  <c r="FC691" i="7"/>
  <c r="FU515" i="7"/>
  <c r="FK515" i="7"/>
  <c r="FG515" i="7"/>
  <c r="FH515" i="7" s="1"/>
  <c r="CP172" i="7"/>
  <c r="CO172" i="7" s="1"/>
  <c r="CS172" i="7"/>
  <c r="CR172" i="7"/>
  <c r="CQ172" i="7"/>
  <c r="FI771" i="7"/>
  <c r="CF663" i="7"/>
  <c r="CH663" i="7" s="1"/>
  <c r="CI663" i="7" s="1"/>
  <c r="AI721" i="7"/>
  <c r="AI53" i="7"/>
  <c r="AI169" i="7"/>
  <c r="AI722" i="7"/>
  <c r="CF781" i="7"/>
  <c r="CH781" i="7" s="1"/>
  <c r="CI781" i="7" s="1"/>
  <c r="FT246" i="7"/>
  <c r="FI246" i="7"/>
  <c r="FT817" i="7"/>
  <c r="FE274" i="7"/>
  <c r="AI554" i="7"/>
  <c r="FK571" i="7"/>
  <c r="FG571" i="7"/>
  <c r="FH571" i="7" s="1"/>
  <c r="FU571" i="7"/>
  <c r="FT142" i="7"/>
  <c r="FT129" i="7"/>
  <c r="FG121" i="7"/>
  <c r="FH121" i="7" s="1"/>
  <c r="FU121" i="7"/>
  <c r="FK121" i="7"/>
  <c r="CF674" i="7"/>
  <c r="CH674" i="7" s="1"/>
  <c r="CI674" i="7" s="1"/>
  <c r="CJ488" i="7"/>
  <c r="FG254" i="7"/>
  <c r="FH254" i="7" s="1"/>
  <c r="FK254" i="7"/>
  <c r="FU254" i="7"/>
  <c r="CI26" i="7"/>
  <c r="FC26" i="7" s="1"/>
  <c r="CS695" i="7"/>
  <c r="CR695" i="7"/>
  <c r="CQ695" i="7"/>
  <c r="CP695" i="7"/>
  <c r="CO695" i="7" s="1"/>
  <c r="CK759" i="7"/>
  <c r="FC759" i="7"/>
  <c r="FK586" i="7"/>
  <c r="FG586" i="7"/>
  <c r="FH586" i="7" s="1"/>
  <c r="FU586" i="7"/>
  <c r="FT552" i="7"/>
  <c r="CS752" i="7"/>
  <c r="CP752" i="7"/>
  <c r="CO752" i="7" s="1"/>
  <c r="CQ752" i="7"/>
  <c r="CR752" i="7"/>
  <c r="FI752" i="7" s="1"/>
  <c r="FK396" i="7"/>
  <c r="FG396" i="7"/>
  <c r="FH396" i="7" s="1"/>
  <c r="FU396" i="7"/>
  <c r="CR263" i="7"/>
  <c r="CQ263" i="7"/>
  <c r="CS263" i="7"/>
  <c r="CP263" i="7"/>
  <c r="CO263" i="7" s="1"/>
  <c r="FT62" i="7"/>
  <c r="FG116" i="7"/>
  <c r="FH116" i="7" s="1"/>
  <c r="FK116" i="7"/>
  <c r="FU116" i="7"/>
  <c r="CK100" i="7"/>
  <c r="FC100" i="7"/>
  <c r="FE297" i="7"/>
  <c r="FG868" i="7"/>
  <c r="FH868" i="7" s="1"/>
  <c r="FK868" i="7"/>
  <c r="FU868" i="7"/>
  <c r="FT517" i="7"/>
  <c r="AI674" i="7"/>
  <c r="FE444" i="7"/>
  <c r="FI444" i="7"/>
  <c r="FI114" i="7"/>
  <c r="CF81" i="7"/>
  <c r="CH81" i="7" s="1"/>
  <c r="CI81" i="7" s="1"/>
  <c r="FG274" i="7"/>
  <c r="FH274" i="7" s="1"/>
  <c r="FK274" i="7"/>
  <c r="FU274" i="7"/>
  <c r="FG589" i="7"/>
  <c r="FH589" i="7" s="1"/>
  <c r="FK589" i="7"/>
  <c r="FU589" i="7"/>
  <c r="FG504" i="7"/>
  <c r="FH504" i="7" s="1"/>
  <c r="FU504" i="7"/>
  <c r="FK504" i="7"/>
  <c r="CF47" i="7"/>
  <c r="CH47" i="7" s="1"/>
  <c r="CI47" i="7" s="1"/>
  <c r="FT59" i="7"/>
  <c r="CL148" i="7"/>
  <c r="FT98" i="7"/>
  <c r="FI98" i="7"/>
  <c r="FT787" i="7"/>
  <c r="CL382" i="7"/>
  <c r="FG422" i="7"/>
  <c r="FH422" i="7" s="1"/>
  <c r="FK422" i="7"/>
  <c r="FU422" i="7"/>
  <c r="CJ551" i="7"/>
  <c r="CK104" i="7"/>
  <c r="FC104" i="7"/>
  <c r="CF512" i="7"/>
  <c r="CH512" i="7" s="1"/>
  <c r="CI512" i="7" s="1"/>
  <c r="FG585" i="7"/>
  <c r="FH585" i="7" s="1"/>
  <c r="FK585" i="7"/>
  <c r="FU585" i="7"/>
  <c r="CK49" i="7"/>
  <c r="FC49" i="7"/>
  <c r="FT76" i="7"/>
  <c r="FI76" i="7"/>
  <c r="FG849" i="7"/>
  <c r="FH849" i="7" s="1"/>
  <c r="FK849" i="7"/>
  <c r="FU849" i="7"/>
  <c r="CJ485" i="7"/>
  <c r="CK855" i="7"/>
  <c r="FC855" i="7"/>
  <c r="CF743" i="7"/>
  <c r="CH743" i="7" s="1"/>
  <c r="CI743" i="7" s="1"/>
  <c r="CF805" i="7"/>
  <c r="CH805" i="7" s="1"/>
  <c r="CI805" i="7" s="1"/>
  <c r="CF284" i="7"/>
  <c r="CH284" i="7" s="1"/>
  <c r="CI284" i="7" s="1"/>
  <c r="CF752" i="7"/>
  <c r="CH752" i="7" s="1"/>
  <c r="CI752" i="7" s="1"/>
  <c r="CJ191" i="7"/>
  <c r="CJ800" i="7"/>
  <c r="CF152" i="7"/>
  <c r="CH152" i="7" s="1"/>
  <c r="CI152" i="7" s="1"/>
  <c r="CF834" i="7"/>
  <c r="CH834" i="7" s="1"/>
  <c r="CI834" i="7" s="1"/>
  <c r="CK782" i="7"/>
  <c r="FC782" i="7"/>
  <c r="CK604" i="7"/>
  <c r="FC604" i="7"/>
  <c r="CK641" i="7"/>
  <c r="FC641" i="7"/>
  <c r="ES481" i="7"/>
  <c r="EQ481" i="7"/>
  <c r="FG481" i="7" s="1"/>
  <c r="FH481" i="7" s="1"/>
  <c r="ER481" i="7"/>
  <c r="FI481" i="7" s="1"/>
  <c r="ET481" i="7"/>
  <c r="CK153" i="7"/>
  <c r="FF153" i="7" s="1"/>
  <c r="FC153" i="7"/>
  <c r="FG487" i="7"/>
  <c r="FH487" i="7" s="1"/>
  <c r="FK487" i="7"/>
  <c r="FU487" i="7"/>
  <c r="CK573" i="7"/>
  <c r="FC573" i="7"/>
  <c r="FE425" i="7"/>
  <c r="CK873" i="7"/>
  <c r="FF873" i="7" s="1"/>
  <c r="FC873" i="7"/>
  <c r="FT70" i="7"/>
  <c r="CK622" i="7"/>
  <c r="FF622" i="7" s="1"/>
  <c r="FC622" i="7"/>
  <c r="FT853" i="7"/>
  <c r="FI853" i="7"/>
  <c r="CK41" i="7"/>
  <c r="FF41" i="7" s="1"/>
  <c r="FC41" i="7"/>
  <c r="FU678" i="7"/>
  <c r="FI367" i="7"/>
  <c r="FT367" i="7"/>
  <c r="CK78" i="7"/>
  <c r="FF78" i="7" s="1"/>
  <c r="FC78" i="7"/>
  <c r="CK662" i="7"/>
  <c r="FF662" i="7" s="1"/>
  <c r="FC662" i="7"/>
  <c r="CK226" i="7"/>
  <c r="FC226" i="7"/>
  <c r="CK851" i="7"/>
  <c r="AI520" i="7"/>
  <c r="CS823" i="7"/>
  <c r="CP823" i="7"/>
  <c r="CO823" i="7" s="1"/>
  <c r="CQ823" i="7"/>
  <c r="CR823" i="7"/>
  <c r="FI823" i="7" s="1"/>
  <c r="FE716" i="7"/>
  <c r="CK217" i="7"/>
  <c r="FF217" i="7" s="1"/>
  <c r="FC217" i="7"/>
  <c r="CK546" i="7"/>
  <c r="FC546" i="7"/>
  <c r="FK502" i="7"/>
  <c r="FG398" i="7"/>
  <c r="FH398" i="7" s="1"/>
  <c r="FK398" i="7"/>
  <c r="FU398" i="7"/>
  <c r="FK392" i="7"/>
  <c r="FG573" i="7"/>
  <c r="FH573" i="7" s="1"/>
  <c r="FI12" i="7"/>
  <c r="FI457" i="7"/>
  <c r="CK619" i="7"/>
  <c r="FF619" i="7" s="1"/>
  <c r="FC619" i="7"/>
  <c r="ET97" i="7"/>
  <c r="ER97" i="7"/>
  <c r="EQ97" i="7"/>
  <c r="ES97" i="7"/>
  <c r="CK99" i="7"/>
  <c r="FF99" i="7" s="1"/>
  <c r="FC99" i="7"/>
  <c r="CK798" i="7"/>
  <c r="FC798" i="7"/>
  <c r="CS331" i="7"/>
  <c r="CR331" i="7"/>
  <c r="FI331" i="7" s="1"/>
  <c r="CQ331" i="7"/>
  <c r="CP331" i="7"/>
  <c r="CO331" i="7" s="1"/>
  <c r="FI291" i="7"/>
  <c r="CK563" i="7"/>
  <c r="FF563" i="7" s="1"/>
  <c r="FC563" i="7"/>
  <c r="FK358" i="7"/>
  <c r="FG358" i="7"/>
  <c r="FH358" i="7" s="1"/>
  <c r="FU358" i="7"/>
  <c r="FG339" i="7"/>
  <c r="FH339" i="7" s="1"/>
  <c r="FI538" i="7"/>
  <c r="CK44" i="7"/>
  <c r="FC44" i="7"/>
  <c r="CK310" i="7"/>
  <c r="FF310" i="7" s="1"/>
  <c r="FC310" i="7"/>
  <c r="CK131" i="7"/>
  <c r="FC131" i="7"/>
  <c r="CK29" i="7"/>
  <c r="FF29" i="7" s="1"/>
  <c r="FC29" i="7"/>
  <c r="FE101" i="7"/>
  <c r="CK421" i="7"/>
  <c r="FC421" i="7"/>
  <c r="CK575" i="7"/>
  <c r="FF575" i="7" s="1"/>
  <c r="FC575" i="7"/>
  <c r="CK645" i="7"/>
  <c r="FF645" i="7" s="1"/>
  <c r="FC645" i="7"/>
  <c r="FE439" i="7"/>
  <c r="FI398" i="7"/>
  <c r="FI762" i="7"/>
  <c r="FG860" i="7"/>
  <c r="FH860" i="7" s="1"/>
  <c r="FK860" i="7"/>
  <c r="FU860" i="7"/>
  <c r="FI336" i="7"/>
  <c r="FG815" i="7"/>
  <c r="FH815" i="7" s="1"/>
  <c r="FK815" i="7"/>
  <c r="FU815" i="7"/>
  <c r="CF494" i="7"/>
  <c r="CH494" i="7" s="1"/>
  <c r="CI494" i="7" s="1"/>
  <c r="FG676" i="7"/>
  <c r="FH676" i="7" s="1"/>
  <c r="FK676" i="7"/>
  <c r="FU676" i="7"/>
  <c r="FT458" i="7"/>
  <c r="FF25" i="7"/>
  <c r="CF457" i="7"/>
  <c r="CH457" i="7" s="1"/>
  <c r="CI457" i="7" s="1"/>
  <c r="FG605" i="7"/>
  <c r="FH605" i="7" s="1"/>
  <c r="FT157" i="7"/>
  <c r="FG596" i="7"/>
  <c r="FH596" i="7" s="1"/>
  <c r="FU596" i="7"/>
  <c r="FK596" i="7"/>
  <c r="EN707" i="7"/>
  <c r="EU707" i="7" s="1"/>
  <c r="FG741" i="7"/>
  <c r="FH741" i="7" s="1"/>
  <c r="FI332" i="7"/>
  <c r="EN749" i="7"/>
  <c r="EU749" i="7" s="1"/>
  <c r="FE63" i="7"/>
  <c r="FE740" i="7"/>
  <c r="FG264" i="7"/>
  <c r="FH264" i="7" s="1"/>
  <c r="FK264" i="7"/>
  <c r="FU264" i="7"/>
  <c r="FE858" i="7"/>
  <c r="FI205" i="7"/>
  <c r="EN559" i="7"/>
  <c r="FC559" i="7" s="1"/>
  <c r="FT299" i="7"/>
  <c r="FI42" i="7"/>
  <c r="CF219" i="7"/>
  <c r="CH219" i="7" s="1"/>
  <c r="CI219" i="7" s="1"/>
  <c r="FE64" i="7"/>
  <c r="FI373" i="7"/>
  <c r="FT373" i="7"/>
  <c r="FG50" i="7"/>
  <c r="FH50" i="7" s="1"/>
  <c r="FK50" i="7"/>
  <c r="FU50" i="7"/>
  <c r="EN481" i="7"/>
  <c r="EU481" i="7" s="1"/>
  <c r="CK57" i="7"/>
  <c r="FC57" i="7"/>
  <c r="FK445" i="7"/>
  <c r="FG445" i="7"/>
  <c r="FH445" i="7" s="1"/>
  <c r="FU445" i="7"/>
  <c r="CF466" i="7"/>
  <c r="CH466" i="7" s="1"/>
  <c r="CI466" i="7" s="1"/>
  <c r="FT836" i="7"/>
  <c r="CF115" i="7"/>
  <c r="CH115" i="7" s="1"/>
  <c r="CI115" i="7" s="1"/>
  <c r="CJ254" i="7"/>
  <c r="FI411" i="7"/>
  <c r="CJ763" i="7"/>
  <c r="FK408" i="7"/>
  <c r="CQ832" i="7"/>
  <c r="CR832" i="7"/>
  <c r="CS832" i="7"/>
  <c r="CP832" i="7"/>
  <c r="CO832" i="7" s="1"/>
  <c r="FU191" i="7"/>
  <c r="FG191" i="7"/>
  <c r="FH191" i="7" s="1"/>
  <c r="FK191" i="7"/>
  <c r="FI809" i="7"/>
  <c r="FU723" i="7"/>
  <c r="FI632" i="7"/>
  <c r="FG344" i="7"/>
  <c r="FH344" i="7" s="1"/>
  <c r="FK344" i="7"/>
  <c r="FU344" i="7"/>
  <c r="CS410" i="7"/>
  <c r="CR410" i="7"/>
  <c r="CQ410" i="7"/>
  <c r="CP410" i="7"/>
  <c r="CO410" i="7" s="1"/>
  <c r="CP151" i="7"/>
  <c r="CO151" i="7" s="1"/>
  <c r="CQ151" i="7"/>
  <c r="CR151" i="7"/>
  <c r="CS151" i="7"/>
  <c r="AI547" i="7"/>
  <c r="AI36" i="7"/>
  <c r="FK162" i="7"/>
  <c r="FG162" i="7"/>
  <c r="FH162" i="7" s="1"/>
  <c r="FU162" i="7"/>
  <c r="FT716" i="7"/>
  <c r="FT405" i="7"/>
  <c r="FI209" i="7"/>
  <c r="CF40" i="7"/>
  <c r="CH40" i="7" s="1"/>
  <c r="CI40" i="7" s="1"/>
  <c r="FK167" i="7"/>
  <c r="FG167" i="7"/>
  <c r="FH167" i="7" s="1"/>
  <c r="FU167" i="7"/>
  <c r="AI434" i="7"/>
  <c r="FT821" i="7"/>
  <c r="FT841" i="7"/>
  <c r="FG285" i="7"/>
  <c r="FH285" i="7" s="1"/>
  <c r="FU285" i="7"/>
  <c r="FK285" i="7"/>
  <c r="FT869" i="7"/>
  <c r="EN482" i="7"/>
  <c r="FC482" i="7" s="1"/>
  <c r="CI408" i="7"/>
  <c r="CL408" i="7" s="1"/>
  <c r="CP465" i="7"/>
  <c r="CO465" i="7" s="1"/>
  <c r="CR465" i="7"/>
  <c r="CS465" i="7"/>
  <c r="CQ465" i="7"/>
  <c r="FT236" i="7"/>
  <c r="FI236" i="7"/>
  <c r="CJ415" i="7"/>
  <c r="FT329" i="7"/>
  <c r="EN164" i="7"/>
  <c r="FC164" i="7" s="1"/>
  <c r="CJ618" i="7"/>
  <c r="CI253" i="7"/>
  <c r="CL253" i="7" s="1"/>
  <c r="FI217" i="7"/>
  <c r="CF602" i="7"/>
  <c r="CH602" i="7" s="1"/>
  <c r="CI602" i="7" s="1"/>
  <c r="CK849" i="7"/>
  <c r="FC849" i="7"/>
  <c r="CJ609" i="7"/>
  <c r="CL110" i="7"/>
  <c r="CK817" i="7"/>
  <c r="CK33" i="7"/>
  <c r="FT556" i="7"/>
  <c r="CK456" i="7"/>
  <c r="AH456" i="7" s="1"/>
  <c r="FC456" i="7"/>
  <c r="CJ807" i="7"/>
  <c r="FU830" i="7"/>
  <c r="FG830" i="7"/>
  <c r="FH830" i="7" s="1"/>
  <c r="FK830" i="7"/>
  <c r="CR77" i="7"/>
  <c r="FI77" i="7" s="1"/>
  <c r="CQ77" i="7"/>
  <c r="CS77" i="7"/>
  <c r="CP77" i="7"/>
  <c r="CO77" i="7" s="1"/>
  <c r="FT43" i="7"/>
  <c r="AI586" i="7"/>
  <c r="FG305" i="7"/>
  <c r="FH305" i="7" s="1"/>
  <c r="FU305" i="7"/>
  <c r="FK305" i="7"/>
  <c r="AI672" i="7"/>
  <c r="AI430" i="7"/>
  <c r="FK19" i="7"/>
  <c r="FG19" i="7"/>
  <c r="FH19" i="7" s="1"/>
  <c r="FU19" i="7"/>
  <c r="FF387" i="7"/>
  <c r="AI387" i="7"/>
  <c r="AI253" i="7"/>
  <c r="FT15" i="7"/>
  <c r="EN404" i="7"/>
  <c r="EU404" i="7" s="1"/>
  <c r="AI458" i="7"/>
  <c r="CJ772" i="7"/>
  <c r="FI167" i="7"/>
  <c r="CK561" i="7"/>
  <c r="FC561" i="7"/>
  <c r="FG316" i="7"/>
  <c r="FH316" i="7" s="1"/>
  <c r="FK316" i="7"/>
  <c r="FU316" i="7"/>
  <c r="FG611" i="7"/>
  <c r="FH611" i="7" s="1"/>
  <c r="FK611" i="7"/>
  <c r="FU611" i="7"/>
  <c r="FK424" i="7"/>
  <c r="FG424" i="7"/>
  <c r="FH424" i="7" s="1"/>
  <c r="FU424" i="7"/>
  <c r="FG109" i="7"/>
  <c r="FH109" i="7" s="1"/>
  <c r="FU109" i="7"/>
  <c r="FK109" i="7"/>
  <c r="AI432" i="7"/>
  <c r="CK45" i="7"/>
  <c r="FC45" i="7"/>
  <c r="CJ277" i="7"/>
  <c r="CF241" i="7"/>
  <c r="CH241" i="7" s="1"/>
  <c r="CI241" i="7" s="1"/>
  <c r="FT354" i="7"/>
  <c r="CK440" i="7"/>
  <c r="FC440" i="7"/>
  <c r="FT146" i="7"/>
  <c r="CJ165" i="7"/>
  <c r="FK564" i="7"/>
  <c r="FG564" i="7"/>
  <c r="FH564" i="7" s="1"/>
  <c r="FU564" i="7"/>
  <c r="CF400" i="7"/>
  <c r="CH400" i="7" s="1"/>
  <c r="CI400" i="7" s="1"/>
  <c r="FT654" i="7"/>
  <c r="CK126" i="7"/>
  <c r="FC126" i="7"/>
  <c r="FT93" i="7"/>
  <c r="AI804" i="7"/>
  <c r="FE136" i="7"/>
  <c r="FE691" i="7"/>
  <c r="CF726" i="7"/>
  <c r="CH726" i="7" s="1"/>
  <c r="CI726" i="7" s="1"/>
  <c r="FK177" i="7"/>
  <c r="FG177" i="7"/>
  <c r="FH177" i="7" s="1"/>
  <c r="FU177" i="7"/>
  <c r="AI431" i="7"/>
  <c r="CQ265" i="7"/>
  <c r="CS265" i="7"/>
  <c r="CR265" i="7"/>
  <c r="FI265" i="7" s="1"/>
  <c r="CP265" i="7"/>
  <c r="CO265" i="7" s="1"/>
  <c r="FG519" i="7"/>
  <c r="FH519" i="7" s="1"/>
  <c r="FU519" i="7"/>
  <c r="FK519" i="7"/>
  <c r="FG26" i="7"/>
  <c r="FH26" i="7" s="1"/>
  <c r="FK26" i="7"/>
  <c r="FU26" i="7"/>
  <c r="FG13" i="7"/>
  <c r="FH13" i="7" s="1"/>
  <c r="FU13" i="7"/>
  <c r="FK13" i="7"/>
  <c r="FK63" i="7"/>
  <c r="FG63" i="7"/>
  <c r="FH63" i="7" s="1"/>
  <c r="FU63" i="7"/>
  <c r="FT58" i="7"/>
  <c r="FT864" i="7"/>
  <c r="CL554" i="7"/>
  <c r="FT727" i="7"/>
  <c r="FT439" i="7"/>
  <c r="FG266" i="7"/>
  <c r="FH266" i="7" s="1"/>
  <c r="FK266" i="7"/>
  <c r="FU266" i="7"/>
  <c r="FT638" i="7"/>
  <c r="CK230" i="7"/>
  <c r="FC230" i="7"/>
  <c r="CK392" i="7"/>
  <c r="FC392" i="7"/>
  <c r="FG64" i="7"/>
  <c r="FH64" i="7" s="1"/>
  <c r="FK64" i="7"/>
  <c r="FU64" i="7"/>
  <c r="FT409" i="7"/>
  <c r="CF183" i="7"/>
  <c r="CH183" i="7" s="1"/>
  <c r="CI183" i="7" s="1"/>
  <c r="CL548" i="7"/>
  <c r="CK628" i="7"/>
  <c r="FC628" i="7"/>
  <c r="CL193" i="7"/>
  <c r="CF276" i="7"/>
  <c r="CH276" i="7" s="1"/>
  <c r="CI276" i="7" s="1"/>
  <c r="FT260" i="7"/>
  <c r="FG190" i="7"/>
  <c r="FH190" i="7" s="1"/>
  <c r="FK190" i="7"/>
  <c r="FU190" i="7"/>
  <c r="CJ650" i="7"/>
  <c r="AI367" i="7"/>
  <c r="AI198" i="7"/>
  <c r="AI177" i="7"/>
  <c r="FI166" i="7"/>
  <c r="FT166" i="7"/>
  <c r="FK31" i="7"/>
  <c r="FG31" i="7"/>
  <c r="FH31" i="7" s="1"/>
  <c r="FU31" i="7"/>
  <c r="FT750" i="7"/>
  <c r="FI646" i="7"/>
  <c r="CL46" i="7"/>
  <c r="FT202" i="7"/>
  <c r="CL493" i="7"/>
  <c r="AI145" i="7"/>
  <c r="FT413" i="7"/>
  <c r="FK255" i="7"/>
  <c r="FG255" i="7"/>
  <c r="FH255" i="7" s="1"/>
  <c r="FU255" i="7"/>
  <c r="AI473" i="7"/>
  <c r="AI85" i="7"/>
  <c r="FT340" i="7"/>
  <c r="FK790" i="7"/>
  <c r="FG790" i="7"/>
  <c r="FH790" i="7" s="1"/>
  <c r="FU790" i="7"/>
  <c r="FK426" i="7"/>
  <c r="FG426" i="7"/>
  <c r="FH426" i="7" s="1"/>
  <c r="FU426" i="7"/>
  <c r="FU159" i="7"/>
  <c r="FK159" i="7"/>
  <c r="FG159" i="7"/>
  <c r="FH159" i="7" s="1"/>
  <c r="CL102" i="7"/>
  <c r="FT735" i="7"/>
  <c r="AI594" i="7"/>
  <c r="FG371" i="7"/>
  <c r="FH371" i="7" s="1"/>
  <c r="FK371" i="7"/>
  <c r="FU371" i="7"/>
  <c r="CL697" i="7"/>
  <c r="AI168" i="7"/>
  <c r="AI572" i="7"/>
  <c r="AI762" i="7"/>
  <c r="AI351" i="7"/>
  <c r="AI92" i="7"/>
  <c r="AI44" i="7"/>
  <c r="FG831" i="7"/>
  <c r="FH831" i="7" s="1"/>
  <c r="FK831" i="7"/>
  <c r="FU831" i="7"/>
  <c r="AI485" i="7"/>
  <c r="AI284" i="7"/>
  <c r="FG629" i="7"/>
  <c r="FH629" i="7" s="1"/>
  <c r="FK629" i="7"/>
  <c r="FU629" i="7"/>
  <c r="AI827" i="7"/>
  <c r="AI30" i="7"/>
  <c r="FG321" i="7"/>
  <c r="FH321" i="7" s="1"/>
  <c r="FU321" i="7"/>
  <c r="FK321" i="7"/>
  <c r="AI608" i="7"/>
  <c r="AI553" i="7"/>
  <c r="AI262" i="7"/>
  <c r="AI453" i="7"/>
  <c r="AI273" i="7"/>
  <c r="AI353" i="7"/>
  <c r="AI832" i="7"/>
  <c r="CL138" i="7"/>
  <c r="AI492" i="7"/>
  <c r="CL636" i="7"/>
  <c r="FK102" i="7"/>
  <c r="FU102" i="7"/>
  <c r="FG102" i="7"/>
  <c r="FH102" i="7" s="1"/>
  <c r="AI720" i="7"/>
  <c r="FG379" i="7"/>
  <c r="FH379" i="7" s="1"/>
  <c r="FK379" i="7"/>
  <c r="FU379" i="7"/>
  <c r="AI774" i="7"/>
  <c r="AI633" i="7"/>
  <c r="FI94" i="7"/>
  <c r="FG278" i="7"/>
  <c r="FH278" i="7" s="1"/>
  <c r="FK278" i="7"/>
  <c r="AI210" i="7"/>
  <c r="FU335" i="7"/>
  <c r="AI139" i="7"/>
  <c r="AI585" i="7"/>
  <c r="FK661" i="7"/>
  <c r="FG661" i="7"/>
  <c r="FH661" i="7" s="1"/>
  <c r="FU661" i="7"/>
  <c r="FK794" i="7"/>
  <c r="FG794" i="7"/>
  <c r="FH794" i="7" s="1"/>
  <c r="FU794" i="7"/>
  <c r="AI561" i="7"/>
  <c r="AI182" i="7"/>
  <c r="AI652" i="7"/>
  <c r="AI538" i="7"/>
  <c r="CK719" i="7"/>
  <c r="FF719" i="7" s="1"/>
  <c r="FC719" i="7"/>
  <c r="ES711" i="7"/>
  <c r="ER711" i="7"/>
  <c r="FI711" i="7" s="1"/>
  <c r="EQ711" i="7"/>
  <c r="FG711" i="7" s="1"/>
  <c r="FH711" i="7" s="1"/>
  <c r="ET711" i="7"/>
  <c r="AC621" i="7"/>
  <c r="CK497" i="7"/>
  <c r="FF497" i="7" s="1"/>
  <c r="FC497" i="7"/>
  <c r="AC226" i="7"/>
  <c r="AC864" i="7"/>
  <c r="CK417" i="7"/>
  <c r="FC417" i="7"/>
  <c r="CK683" i="7"/>
  <c r="FF683" i="7" s="1"/>
  <c r="FC683" i="7"/>
  <c r="FG211" i="7"/>
  <c r="FH211" i="7" s="1"/>
  <c r="FK211" i="7"/>
  <c r="FU211" i="7"/>
  <c r="AC753" i="7"/>
  <c r="AI818" i="7"/>
  <c r="AC533" i="7"/>
  <c r="AI234" i="7"/>
  <c r="AI47" i="7"/>
  <c r="AI392" i="7"/>
  <c r="AI510" i="7"/>
  <c r="CK288" i="7"/>
  <c r="FF288" i="7" s="1"/>
  <c r="FC288" i="7"/>
  <c r="ER118" i="7"/>
  <c r="ES118" i="7"/>
  <c r="EQ118" i="7"/>
  <c r="ET118" i="7"/>
  <c r="AC825" i="7"/>
  <c r="AC303" i="7"/>
  <c r="AG303" i="7" s="1"/>
  <c r="CK247" i="7"/>
  <c r="FF247" i="7" s="1"/>
  <c r="FC247" i="7"/>
  <c r="ES325" i="7"/>
  <c r="EQ325" i="7"/>
  <c r="ER325" i="7"/>
  <c r="ET325" i="7"/>
  <c r="AI502" i="7"/>
  <c r="AI758" i="7"/>
  <c r="AI23" i="7"/>
  <c r="AI255" i="7"/>
  <c r="ER302" i="7"/>
  <c r="FI302" i="7" s="1"/>
  <c r="EQ302" i="7"/>
  <c r="FG302" i="7" s="1"/>
  <c r="FH302" i="7" s="1"/>
  <c r="ES302" i="7"/>
  <c r="ET302" i="7"/>
  <c r="AC764" i="7"/>
  <c r="AI143" i="7"/>
  <c r="CK304" i="7"/>
  <c r="FF304" i="7" s="1"/>
  <c r="FC304" i="7"/>
  <c r="CK550" i="7"/>
  <c r="FC550" i="7"/>
  <c r="ES760" i="7"/>
  <c r="EQ760" i="7"/>
  <c r="FG760" i="7" s="1"/>
  <c r="FH760" i="7" s="1"/>
  <c r="ER760" i="7"/>
  <c r="FI760" i="7" s="1"/>
  <c r="ET760" i="7"/>
  <c r="AC716" i="7"/>
  <c r="AG716" i="7" s="1"/>
  <c r="FG136" i="7"/>
  <c r="FH136" i="7" s="1"/>
  <c r="FK136" i="7"/>
  <c r="FU136" i="7"/>
  <c r="CK370" i="7"/>
  <c r="EQ164" i="7"/>
  <c r="FG164" i="7" s="1"/>
  <c r="FH164" i="7" s="1"/>
  <c r="ES164" i="7"/>
  <c r="ER164" i="7"/>
  <c r="FI164" i="7" s="1"/>
  <c r="ET164" i="7"/>
  <c r="FG797" i="7"/>
  <c r="FH797" i="7" s="1"/>
  <c r="FK797" i="7"/>
  <c r="FU797" i="7"/>
  <c r="CK621" i="7"/>
  <c r="FC621" i="7"/>
  <c r="AC866" i="7"/>
  <c r="AC385" i="7"/>
  <c r="AC846" i="7"/>
  <c r="AI563" i="7"/>
  <c r="AI400" i="7"/>
  <c r="CK286" i="7"/>
  <c r="FF286" i="7" s="1"/>
  <c r="FC286" i="7"/>
  <c r="ET800" i="7"/>
  <c r="ES800" i="7"/>
  <c r="ER800" i="7"/>
  <c r="FI800" i="7" s="1"/>
  <c r="EQ800" i="7"/>
  <c r="FG800" i="7" s="1"/>
  <c r="FH800" i="7" s="1"/>
  <c r="CK760" i="7"/>
  <c r="AC193" i="7"/>
  <c r="EQ309" i="7"/>
  <c r="FG309" i="7" s="1"/>
  <c r="FH309" i="7" s="1"/>
  <c r="ER309" i="7"/>
  <c r="FI309" i="7" s="1"/>
  <c r="ET309" i="7"/>
  <c r="ES309" i="7"/>
  <c r="CK103" i="7"/>
  <c r="FF103" i="7" s="1"/>
  <c r="FC103" i="7"/>
  <c r="FI797" i="7"/>
  <c r="AC19" i="7"/>
  <c r="FG492" i="7"/>
  <c r="FH492" i="7" s="1"/>
  <c r="FU492" i="7"/>
  <c r="FK492" i="7"/>
  <c r="AI291" i="7"/>
  <c r="AC743" i="7"/>
  <c r="FE58" i="7"/>
  <c r="FG870" i="7"/>
  <c r="FH870" i="7" s="1"/>
  <c r="FK870" i="7"/>
  <c r="FU870" i="7"/>
  <c r="CK123" i="7"/>
  <c r="FC123" i="7"/>
  <c r="CK786" i="7"/>
  <c r="FF786" i="7" s="1"/>
  <c r="FC786" i="7"/>
  <c r="AC455" i="7"/>
  <c r="AI576" i="7"/>
  <c r="AI790" i="7"/>
  <c r="CK651" i="7"/>
  <c r="FC651" i="7"/>
  <c r="CK828" i="7"/>
  <c r="FF828" i="7" s="1"/>
  <c r="FC828" i="7"/>
  <c r="AI186" i="7"/>
  <c r="CK376" i="7"/>
  <c r="FF376" i="7" s="1"/>
  <c r="FC376" i="7"/>
  <c r="CK264" i="7"/>
  <c r="FF264" i="7" s="1"/>
  <c r="FC264" i="7"/>
  <c r="CK613" i="7"/>
  <c r="AC382" i="7"/>
  <c r="CK630" i="7"/>
  <c r="FF630" i="7" s="1"/>
  <c r="FC630" i="7"/>
  <c r="CK611" i="7"/>
  <c r="FF611" i="7" s="1"/>
  <c r="FC611" i="7"/>
  <c r="CK489" i="7"/>
  <c r="FF489" i="7" s="1"/>
  <c r="FC489" i="7"/>
  <c r="AI433" i="7"/>
  <c r="EQ610" i="7"/>
  <c r="ET610" i="7"/>
  <c r="ER610" i="7"/>
  <c r="ES610" i="7"/>
  <c r="CQ284" i="7"/>
  <c r="CP284" i="7"/>
  <c r="CO284" i="7" s="1"/>
  <c r="CS284" i="7"/>
  <c r="CR284" i="7"/>
  <c r="AC217" i="7"/>
  <c r="FT819" i="7"/>
  <c r="FI819" i="7"/>
  <c r="AC467" i="7"/>
  <c r="AG467" i="7" s="1"/>
  <c r="AC52" i="7"/>
  <c r="CL204" i="7"/>
  <c r="EN141" i="7"/>
  <c r="FC141" i="7" s="1"/>
  <c r="AI347" i="7"/>
  <c r="AI499" i="7"/>
  <c r="AI304" i="7"/>
  <c r="AC311" i="7"/>
  <c r="AI206" i="7"/>
  <c r="CR649" i="7"/>
  <c r="FI649" i="7" s="1"/>
  <c r="CS649" i="7"/>
  <c r="CP649" i="7"/>
  <c r="CO649" i="7" s="1"/>
  <c r="CQ649" i="7"/>
  <c r="AC258" i="7"/>
  <c r="AI424" i="7"/>
  <c r="FT461" i="7"/>
  <c r="AC63" i="7"/>
  <c r="CF572" i="7"/>
  <c r="CH572" i="7" s="1"/>
  <c r="CI572" i="7" s="1"/>
  <c r="FK35" i="7"/>
  <c r="FG35" i="7"/>
  <c r="FH35" i="7" s="1"/>
  <c r="FU35" i="7"/>
  <c r="FF655" i="7"/>
  <c r="AI655" i="7"/>
  <c r="FG194" i="7"/>
  <c r="FH194" i="7" s="1"/>
  <c r="FK194" i="7"/>
  <c r="FU194" i="7"/>
  <c r="AC844" i="7"/>
  <c r="FG421" i="7"/>
  <c r="FH421" i="7" s="1"/>
  <c r="FK421" i="7"/>
  <c r="FU421" i="7"/>
  <c r="CJ538" i="7"/>
  <c r="CF167" i="7"/>
  <c r="CH167" i="7" s="1"/>
  <c r="CI167" i="7" s="1"/>
  <c r="AC644" i="7"/>
  <c r="FG785" i="7"/>
  <c r="FH785" i="7" s="1"/>
  <c r="FK785" i="7"/>
  <c r="FU785" i="7"/>
  <c r="AI128" i="7"/>
  <c r="FT108" i="7"/>
  <c r="EN525" i="7"/>
  <c r="EU525" i="7" s="1"/>
  <c r="EN278" i="7"/>
  <c r="EU278" i="7" s="1"/>
  <c r="CF11" i="7"/>
  <c r="CH11" i="7" s="1"/>
  <c r="CI11" i="7" s="1"/>
  <c r="AI20" i="7"/>
  <c r="AC446" i="7"/>
  <c r="AI591" i="7"/>
  <c r="FG38" i="7"/>
  <c r="FH38" i="7" s="1"/>
  <c r="FK38" i="7"/>
  <c r="FU38" i="7"/>
  <c r="AC501" i="7"/>
  <c r="FI138" i="7"/>
  <c r="FT138" i="7"/>
  <c r="CF692" i="7"/>
  <c r="CH692" i="7" s="1"/>
  <c r="CI692" i="7" s="1"/>
  <c r="CF267" i="7"/>
  <c r="CH267" i="7" s="1"/>
  <c r="CI267" i="7" s="1"/>
  <c r="AC396" i="7"/>
  <c r="FG100" i="7"/>
  <c r="FH100" i="7" s="1"/>
  <c r="FK100" i="7"/>
  <c r="FU100" i="7"/>
  <c r="CF51" i="7"/>
  <c r="CH51" i="7" s="1"/>
  <c r="CI51" i="7" s="1"/>
  <c r="CK150" i="7"/>
  <c r="CK46" i="7"/>
  <c r="CJ767" i="7"/>
  <c r="CI121" i="7"/>
  <c r="CL121" i="7" s="1"/>
  <c r="FG158" i="7"/>
  <c r="FH158" i="7" s="1"/>
  <c r="FK158" i="7"/>
  <c r="FU158" i="7"/>
  <c r="EN679" i="7"/>
  <c r="EU679" i="7" s="1"/>
  <c r="CF427" i="7"/>
  <c r="CH427" i="7" s="1"/>
  <c r="CI427" i="7" s="1"/>
  <c r="CK710" i="7"/>
  <c r="FC710" i="7"/>
  <c r="AC557" i="7"/>
  <c r="FE736" i="7"/>
  <c r="FG198" i="7"/>
  <c r="FH198" i="7" s="1"/>
  <c r="FK198" i="7"/>
  <c r="FU198" i="7"/>
  <c r="CL791" i="7"/>
  <c r="FE683" i="7"/>
  <c r="FG134" i="7"/>
  <c r="FH134" i="7" s="1"/>
  <c r="FK134" i="7"/>
  <c r="FU134" i="7"/>
  <c r="FE566" i="7"/>
  <c r="EN704" i="7"/>
  <c r="EU704" i="7" s="1"/>
  <c r="FK656" i="7"/>
  <c r="FG656" i="7"/>
  <c r="FH656" i="7" s="1"/>
  <c r="FU656" i="7"/>
  <c r="CF591" i="7"/>
  <c r="CH591" i="7" s="1"/>
  <c r="CI591" i="7" s="1"/>
  <c r="FG208" i="7"/>
  <c r="FH208" i="7" s="1"/>
  <c r="FK208" i="7"/>
  <c r="FU208" i="7"/>
  <c r="EN265" i="7"/>
  <c r="EU265" i="7" s="1"/>
  <c r="CI734" i="7"/>
  <c r="CL734" i="7" s="1"/>
  <c r="FK226" i="7"/>
  <c r="FG226" i="7"/>
  <c r="FH226" i="7" s="1"/>
  <c r="FU226" i="7"/>
  <c r="AI754" i="7"/>
  <c r="EN61" i="7"/>
  <c r="EU61" i="7" s="1"/>
  <c r="CR483" i="7"/>
  <c r="CS483" i="7"/>
  <c r="CP483" i="7"/>
  <c r="CO483" i="7" s="1"/>
  <c r="CQ483" i="7"/>
  <c r="CF393" i="7"/>
  <c r="CH393" i="7" s="1"/>
  <c r="CI393" i="7" s="1"/>
  <c r="CF846" i="7"/>
  <c r="CH846" i="7" s="1"/>
  <c r="CI846" i="7" s="1"/>
  <c r="EN386" i="7"/>
  <c r="EU386" i="7" s="1"/>
  <c r="CL564" i="7"/>
  <c r="CR61" i="7"/>
  <c r="FI61" i="7" s="1"/>
  <c r="CS61" i="7"/>
  <c r="CP61" i="7"/>
  <c r="CO61" i="7" s="1"/>
  <c r="CQ61" i="7"/>
  <c r="CF824" i="7"/>
  <c r="CH824" i="7" s="1"/>
  <c r="CI824" i="7" s="1"/>
  <c r="CS712" i="7"/>
  <c r="CP712" i="7"/>
  <c r="CO712" i="7" s="1"/>
  <c r="CR712" i="7"/>
  <c r="FI712" i="7" s="1"/>
  <c r="CQ712" i="7"/>
  <c r="FK566" i="7"/>
  <c r="FG566" i="7"/>
  <c r="FH566" i="7" s="1"/>
  <c r="FU566" i="7"/>
  <c r="CK848" i="7"/>
  <c r="CL664" i="7"/>
  <c r="AC497" i="7"/>
  <c r="AG497" i="7" s="1"/>
  <c r="AI105" i="7"/>
  <c r="FE106" i="7"/>
  <c r="FU715" i="7"/>
  <c r="FG653" i="7"/>
  <c r="FH653" i="7" s="1"/>
  <c r="FK653" i="7"/>
  <c r="FU653" i="7"/>
  <c r="CR372" i="7"/>
  <c r="FI372" i="7" s="1"/>
  <c r="CS372" i="7"/>
  <c r="CP372" i="7"/>
  <c r="CO372" i="7" s="1"/>
  <c r="CQ372" i="7"/>
  <c r="FK521" i="7"/>
  <c r="FG521" i="7"/>
  <c r="FH521" i="7" s="1"/>
  <c r="FU521" i="7"/>
  <c r="AC694" i="7"/>
  <c r="FT550" i="7"/>
  <c r="FI550" i="7"/>
  <c r="FE130" i="7"/>
  <c r="CK216" i="7"/>
  <c r="FC216" i="7"/>
  <c r="CP233" i="7"/>
  <c r="CO233" i="7" s="1"/>
  <c r="CR233" i="7"/>
  <c r="FI233" i="7" s="1"/>
  <c r="CS233" i="7"/>
  <c r="CQ233" i="7"/>
  <c r="CF762" i="7"/>
  <c r="CH762" i="7" s="1"/>
  <c r="CI762" i="7" s="1"/>
  <c r="CF283" i="7"/>
  <c r="CH283" i="7" s="1"/>
  <c r="CI283" i="7" s="1"/>
  <c r="CQ32" i="7"/>
  <c r="CR32" i="7"/>
  <c r="CS32" i="7"/>
  <c r="CP32" i="7"/>
  <c r="CO32" i="7" s="1"/>
  <c r="FG795" i="7"/>
  <c r="FH795" i="7" s="1"/>
  <c r="FK795" i="7"/>
  <c r="FU795" i="7"/>
  <c r="FG719" i="7"/>
  <c r="FH719" i="7" s="1"/>
  <c r="FK719" i="7"/>
  <c r="FU719" i="7"/>
  <c r="FK545" i="7"/>
  <c r="FG545" i="7"/>
  <c r="FH545" i="7" s="1"/>
  <c r="FU545" i="7"/>
  <c r="FT346" i="7"/>
  <c r="CR289" i="7"/>
  <c r="CS289" i="7"/>
  <c r="CP289" i="7"/>
  <c r="CO289" i="7" s="1"/>
  <c r="CQ289" i="7"/>
  <c r="CI318" i="7"/>
  <c r="CL318" i="7" s="1"/>
  <c r="FG154" i="7"/>
  <c r="FH154" i="7" s="1"/>
  <c r="FK154" i="7"/>
  <c r="FU154" i="7"/>
  <c r="CF168" i="7"/>
  <c r="CH168" i="7" s="1"/>
  <c r="CI168" i="7" s="1"/>
  <c r="FT55" i="7"/>
  <c r="CJ278" i="7"/>
  <c r="CR840" i="7"/>
  <c r="CS840" i="7"/>
  <c r="CQ840" i="7"/>
  <c r="CP840" i="7"/>
  <c r="CO840" i="7" s="1"/>
  <c r="CK138" i="7"/>
  <c r="FC138" i="7"/>
  <c r="CF801" i="7"/>
  <c r="CH801" i="7" s="1"/>
  <c r="CI801" i="7" s="1"/>
  <c r="FG133" i="7"/>
  <c r="FH133" i="7" s="1"/>
  <c r="FU133" i="7"/>
  <c r="FK133" i="7"/>
  <c r="FE18" i="7"/>
  <c r="AC474" i="7"/>
  <c r="AC833" i="7"/>
  <c r="AC666" i="7"/>
  <c r="CJ554" i="7"/>
  <c r="FG788" i="7"/>
  <c r="FH788" i="7" s="1"/>
  <c r="FK788" i="7"/>
  <c r="FU788" i="7"/>
  <c r="FG296" i="7"/>
  <c r="FH296" i="7" s="1"/>
  <c r="FK296" i="7"/>
  <c r="FU296" i="7"/>
  <c r="AI22" i="7"/>
  <c r="FK201" i="7"/>
  <c r="FG201" i="7"/>
  <c r="FH201" i="7" s="1"/>
  <c r="FU201" i="7"/>
  <c r="CK101" i="7"/>
  <c r="FC101" i="7"/>
  <c r="AC865" i="7"/>
  <c r="CK65" i="7"/>
  <c r="FT640" i="7"/>
  <c r="FI640" i="7"/>
  <c r="CJ357" i="7"/>
  <c r="AC395" i="7"/>
  <c r="FG217" i="7"/>
  <c r="FH217" i="7" s="1"/>
  <c r="FK217" i="7"/>
  <c r="FU217" i="7"/>
  <c r="CF149" i="7"/>
  <c r="CH149" i="7" s="1"/>
  <c r="CI149" i="7" s="1"/>
  <c r="CJ406" i="7"/>
  <c r="CF790" i="7"/>
  <c r="CH790" i="7" s="1"/>
  <c r="CI790" i="7" s="1"/>
  <c r="CL181" i="7"/>
  <c r="FG454" i="7"/>
  <c r="FH454" i="7" s="1"/>
  <c r="FK454" i="7"/>
  <c r="FU454" i="7"/>
  <c r="CK581" i="7"/>
  <c r="FC581" i="7"/>
  <c r="CQ143" i="7"/>
  <c r="CS143" i="7"/>
  <c r="CP143" i="7"/>
  <c r="CO143" i="7" s="1"/>
  <c r="CR143" i="7"/>
  <c r="CF227" i="7"/>
  <c r="CH227" i="7" s="1"/>
  <c r="CI227" i="7" s="1"/>
  <c r="CF364" i="7"/>
  <c r="CH364" i="7" s="1"/>
  <c r="CI364" i="7" s="1"/>
  <c r="FG206" i="7"/>
  <c r="FH206" i="7" s="1"/>
  <c r="FK206" i="7"/>
  <c r="FU206" i="7"/>
  <c r="CR748" i="7"/>
  <c r="CQ748" i="7"/>
  <c r="CS748" i="7"/>
  <c r="CP748" i="7"/>
  <c r="CO748" i="7" s="1"/>
  <c r="CQ703" i="7"/>
  <c r="CP703" i="7"/>
  <c r="CO703" i="7" s="1"/>
  <c r="CS703" i="7"/>
  <c r="CR703" i="7"/>
  <c r="FI703" i="7" s="1"/>
  <c r="CF833" i="7"/>
  <c r="CH833" i="7" s="1"/>
  <c r="CI833" i="7" s="1"/>
  <c r="CJ697" i="7"/>
  <c r="CK590" i="7"/>
  <c r="FC590" i="7"/>
  <c r="CK595" i="7"/>
  <c r="FF595" i="7" s="1"/>
  <c r="FC595" i="7"/>
  <c r="CK43" i="7"/>
  <c r="FC43" i="7"/>
  <c r="AI817" i="7"/>
  <c r="CK587" i="7"/>
  <c r="FF587" i="7" s="1"/>
  <c r="FC587" i="7"/>
  <c r="CP610" i="7"/>
  <c r="CO610" i="7" s="1"/>
  <c r="CQ610" i="7"/>
  <c r="CR610" i="7"/>
  <c r="CS610" i="7"/>
  <c r="CK487" i="7"/>
  <c r="FF487" i="7" s="1"/>
  <c r="FC487" i="7"/>
  <c r="CK390" i="7"/>
  <c r="FC390" i="7"/>
  <c r="AI162" i="7"/>
  <c r="FK620" i="7"/>
  <c r="FG620" i="7"/>
  <c r="FH620" i="7" s="1"/>
  <c r="FU620" i="7"/>
  <c r="CS84" i="7"/>
  <c r="CP84" i="7"/>
  <c r="CO84" i="7" s="1"/>
  <c r="CR84" i="7"/>
  <c r="CQ84" i="7"/>
  <c r="CK93" i="7"/>
  <c r="FF93" i="7" s="1"/>
  <c r="FC93" i="7"/>
  <c r="FT739" i="7"/>
  <c r="CK323" i="7"/>
  <c r="FC323" i="7"/>
  <c r="CK758" i="7"/>
  <c r="FC758" i="7"/>
  <c r="CK225" i="7"/>
  <c r="ES730" i="7"/>
  <c r="ER730" i="7"/>
  <c r="FI730" i="7" s="1"/>
  <c r="EQ730" i="7"/>
  <c r="ET730" i="7"/>
  <c r="CK66" i="7"/>
  <c r="FF66" i="7" s="1"/>
  <c r="FC66" i="7"/>
  <c r="CK495" i="7"/>
  <c r="FF495" i="7" s="1"/>
  <c r="FC495" i="7"/>
  <c r="CK401" i="7"/>
  <c r="FC401" i="7"/>
  <c r="CK301" i="7"/>
  <c r="AC776" i="7"/>
  <c r="AC628" i="7"/>
  <c r="AG628" i="7" s="1"/>
  <c r="FT548" i="7"/>
  <c r="FG124" i="7"/>
  <c r="FH124" i="7" s="1"/>
  <c r="FK124" i="7"/>
  <c r="FU124" i="7"/>
  <c r="CK603" i="7"/>
  <c r="FF603" i="7" s="1"/>
  <c r="FC603" i="7"/>
  <c r="ET241" i="7"/>
  <c r="ES241" i="7"/>
  <c r="ER241" i="7"/>
  <c r="EQ241" i="7"/>
  <c r="CK433" i="7"/>
  <c r="FC433" i="7"/>
  <c r="CK477" i="7"/>
  <c r="FF477" i="7" s="1"/>
  <c r="FC477" i="7"/>
  <c r="CK829" i="7"/>
  <c r="FC829" i="7"/>
  <c r="CK190" i="7"/>
  <c r="FF190" i="7" s="1"/>
  <c r="FC190" i="7"/>
  <c r="CK285" i="7"/>
  <c r="FC285" i="7"/>
  <c r="AC507" i="7"/>
  <c r="AI315" i="7"/>
  <c r="AI73" i="7"/>
  <c r="FG453" i="7"/>
  <c r="FH453" i="7" s="1"/>
  <c r="FI540" i="7"/>
  <c r="CK745" i="7"/>
  <c r="FF745" i="7" s="1"/>
  <c r="FC745" i="7"/>
  <c r="AI209" i="7"/>
  <c r="CK35" i="7"/>
  <c r="FF35" i="7" s="1"/>
  <c r="FC35" i="7"/>
  <c r="CK755" i="7"/>
  <c r="CK89" i="7"/>
  <c r="FC89" i="7"/>
  <c r="CK517" i="7"/>
  <c r="FF517" i="7" s="1"/>
  <c r="FC517" i="7"/>
  <c r="CK569" i="7"/>
  <c r="FC569" i="7"/>
  <c r="FG744" i="7"/>
  <c r="FH744" i="7" s="1"/>
  <c r="FK744" i="7"/>
  <c r="FU744" i="7"/>
  <c r="CK53" i="7"/>
  <c r="FC53" i="7"/>
  <c r="CK240" i="7"/>
  <c r="FF240" i="7" s="1"/>
  <c r="FC240" i="7"/>
  <c r="FI691" i="7"/>
  <c r="FT79" i="7"/>
  <c r="FI566" i="7"/>
  <c r="EN822" i="7"/>
  <c r="EU822" i="7" s="1"/>
  <c r="EN301" i="7"/>
  <c r="FC301" i="7" s="1"/>
  <c r="FI863" i="7"/>
  <c r="CQ269" i="7"/>
  <c r="CP269" i="7"/>
  <c r="CO269" i="7" s="1"/>
  <c r="CR269" i="7"/>
  <c r="CS269" i="7"/>
  <c r="CR428" i="7"/>
  <c r="CQ428" i="7"/>
  <c r="CP428" i="7"/>
  <c r="CO428" i="7" s="1"/>
  <c r="CS428" i="7"/>
  <c r="FG670" i="7"/>
  <c r="FH670" i="7" s="1"/>
  <c r="FK670" i="7"/>
  <c r="FU670" i="7"/>
  <c r="FT171" i="7"/>
  <c r="AI539" i="7"/>
  <c r="CL295" i="7"/>
  <c r="FU866" i="7"/>
  <c r="AI759" i="7"/>
  <c r="CF543" i="7"/>
  <c r="CH543" i="7" s="1"/>
  <c r="CI543" i="7" s="1"/>
  <c r="EN325" i="7"/>
  <c r="EU325" i="7" s="1"/>
  <c r="CK568" i="7"/>
  <c r="FC568" i="7"/>
  <c r="AI611" i="7"/>
  <c r="CL600" i="7"/>
  <c r="AI441" i="7"/>
  <c r="FG468" i="7"/>
  <c r="FH468" i="7" s="1"/>
  <c r="FK468" i="7"/>
  <c r="FU468" i="7"/>
  <c r="CK222" i="7"/>
  <c r="CK218" i="7"/>
  <c r="EN755" i="7"/>
  <c r="FC755" i="7" s="1"/>
  <c r="EN185" i="7"/>
  <c r="EU185" i="7" s="1"/>
  <c r="CI723" i="7"/>
  <c r="FC723" i="7" s="1"/>
  <c r="CF864" i="7"/>
  <c r="CH864" i="7" s="1"/>
  <c r="CI864" i="7" s="1"/>
  <c r="CJ232" i="7"/>
  <c r="CK435" i="7"/>
  <c r="FT798" i="7"/>
  <c r="CK816" i="7"/>
  <c r="EN730" i="7"/>
  <c r="EU730" i="7" s="1"/>
  <c r="CQ52" i="7"/>
  <c r="CP52" i="7"/>
  <c r="CO52" i="7" s="1"/>
  <c r="CS52" i="7"/>
  <c r="CR52" i="7"/>
  <c r="CK262" i="7"/>
  <c r="FK567" i="7"/>
  <c r="FG567" i="7"/>
  <c r="FH567" i="7" s="1"/>
  <c r="FU567" i="7"/>
  <c r="FT590" i="7"/>
  <c r="FK867" i="7"/>
  <c r="FG867" i="7"/>
  <c r="FH867" i="7" s="1"/>
  <c r="FU867" i="7"/>
  <c r="EN188" i="7"/>
  <c r="EU188" i="7" s="1"/>
  <c r="AI745" i="7"/>
  <c r="FT632" i="7"/>
  <c r="AI201" i="7"/>
  <c r="FG460" i="7"/>
  <c r="FH460" i="7" s="1"/>
  <c r="FU460" i="7"/>
  <c r="FK460" i="7"/>
  <c r="FT54" i="7"/>
  <c r="FT90" i="7"/>
  <c r="AI340" i="7"/>
  <c r="CJ221" i="7"/>
  <c r="FT713" i="7"/>
  <c r="CF363" i="7"/>
  <c r="CH363" i="7" s="1"/>
  <c r="CI363" i="7" s="1"/>
  <c r="AI35" i="7"/>
  <c r="FG683" i="7"/>
  <c r="FH683" i="7" s="1"/>
  <c r="FK683" i="7"/>
  <c r="FU683" i="7"/>
  <c r="FI160" i="7"/>
  <c r="CJ250" i="7"/>
  <c r="CK274" i="7"/>
  <c r="FC274" i="7"/>
  <c r="CK665" i="7"/>
  <c r="FG682" i="7"/>
  <c r="FH682" i="7" s="1"/>
  <c r="FK682" i="7"/>
  <c r="FU682" i="7"/>
  <c r="CJ766" i="7"/>
  <c r="CF269" i="7"/>
  <c r="CH269" i="7" s="1"/>
  <c r="CI269" i="7" s="1"/>
  <c r="EN306" i="7"/>
  <c r="FC306" i="7" s="1"/>
  <c r="CK770" i="7"/>
  <c r="FG459" i="7"/>
  <c r="FH459" i="7" s="1"/>
  <c r="FU459" i="7"/>
  <c r="FK459" i="7"/>
  <c r="AI835" i="7"/>
  <c r="CQ113" i="7"/>
  <c r="CR113" i="7"/>
  <c r="CS113" i="7"/>
  <c r="CP113" i="7"/>
  <c r="CO113" i="7" s="1"/>
  <c r="FG423" i="7"/>
  <c r="FH423" i="7" s="1"/>
  <c r="FK423" i="7"/>
  <c r="FU423" i="7"/>
  <c r="FE791" i="7"/>
  <c r="FT99" i="7"/>
  <c r="CF511" i="7"/>
  <c r="CH511" i="7" s="1"/>
  <c r="CI511" i="7" s="1"/>
  <c r="FK252" i="7"/>
  <c r="FG252" i="7"/>
  <c r="FH252" i="7" s="1"/>
  <c r="FU252" i="7"/>
  <c r="CJ368" i="7"/>
  <c r="CQ527" i="7"/>
  <c r="CS527" i="7"/>
  <c r="CP527" i="7"/>
  <c r="CO527" i="7" s="1"/>
  <c r="CR527" i="7"/>
  <c r="FG847" i="7"/>
  <c r="FH847" i="7" s="1"/>
  <c r="FK847" i="7"/>
  <c r="FU847" i="7"/>
  <c r="FT228" i="7"/>
  <c r="FI228" i="7"/>
  <c r="CK667" i="7"/>
  <c r="FC667" i="7"/>
  <c r="FG382" i="7"/>
  <c r="FH382" i="7" s="1"/>
  <c r="FK382" i="7"/>
  <c r="FU382" i="7"/>
  <c r="FT729" i="7"/>
  <c r="CL500" i="7"/>
  <c r="CP709" i="7"/>
  <c r="CO709" i="7" s="1"/>
  <c r="CR709" i="7"/>
  <c r="CQ709" i="7"/>
  <c r="CS709" i="7"/>
  <c r="CI86" i="7"/>
  <c r="FT537" i="7"/>
  <c r="EN189" i="7"/>
  <c r="CK560" i="7"/>
  <c r="FC560" i="7"/>
  <c r="CF809" i="7"/>
  <c r="CH809" i="7" s="1"/>
  <c r="CI809" i="7" s="1"/>
  <c r="FT280" i="7"/>
  <c r="AI150" i="7"/>
  <c r="FT184" i="7"/>
  <c r="FT117" i="7"/>
  <c r="EN574" i="7"/>
  <c r="AC513" i="7"/>
  <c r="FK498" i="7"/>
  <c r="FG498" i="7"/>
  <c r="FH498" i="7" s="1"/>
  <c r="FU498" i="7"/>
  <c r="FK486" i="7"/>
  <c r="FG486" i="7"/>
  <c r="FH486" i="7" s="1"/>
  <c r="FU486" i="7"/>
  <c r="FE62" i="7"/>
  <c r="FG811" i="7"/>
  <c r="FH811" i="7" s="1"/>
  <c r="FK811" i="7"/>
  <c r="FU811" i="7"/>
  <c r="CL732" i="7"/>
  <c r="AC837" i="7"/>
  <c r="AG837" i="7" s="1"/>
  <c r="CL857" i="7"/>
  <c r="AG287" i="7"/>
  <c r="FK412" i="7"/>
  <c r="FG412" i="7"/>
  <c r="FH412" i="7" s="1"/>
  <c r="FU412" i="7"/>
  <c r="FG440" i="7"/>
  <c r="FH440" i="7" s="1"/>
  <c r="FK440" i="7"/>
  <c r="FU440" i="7"/>
  <c r="FT347" i="7"/>
  <c r="CF69" i="7"/>
  <c r="CH69" i="7" s="1"/>
  <c r="CI69" i="7" s="1"/>
  <c r="CJ746" i="7"/>
  <c r="FT587" i="7"/>
  <c r="CF36" i="7"/>
  <c r="CH36" i="7" s="1"/>
  <c r="CI36" i="7" s="1"/>
  <c r="CK821" i="7"/>
  <c r="FC821" i="7"/>
  <c r="CJ775" i="7"/>
  <c r="AG775" i="7"/>
  <c r="CK320" i="7"/>
  <c r="FC320" i="7"/>
  <c r="CF212" i="7"/>
  <c r="CH212" i="7" s="1"/>
  <c r="CI212" i="7" s="1"/>
  <c r="CK464" i="7"/>
  <c r="FC464" i="7"/>
  <c r="CF359" i="7"/>
  <c r="CH359" i="7" s="1"/>
  <c r="CI359" i="7" s="1"/>
  <c r="CP414" i="7"/>
  <c r="CO414" i="7" s="1"/>
  <c r="CQ414" i="7"/>
  <c r="CR414" i="7"/>
  <c r="CS414" i="7"/>
  <c r="FG456" i="7"/>
  <c r="FH456" i="7" s="1"/>
  <c r="FK456" i="7"/>
  <c r="FU456" i="7"/>
  <c r="CF792" i="7"/>
  <c r="CH792" i="7" s="1"/>
  <c r="CI792" i="7" s="1"/>
  <c r="CJ642" i="7"/>
  <c r="CF361" i="7"/>
  <c r="CH361" i="7" s="1"/>
  <c r="CI361" i="7" s="1"/>
  <c r="CK405" i="7"/>
  <c r="FC405" i="7"/>
  <c r="CK753" i="7"/>
  <c r="FC753" i="7"/>
  <c r="CK804" i="7"/>
  <c r="FC804" i="7"/>
  <c r="CK70" i="7"/>
  <c r="FF70" i="7" s="1"/>
  <c r="FC70" i="7"/>
  <c r="FI173" i="7"/>
  <c r="EQ222" i="7"/>
  <c r="ES222" i="7"/>
  <c r="ET222" i="7"/>
  <c r="ER222" i="7"/>
  <c r="FI222" i="7" s="1"/>
  <c r="FK858" i="7"/>
  <c r="FU858" i="7"/>
  <c r="FG858" i="7"/>
  <c r="FH858" i="7" s="1"/>
  <c r="CK179" i="7"/>
  <c r="FC179" i="7"/>
  <c r="CK211" i="7"/>
  <c r="FF211" i="7" s="1"/>
  <c r="FC211" i="7"/>
  <c r="FI108" i="7"/>
  <c r="CK861" i="7"/>
  <c r="FF861" i="7" s="1"/>
  <c r="FC861" i="7"/>
  <c r="CK312" i="7"/>
  <c r="FC312" i="7"/>
  <c r="FT736" i="7"/>
  <c r="FI736" i="7"/>
  <c r="FK842" i="7"/>
  <c r="FG842" i="7"/>
  <c r="FH842" i="7" s="1"/>
  <c r="FU842" i="7"/>
  <c r="FE863" i="7"/>
  <c r="CK208" i="7"/>
  <c r="FC208" i="7"/>
  <c r="CK688" i="7"/>
  <c r="FF688" i="7" s="1"/>
  <c r="FC688" i="7"/>
  <c r="CK305" i="7"/>
  <c r="FF305" i="7" s="1"/>
  <c r="FC305" i="7"/>
  <c r="CK868" i="7"/>
  <c r="FC868" i="7"/>
  <c r="CK157" i="7"/>
  <c r="FF157" i="7" s="1"/>
  <c r="FC157" i="7"/>
  <c r="FG381" i="7"/>
  <c r="FH381" i="7" s="1"/>
  <c r="FK381" i="7"/>
  <c r="FU381" i="7"/>
  <c r="CP176" i="7"/>
  <c r="CO176" i="7" s="1"/>
  <c r="CQ176" i="7"/>
  <c r="CR176" i="7"/>
  <c r="CS176" i="7"/>
  <c r="CK599" i="7"/>
  <c r="FC599" i="7"/>
  <c r="FT624" i="7"/>
  <c r="CK19" i="7"/>
  <c r="FF19" i="7" s="1"/>
  <c r="FC19" i="7"/>
  <c r="CK13" i="7"/>
  <c r="FF13" i="7" s="1"/>
  <c r="FC13" i="7"/>
  <c r="CK676" i="7"/>
  <c r="FF676" i="7" s="1"/>
  <c r="FC676" i="7"/>
  <c r="FI11" i="7"/>
  <c r="CK339" i="7"/>
  <c r="FC339" i="7"/>
  <c r="EQ37" i="7"/>
  <c r="FG37" i="7" s="1"/>
  <c r="FH37" i="7" s="1"/>
  <c r="ER37" i="7"/>
  <c r="FI37" i="7" s="1"/>
  <c r="ET37" i="7"/>
  <c r="ES37" i="7"/>
  <c r="CK827" i="7"/>
  <c r="FF827" i="7" s="1"/>
  <c r="FC827" i="7"/>
  <c r="CK12" i="7"/>
  <c r="FF12" i="7" s="1"/>
  <c r="FC12" i="7"/>
  <c r="FK286" i="7"/>
  <c r="FI521" i="7"/>
  <c r="CK515" i="7"/>
  <c r="FF515" i="7" s="1"/>
  <c r="FC515" i="7"/>
  <c r="FI17" i="7"/>
  <c r="FI244" i="7"/>
  <c r="AI537" i="7"/>
  <c r="CK282" i="7"/>
  <c r="FC282" i="7"/>
  <c r="CK608" i="7"/>
  <c r="FF608" i="7" s="1"/>
  <c r="FC608" i="7"/>
  <c r="CQ615" i="7"/>
  <c r="CP615" i="7"/>
  <c r="CO615" i="7" s="1"/>
  <c r="CR615" i="7"/>
  <c r="CS615" i="7"/>
  <c r="CK532" i="7"/>
  <c r="FF532" i="7" s="1"/>
  <c r="FC532" i="7"/>
  <c r="AI870" i="7"/>
  <c r="CK654" i="7"/>
  <c r="FC654" i="7"/>
  <c r="EQ404" i="7"/>
  <c r="ER404" i="7"/>
  <c r="FI404" i="7" s="1"/>
  <c r="ET404" i="7"/>
  <c r="ES404" i="7"/>
  <c r="FE67" i="7"/>
  <c r="CK484" i="7"/>
  <c r="FC484" i="7"/>
  <c r="CK659" i="7"/>
  <c r="CK658" i="7"/>
  <c r="FF658" i="7" s="1"/>
  <c r="FC658" i="7"/>
  <c r="FE299" i="7"/>
  <c r="FI683" i="7"/>
  <c r="FG303" i="7"/>
  <c r="FH303" i="7" s="1"/>
  <c r="FT455" i="7"/>
  <c r="AI799" i="7"/>
  <c r="FG608" i="7"/>
  <c r="FH608" i="7" s="1"/>
  <c r="FU608" i="7"/>
  <c r="FK608" i="7"/>
  <c r="AI152" i="7"/>
  <c r="AI577" i="7"/>
  <c r="FG766" i="7"/>
  <c r="FH766" i="7" s="1"/>
  <c r="FU766" i="7"/>
  <c r="FK766" i="7"/>
  <c r="AI486" i="7"/>
  <c r="AI748" i="7"/>
  <c r="AI208" i="7"/>
  <c r="FF555" i="7"/>
  <c r="AI555" i="7"/>
  <c r="FG68" i="7"/>
  <c r="FH68" i="7" s="1"/>
  <c r="FK68" i="7"/>
  <c r="FU68" i="7"/>
  <c r="EN807" i="7"/>
  <c r="FC807" i="7" s="1"/>
  <c r="AG158" i="7"/>
  <c r="FG740" i="7"/>
  <c r="FH740" i="7" s="1"/>
  <c r="FK740" i="7"/>
  <c r="FU740" i="7"/>
  <c r="CK646" i="7"/>
  <c r="AI757" i="7"/>
  <c r="CF637" i="7"/>
  <c r="CH637" i="7" s="1"/>
  <c r="CI637" i="7" s="1"/>
  <c r="CF31" i="7"/>
  <c r="CH31" i="7" s="1"/>
  <c r="CI31" i="7" s="1"/>
  <c r="AI260" i="7"/>
  <c r="EN46" i="7"/>
  <c r="EU46" i="7" s="1"/>
  <c r="FE442" i="7"/>
  <c r="CF28" i="7"/>
  <c r="CH28" i="7" s="1"/>
  <c r="CI28" i="7" s="1"/>
  <c r="FI844" i="7"/>
  <c r="AI472" i="7"/>
  <c r="CF116" i="7"/>
  <c r="CH116" i="7" s="1"/>
  <c r="CI116" i="7" s="1"/>
  <c r="FT366" i="7"/>
  <c r="EN215" i="7"/>
  <c r="EU215" i="7" s="1"/>
  <c r="EN338" i="7"/>
  <c r="EU338" i="7" s="1"/>
  <c r="CF235" i="7"/>
  <c r="CH235" i="7" s="1"/>
  <c r="CI235" i="7" s="1"/>
  <c r="CK22" i="7"/>
  <c r="FC22" i="7"/>
  <c r="FI799" i="7"/>
  <c r="FK247" i="7"/>
  <c r="FG247" i="7"/>
  <c r="FH247" i="7" s="1"/>
  <c r="FU247" i="7"/>
  <c r="CJ540" i="7"/>
  <c r="CJ270" i="7"/>
  <c r="EN399" i="7"/>
  <c r="FC399" i="7" s="1"/>
  <c r="AI601" i="7"/>
  <c r="CS547" i="7"/>
  <c r="CR547" i="7"/>
  <c r="CQ547" i="7"/>
  <c r="CP547" i="7"/>
  <c r="CO547" i="7" s="1"/>
  <c r="CK451" i="7"/>
  <c r="FC451" i="7"/>
  <c r="AG607" i="7"/>
  <c r="AG405" i="7"/>
  <c r="AI358" i="7"/>
  <c r="CF391" i="7"/>
  <c r="CH391" i="7" s="1"/>
  <c r="CI391" i="7" s="1"/>
  <c r="AI498" i="7"/>
  <c r="AI768" i="7"/>
  <c r="FT437" i="7"/>
  <c r="CF789" i="7"/>
  <c r="CH789" i="7" s="1"/>
  <c r="CI789" i="7" s="1"/>
  <c r="FG633" i="7"/>
  <c r="FH633" i="7" s="1"/>
  <c r="FK633" i="7"/>
  <c r="FU633" i="7"/>
  <c r="FT120" i="7"/>
  <c r="FI120" i="7"/>
  <c r="FG355" i="7"/>
  <c r="FH355" i="7" s="1"/>
  <c r="FK355" i="7"/>
  <c r="FU355" i="7"/>
  <c r="FE490" i="7"/>
  <c r="FT488" i="7"/>
  <c r="FI488" i="7"/>
  <c r="FT348" i="7"/>
  <c r="CF73" i="7"/>
  <c r="CH73" i="7" s="1"/>
  <c r="CI73" i="7" s="1"/>
  <c r="CJ251" i="7"/>
  <c r="CS777" i="7"/>
  <c r="CP777" i="7"/>
  <c r="CO777" i="7" s="1"/>
  <c r="CR777" i="7"/>
  <c r="CQ777" i="7"/>
  <c r="CP192" i="7"/>
  <c r="CO192" i="7" s="1"/>
  <c r="CS192" i="7"/>
  <c r="CR192" i="7"/>
  <c r="FI192" i="7" s="1"/>
  <c r="CQ192" i="7"/>
  <c r="CF307" i="7"/>
  <c r="CH307" i="7" s="1"/>
  <c r="CI307" i="7" s="1"/>
  <c r="FI536" i="7"/>
  <c r="CK308" i="7"/>
  <c r="FC308" i="7"/>
  <c r="CK580" i="7"/>
  <c r="EN471" i="7"/>
  <c r="FC471" i="7" s="1"/>
  <c r="EN394" i="7"/>
  <c r="CF300" i="7"/>
  <c r="CH300" i="7" s="1"/>
  <c r="CI300" i="7" s="1"/>
  <c r="CL448" i="7"/>
  <c r="EN665" i="7"/>
  <c r="CF615" i="7"/>
  <c r="CH615" i="7" s="1"/>
  <c r="CI615" i="7" s="1"/>
  <c r="CJ504" i="7"/>
  <c r="CK579" i="7"/>
  <c r="FC579" i="7"/>
  <c r="FT515" i="7"/>
  <c r="CJ467" i="7"/>
  <c r="EN610" i="7"/>
  <c r="EU610" i="7" s="1"/>
  <c r="FE787" i="7"/>
  <c r="AI792" i="7"/>
  <c r="FE872" i="7"/>
  <c r="FK259" i="7"/>
  <c r="FG259" i="7"/>
  <c r="FH259" i="7" s="1"/>
  <c r="FU259" i="7"/>
  <c r="FG528" i="7"/>
  <c r="FH528" i="7" s="1"/>
  <c r="FK528" i="7"/>
  <c r="FU528" i="7"/>
  <c r="FK817" i="7"/>
  <c r="FG817" i="7"/>
  <c r="FH817" i="7" s="1"/>
  <c r="FU817" i="7"/>
  <c r="FF330" i="7"/>
  <c r="CF112" i="7"/>
  <c r="CH112" i="7" s="1"/>
  <c r="CI112" i="7" s="1"/>
  <c r="EU7" i="7"/>
  <c r="FG41" i="7"/>
  <c r="FH41" i="7" s="1"/>
  <c r="FU41" i="7"/>
  <c r="FK41" i="7"/>
  <c r="CI292" i="7"/>
  <c r="CL292" i="7" s="1"/>
  <c r="CS582" i="7"/>
  <c r="CP582" i="7"/>
  <c r="CO582" i="7" s="1"/>
  <c r="CQ582" i="7"/>
  <c r="CR582" i="7"/>
  <c r="FI121" i="7"/>
  <c r="FT121" i="7"/>
  <c r="FG592" i="7"/>
  <c r="FH592" i="7" s="1"/>
  <c r="FU592" i="7"/>
  <c r="FK592" i="7"/>
  <c r="AI763" i="7"/>
  <c r="CK488" i="7"/>
  <c r="FC488" i="7"/>
  <c r="FI41" i="7"/>
  <c r="FT110" i="7"/>
  <c r="CJ342" i="7"/>
  <c r="CJ333" i="7"/>
  <c r="CF156" i="7"/>
  <c r="CH156" i="7" s="1"/>
  <c r="CI156" i="7" s="1"/>
  <c r="FG42" i="7"/>
  <c r="FH42" i="7" s="1"/>
  <c r="FK42" i="7"/>
  <c r="FU42" i="7"/>
  <c r="CL794" i="7"/>
  <c r="CF263" i="7"/>
  <c r="CH263" i="7" s="1"/>
  <c r="CI263" i="7" s="1"/>
  <c r="CJ34" i="7"/>
  <c r="CL459" i="7"/>
  <c r="FI498" i="7"/>
  <c r="AI218" i="7"/>
  <c r="FG579" i="7"/>
  <c r="FH579" i="7" s="1"/>
  <c r="FK579" i="7"/>
  <c r="AI319" i="7"/>
  <c r="CF672" i="7"/>
  <c r="CH672" i="7" s="1"/>
  <c r="CI672" i="7" s="1"/>
  <c r="FG216" i="7"/>
  <c r="FH216" i="7" s="1"/>
  <c r="FK216" i="7"/>
  <c r="FU216" i="7"/>
  <c r="CK147" i="7"/>
  <c r="FC147" i="7"/>
  <c r="AI103" i="7"/>
  <c r="FE487" i="7"/>
  <c r="FK380" i="7"/>
  <c r="FG380" i="7"/>
  <c r="FH380" i="7" s="1"/>
  <c r="FU380" i="7"/>
  <c r="CF132" i="7"/>
  <c r="CH132" i="7" s="1"/>
  <c r="CI132" i="7" s="1"/>
  <c r="FT589" i="7"/>
  <c r="FG369" i="7"/>
  <c r="FH369" i="7" s="1"/>
  <c r="FK369" i="7"/>
  <c r="FU369" i="7"/>
  <c r="CP557" i="7"/>
  <c r="CO557" i="7" s="1"/>
  <c r="CQ557" i="7"/>
  <c r="CS557" i="7"/>
  <c r="CR557" i="7"/>
  <c r="FK490" i="7"/>
  <c r="FG490" i="7"/>
  <c r="FH490" i="7" s="1"/>
  <c r="FU490" i="7"/>
  <c r="CF325" i="7"/>
  <c r="CH325" i="7" s="1"/>
  <c r="CI325" i="7" s="1"/>
  <c r="FK59" i="7"/>
  <c r="FG59" i="7"/>
  <c r="FH59" i="7" s="1"/>
  <c r="FU59" i="7"/>
  <c r="FG98" i="7"/>
  <c r="FH98" i="7" s="1"/>
  <c r="FK98" i="7"/>
  <c r="FU98" i="7"/>
  <c r="CJ699" i="7"/>
  <c r="FG787" i="7"/>
  <c r="FH787" i="7" s="1"/>
  <c r="FK787" i="7"/>
  <c r="FU787" i="7"/>
  <c r="CJ16" i="7"/>
  <c r="FT422" i="7"/>
  <c r="CK551" i="7"/>
  <c r="FC551" i="7"/>
  <c r="CJ104" i="7"/>
  <c r="CL570" i="7"/>
  <c r="CK485" i="7"/>
  <c r="FC485" i="7"/>
  <c r="CJ522" i="7"/>
  <c r="AG362" i="7"/>
  <c r="CF859" i="7"/>
  <c r="CH859" i="7" s="1"/>
  <c r="CI859" i="7" s="1"/>
  <c r="CS773" i="7"/>
  <c r="CP773" i="7"/>
  <c r="CO773" i="7" s="1"/>
  <c r="CQ773" i="7"/>
  <c r="CR773" i="7"/>
  <c r="CQ463" i="7"/>
  <c r="CP463" i="7"/>
  <c r="CO463" i="7" s="1"/>
  <c r="CS463" i="7"/>
  <c r="CR463" i="7"/>
  <c r="CK402" i="7"/>
  <c r="FC402" i="7"/>
  <c r="CS834" i="7"/>
  <c r="CR834" i="7"/>
  <c r="FI834" i="7" s="1"/>
  <c r="CP834" i="7"/>
  <c r="CO834" i="7" s="1"/>
  <c r="CQ834" i="7"/>
  <c r="CK462" i="7"/>
  <c r="FF462" i="7" s="1"/>
  <c r="FC462" i="7"/>
  <c r="CK95" i="7"/>
  <c r="CK114" i="7"/>
  <c r="FC114" i="7"/>
  <c r="CK97" i="7"/>
  <c r="CK92" i="7"/>
  <c r="FF92" i="7" s="1"/>
  <c r="FC92" i="7"/>
  <c r="CK42" i="7"/>
  <c r="FF42" i="7" s="1"/>
  <c r="FC42" i="7"/>
  <c r="CK184" i="7"/>
  <c r="FC184" i="7"/>
  <c r="CK562" i="7"/>
  <c r="FF562" i="7" s="1"/>
  <c r="FC562" i="7"/>
  <c r="FE729" i="7"/>
  <c r="CK520" i="7"/>
  <c r="FC520" i="7"/>
  <c r="CK620" i="7"/>
  <c r="FC620" i="7"/>
  <c r="CK335" i="7"/>
  <c r="FE690" i="7"/>
  <c r="FE533" i="7"/>
  <c r="CK37" i="7"/>
  <c r="CK708" i="7"/>
  <c r="FF708" i="7" s="1"/>
  <c r="FC708" i="7"/>
  <c r="FK678" i="7"/>
  <c r="FI328" i="7"/>
  <c r="AI348" i="7"/>
  <c r="CK472" i="7"/>
  <c r="FF472" i="7" s="1"/>
  <c r="FC472" i="7"/>
  <c r="CK171" i="7"/>
  <c r="FC171" i="7"/>
  <c r="CK302" i="7"/>
  <c r="FE447" i="7"/>
  <c r="CK524" i="7"/>
  <c r="FF524" i="7" s="1"/>
  <c r="FC524" i="7"/>
  <c r="ER559" i="7"/>
  <c r="FI559" i="7" s="1"/>
  <c r="EQ559" i="7"/>
  <c r="FG559" i="7" s="1"/>
  <c r="FH559" i="7" s="1"/>
  <c r="ES559" i="7"/>
  <c r="ET559" i="7"/>
  <c r="CK395" i="7"/>
  <c r="FF395" i="7" s="1"/>
  <c r="FC395" i="7"/>
  <c r="FT495" i="7"/>
  <c r="FI454" i="7"/>
  <c r="FI51" i="7"/>
  <c r="FI812" i="7"/>
  <c r="FI776" i="7"/>
  <c r="CK797" i="7"/>
  <c r="FC797" i="7"/>
  <c r="CK374" i="7"/>
  <c r="FF374" i="7" s="1"/>
  <c r="FC374" i="7"/>
  <c r="FK628" i="7"/>
  <c r="FG628" i="7"/>
  <c r="FH628" i="7" s="1"/>
  <c r="FU628" i="7"/>
  <c r="CK242" i="7"/>
  <c r="FF242" i="7" s="1"/>
  <c r="FC242" i="7"/>
  <c r="CK771" i="7"/>
  <c r="FF771" i="7" s="1"/>
  <c r="FC771" i="7"/>
  <c r="CK275" i="7"/>
  <c r="FF275" i="7" s="1"/>
  <c r="FC275" i="7"/>
  <c r="FE556" i="7"/>
  <c r="FI175" i="7"/>
  <c r="CK129" i="7"/>
  <c r="FF129" i="7" s="1"/>
  <c r="FC129" i="7"/>
  <c r="FI852" i="7"/>
  <c r="FG411" i="7"/>
  <c r="FH411" i="7" s="1"/>
  <c r="FK411" i="7"/>
  <c r="FU411" i="7"/>
  <c r="FI787" i="7"/>
  <c r="FT786" i="7"/>
  <c r="FE275" i="7"/>
  <c r="FU560" i="7"/>
  <c r="CK585" i="7"/>
  <c r="FF585" i="7" s="1"/>
  <c r="FC585" i="7"/>
  <c r="FE642" i="7"/>
  <c r="FE78" i="7"/>
  <c r="FE232" i="7"/>
  <c r="FG784" i="7"/>
  <c r="FH784" i="7" s="1"/>
  <c r="FK784" i="7"/>
  <c r="FU784" i="7"/>
  <c r="FE382" i="7"/>
  <c r="FE216" i="7"/>
  <c r="ES279" i="7"/>
  <c r="ET279" i="7"/>
  <c r="ER279" i="7"/>
  <c r="FI279" i="7" s="1"/>
  <c r="EQ279" i="7"/>
  <c r="FF439" i="7"/>
  <c r="CK249" i="7"/>
  <c r="FC249" i="7"/>
  <c r="FG213" i="7"/>
  <c r="FH213" i="7" s="1"/>
  <c r="FK213" i="7"/>
  <c r="FU213" i="7"/>
  <c r="FE129" i="7"/>
  <c r="FG458" i="7"/>
  <c r="FH458" i="7" s="1"/>
  <c r="FK458" i="7"/>
  <c r="FU458" i="7"/>
  <c r="FE16" i="7"/>
  <c r="AG365" i="7"/>
  <c r="FE495" i="7"/>
  <c r="FG157" i="7"/>
  <c r="FH157" i="7" s="1"/>
  <c r="FU157" i="7"/>
  <c r="FK157" i="7"/>
  <c r="FT596" i="7"/>
  <c r="AG282" i="7"/>
  <c r="FI129" i="7"/>
  <c r="EN37" i="7"/>
  <c r="FF858" i="7"/>
  <c r="FK299" i="7"/>
  <c r="FG299" i="7"/>
  <c r="FH299" i="7" s="1"/>
  <c r="FU299" i="7"/>
  <c r="FK622" i="7"/>
  <c r="FU622" i="7"/>
  <c r="FG622" i="7"/>
  <c r="FH622" i="7" s="1"/>
  <c r="FG607" i="7"/>
  <c r="FH607" i="7" s="1"/>
  <c r="FK607" i="7"/>
  <c r="FU607" i="7"/>
  <c r="FI544" i="7"/>
  <c r="FT50" i="7"/>
  <c r="FU171" i="7"/>
  <c r="FE501" i="7"/>
  <c r="CL766" i="7"/>
  <c r="FK802" i="7"/>
  <c r="FG802" i="7"/>
  <c r="FH802" i="7" s="1"/>
  <c r="FU802" i="7"/>
  <c r="FG203" i="7"/>
  <c r="FH203" i="7" s="1"/>
  <c r="FK203" i="7"/>
  <c r="FE603" i="7"/>
  <c r="FG442" i="7"/>
  <c r="FH442" i="7" s="1"/>
  <c r="FK442" i="7"/>
  <c r="FU442" i="7"/>
  <c r="CL467" i="7"/>
  <c r="FT698" i="7"/>
  <c r="FG179" i="7"/>
  <c r="FH179" i="7" s="1"/>
  <c r="FK179" i="7"/>
  <c r="FU179" i="7"/>
  <c r="CK220" i="7"/>
  <c r="FC220" i="7"/>
  <c r="CK254" i="7"/>
  <c r="FC254" i="7"/>
  <c r="CK763" i="7"/>
  <c r="FC763" i="7"/>
  <c r="FI514" i="7"/>
  <c r="CS793" i="7"/>
  <c r="CQ793" i="7"/>
  <c r="CP793" i="7"/>
  <c r="CO793" i="7" s="1"/>
  <c r="CR793" i="7"/>
  <c r="FI191" i="7"/>
  <c r="FT191" i="7"/>
  <c r="FG657" i="7"/>
  <c r="FH657" i="7" s="1"/>
  <c r="FK657" i="7"/>
  <c r="FU657" i="7"/>
  <c r="AG718" i="7"/>
  <c r="CJ718" i="7"/>
  <c r="FK723" i="7"/>
  <c r="FT344" i="7"/>
  <c r="FG684" i="7"/>
  <c r="FH684" i="7" s="1"/>
  <c r="FK684" i="7"/>
  <c r="FU684" i="7"/>
  <c r="FI738" i="7"/>
  <c r="FT738" i="7"/>
  <c r="FG122" i="7"/>
  <c r="FH122" i="7" s="1"/>
  <c r="FK122" i="7"/>
  <c r="FU122" i="7"/>
  <c r="FG137" i="7"/>
  <c r="FH137" i="7" s="1"/>
  <c r="FU137" i="7"/>
  <c r="FK137" i="7"/>
  <c r="FE713" i="7"/>
  <c r="AI200" i="7"/>
  <c r="FI817" i="7"/>
  <c r="EN475" i="7"/>
  <c r="EU475" i="7" s="1"/>
  <c r="FT230" i="7"/>
  <c r="FE100" i="7"/>
  <c r="FI729" i="7"/>
  <c r="FE812" i="7"/>
  <c r="FT320" i="7"/>
  <c r="FG405" i="7"/>
  <c r="FH405" i="7" s="1"/>
  <c r="FK405" i="7"/>
  <c r="FU405" i="7"/>
  <c r="EN95" i="7"/>
  <c r="EU95" i="7" s="1"/>
  <c r="FG532" i="7"/>
  <c r="FH532" i="7" s="1"/>
  <c r="FK532" i="7"/>
  <c r="FU532" i="7"/>
  <c r="FI25" i="7"/>
  <c r="CF331" i="7"/>
  <c r="CH331" i="7" s="1"/>
  <c r="CI331" i="7" s="1"/>
  <c r="FK821" i="7"/>
  <c r="FG821" i="7"/>
  <c r="FH821" i="7" s="1"/>
  <c r="FU821" i="7"/>
  <c r="FG841" i="7"/>
  <c r="FH841" i="7" s="1"/>
  <c r="FK841" i="7"/>
  <c r="FU841" i="7"/>
  <c r="FG341" i="7"/>
  <c r="FH341" i="7" s="1"/>
  <c r="FU341" i="7"/>
  <c r="FK341" i="7"/>
  <c r="FI219" i="7"/>
  <c r="CK408" i="7"/>
  <c r="CF465" i="7"/>
  <c r="CH465" i="7" s="1"/>
  <c r="CI465" i="7" s="1"/>
  <c r="CF486" i="7"/>
  <c r="CH486" i="7" s="1"/>
  <c r="CI486" i="7" s="1"/>
  <c r="FI528" i="7"/>
  <c r="CK415" i="7"/>
  <c r="FC415" i="7"/>
  <c r="CF843" i="7"/>
  <c r="CH843" i="7" s="1"/>
  <c r="CI843" i="7" s="1"/>
  <c r="CK618" i="7"/>
  <c r="CK253" i="7"/>
  <c r="CK314" i="7"/>
  <c r="AH314" i="7" s="1"/>
  <c r="FC314" i="7"/>
  <c r="CL154" i="7"/>
  <c r="CK609" i="7"/>
  <c r="FC609" i="7"/>
  <c r="CI817" i="7"/>
  <c r="CL817" i="7" s="1"/>
  <c r="CL552" i="7"/>
  <c r="CK601" i="7"/>
  <c r="FI447" i="7"/>
  <c r="AG456" i="7"/>
  <c r="CJ456" i="7"/>
  <c r="CK807" i="7"/>
  <c r="FK210" i="7"/>
  <c r="FG210" i="7"/>
  <c r="FH210" i="7" s="1"/>
  <c r="FU210" i="7"/>
  <c r="FK43" i="7"/>
  <c r="FG43" i="7"/>
  <c r="FH43" i="7" s="1"/>
  <c r="FU43" i="7"/>
  <c r="FT305" i="7"/>
  <c r="FE250" i="7"/>
  <c r="FE387" i="7"/>
  <c r="CF347" i="7"/>
  <c r="CH347" i="7" s="1"/>
  <c r="CI347" i="7" s="1"/>
  <c r="CF733" i="7"/>
  <c r="CH733" i="7" s="1"/>
  <c r="CI733" i="7" s="1"/>
  <c r="FK15" i="7"/>
  <c r="FG15" i="7"/>
  <c r="FH15" i="7" s="1"/>
  <c r="FU15" i="7"/>
  <c r="FG524" i="7"/>
  <c r="FH524" i="7" s="1"/>
  <c r="FK524" i="7"/>
  <c r="FU524" i="7"/>
  <c r="FE415" i="7"/>
  <c r="FI322" i="7"/>
  <c r="FG220" i="7"/>
  <c r="FH220" i="7" s="1"/>
  <c r="FK220" i="7"/>
  <c r="FU220" i="7"/>
  <c r="AI60" i="7"/>
  <c r="CF509" i="7"/>
  <c r="CH509" i="7" s="1"/>
  <c r="CI509" i="7" s="1"/>
  <c r="CK772" i="7"/>
  <c r="FC772" i="7"/>
  <c r="CF345" i="7"/>
  <c r="CH345" i="7" s="1"/>
  <c r="CI345" i="7" s="1"/>
  <c r="CJ652" i="7"/>
  <c r="AI12" i="7"/>
  <c r="CL689" i="7"/>
  <c r="FE343" i="7"/>
  <c r="EN597" i="7"/>
  <c r="CJ548" i="7"/>
  <c r="FU354" i="7"/>
  <c r="FK354" i="7"/>
  <c r="FG354" i="7"/>
  <c r="FH354" i="7" s="1"/>
  <c r="CJ440" i="7"/>
  <c r="CR728" i="7"/>
  <c r="CQ728" i="7"/>
  <c r="CP728" i="7"/>
  <c r="CO728" i="7" s="1"/>
  <c r="CS728" i="7"/>
  <c r="CK165" i="7"/>
  <c r="FC165" i="7"/>
  <c r="FG270" i="7"/>
  <c r="FH270" i="7" s="1"/>
  <c r="FK270" i="7"/>
  <c r="FU270" i="7"/>
  <c r="FG654" i="7"/>
  <c r="FH654" i="7" s="1"/>
  <c r="FK654" i="7"/>
  <c r="FU654" i="7"/>
  <c r="EN370" i="7"/>
  <c r="FC370" i="7" s="1"/>
  <c r="EN406" i="7"/>
  <c r="EU406" i="7" s="1"/>
  <c r="FI19" i="7"/>
  <c r="FU476" i="7"/>
  <c r="FG476" i="7"/>
  <c r="FH476" i="7" s="1"/>
  <c r="FK476" i="7"/>
  <c r="FG93" i="7"/>
  <c r="FH93" i="7" s="1"/>
  <c r="FU93" i="7"/>
  <c r="FK93" i="7"/>
  <c r="AG619" i="7"/>
  <c r="FE285" i="7"/>
  <c r="FE579" i="7"/>
  <c r="AI751" i="7"/>
  <c r="FE515" i="7"/>
  <c r="AI136" i="7"/>
  <c r="FE266" i="7"/>
  <c r="AI691" i="7"/>
  <c r="CF176" i="7"/>
  <c r="CH176" i="7" s="1"/>
  <c r="CI176" i="7" s="1"/>
  <c r="FK139" i="7"/>
  <c r="FG139" i="7"/>
  <c r="FH139" i="7" s="1"/>
  <c r="FU139" i="7"/>
  <c r="FE93" i="7"/>
  <c r="CS281" i="7"/>
  <c r="CR281" i="7"/>
  <c r="FI281" i="7" s="1"/>
  <c r="CQ281" i="7"/>
  <c r="CP281" i="7"/>
  <c r="CO281" i="7" s="1"/>
  <c r="AI737" i="7"/>
  <c r="FK234" i="7"/>
  <c r="FG234" i="7"/>
  <c r="FH234" i="7" s="1"/>
  <c r="FU234" i="7"/>
  <c r="FG727" i="7"/>
  <c r="FH727" i="7" s="1"/>
  <c r="FK727" i="7"/>
  <c r="FU727" i="7"/>
  <c r="FG439" i="7"/>
  <c r="FH439" i="7" s="1"/>
  <c r="FU439" i="7"/>
  <c r="FK439" i="7"/>
  <c r="CJ244" i="7"/>
  <c r="AG244" i="7"/>
  <c r="CJ230" i="7"/>
  <c r="FK327" i="7"/>
  <c r="FG327" i="7"/>
  <c r="FH327" i="7" s="1"/>
  <c r="FU327" i="7"/>
  <c r="FT27" i="7"/>
  <c r="CS276" i="7"/>
  <c r="CP276" i="7"/>
  <c r="CO276" i="7" s="1"/>
  <c r="CQ276" i="7"/>
  <c r="CR276" i="7"/>
  <c r="CQ431" i="7"/>
  <c r="CR431" i="7"/>
  <c r="CS431" i="7"/>
  <c r="CP431" i="7"/>
  <c r="CO431" i="7" s="1"/>
  <c r="EN746" i="7"/>
  <c r="EU746" i="7" s="1"/>
  <c r="FG409" i="7"/>
  <c r="FH409" i="7" s="1"/>
  <c r="FK409" i="7"/>
  <c r="FU409" i="7"/>
  <c r="FU636" i="7"/>
  <c r="CJ628" i="7"/>
  <c r="CF163" i="7"/>
  <c r="CH163" i="7" s="1"/>
  <c r="CI163" i="7" s="1"/>
  <c r="FT350" i="7"/>
  <c r="FI350" i="7"/>
  <c r="FT389" i="7"/>
  <c r="CR796" i="7"/>
  <c r="FI796" i="7" s="1"/>
  <c r="CS796" i="7"/>
  <c r="CP796" i="7"/>
  <c r="CO796" i="7" s="1"/>
  <c r="CQ796" i="7"/>
  <c r="CF679" i="7"/>
  <c r="CH679" i="7" s="1"/>
  <c r="CI679" i="7" s="1"/>
  <c r="CL34" i="7"/>
  <c r="FG260" i="7"/>
  <c r="FH260" i="7" s="1"/>
  <c r="FK260" i="7"/>
  <c r="FU260" i="7"/>
  <c r="FK843" i="7"/>
  <c r="FG843" i="7"/>
  <c r="FH843" i="7" s="1"/>
  <c r="FU843" i="7"/>
  <c r="CF516" i="7"/>
  <c r="CH516" i="7" s="1"/>
  <c r="CI516" i="7" s="1"/>
  <c r="CK650" i="7"/>
  <c r="FC650" i="7"/>
  <c r="AI254" i="7"/>
  <c r="AI21" i="7"/>
  <c r="AI512" i="7"/>
  <c r="FG166" i="7"/>
  <c r="FH166" i="7" s="1"/>
  <c r="FK166" i="7"/>
  <c r="FU166" i="7"/>
  <c r="FK267" i="7"/>
  <c r="FG267" i="7"/>
  <c r="FH267" i="7" s="1"/>
  <c r="FU267" i="7"/>
  <c r="FT681" i="7"/>
  <c r="AI194" i="7"/>
  <c r="AI197" i="7"/>
  <c r="AI715" i="7"/>
  <c r="FK704" i="7"/>
  <c r="FG704" i="7"/>
  <c r="FH704" i="7" s="1"/>
  <c r="FG202" i="7"/>
  <c r="FH202" i="7" s="1"/>
  <c r="FK202" i="7"/>
  <c r="FU202" i="7"/>
  <c r="AI593" i="7"/>
  <c r="CL579" i="7"/>
  <c r="AI221" i="7"/>
  <c r="FT715" i="7"/>
  <c r="AI148" i="7"/>
  <c r="AI272" i="7"/>
  <c r="AI98" i="7"/>
  <c r="AI788" i="7"/>
  <c r="AI824" i="7"/>
  <c r="CL357" i="7"/>
  <c r="FI620" i="7"/>
  <c r="FT159" i="7"/>
  <c r="CL642" i="7"/>
  <c r="CL485" i="7"/>
  <c r="FT371" i="7"/>
  <c r="AI494" i="7"/>
  <c r="AI514" i="7"/>
  <c r="AI452" i="7"/>
  <c r="AI771" i="7"/>
  <c r="FI822" i="7"/>
  <c r="FT768" i="7"/>
  <c r="FI807" i="7"/>
  <c r="AI175" i="7"/>
  <c r="AI298" i="7"/>
  <c r="AI398" i="7"/>
  <c r="AI728" i="7"/>
  <c r="AI615" i="7"/>
  <c r="FG363" i="7"/>
  <c r="FH363" i="7" s="1"/>
  <c r="FK363" i="7"/>
  <c r="FU363" i="7"/>
  <c r="FI656" i="7"/>
  <c r="AI852" i="7"/>
  <c r="AI808" i="7"/>
  <c r="FG96" i="7"/>
  <c r="FH96" i="7" s="1"/>
  <c r="FK96" i="7"/>
  <c r="FU96" i="7"/>
  <c r="AI45" i="7"/>
  <c r="FK364" i="7"/>
  <c r="FG364" i="7"/>
  <c r="FH364" i="7" s="1"/>
  <c r="FU364" i="7"/>
  <c r="AI331" i="7"/>
  <c r="AI801" i="7"/>
  <c r="AI270" i="7"/>
  <c r="AI15" i="7"/>
  <c r="AI567" i="7"/>
  <c r="FI141" i="7"/>
  <c r="FI811" i="7"/>
  <c r="AI699" i="7"/>
  <c r="AI573" i="7"/>
  <c r="AI480" i="7"/>
  <c r="FT311" i="7"/>
  <c r="FI386" i="7"/>
  <c r="AI435" i="7"/>
  <c r="AI224" i="7"/>
  <c r="FU511" i="7"/>
  <c r="FK511" i="7"/>
  <c r="FG511" i="7"/>
  <c r="FH511" i="7" s="1"/>
  <c r="AI643" i="7"/>
  <c r="AI535" i="7"/>
  <c r="CL738" i="7"/>
  <c r="FT588" i="7"/>
  <c r="AI55" i="7"/>
  <c r="AI203" i="7"/>
  <c r="AI41" i="7"/>
  <c r="AI233" i="7"/>
  <c r="AI596" i="7"/>
  <c r="FI525" i="7"/>
  <c r="AI88" i="7"/>
  <c r="AI220" i="7"/>
  <c r="FK673" i="7"/>
  <c r="FG673" i="7"/>
  <c r="FH673" i="7" s="1"/>
  <c r="FU673" i="7"/>
  <c r="FI383" i="7"/>
  <c r="AI106" i="7"/>
  <c r="AI34" i="7"/>
  <c r="AI274" i="7"/>
  <c r="AI578" i="7"/>
  <c r="FK319" i="7"/>
  <c r="FG319" i="7"/>
  <c r="FH319" i="7" s="1"/>
  <c r="FU319" i="7"/>
  <c r="AI116" i="7"/>
  <c r="AI829" i="7"/>
  <c r="AI228" i="7"/>
  <c r="AI147" i="7"/>
  <c r="AI443" i="7"/>
  <c r="FT416" i="7"/>
  <c r="CK577" i="7"/>
  <c r="FC577" i="7"/>
  <c r="CK348" i="7"/>
  <c r="FF348" i="7" s="1"/>
  <c r="FC348" i="7"/>
  <c r="CK175" i="7"/>
  <c r="FC175" i="7"/>
  <c r="AC814" i="7"/>
  <c r="ET857" i="7"/>
  <c r="ES857" i="7"/>
  <c r="EQ857" i="7"/>
  <c r="ER857" i="7"/>
  <c r="ER874" i="7"/>
  <c r="FI874" i="7" s="1"/>
  <c r="EQ874" i="7"/>
  <c r="ET874" i="7"/>
  <c r="ES874" i="7"/>
  <c r="AI173" i="7"/>
  <c r="CK544" i="7"/>
  <c r="FF544" i="7" s="1"/>
  <c r="FC544" i="7"/>
  <c r="CK260" i="7"/>
  <c r="FC260" i="7"/>
  <c r="ER746" i="7"/>
  <c r="EQ746" i="7"/>
  <c r="ES746" i="7"/>
  <c r="ET746" i="7"/>
  <c r="AI229" i="7"/>
  <c r="FT211" i="7"/>
  <c r="CK852" i="7"/>
  <c r="FC852" i="7"/>
  <c r="EQ326" i="7"/>
  <c r="ET326" i="7"/>
  <c r="ES326" i="7"/>
  <c r="ER326" i="7"/>
  <c r="AC690" i="7"/>
  <c r="CR534" i="7"/>
  <c r="CQ534" i="7"/>
  <c r="CP534" i="7"/>
  <c r="CO534" i="7" s="1"/>
  <c r="CS534" i="7"/>
  <c r="CK866" i="7"/>
  <c r="FF866" i="7" s="1"/>
  <c r="FC866" i="7"/>
  <c r="CK119" i="7"/>
  <c r="FG55" i="7"/>
  <c r="FH55" i="7" s="1"/>
  <c r="FK55" i="7"/>
  <c r="AI689" i="7"/>
  <c r="ET527" i="7"/>
  <c r="ER527" i="7"/>
  <c r="ES527" i="7"/>
  <c r="EQ527" i="7"/>
  <c r="ER301" i="7"/>
  <c r="FI301" i="7" s="1"/>
  <c r="ES301" i="7"/>
  <c r="EQ301" i="7"/>
  <c r="ET301" i="7"/>
  <c r="CK684" i="7"/>
  <c r="FF684" i="7" s="1"/>
  <c r="FC684" i="7"/>
  <c r="AC305" i="7"/>
  <c r="EQ46" i="7"/>
  <c r="ER46" i="7"/>
  <c r="ET46" i="7"/>
  <c r="ES46" i="7"/>
  <c r="CK14" i="7"/>
  <c r="FF14" i="7" s="1"/>
  <c r="FC14" i="7"/>
  <c r="CK369" i="7"/>
  <c r="FF369" i="7" s="1"/>
  <c r="FC369" i="7"/>
  <c r="CK510" i="7"/>
  <c r="FF510" i="7" s="1"/>
  <c r="FC510" i="7"/>
  <c r="CK682" i="7"/>
  <c r="FF682" i="7" s="1"/>
  <c r="FC682" i="7"/>
  <c r="AI528" i="7"/>
  <c r="CK559" i="7"/>
  <c r="AI393" i="7"/>
  <c r="CK418" i="7"/>
  <c r="FC418" i="7"/>
  <c r="AI369" i="7"/>
  <c r="CK332" i="7"/>
  <c r="FF332" i="7" s="1"/>
  <c r="FC332" i="7"/>
  <c r="CK808" i="7"/>
  <c r="FC808" i="7"/>
  <c r="CK161" i="7"/>
  <c r="FC161" i="7"/>
  <c r="AC408" i="7"/>
  <c r="FT136" i="7"/>
  <c r="CK386" i="7"/>
  <c r="AC184" i="7"/>
  <c r="EQ584" i="7"/>
  <c r="ET584" i="7"/>
  <c r="ES584" i="7"/>
  <c r="ER584" i="7"/>
  <c r="FI584" i="7" s="1"/>
  <c r="AC821" i="7"/>
  <c r="CK481" i="7"/>
  <c r="CQ839" i="7"/>
  <c r="CP839" i="7"/>
  <c r="CO839" i="7" s="1"/>
  <c r="CR839" i="7"/>
  <c r="FI839" i="7" s="1"/>
  <c r="CS839" i="7"/>
  <c r="CK306" i="7"/>
  <c r="AI13" i="7"/>
  <c r="CR215" i="7"/>
  <c r="CQ215" i="7"/>
  <c r="CP215" i="7"/>
  <c r="CO215" i="7" s="1"/>
  <c r="CS215" i="7"/>
  <c r="AI777" i="7"/>
  <c r="CS449" i="7"/>
  <c r="CR449" i="7"/>
  <c r="CQ449" i="7"/>
  <c r="CP449" i="7"/>
  <c r="CO449" i="7" s="1"/>
  <c r="AI649" i="7"/>
  <c r="CK377" i="7"/>
  <c r="FF377" i="7" s="1"/>
  <c r="FC377" i="7"/>
  <c r="CK164" i="7"/>
  <c r="AC110" i="7"/>
  <c r="AC855" i="7"/>
  <c r="CK358" i="7"/>
  <c r="FC358" i="7"/>
  <c r="ES541" i="7"/>
  <c r="ET541" i="7"/>
  <c r="ER541" i="7"/>
  <c r="FI541" i="7" s="1"/>
  <c r="EQ541" i="7"/>
  <c r="AC517" i="7"/>
  <c r="AC223" i="7"/>
  <c r="ER706" i="7"/>
  <c r="FI706" i="7" s="1"/>
  <c r="EQ706" i="7"/>
  <c r="ET706" i="7"/>
  <c r="ES706" i="7"/>
  <c r="CR543" i="7"/>
  <c r="CQ543" i="7"/>
  <c r="CP543" i="7"/>
  <c r="CO543" i="7" s="1"/>
  <c r="CS543" i="7"/>
  <c r="AC70" i="7"/>
  <c r="AI159" i="7"/>
  <c r="CK437" i="7"/>
  <c r="FF437" i="7" s="1"/>
  <c r="FC437" i="7"/>
  <c r="CK88" i="7"/>
  <c r="FF88" i="7" s="1"/>
  <c r="FC88" i="7"/>
  <c r="AI142" i="7"/>
  <c r="ER665" i="7"/>
  <c r="EQ665" i="7"/>
  <c r="ES665" i="7"/>
  <c r="ET665" i="7"/>
  <c r="CK87" i="7"/>
  <c r="FF87" i="7" s="1"/>
  <c r="FC87" i="7"/>
  <c r="AC232" i="7"/>
  <c r="AG232" i="7" s="1"/>
  <c r="AI77" i="7"/>
  <c r="CK471" i="7"/>
  <c r="CS47" i="7"/>
  <c r="CR47" i="7"/>
  <c r="FI47" i="7" s="1"/>
  <c r="CQ47" i="7"/>
  <c r="CP47" i="7"/>
  <c r="CO47" i="7" s="1"/>
  <c r="CK194" i="7"/>
  <c r="FF194" i="7" s="1"/>
  <c r="FC194" i="7"/>
  <c r="AI536" i="7"/>
  <c r="EQ618" i="7"/>
  <c r="ET618" i="7"/>
  <c r="ES618" i="7"/>
  <c r="ER618" i="7"/>
  <c r="CK461" i="7"/>
  <c r="FF461" i="7" s="1"/>
  <c r="FC461" i="7"/>
  <c r="AC59" i="7"/>
  <c r="CK722" i="7"/>
  <c r="FC722" i="7"/>
  <c r="AC146" i="7"/>
  <c r="AG146" i="7" s="1"/>
  <c r="AC612" i="7"/>
  <c r="AG612" i="7" s="1"/>
  <c r="AC137" i="7"/>
  <c r="FG819" i="7"/>
  <c r="FH819" i="7" s="1"/>
  <c r="FK819" i="7"/>
  <c r="FU819" i="7"/>
  <c r="CK79" i="7"/>
  <c r="FC79" i="7"/>
  <c r="AI773" i="7"/>
  <c r="AC483" i="7"/>
  <c r="CF68" i="7"/>
  <c r="CH68" i="7" s="1"/>
  <c r="CI68" i="7" s="1"/>
  <c r="CQ204" i="7"/>
  <c r="CS204" i="7"/>
  <c r="CR204" i="7"/>
  <c r="CP204" i="7"/>
  <c r="CO204" i="7" s="1"/>
  <c r="AC151" i="7"/>
  <c r="AC705" i="7"/>
  <c r="AC468" i="7"/>
  <c r="AI678" i="7"/>
  <c r="AI708" i="7"/>
  <c r="FK461" i="7"/>
  <c r="FG461" i="7"/>
  <c r="FH461" i="7" s="1"/>
  <c r="FU461" i="7"/>
  <c r="AC724" i="7"/>
  <c r="AC740" i="7"/>
  <c r="AI805" i="7"/>
  <c r="FT421" i="7"/>
  <c r="AI180" i="7"/>
  <c r="AI848" i="7"/>
  <c r="CL272" i="7"/>
  <c r="FG390" i="7"/>
  <c r="FH390" i="7" s="1"/>
  <c r="FK390" i="7"/>
  <c r="FU390" i="7"/>
  <c r="AC64" i="7"/>
  <c r="AC264" i="7"/>
  <c r="AG264" i="7" s="1"/>
  <c r="EN706" i="7"/>
  <c r="AC359" i="7"/>
  <c r="FI523" i="7"/>
  <c r="CF324" i="7"/>
  <c r="CH324" i="7" s="1"/>
  <c r="CI324" i="7" s="1"/>
  <c r="FK376" i="7"/>
  <c r="FG376" i="7"/>
  <c r="FH376" i="7" s="1"/>
  <c r="FU376" i="7"/>
  <c r="CJ201" i="7"/>
  <c r="FF201" i="7" s="1"/>
  <c r="AI82" i="7"/>
  <c r="FT38" i="7"/>
  <c r="AC312" i="7"/>
  <c r="FT106" i="7"/>
  <c r="FT863" i="7"/>
  <c r="CK689" i="7"/>
  <c r="FD689" i="7" s="1"/>
  <c r="FC689" i="7"/>
  <c r="FT30" i="7"/>
  <c r="AC603" i="7"/>
  <c r="FT100" i="7"/>
  <c r="AG90" i="7"/>
  <c r="CJ90" i="7"/>
  <c r="FF90" i="7" s="1"/>
  <c r="AH90" i="7"/>
  <c r="FK107" i="7"/>
  <c r="FG107" i="7"/>
  <c r="FH107" i="7" s="1"/>
  <c r="FU107" i="7"/>
  <c r="CK505" i="7"/>
  <c r="FC505" i="7"/>
  <c r="FK614" i="7"/>
  <c r="FG614" i="7"/>
  <c r="FH614" i="7" s="1"/>
  <c r="FU614" i="7"/>
  <c r="CI82" i="7"/>
  <c r="CL82" i="7" s="1"/>
  <c r="CI74" i="7"/>
  <c r="FC74" i="7" s="1"/>
  <c r="CK121" i="7"/>
  <c r="CK148" i="7"/>
  <c r="FD148" i="7" s="1"/>
  <c r="FC148" i="7"/>
  <c r="CJ475" i="7"/>
  <c r="CJ634" i="7"/>
  <c r="FF634" i="7" s="1"/>
  <c r="CJ710" i="7"/>
  <c r="FT9" i="7"/>
  <c r="FK771" i="7"/>
  <c r="FU771" i="7"/>
  <c r="FG771" i="7"/>
  <c r="FH771" i="7" s="1"/>
  <c r="FG196" i="7"/>
  <c r="FH196" i="7" s="1"/>
  <c r="FK196" i="7"/>
  <c r="FU196" i="7"/>
  <c r="FE123" i="7"/>
  <c r="CL831" i="7"/>
  <c r="FF736" i="7"/>
  <c r="FG114" i="7"/>
  <c r="FH114" i="7" s="1"/>
  <c r="FK114" i="7"/>
  <c r="FU114" i="7"/>
  <c r="FF566" i="7"/>
  <c r="FT656" i="7"/>
  <c r="CL202" i="7"/>
  <c r="CI384" i="7"/>
  <c r="FC384" i="7" s="1"/>
  <c r="FK173" i="7"/>
  <c r="FG173" i="7"/>
  <c r="FH173" i="7" s="1"/>
  <c r="FU173" i="7"/>
  <c r="AC450" i="7"/>
  <c r="EN251" i="7"/>
  <c r="EU251" i="7" s="1"/>
  <c r="FG613" i="7"/>
  <c r="FH613" i="7" s="1"/>
  <c r="FK613" i="7"/>
  <c r="FU613" i="7"/>
  <c r="CJ432" i="7"/>
  <c r="FF432" i="7" s="1"/>
  <c r="CF229" i="7"/>
  <c r="CH229" i="7" s="1"/>
  <c r="CI229" i="7" s="1"/>
  <c r="FG57" i="7"/>
  <c r="FH57" i="7" s="1"/>
  <c r="FU57" i="7"/>
  <c r="FK57" i="7"/>
  <c r="CJ656" i="7"/>
  <c r="EN613" i="7"/>
  <c r="EU613" i="7" s="1"/>
  <c r="CF280" i="7"/>
  <c r="CH280" i="7" s="1"/>
  <c r="CI280" i="7" s="1"/>
  <c r="FK388" i="7"/>
  <c r="FG388" i="7"/>
  <c r="FH388" i="7" s="1"/>
  <c r="FU388" i="7"/>
  <c r="CL571" i="7"/>
  <c r="CF712" i="7"/>
  <c r="CH712" i="7" s="1"/>
  <c r="CI712" i="7" s="1"/>
  <c r="FK123" i="7"/>
  <c r="FG123" i="7"/>
  <c r="FH123" i="7" s="1"/>
  <c r="FU123" i="7"/>
  <c r="FG351" i="7"/>
  <c r="FH351" i="7" s="1"/>
  <c r="FK351" i="7"/>
  <c r="FU351" i="7"/>
  <c r="FT660" i="7"/>
  <c r="FT160" i="7"/>
  <c r="CJ228" i="7"/>
  <c r="FF228" i="7" s="1"/>
  <c r="EN580" i="7"/>
  <c r="AC639" i="7"/>
  <c r="FT506" i="7"/>
  <c r="CP526" i="7"/>
  <c r="CO526" i="7" s="1"/>
  <c r="CR526" i="7"/>
  <c r="CQ526" i="7"/>
  <c r="CS526" i="7"/>
  <c r="FT653" i="7"/>
  <c r="AI635" i="7"/>
  <c r="FE489" i="7"/>
  <c r="CF233" i="7"/>
  <c r="CH233" i="7" s="1"/>
  <c r="CI233" i="7" s="1"/>
  <c r="FE148" i="7"/>
  <c r="CF237" i="7"/>
  <c r="CH237" i="7" s="1"/>
  <c r="CI237" i="7" s="1"/>
  <c r="CF832" i="7"/>
  <c r="CH832" i="7" s="1"/>
  <c r="CI832" i="7" s="1"/>
  <c r="CJ638" i="7"/>
  <c r="CR751" i="7"/>
  <c r="CP751" i="7"/>
  <c r="CO751" i="7" s="1"/>
  <c r="CS751" i="7"/>
  <c r="CQ751" i="7"/>
  <c r="CF32" i="7"/>
  <c r="CH32" i="7" s="1"/>
  <c r="CI32" i="7" s="1"/>
  <c r="CL774" i="7"/>
  <c r="EN508" i="7"/>
  <c r="EU508" i="7" s="1"/>
  <c r="CL413" i="7"/>
  <c r="CF319" i="7"/>
  <c r="CH319" i="7" s="1"/>
  <c r="CI319" i="7" s="1"/>
  <c r="CJ198" i="7"/>
  <c r="FK828" i="7"/>
  <c r="FG828" i="7"/>
  <c r="FH828" i="7" s="1"/>
  <c r="FU828" i="7"/>
  <c r="CL289" i="7"/>
  <c r="CQ315" i="7"/>
  <c r="CP315" i="7"/>
  <c r="CO315" i="7" s="1"/>
  <c r="CR315" i="7"/>
  <c r="FI315" i="7" s="1"/>
  <c r="CS315" i="7"/>
  <c r="CK278" i="7"/>
  <c r="CL840" i="7"/>
  <c r="FG182" i="7"/>
  <c r="FH182" i="7" s="1"/>
  <c r="FK182" i="7"/>
  <c r="FU182" i="7"/>
  <c r="CJ138" i="7"/>
  <c r="FG837" i="7"/>
  <c r="FH837" i="7" s="1"/>
  <c r="FK837" i="7"/>
  <c r="FU837" i="7"/>
  <c r="FG593" i="7"/>
  <c r="FH593" i="7" s="1"/>
  <c r="FK593" i="7"/>
  <c r="FU593" i="7"/>
  <c r="CI290" i="7"/>
  <c r="FC290" i="7" s="1"/>
  <c r="CL724" i="7"/>
  <c r="CK326" i="7"/>
  <c r="FU663" i="7"/>
  <c r="FK663" i="7"/>
  <c r="FG663" i="7"/>
  <c r="FH663" i="7" s="1"/>
  <c r="CK434" i="7"/>
  <c r="FD434" i="7" s="1"/>
  <c r="FC434" i="7"/>
  <c r="AI242" i="7"/>
  <c r="EN33" i="7"/>
  <c r="EU33" i="7" s="1"/>
  <c r="AI403" i="7"/>
  <c r="AI663" i="7"/>
  <c r="AI849" i="7"/>
  <c r="AC815" i="7"/>
  <c r="CK554" i="7"/>
  <c r="FC554" i="7"/>
  <c r="AC384" i="7"/>
  <c r="FT296" i="7"/>
  <c r="CF649" i="7"/>
  <c r="CH649" i="7" s="1"/>
  <c r="CI649" i="7" s="1"/>
  <c r="CF469" i="7"/>
  <c r="CH469" i="7" s="1"/>
  <c r="CI469" i="7" s="1"/>
  <c r="FG180" i="7"/>
  <c r="FH180" i="7" s="1"/>
  <c r="FK180" i="7"/>
  <c r="FU180" i="7"/>
  <c r="FG345" i="7"/>
  <c r="FH345" i="7" s="1"/>
  <c r="FU345" i="7"/>
  <c r="FK345" i="7"/>
  <c r="CF588" i="7"/>
  <c r="CH588" i="7" s="1"/>
  <c r="CI588" i="7" s="1"/>
  <c r="FG497" i="7"/>
  <c r="FH497" i="7" s="1"/>
  <c r="FK497" i="7"/>
  <c r="FU497" i="7"/>
  <c r="FT40" i="7"/>
  <c r="AC276" i="7"/>
  <c r="AI40" i="7"/>
  <c r="FK71" i="7"/>
  <c r="FG71" i="7"/>
  <c r="FH71" i="7" s="1"/>
  <c r="FU71" i="7"/>
  <c r="FG328" i="7"/>
  <c r="FH328" i="7" s="1"/>
  <c r="FK328" i="7"/>
  <c r="FU328" i="7"/>
  <c r="CK406" i="7"/>
  <c r="FG645" i="7"/>
  <c r="FH645" i="7" s="1"/>
  <c r="FK645" i="7"/>
  <c r="FU645" i="7"/>
  <c r="FT520" i="7"/>
  <c r="FG500" i="7"/>
  <c r="FH500" i="7" s="1"/>
  <c r="FU500" i="7"/>
  <c r="FK500" i="7"/>
  <c r="CL159" i="7"/>
  <c r="CF693" i="7"/>
  <c r="CH693" i="7" s="1"/>
  <c r="CI693" i="7" s="1"/>
  <c r="CF271" i="7"/>
  <c r="CH271" i="7" s="1"/>
  <c r="CI271" i="7" s="1"/>
  <c r="FT131" i="7"/>
  <c r="CF143" i="7"/>
  <c r="CH143" i="7" s="1"/>
  <c r="CI143" i="7" s="1"/>
  <c r="CF706" i="7"/>
  <c r="CH706" i="7" s="1"/>
  <c r="CI706" i="7" s="1"/>
  <c r="CJ261" i="7"/>
  <c r="FT206" i="7"/>
  <c r="CL748" i="7"/>
  <c r="CQ195" i="7"/>
  <c r="CP195" i="7"/>
  <c r="CO195" i="7" s="1"/>
  <c r="CR195" i="7"/>
  <c r="CS195" i="7"/>
  <c r="CS833" i="7"/>
  <c r="CP833" i="7"/>
  <c r="CO833" i="7" s="1"/>
  <c r="CQ833" i="7"/>
  <c r="CR833" i="7"/>
  <c r="CL379" i="7"/>
  <c r="FG48" i="7"/>
  <c r="FH48" i="7" s="1"/>
  <c r="FK48" i="7"/>
  <c r="FU48" i="7"/>
  <c r="FG782" i="7"/>
  <c r="FH782" i="7" s="1"/>
  <c r="FK782" i="7"/>
  <c r="FU782" i="7"/>
  <c r="FI561" i="7"/>
  <c r="CK430" i="7"/>
  <c r="FF430" i="7" s="1"/>
  <c r="FC430" i="7"/>
  <c r="CK478" i="7"/>
  <c r="FF478" i="7" s="1"/>
  <c r="FC478" i="7"/>
  <c r="AC789" i="7"/>
  <c r="CK245" i="7"/>
  <c r="FC245" i="7"/>
  <c r="CK627" i="7"/>
  <c r="FF627" i="7" s="1"/>
  <c r="FC627" i="7"/>
  <c r="AI174" i="7"/>
  <c r="CS132" i="7"/>
  <c r="CR132" i="7"/>
  <c r="CP132" i="7"/>
  <c r="CO132" i="7" s="1"/>
  <c r="CQ132" i="7"/>
  <c r="AI850" i="7"/>
  <c r="CK59" i="7"/>
  <c r="FC59" i="7"/>
  <c r="AI423" i="7"/>
  <c r="FI134" i="7"/>
  <c r="FE767" i="7"/>
  <c r="CK598" i="7"/>
  <c r="FC598" i="7"/>
  <c r="CK686" i="7"/>
  <c r="FC686" i="7"/>
  <c r="AC863" i="7"/>
  <c r="CK623" i="7"/>
  <c r="FF623" i="7" s="1"/>
  <c r="FC623" i="7"/>
  <c r="CK91" i="7"/>
  <c r="FF91" i="7" s="1"/>
  <c r="FC91" i="7"/>
  <c r="AI113" i="7"/>
  <c r="CK518" i="7"/>
  <c r="AI377" i="7"/>
  <c r="CK268" i="7"/>
  <c r="FC268" i="7"/>
  <c r="CK539" i="7"/>
  <c r="FC539" i="7"/>
  <c r="FE198" i="7"/>
  <c r="FG374" i="7"/>
  <c r="FH374" i="7" s="1"/>
  <c r="FK374" i="7"/>
  <c r="FU374" i="7"/>
  <c r="CK398" i="7"/>
  <c r="FC398" i="7"/>
  <c r="FE79" i="7"/>
  <c r="FT124" i="7"/>
  <c r="FG336" i="7"/>
  <c r="FH336" i="7" s="1"/>
  <c r="FK336" i="7"/>
  <c r="FU336" i="7"/>
  <c r="FE373" i="7"/>
  <c r="CR69" i="7"/>
  <c r="CS69" i="7"/>
  <c r="CP69" i="7"/>
  <c r="CO69" i="7" s="1"/>
  <c r="CQ69" i="7"/>
  <c r="FI474" i="7"/>
  <c r="CK134" i="7"/>
  <c r="FF134" i="7" s="1"/>
  <c r="FC134" i="7"/>
  <c r="ET518" i="7"/>
  <c r="ES518" i="7"/>
  <c r="ER518" i="7"/>
  <c r="FI518" i="7" s="1"/>
  <c r="EQ518" i="7"/>
  <c r="CK206" i="7"/>
  <c r="FC206" i="7"/>
  <c r="CK120" i="7"/>
  <c r="FC120" i="7"/>
  <c r="CK409" i="7"/>
  <c r="FC409" i="7"/>
  <c r="FE830" i="7"/>
  <c r="AC570" i="7"/>
  <c r="AG570" i="7" s="1"/>
  <c r="ET65" i="7"/>
  <c r="ES65" i="7"/>
  <c r="EQ65" i="7"/>
  <c r="FG65" i="7" s="1"/>
  <c r="FH65" i="7" s="1"/>
  <c r="ER65" i="7"/>
  <c r="FI65" i="7" s="1"/>
  <c r="AI624" i="7"/>
  <c r="AC660" i="7"/>
  <c r="CK741" i="7"/>
  <c r="FC741" i="7"/>
  <c r="CR871" i="7"/>
  <c r="FI871" i="7" s="1"/>
  <c r="CQ871" i="7"/>
  <c r="CS871" i="7"/>
  <c r="CP871" i="7"/>
  <c r="CO871" i="7" s="1"/>
  <c r="CK341" i="7"/>
  <c r="FF341" i="7" s="1"/>
  <c r="FC341" i="7"/>
  <c r="AI167" i="7"/>
  <c r="CK453" i="7"/>
  <c r="FF453" i="7" s="1"/>
  <c r="FC453" i="7"/>
  <c r="CK507" i="7"/>
  <c r="FC507" i="7"/>
  <c r="FU230" i="7"/>
  <c r="FT702" i="7"/>
  <c r="FI782" i="7"/>
  <c r="ER125" i="7"/>
  <c r="FI125" i="7" s="1"/>
  <c r="ET125" i="7"/>
  <c r="ES125" i="7"/>
  <c r="EQ125" i="7"/>
  <c r="FG125" i="7" s="1"/>
  <c r="FH125" i="7" s="1"/>
  <c r="CK257" i="7"/>
  <c r="FE633" i="7"/>
  <c r="ER717" i="7"/>
  <c r="FI717" i="7" s="1"/>
  <c r="ET717" i="7"/>
  <c r="EQ717" i="7"/>
  <c r="ES717" i="7"/>
  <c r="FT658" i="7"/>
  <c r="FI612" i="7"/>
  <c r="FT612" i="7"/>
  <c r="CK553" i="7"/>
  <c r="FF553" i="7" s="1"/>
  <c r="FC553" i="7"/>
  <c r="FG825" i="7"/>
  <c r="FH825" i="7" s="1"/>
  <c r="FK825" i="7"/>
  <c r="CL756" i="7"/>
  <c r="FG200" i="7"/>
  <c r="FH200" i="7" s="1"/>
  <c r="FK200" i="7"/>
  <c r="FU200" i="7"/>
  <c r="FK175" i="7"/>
  <c r="FG175" i="7"/>
  <c r="FH175" i="7" s="1"/>
  <c r="FU175" i="7"/>
  <c r="CR737" i="7"/>
  <c r="CQ737" i="7"/>
  <c r="CP737" i="7"/>
  <c r="CO737" i="7" s="1"/>
  <c r="CS737" i="7"/>
  <c r="AI778" i="7"/>
  <c r="FE80" i="7"/>
  <c r="FK477" i="7"/>
  <c r="FG477" i="7"/>
  <c r="FH477" i="7" s="1"/>
  <c r="FU477" i="7"/>
  <c r="AI867" i="7"/>
  <c r="AI693" i="7"/>
  <c r="AI680" i="7"/>
  <c r="CF768" i="7"/>
  <c r="CH768" i="7" s="1"/>
  <c r="CI768" i="7" s="1"/>
  <c r="EN94" i="7"/>
  <c r="AI750" i="7"/>
  <c r="CF626" i="7"/>
  <c r="CH626" i="7" s="1"/>
  <c r="CI626" i="7" s="1"/>
  <c r="CJ388" i="7"/>
  <c r="FF388" i="7" s="1"/>
  <c r="CK545" i="7"/>
  <c r="FD545" i="7" s="1"/>
  <c r="FC545" i="7"/>
  <c r="AI873" i="7"/>
  <c r="FI342" i="7"/>
  <c r="FT342" i="7"/>
  <c r="CJ239" i="7"/>
  <c r="CF750" i="7"/>
  <c r="CH750" i="7" s="1"/>
  <c r="CI750" i="7" s="1"/>
  <c r="AI411" i="7"/>
  <c r="FG232" i="7"/>
  <c r="FH232" i="7" s="1"/>
  <c r="FK232" i="7"/>
  <c r="FU232" i="7"/>
  <c r="AI38" i="7"/>
  <c r="CJ568" i="7"/>
  <c r="EN119" i="7"/>
  <c r="FC119" i="7" s="1"/>
  <c r="CJ222" i="7"/>
  <c r="FI764" i="7"/>
  <c r="CI353" i="7"/>
  <c r="AH140" i="7"/>
  <c r="AG140" i="7"/>
  <c r="CJ140" i="7"/>
  <c r="FF140" i="7" s="1"/>
  <c r="FG861" i="7"/>
  <c r="FH861" i="7" s="1"/>
  <c r="FK861" i="7"/>
  <c r="CL388" i="7"/>
  <c r="CJ448" i="7"/>
  <c r="FF448" i="7" s="1"/>
  <c r="CJ178" i="7"/>
  <c r="FF178" i="7" s="1"/>
  <c r="CL412" i="7"/>
  <c r="CL776" i="7"/>
  <c r="CK232" i="7"/>
  <c r="FC232" i="7"/>
  <c r="CI435" i="7"/>
  <c r="CL435" i="7" s="1"/>
  <c r="FK798" i="7"/>
  <c r="FG798" i="7"/>
  <c r="FH798" i="7" s="1"/>
  <c r="FU798" i="7"/>
  <c r="CF640" i="7"/>
  <c r="CH640" i="7" s="1"/>
  <c r="CI640" i="7" s="1"/>
  <c r="CI816" i="7"/>
  <c r="CF644" i="7"/>
  <c r="CH644" i="7" s="1"/>
  <c r="CI644" i="7" s="1"/>
  <c r="CI262" i="7"/>
  <c r="AH761" i="7"/>
  <c r="AG761" i="7"/>
  <c r="CJ761" i="7"/>
  <c r="FF761" i="7" s="1"/>
  <c r="FF54" i="7"/>
  <c r="FG799" i="7"/>
  <c r="FH799" i="7" s="1"/>
  <c r="FK799" i="7"/>
  <c r="FU799" i="7"/>
  <c r="FK590" i="7"/>
  <c r="FG590" i="7"/>
  <c r="FH590" i="7" s="1"/>
  <c r="FU590" i="7"/>
  <c r="FE564" i="7"/>
  <c r="CF529" i="7"/>
  <c r="CH529" i="7" s="1"/>
  <c r="CI529" i="7" s="1"/>
  <c r="FG258" i="7"/>
  <c r="FH258" i="7" s="1"/>
  <c r="FK258" i="7"/>
  <c r="FU258" i="7"/>
  <c r="CF328" i="7"/>
  <c r="CH328" i="7" s="1"/>
  <c r="CI328" i="7" s="1"/>
  <c r="FE352" i="7"/>
  <c r="AI692" i="7"/>
  <c r="FE745" i="7"/>
  <c r="CP174" i="7"/>
  <c r="CO174" i="7" s="1"/>
  <c r="CS174" i="7"/>
  <c r="CR174" i="7"/>
  <c r="CQ174" i="7"/>
  <c r="FK632" i="7"/>
  <c r="FG632" i="7"/>
  <c r="FH632" i="7" s="1"/>
  <c r="FU632" i="7"/>
  <c r="FI29" i="7"/>
  <c r="FG403" i="7"/>
  <c r="FH403" i="7" s="1"/>
  <c r="FK403" i="7"/>
  <c r="FU403" i="7"/>
  <c r="FE201" i="7"/>
  <c r="FE686" i="7"/>
  <c r="FT646" i="7"/>
  <c r="FT460" i="7"/>
  <c r="CL764" i="7"/>
  <c r="FT141" i="7"/>
  <c r="CF311" i="7"/>
  <c r="CH311" i="7" s="1"/>
  <c r="CI311" i="7" s="1"/>
  <c r="FG862" i="7"/>
  <c r="FH862" i="7" s="1"/>
  <c r="FK862" i="7"/>
  <c r="FU862" i="7"/>
  <c r="EN760" i="7"/>
  <c r="FT433" i="7"/>
  <c r="FT630" i="7"/>
  <c r="AI144" i="7"/>
  <c r="FK295" i="7"/>
  <c r="FG295" i="7"/>
  <c r="FH295" i="7" s="1"/>
  <c r="FU295" i="7"/>
  <c r="EN309" i="7"/>
  <c r="EU309" i="7" s="1"/>
  <c r="CK221" i="7"/>
  <c r="FC221" i="7"/>
  <c r="CF109" i="7"/>
  <c r="CH109" i="7" s="1"/>
  <c r="CI109" i="7" s="1"/>
  <c r="CL844" i="7"/>
  <c r="AG493" i="7"/>
  <c r="CJ493" i="7"/>
  <c r="FF493" i="7" s="1"/>
  <c r="AH493" i="7"/>
  <c r="CK250" i="7"/>
  <c r="FC250" i="7"/>
  <c r="EN656" i="7"/>
  <c r="EU656" i="7" s="1"/>
  <c r="CF673" i="7"/>
  <c r="CH673" i="7" s="1"/>
  <c r="CI673" i="7" s="1"/>
  <c r="CK766" i="7"/>
  <c r="FC766" i="7"/>
  <c r="CL396" i="7"/>
  <c r="CF224" i="7"/>
  <c r="CH224" i="7" s="1"/>
  <c r="CI224" i="7" s="1"/>
  <c r="CF71" i="7"/>
  <c r="CH71" i="7" s="1"/>
  <c r="CI71" i="7" s="1"/>
  <c r="CF21" i="7"/>
  <c r="CH21" i="7" s="1"/>
  <c r="CI21" i="7" s="1"/>
  <c r="FG451" i="7"/>
  <c r="FH451" i="7" s="1"/>
  <c r="FU451" i="7"/>
  <c r="FK451" i="7"/>
  <c r="FT459" i="7"/>
  <c r="FG710" i="7"/>
  <c r="FH710" i="7" s="1"/>
  <c r="FK710" i="7"/>
  <c r="FU710" i="7"/>
  <c r="FE221" i="7"/>
  <c r="FE590" i="7"/>
  <c r="FE89" i="7"/>
  <c r="FT555" i="7"/>
  <c r="FI555" i="7"/>
  <c r="FI124" i="7"/>
  <c r="CQ643" i="7"/>
  <c r="CR643" i="7"/>
  <c r="CS643" i="7"/>
  <c r="CP643" i="7"/>
  <c r="CO643" i="7" s="1"/>
  <c r="CL135" i="7"/>
  <c r="FT60" i="7"/>
  <c r="FE139" i="7"/>
  <c r="CF818" i="7"/>
  <c r="CH818" i="7" s="1"/>
  <c r="CI818" i="7" s="1"/>
  <c r="FG44" i="7"/>
  <c r="FH44" i="7" s="1"/>
  <c r="FK44" i="7"/>
  <c r="FU44" i="7"/>
  <c r="FG378" i="7"/>
  <c r="FH378" i="7" s="1"/>
  <c r="FK378" i="7"/>
  <c r="FU378" i="7"/>
  <c r="CF429" i="7"/>
  <c r="CH429" i="7" s="1"/>
  <c r="CI429" i="7" s="1"/>
  <c r="CK368" i="7"/>
  <c r="FC368" i="7"/>
  <c r="CJ837" i="7"/>
  <c r="FF837" i="7" s="1"/>
  <c r="CS720" i="7"/>
  <c r="CQ720" i="7"/>
  <c r="CP720" i="7"/>
  <c r="CO720" i="7" s="1"/>
  <c r="CR720" i="7"/>
  <c r="CF527" i="7"/>
  <c r="CH527" i="7" s="1"/>
  <c r="CI527" i="7" s="1"/>
  <c r="FG85" i="7"/>
  <c r="FH85" i="7" s="1"/>
  <c r="FU85" i="7"/>
  <c r="FK85" i="7"/>
  <c r="FT847" i="7"/>
  <c r="FT382" i="7"/>
  <c r="FG729" i="7"/>
  <c r="FH729" i="7" s="1"/>
  <c r="FK729" i="7"/>
  <c r="FU729" i="7"/>
  <c r="FT219" i="7"/>
  <c r="CF709" i="7"/>
  <c r="CH709" i="7" s="1"/>
  <c r="CI709" i="7" s="1"/>
  <c r="CF255" i="7"/>
  <c r="CH255" i="7" s="1"/>
  <c r="CI255" i="7" s="1"/>
  <c r="FT513" i="7"/>
  <c r="CK86" i="7"/>
  <c r="FT291" i="7"/>
  <c r="CL234" i="7"/>
  <c r="CJ560" i="7"/>
  <c r="FT767" i="7"/>
  <c r="CJ236" i="7"/>
  <c r="FF236" i="7" s="1"/>
  <c r="CJ334" i="7"/>
  <c r="FF334" i="7" s="1"/>
  <c r="EN712" i="7"/>
  <c r="EU712" i="7" s="1"/>
  <c r="CK605" i="7"/>
  <c r="FD605" i="7" s="1"/>
  <c r="FC605" i="7"/>
  <c r="FG385" i="7"/>
  <c r="FH385" i="7" s="1"/>
  <c r="FK385" i="7"/>
  <c r="FU385" i="7"/>
  <c r="CF669" i="7"/>
  <c r="CH669" i="7" s="1"/>
  <c r="CI669" i="7" s="1"/>
  <c r="CF625" i="7"/>
  <c r="CH625" i="7" s="1"/>
  <c r="CI625" i="7" s="1"/>
  <c r="CL710" i="7"/>
  <c r="CR256" i="7"/>
  <c r="CS256" i="7"/>
  <c r="CP256" i="7"/>
  <c r="CO256" i="7" s="1"/>
  <c r="CQ256" i="7"/>
  <c r="CR512" i="7"/>
  <c r="CS512" i="7"/>
  <c r="CP512" i="7"/>
  <c r="CO512" i="7" s="1"/>
  <c r="CQ512" i="7"/>
  <c r="FE344" i="7"/>
  <c r="FG680" i="7"/>
  <c r="FH680" i="7" s="1"/>
  <c r="FK680" i="7"/>
  <c r="FU680" i="7"/>
  <c r="FI545" i="7"/>
  <c r="FG184" i="7"/>
  <c r="FH184" i="7" s="1"/>
  <c r="FK184" i="7"/>
  <c r="FU184" i="7"/>
  <c r="FE829" i="7"/>
  <c r="FE401" i="7"/>
  <c r="FE228" i="7"/>
  <c r="FT789" i="7"/>
  <c r="FI200" i="7"/>
  <c r="CF727" i="7"/>
  <c r="CH727" i="7" s="1"/>
  <c r="CI727" i="7" s="1"/>
  <c r="AG622" i="7"/>
  <c r="FT412" i="7"/>
  <c r="FG338" i="7"/>
  <c r="FH338" i="7" s="1"/>
  <c r="FK338" i="7"/>
  <c r="FU338" i="7"/>
  <c r="CF668" i="7"/>
  <c r="CH668" i="7" s="1"/>
  <c r="CI668" i="7" s="1"/>
  <c r="CR574" i="7"/>
  <c r="CP574" i="7"/>
  <c r="CO574" i="7" s="1"/>
  <c r="CS574" i="7"/>
  <c r="CQ574" i="7"/>
  <c r="CK746" i="7"/>
  <c r="FK91" i="7"/>
  <c r="FG91" i="7"/>
  <c r="FH91" i="7" s="1"/>
  <c r="FU91" i="7"/>
  <c r="FK689" i="7"/>
  <c r="FG689" i="7"/>
  <c r="FH689" i="7" s="1"/>
  <c r="FU689" i="7"/>
  <c r="CK337" i="7"/>
  <c r="FD337" i="7" s="1"/>
  <c r="FC337" i="7"/>
  <c r="FK807" i="7"/>
  <c r="FG807" i="7"/>
  <c r="FH807" i="7" s="1"/>
  <c r="FU807" i="7"/>
  <c r="FT467" i="7"/>
  <c r="CF666" i="7"/>
  <c r="CH666" i="7" s="1"/>
  <c r="CI666" i="7" s="1"/>
  <c r="CL483" i="7"/>
  <c r="AI640" i="7"/>
  <c r="CJ320" i="7"/>
  <c r="CF113" i="7"/>
  <c r="CH113" i="7" s="1"/>
  <c r="CI113" i="7" s="1"/>
  <c r="CJ597" i="7"/>
  <c r="FG577" i="7"/>
  <c r="FH577" i="7" s="1"/>
  <c r="FK577" i="7"/>
  <c r="FU577" i="7"/>
  <c r="CF648" i="7"/>
  <c r="CH648" i="7" s="1"/>
  <c r="CI648" i="7" s="1"/>
  <c r="FK67" i="7"/>
  <c r="FG67" i="7"/>
  <c r="FH67" i="7" s="1"/>
  <c r="FU67" i="7"/>
  <c r="FU568" i="7"/>
  <c r="FK568" i="7"/>
  <c r="FG568" i="7"/>
  <c r="FH568" i="7" s="1"/>
  <c r="CJ464" i="7"/>
  <c r="FT155" i="7"/>
  <c r="FT456" i="7"/>
  <c r="CK642" i="7"/>
  <c r="FC642" i="7"/>
  <c r="CF223" i="7"/>
  <c r="CH223" i="7" s="1"/>
  <c r="CI223" i="7" s="1"/>
  <c r="CL531" i="7"/>
  <c r="ET606" i="7"/>
  <c r="ES606" i="7"/>
  <c r="ER606" i="7"/>
  <c r="FI606" i="7" s="1"/>
  <c r="EQ606" i="7"/>
  <c r="CK711" i="7"/>
  <c r="FI226" i="7"/>
  <c r="CK258" i="7"/>
  <c r="FF258" i="7" s="1"/>
  <c r="FC258" i="7"/>
  <c r="FT858" i="7"/>
  <c r="CK795" i="7"/>
  <c r="FF795" i="7" s="1"/>
  <c r="FC795" i="7"/>
  <c r="CQ576" i="7"/>
  <c r="CR576" i="7"/>
  <c r="FI576" i="7" s="1"/>
  <c r="CS576" i="7"/>
  <c r="CP576" i="7"/>
  <c r="CO576" i="7" s="1"/>
  <c r="CK55" i="7"/>
  <c r="FC55" i="7"/>
  <c r="CQ170" i="7"/>
  <c r="CP170" i="7"/>
  <c r="CO170" i="7" s="1"/>
  <c r="CR170" i="7"/>
  <c r="CS170" i="7"/>
  <c r="FI429" i="7"/>
  <c r="FG631" i="7"/>
  <c r="FH631" i="7" s="1"/>
  <c r="FG736" i="7"/>
  <c r="FH736" i="7" s="1"/>
  <c r="FK736" i="7"/>
  <c r="FU736" i="7"/>
  <c r="FI211" i="7"/>
  <c r="FK598" i="7"/>
  <c r="FG598" i="7"/>
  <c r="FH598" i="7" s="1"/>
  <c r="FU598" i="7"/>
  <c r="FF355" i="7"/>
  <c r="EQ803" i="7"/>
  <c r="FG803" i="7" s="1"/>
  <c r="FH803" i="7" s="1"/>
  <c r="ES803" i="7"/>
  <c r="ET803" i="7"/>
  <c r="ER803" i="7"/>
  <c r="FI803" i="7" s="1"/>
  <c r="ER749" i="7"/>
  <c r="ES749" i="7"/>
  <c r="ET749" i="7"/>
  <c r="EQ749" i="7"/>
  <c r="EQ543" i="7"/>
  <c r="ET543" i="7"/>
  <c r="ES543" i="7"/>
  <c r="ER543" i="7"/>
  <c r="ER647" i="7"/>
  <c r="FI647" i="7" s="1"/>
  <c r="ES647" i="7"/>
  <c r="EQ647" i="7"/>
  <c r="ET647" i="7"/>
  <c r="FE795" i="7"/>
  <c r="CK296" i="7"/>
  <c r="FF296" i="7" s="1"/>
  <c r="FC296" i="7"/>
  <c r="CK48" i="7"/>
  <c r="FF48" i="7" s="1"/>
  <c r="FC48" i="7"/>
  <c r="ET86" i="7"/>
  <c r="ER86" i="7"/>
  <c r="EQ86" i="7"/>
  <c r="ES86" i="7"/>
  <c r="FK621" i="7"/>
  <c r="FG621" i="7"/>
  <c r="FH621" i="7" s="1"/>
  <c r="FU621" i="7"/>
  <c r="CK124" i="7"/>
  <c r="FF124" i="7" s="1"/>
  <c r="FC124" i="7"/>
  <c r="AI638" i="7"/>
  <c r="AI841" i="7"/>
  <c r="CK199" i="7"/>
  <c r="FF199" i="7" s="1"/>
  <c r="FC199" i="7"/>
  <c r="AI650" i="7"/>
  <c r="AI313" i="7"/>
  <c r="CK133" i="7"/>
  <c r="FC133" i="7"/>
  <c r="AI682" i="7"/>
  <c r="CK443" i="7"/>
  <c r="FF443" i="7" s="1"/>
  <c r="FC443" i="7"/>
  <c r="CK141" i="7"/>
  <c r="FI507" i="7"/>
  <c r="FK855" i="7"/>
  <c r="FU855" i="7"/>
  <c r="FG855" i="7"/>
  <c r="FH855" i="7" s="1"/>
  <c r="AI66" i="7"/>
  <c r="AI91" i="7"/>
  <c r="CK411" i="7"/>
  <c r="FC411" i="7"/>
  <c r="FT453" i="7"/>
  <c r="FT560" i="7"/>
  <c r="ET471" i="7"/>
  <c r="ES471" i="7"/>
  <c r="ER471" i="7"/>
  <c r="EQ471" i="7"/>
  <c r="CK108" i="7"/>
  <c r="FF108" i="7" s="1"/>
  <c r="FC108" i="7"/>
  <c r="CK313" i="7"/>
  <c r="FC313" i="7"/>
  <c r="ET687" i="7"/>
  <c r="ES687" i="7"/>
  <c r="ER687" i="7"/>
  <c r="FI687" i="7" s="1"/>
  <c r="EQ687" i="7"/>
  <c r="FG687" i="7" s="1"/>
  <c r="FH687" i="7" s="1"/>
  <c r="AI191" i="7"/>
  <c r="CK436" i="7"/>
  <c r="FF436" i="7" s="1"/>
  <c r="FC436" i="7"/>
  <c r="AI67" i="7"/>
  <c r="CK72" i="7"/>
  <c r="FC72" i="7"/>
  <c r="CK105" i="7"/>
  <c r="FC105" i="7"/>
  <c r="CK647" i="7"/>
  <c r="FC647" i="7"/>
  <c r="ES399" i="7"/>
  <c r="ER399" i="7"/>
  <c r="FI399" i="7" s="1"/>
  <c r="EQ399" i="7"/>
  <c r="FG399" i="7" s="1"/>
  <c r="FH399" i="7" s="1"/>
  <c r="ET399" i="7"/>
  <c r="CK565" i="7"/>
  <c r="FF565" i="7" s="1"/>
  <c r="FC565" i="7"/>
  <c r="AI299" i="7"/>
  <c r="CK819" i="7"/>
  <c r="FF819" i="7" s="1"/>
  <c r="FC819" i="7"/>
  <c r="CK542" i="7"/>
  <c r="FC542" i="7"/>
  <c r="AG87" i="7"/>
  <c r="FE577" i="7"/>
  <c r="FU161" i="7"/>
  <c r="FI766" i="7"/>
  <c r="FT766" i="7"/>
  <c r="AI505" i="7"/>
  <c r="AG868" i="7"/>
  <c r="CF610" i="7"/>
  <c r="CH610" i="7" s="1"/>
  <c r="CI610" i="7" s="1"/>
  <c r="FI795" i="7"/>
  <c r="FE259" i="7"/>
  <c r="FF322" i="7"/>
  <c r="AI322" i="7"/>
  <c r="CQ838" i="7"/>
  <c r="CP838" i="7"/>
  <c r="CO838" i="7" s="1"/>
  <c r="CS838" i="7"/>
  <c r="CR838" i="7"/>
  <c r="FG812" i="7"/>
  <c r="FH812" i="7" s="1"/>
  <c r="FK812" i="7"/>
  <c r="FU812" i="7"/>
  <c r="EN543" i="7"/>
  <c r="AI153" i="7"/>
  <c r="EN820" i="7"/>
  <c r="AI414" i="7"/>
  <c r="EN664" i="7"/>
  <c r="FT297" i="7"/>
  <c r="FI198" i="7"/>
  <c r="FT740" i="7"/>
  <c r="FE437" i="7"/>
  <c r="FI423" i="7"/>
  <c r="CL186" i="7"/>
  <c r="AI332" i="7"/>
  <c r="EN118" i="7"/>
  <c r="FC118" i="7" s="1"/>
  <c r="FT282" i="7"/>
  <c r="FG721" i="7"/>
  <c r="FH721" i="7" s="1"/>
  <c r="FK721" i="7"/>
  <c r="FU721" i="7"/>
  <c r="AI688" i="7"/>
  <c r="EN463" i="7"/>
  <c r="EU463" i="7" s="1"/>
  <c r="FT105" i="7"/>
  <c r="FT23" i="7"/>
  <c r="AI442" i="7"/>
  <c r="CF27" i="7"/>
  <c r="CH27" i="7" s="1"/>
  <c r="CI27" i="7" s="1"/>
  <c r="FT667" i="7"/>
  <c r="CF867" i="7"/>
  <c r="CH867" i="7" s="1"/>
  <c r="CI867" i="7" s="1"/>
  <c r="CK209" i="7"/>
  <c r="FD209" i="7" s="1"/>
  <c r="FC209" i="7"/>
  <c r="CK540" i="7"/>
  <c r="FC540" i="7"/>
  <c r="CJ552" i="7"/>
  <c r="FF552" i="7" s="1"/>
  <c r="CF701" i="7"/>
  <c r="CH701" i="7" s="1"/>
  <c r="CI701" i="7" s="1"/>
  <c r="EN744" i="7"/>
  <c r="CF449" i="7"/>
  <c r="CH449" i="7" s="1"/>
  <c r="CI449" i="7" s="1"/>
  <c r="CJ451" i="7"/>
  <c r="CK422" i="7"/>
  <c r="FD422" i="7" s="1"/>
  <c r="FC422" i="7"/>
  <c r="CL428" i="7"/>
  <c r="FE296" i="7"/>
  <c r="FE545" i="7"/>
  <c r="EN125" i="7"/>
  <c r="EU125" i="7" s="1"/>
  <c r="AI668" i="7"/>
  <c r="FE107" i="7"/>
  <c r="FK437" i="7"/>
  <c r="FG437" i="7"/>
  <c r="FH437" i="7" s="1"/>
  <c r="FU437" i="7"/>
  <c r="FT810" i="7"/>
  <c r="AI149" i="7"/>
  <c r="FT633" i="7"/>
  <c r="FG544" i="7"/>
  <c r="FH544" i="7" s="1"/>
  <c r="FK544" i="7"/>
  <c r="FU544" i="7"/>
  <c r="FT130" i="7"/>
  <c r="CJ403" i="7"/>
  <c r="FF403" i="7" s="1"/>
  <c r="FG627" i="7"/>
  <c r="FH627" i="7" s="1"/>
  <c r="FK627" i="7"/>
  <c r="FU627" i="7"/>
  <c r="EN606" i="7"/>
  <c r="EU606" i="7" s="1"/>
  <c r="FG604" i="7"/>
  <c r="FH604" i="7" s="1"/>
  <c r="FU604" i="7"/>
  <c r="FK604" i="7"/>
  <c r="FK348" i="7"/>
  <c r="FG348" i="7"/>
  <c r="FH348" i="7" s="1"/>
  <c r="FU348" i="7"/>
  <c r="CF354" i="7"/>
  <c r="CH354" i="7" s="1"/>
  <c r="CI354" i="7" s="1"/>
  <c r="CK251" i="7"/>
  <c r="CQ491" i="7"/>
  <c r="CP491" i="7"/>
  <c r="CO491" i="7" s="1"/>
  <c r="CR491" i="7"/>
  <c r="FI491" i="7" s="1"/>
  <c r="CS491" i="7"/>
  <c r="FT478" i="7"/>
  <c r="EN380" i="7"/>
  <c r="EU380" i="7" s="1"/>
  <c r="CL111" i="7"/>
  <c r="EN874" i="7"/>
  <c r="EU874" i="7" s="1"/>
  <c r="CF749" i="7"/>
  <c r="CH749" i="7" s="1"/>
  <c r="CI749" i="7" s="1"/>
  <c r="CJ308" i="7"/>
  <c r="FG56" i="7"/>
  <c r="FH56" i="7" s="1"/>
  <c r="FK56" i="7"/>
  <c r="FU56" i="7"/>
  <c r="FI425" i="7"/>
  <c r="CL210" i="7"/>
  <c r="CL127" i="7"/>
  <c r="CK504" i="7"/>
  <c r="FC504" i="7"/>
  <c r="CQ349" i="7"/>
  <c r="CP349" i="7"/>
  <c r="CO349" i="7" s="1"/>
  <c r="CS349" i="7"/>
  <c r="CR349" i="7"/>
  <c r="CQ293" i="7"/>
  <c r="CR293" i="7"/>
  <c r="CP293" i="7"/>
  <c r="CO293" i="7" s="1"/>
  <c r="CS293" i="7"/>
  <c r="CS360" i="7"/>
  <c r="CR360" i="7"/>
  <c r="CP360" i="7"/>
  <c r="CO360" i="7" s="1"/>
  <c r="CQ360" i="7"/>
  <c r="EN383" i="7"/>
  <c r="FC383" i="7" s="1"/>
  <c r="CK467" i="7"/>
  <c r="FC467" i="7"/>
  <c r="CF172" i="7"/>
  <c r="CH172" i="7" s="1"/>
  <c r="CI172" i="7" s="1"/>
  <c r="AI135" i="7"/>
  <c r="FF787" i="7"/>
  <c r="AI787" i="7"/>
  <c r="AI627" i="7"/>
  <c r="AI653" i="7"/>
  <c r="CL594" i="7"/>
  <c r="CF144" i="7"/>
  <c r="CH144" i="7" s="1"/>
  <c r="CI144" i="7" s="1"/>
  <c r="FT688" i="7"/>
  <c r="FG94" i="7"/>
  <c r="FH94" i="7" s="1"/>
  <c r="FK94" i="7"/>
  <c r="FU94" i="7"/>
  <c r="FF670" i="7"/>
  <c r="AI670" i="7"/>
  <c r="FT472" i="7"/>
  <c r="FI472" i="7"/>
  <c r="FT528" i="7"/>
  <c r="FG246" i="7"/>
  <c r="FH246" i="7" s="1"/>
  <c r="FK246" i="7"/>
  <c r="FU246" i="7"/>
  <c r="FI106" i="7"/>
  <c r="FE330" i="7"/>
  <c r="FG873" i="7"/>
  <c r="FH873" i="7" s="1"/>
  <c r="FK873" i="7"/>
  <c r="FU873" i="7"/>
  <c r="FG443" i="7"/>
  <c r="FH443" i="7" s="1"/>
  <c r="FU443" i="7"/>
  <c r="FK443" i="7"/>
  <c r="CQ672" i="7"/>
  <c r="CR672" i="7"/>
  <c r="CP672" i="7"/>
  <c r="CO672" i="7" s="1"/>
  <c r="CS672" i="7"/>
  <c r="FG314" i="7"/>
  <c r="FH314" i="7" s="1"/>
  <c r="FK314" i="7"/>
  <c r="FU314" i="7"/>
  <c r="EN803" i="7"/>
  <c r="EU803" i="7" s="1"/>
  <c r="FT257" i="7"/>
  <c r="CK292" i="7"/>
  <c r="FG675" i="7"/>
  <c r="FH675" i="7" s="1"/>
  <c r="FK675" i="7"/>
  <c r="FU675" i="7"/>
  <c r="CF582" i="7"/>
  <c r="CH582" i="7" s="1"/>
  <c r="CI582" i="7" s="1"/>
  <c r="AI609" i="7"/>
  <c r="CF192" i="7"/>
  <c r="CH192" i="7" s="1"/>
  <c r="CI192" i="7" s="1"/>
  <c r="CJ193" i="7"/>
  <c r="FF193" i="7" s="1"/>
  <c r="FT592" i="7"/>
  <c r="FI158" i="7"/>
  <c r="CF84" i="7"/>
  <c r="CH84" i="7" s="1"/>
  <c r="CI84" i="7" s="1"/>
  <c r="CL634" i="7"/>
  <c r="FI240" i="7"/>
  <c r="CF96" i="7"/>
  <c r="CH96" i="7" s="1"/>
  <c r="CI96" i="7" s="1"/>
  <c r="FT254" i="7"/>
  <c r="CJ367" i="7"/>
  <c r="FF367" i="7" s="1"/>
  <c r="CF695" i="7"/>
  <c r="CH695" i="7" s="1"/>
  <c r="CI695" i="7" s="1"/>
  <c r="CK342" i="7"/>
  <c r="FC342" i="7"/>
  <c r="CK333" i="7"/>
  <c r="FC333" i="7"/>
  <c r="CQ156" i="7"/>
  <c r="CS156" i="7"/>
  <c r="CP156" i="7"/>
  <c r="CO156" i="7" s="1"/>
  <c r="CR156" i="7"/>
  <c r="FK872" i="7"/>
  <c r="FG872" i="7"/>
  <c r="FH872" i="7" s="1"/>
  <c r="FU872" i="7"/>
  <c r="FT42" i="7"/>
  <c r="CF694" i="7"/>
  <c r="CH694" i="7" s="1"/>
  <c r="CI694" i="7" s="1"/>
  <c r="FT116" i="7"/>
  <c r="CF360" i="7"/>
  <c r="CH360" i="7" s="1"/>
  <c r="CI360" i="7" s="1"/>
  <c r="CK34" i="7"/>
  <c r="FC34" i="7"/>
  <c r="CF450" i="7"/>
  <c r="CH450" i="7" s="1"/>
  <c r="CI450" i="7" s="1"/>
  <c r="AG503" i="7"/>
  <c r="AI769" i="7"/>
  <c r="FK457" i="7"/>
  <c r="FG457" i="7"/>
  <c r="FH457" i="7" s="1"/>
  <c r="FU457" i="7"/>
  <c r="FE72" i="7"/>
  <c r="FI421" i="7"/>
  <c r="AI426" i="7"/>
  <c r="FT509" i="7"/>
  <c r="FE513" i="7"/>
  <c r="FG417" i="7"/>
  <c r="FH417" i="7" s="1"/>
  <c r="FK417" i="7"/>
  <c r="FU417" i="7"/>
  <c r="FE697" i="7"/>
  <c r="CJ438" i="7"/>
  <c r="FF438" i="7" s="1"/>
  <c r="FE837" i="7"/>
  <c r="CJ147" i="7"/>
  <c r="FI381" i="7"/>
  <c r="CJ231" i="7"/>
  <c r="FF231" i="7" s="1"/>
  <c r="CF576" i="7"/>
  <c r="CH576" i="7" s="1"/>
  <c r="CI576" i="7" s="1"/>
  <c r="FT274" i="7"/>
  <c r="CJ738" i="7"/>
  <c r="FF738" i="7" s="1"/>
  <c r="AH738" i="7"/>
  <c r="AG738" i="7"/>
  <c r="FT504" i="7"/>
  <c r="FK808" i="7"/>
  <c r="FG808" i="7"/>
  <c r="FH808" i="7" s="1"/>
  <c r="CL340" i="7"/>
  <c r="FG692" i="7"/>
  <c r="FH692" i="7" s="1"/>
  <c r="FK692" i="7"/>
  <c r="FU692" i="7"/>
  <c r="CK699" i="7"/>
  <c r="FC699" i="7"/>
  <c r="CK16" i="7"/>
  <c r="FC16" i="7"/>
  <c r="CF356" i="7"/>
  <c r="CH356" i="7" s="1"/>
  <c r="CI356" i="7" s="1"/>
  <c r="CL250" i="7"/>
  <c r="CF754" i="7"/>
  <c r="CH754" i="7" s="1"/>
  <c r="CI754" i="7" s="1"/>
  <c r="FT849" i="7"/>
  <c r="CK522" i="7"/>
  <c r="FC522" i="7"/>
  <c r="CS805" i="7"/>
  <c r="CQ805" i="7"/>
  <c r="CP805" i="7"/>
  <c r="CO805" i="7" s="1"/>
  <c r="CR805" i="7"/>
  <c r="CF372" i="7"/>
  <c r="CH372" i="7" s="1"/>
  <c r="CI372" i="7" s="1"/>
  <c r="CF773" i="7"/>
  <c r="CH773" i="7" s="1"/>
  <c r="CI773" i="7" s="1"/>
  <c r="CL463" i="7"/>
  <c r="FT475" i="7"/>
  <c r="CJ402" i="7"/>
  <c r="CS152" i="7"/>
  <c r="CP152" i="7"/>
  <c r="CO152" i="7" s="1"/>
  <c r="CR152" i="7"/>
  <c r="CQ152" i="7"/>
  <c r="CF547" i="7"/>
  <c r="CH547" i="7" s="1"/>
  <c r="CI547" i="7" s="1"/>
  <c r="CS441" i="7"/>
  <c r="CP441" i="7"/>
  <c r="CO441" i="7" s="1"/>
  <c r="CQ441" i="7"/>
  <c r="CR441" i="7"/>
  <c r="CK137" i="7"/>
  <c r="FC137" i="7"/>
  <c r="FE814" i="7"/>
  <c r="FE621" i="7"/>
  <c r="CK705" i="7"/>
  <c r="FF705" i="7" s="1"/>
  <c r="FC705" i="7"/>
  <c r="CK725" i="7"/>
  <c r="CK294" i="7"/>
  <c r="FF294" i="7" s="1"/>
  <c r="FC294" i="7"/>
  <c r="FF729" i="7"/>
  <c r="CK530" i="7"/>
  <c r="FC530" i="7"/>
  <c r="AI428" i="7"/>
  <c r="CK329" i="7"/>
  <c r="FF329" i="7" s="1"/>
  <c r="FC329" i="7"/>
  <c r="FF690" i="7"/>
  <c r="CK578" i="7"/>
  <c r="FC578" i="7"/>
  <c r="FU367" i="7"/>
  <c r="FG367" i="7"/>
  <c r="FH367" i="7" s="1"/>
  <c r="FK367" i="7"/>
  <c r="FG288" i="7"/>
  <c r="FH288" i="7" s="1"/>
  <c r="FK288" i="7"/>
  <c r="FU288" i="7"/>
  <c r="FI477" i="7"/>
  <c r="CK17" i="7"/>
  <c r="FF17" i="7" s="1"/>
  <c r="FC17" i="7"/>
  <c r="FE303" i="7"/>
  <c r="CK9" i="7"/>
  <c r="FC9" i="7"/>
  <c r="CP707" i="7"/>
  <c r="CO707" i="7" s="1"/>
  <c r="CQ707" i="7"/>
  <c r="CR707" i="7"/>
  <c r="CS707" i="7"/>
  <c r="CK678" i="7"/>
  <c r="FC678" i="7"/>
  <c r="FF447" i="7"/>
  <c r="CK470" i="7"/>
  <c r="FF470" i="7" s="1"/>
  <c r="FC470" i="7"/>
  <c r="CK188" i="7"/>
  <c r="FC188" i="7"/>
  <c r="CK769" i="7"/>
  <c r="FC769" i="7"/>
  <c r="FG495" i="7"/>
  <c r="FH495" i="7" s="1"/>
  <c r="FK495" i="7"/>
  <c r="FU495" i="7"/>
  <c r="EQ482" i="7"/>
  <c r="ET482" i="7"/>
  <c r="ER482" i="7"/>
  <c r="FI482" i="7" s="1"/>
  <c r="ES482" i="7"/>
  <c r="CK825" i="7"/>
  <c r="FF825" i="7" s="1"/>
  <c r="FC825" i="7"/>
  <c r="FI710" i="7"/>
  <c r="FI637" i="7"/>
  <c r="FE821" i="7"/>
  <c r="FI644" i="7"/>
  <c r="FE828" i="7"/>
  <c r="CK378" i="7"/>
  <c r="FC378" i="7"/>
  <c r="CK252" i="7"/>
  <c r="FC252" i="7"/>
  <c r="CK389" i="7"/>
  <c r="FF389" i="7" s="1"/>
  <c r="FC389" i="7"/>
  <c r="CK60" i="7"/>
  <c r="FC60" i="7"/>
  <c r="CK499" i="7"/>
  <c r="FC499" i="7"/>
  <c r="ES549" i="7"/>
  <c r="EQ549" i="7"/>
  <c r="ET549" i="7"/>
  <c r="ER549" i="7"/>
  <c r="FI549" i="7" s="1"/>
  <c r="FI810" i="7"/>
  <c r="FE507" i="7"/>
  <c r="CK351" i="7"/>
  <c r="FF351" i="7" s="1"/>
  <c r="FC351" i="7"/>
  <c r="FK786" i="7"/>
  <c r="FG786" i="7"/>
  <c r="FH786" i="7" s="1"/>
  <c r="FU786" i="7"/>
  <c r="FI788" i="7"/>
  <c r="FE70" i="7"/>
  <c r="FI660" i="7"/>
  <c r="FI186" i="7"/>
  <c r="CK142" i="7"/>
  <c r="FC142" i="7"/>
  <c r="FT784" i="7"/>
  <c r="CK653" i="7"/>
  <c r="FC653" i="7"/>
  <c r="CK702" i="7"/>
  <c r="FF702" i="7" s="1"/>
  <c r="FC702" i="7"/>
  <c r="CK158" i="7"/>
  <c r="FF158" i="7" s="1"/>
  <c r="FC158" i="7"/>
  <c r="FE741" i="7"/>
  <c r="CK624" i="7"/>
  <c r="FF624" i="7" s="1"/>
  <c r="FC624" i="7"/>
  <c r="FI868" i="7"/>
  <c r="FE813" i="7"/>
  <c r="FE217" i="7"/>
  <c r="FT303" i="7"/>
  <c r="FE467" i="7"/>
  <c r="CK854" i="7"/>
  <c r="FF854" i="7" s="1"/>
  <c r="FC854" i="7"/>
  <c r="FE9" i="7"/>
  <c r="FT213" i="7"/>
  <c r="FI213" i="7"/>
  <c r="CF707" i="7"/>
  <c r="CH707" i="7" s="1"/>
  <c r="CI707" i="7" s="1"/>
  <c r="CF730" i="7"/>
  <c r="CH730" i="7" s="1"/>
  <c r="CI730" i="7" s="1"/>
  <c r="CF799" i="7"/>
  <c r="CH799" i="7" s="1"/>
  <c r="CI799" i="7" s="1"/>
  <c r="EN364" i="7"/>
  <c r="EU364" i="7" s="1"/>
  <c r="FE310" i="7"/>
  <c r="EN261" i="7"/>
  <c r="EU261" i="7" s="1"/>
  <c r="FT264" i="7"/>
  <c r="FI264" i="7"/>
  <c r="EN669" i="7"/>
  <c r="EU669" i="7" s="1"/>
  <c r="FT622" i="7"/>
  <c r="FT607" i="7"/>
  <c r="FE381" i="7"/>
  <c r="CK810" i="7"/>
  <c r="FD810" i="7" s="1"/>
  <c r="FC810" i="7"/>
  <c r="CJ380" i="7"/>
  <c r="FG373" i="7"/>
  <c r="FH373" i="7" s="1"/>
  <c r="FK373" i="7"/>
  <c r="FU373" i="7"/>
  <c r="FG14" i="7"/>
  <c r="FH14" i="7" s="1"/>
  <c r="FK14" i="7"/>
  <c r="FU14" i="7"/>
  <c r="FE312" i="7"/>
  <c r="CL638" i="7"/>
  <c r="EN625" i="7"/>
  <c r="EU625" i="7" s="1"/>
  <c r="FT442" i="7"/>
  <c r="FE396" i="7"/>
  <c r="FT402" i="7"/>
  <c r="FT565" i="7"/>
  <c r="CJ220" i="7"/>
  <c r="CK154" i="7"/>
  <c r="CJ110" i="7"/>
  <c r="CJ146" i="7"/>
  <c r="CK700" i="7"/>
  <c r="FK525" i="7"/>
  <c r="FG525" i="7"/>
  <c r="FH525" i="7" s="1"/>
  <c r="FU525" i="7"/>
  <c r="EN518" i="7"/>
  <c r="EU518" i="7" s="1"/>
  <c r="FT657" i="7"/>
  <c r="CK718" i="7"/>
  <c r="FC718" i="7"/>
  <c r="CL475" i="7"/>
  <c r="FI91" i="7"/>
  <c r="FT684" i="7"/>
  <c r="AI292" i="7"/>
  <c r="FT137" i="7"/>
  <c r="AI713" i="7"/>
  <c r="FE200" i="7"/>
  <c r="AI354" i="7"/>
  <c r="CP826" i="7"/>
  <c r="CO826" i="7" s="1"/>
  <c r="CQ826" i="7"/>
  <c r="CS826" i="7"/>
  <c r="CR826" i="7"/>
  <c r="AI100" i="7"/>
  <c r="FI313" i="7"/>
  <c r="FE29" i="7"/>
  <c r="FF50" i="7"/>
  <c r="AI50" i="7"/>
  <c r="FT162" i="7"/>
  <c r="AI735" i="7"/>
  <c r="AI812" i="7"/>
  <c r="AI634" i="7"/>
  <c r="FT532" i="7"/>
  <c r="AG25" i="7"/>
  <c r="FE236" i="7"/>
  <c r="FT341" i="7"/>
  <c r="CK742" i="7"/>
  <c r="FI334" i="7"/>
  <c r="FT334" i="7"/>
  <c r="FT765" i="7"/>
  <c r="FE860" i="7"/>
  <c r="CF523" i="7"/>
  <c r="CH523" i="7" s="1"/>
  <c r="CI523" i="7" s="1"/>
  <c r="EN222" i="7"/>
  <c r="EU222" i="7" s="1"/>
  <c r="FG634" i="7"/>
  <c r="FH634" i="7" s="1"/>
  <c r="FK634" i="7"/>
  <c r="FU634" i="7"/>
  <c r="CK375" i="7"/>
  <c r="AG314" i="7"/>
  <c r="CJ314" i="7"/>
  <c r="EN631" i="7"/>
  <c r="CI601" i="7"/>
  <c r="CL601" i="7" s="1"/>
  <c r="CI20" i="7"/>
  <c r="CL20" i="7" s="1"/>
  <c r="FT830" i="7"/>
  <c r="CF77" i="7"/>
  <c r="CH77" i="7" s="1"/>
  <c r="CI77" i="7" s="1"/>
  <c r="FE497" i="7"/>
  <c r="AG780" i="7"/>
  <c r="FT210" i="7"/>
  <c r="AI478" i="7"/>
  <c r="FK510" i="7"/>
  <c r="FG510" i="7"/>
  <c r="FH510" i="7" s="1"/>
  <c r="FU510" i="7"/>
  <c r="FI23" i="7"/>
  <c r="FE438" i="7"/>
  <c r="FE583" i="7"/>
  <c r="FG377" i="7"/>
  <c r="FH377" i="7" s="1"/>
  <c r="FK377" i="7"/>
  <c r="FU377" i="7"/>
  <c r="FT641" i="7"/>
  <c r="CL151" i="7"/>
  <c r="AG42" i="7"/>
  <c r="FT524" i="7"/>
  <c r="FE357" i="7"/>
  <c r="FI468" i="7"/>
  <c r="FE524" i="7"/>
  <c r="FT220" i="7"/>
  <c r="FI220" i="7"/>
  <c r="CJ177" i="7"/>
  <c r="FF177" i="7" s="1"/>
  <c r="FG88" i="7"/>
  <c r="FH88" i="7" s="1"/>
  <c r="FK88" i="7"/>
  <c r="FU88" i="7"/>
  <c r="FT708" i="7"/>
  <c r="AI451" i="7"/>
  <c r="CL201" i="7"/>
  <c r="FT539" i="7"/>
  <c r="FI630" i="7"/>
  <c r="CK652" i="7"/>
  <c r="FC652" i="7"/>
  <c r="CL170" i="7"/>
  <c r="AI779" i="7"/>
  <c r="CL496" i="7"/>
  <c r="CF52" i="7"/>
  <c r="CH52" i="7" s="1"/>
  <c r="CI52" i="7" s="1"/>
  <c r="FT424" i="7"/>
  <c r="FF343" i="7"/>
  <c r="AI343" i="7"/>
  <c r="FE614" i="7"/>
  <c r="FT272" i="7"/>
  <c r="CK548" i="7"/>
  <c r="FC548" i="7"/>
  <c r="CF410" i="7"/>
  <c r="CH410" i="7" s="1"/>
  <c r="CI410" i="7" s="1"/>
  <c r="FG178" i="7"/>
  <c r="FH178" i="7" s="1"/>
  <c r="FK178" i="7"/>
  <c r="FU178" i="7"/>
  <c r="CL822" i="7"/>
  <c r="CJ675" i="7"/>
  <c r="FF675" i="7" s="1"/>
  <c r="FG146" i="7"/>
  <c r="FH146" i="7" s="1"/>
  <c r="FK146" i="7"/>
  <c r="FU146" i="7"/>
  <c r="FI590" i="7"/>
  <c r="FT270" i="7"/>
  <c r="CF197" i="7"/>
  <c r="CH197" i="7" s="1"/>
  <c r="CI197" i="7" s="1"/>
  <c r="CL757" i="7"/>
  <c r="FG562" i="7"/>
  <c r="FH562" i="7" s="1"/>
  <c r="FK562" i="7"/>
  <c r="FU562" i="7"/>
  <c r="FE131" i="7"/>
  <c r="FI401" i="7"/>
  <c r="FE474" i="7"/>
  <c r="FF285" i="7"/>
  <c r="AI515" i="7"/>
  <c r="EN618" i="7"/>
  <c r="EU618" i="7" s="1"/>
  <c r="FG779" i="7"/>
  <c r="FH779" i="7" s="1"/>
  <c r="FK779" i="7"/>
  <c r="FU779" i="7"/>
  <c r="CL726" i="7"/>
  <c r="FG780" i="7"/>
  <c r="FH780" i="7" s="1"/>
  <c r="FK780" i="7"/>
  <c r="FU780" i="7"/>
  <c r="FT177" i="7"/>
  <c r="FT139" i="7"/>
  <c r="FE374" i="7"/>
  <c r="AI93" i="7"/>
  <c r="CF265" i="7"/>
  <c r="CH265" i="7" s="1"/>
  <c r="CI265" i="7" s="1"/>
  <c r="FE569" i="7"/>
  <c r="CL281" i="7"/>
  <c r="FG671" i="7"/>
  <c r="FH671" i="7" s="1"/>
  <c r="FK671" i="7"/>
  <c r="FU671" i="7"/>
  <c r="FG375" i="7"/>
  <c r="FH375" i="7" s="1"/>
  <c r="FK375" i="7"/>
  <c r="FU375" i="7"/>
  <c r="CR83" i="7"/>
  <c r="CS83" i="7"/>
  <c r="CQ83" i="7"/>
  <c r="CP83" i="7"/>
  <c r="CO83" i="7" s="1"/>
  <c r="FG58" i="7"/>
  <c r="FH58" i="7" s="1"/>
  <c r="FK58" i="7"/>
  <c r="FU58" i="7"/>
  <c r="FI604" i="7"/>
  <c r="CP865" i="7"/>
  <c r="CO865" i="7" s="1"/>
  <c r="CQ865" i="7"/>
  <c r="CS865" i="7"/>
  <c r="CR865" i="7"/>
  <c r="FG599" i="7"/>
  <c r="FH599" i="7" s="1"/>
  <c r="FK599" i="7"/>
  <c r="FT266" i="7"/>
  <c r="CK244" i="7"/>
  <c r="FC244" i="7"/>
  <c r="AI470" i="7"/>
  <c r="FG638" i="7"/>
  <c r="FH638" i="7" s="1"/>
  <c r="FK638" i="7"/>
  <c r="FU638" i="7"/>
  <c r="FT327" i="7"/>
  <c r="FK27" i="7"/>
  <c r="FG27" i="7"/>
  <c r="FH27" i="7" s="1"/>
  <c r="FU27" i="7"/>
  <c r="FG496" i="7"/>
  <c r="FH496" i="7" s="1"/>
  <c r="FU496" i="7"/>
  <c r="FK496" i="7"/>
  <c r="FT135" i="7"/>
  <c r="CL419" i="7"/>
  <c r="FT438" i="7"/>
  <c r="CL431" i="7"/>
  <c r="CF535" i="7"/>
  <c r="CH535" i="7" s="1"/>
  <c r="CI535" i="7" s="1"/>
  <c r="FG591" i="7"/>
  <c r="FH591" i="7" s="1"/>
  <c r="FK591" i="7"/>
  <c r="FU591" i="7"/>
  <c r="CL248" i="7"/>
  <c r="CP183" i="7"/>
  <c r="CO183" i="7" s="1"/>
  <c r="CS183" i="7"/>
  <c r="CQ183" i="7"/>
  <c r="CR183" i="7"/>
  <c r="CF441" i="7"/>
  <c r="CH441" i="7" s="1"/>
  <c r="CI441" i="7" s="1"/>
  <c r="CJ338" i="7"/>
  <c r="FT397" i="7"/>
  <c r="CQ163" i="7"/>
  <c r="CR163" i="7"/>
  <c r="CS163" i="7"/>
  <c r="CP163" i="7"/>
  <c r="CO163" i="7" s="1"/>
  <c r="CL652" i="7"/>
  <c r="FU350" i="7"/>
  <c r="FK350" i="7"/>
  <c r="FG350" i="7"/>
  <c r="FH350" i="7" s="1"/>
  <c r="CL837" i="7"/>
  <c r="FG389" i="7"/>
  <c r="FH389" i="7" s="1"/>
  <c r="FK389" i="7"/>
  <c r="FU389" i="7"/>
  <c r="CF796" i="7"/>
  <c r="CH796" i="7" s="1"/>
  <c r="CI796" i="7" s="1"/>
  <c r="CJ612" i="7"/>
  <c r="FT843" i="7"/>
  <c r="FG747" i="7"/>
  <c r="FH747" i="7" s="1"/>
  <c r="FK747" i="7"/>
  <c r="FU747" i="7"/>
  <c r="CJ117" i="7"/>
  <c r="AI500" i="7"/>
  <c r="AI355" i="7"/>
  <c r="AI710" i="7"/>
  <c r="AI368" i="7"/>
  <c r="FK756" i="7"/>
  <c r="FG756" i="7"/>
  <c r="FH756" i="7" s="1"/>
  <c r="FU756" i="7"/>
  <c r="FT31" i="7"/>
  <c r="FT267" i="7"/>
  <c r="FK681" i="7"/>
  <c r="FG681" i="7"/>
  <c r="FH681" i="7" s="1"/>
  <c r="FU681" i="7"/>
  <c r="FI744" i="7"/>
  <c r="AI772" i="7"/>
  <c r="AI826" i="7"/>
  <c r="FI420" i="7"/>
  <c r="AI862" i="7"/>
  <c r="AI546" i="7"/>
  <c r="AI300" i="7"/>
  <c r="AI454" i="7"/>
  <c r="AI89" i="7"/>
  <c r="AI124" i="7"/>
  <c r="AI550" i="7"/>
  <c r="FK774" i="7"/>
  <c r="FG774" i="7"/>
  <c r="FH774" i="7" s="1"/>
  <c r="FU774" i="7"/>
  <c r="AI83" i="7"/>
  <c r="AI595" i="7"/>
  <c r="AI344" i="7"/>
  <c r="AI410" i="7"/>
  <c r="FT790" i="7"/>
  <c r="CL320" i="7"/>
  <c r="FK685" i="7"/>
  <c r="FG685" i="7"/>
  <c r="FH685" i="7" s="1"/>
  <c r="FU685" i="7"/>
  <c r="FG227" i="7"/>
  <c r="FH227" i="7" s="1"/>
  <c r="FK227" i="7"/>
  <c r="FU227" i="7"/>
  <c r="CL101" i="7"/>
  <c r="CL581" i="7"/>
  <c r="FT531" i="7"/>
  <c r="FK693" i="7"/>
  <c r="FG693" i="7"/>
  <c r="FH693" i="7" s="1"/>
  <c r="FU693" i="7"/>
  <c r="FK859" i="7"/>
  <c r="FG859" i="7"/>
  <c r="FH859" i="7" s="1"/>
  <c r="FU859" i="7"/>
  <c r="AI371" i="7"/>
  <c r="AI662" i="7"/>
  <c r="AI560" i="7"/>
  <c r="AI295" i="7"/>
  <c r="FK768" i="7"/>
  <c r="FG768" i="7"/>
  <c r="FH768" i="7" s="1"/>
  <c r="FU768" i="7"/>
  <c r="FT572" i="7"/>
  <c r="FI227" i="7"/>
  <c r="CL22" i="7"/>
  <c r="FI196" i="7"/>
  <c r="AI413" i="7"/>
  <c r="AI24" i="7"/>
  <c r="AI123" i="7"/>
  <c r="AI488" i="7"/>
  <c r="AI320" i="7"/>
  <c r="FK696" i="7"/>
  <c r="FG696" i="7"/>
  <c r="FH696" i="7" s="1"/>
  <c r="FU696" i="7"/>
  <c r="FT363" i="7"/>
  <c r="AI32" i="7"/>
  <c r="AI872" i="7"/>
  <c r="AI204" i="7"/>
  <c r="FI189" i="7"/>
  <c r="CL334" i="7"/>
  <c r="AI592" i="7"/>
  <c r="AI235" i="7"/>
  <c r="AI810" i="7"/>
  <c r="FG24" i="7"/>
  <c r="FH24" i="7" s="1"/>
  <c r="FK24" i="7"/>
  <c r="FU24" i="7"/>
  <c r="AI237" i="7"/>
  <c r="FT321" i="7"/>
  <c r="AI230" i="7"/>
  <c r="AI329" i="7"/>
  <c r="AI373" i="7"/>
  <c r="AI823" i="7"/>
  <c r="FU579" i="7"/>
  <c r="AI163" i="7"/>
  <c r="AI736" i="7"/>
  <c r="AI409" i="7"/>
  <c r="FK311" i="7"/>
  <c r="FG311" i="7"/>
  <c r="FH311" i="7" s="1"/>
  <c r="FU311" i="7"/>
  <c r="FG21" i="7"/>
  <c r="FH21" i="7" s="1"/>
  <c r="FU21" i="7"/>
  <c r="FK21" i="7"/>
  <c r="AI590" i="7"/>
  <c r="AI281" i="7"/>
  <c r="AI504" i="7"/>
  <c r="AI330" i="7"/>
  <c r="FT511" i="7"/>
  <c r="FK724" i="7"/>
  <c r="FG724" i="7"/>
  <c r="FH724" i="7" s="1"/>
  <c r="FU724" i="7"/>
  <c r="AI756" i="7"/>
  <c r="AI732" i="7"/>
  <c r="AI337" i="7"/>
  <c r="FK732" i="7"/>
  <c r="FG732" i="7"/>
  <c r="FH732" i="7" s="1"/>
  <c r="FU732" i="7"/>
  <c r="FT480" i="7"/>
  <c r="FT333" i="7"/>
  <c r="FG588" i="7"/>
  <c r="FH588" i="7" s="1"/>
  <c r="FU588" i="7"/>
  <c r="FK588" i="7"/>
  <c r="FT379" i="7"/>
  <c r="AI767" i="7"/>
  <c r="AI795" i="7"/>
  <c r="AI523" i="7"/>
  <c r="AI192" i="7"/>
  <c r="AI676" i="7"/>
  <c r="AI288" i="7"/>
  <c r="AI695" i="7"/>
  <c r="AI176" i="7"/>
  <c r="FT673" i="7"/>
  <c r="AI10" i="7"/>
  <c r="AI416" i="7"/>
  <c r="AI324" i="7"/>
  <c r="FI257" i="7"/>
  <c r="FT319" i="7"/>
  <c r="CL198" i="7"/>
  <c r="FT794" i="7"/>
  <c r="FG450" i="7"/>
  <c r="FH450" i="7" s="1"/>
  <c r="FK450" i="7"/>
  <c r="FU450" i="7"/>
  <c r="AI645" i="7"/>
  <c r="FU117" i="7"/>
  <c r="AI252" i="7"/>
  <c r="AI802" i="7"/>
  <c r="CL16" i="7"/>
  <c r="CL574" i="7" l="1"/>
  <c r="CL643" i="7"/>
  <c r="CL174" i="7"/>
  <c r="CL856" i="7"/>
  <c r="AC836" i="7"/>
  <c r="AH178" i="7"/>
  <c r="CL480" i="7"/>
  <c r="AG231" i="7"/>
  <c r="CL534" i="7"/>
  <c r="CL720" i="7"/>
  <c r="FC375" i="7"/>
  <c r="CL793" i="7"/>
  <c r="FU625" i="7"/>
  <c r="FD392" i="7"/>
  <c r="FD396" i="7"/>
  <c r="FT602" i="7"/>
  <c r="FT820" i="7"/>
  <c r="FK119" i="7"/>
  <c r="FF612" i="7"/>
  <c r="FD636" i="7"/>
  <c r="FC298" i="7"/>
  <c r="FG502" i="7"/>
  <c r="FH502" i="7" s="1"/>
  <c r="AH837" i="7"/>
  <c r="FK631" i="7"/>
  <c r="FF812" i="7"/>
  <c r="AH117" i="7"/>
  <c r="CL349" i="7"/>
  <c r="FU820" i="7"/>
  <c r="FF636" i="7"/>
  <c r="FT119" i="7"/>
  <c r="FU508" i="7"/>
  <c r="FF759" i="7"/>
  <c r="CL514" i="7"/>
  <c r="CL681" i="7"/>
  <c r="FC65" i="7"/>
  <c r="FK508" i="7"/>
  <c r="FK820" i="7"/>
  <c r="FF198" i="7"/>
  <c r="AG117" i="7"/>
  <c r="FG820" i="7"/>
  <c r="FH820" i="7" s="1"/>
  <c r="FD699" i="7"/>
  <c r="FF239" i="7"/>
  <c r="CL629" i="7"/>
  <c r="FF402" i="7"/>
  <c r="CL839" i="7"/>
  <c r="CL632" i="7"/>
  <c r="FF638" i="7"/>
  <c r="CL214" i="7"/>
  <c r="CL215" i="7"/>
  <c r="FT779" i="7"/>
  <c r="CL385" i="7"/>
  <c r="CL823" i="7"/>
  <c r="CL371" i="7"/>
  <c r="CL685" i="7"/>
  <c r="FD254" i="7"/>
  <c r="FC408" i="7"/>
  <c r="CL737" i="7"/>
  <c r="FU119" i="7"/>
  <c r="CL871" i="7"/>
  <c r="CL557" i="7"/>
  <c r="FF382" i="7"/>
  <c r="FC86" i="7"/>
  <c r="FF191" i="7"/>
  <c r="FD759" i="7"/>
  <c r="FT225" i="7"/>
  <c r="FF230" i="7"/>
  <c r="FF100" i="7"/>
  <c r="AH62" i="7"/>
  <c r="FU481" i="7"/>
  <c r="CL801" i="7"/>
  <c r="FF117" i="7"/>
  <c r="FF110" i="7"/>
  <c r="FT553" i="7"/>
  <c r="FU631" i="7"/>
  <c r="CL781" i="7"/>
  <c r="FD250" i="7"/>
  <c r="AG178" i="7"/>
  <c r="CL703" i="7"/>
  <c r="CL83" i="7"/>
  <c r="FD488" i="7"/>
  <c r="EU755" i="7"/>
  <c r="CL728" i="7"/>
  <c r="CL584" i="7"/>
  <c r="FF277" i="7"/>
  <c r="FD855" i="7"/>
  <c r="FF49" i="7"/>
  <c r="FF62" i="7"/>
  <c r="FF451" i="7"/>
  <c r="CL414" i="7"/>
  <c r="FC746" i="7"/>
  <c r="FF560" i="7"/>
  <c r="FD232" i="7"/>
  <c r="CL86" i="7"/>
  <c r="AH193" i="7"/>
  <c r="FD551" i="7"/>
  <c r="FI241" i="7"/>
  <c r="CL865" i="7"/>
  <c r="FF181" i="7"/>
  <c r="FC243" i="7"/>
  <c r="FC742" i="7"/>
  <c r="FU89" i="7"/>
  <c r="FF270" i="7"/>
  <c r="AH791" i="7"/>
  <c r="AG193" i="7"/>
  <c r="FK625" i="7"/>
  <c r="FF220" i="7"/>
  <c r="FD415" i="7"/>
  <c r="FK222" i="7"/>
  <c r="FK475" i="7"/>
  <c r="FF464" i="7"/>
  <c r="FU475" i="7"/>
  <c r="CL494" i="7"/>
  <c r="FK309" i="7"/>
  <c r="FT508" i="7"/>
  <c r="FF232" i="7"/>
  <c r="EU301" i="7"/>
  <c r="AH138" i="7"/>
  <c r="FU755" i="7"/>
  <c r="FG625" i="7"/>
  <c r="FH625" i="7" s="1"/>
  <c r="FF314" i="7"/>
  <c r="FK243" i="7"/>
  <c r="FG243" i="7"/>
  <c r="FH243" i="7" s="1"/>
  <c r="FU243" i="7"/>
  <c r="FT243" i="7"/>
  <c r="FI243" i="7"/>
  <c r="CM732" i="7"/>
  <c r="FF146" i="7"/>
  <c r="FU261" i="7"/>
  <c r="FK730" i="7"/>
  <c r="FK261" i="7"/>
  <c r="FD368" i="7"/>
  <c r="FT625" i="7"/>
  <c r="FF556" i="7"/>
  <c r="FC541" i="7"/>
  <c r="FD564" i="7"/>
  <c r="FU251" i="7"/>
  <c r="FD522" i="7"/>
  <c r="AC277" i="7"/>
  <c r="AG277" i="7" s="1"/>
  <c r="FK755" i="7"/>
  <c r="FT814" i="7"/>
  <c r="FT89" i="7"/>
  <c r="FC481" i="7"/>
  <c r="FF320" i="7"/>
  <c r="FC386" i="7"/>
  <c r="FD772" i="7"/>
  <c r="FF570" i="7"/>
  <c r="FK89" i="7"/>
  <c r="FD16" i="7"/>
  <c r="FU711" i="7"/>
  <c r="FC253" i="7"/>
  <c r="FD126" i="7"/>
  <c r="FC731" i="7"/>
  <c r="FC326" i="7"/>
  <c r="FD45" i="7"/>
  <c r="FF691" i="7"/>
  <c r="FD812" i="7"/>
  <c r="FF791" i="7"/>
  <c r="FK225" i="7"/>
  <c r="CM419" i="7"/>
  <c r="AH110" i="7"/>
  <c r="CM359" i="7"/>
  <c r="FC98" i="7"/>
  <c r="CM414" i="7"/>
  <c r="FE414" i="7" s="1"/>
  <c r="FT502" i="7"/>
  <c r="FK301" i="7"/>
  <c r="FC335" i="7"/>
  <c r="FK406" i="7"/>
  <c r="AH556" i="7"/>
  <c r="FU602" i="7"/>
  <c r="FD540" i="7"/>
  <c r="AC99" i="7"/>
  <c r="AG99" i="7" s="1"/>
  <c r="FG734" i="7"/>
  <c r="FH734" i="7" s="1"/>
  <c r="FK734" i="7"/>
  <c r="FU734" i="7"/>
  <c r="AH612" i="7"/>
  <c r="FD22" i="7"/>
  <c r="FC646" i="7"/>
  <c r="FF101" i="7"/>
  <c r="FT364" i="7"/>
  <c r="AC397" i="7"/>
  <c r="AG397" i="7" s="1"/>
  <c r="FE612" i="7"/>
  <c r="FI734" i="7"/>
  <c r="FT734" i="7"/>
  <c r="FK606" i="7"/>
  <c r="EU119" i="7"/>
  <c r="FK725" i="7"/>
  <c r="FF18" i="7"/>
  <c r="FF104" i="7"/>
  <c r="FD274" i="7"/>
  <c r="FD467" i="7"/>
  <c r="CM363" i="7"/>
  <c r="FK800" i="7"/>
  <c r="FK302" i="7"/>
  <c r="FK394" i="7"/>
  <c r="FK95" i="7"/>
  <c r="FF308" i="7"/>
  <c r="FK164" i="7"/>
  <c r="FD561" i="7"/>
  <c r="FF821" i="7"/>
  <c r="FT679" i="7"/>
  <c r="FF849" i="7"/>
  <c r="FC292" i="7"/>
  <c r="FD244" i="7"/>
  <c r="CL777" i="7"/>
  <c r="FD101" i="7"/>
  <c r="FT859" i="7"/>
  <c r="CM748" i="7"/>
  <c r="CM685" i="7"/>
  <c r="CK685" i="7" s="1"/>
  <c r="FF138" i="7"/>
  <c r="AG110" i="7"/>
  <c r="FC257" i="7"/>
  <c r="FU406" i="7"/>
  <c r="FI679" i="7"/>
  <c r="CM679" i="7"/>
  <c r="FD763" i="7"/>
  <c r="EU164" i="7"/>
  <c r="FK481" i="7"/>
  <c r="EU196" i="7"/>
  <c r="FC617" i="7"/>
  <c r="AC333" i="7"/>
  <c r="AG333" i="7" s="1"/>
  <c r="FT278" i="7"/>
  <c r="FD221" i="7"/>
  <c r="FF456" i="7"/>
  <c r="FD609" i="7"/>
  <c r="FT192" i="7"/>
  <c r="FD667" i="7"/>
  <c r="CM149" i="7"/>
  <c r="FI325" i="7"/>
  <c r="FD849" i="7"/>
  <c r="EU482" i="7"/>
  <c r="FT850" i="7"/>
  <c r="CM454" i="7"/>
  <c r="FF147" i="7"/>
  <c r="FU302" i="7"/>
  <c r="FC770" i="7"/>
  <c r="FF554" i="7"/>
  <c r="FD57" i="7"/>
  <c r="FT47" i="7"/>
  <c r="CM168" i="7"/>
  <c r="CM824" i="7"/>
  <c r="CM509" i="7"/>
  <c r="CM733" i="7"/>
  <c r="FC659" i="7"/>
  <c r="CM36" i="7"/>
  <c r="FT309" i="7"/>
  <c r="CM115" i="7"/>
  <c r="CK115" i="7" s="1"/>
  <c r="FF579" i="7"/>
  <c r="FF38" i="7"/>
  <c r="AH402" i="7"/>
  <c r="AH146" i="7"/>
  <c r="FC278" i="7"/>
  <c r="FK874" i="7"/>
  <c r="FK37" i="7"/>
  <c r="CL723" i="7"/>
  <c r="FT143" i="7"/>
  <c r="FT712" i="7"/>
  <c r="FC187" i="7"/>
  <c r="CM600" i="7"/>
  <c r="FC711" i="7"/>
  <c r="FU584" i="7"/>
  <c r="FD165" i="7"/>
  <c r="FF642" i="7"/>
  <c r="FT269" i="7"/>
  <c r="FF697" i="7"/>
  <c r="AH628" i="7"/>
  <c r="FT764" i="7"/>
  <c r="CM856" i="7"/>
  <c r="FD342" i="7"/>
  <c r="EU383" i="7"/>
  <c r="FT293" i="7"/>
  <c r="EU118" i="7"/>
  <c r="FD642" i="7"/>
  <c r="FT725" i="7"/>
  <c r="FU309" i="7"/>
  <c r="FK518" i="7"/>
  <c r="FC121" i="7"/>
  <c r="FK279" i="7"/>
  <c r="FF34" i="7"/>
  <c r="FF333" i="7"/>
  <c r="FG394" i="7"/>
  <c r="FH394" i="7" s="1"/>
  <c r="FK404" i="7"/>
  <c r="CM69" i="7"/>
  <c r="FF650" i="7"/>
  <c r="FG251" i="7"/>
  <c r="FH251" i="7" s="1"/>
  <c r="FD18" i="7"/>
  <c r="FF216" i="7"/>
  <c r="FT551" i="7"/>
  <c r="FI551" i="7"/>
  <c r="CM850" i="7"/>
  <c r="FU551" i="7"/>
  <c r="FK551" i="7"/>
  <c r="FG551" i="7"/>
  <c r="FH551" i="7" s="1"/>
  <c r="CM224" i="7"/>
  <c r="CM116" i="7"/>
  <c r="FT428" i="7"/>
  <c r="FU482" i="7"/>
  <c r="FF568" i="7"/>
  <c r="FK717" i="7"/>
  <c r="CM649" i="7"/>
  <c r="CK649" i="7" s="1"/>
  <c r="CM465" i="7"/>
  <c r="FT793" i="7"/>
  <c r="CM427" i="7"/>
  <c r="CM152" i="7"/>
  <c r="CM752" i="7"/>
  <c r="CM291" i="7"/>
  <c r="CK291" i="7" s="1"/>
  <c r="FT400" i="7"/>
  <c r="CM703" i="7"/>
  <c r="FK251" i="7"/>
  <c r="FK578" i="7"/>
  <c r="FU578" i="7"/>
  <c r="FG578" i="7"/>
  <c r="FH578" i="7" s="1"/>
  <c r="CM773" i="7"/>
  <c r="FC773" i="7" s="1"/>
  <c r="CM695" i="7"/>
  <c r="FF710" i="7"/>
  <c r="CM859" i="7"/>
  <c r="FT518" i="7"/>
  <c r="CM648" i="7"/>
  <c r="FC648" i="7" s="1"/>
  <c r="CM712" i="7"/>
  <c r="CK712" i="7" s="1"/>
  <c r="FT215" i="7"/>
  <c r="FC302" i="7"/>
  <c r="FD579" i="7"/>
  <c r="CM792" i="7"/>
  <c r="CK792" i="7" s="1"/>
  <c r="FF609" i="7"/>
  <c r="FD100" i="7"/>
  <c r="CL476" i="7"/>
  <c r="FD459" i="7"/>
  <c r="FD182" i="7"/>
  <c r="FT380" i="7"/>
  <c r="FT578" i="7"/>
  <c r="FI578" i="7"/>
  <c r="CM809" i="7"/>
  <c r="CK809" i="7" s="1"/>
  <c r="AH809" i="7" s="1"/>
  <c r="FD766" i="7"/>
  <c r="CL321" i="7"/>
  <c r="FF396" i="7"/>
  <c r="CM73" i="7"/>
  <c r="CK73" i="7" s="1"/>
  <c r="CM167" i="7"/>
  <c r="FC167" i="7" s="1"/>
  <c r="CM457" i="7"/>
  <c r="FC717" i="7"/>
  <c r="FC166" i="7"/>
  <c r="FU278" i="7"/>
  <c r="FG609" i="7"/>
  <c r="FH609" i="7" s="1"/>
  <c r="FK609" i="7"/>
  <c r="FU609" i="7"/>
  <c r="FI749" i="7"/>
  <c r="FT394" i="7"/>
  <c r="FI543" i="7"/>
  <c r="CL291" i="7"/>
  <c r="FK541" i="7"/>
  <c r="CL241" i="7"/>
  <c r="FF652" i="7"/>
  <c r="CM132" i="7"/>
  <c r="FE132" i="7" s="1"/>
  <c r="FU394" i="7"/>
  <c r="CM112" i="7"/>
  <c r="CK112" i="7" s="1"/>
  <c r="AH112" i="7" s="1"/>
  <c r="FF504" i="7"/>
  <c r="CM276" i="7"/>
  <c r="FE276" i="7" s="1"/>
  <c r="CM726" i="7"/>
  <c r="CM159" i="7"/>
  <c r="CK159" i="7" s="1"/>
  <c r="AH159" i="7" s="1"/>
  <c r="CM526" i="7"/>
  <c r="FC526" i="7" s="1"/>
  <c r="FF767" i="7"/>
  <c r="FT755" i="7"/>
  <c r="FK602" i="7"/>
  <c r="CM774" i="7"/>
  <c r="FT609" i="7"/>
  <c r="FI609" i="7"/>
  <c r="FF250" i="7"/>
  <c r="CL834" i="7"/>
  <c r="FU851" i="7"/>
  <c r="FC251" i="7"/>
  <c r="FF628" i="7"/>
  <c r="CM21" i="7"/>
  <c r="FF548" i="7"/>
  <c r="FD485" i="7"/>
  <c r="CM156" i="7"/>
  <c r="FE156" i="7" s="1"/>
  <c r="FU164" i="7"/>
  <c r="FU222" i="7"/>
  <c r="CM51" i="7"/>
  <c r="CK51" i="7" s="1"/>
  <c r="CM267" i="7"/>
  <c r="CK267" i="7" s="1"/>
  <c r="AH267" i="7" s="1"/>
  <c r="CM743" i="7"/>
  <c r="CM674" i="7"/>
  <c r="CK674" i="7" s="1"/>
  <c r="FD691" i="7"/>
  <c r="FC677" i="7"/>
  <c r="FT229" i="7"/>
  <c r="FU553" i="7"/>
  <c r="FT558" i="7"/>
  <c r="CM441" i="7"/>
  <c r="CK441" i="7" s="1"/>
  <c r="CM52" i="7"/>
  <c r="CK52" i="7" s="1"/>
  <c r="AH52" i="7" s="1"/>
  <c r="FT174" i="7"/>
  <c r="FG222" i="7"/>
  <c r="FH222" i="7" s="1"/>
  <c r="FD652" i="7"/>
  <c r="FD718" i="7"/>
  <c r="FF16" i="7"/>
  <c r="FT195" i="7"/>
  <c r="FF775" i="7"/>
  <c r="FT113" i="7"/>
  <c r="FT823" i="7"/>
  <c r="FF485" i="7"/>
  <c r="CL26" i="7"/>
  <c r="FT846" i="7"/>
  <c r="FG181" i="7"/>
  <c r="FH181" i="7" s="1"/>
  <c r="FK181" i="7"/>
  <c r="FU181" i="7"/>
  <c r="FT368" i="7"/>
  <c r="FI368" i="7"/>
  <c r="EU326" i="7"/>
  <c r="FG92" i="7"/>
  <c r="FH92" i="7" s="1"/>
  <c r="FK92" i="7"/>
  <c r="FU92" i="7"/>
  <c r="FU502" i="7"/>
  <c r="CM635" i="7"/>
  <c r="CM838" i="7"/>
  <c r="CM794" i="7"/>
  <c r="FF422" i="7"/>
  <c r="CM289" i="7"/>
  <c r="CM215" i="7"/>
  <c r="FG652" i="7"/>
  <c r="FH652" i="7" s="1"/>
  <c r="FU652" i="7"/>
  <c r="FK652" i="7"/>
  <c r="FT92" i="7"/>
  <c r="FI92" i="7"/>
  <c r="FD554" i="7"/>
  <c r="FD548" i="7"/>
  <c r="CM372" i="7"/>
  <c r="CK372" i="7" s="1"/>
  <c r="FK851" i="7"/>
  <c r="CM84" i="7"/>
  <c r="CK84" i="7" s="1"/>
  <c r="FD504" i="7"/>
  <c r="CM71" i="7"/>
  <c r="CK71" i="7" s="1"/>
  <c r="AH71" i="7" s="1"/>
  <c r="CM832" i="7"/>
  <c r="CL384" i="7"/>
  <c r="FT796" i="7"/>
  <c r="FG404" i="7"/>
  <c r="FH404" i="7" s="1"/>
  <c r="CM263" i="7"/>
  <c r="FE263" i="7" s="1"/>
  <c r="FF467" i="7"/>
  <c r="FC665" i="7"/>
  <c r="FF540" i="7"/>
  <c r="FT760" i="7"/>
  <c r="FD821" i="7"/>
  <c r="CM511" i="7"/>
  <c r="CK511" i="7" s="1"/>
  <c r="AH511" i="7" s="1"/>
  <c r="CM269" i="7"/>
  <c r="FE269" i="7" s="1"/>
  <c r="CM543" i="7"/>
  <c r="CK543" i="7" s="1"/>
  <c r="CM833" i="7"/>
  <c r="CK833" i="7" s="1"/>
  <c r="FD216" i="7"/>
  <c r="CM40" i="7"/>
  <c r="CM47" i="7"/>
  <c r="CK47" i="7" s="1"/>
  <c r="CM293" i="7"/>
  <c r="CM75" i="7"/>
  <c r="CK75" i="7" s="1"/>
  <c r="AH75" i="7" s="1"/>
  <c r="FF667" i="7"/>
  <c r="CM195" i="7"/>
  <c r="FC195" i="7" s="1"/>
  <c r="CM416" i="7"/>
  <c r="CM639" i="7"/>
  <c r="FG602" i="7"/>
  <c r="FH602" i="7" s="1"/>
  <c r="FT669" i="7"/>
  <c r="CM295" i="7"/>
  <c r="CK295" i="7" s="1"/>
  <c r="CM724" i="7"/>
  <c r="CK724" i="7" s="1"/>
  <c r="AH724" i="7" s="1"/>
  <c r="CM751" i="7"/>
  <c r="FU404" i="7"/>
  <c r="CM31" i="7"/>
  <c r="FT95" i="7"/>
  <c r="FD333" i="7"/>
  <c r="CM701" i="7"/>
  <c r="FT559" i="7"/>
  <c r="CM109" i="7"/>
  <c r="FE109" i="7" s="1"/>
  <c r="CM644" i="7"/>
  <c r="FE644" i="7" s="1"/>
  <c r="FU541" i="7"/>
  <c r="FT69" i="7"/>
  <c r="CM271" i="7"/>
  <c r="CL639" i="7"/>
  <c r="FI857" i="7"/>
  <c r="FD650" i="7"/>
  <c r="FT276" i="7"/>
  <c r="FT281" i="7"/>
  <c r="CM345" i="7"/>
  <c r="FF342" i="7"/>
  <c r="FT37" i="7"/>
  <c r="FT777" i="7"/>
  <c r="CM28" i="7"/>
  <c r="FE28" i="7" s="1"/>
  <c r="CM637" i="7"/>
  <c r="FE637" i="7" s="1"/>
  <c r="FT251" i="7"/>
  <c r="FF766" i="7"/>
  <c r="CL195" i="7"/>
  <c r="CM762" i="7"/>
  <c r="CM591" i="7"/>
  <c r="FF772" i="7"/>
  <c r="CM512" i="7"/>
  <c r="CK512" i="7" s="1"/>
  <c r="FK659" i="7"/>
  <c r="CM592" i="7"/>
  <c r="CM735" i="7"/>
  <c r="FF45" i="7"/>
  <c r="CM793" i="7"/>
  <c r="CM857" i="7"/>
  <c r="CM720" i="7"/>
  <c r="CK720" i="7" s="1"/>
  <c r="CM643" i="7"/>
  <c r="CK643" i="7" s="1"/>
  <c r="CM756" i="7"/>
  <c r="FE756" i="7" s="1"/>
  <c r="CM664" i="7"/>
  <c r="FE664" i="7" s="1"/>
  <c r="FF148" i="7"/>
  <c r="FI814" i="7"/>
  <c r="FK711" i="7"/>
  <c r="FU800" i="7"/>
  <c r="FG541" i="7"/>
  <c r="FH541" i="7" s="1"/>
  <c r="CL635" i="7"/>
  <c r="CM237" i="7"/>
  <c r="FC237" i="7" s="1"/>
  <c r="FI793" i="7"/>
  <c r="FF440" i="7"/>
  <c r="FI400" i="7"/>
  <c r="FF699" i="7"/>
  <c r="CM391" i="7"/>
  <c r="FC391" i="7" s="1"/>
  <c r="FF368" i="7"/>
  <c r="CM864" i="7"/>
  <c r="FE864" i="7" s="1"/>
  <c r="CM846" i="7"/>
  <c r="FE846" i="7" s="1"/>
  <c r="CM219" i="7"/>
  <c r="FT331" i="7"/>
  <c r="FU659" i="7"/>
  <c r="CM757" i="7"/>
  <c r="FC757" i="7" s="1"/>
  <c r="FT844" i="7"/>
  <c r="CM379" i="7"/>
  <c r="FC379" i="7" s="1"/>
  <c r="FT81" i="7"/>
  <c r="FT652" i="7"/>
  <c r="FI652" i="7"/>
  <c r="FI502" i="7"/>
  <c r="FU814" i="7"/>
  <c r="FK814" i="7"/>
  <c r="FG814" i="7"/>
  <c r="FH814" i="7" s="1"/>
  <c r="FT181" i="7"/>
  <c r="CM420" i="7"/>
  <c r="FC420" i="7" s="1"/>
  <c r="FF274" i="7"/>
  <c r="CM197" i="7"/>
  <c r="CM547" i="7"/>
  <c r="FC547" i="7" s="1"/>
  <c r="FD34" i="7"/>
  <c r="FU647" i="7"/>
  <c r="FT279" i="7"/>
  <c r="CM113" i="7"/>
  <c r="FC113" i="7" s="1"/>
  <c r="CM727" i="7"/>
  <c r="CK727" i="7" s="1"/>
  <c r="FI527" i="7"/>
  <c r="CM516" i="7"/>
  <c r="FE516" i="7" s="1"/>
  <c r="FF244" i="7"/>
  <c r="EU370" i="7"/>
  <c r="CM300" i="7"/>
  <c r="FC300" i="7" s="1"/>
  <c r="FF357" i="7"/>
  <c r="CM801" i="7"/>
  <c r="FC801" i="7" s="1"/>
  <c r="CM11" i="7"/>
  <c r="CK11" i="7" s="1"/>
  <c r="AH11" i="7" s="1"/>
  <c r="FF538" i="7"/>
  <c r="CM572" i="7"/>
  <c r="FC572" i="7" s="1"/>
  <c r="FF392" i="7"/>
  <c r="CM183" i="7"/>
  <c r="FE183" i="7" s="1"/>
  <c r="FT263" i="7"/>
  <c r="CM491" i="7"/>
  <c r="FE491" i="7" s="1"/>
  <c r="CM525" i="7"/>
  <c r="FE525" i="7" s="1"/>
  <c r="CM170" i="7"/>
  <c r="CK170" i="7" s="1"/>
  <c r="AH170" i="7" s="1"/>
  <c r="FT391" i="7"/>
  <c r="FT733" i="7"/>
  <c r="CM500" i="7"/>
  <c r="CK500" i="7" s="1"/>
  <c r="FT223" i="7"/>
  <c r="CM629" i="7"/>
  <c r="FT822" i="7"/>
  <c r="FU368" i="7"/>
  <c r="FK368" i="7"/>
  <c r="FG368" i="7"/>
  <c r="FH368" i="7" s="1"/>
  <c r="CM799" i="7"/>
  <c r="CK799" i="7" s="1"/>
  <c r="CM576" i="7"/>
  <c r="FE576" i="7" s="1"/>
  <c r="CM694" i="7"/>
  <c r="FC694" i="7" s="1"/>
  <c r="CM227" i="7"/>
  <c r="FC227" i="7" s="1"/>
  <c r="CM283" i="7"/>
  <c r="FC283" i="7" s="1"/>
  <c r="CM284" i="7"/>
  <c r="FE284" i="7" s="1"/>
  <c r="CM845" i="7"/>
  <c r="CK845" i="7" s="1"/>
  <c r="AH845" i="7" s="1"/>
  <c r="CM535" i="7"/>
  <c r="CK535" i="7" s="1"/>
  <c r="CM754" i="7"/>
  <c r="CK754" i="7" s="1"/>
  <c r="CM707" i="7"/>
  <c r="FC707" i="7" s="1"/>
  <c r="FK549" i="7"/>
  <c r="FU37" i="7"/>
  <c r="CM582" i="7"/>
  <c r="CM625" i="7"/>
  <c r="CK625" i="7" s="1"/>
  <c r="CM527" i="7"/>
  <c r="CK527" i="7" s="1"/>
  <c r="CM640" i="7"/>
  <c r="FE640" i="7" s="1"/>
  <c r="FT871" i="7"/>
  <c r="FC406" i="7"/>
  <c r="CM588" i="7"/>
  <c r="CK588" i="7" s="1"/>
  <c r="CM469" i="7"/>
  <c r="CK469" i="7" s="1"/>
  <c r="AH469" i="7" s="1"/>
  <c r="FT214" i="7"/>
  <c r="FF522" i="7"/>
  <c r="FT851" i="7"/>
  <c r="CL315" i="7"/>
  <c r="FT233" i="7"/>
  <c r="CM393" i="7"/>
  <c r="FC393" i="7" s="1"/>
  <c r="CM692" i="7"/>
  <c r="FF165" i="7"/>
  <c r="FF254" i="7"/>
  <c r="FD49" i="7"/>
  <c r="FF551" i="7"/>
  <c r="CM426" i="7"/>
  <c r="FE426" i="7" s="1"/>
  <c r="FD38" i="7"/>
  <c r="CM558" i="7"/>
  <c r="CK558" i="7" s="1"/>
  <c r="CM321" i="7"/>
  <c r="FE321" i="7" s="1"/>
  <c r="CL751" i="7"/>
  <c r="FT600" i="7"/>
  <c r="CM248" i="7"/>
  <c r="FC248" i="7" s="1"/>
  <c r="FT419" i="7"/>
  <c r="FF561" i="7"/>
  <c r="CM151" i="7"/>
  <c r="FF855" i="7"/>
  <c r="CM574" i="7"/>
  <c r="FE574" i="7" s="1"/>
  <c r="CM844" i="7"/>
  <c r="CM371" i="7"/>
  <c r="FE371" i="7" s="1"/>
  <c r="AC695" i="7"/>
  <c r="AG695" i="7" s="1"/>
  <c r="AC732" i="7"/>
  <c r="AC504" i="7"/>
  <c r="AH504" i="7" s="1"/>
  <c r="AC163" i="7"/>
  <c r="AG163" i="7" s="1"/>
  <c r="AC488" i="7"/>
  <c r="AC662" i="7"/>
  <c r="AC454" i="7"/>
  <c r="AC368" i="7"/>
  <c r="AH368" i="7" s="1"/>
  <c r="FU163" i="7"/>
  <c r="FK163" i="7"/>
  <c r="FG163" i="7"/>
  <c r="FH163" i="7" s="1"/>
  <c r="AC252" i="7"/>
  <c r="AC676" i="7"/>
  <c r="AC795" i="7"/>
  <c r="AC590" i="7"/>
  <c r="AH590" i="7" s="1"/>
  <c r="AC409" i="7"/>
  <c r="AH409" i="7" s="1"/>
  <c r="AC373" i="7"/>
  <c r="AC237" i="7"/>
  <c r="AC810" i="7"/>
  <c r="AC24" i="7"/>
  <c r="AG24" i="7" s="1"/>
  <c r="AC295" i="7"/>
  <c r="AG295" i="7" s="1"/>
  <c r="AC124" i="7"/>
  <c r="AC546" i="7"/>
  <c r="AC772" i="7"/>
  <c r="AH772" i="7" s="1"/>
  <c r="AC355" i="7"/>
  <c r="AH355" i="7" s="1"/>
  <c r="CJ796" i="7"/>
  <c r="FK865" i="7"/>
  <c r="FG865" i="7"/>
  <c r="FH865" i="7" s="1"/>
  <c r="FU865" i="7"/>
  <c r="AC93" i="7"/>
  <c r="AH93" i="7" s="1"/>
  <c r="CJ410" i="7"/>
  <c r="FE631" i="7"/>
  <c r="EO631" i="7"/>
  <c r="FF631" i="7" s="1"/>
  <c r="AC812" i="7"/>
  <c r="AH812" i="7" s="1"/>
  <c r="CJ730" i="7"/>
  <c r="FD142" i="7"/>
  <c r="FD378" i="7"/>
  <c r="AH378" i="7"/>
  <c r="FD769" i="7"/>
  <c r="FD470" i="7"/>
  <c r="FD530" i="7"/>
  <c r="FD705" i="7"/>
  <c r="AH705" i="7"/>
  <c r="FD137" i="7"/>
  <c r="AH137" i="7"/>
  <c r="AC769" i="7"/>
  <c r="AG450" i="7"/>
  <c r="CJ450" i="7"/>
  <c r="CJ360" i="7"/>
  <c r="FG156" i="7"/>
  <c r="FH156" i="7" s="1"/>
  <c r="FK156" i="7"/>
  <c r="FU156" i="7"/>
  <c r="AG96" i="7"/>
  <c r="CJ96" i="7"/>
  <c r="CJ192" i="7"/>
  <c r="FT672" i="7"/>
  <c r="FI672" i="7"/>
  <c r="AC670" i="7"/>
  <c r="AH670" i="7" s="1"/>
  <c r="AC627" i="7"/>
  <c r="AC135" i="7"/>
  <c r="AG135" i="7" s="1"/>
  <c r="FK360" i="7"/>
  <c r="FG360" i="7"/>
  <c r="FH360" i="7" s="1"/>
  <c r="FU360" i="7"/>
  <c r="FK349" i="7"/>
  <c r="FG349" i="7"/>
  <c r="FH349" i="7" s="1"/>
  <c r="FU349" i="7"/>
  <c r="CJ749" i="7"/>
  <c r="CJ354" i="7"/>
  <c r="AC149" i="7"/>
  <c r="AG149" i="7" s="1"/>
  <c r="CJ449" i="7"/>
  <c r="AG449" i="7"/>
  <c r="EO744" i="7"/>
  <c r="FF744" i="7" s="1"/>
  <c r="FE744" i="7"/>
  <c r="AC688" i="7"/>
  <c r="AH688" i="7" s="1"/>
  <c r="EO664" i="7"/>
  <c r="AI664" i="7" s="1"/>
  <c r="FE820" i="7"/>
  <c r="EO820" i="7"/>
  <c r="FF820" i="7" s="1"/>
  <c r="EO543" i="7"/>
  <c r="AI543" i="7" s="1"/>
  <c r="FT838" i="7"/>
  <c r="FI838" i="7"/>
  <c r="AC322" i="7"/>
  <c r="AH322" i="7" s="1"/>
  <c r="CJ610" i="7"/>
  <c r="AC299" i="7"/>
  <c r="FD105" i="7"/>
  <c r="AC191" i="7"/>
  <c r="FI471" i="7"/>
  <c r="FT471" i="7"/>
  <c r="FD411" i="7"/>
  <c r="AC650" i="7"/>
  <c r="AC841" i="7"/>
  <c r="AC638" i="7"/>
  <c r="FI86" i="7"/>
  <c r="FT86" i="7"/>
  <c r="FT170" i="7"/>
  <c r="FD55" i="7"/>
  <c r="FG576" i="7"/>
  <c r="FH576" i="7" s="1"/>
  <c r="FU576" i="7"/>
  <c r="FK576" i="7"/>
  <c r="AG223" i="7"/>
  <c r="CJ223" i="7"/>
  <c r="CK648" i="7"/>
  <c r="AG666" i="7"/>
  <c r="CJ666" i="7"/>
  <c r="CJ255" i="7"/>
  <c r="FK720" i="7"/>
  <c r="FG720" i="7"/>
  <c r="FH720" i="7" s="1"/>
  <c r="FU720" i="7"/>
  <c r="CJ429" i="7"/>
  <c r="AG429" i="7"/>
  <c r="CJ818" i="7"/>
  <c r="EO760" i="7"/>
  <c r="FF760" i="7" s="1"/>
  <c r="FE760" i="7"/>
  <c r="CJ311" i="7"/>
  <c r="AG311" i="7"/>
  <c r="CJ328" i="7"/>
  <c r="CJ262" i="7"/>
  <c r="FF262" i="7" s="1"/>
  <c r="FE262" i="7"/>
  <c r="CJ816" i="7"/>
  <c r="FF816" i="7" s="1"/>
  <c r="AH816" i="7"/>
  <c r="AG816" i="7"/>
  <c r="FE816" i="7"/>
  <c r="CJ353" i="7"/>
  <c r="FF353" i="7" s="1"/>
  <c r="FE353" i="7"/>
  <c r="AC411" i="7"/>
  <c r="AH411" i="7" s="1"/>
  <c r="CJ626" i="7"/>
  <c r="FE94" i="7"/>
  <c r="EO94" i="7"/>
  <c r="FF94" i="7" s="1"/>
  <c r="AC680" i="7"/>
  <c r="AC867" i="7"/>
  <c r="AG867" i="7" s="1"/>
  <c r="AH507" i="7"/>
  <c r="FD507" i="7"/>
  <c r="AH741" i="7"/>
  <c r="FD741" i="7"/>
  <c r="FD409" i="7"/>
  <c r="FD268" i="7"/>
  <c r="FC518" i="7"/>
  <c r="FD686" i="7"/>
  <c r="FD59" i="7"/>
  <c r="AH59" i="7"/>
  <c r="FG195" i="7"/>
  <c r="FH195" i="7" s="1"/>
  <c r="FK195" i="7"/>
  <c r="FU195" i="7"/>
  <c r="CJ706" i="7"/>
  <c r="CJ693" i="7"/>
  <c r="FT315" i="7"/>
  <c r="CJ32" i="7"/>
  <c r="AK639" i="7"/>
  <c r="AE639" i="7"/>
  <c r="AB639" i="7" s="1"/>
  <c r="AJ639" i="7" s="1"/>
  <c r="CJ229" i="7"/>
  <c r="AK312" i="7"/>
  <c r="AE312" i="7"/>
  <c r="AB312" i="7" s="1"/>
  <c r="AJ312" i="7" s="1"/>
  <c r="AG312" i="7"/>
  <c r="EO706" i="7"/>
  <c r="AI706" i="7" s="1"/>
  <c r="AK64" i="7"/>
  <c r="AE64" i="7"/>
  <c r="AB64" i="7" s="1"/>
  <c r="AJ64" i="7" s="1"/>
  <c r="AC180" i="7"/>
  <c r="AH180" i="7" s="1"/>
  <c r="AC77" i="7"/>
  <c r="AG77" i="7" s="1"/>
  <c r="FU665" i="7"/>
  <c r="FK665" i="7"/>
  <c r="FG665" i="7"/>
  <c r="FH665" i="7" s="1"/>
  <c r="AC159" i="7"/>
  <c r="AC777" i="7"/>
  <c r="AG777" i="7" s="1"/>
  <c r="FG215" i="7"/>
  <c r="FH215" i="7" s="1"/>
  <c r="FK215" i="7"/>
  <c r="FU215" i="7"/>
  <c r="AH161" i="7"/>
  <c r="FD161" i="7"/>
  <c r="FD332" i="7"/>
  <c r="AH418" i="7"/>
  <c r="FD418" i="7"/>
  <c r="FD682" i="7"/>
  <c r="FD369" i="7"/>
  <c r="AK305" i="7"/>
  <c r="AE305" i="7"/>
  <c r="AB305" i="7" s="1"/>
  <c r="AJ305" i="7" s="1"/>
  <c r="AG305" i="7"/>
  <c r="FF689" i="7"/>
  <c r="FI326" i="7"/>
  <c r="FT326" i="7"/>
  <c r="FD260" i="7"/>
  <c r="FD175" i="7"/>
  <c r="FD577" i="7"/>
  <c r="AC228" i="7"/>
  <c r="AC274" i="7"/>
  <c r="AC220" i="7"/>
  <c r="AC596" i="7"/>
  <c r="AC55" i="7"/>
  <c r="AH55" i="7" s="1"/>
  <c r="AC643" i="7"/>
  <c r="AC224" i="7"/>
  <c r="AG224" i="7" s="1"/>
  <c r="AC573" i="7"/>
  <c r="AC567" i="7"/>
  <c r="AH567" i="7" s="1"/>
  <c r="AC331" i="7"/>
  <c r="AG331" i="7" s="1"/>
  <c r="AC45" i="7"/>
  <c r="AH45" i="7" s="1"/>
  <c r="AC808" i="7"/>
  <c r="AC728" i="7"/>
  <c r="AG728" i="7" s="1"/>
  <c r="AC771" i="7"/>
  <c r="AC788" i="7"/>
  <c r="AC148" i="7"/>
  <c r="AC593" i="7"/>
  <c r="AH593" i="7" s="1"/>
  <c r="AC194" i="7"/>
  <c r="AH194" i="7" s="1"/>
  <c r="AC21" i="7"/>
  <c r="AG21" i="7" s="1"/>
  <c r="AG516" i="7"/>
  <c r="CJ516" i="7"/>
  <c r="FT431" i="7"/>
  <c r="FI431" i="7"/>
  <c r="CL265" i="7"/>
  <c r="AC691" i="7"/>
  <c r="AC136" i="7"/>
  <c r="AH548" i="7"/>
  <c r="FE597" i="7"/>
  <c r="EO597" i="7"/>
  <c r="AI597" i="7" s="1"/>
  <c r="AC60" i="7"/>
  <c r="AH60" i="7" s="1"/>
  <c r="CJ733" i="7"/>
  <c r="FE733" i="7"/>
  <c r="FC601" i="7"/>
  <c r="AG64" i="7"/>
  <c r="AC200" i="7"/>
  <c r="AH200" i="7" s="1"/>
  <c r="EO37" i="7"/>
  <c r="FF37" i="7" s="1"/>
  <c r="FE37" i="7"/>
  <c r="FD171" i="7"/>
  <c r="AC348" i="7"/>
  <c r="FD708" i="7"/>
  <c r="FD520" i="7"/>
  <c r="FC95" i="7"/>
  <c r="CL547" i="7"/>
  <c r="FK773" i="7"/>
  <c r="FG773" i="7"/>
  <c r="FH773" i="7" s="1"/>
  <c r="FU773" i="7"/>
  <c r="CJ859" i="7"/>
  <c r="AH16" i="7"/>
  <c r="FT717" i="7"/>
  <c r="FT557" i="7"/>
  <c r="FI557" i="7"/>
  <c r="CJ263" i="7"/>
  <c r="AG263" i="7"/>
  <c r="CL695" i="7"/>
  <c r="CL96" i="7"/>
  <c r="FT582" i="7"/>
  <c r="FI582" i="7"/>
  <c r="AC792" i="7"/>
  <c r="EU665" i="7"/>
  <c r="EO471" i="7"/>
  <c r="FF471" i="7" s="1"/>
  <c r="FE471" i="7"/>
  <c r="FC580" i="7"/>
  <c r="CL749" i="7"/>
  <c r="FG192" i="7"/>
  <c r="FH192" i="7" s="1"/>
  <c r="FK192" i="7"/>
  <c r="FU192" i="7"/>
  <c r="FK777" i="7"/>
  <c r="FG777" i="7"/>
  <c r="FH777" i="7" s="1"/>
  <c r="FU777" i="7"/>
  <c r="CL354" i="7"/>
  <c r="AC768" i="7"/>
  <c r="AG768" i="7" s="1"/>
  <c r="FU606" i="7"/>
  <c r="FG547" i="7"/>
  <c r="FH547" i="7" s="1"/>
  <c r="FU547" i="7"/>
  <c r="FK547" i="7"/>
  <c r="AC472" i="7"/>
  <c r="AH472" i="7" s="1"/>
  <c r="CJ28" i="7"/>
  <c r="FT65" i="7"/>
  <c r="FF260" i="7"/>
  <c r="EO807" i="7"/>
  <c r="FF807" i="7" s="1"/>
  <c r="FE807" i="7"/>
  <c r="AC555" i="7"/>
  <c r="AC748" i="7"/>
  <c r="AH748" i="7" s="1"/>
  <c r="AC152" i="7"/>
  <c r="AG152" i="7" s="1"/>
  <c r="FD654" i="7"/>
  <c r="AH654" i="7"/>
  <c r="FD532" i="7"/>
  <c r="FD12" i="7"/>
  <c r="FD339" i="7"/>
  <c r="FT176" i="7"/>
  <c r="FI176" i="7"/>
  <c r="FK559" i="7"/>
  <c r="AH868" i="7"/>
  <c r="FD868" i="7"/>
  <c r="FD688" i="7"/>
  <c r="FD312" i="7"/>
  <c r="AH312" i="7"/>
  <c r="FD179" i="7"/>
  <c r="CL223" i="7"/>
  <c r="AG359" i="7"/>
  <c r="CJ359" i="7"/>
  <c r="FE359" i="7"/>
  <c r="CL648" i="7"/>
  <c r="CJ36" i="7"/>
  <c r="FE36" i="7"/>
  <c r="EO574" i="7"/>
  <c r="AI574" i="7" s="1"/>
  <c r="AC150" i="7"/>
  <c r="AH150" i="7" s="1"/>
  <c r="FE189" i="7"/>
  <c r="EO189" i="7"/>
  <c r="FF189" i="7" s="1"/>
  <c r="CL255" i="7"/>
  <c r="CL818" i="7"/>
  <c r="FU687" i="7"/>
  <c r="AC835" i="7"/>
  <c r="AH835" i="7" s="1"/>
  <c r="FE306" i="7"/>
  <c r="EO306" i="7"/>
  <c r="FF306" i="7" s="1"/>
  <c r="CJ269" i="7"/>
  <c r="CL673" i="7"/>
  <c r="CL109" i="7"/>
  <c r="CL311" i="7"/>
  <c r="FT52" i="7"/>
  <c r="FI52" i="7"/>
  <c r="CL644" i="7"/>
  <c r="CJ864" i="7"/>
  <c r="AG864" i="7"/>
  <c r="FU301" i="7"/>
  <c r="CJ543" i="7"/>
  <c r="AC759" i="7"/>
  <c r="AH759" i="7" s="1"/>
  <c r="CL768" i="7"/>
  <c r="FG269" i="7"/>
  <c r="FH269" i="7" s="1"/>
  <c r="FU269" i="7"/>
  <c r="FK269" i="7"/>
  <c r="FF161" i="7"/>
  <c r="AH569" i="7"/>
  <c r="FD569" i="7"/>
  <c r="FD89" i="7"/>
  <c r="FD35" i="7"/>
  <c r="FD745" i="7"/>
  <c r="AC73" i="7"/>
  <c r="AG73" i="7" s="1"/>
  <c r="AC315" i="7"/>
  <c r="AG315" i="7" s="1"/>
  <c r="AK776" i="7"/>
  <c r="AE776" i="7"/>
  <c r="AB776" i="7" s="1"/>
  <c r="AJ776" i="7" s="1"/>
  <c r="FD401" i="7"/>
  <c r="FD66" i="7"/>
  <c r="FD758" i="7"/>
  <c r="AH390" i="7"/>
  <c r="FD390" i="7"/>
  <c r="FT610" i="7"/>
  <c r="FD587" i="7"/>
  <c r="AH587" i="7"/>
  <c r="FD43" i="7"/>
  <c r="FD590" i="7"/>
  <c r="AG833" i="7"/>
  <c r="CJ833" i="7"/>
  <c r="CJ227" i="7"/>
  <c r="CL693" i="7"/>
  <c r="CK149" i="7"/>
  <c r="FC149" i="7"/>
  <c r="FF22" i="7"/>
  <c r="CJ801" i="7"/>
  <c r="FG289" i="7"/>
  <c r="FH289" i="7" s="1"/>
  <c r="FU289" i="7"/>
  <c r="FK289" i="7"/>
  <c r="FT32" i="7"/>
  <c r="FI32" i="7"/>
  <c r="FU874" i="7"/>
  <c r="FT372" i="7"/>
  <c r="AC105" i="7"/>
  <c r="CK824" i="7"/>
  <c r="FC824" i="7"/>
  <c r="FT61" i="7"/>
  <c r="CJ846" i="7"/>
  <c r="AG846" i="7"/>
  <c r="FT483" i="7"/>
  <c r="FI483" i="7"/>
  <c r="CL229" i="7"/>
  <c r="CK427" i="7"/>
  <c r="FC427" i="7"/>
  <c r="AC20" i="7"/>
  <c r="CJ167" i="7"/>
  <c r="CK572" i="7"/>
  <c r="AC424" i="7"/>
  <c r="FG649" i="7"/>
  <c r="FH649" i="7" s="1"/>
  <c r="FK649" i="7"/>
  <c r="FU649" i="7"/>
  <c r="AC206" i="7"/>
  <c r="AH206" i="7" s="1"/>
  <c r="AC304" i="7"/>
  <c r="AH304" i="7" s="1"/>
  <c r="AC347" i="7"/>
  <c r="AG347" i="7" s="1"/>
  <c r="EO141" i="7"/>
  <c r="FF141" i="7" s="1"/>
  <c r="FE141" i="7"/>
  <c r="CL68" i="7"/>
  <c r="AK467" i="7"/>
  <c r="AE467" i="7"/>
  <c r="AB467" i="7" s="1"/>
  <c r="AJ467" i="7" s="1"/>
  <c r="AK217" i="7"/>
  <c r="AE217" i="7"/>
  <c r="AB217" i="7" s="1"/>
  <c r="AJ217" i="7" s="1"/>
  <c r="AG217" i="7"/>
  <c r="AK382" i="7"/>
  <c r="AE382" i="7"/>
  <c r="AB382" i="7" s="1"/>
  <c r="AJ382" i="7" s="1"/>
  <c r="FD264" i="7"/>
  <c r="AH264" i="7"/>
  <c r="FD651" i="7"/>
  <c r="AK455" i="7"/>
  <c r="AE455" i="7"/>
  <c r="AB455" i="7" s="1"/>
  <c r="AJ455" i="7" s="1"/>
  <c r="AG455" i="7"/>
  <c r="AC291" i="7"/>
  <c r="AG291" i="7" s="1"/>
  <c r="FC760" i="7"/>
  <c r="AC400" i="7"/>
  <c r="AG400" i="7" s="1"/>
  <c r="AH621" i="7"/>
  <c r="FD621" i="7"/>
  <c r="FD550" i="7"/>
  <c r="FF758" i="7"/>
  <c r="FD247" i="7"/>
  <c r="AH247" i="7"/>
  <c r="AK825" i="7"/>
  <c r="AE825" i="7"/>
  <c r="AB825" i="7" s="1"/>
  <c r="AJ825" i="7" s="1"/>
  <c r="AG825" i="7"/>
  <c r="FI118" i="7"/>
  <c r="FT118" i="7"/>
  <c r="AK533" i="7"/>
  <c r="AE533" i="7"/>
  <c r="AB533" i="7" s="1"/>
  <c r="AJ533" i="7" s="1"/>
  <c r="AG533" i="7"/>
  <c r="AC538" i="7"/>
  <c r="AC139" i="7"/>
  <c r="AH139" i="7" s="1"/>
  <c r="AC774" i="7"/>
  <c r="AG774" i="7" s="1"/>
  <c r="AC720" i="7"/>
  <c r="AC353" i="7"/>
  <c r="AH353" i="7" s="1"/>
  <c r="AC553" i="7"/>
  <c r="AH553" i="7" s="1"/>
  <c r="AC572" i="7"/>
  <c r="AC367" i="7"/>
  <c r="CL516" i="7"/>
  <c r="AG276" i="7"/>
  <c r="CJ276" i="7"/>
  <c r="CJ183" i="7"/>
  <c r="FU730" i="7"/>
  <c r="FG584" i="7"/>
  <c r="FH584" i="7" s="1"/>
  <c r="FT265" i="7"/>
  <c r="CK726" i="7"/>
  <c r="FC726" i="7"/>
  <c r="FD440" i="7"/>
  <c r="AC387" i="7"/>
  <c r="AH387" i="7" s="1"/>
  <c r="FT399" i="7"/>
  <c r="FC33" i="7"/>
  <c r="CL843" i="7"/>
  <c r="FK465" i="7"/>
  <c r="FG465" i="7"/>
  <c r="FH465" i="7" s="1"/>
  <c r="FU465" i="7"/>
  <c r="FF434" i="7"/>
  <c r="CL331" i="7"/>
  <c r="EO559" i="7"/>
  <c r="FF559" i="7" s="1"/>
  <c r="FE559" i="7"/>
  <c r="FD645" i="7"/>
  <c r="FD421" i="7"/>
  <c r="FD310" i="7"/>
  <c r="AH310" i="7"/>
  <c r="FD44" i="7"/>
  <c r="FK331" i="7"/>
  <c r="FG331" i="7"/>
  <c r="FH331" i="7" s="1"/>
  <c r="FU331" i="7"/>
  <c r="FD217" i="7"/>
  <c r="AH217" i="7"/>
  <c r="AH226" i="7"/>
  <c r="FD226" i="7"/>
  <c r="FD78" i="7"/>
  <c r="AH78" i="7"/>
  <c r="FD41" i="7"/>
  <c r="FD641" i="7"/>
  <c r="FD782" i="7"/>
  <c r="CJ152" i="7"/>
  <c r="FE152" i="7"/>
  <c r="CL773" i="7"/>
  <c r="CJ284" i="7"/>
  <c r="AG743" i="7"/>
  <c r="CJ743" i="7"/>
  <c r="FE743" i="7"/>
  <c r="FD104" i="7"/>
  <c r="FG717" i="7"/>
  <c r="FH717" i="7" s="1"/>
  <c r="FC47" i="7"/>
  <c r="CL672" i="7"/>
  <c r="FT404" i="7"/>
  <c r="FT752" i="7"/>
  <c r="FT695" i="7"/>
  <c r="FI695" i="7"/>
  <c r="AC554" i="7"/>
  <c r="AH554" i="7" s="1"/>
  <c r="AC721" i="7"/>
  <c r="AH721" i="7" s="1"/>
  <c r="EO527" i="7"/>
  <c r="AI527" i="7" s="1"/>
  <c r="FT127" i="7"/>
  <c r="CL300" i="7"/>
  <c r="CL307" i="7"/>
  <c r="EO725" i="7"/>
  <c r="FF725" i="7" s="1"/>
  <c r="FE725" i="7"/>
  <c r="CL73" i="7"/>
  <c r="EO214" i="7"/>
  <c r="AI214" i="7" s="1"/>
  <c r="FT606" i="7"/>
  <c r="FT701" i="7"/>
  <c r="FE86" i="7"/>
  <c r="EO86" i="7"/>
  <c r="FF651" i="7"/>
  <c r="EO602" i="7"/>
  <c r="FT325" i="7"/>
  <c r="AC465" i="7"/>
  <c r="AG465" i="7" s="1"/>
  <c r="CL28" i="7"/>
  <c r="AC48" i="7"/>
  <c r="AH48" i="7" s="1"/>
  <c r="CL31" i="7"/>
  <c r="AC126" i="7"/>
  <c r="AH126" i="7" s="1"/>
  <c r="FK760" i="7"/>
  <c r="AC571" i="7"/>
  <c r="FD567" i="7"/>
  <c r="AC685" i="7"/>
  <c r="AC739" i="7"/>
  <c r="AH739" i="7" s="1"/>
  <c r="FD492" i="7"/>
  <c r="FD200" i="7"/>
  <c r="AH780" i="7"/>
  <c r="FD780" i="7"/>
  <c r="FD336" i="7"/>
  <c r="FD657" i="7"/>
  <c r="FD259" i="7"/>
  <c r="FU279" i="7"/>
  <c r="FD785" i="7"/>
  <c r="AH785" i="7"/>
  <c r="CJ426" i="7"/>
  <c r="FD775" i="7"/>
  <c r="CL36" i="7"/>
  <c r="FE102" i="7"/>
  <c r="EO102" i="7"/>
  <c r="FF102" i="7" s="1"/>
  <c r="FF810" i="7"/>
  <c r="CJ779" i="7"/>
  <c r="CL809" i="7"/>
  <c r="FK818" i="7"/>
  <c r="FU818" i="7"/>
  <c r="FG818" i="7"/>
  <c r="FH818" i="7" s="1"/>
  <c r="CL511" i="7"/>
  <c r="EO796" i="7"/>
  <c r="CL363" i="7"/>
  <c r="AC157" i="7"/>
  <c r="AC211" i="7"/>
  <c r="AH211" i="7" s="1"/>
  <c r="FT237" i="7"/>
  <c r="FI237" i="7"/>
  <c r="AC530" i="7"/>
  <c r="FT541" i="7"/>
  <c r="CJ218" i="7"/>
  <c r="FF218" i="7" s="1"/>
  <c r="FE218" i="7"/>
  <c r="FK764" i="7"/>
  <c r="FG764" i="7"/>
  <c r="FH764" i="7" s="1"/>
  <c r="FU764" i="7"/>
  <c r="FT36" i="7"/>
  <c r="FI36" i="7"/>
  <c r="FG482" i="7"/>
  <c r="FH482" i="7" s="1"/>
  <c r="EO851" i="7"/>
  <c r="FF851" i="7" s="1"/>
  <c r="FE851" i="7"/>
  <c r="FF567" i="7"/>
  <c r="FG212" i="7"/>
  <c r="FH212" i="7" s="1"/>
  <c r="FK212" i="7"/>
  <c r="FU212" i="7"/>
  <c r="FD815" i="7"/>
  <c r="AH815" i="7"/>
  <c r="FC125" i="7"/>
  <c r="FK857" i="7"/>
  <c r="FG857" i="7"/>
  <c r="FH857" i="7" s="1"/>
  <c r="FU857" i="7"/>
  <c r="FD173" i="7"/>
  <c r="FD713" i="7"/>
  <c r="AH842" i="7"/>
  <c r="FD842" i="7"/>
  <c r="CK195" i="7"/>
  <c r="AH195" i="7" s="1"/>
  <c r="CL790" i="7"/>
  <c r="FD357" i="7"/>
  <c r="AG446" i="7"/>
  <c r="CJ446" i="7"/>
  <c r="AH101" i="7"/>
  <c r="AK654" i="7"/>
  <c r="AE654" i="7"/>
  <c r="AB654" i="7" s="1"/>
  <c r="AJ654" i="7" s="1"/>
  <c r="AG654" i="7"/>
  <c r="AC854" i="7"/>
  <c r="AH854" i="7" s="1"/>
  <c r="CJ315" i="7"/>
  <c r="FG168" i="7"/>
  <c r="FH168" i="7" s="1"/>
  <c r="FK168" i="7"/>
  <c r="FU168" i="7"/>
  <c r="FT469" i="7"/>
  <c r="FI469" i="7"/>
  <c r="FF550" i="7"/>
  <c r="CL233" i="7"/>
  <c r="AC130" i="7"/>
  <c r="AH130" i="7" s="1"/>
  <c r="AC484" i="7"/>
  <c r="AH484" i="7" s="1"/>
  <c r="FG664" i="7"/>
  <c r="FH664" i="7" s="1"/>
  <c r="FK664" i="7"/>
  <c r="FU664" i="7"/>
  <c r="CJ848" i="7"/>
  <c r="FF848" i="7" s="1"/>
  <c r="FE848" i="7"/>
  <c r="FK824" i="7"/>
  <c r="FG824" i="7"/>
  <c r="FH824" i="7" s="1"/>
  <c r="FU824" i="7"/>
  <c r="CJ61" i="7"/>
  <c r="AH382" i="7"/>
  <c r="FE154" i="7"/>
  <c r="EO154" i="7"/>
  <c r="FF154" i="7" s="1"/>
  <c r="CJ150" i="7"/>
  <c r="FF150" i="7" s="1"/>
  <c r="FE150" i="7"/>
  <c r="CL267" i="7"/>
  <c r="FG229" i="7"/>
  <c r="FH229" i="7" s="1"/>
  <c r="FK229" i="7"/>
  <c r="FU229" i="7"/>
  <c r="FK594" i="7"/>
  <c r="FG594" i="7"/>
  <c r="FH594" i="7" s="1"/>
  <c r="FU594" i="7"/>
  <c r="CL11" i="7"/>
  <c r="AC417" i="7"/>
  <c r="AH417" i="7" s="1"/>
  <c r="FD538" i="7"/>
  <c r="AC341" i="7"/>
  <c r="AH341" i="7" s="1"/>
  <c r="AK16" i="7"/>
  <c r="AE16" i="7"/>
  <c r="AB16" i="7" s="1"/>
  <c r="AJ16" i="7" s="1"/>
  <c r="AK449" i="7"/>
  <c r="AE449" i="7"/>
  <c r="AB449" i="7" s="1"/>
  <c r="AJ449" i="7" s="1"/>
  <c r="AC407" i="7"/>
  <c r="AH407" i="7" s="1"/>
  <c r="AC388" i="7"/>
  <c r="AK286" i="7"/>
  <c r="AE286" i="7"/>
  <c r="AB286" i="7" s="1"/>
  <c r="AJ286" i="7" s="1"/>
  <c r="AG286" i="7"/>
  <c r="AC529" i="7"/>
  <c r="AG529" i="7" s="1"/>
  <c r="FC94" i="7"/>
  <c r="AK69" i="7"/>
  <c r="AE69" i="7"/>
  <c r="AB69" i="7" s="1"/>
  <c r="AJ69" i="7" s="1"/>
  <c r="AK519" i="7"/>
  <c r="AE519" i="7"/>
  <c r="AB519" i="7" s="1"/>
  <c r="AJ519" i="7" s="1"/>
  <c r="AG519" i="7"/>
  <c r="AC58" i="7"/>
  <c r="AH58" i="7" s="1"/>
  <c r="AH521" i="7"/>
  <c r="FD521" i="7"/>
  <c r="FD15" i="7"/>
  <c r="FF605" i="7"/>
  <c r="FD536" i="7"/>
  <c r="AC389" i="7"/>
  <c r="AH389" i="7" s="1"/>
  <c r="FD180" i="7"/>
  <c r="AC160" i="7"/>
  <c r="AC84" i="7"/>
  <c r="AG84" i="7" s="1"/>
  <c r="AC460" i="7"/>
  <c r="AH460" i="7" s="1"/>
  <c r="AC133" i="7"/>
  <c r="AH133" i="7" s="1"/>
  <c r="FK214" i="7"/>
  <c r="AC830" i="7"/>
  <c r="AH830" i="7" s="1"/>
  <c r="AC542" i="7"/>
  <c r="AH542" i="7" s="1"/>
  <c r="CL276" i="7"/>
  <c r="CK419" i="7"/>
  <c r="FC419" i="7"/>
  <c r="AC374" i="7"/>
  <c r="AH374" i="7" s="1"/>
  <c r="CK757" i="7"/>
  <c r="CJ728" i="7"/>
  <c r="CJ822" i="7"/>
  <c r="CJ496" i="7"/>
  <c r="CL345" i="7"/>
  <c r="CK151" i="7"/>
  <c r="FC151" i="7"/>
  <c r="AC677" i="7"/>
  <c r="AG677" i="7" s="1"/>
  <c r="CJ777" i="7"/>
  <c r="CJ742" i="7"/>
  <c r="EO549" i="7"/>
  <c r="FF549" i="7" s="1"/>
  <c r="FE549" i="7"/>
  <c r="AG385" i="7"/>
  <c r="CJ385" i="7"/>
  <c r="CL40" i="7"/>
  <c r="EO97" i="7"/>
  <c r="FF97" i="7" s="1"/>
  <c r="FE97" i="7"/>
  <c r="AC29" i="7"/>
  <c r="CJ700" i="7"/>
  <c r="FF700" i="7" s="1"/>
  <c r="FE700" i="7"/>
  <c r="EO279" i="7"/>
  <c r="FF279" i="7" s="1"/>
  <c r="FE279" i="7"/>
  <c r="FF312" i="7"/>
  <c r="CL219" i="7"/>
  <c r="EO647" i="7"/>
  <c r="FF647" i="7" s="1"/>
  <c r="FE647" i="7"/>
  <c r="FE742" i="7"/>
  <c r="EO742" i="7"/>
  <c r="AI742" i="7" s="1"/>
  <c r="FC309" i="7"/>
  <c r="FK283" i="7"/>
  <c r="FG283" i="7"/>
  <c r="FH283" i="7" s="1"/>
  <c r="FU283" i="7"/>
  <c r="FD316" i="7"/>
  <c r="FF226" i="7"/>
  <c r="FC800" i="7"/>
  <c r="CL805" i="7"/>
  <c r="AH855" i="7"/>
  <c r="FT754" i="7"/>
  <c r="FI754" i="7"/>
  <c r="AH49" i="7"/>
  <c r="CJ340" i="7"/>
  <c r="CJ557" i="7"/>
  <c r="AG557" i="7"/>
  <c r="FD738" i="7"/>
  <c r="AC328" i="7"/>
  <c r="AG328" i="7" s="1"/>
  <c r="CL81" i="7"/>
  <c r="AC28" i="7"/>
  <c r="AG28" i="7" s="1"/>
  <c r="CL263" i="7"/>
  <c r="FG668" i="7"/>
  <c r="FH668" i="7" s="1"/>
  <c r="FK668" i="7"/>
  <c r="FU668" i="7"/>
  <c r="FK781" i="7"/>
  <c r="FG781" i="7"/>
  <c r="FH781" i="7" s="1"/>
  <c r="FU781" i="7"/>
  <c r="AK250" i="7"/>
  <c r="AE250" i="7"/>
  <c r="AB250" i="7" s="1"/>
  <c r="AJ250" i="7" s="1"/>
  <c r="CJ594" i="7"/>
  <c r="CL293" i="7"/>
  <c r="CL75" i="7"/>
  <c r="CJ210" i="7"/>
  <c r="FT125" i="7"/>
  <c r="FG73" i="7"/>
  <c r="FH73" i="7" s="1"/>
  <c r="FU73" i="7"/>
  <c r="FK73" i="7"/>
  <c r="FD403" i="7"/>
  <c r="AC107" i="7"/>
  <c r="AH107" i="7" s="1"/>
  <c r="AC376" i="7"/>
  <c r="AH376" i="7" s="1"/>
  <c r="AC172" i="7"/>
  <c r="AG172" i="7" s="1"/>
  <c r="AC296" i="7"/>
  <c r="AH296" i="7" s="1"/>
  <c r="FI113" i="7"/>
  <c r="AC132" i="7"/>
  <c r="AG132" i="7" s="1"/>
  <c r="AC437" i="7"/>
  <c r="AH437" i="7" s="1"/>
  <c r="AC496" i="7"/>
  <c r="EO806" i="7"/>
  <c r="FE806" i="7"/>
  <c r="FG225" i="7"/>
  <c r="FH225" i="7" s="1"/>
  <c r="AC632" i="7"/>
  <c r="AG632" i="7" s="1"/>
  <c r="AC346" i="7"/>
  <c r="AH346" i="7" s="1"/>
  <c r="FI707" i="7"/>
  <c r="FD445" i="7"/>
  <c r="FC803" i="7"/>
  <c r="FD85" i="7"/>
  <c r="FT792" i="7"/>
  <c r="FI792" i="7"/>
  <c r="CL735" i="7"/>
  <c r="CK857" i="7"/>
  <c r="FC857" i="7"/>
  <c r="CL24" i="7"/>
  <c r="CL256" i="7"/>
  <c r="CJ234" i="7"/>
  <c r="FC500" i="7"/>
  <c r="FT481" i="7"/>
  <c r="FT687" i="7"/>
  <c r="CJ135" i="7"/>
  <c r="FF89" i="7"/>
  <c r="FK248" i="7"/>
  <c r="FG248" i="7"/>
  <c r="FH248" i="7" s="1"/>
  <c r="FU248" i="7"/>
  <c r="FK669" i="7"/>
  <c r="FG669" i="7"/>
  <c r="FH669" i="7" s="1"/>
  <c r="FU669" i="7"/>
  <c r="FT757" i="7"/>
  <c r="FI757" i="7"/>
  <c r="FE225" i="7"/>
  <c r="EO225" i="7"/>
  <c r="FF225" i="7" s="1"/>
  <c r="CJ764" i="7"/>
  <c r="AG764" i="7"/>
  <c r="FG725" i="7"/>
  <c r="FH725" i="7" s="1"/>
  <c r="AG776" i="7"/>
  <c r="CJ776" i="7"/>
  <c r="AC68" i="7"/>
  <c r="AG68" i="7" s="1"/>
  <c r="CK600" i="7"/>
  <c r="FC600" i="7"/>
  <c r="FD239" i="7"/>
  <c r="CJ295" i="7"/>
  <c r="AC784" i="7"/>
  <c r="CJ756" i="7"/>
  <c r="FD425" i="7"/>
  <c r="AH425" i="7"/>
  <c r="FD355" i="7"/>
  <c r="FD352" i="7"/>
  <c r="FD739" i="7"/>
  <c r="FD830" i="7"/>
  <c r="FD862" i="7"/>
  <c r="FD76" i="7"/>
  <c r="AH853" i="7"/>
  <c r="FD853" i="7"/>
  <c r="FT307" i="7"/>
  <c r="CK379" i="7"/>
  <c r="AH379" i="7" s="1"/>
  <c r="CK748" i="7"/>
  <c r="FC748" i="7"/>
  <c r="FC261" i="7"/>
  <c r="AC637" i="7"/>
  <c r="AG637" i="7" s="1"/>
  <c r="FU803" i="7"/>
  <c r="AK569" i="7"/>
  <c r="AE569" i="7"/>
  <c r="AB569" i="7" s="1"/>
  <c r="AJ569" i="7" s="1"/>
  <c r="AG569" i="7"/>
  <c r="AK522" i="7"/>
  <c r="AE522" i="7"/>
  <c r="AB522" i="7" s="1"/>
  <c r="AJ522" i="7" s="1"/>
  <c r="CJ514" i="7"/>
  <c r="FG801" i="7"/>
  <c r="FH801" i="7" s="1"/>
  <c r="FK801" i="7"/>
  <c r="FU801" i="7"/>
  <c r="CL168" i="7"/>
  <c r="CJ774" i="7"/>
  <c r="FE774" i="7"/>
  <c r="CL155" i="7"/>
  <c r="FD638" i="7"/>
  <c r="CL762" i="7"/>
  <c r="AK524" i="7"/>
  <c r="AE524" i="7"/>
  <c r="AB524" i="7" s="1"/>
  <c r="AJ524" i="7" s="1"/>
  <c r="AG524" i="7"/>
  <c r="EO673" i="7"/>
  <c r="AI673" i="7" s="1"/>
  <c r="AK794" i="7"/>
  <c r="AE794" i="7"/>
  <c r="AB794" i="7" s="1"/>
  <c r="AJ794" i="7" s="1"/>
  <c r="CK664" i="7"/>
  <c r="CJ214" i="7"/>
  <c r="AK247" i="7"/>
  <c r="AE247" i="7"/>
  <c r="AB247" i="7" s="1"/>
  <c r="AJ247" i="7" s="1"/>
  <c r="AG247" i="7"/>
  <c r="FI850" i="7"/>
  <c r="AG202" i="7"/>
  <c r="CJ202" i="7"/>
  <c r="FT427" i="7"/>
  <c r="FI427" i="7"/>
  <c r="AH148" i="7"/>
  <c r="AG468" i="7"/>
  <c r="CJ468" i="7"/>
  <c r="FF468" i="7" s="1"/>
  <c r="AH468" i="7"/>
  <c r="FE468" i="7"/>
  <c r="EO584" i="7"/>
  <c r="AI584" i="7" s="1"/>
  <c r="EO361" i="7"/>
  <c r="AI361" i="7" s="1"/>
  <c r="AK140" i="7"/>
  <c r="AE140" i="7"/>
  <c r="AB140" i="7" s="1"/>
  <c r="AJ140" i="7" s="1"/>
  <c r="FD201" i="7"/>
  <c r="CJ272" i="7"/>
  <c r="AK170" i="7"/>
  <c r="AE170" i="7"/>
  <c r="AB170" i="7" s="1"/>
  <c r="AJ170" i="7" s="1"/>
  <c r="AC243" i="7"/>
  <c r="AH243" i="7" s="1"/>
  <c r="FG639" i="7"/>
  <c r="FH639" i="7" s="1"/>
  <c r="FK639" i="7"/>
  <c r="FU639" i="7"/>
  <c r="AK31" i="7"/>
  <c r="AE31" i="7"/>
  <c r="AB31" i="7" s="1"/>
  <c r="AJ31" i="7" s="1"/>
  <c r="AK714" i="7"/>
  <c r="AE714" i="7"/>
  <c r="AB714" i="7" s="1"/>
  <c r="AJ714" i="7" s="1"/>
  <c r="AC509" i="7"/>
  <c r="AG509" i="7" s="1"/>
  <c r="AC506" i="7"/>
  <c r="AH506" i="7" s="1"/>
  <c r="FK647" i="7"/>
  <c r="AC240" i="7"/>
  <c r="AH240" i="7" s="1"/>
  <c r="AC726" i="7"/>
  <c r="AC17" i="7"/>
  <c r="AH17" i="7" s="1"/>
  <c r="AC440" i="7"/>
  <c r="FG523" i="7"/>
  <c r="FH523" i="7" s="1"/>
  <c r="FU523" i="7"/>
  <c r="FK523" i="7"/>
  <c r="AH729" i="7"/>
  <c r="FD729" i="7"/>
  <c r="AC51" i="7"/>
  <c r="FD381" i="7"/>
  <c r="AH381" i="7"/>
  <c r="AK263" i="7"/>
  <c r="AE263" i="7"/>
  <c r="AB263" i="7" s="1"/>
  <c r="AJ263" i="7" s="1"/>
  <c r="FD715" i="7"/>
  <c r="FD54" i="7"/>
  <c r="AH54" i="7"/>
  <c r="FC279" i="7"/>
  <c r="FI269" i="7"/>
  <c r="FI174" i="7"/>
  <c r="FD787" i="7"/>
  <c r="FD25" i="7"/>
  <c r="AH25" i="7"/>
  <c r="FD633" i="7"/>
  <c r="FD589" i="7"/>
  <c r="FD58" i="7"/>
  <c r="AG714" i="7"/>
  <c r="AK516" i="7"/>
  <c r="AE516" i="7"/>
  <c r="AB516" i="7" s="1"/>
  <c r="AJ516" i="7" s="1"/>
  <c r="AK155" i="7"/>
  <c r="AE155" i="7"/>
  <c r="AB155" i="7" s="1"/>
  <c r="AJ155" i="7" s="1"/>
  <c r="AK607" i="7"/>
  <c r="AE607" i="7"/>
  <c r="AB607" i="7" s="1"/>
  <c r="AJ607" i="7" s="1"/>
  <c r="AK202" i="7"/>
  <c r="AE202" i="7"/>
  <c r="AB202" i="7" s="1"/>
  <c r="AJ202" i="7" s="1"/>
  <c r="AK138" i="7"/>
  <c r="AE138" i="7"/>
  <c r="AB138" i="7" s="1"/>
  <c r="AJ138" i="7" s="1"/>
  <c r="AK158" i="7"/>
  <c r="AE158" i="7"/>
  <c r="AB158" i="7" s="1"/>
  <c r="AJ158" i="7" s="1"/>
  <c r="AK375" i="7"/>
  <c r="AE375" i="7"/>
  <c r="AB375" i="7" s="1"/>
  <c r="AJ375" i="7" s="1"/>
  <c r="AK838" i="7"/>
  <c r="AE838" i="7"/>
  <c r="AB838" i="7" s="1"/>
  <c r="AJ838" i="7" s="1"/>
  <c r="AK816" i="7"/>
  <c r="AE816" i="7"/>
  <c r="AB816" i="7" s="1"/>
  <c r="AJ816" i="7" s="1"/>
  <c r="AK54" i="7"/>
  <c r="AE54" i="7"/>
  <c r="AB54" i="7" s="1"/>
  <c r="AJ54" i="7" s="1"/>
  <c r="AG54" i="7"/>
  <c r="AK461" i="7"/>
  <c r="AE461" i="7"/>
  <c r="AB461" i="7" s="1"/>
  <c r="AJ461" i="7" s="1"/>
  <c r="AK418" i="7"/>
  <c r="AE418" i="7"/>
  <c r="AB418" i="7" s="1"/>
  <c r="AJ418" i="7" s="1"/>
  <c r="AK809" i="7"/>
  <c r="AE809" i="7"/>
  <c r="AB809" i="7" s="1"/>
  <c r="AJ809" i="7" s="1"/>
  <c r="AK587" i="7"/>
  <c r="AE587" i="7"/>
  <c r="AB587" i="7" s="1"/>
  <c r="AJ587" i="7" s="1"/>
  <c r="AG587" i="7"/>
  <c r="AK42" i="7"/>
  <c r="AE42" i="7"/>
  <c r="AB42" i="7" s="1"/>
  <c r="AJ42" i="7" s="1"/>
  <c r="AK840" i="7"/>
  <c r="AE840" i="7"/>
  <c r="AB840" i="7" s="1"/>
  <c r="AJ840" i="7" s="1"/>
  <c r="AC192" i="7"/>
  <c r="AC592" i="7"/>
  <c r="AG592" i="7" s="1"/>
  <c r="AC416" i="7"/>
  <c r="AG416" i="7" s="1"/>
  <c r="AC10" i="7"/>
  <c r="AG10" i="7" s="1"/>
  <c r="AC176" i="7"/>
  <c r="AG176" i="7" s="1"/>
  <c r="AC767" i="7"/>
  <c r="AC337" i="7"/>
  <c r="AH337" i="7" s="1"/>
  <c r="AC330" i="7"/>
  <c r="AH330" i="7" s="1"/>
  <c r="AC736" i="7"/>
  <c r="AC329" i="7"/>
  <c r="AH329" i="7" s="1"/>
  <c r="AC235" i="7"/>
  <c r="AG235" i="7" s="1"/>
  <c r="AC204" i="7"/>
  <c r="AG204" i="7" s="1"/>
  <c r="AC320" i="7"/>
  <c r="AC413" i="7"/>
  <c r="AG413" i="7" s="1"/>
  <c r="AC560" i="7"/>
  <c r="AC410" i="7"/>
  <c r="AG410" i="7" s="1"/>
  <c r="AC89" i="7"/>
  <c r="AC862" i="7"/>
  <c r="AH862" i="7" s="1"/>
  <c r="AC500" i="7"/>
  <c r="CM796" i="7"/>
  <c r="FT163" i="7"/>
  <c r="FI163" i="7"/>
  <c r="AC470" i="7"/>
  <c r="AH470" i="7" s="1"/>
  <c r="FT83" i="7"/>
  <c r="FI83" i="7"/>
  <c r="FE618" i="7"/>
  <c r="EO618" i="7"/>
  <c r="FF618" i="7" s="1"/>
  <c r="CJ197" i="7"/>
  <c r="FE197" i="7"/>
  <c r="CM410" i="7"/>
  <c r="FE410" i="7" s="1"/>
  <c r="AC451" i="7"/>
  <c r="FE222" i="7"/>
  <c r="EO222" i="7"/>
  <c r="FF222" i="7" s="1"/>
  <c r="AC50" i="7"/>
  <c r="AC100" i="7"/>
  <c r="FG826" i="7"/>
  <c r="FH826" i="7" s="1"/>
  <c r="FK826" i="7"/>
  <c r="FU826" i="7"/>
  <c r="AC292" i="7"/>
  <c r="AH292" i="7" s="1"/>
  <c r="EO669" i="7"/>
  <c r="CM730" i="7"/>
  <c r="FE730" i="7" s="1"/>
  <c r="FD624" i="7"/>
  <c r="FD158" i="7"/>
  <c r="AH158" i="7"/>
  <c r="FD60" i="7"/>
  <c r="FT707" i="7"/>
  <c r="AH9" i="7"/>
  <c r="FD9" i="7"/>
  <c r="FD578" i="7"/>
  <c r="AC428" i="7"/>
  <c r="AG428" i="7" s="1"/>
  <c r="FT441" i="7"/>
  <c r="FI441" i="7"/>
  <c r="CJ372" i="7"/>
  <c r="FG805" i="7"/>
  <c r="FH805" i="7" s="1"/>
  <c r="FK805" i="7"/>
  <c r="FU805" i="7"/>
  <c r="CJ576" i="7"/>
  <c r="AC426" i="7"/>
  <c r="FF769" i="7"/>
  <c r="CM450" i="7"/>
  <c r="FE450" i="7" s="1"/>
  <c r="CM360" i="7"/>
  <c r="FE360" i="7" s="1"/>
  <c r="FT156" i="7"/>
  <c r="FI156" i="7"/>
  <c r="CJ695" i="7"/>
  <c r="FE695" i="7"/>
  <c r="CM96" i="7"/>
  <c r="CM192" i="7"/>
  <c r="FE192" i="7" s="1"/>
  <c r="CJ582" i="7"/>
  <c r="AG582" i="7"/>
  <c r="FE582" i="7"/>
  <c r="FG672" i="7"/>
  <c r="FH672" i="7" s="1"/>
  <c r="FK672" i="7"/>
  <c r="FU672" i="7"/>
  <c r="FT349" i="7"/>
  <c r="FI349" i="7"/>
  <c r="CM749" i="7"/>
  <c r="FE749" i="7" s="1"/>
  <c r="FG491" i="7"/>
  <c r="FH491" i="7" s="1"/>
  <c r="FK491" i="7"/>
  <c r="FU491" i="7"/>
  <c r="CM354" i="7"/>
  <c r="FE354" i="7" s="1"/>
  <c r="EO606" i="7"/>
  <c r="FF606" i="7" s="1"/>
  <c r="FE606" i="7"/>
  <c r="CM449" i="7"/>
  <c r="CJ701" i="7"/>
  <c r="AG701" i="7"/>
  <c r="FE701" i="7"/>
  <c r="AC442" i="7"/>
  <c r="AH442" i="7" s="1"/>
  <c r="FE118" i="7"/>
  <c r="EO118" i="7"/>
  <c r="FF118" i="7" s="1"/>
  <c r="AC414" i="7"/>
  <c r="AC153" i="7"/>
  <c r="AH153" i="7" s="1"/>
  <c r="CM610" i="7"/>
  <c r="FE610" i="7" s="1"/>
  <c r="FD542" i="7"/>
  <c r="AC91" i="7"/>
  <c r="AH91" i="7" s="1"/>
  <c r="FD443" i="7"/>
  <c r="FD133" i="7"/>
  <c r="CM223" i="7"/>
  <c r="FE223" i="7" s="1"/>
  <c r="AC640" i="7"/>
  <c r="AG640" i="7" s="1"/>
  <c r="CM666" i="7"/>
  <c r="FT574" i="7"/>
  <c r="FF718" i="7"/>
  <c r="FT512" i="7"/>
  <c r="FT256" i="7"/>
  <c r="FI256" i="7"/>
  <c r="FI512" i="7"/>
  <c r="CM255" i="7"/>
  <c r="CM429" i="7"/>
  <c r="CM818" i="7"/>
  <c r="FT643" i="7"/>
  <c r="FI643" i="7"/>
  <c r="CJ21" i="7"/>
  <c r="FE21" i="7"/>
  <c r="CJ224" i="7"/>
  <c r="FE224" i="7"/>
  <c r="FE656" i="7"/>
  <c r="EO656" i="7"/>
  <c r="FF656" i="7" s="1"/>
  <c r="CJ109" i="7"/>
  <c r="CM311" i="7"/>
  <c r="AC692" i="7"/>
  <c r="AG692" i="7" s="1"/>
  <c r="CM328" i="7"/>
  <c r="FE328" i="7" s="1"/>
  <c r="CJ644" i="7"/>
  <c r="AG644" i="7"/>
  <c r="CJ640" i="7"/>
  <c r="FF411" i="7"/>
  <c r="AC873" i="7"/>
  <c r="AH873" i="7" s="1"/>
  <c r="CM626" i="7"/>
  <c r="FE626" i="7" s="1"/>
  <c r="FK871" i="7"/>
  <c r="FG871" i="7"/>
  <c r="FH871" i="7" s="1"/>
  <c r="FU871" i="7"/>
  <c r="FD206" i="7"/>
  <c r="FG69" i="7"/>
  <c r="FH69" i="7" s="1"/>
  <c r="FU69" i="7"/>
  <c r="FK69" i="7"/>
  <c r="AC377" i="7"/>
  <c r="AH377" i="7" s="1"/>
  <c r="FD91" i="7"/>
  <c r="AC423" i="7"/>
  <c r="AH423" i="7" s="1"/>
  <c r="AC850" i="7"/>
  <c r="AG850" i="7" s="1"/>
  <c r="FT132" i="7"/>
  <c r="FI132" i="7"/>
  <c r="FD245" i="7"/>
  <c r="FD478" i="7"/>
  <c r="FT833" i="7"/>
  <c r="FI833" i="7"/>
  <c r="CM706" i="7"/>
  <c r="CJ271" i="7"/>
  <c r="AG271" i="7"/>
  <c r="FE271" i="7"/>
  <c r="CM693" i="7"/>
  <c r="CJ649" i="7"/>
  <c r="AK815" i="7"/>
  <c r="AE815" i="7"/>
  <c r="AB815" i="7" s="1"/>
  <c r="AJ815" i="7" s="1"/>
  <c r="AG815" i="7"/>
  <c r="AC663" i="7"/>
  <c r="AG663" i="7" s="1"/>
  <c r="CL290" i="7"/>
  <c r="CM32" i="7"/>
  <c r="FT751" i="7"/>
  <c r="FI751" i="7"/>
  <c r="CJ832" i="7"/>
  <c r="FE832" i="7"/>
  <c r="AC635" i="7"/>
  <c r="AG635" i="7" s="1"/>
  <c r="EU580" i="7"/>
  <c r="FE613" i="7"/>
  <c r="EO613" i="7"/>
  <c r="FF613" i="7" s="1"/>
  <c r="CM229" i="7"/>
  <c r="EO251" i="7"/>
  <c r="FF251" i="7" s="1"/>
  <c r="FE251" i="7"/>
  <c r="CL74" i="7"/>
  <c r="CJ82" i="7"/>
  <c r="FF82" i="7" s="1"/>
  <c r="FE82" i="7"/>
  <c r="AK724" i="7"/>
  <c r="AE724" i="7"/>
  <c r="AB724" i="7" s="1"/>
  <c r="AJ724" i="7" s="1"/>
  <c r="AK468" i="7"/>
  <c r="AE468" i="7"/>
  <c r="AB468" i="7" s="1"/>
  <c r="AJ468" i="7" s="1"/>
  <c r="AK151" i="7"/>
  <c r="AE151" i="7"/>
  <c r="AB151" i="7" s="1"/>
  <c r="AJ151" i="7" s="1"/>
  <c r="FG204" i="7"/>
  <c r="FH204" i="7" s="1"/>
  <c r="FK204" i="7"/>
  <c r="FU204" i="7"/>
  <c r="AK483" i="7"/>
  <c r="AE483" i="7"/>
  <c r="AB483" i="7" s="1"/>
  <c r="AJ483" i="7" s="1"/>
  <c r="FD79" i="7"/>
  <c r="AK612" i="7"/>
  <c r="AE612" i="7"/>
  <c r="AB612" i="7" s="1"/>
  <c r="AJ612" i="7" s="1"/>
  <c r="FD722" i="7"/>
  <c r="FD461" i="7"/>
  <c r="AH461" i="7"/>
  <c r="FK618" i="7"/>
  <c r="FU618" i="7"/>
  <c r="FG618" i="7"/>
  <c r="FH618" i="7" s="1"/>
  <c r="FD194" i="7"/>
  <c r="FD87" i="7"/>
  <c r="AH87" i="7"/>
  <c r="FI665" i="7"/>
  <c r="FT665" i="7"/>
  <c r="FD88" i="7"/>
  <c r="AK223" i="7"/>
  <c r="AE223" i="7"/>
  <c r="AB223" i="7" s="1"/>
  <c r="AJ223" i="7" s="1"/>
  <c r="FD358" i="7"/>
  <c r="AK110" i="7"/>
  <c r="AE110" i="7"/>
  <c r="AB110" i="7" s="1"/>
  <c r="AJ110" i="7" s="1"/>
  <c r="FD377" i="7"/>
  <c r="FK449" i="7"/>
  <c r="FG449" i="7"/>
  <c r="FH449" i="7" s="1"/>
  <c r="FU449" i="7"/>
  <c r="FK839" i="7"/>
  <c r="FG839" i="7"/>
  <c r="FH839" i="7" s="1"/>
  <c r="FU839" i="7"/>
  <c r="AK821" i="7"/>
  <c r="AE821" i="7"/>
  <c r="AB821" i="7" s="1"/>
  <c r="AJ821" i="7" s="1"/>
  <c r="AK184" i="7"/>
  <c r="AE184" i="7"/>
  <c r="AB184" i="7" s="1"/>
  <c r="AJ184" i="7" s="1"/>
  <c r="AG184" i="7"/>
  <c r="AC369" i="7"/>
  <c r="AH369" i="7" s="1"/>
  <c r="AC393" i="7"/>
  <c r="AC528" i="7"/>
  <c r="AH528" i="7" s="1"/>
  <c r="FI46" i="7"/>
  <c r="FT46" i="7"/>
  <c r="FD852" i="7"/>
  <c r="FG746" i="7"/>
  <c r="FH746" i="7" s="1"/>
  <c r="FU746" i="7"/>
  <c r="FK746" i="7"/>
  <c r="AC829" i="7"/>
  <c r="AH829" i="7" s="1"/>
  <c r="AC34" i="7"/>
  <c r="AC88" i="7"/>
  <c r="AC233" i="7"/>
  <c r="AG233" i="7" s="1"/>
  <c r="AC435" i="7"/>
  <c r="AH435" i="7" s="1"/>
  <c r="AC699" i="7"/>
  <c r="AH699" i="7" s="1"/>
  <c r="AC15" i="7"/>
  <c r="AC852" i="7"/>
  <c r="AH852" i="7" s="1"/>
  <c r="AC398" i="7"/>
  <c r="AH398" i="7" s="1"/>
  <c r="AC452" i="7"/>
  <c r="AH452" i="7" s="1"/>
  <c r="AC254" i="7"/>
  <c r="CK516" i="7"/>
  <c r="FC516" i="7"/>
  <c r="CJ679" i="7"/>
  <c r="FE746" i="7"/>
  <c r="EO746" i="7"/>
  <c r="FF746" i="7" s="1"/>
  <c r="FG431" i="7"/>
  <c r="FH431" i="7" s="1"/>
  <c r="FU431" i="7"/>
  <c r="FK431" i="7"/>
  <c r="FT584" i="7"/>
  <c r="FG281" i="7"/>
  <c r="FH281" i="7" s="1"/>
  <c r="FU281" i="7"/>
  <c r="FK281" i="7"/>
  <c r="EO406" i="7"/>
  <c r="FF406" i="7" s="1"/>
  <c r="FE406" i="7"/>
  <c r="FK728" i="7"/>
  <c r="FG728" i="7"/>
  <c r="FH728" i="7" s="1"/>
  <c r="FU728" i="7"/>
  <c r="AG345" i="7"/>
  <c r="CJ345" i="7"/>
  <c r="FE345" i="7"/>
  <c r="CJ509" i="7"/>
  <c r="FE509" i="7"/>
  <c r="FF60" i="7"/>
  <c r="CK733" i="7"/>
  <c r="FC733" i="7"/>
  <c r="CL77" i="7"/>
  <c r="CJ817" i="7"/>
  <c r="FF817" i="7" s="1"/>
  <c r="FE817" i="7"/>
  <c r="CL523" i="7"/>
  <c r="CJ465" i="7"/>
  <c r="FE465" i="7"/>
  <c r="FD220" i="7"/>
  <c r="CL730" i="7"/>
  <c r="FF741" i="7"/>
  <c r="AH275" i="7"/>
  <c r="FD275" i="7"/>
  <c r="FD797" i="7"/>
  <c r="FC37" i="7"/>
  <c r="AH184" i="7"/>
  <c r="FD184" i="7"/>
  <c r="FG834" i="7"/>
  <c r="FH834" i="7" s="1"/>
  <c r="FU834" i="7"/>
  <c r="FK834" i="7"/>
  <c r="CK859" i="7"/>
  <c r="FC859" i="7"/>
  <c r="AH522" i="7"/>
  <c r="CL754" i="7"/>
  <c r="CJ132" i="7"/>
  <c r="AC319" i="7"/>
  <c r="AG319" i="7" s="1"/>
  <c r="AC218" i="7"/>
  <c r="AH218" i="7" s="1"/>
  <c r="CK263" i="7"/>
  <c r="FC263" i="7"/>
  <c r="FK582" i="7"/>
  <c r="FG582" i="7"/>
  <c r="FH582" i="7" s="1"/>
  <c r="FU582" i="7"/>
  <c r="CJ292" i="7"/>
  <c r="FF292" i="7" s="1"/>
  <c r="FE292" i="7"/>
  <c r="EO610" i="7"/>
  <c r="AI610" i="7" s="1"/>
  <c r="EO665" i="7"/>
  <c r="AI665" i="7" s="1"/>
  <c r="FE665" i="7"/>
  <c r="EU394" i="7"/>
  <c r="CJ73" i="7"/>
  <c r="FG606" i="7"/>
  <c r="FH606" i="7" s="1"/>
  <c r="AC358" i="7"/>
  <c r="AH358" i="7" s="1"/>
  <c r="FT547" i="7"/>
  <c r="FI547" i="7"/>
  <c r="EU399" i="7"/>
  <c r="CL867" i="7"/>
  <c r="FE338" i="7"/>
  <c r="EO338" i="7"/>
  <c r="CJ116" i="7"/>
  <c r="FE116" i="7"/>
  <c r="CJ31" i="7"/>
  <c r="AG31" i="7"/>
  <c r="FE31" i="7"/>
  <c r="AC757" i="7"/>
  <c r="CL610" i="7"/>
  <c r="AC799" i="7"/>
  <c r="FD484" i="7"/>
  <c r="AC870" i="7"/>
  <c r="AH870" i="7" s="1"/>
  <c r="FG615" i="7"/>
  <c r="FH615" i="7" s="1"/>
  <c r="FK615" i="7"/>
  <c r="FU615" i="7"/>
  <c r="FD282" i="7"/>
  <c r="AH282" i="7"/>
  <c r="FD13" i="7"/>
  <c r="FD599" i="7"/>
  <c r="FG176" i="7"/>
  <c r="FH176" i="7" s="1"/>
  <c r="FK176" i="7"/>
  <c r="FU176" i="7"/>
  <c r="FU559" i="7"/>
  <c r="FD804" i="7"/>
  <c r="AH405" i="7"/>
  <c r="FD405" i="7"/>
  <c r="FT414" i="7"/>
  <c r="FI414" i="7"/>
  <c r="CK359" i="7"/>
  <c r="FC359" i="7"/>
  <c r="CL113" i="7"/>
  <c r="FD320" i="7"/>
  <c r="CK36" i="7"/>
  <c r="FC36" i="7"/>
  <c r="AG69" i="7"/>
  <c r="CJ69" i="7"/>
  <c r="FE69" i="7"/>
  <c r="CL669" i="7"/>
  <c r="FK687" i="7"/>
  <c r="CL21" i="7"/>
  <c r="AC35" i="7"/>
  <c r="CJ363" i="7"/>
  <c r="FE363" i="7"/>
  <c r="CL640" i="7"/>
  <c r="FE185" i="7"/>
  <c r="EO185" i="7"/>
  <c r="FF185" i="7" s="1"/>
  <c r="FG301" i="7"/>
  <c r="FH301" i="7" s="1"/>
  <c r="FD568" i="7"/>
  <c r="EO822" i="7"/>
  <c r="AI822" i="7" s="1"/>
  <c r="AC209" i="7"/>
  <c r="AH209" i="7" s="1"/>
  <c r="AH285" i="7"/>
  <c r="FD285" i="7"/>
  <c r="FD829" i="7"/>
  <c r="FD433" i="7"/>
  <c r="FD603" i="7"/>
  <c r="AH603" i="7"/>
  <c r="FD93" i="7"/>
  <c r="AC162" i="7"/>
  <c r="AH162" i="7" s="1"/>
  <c r="FK610" i="7"/>
  <c r="FG610" i="7"/>
  <c r="FH610" i="7" s="1"/>
  <c r="FU610" i="7"/>
  <c r="AC817" i="7"/>
  <c r="AG817" i="7" s="1"/>
  <c r="FC833" i="7"/>
  <c r="FG748" i="7"/>
  <c r="FH748" i="7" s="1"/>
  <c r="FK748" i="7"/>
  <c r="FU748" i="7"/>
  <c r="FK143" i="7"/>
  <c r="FG143" i="7"/>
  <c r="FH143" i="7" s="1"/>
  <c r="FU143" i="7"/>
  <c r="AK395" i="7"/>
  <c r="AE395" i="7"/>
  <c r="AB395" i="7" s="1"/>
  <c r="AJ395" i="7" s="1"/>
  <c r="AG395" i="7"/>
  <c r="CL649" i="7"/>
  <c r="AK833" i="7"/>
  <c r="AE833" i="7"/>
  <c r="AB833" i="7" s="1"/>
  <c r="AJ833" i="7" s="1"/>
  <c r="CK801" i="7"/>
  <c r="FG840" i="7"/>
  <c r="FH840" i="7" s="1"/>
  <c r="FK840" i="7"/>
  <c r="FU840" i="7"/>
  <c r="CJ168" i="7"/>
  <c r="FE168" i="7"/>
  <c r="FG32" i="7"/>
  <c r="FH32" i="7" s="1"/>
  <c r="FK32" i="7"/>
  <c r="FU32" i="7"/>
  <c r="CL832" i="7"/>
  <c r="CJ762" i="7"/>
  <c r="FE762" i="7"/>
  <c r="FG874" i="7"/>
  <c r="FH874" i="7" s="1"/>
  <c r="FK372" i="7"/>
  <c r="FG372" i="7"/>
  <c r="FH372" i="7" s="1"/>
  <c r="FU372" i="7"/>
  <c r="FF105" i="7"/>
  <c r="FG61" i="7"/>
  <c r="FH61" i="7" s="1"/>
  <c r="FU61" i="7"/>
  <c r="FK61" i="7"/>
  <c r="FG483" i="7"/>
  <c r="FH483" i="7" s="1"/>
  <c r="FK483" i="7"/>
  <c r="FU483" i="7"/>
  <c r="EO61" i="7"/>
  <c r="CJ734" i="7"/>
  <c r="FF734" i="7" s="1"/>
  <c r="FE734" i="7"/>
  <c r="CJ591" i="7"/>
  <c r="FE591" i="7"/>
  <c r="EO704" i="7"/>
  <c r="FF704" i="7" s="1"/>
  <c r="FE704" i="7"/>
  <c r="CJ692" i="7"/>
  <c r="FE692" i="7"/>
  <c r="EO525" i="7"/>
  <c r="AI525" i="7" s="1"/>
  <c r="CK167" i="7"/>
  <c r="AK844" i="7"/>
  <c r="AE844" i="7"/>
  <c r="AB844" i="7" s="1"/>
  <c r="AJ844" i="7" s="1"/>
  <c r="AC655" i="7"/>
  <c r="AH655" i="7" s="1"/>
  <c r="FF206" i="7"/>
  <c r="FT647" i="7"/>
  <c r="FG284" i="7"/>
  <c r="FH284" i="7" s="1"/>
  <c r="FK284" i="7"/>
  <c r="FU284" i="7"/>
  <c r="FD489" i="7"/>
  <c r="AH489" i="7"/>
  <c r="AH630" i="7"/>
  <c r="FD630" i="7"/>
  <c r="FC613" i="7"/>
  <c r="AC790" i="7"/>
  <c r="AG790" i="7" s="1"/>
  <c r="FD123" i="7"/>
  <c r="FD103" i="7"/>
  <c r="AK846" i="7"/>
  <c r="AE846" i="7"/>
  <c r="AB846" i="7" s="1"/>
  <c r="AJ846" i="7" s="1"/>
  <c r="AK866" i="7"/>
  <c r="AE866" i="7"/>
  <c r="AB866" i="7" s="1"/>
  <c r="AJ866" i="7" s="1"/>
  <c r="AG866" i="7"/>
  <c r="AC23" i="7"/>
  <c r="AH23" i="7" s="1"/>
  <c r="AC502" i="7"/>
  <c r="AH502" i="7" s="1"/>
  <c r="AC392" i="7"/>
  <c r="AH392" i="7" s="1"/>
  <c r="AC234" i="7"/>
  <c r="AK753" i="7"/>
  <c r="AE753" i="7"/>
  <c r="AB753" i="7" s="1"/>
  <c r="AJ753" i="7" s="1"/>
  <c r="FD417" i="7"/>
  <c r="AK226" i="7"/>
  <c r="AE226" i="7"/>
  <c r="AB226" i="7" s="1"/>
  <c r="AJ226" i="7" s="1"/>
  <c r="AG226" i="7"/>
  <c r="AK621" i="7"/>
  <c r="AE621" i="7"/>
  <c r="AB621" i="7" s="1"/>
  <c r="AJ621" i="7" s="1"/>
  <c r="AG621" i="7"/>
  <c r="AC652" i="7"/>
  <c r="AH652" i="7" s="1"/>
  <c r="AC492" i="7"/>
  <c r="AH492" i="7" s="1"/>
  <c r="AC273" i="7"/>
  <c r="AH273" i="7" s="1"/>
  <c r="AC608" i="7"/>
  <c r="AH608" i="7" s="1"/>
  <c r="AC30" i="7"/>
  <c r="AH30" i="7" s="1"/>
  <c r="AC485" i="7"/>
  <c r="AC44" i="7"/>
  <c r="AC168" i="7"/>
  <c r="AG168" i="7" s="1"/>
  <c r="AC85" i="7"/>
  <c r="CK276" i="7"/>
  <c r="FD276" i="7" s="1"/>
  <c r="FC276" i="7"/>
  <c r="CK183" i="7"/>
  <c r="FC183" i="7"/>
  <c r="FG730" i="7"/>
  <c r="FH730" i="7" s="1"/>
  <c r="AC431" i="7"/>
  <c r="AC804" i="7"/>
  <c r="AH804" i="7" s="1"/>
  <c r="CL52" i="7"/>
  <c r="FE404" i="7"/>
  <c r="EO404" i="7"/>
  <c r="FF404" i="7" s="1"/>
  <c r="CL733" i="7"/>
  <c r="AC430" i="7"/>
  <c r="AC586" i="7"/>
  <c r="AH586" i="7" s="1"/>
  <c r="CJ408" i="7"/>
  <c r="FF408" i="7" s="1"/>
  <c r="AH408" i="7"/>
  <c r="AG408" i="7"/>
  <c r="FE408" i="7"/>
  <c r="CJ40" i="7"/>
  <c r="FE40" i="7"/>
  <c r="FT151" i="7"/>
  <c r="FG410" i="7"/>
  <c r="FH410" i="7" s="1"/>
  <c r="FK410" i="7"/>
  <c r="FU410" i="7"/>
  <c r="FT832" i="7"/>
  <c r="FI832" i="7"/>
  <c r="CJ219" i="7"/>
  <c r="FE219" i="7"/>
  <c r="CJ457" i="7"/>
  <c r="FE457" i="7"/>
  <c r="FD798" i="7"/>
  <c r="FG97" i="7"/>
  <c r="FH97" i="7" s="1"/>
  <c r="FU97" i="7"/>
  <c r="FK97" i="7"/>
  <c r="FD619" i="7"/>
  <c r="AH619" i="7"/>
  <c r="AH546" i="7"/>
  <c r="FD546" i="7"/>
  <c r="FD622" i="7"/>
  <c r="AH622" i="7"/>
  <c r="FD573" i="7"/>
  <c r="AH573" i="7"/>
  <c r="CK152" i="7"/>
  <c r="FC152" i="7"/>
  <c r="CJ752" i="7"/>
  <c r="AG752" i="7"/>
  <c r="FE752" i="7"/>
  <c r="CK284" i="7"/>
  <c r="FC284" i="7"/>
  <c r="CK743" i="7"/>
  <c r="FC743" i="7"/>
  <c r="CJ512" i="7"/>
  <c r="FE512" i="7"/>
  <c r="CL325" i="7"/>
  <c r="FK752" i="7"/>
  <c r="FG752" i="7"/>
  <c r="FH752" i="7" s="1"/>
  <c r="FU752" i="7"/>
  <c r="AH488" i="7"/>
  <c r="AC722" i="7"/>
  <c r="FG172" i="7"/>
  <c r="FH172" i="7" s="1"/>
  <c r="FK172" i="7"/>
  <c r="FU172" i="7"/>
  <c r="CJ293" i="7"/>
  <c r="FE293" i="7"/>
  <c r="AH579" i="7"/>
  <c r="EO687" i="7"/>
  <c r="FF687" i="7" s="1"/>
  <c r="FE687" i="7"/>
  <c r="FK127" i="7"/>
  <c r="FG127" i="7"/>
  <c r="FH127" i="7" s="1"/>
  <c r="FU127" i="7"/>
  <c r="CJ592" i="7"/>
  <c r="FE592" i="7"/>
  <c r="FK749" i="7"/>
  <c r="FG749" i="7"/>
  <c r="FH749" i="7" s="1"/>
  <c r="FU749" i="7"/>
  <c r="FK125" i="7"/>
  <c r="AG491" i="7"/>
  <c r="CJ491" i="7"/>
  <c r="CL391" i="7"/>
  <c r="FK701" i="7"/>
  <c r="FG701" i="7"/>
  <c r="FH701" i="7" s="1"/>
  <c r="FU701" i="7"/>
  <c r="CJ850" i="7"/>
  <c r="FE850" i="7"/>
  <c r="CL235" i="7"/>
  <c r="CL116" i="7"/>
  <c r="FK65" i="7"/>
  <c r="CL637" i="7"/>
  <c r="FF126" i="7"/>
  <c r="AG454" i="7"/>
  <c r="CJ454" i="7"/>
  <c r="FE454" i="7"/>
  <c r="AC339" i="7"/>
  <c r="AC658" i="7"/>
  <c r="FD586" i="7"/>
  <c r="FD162" i="7"/>
  <c r="FG279" i="7"/>
  <c r="FH279" i="7" s="1"/>
  <c r="CK426" i="7"/>
  <c r="FC426" i="7"/>
  <c r="AG821" i="7"/>
  <c r="FT666" i="7"/>
  <c r="FI666" i="7"/>
  <c r="CJ735" i="7"/>
  <c r="FE735" i="7"/>
  <c r="FT356" i="7"/>
  <c r="FI356" i="7"/>
  <c r="AC531" i="7"/>
  <c r="AG531" i="7" s="1"/>
  <c r="CM779" i="7"/>
  <c r="FE779" i="7" s="1"/>
  <c r="FT856" i="7"/>
  <c r="FI856" i="7"/>
  <c r="AC246" i="7"/>
  <c r="AH246" i="7" s="1"/>
  <c r="CL709" i="7"/>
  <c r="FT818" i="7"/>
  <c r="FT224" i="7"/>
  <c r="FI224" i="7"/>
  <c r="CL269" i="7"/>
  <c r="CJ665" i="7"/>
  <c r="FD665" i="7" s="1"/>
  <c r="FG237" i="7"/>
  <c r="FH237" i="7" s="1"/>
  <c r="FK237" i="7"/>
  <c r="FU237" i="7"/>
  <c r="FF530" i="7"/>
  <c r="FE196" i="7"/>
  <c r="EO196" i="7"/>
  <c r="FF196" i="7" s="1"/>
  <c r="FK850" i="7"/>
  <c r="FG850" i="7"/>
  <c r="FH850" i="7" s="1"/>
  <c r="FU850" i="7"/>
  <c r="FT300" i="7"/>
  <c r="FI300" i="7"/>
  <c r="FK482" i="7"/>
  <c r="FT212" i="7"/>
  <c r="FI212" i="7"/>
  <c r="FD30" i="7"/>
  <c r="AC219" i="7"/>
  <c r="FG361" i="7"/>
  <c r="FH361" i="7" s="1"/>
  <c r="FK361" i="7"/>
  <c r="FU361" i="7"/>
  <c r="FT743" i="7"/>
  <c r="AC568" i="7"/>
  <c r="FD444" i="7"/>
  <c r="FD528" i="7"/>
  <c r="FF55" i="7"/>
  <c r="FD698" i="7"/>
  <c r="AC171" i="7"/>
  <c r="AH171" i="7" s="1"/>
  <c r="FD697" i="7"/>
  <c r="AG703" i="7"/>
  <c r="CJ703" i="7"/>
  <c r="FE703" i="7"/>
  <c r="AG558" i="7"/>
  <c r="CJ558" i="7"/>
  <c r="CJ416" i="7"/>
  <c r="FE416" i="7"/>
  <c r="CL149" i="7"/>
  <c r="AC104" i="7"/>
  <c r="CM446" i="7"/>
  <c r="FT803" i="7"/>
  <c r="CJ321" i="7"/>
  <c r="CJ635" i="7"/>
  <c r="FE635" i="7"/>
  <c r="EO859" i="7"/>
  <c r="FE859" i="7"/>
  <c r="CM315" i="7"/>
  <c r="FE315" i="7" s="1"/>
  <c r="FK469" i="7"/>
  <c r="FG469" i="7"/>
  <c r="FH469" i="7" s="1"/>
  <c r="FU469" i="7"/>
  <c r="AK402" i="7"/>
  <c r="AE402" i="7"/>
  <c r="AB402" i="7" s="1"/>
  <c r="AJ402" i="7" s="1"/>
  <c r="AC109" i="7"/>
  <c r="AG109" i="7" s="1"/>
  <c r="FF484" i="7"/>
  <c r="FT824" i="7"/>
  <c r="FI824" i="7"/>
  <c r="CM61" i="7"/>
  <c r="FE61" i="7" s="1"/>
  <c r="CL846" i="7"/>
  <c r="CL393" i="7"/>
  <c r="FU549" i="7"/>
  <c r="FC734" i="7"/>
  <c r="FI229" i="7"/>
  <c r="AH570" i="7"/>
  <c r="FF573" i="7"/>
  <c r="CL427" i="7"/>
  <c r="CJ806" i="7"/>
  <c r="CL51" i="7"/>
  <c r="CL692" i="7"/>
  <c r="FF417" i="7"/>
  <c r="AK310" i="7"/>
  <c r="AE310" i="7"/>
  <c r="AB310" i="7" s="1"/>
  <c r="AJ310" i="7" s="1"/>
  <c r="AG310" i="7"/>
  <c r="AG639" i="7"/>
  <c r="CJ639" i="7"/>
  <c r="FE639" i="7"/>
  <c r="AK307" i="7"/>
  <c r="AE307" i="7"/>
  <c r="AB307" i="7" s="1"/>
  <c r="AJ307" i="7" s="1"/>
  <c r="CJ525" i="7"/>
  <c r="AC349" i="7"/>
  <c r="AG349" i="7" s="1"/>
  <c r="AK741" i="7"/>
  <c r="AE741" i="7"/>
  <c r="AB741" i="7" s="1"/>
  <c r="AJ741" i="7" s="1"/>
  <c r="AG741" i="7"/>
  <c r="FD94" i="7"/>
  <c r="AK121" i="7"/>
  <c r="AE121" i="7"/>
  <c r="AB121" i="7" s="1"/>
  <c r="AJ121" i="7" s="1"/>
  <c r="FD614" i="7"/>
  <c r="AK78" i="7"/>
  <c r="AE78" i="7"/>
  <c r="AB78" i="7" s="1"/>
  <c r="AJ78" i="7" s="1"/>
  <c r="AG78" i="7"/>
  <c r="AK195" i="7"/>
  <c r="AE195" i="7"/>
  <c r="AB195" i="7" s="1"/>
  <c r="AJ195" i="7" s="1"/>
  <c r="AC700" i="7"/>
  <c r="AG700" i="7" s="1"/>
  <c r="FD765" i="7"/>
  <c r="AC321" i="7"/>
  <c r="AG321" i="7" s="1"/>
  <c r="AC57" i="7"/>
  <c r="AH57" i="7" s="1"/>
  <c r="AH836" i="7"/>
  <c r="FD836" i="7"/>
  <c r="FD872" i="7"/>
  <c r="FD130" i="7"/>
  <c r="AK544" i="7"/>
  <c r="AE544" i="7"/>
  <c r="AB544" i="7" s="1"/>
  <c r="AJ544" i="7" s="1"/>
  <c r="AG544" i="7"/>
  <c r="AK231" i="7"/>
  <c r="AE231" i="7"/>
  <c r="AB231" i="7" s="1"/>
  <c r="AJ231" i="7" s="1"/>
  <c r="FD63" i="7"/>
  <c r="AH63" i="7"/>
  <c r="AK729" i="7"/>
  <c r="AE729" i="7"/>
  <c r="AB729" i="7" s="1"/>
  <c r="AJ729" i="7" s="1"/>
  <c r="AG729" i="7"/>
  <c r="FD835" i="7"/>
  <c r="AC697" i="7"/>
  <c r="AC562" i="7"/>
  <c r="AH562" i="7" s="1"/>
  <c r="AC436" i="7"/>
  <c r="AC683" i="7"/>
  <c r="AH683" i="7" s="1"/>
  <c r="AC734" i="7"/>
  <c r="AG734" i="7" s="1"/>
  <c r="AC336" i="7"/>
  <c r="FD117" i="7"/>
  <c r="FD612" i="7"/>
  <c r="CL796" i="7"/>
  <c r="FT730" i="7"/>
  <c r="AC131" i="7"/>
  <c r="AH131" i="7" s="1"/>
  <c r="CL400" i="7"/>
  <c r="CM728" i="7"/>
  <c r="FE728" i="7" s="1"/>
  <c r="CM822" i="7"/>
  <c r="FG241" i="7"/>
  <c r="FH241" i="7" s="1"/>
  <c r="FK241" i="7"/>
  <c r="FU241" i="7"/>
  <c r="CM496" i="7"/>
  <c r="AC357" i="7"/>
  <c r="AC661" i="7"/>
  <c r="AC438" i="7"/>
  <c r="FU399" i="7"/>
  <c r="CM777" i="7"/>
  <c r="AG375" i="7"/>
  <c r="CJ375" i="7"/>
  <c r="FF375" i="7" s="1"/>
  <c r="AH375" i="7"/>
  <c r="FE375" i="7"/>
  <c r="AC860" i="7"/>
  <c r="AH860" i="7" s="1"/>
  <c r="CJ838" i="7"/>
  <c r="AG838" i="7"/>
  <c r="FE838" i="7"/>
  <c r="AC476" i="7"/>
  <c r="AH476" i="7" s="1"/>
  <c r="CM385" i="7"/>
  <c r="AC134" i="7"/>
  <c r="AH134" i="7" s="1"/>
  <c r="AG793" i="7"/>
  <c r="CJ793" i="7"/>
  <c r="FE793" i="7"/>
  <c r="FD110" i="7"/>
  <c r="FI428" i="7"/>
  <c r="CL466" i="7"/>
  <c r="EO617" i="7"/>
  <c r="FF617" i="7" s="1"/>
  <c r="FE617" i="7"/>
  <c r="FT494" i="7"/>
  <c r="FC744" i="7"/>
  <c r="AH519" i="7"/>
  <c r="FD519" i="7"/>
  <c r="FD778" i="7"/>
  <c r="AH474" i="7"/>
  <c r="FD474" i="7"/>
  <c r="FD327" i="7"/>
  <c r="FF621" i="7"/>
  <c r="AH447" i="7"/>
  <c r="FD447" i="7"/>
  <c r="FD191" i="7"/>
  <c r="CL743" i="7"/>
  <c r="CJ856" i="7"/>
  <c r="FE856" i="7"/>
  <c r="CL512" i="7"/>
  <c r="CM340" i="7"/>
  <c r="CM557" i="7"/>
  <c r="FE557" i="7" s="1"/>
  <c r="FU95" i="7"/>
  <c r="FU518" i="7"/>
  <c r="CJ794" i="7"/>
  <c r="AG794" i="7"/>
  <c r="FE794" i="7"/>
  <c r="FT164" i="7"/>
  <c r="FD193" i="7"/>
  <c r="CM594" i="7"/>
  <c r="CL663" i="7"/>
  <c r="FT659" i="7"/>
  <c r="CM210" i="7"/>
  <c r="FE210" i="7" s="1"/>
  <c r="CL592" i="7"/>
  <c r="CL491" i="7"/>
  <c r="FT73" i="7"/>
  <c r="CJ98" i="7"/>
  <c r="FF98" i="7" s="1"/>
  <c r="FE98" i="7"/>
  <c r="CL701" i="7"/>
  <c r="EO626" i="7"/>
  <c r="AC259" i="7"/>
  <c r="CL454" i="7"/>
  <c r="FI806" i="7"/>
  <c r="FT806" i="7"/>
  <c r="AH716" i="7"/>
  <c r="FD716" i="7"/>
  <c r="AC565" i="7"/>
  <c r="AH565" i="7" s="1"/>
  <c r="AH64" i="7"/>
  <c r="FD64" i="7"/>
  <c r="FD690" i="7"/>
  <c r="AH690" i="7"/>
  <c r="FD680" i="7"/>
  <c r="AH680" i="7"/>
  <c r="FD498" i="7"/>
  <c r="FT75" i="7"/>
  <c r="FD502" i="7"/>
  <c r="FD136" i="7"/>
  <c r="AH136" i="7"/>
  <c r="FG235" i="7"/>
  <c r="FH235" i="7" s="1"/>
  <c r="FK235" i="7"/>
  <c r="FU235" i="7"/>
  <c r="FT631" i="7"/>
  <c r="FU597" i="7"/>
  <c r="FG597" i="7"/>
  <c r="FH597" i="7" s="1"/>
  <c r="FK597" i="7"/>
  <c r="FG792" i="7"/>
  <c r="FH792" i="7" s="1"/>
  <c r="FU792" i="7"/>
  <c r="FK792" i="7"/>
  <c r="FC597" i="7"/>
  <c r="CL426" i="7"/>
  <c r="CJ574" i="7"/>
  <c r="CJ732" i="7"/>
  <c r="AG732" i="7"/>
  <c r="FE732" i="7"/>
  <c r="FF401" i="7"/>
  <c r="CL779" i="7"/>
  <c r="FD334" i="7"/>
  <c r="CM234" i="7"/>
  <c r="FE234" i="7" s="1"/>
  <c r="CL527" i="7"/>
  <c r="CM135" i="7"/>
  <c r="FE135" i="7" s="1"/>
  <c r="FF590" i="7"/>
  <c r="FT248" i="7"/>
  <c r="EO187" i="7"/>
  <c r="FF187" i="7" s="1"/>
  <c r="FE187" i="7"/>
  <c r="CJ844" i="7"/>
  <c r="AG844" i="7"/>
  <c r="FE844" i="7"/>
  <c r="FG757" i="7"/>
  <c r="FH757" i="7" s="1"/>
  <c r="FK757" i="7"/>
  <c r="FU757" i="7"/>
  <c r="CL696" i="7"/>
  <c r="CM764" i="7"/>
  <c r="FE764" i="7" s="1"/>
  <c r="AC352" i="7"/>
  <c r="AC290" i="7"/>
  <c r="AG290" i="7" s="1"/>
  <c r="FD62" i="7"/>
  <c r="CM776" i="7"/>
  <c r="FD178" i="7"/>
  <c r="FD140" i="7"/>
  <c r="AC256" i="7"/>
  <c r="AG256" i="7" s="1"/>
  <c r="FK197" i="7"/>
  <c r="FG197" i="7"/>
  <c r="FH197" i="7" s="1"/>
  <c r="FU197" i="7"/>
  <c r="CK756" i="7"/>
  <c r="FC756" i="7"/>
  <c r="FU370" i="7"/>
  <c r="FG370" i="7"/>
  <c r="FH370" i="7" s="1"/>
  <c r="FK370" i="7"/>
  <c r="FD350" i="7"/>
  <c r="FD23" i="7"/>
  <c r="FI69" i="7"/>
  <c r="FC185" i="7"/>
  <c r="FC404" i="7"/>
  <c r="AC657" i="7"/>
  <c r="AH657" i="7" s="1"/>
  <c r="AC190" i="7"/>
  <c r="FK307" i="7"/>
  <c r="FG307" i="7"/>
  <c r="FH307" i="7" s="1"/>
  <c r="FU307" i="7"/>
  <c r="CJ371" i="7"/>
  <c r="CL558" i="7"/>
  <c r="EO839" i="7"/>
  <c r="FG149" i="7"/>
  <c r="FH149" i="7" s="1"/>
  <c r="FU149" i="7"/>
  <c r="FK149" i="7"/>
  <c r="AC76" i="7"/>
  <c r="FK803" i="7"/>
  <c r="FG558" i="7"/>
  <c r="FH558" i="7" s="1"/>
  <c r="FK558" i="7"/>
  <c r="FU558" i="7"/>
  <c r="FT635" i="7"/>
  <c r="FI635" i="7"/>
  <c r="FT271" i="7"/>
  <c r="FI271" i="7"/>
  <c r="AK314" i="7"/>
  <c r="AE314" i="7"/>
  <c r="AB314" i="7" s="1"/>
  <c r="AJ314" i="7" s="1"/>
  <c r="CM514" i="7"/>
  <c r="FE514" i="7" s="1"/>
  <c r="AG289" i="7"/>
  <c r="CJ289" i="7"/>
  <c r="FE289" i="7"/>
  <c r="FD198" i="7"/>
  <c r="CK774" i="7"/>
  <c r="FC774" i="7"/>
  <c r="CJ751" i="7"/>
  <c r="FE751" i="7"/>
  <c r="FT711" i="7"/>
  <c r="CJ629" i="7"/>
  <c r="FE629" i="7"/>
  <c r="CL712" i="7"/>
  <c r="CJ298" i="7"/>
  <c r="FF298" i="7" s="1"/>
  <c r="FE298" i="7"/>
  <c r="CM214" i="7"/>
  <c r="FT549" i="7"/>
  <c r="CM202" i="7"/>
  <c r="FE202" i="7" s="1"/>
  <c r="FG822" i="7"/>
  <c r="FH822" i="7" s="1"/>
  <c r="FK822" i="7"/>
  <c r="FU822" i="7"/>
  <c r="FD570" i="7"/>
  <c r="FF123" i="7"/>
  <c r="FG427" i="7"/>
  <c r="FH427" i="7" s="1"/>
  <c r="FU427" i="7"/>
  <c r="FK427" i="7"/>
  <c r="CL424" i="7"/>
  <c r="FC806" i="7"/>
  <c r="CJ215" i="7"/>
  <c r="CJ505" i="7"/>
  <c r="FF505" i="7" s="1"/>
  <c r="FE505" i="7"/>
  <c r="FD791" i="7"/>
  <c r="FT406" i="7"/>
  <c r="AK120" i="7"/>
  <c r="AE120" i="7"/>
  <c r="AB120" i="7" s="1"/>
  <c r="AJ120" i="7" s="1"/>
  <c r="AG120" i="7"/>
  <c r="EO269" i="7"/>
  <c r="CM272" i="7"/>
  <c r="FE581" i="7"/>
  <c r="EO581" i="7"/>
  <c r="FD581" i="7" s="1"/>
  <c r="AC675" i="7"/>
  <c r="AC27" i="7"/>
  <c r="AG27" i="7" s="1"/>
  <c r="CL525" i="7"/>
  <c r="AK112" i="7"/>
  <c r="AE112" i="7"/>
  <c r="AB112" i="7" s="1"/>
  <c r="AJ112" i="7" s="1"/>
  <c r="AK129" i="7"/>
  <c r="AE129" i="7"/>
  <c r="AB129" i="7" s="1"/>
  <c r="AJ129" i="7" s="1"/>
  <c r="AG129" i="7"/>
  <c r="AK161" i="7"/>
  <c r="AE161" i="7"/>
  <c r="AB161" i="7" s="1"/>
  <c r="AJ161" i="7" s="1"/>
  <c r="AK439" i="7"/>
  <c r="AE439" i="7"/>
  <c r="AB439" i="7" s="1"/>
  <c r="AJ439" i="7" s="1"/>
  <c r="AG439" i="7"/>
  <c r="AK719" i="7"/>
  <c r="AE719" i="7"/>
  <c r="AB719" i="7" s="1"/>
  <c r="AJ719" i="7" s="1"/>
  <c r="AG719" i="7"/>
  <c r="FG647" i="7"/>
  <c r="FH647" i="7" s="1"/>
  <c r="FD714" i="7"/>
  <c r="AH714" i="7"/>
  <c r="FD106" i="7"/>
  <c r="FD343" i="7"/>
  <c r="AK267" i="7"/>
  <c r="AE267" i="7"/>
  <c r="AB267" i="7" s="1"/>
  <c r="AJ267" i="7" s="1"/>
  <c r="AK244" i="7"/>
  <c r="AE244" i="7"/>
  <c r="AB244" i="7" s="1"/>
  <c r="AJ244" i="7" s="1"/>
  <c r="FI669" i="7"/>
  <c r="AC834" i="7"/>
  <c r="AG834" i="7" s="1"/>
  <c r="FG617" i="7"/>
  <c r="FH617" i="7" s="1"/>
  <c r="FK617" i="7"/>
  <c r="FU617" i="7"/>
  <c r="FI293" i="7"/>
  <c r="AC26" i="7"/>
  <c r="AH26" i="7" s="1"/>
  <c r="FK648" i="7"/>
  <c r="FG648" i="7"/>
  <c r="FH648" i="7" s="1"/>
  <c r="FU648" i="7"/>
  <c r="AK75" i="7"/>
  <c r="AE75" i="7"/>
  <c r="AB75" i="7" s="1"/>
  <c r="AJ75" i="7" s="1"/>
  <c r="AK429" i="7"/>
  <c r="AE429" i="7"/>
  <c r="AB429" i="7" s="1"/>
  <c r="AJ429" i="7" s="1"/>
  <c r="AH287" i="7"/>
  <c r="FD287" i="7"/>
  <c r="AC588" i="7"/>
  <c r="AG588" i="7" s="1"/>
  <c r="AC179" i="7"/>
  <c r="AH179" i="7" s="1"/>
  <c r="FI742" i="7"/>
  <c r="FT742" i="7"/>
  <c r="AK558" i="7"/>
  <c r="AE558" i="7"/>
  <c r="AB558" i="7" s="1"/>
  <c r="AJ558" i="7" s="1"/>
  <c r="AK362" i="7"/>
  <c r="AE362" i="7"/>
  <c r="AB362" i="7" s="1"/>
  <c r="AJ362" i="7" s="1"/>
  <c r="AK630" i="7"/>
  <c r="AE630" i="7"/>
  <c r="AB630" i="7" s="1"/>
  <c r="AJ630" i="7" s="1"/>
  <c r="AG630" i="7"/>
  <c r="AK317" i="7"/>
  <c r="AE317" i="7"/>
  <c r="AB317" i="7" s="1"/>
  <c r="AJ317" i="7" s="1"/>
  <c r="AK489" i="7"/>
  <c r="AE489" i="7"/>
  <c r="AB489" i="7" s="1"/>
  <c r="AJ489" i="7" s="1"/>
  <c r="AG489" i="7"/>
  <c r="AK289" i="7"/>
  <c r="AE289" i="7"/>
  <c r="AB289" i="7" s="1"/>
  <c r="AJ289" i="7" s="1"/>
  <c r="AK199" i="7"/>
  <c r="AE199" i="7"/>
  <c r="AB199" i="7" s="1"/>
  <c r="AJ199" i="7" s="1"/>
  <c r="AG199" i="7"/>
  <c r="AK462" i="7"/>
  <c r="AE462" i="7"/>
  <c r="AB462" i="7" s="1"/>
  <c r="AJ462" i="7" s="1"/>
  <c r="AK271" i="7"/>
  <c r="AE271" i="7"/>
  <c r="AB271" i="7" s="1"/>
  <c r="AJ271" i="7" s="1"/>
  <c r="AK566" i="7"/>
  <c r="AE566" i="7"/>
  <c r="AB566" i="7" s="1"/>
  <c r="AJ566" i="7" s="1"/>
  <c r="AK526" i="7"/>
  <c r="AE526" i="7"/>
  <c r="AB526" i="7" s="1"/>
  <c r="AJ526" i="7" s="1"/>
  <c r="AK11" i="7"/>
  <c r="AE11" i="7"/>
  <c r="AB11" i="7" s="1"/>
  <c r="AJ11" i="7" s="1"/>
  <c r="AK791" i="7"/>
  <c r="AE791" i="7"/>
  <c r="AB791" i="7" s="1"/>
  <c r="AJ791" i="7" s="1"/>
  <c r="AK456" i="7"/>
  <c r="AE456" i="7"/>
  <c r="AB456" i="7" s="1"/>
  <c r="AJ456" i="7" s="1"/>
  <c r="AK108" i="7"/>
  <c r="AE108" i="7"/>
  <c r="AB108" i="7" s="1"/>
  <c r="AJ108" i="7" s="1"/>
  <c r="AG108" i="7"/>
  <c r="AK622" i="7"/>
  <c r="AE622" i="7"/>
  <c r="AB622" i="7" s="1"/>
  <c r="AJ622" i="7" s="1"/>
  <c r="AK868" i="7"/>
  <c r="AE868" i="7"/>
  <c r="AB868" i="7" s="1"/>
  <c r="AJ868" i="7" s="1"/>
  <c r="AK280" i="7"/>
  <c r="AE280" i="7"/>
  <c r="AB280" i="7" s="1"/>
  <c r="AJ280" i="7" s="1"/>
  <c r="AK847" i="7"/>
  <c r="AE847" i="7"/>
  <c r="AB847" i="7" s="1"/>
  <c r="AJ847" i="7" s="1"/>
  <c r="AC872" i="7"/>
  <c r="FT183" i="7"/>
  <c r="FI183" i="7"/>
  <c r="FT865" i="7"/>
  <c r="FI865" i="7"/>
  <c r="CJ265" i="7"/>
  <c r="CK197" i="7"/>
  <c r="FC197" i="7"/>
  <c r="AC779" i="7"/>
  <c r="AC478" i="7"/>
  <c r="AH478" i="7" s="1"/>
  <c r="CJ77" i="7"/>
  <c r="AH20" i="7"/>
  <c r="AG20" i="7"/>
  <c r="CJ20" i="7"/>
  <c r="FF20" i="7" s="1"/>
  <c r="FE20" i="7"/>
  <c r="CJ601" i="7"/>
  <c r="FF601" i="7" s="1"/>
  <c r="FE601" i="7"/>
  <c r="CJ523" i="7"/>
  <c r="AC634" i="7"/>
  <c r="AC735" i="7"/>
  <c r="AG735" i="7" s="1"/>
  <c r="AC713" i="7"/>
  <c r="EO518" i="7"/>
  <c r="FF518" i="7" s="1"/>
  <c r="FE518" i="7"/>
  <c r="EO261" i="7"/>
  <c r="FF261" i="7" s="1"/>
  <c r="FE261" i="7"/>
  <c r="EO364" i="7"/>
  <c r="FD653" i="7"/>
  <c r="AH252" i="7"/>
  <c r="FD252" i="7"/>
  <c r="AH825" i="7"/>
  <c r="FD825" i="7"/>
  <c r="FG707" i="7"/>
  <c r="FH707" i="7" s="1"/>
  <c r="FK707" i="7"/>
  <c r="FU707" i="7"/>
  <c r="FK441" i="7"/>
  <c r="FG441" i="7"/>
  <c r="FH441" i="7" s="1"/>
  <c r="FU441" i="7"/>
  <c r="FG152" i="7"/>
  <c r="FH152" i="7" s="1"/>
  <c r="FK152" i="7"/>
  <c r="FU152" i="7"/>
  <c r="CJ356" i="7"/>
  <c r="CK695" i="7"/>
  <c r="FC695" i="7"/>
  <c r="AC609" i="7"/>
  <c r="CK582" i="7"/>
  <c r="FC582" i="7"/>
  <c r="EO803" i="7"/>
  <c r="FF803" i="7" s="1"/>
  <c r="FE803" i="7"/>
  <c r="CJ144" i="7"/>
  <c r="AC653" i="7"/>
  <c r="AH653" i="7" s="1"/>
  <c r="AC787" i="7"/>
  <c r="CJ172" i="7"/>
  <c r="FT360" i="7"/>
  <c r="FI360" i="7"/>
  <c r="EO125" i="7"/>
  <c r="FF125" i="7" s="1"/>
  <c r="FE125" i="7"/>
  <c r="CK701" i="7"/>
  <c r="FC701" i="7"/>
  <c r="CJ867" i="7"/>
  <c r="CJ27" i="7"/>
  <c r="EO463" i="7"/>
  <c r="AI463" i="7" s="1"/>
  <c r="AC332" i="7"/>
  <c r="AH332" i="7" s="1"/>
  <c r="FD72" i="7"/>
  <c r="FD108" i="7"/>
  <c r="AH108" i="7"/>
  <c r="AC682" i="7"/>
  <c r="AC313" i="7"/>
  <c r="AH313" i="7" s="1"/>
  <c r="FD296" i="7"/>
  <c r="FG170" i="7"/>
  <c r="FH170" i="7" s="1"/>
  <c r="FK170" i="7"/>
  <c r="FU170" i="7"/>
  <c r="AH795" i="7"/>
  <c r="FD795" i="7"/>
  <c r="FD258" i="7"/>
  <c r="AH258" i="7"/>
  <c r="FK574" i="7"/>
  <c r="FG574" i="7"/>
  <c r="FH574" i="7" s="1"/>
  <c r="FU574" i="7"/>
  <c r="CJ668" i="7"/>
  <c r="FG512" i="7"/>
  <c r="FH512" i="7" s="1"/>
  <c r="FK512" i="7"/>
  <c r="FU512" i="7"/>
  <c r="FG256" i="7"/>
  <c r="FH256" i="7" s="1"/>
  <c r="FK256" i="7"/>
  <c r="FU256" i="7"/>
  <c r="CJ669" i="7"/>
  <c r="AG709" i="7"/>
  <c r="CJ709" i="7"/>
  <c r="FT720" i="7"/>
  <c r="FI720" i="7"/>
  <c r="FG643" i="7"/>
  <c r="FH643" i="7" s="1"/>
  <c r="FK643" i="7"/>
  <c r="FU643" i="7"/>
  <c r="CK21" i="7"/>
  <c r="FC21" i="7"/>
  <c r="CK224" i="7"/>
  <c r="FC224" i="7"/>
  <c r="CJ673" i="7"/>
  <c r="CK109" i="7"/>
  <c r="FC109" i="7"/>
  <c r="EO309" i="7"/>
  <c r="FF309" i="7" s="1"/>
  <c r="FE309" i="7"/>
  <c r="AC144" i="7"/>
  <c r="CJ529" i="7"/>
  <c r="CK644" i="7"/>
  <c r="FC644" i="7"/>
  <c r="CJ750" i="7"/>
  <c r="AC750" i="7"/>
  <c r="AG750" i="7" s="1"/>
  <c r="CJ768" i="7"/>
  <c r="AC693" i="7"/>
  <c r="AG693" i="7" s="1"/>
  <c r="AC778" i="7"/>
  <c r="FG737" i="7"/>
  <c r="FH737" i="7" s="1"/>
  <c r="FK737" i="7"/>
  <c r="FU737" i="7"/>
  <c r="FD453" i="7"/>
  <c r="FD341" i="7"/>
  <c r="AK660" i="7"/>
  <c r="AE660" i="7"/>
  <c r="AB660" i="7" s="1"/>
  <c r="AJ660" i="7" s="1"/>
  <c r="AG660" i="7"/>
  <c r="AH120" i="7"/>
  <c r="FD120" i="7"/>
  <c r="FD539" i="7"/>
  <c r="AC113" i="7"/>
  <c r="AK863" i="7"/>
  <c r="AE863" i="7"/>
  <c r="AB863" i="7" s="1"/>
  <c r="AJ863" i="7" s="1"/>
  <c r="AG863" i="7"/>
  <c r="FD598" i="7"/>
  <c r="FD627" i="7"/>
  <c r="AH627" i="7"/>
  <c r="FG833" i="7"/>
  <c r="FH833" i="7" s="1"/>
  <c r="FK833" i="7"/>
  <c r="FU833" i="7"/>
  <c r="CJ143" i="7"/>
  <c r="CK271" i="7"/>
  <c r="FC271" i="7"/>
  <c r="AK276" i="7"/>
  <c r="AE276" i="7"/>
  <c r="AB276" i="7" s="1"/>
  <c r="AJ276" i="7" s="1"/>
  <c r="AK384" i="7"/>
  <c r="AE384" i="7"/>
  <c r="AB384" i="7" s="1"/>
  <c r="AJ384" i="7" s="1"/>
  <c r="FF337" i="7"/>
  <c r="AC849" i="7"/>
  <c r="EO33" i="7"/>
  <c r="FF33" i="7" s="1"/>
  <c r="FE33" i="7"/>
  <c r="CJ290" i="7"/>
  <c r="FF290" i="7" s="1"/>
  <c r="FE290" i="7"/>
  <c r="FK315" i="7"/>
  <c r="FG315" i="7"/>
  <c r="FH315" i="7" s="1"/>
  <c r="FU315" i="7"/>
  <c r="CJ319" i="7"/>
  <c r="EO508" i="7"/>
  <c r="FF508" i="7" s="1"/>
  <c r="FE508" i="7"/>
  <c r="FG751" i="7"/>
  <c r="FH751" i="7" s="1"/>
  <c r="FK751" i="7"/>
  <c r="FU751" i="7"/>
  <c r="CK832" i="7"/>
  <c r="FC832" i="7"/>
  <c r="CJ233" i="7"/>
  <c r="FG526" i="7"/>
  <c r="FH526" i="7" s="1"/>
  <c r="FK526" i="7"/>
  <c r="FU526" i="7"/>
  <c r="EO580" i="7"/>
  <c r="FF580" i="7" s="1"/>
  <c r="FE580" i="7"/>
  <c r="AG280" i="7"/>
  <c r="CJ280" i="7"/>
  <c r="AK450" i="7"/>
  <c r="AE450" i="7"/>
  <c r="AB450" i="7" s="1"/>
  <c r="AJ450" i="7" s="1"/>
  <c r="CJ74" i="7"/>
  <c r="FF74" i="7" s="1"/>
  <c r="FE74" i="7"/>
  <c r="AC82" i="7"/>
  <c r="AG82" i="7" s="1"/>
  <c r="CJ324" i="7"/>
  <c r="AK359" i="7"/>
  <c r="AE359" i="7"/>
  <c r="AB359" i="7" s="1"/>
  <c r="AJ359" i="7" s="1"/>
  <c r="AK264" i="7"/>
  <c r="AE264" i="7"/>
  <c r="AB264" i="7" s="1"/>
  <c r="AJ264" i="7" s="1"/>
  <c r="AC848" i="7"/>
  <c r="AH848" i="7" s="1"/>
  <c r="AC678" i="7"/>
  <c r="AH678" i="7" s="1"/>
  <c r="CJ68" i="7"/>
  <c r="AC773" i="7"/>
  <c r="FI618" i="7"/>
  <c r="FT618" i="7"/>
  <c r="AC536" i="7"/>
  <c r="AH536" i="7" s="1"/>
  <c r="AC142" i="7"/>
  <c r="FG543" i="7"/>
  <c r="FH543" i="7" s="1"/>
  <c r="FU543" i="7"/>
  <c r="FK543" i="7"/>
  <c r="AC649" i="7"/>
  <c r="FT449" i="7"/>
  <c r="FI449" i="7"/>
  <c r="AC13" i="7"/>
  <c r="AK408" i="7"/>
  <c r="AE408" i="7"/>
  <c r="AB408" i="7" s="1"/>
  <c r="AJ408" i="7" s="1"/>
  <c r="FD808" i="7"/>
  <c r="AH808" i="7"/>
  <c r="FD510" i="7"/>
  <c r="FD14" i="7"/>
  <c r="FG46" i="7"/>
  <c r="FH46" i="7" s="1"/>
  <c r="FK46" i="7"/>
  <c r="FU46" i="7"/>
  <c r="FD684" i="7"/>
  <c r="FG534" i="7"/>
  <c r="FH534" i="7" s="1"/>
  <c r="FK534" i="7"/>
  <c r="FU534" i="7"/>
  <c r="AK690" i="7"/>
  <c r="AE690" i="7"/>
  <c r="AB690" i="7" s="1"/>
  <c r="AJ690" i="7" s="1"/>
  <c r="AG690" i="7"/>
  <c r="FI746" i="7"/>
  <c r="FT746" i="7"/>
  <c r="FD544" i="7"/>
  <c r="AH544" i="7"/>
  <c r="AK814" i="7"/>
  <c r="AE814" i="7"/>
  <c r="AB814" i="7" s="1"/>
  <c r="AJ814" i="7" s="1"/>
  <c r="AG814" i="7"/>
  <c r="AH348" i="7"/>
  <c r="FD348" i="7"/>
  <c r="AC443" i="7"/>
  <c r="AH443" i="7" s="1"/>
  <c r="AC116" i="7"/>
  <c r="AC106" i="7"/>
  <c r="AH106" i="7" s="1"/>
  <c r="AC41" i="7"/>
  <c r="AC270" i="7"/>
  <c r="AC615" i="7"/>
  <c r="AG615" i="7" s="1"/>
  <c r="AC298" i="7"/>
  <c r="AH298" i="7" s="1"/>
  <c r="AC514" i="7"/>
  <c r="AC98" i="7"/>
  <c r="AG98" i="7" s="1"/>
  <c r="AC221" i="7"/>
  <c r="AH221" i="7" s="1"/>
  <c r="AC715" i="7"/>
  <c r="AH715" i="7" s="1"/>
  <c r="CK679" i="7"/>
  <c r="FC679" i="7"/>
  <c r="CJ163" i="7"/>
  <c r="AH244" i="7"/>
  <c r="AC737" i="7"/>
  <c r="AG737" i="7" s="1"/>
  <c r="CJ176" i="7"/>
  <c r="FT728" i="7"/>
  <c r="FI728" i="7"/>
  <c r="CK345" i="7"/>
  <c r="FC345" i="7"/>
  <c r="CK509" i="7"/>
  <c r="FC509" i="7"/>
  <c r="CJ347" i="7"/>
  <c r="FD314" i="7"/>
  <c r="FC618" i="7"/>
  <c r="CJ843" i="7"/>
  <c r="CJ486" i="7"/>
  <c r="CK465" i="7"/>
  <c r="FC465" i="7"/>
  <c r="CJ331" i="7"/>
  <c r="EO95" i="7"/>
  <c r="FF95" i="7" s="1"/>
  <c r="FE95" i="7"/>
  <c r="EO475" i="7"/>
  <c r="AI475" i="7" s="1"/>
  <c r="FE475" i="7"/>
  <c r="CL799" i="7"/>
  <c r="CL707" i="7"/>
  <c r="FD249" i="7"/>
  <c r="FD242" i="7"/>
  <c r="FD472" i="7"/>
  <c r="FD37" i="7"/>
  <c r="FD92" i="7"/>
  <c r="FD114" i="7"/>
  <c r="FD402" i="7"/>
  <c r="FG463" i="7"/>
  <c r="FH463" i="7" s="1"/>
  <c r="FU463" i="7"/>
  <c r="FK463" i="7"/>
  <c r="CJ325" i="7"/>
  <c r="FK557" i="7"/>
  <c r="FG557" i="7"/>
  <c r="FH557" i="7" s="1"/>
  <c r="FU557" i="7"/>
  <c r="CK132" i="7"/>
  <c r="FC132" i="7"/>
  <c r="FD147" i="7"/>
  <c r="CJ672" i="7"/>
  <c r="CL694" i="7"/>
  <c r="AC763" i="7"/>
  <c r="AH763" i="7" s="1"/>
  <c r="CL144" i="7"/>
  <c r="AH467" i="7"/>
  <c r="CJ615" i="7"/>
  <c r="EO394" i="7"/>
  <c r="FF394" i="7" s="1"/>
  <c r="FE394" i="7"/>
  <c r="FD308" i="7"/>
  <c r="CJ307" i="7"/>
  <c r="AG307" i="7"/>
  <c r="AG789" i="7"/>
  <c r="CJ789" i="7"/>
  <c r="AC498" i="7"/>
  <c r="AH498" i="7" s="1"/>
  <c r="FF358" i="7"/>
  <c r="FD451" i="7"/>
  <c r="FE399" i="7"/>
  <c r="EO399" i="7"/>
  <c r="FF399" i="7" s="1"/>
  <c r="CJ235" i="7"/>
  <c r="CK116" i="7"/>
  <c r="FC116" i="7"/>
  <c r="FE46" i="7"/>
  <c r="EO46" i="7"/>
  <c r="FF46" i="7" s="1"/>
  <c r="CK31" i="7"/>
  <c r="FC31" i="7"/>
  <c r="AC208" i="7"/>
  <c r="AC577" i="7"/>
  <c r="AC537" i="7"/>
  <c r="AG537" i="7" s="1"/>
  <c r="FD827" i="7"/>
  <c r="FD305" i="7"/>
  <c r="AH305" i="7"/>
  <c r="FD208" i="7"/>
  <c r="AH861" i="7"/>
  <c r="FD861" i="7"/>
  <c r="FD211" i="7"/>
  <c r="CJ361" i="7"/>
  <c r="AH642" i="7"/>
  <c r="FG414" i="7"/>
  <c r="FH414" i="7" s="1"/>
  <c r="FK414" i="7"/>
  <c r="FU414" i="7"/>
  <c r="CJ212" i="7"/>
  <c r="CK69" i="7"/>
  <c r="FC69" i="7"/>
  <c r="AK837" i="7"/>
  <c r="AE837" i="7"/>
  <c r="AB837" i="7" s="1"/>
  <c r="AJ837" i="7" s="1"/>
  <c r="AK513" i="7"/>
  <c r="AE513" i="7"/>
  <c r="AB513" i="7" s="1"/>
  <c r="AJ513" i="7" s="1"/>
  <c r="AG513" i="7"/>
  <c r="FD560" i="7"/>
  <c r="FG709" i="7"/>
  <c r="FH709" i="7" s="1"/>
  <c r="FK709" i="7"/>
  <c r="FU709" i="7"/>
  <c r="FG527" i="7"/>
  <c r="FH527" i="7" s="1"/>
  <c r="FU527" i="7"/>
  <c r="FK527" i="7"/>
  <c r="FF808" i="7"/>
  <c r="CL71" i="7"/>
  <c r="CK363" i="7"/>
  <c r="FC363" i="7"/>
  <c r="AC340" i="7"/>
  <c r="AC201" i="7"/>
  <c r="AC745" i="7"/>
  <c r="FE188" i="7"/>
  <c r="EO188" i="7"/>
  <c r="FF188" i="7" s="1"/>
  <c r="CL529" i="7"/>
  <c r="FC262" i="7"/>
  <c r="EO730" i="7"/>
  <c r="AI730" i="7" s="1"/>
  <c r="FC222" i="7"/>
  <c r="AC441" i="7"/>
  <c r="AC611" i="7"/>
  <c r="AH611" i="7" s="1"/>
  <c r="CL750" i="7"/>
  <c r="AC539" i="7"/>
  <c r="FD53" i="7"/>
  <c r="AH517" i="7"/>
  <c r="FD517" i="7"/>
  <c r="FF209" i="7"/>
  <c r="AK628" i="7"/>
  <c r="AE628" i="7"/>
  <c r="AB628" i="7" s="1"/>
  <c r="AJ628" i="7" s="1"/>
  <c r="AH495" i="7"/>
  <c r="FD495" i="7"/>
  <c r="FD323" i="7"/>
  <c r="FG84" i="7"/>
  <c r="FH84" i="7" s="1"/>
  <c r="FK84" i="7"/>
  <c r="FU84" i="7"/>
  <c r="AH487" i="7"/>
  <c r="FD487" i="7"/>
  <c r="FD595" i="7"/>
  <c r="FG703" i="7"/>
  <c r="FH703" i="7" s="1"/>
  <c r="FK703" i="7"/>
  <c r="FU703" i="7"/>
  <c r="FT748" i="7"/>
  <c r="FI748" i="7"/>
  <c r="CJ364" i="7"/>
  <c r="CJ790" i="7"/>
  <c r="CL469" i="7"/>
  <c r="CK168" i="7"/>
  <c r="FC168" i="7"/>
  <c r="CL237" i="7"/>
  <c r="CK762" i="7"/>
  <c r="FC762" i="7"/>
  <c r="AK694" i="7"/>
  <c r="AE694" i="7"/>
  <c r="AB694" i="7" s="1"/>
  <c r="AJ694" i="7" s="1"/>
  <c r="FF852" i="7"/>
  <c r="CL280" i="7"/>
  <c r="AC754" i="7"/>
  <c r="AG754" i="7" s="1"/>
  <c r="CK591" i="7"/>
  <c r="FC591" i="7"/>
  <c r="FF390" i="7"/>
  <c r="AK557" i="7"/>
  <c r="AE557" i="7"/>
  <c r="AB557" i="7" s="1"/>
  <c r="AJ557" i="7" s="1"/>
  <c r="FD710" i="7"/>
  <c r="EO679" i="7"/>
  <c r="FE679" i="7"/>
  <c r="AK396" i="7"/>
  <c r="AE396" i="7"/>
  <c r="AB396" i="7" s="1"/>
  <c r="AJ396" i="7" s="1"/>
  <c r="CK692" i="7"/>
  <c r="FC692" i="7"/>
  <c r="CL324" i="7"/>
  <c r="FE278" i="7"/>
  <c r="EO278" i="7"/>
  <c r="AI278" i="7" s="1"/>
  <c r="AK644" i="7"/>
  <c r="AE644" i="7"/>
  <c r="AB644" i="7" s="1"/>
  <c r="AJ644" i="7" s="1"/>
  <c r="AK63" i="7"/>
  <c r="AE63" i="7"/>
  <c r="AB63" i="7" s="1"/>
  <c r="AJ63" i="7" s="1"/>
  <c r="AG63" i="7"/>
  <c r="AC499" i="7"/>
  <c r="AH499" i="7" s="1"/>
  <c r="AK71" i="7"/>
  <c r="AE71" i="7"/>
  <c r="AB71" i="7" s="1"/>
  <c r="AJ71" i="7" s="1"/>
  <c r="FT284" i="7"/>
  <c r="FI284" i="7"/>
  <c r="AC433" i="7"/>
  <c r="FD376" i="7"/>
  <c r="FD828" i="7"/>
  <c r="AH828" i="7"/>
  <c r="FD786" i="7"/>
  <c r="AH786" i="7"/>
  <c r="AK19" i="7"/>
  <c r="AE19" i="7"/>
  <c r="AB19" i="7" s="1"/>
  <c r="AJ19" i="7" s="1"/>
  <c r="AG19" i="7"/>
  <c r="AC563" i="7"/>
  <c r="AH563" i="7" s="1"/>
  <c r="AK716" i="7"/>
  <c r="AE716" i="7"/>
  <c r="AB716" i="7" s="1"/>
  <c r="AJ716" i="7" s="1"/>
  <c r="FD304" i="7"/>
  <c r="AK764" i="7"/>
  <c r="AE764" i="7"/>
  <c r="AB764" i="7" s="1"/>
  <c r="AJ764" i="7" s="1"/>
  <c r="AK303" i="7"/>
  <c r="AE303" i="7"/>
  <c r="AB303" i="7" s="1"/>
  <c r="AJ303" i="7" s="1"/>
  <c r="FK118" i="7"/>
  <c r="FU118" i="7"/>
  <c r="FG118" i="7"/>
  <c r="FH118" i="7" s="1"/>
  <c r="FD288" i="7"/>
  <c r="AC818" i="7"/>
  <c r="AG818" i="7" s="1"/>
  <c r="FD683" i="7"/>
  <c r="AC182" i="7"/>
  <c r="AH182" i="7" s="1"/>
  <c r="AC585" i="7"/>
  <c r="AH585" i="7" s="1"/>
  <c r="AC453" i="7"/>
  <c r="AH453" i="7" s="1"/>
  <c r="AC92" i="7"/>
  <c r="AH92" i="7" s="1"/>
  <c r="AC473" i="7"/>
  <c r="AH473" i="7" s="1"/>
  <c r="AC177" i="7"/>
  <c r="CL679" i="7"/>
  <c r="FD628" i="7"/>
  <c r="FK584" i="7"/>
  <c r="FG265" i="7"/>
  <c r="FH265" i="7" s="1"/>
  <c r="FU265" i="7"/>
  <c r="FK265" i="7"/>
  <c r="CL176" i="7"/>
  <c r="FF804" i="7"/>
  <c r="CJ400" i="7"/>
  <c r="CJ241" i="7"/>
  <c r="CL347" i="7"/>
  <c r="FG77" i="7"/>
  <c r="FH77" i="7" s="1"/>
  <c r="FU77" i="7"/>
  <c r="FK77" i="7"/>
  <c r="FC817" i="7"/>
  <c r="CJ602" i="7"/>
  <c r="CJ253" i="7"/>
  <c r="FF253" i="7" s="1"/>
  <c r="FE253" i="7"/>
  <c r="AH415" i="7"/>
  <c r="FT465" i="7"/>
  <c r="FI465" i="7"/>
  <c r="CK40" i="7"/>
  <c r="FD40" i="7" s="1"/>
  <c r="FC40" i="7"/>
  <c r="AC547" i="7"/>
  <c r="AG547" i="7" s="1"/>
  <c r="FK151" i="7"/>
  <c r="FG151" i="7"/>
  <c r="FH151" i="7" s="1"/>
  <c r="FU151" i="7"/>
  <c r="FT410" i="7"/>
  <c r="FI410" i="7"/>
  <c r="FK832" i="7"/>
  <c r="FG832" i="7"/>
  <c r="FH832" i="7" s="1"/>
  <c r="FU832" i="7"/>
  <c r="CJ466" i="7"/>
  <c r="FE481" i="7"/>
  <c r="EO481" i="7"/>
  <c r="FF481" i="7" s="1"/>
  <c r="FF120" i="7"/>
  <c r="CK219" i="7"/>
  <c r="FC219" i="7"/>
  <c r="CK457" i="7"/>
  <c r="FC457" i="7"/>
  <c r="CJ494" i="7"/>
  <c r="AH575" i="7"/>
  <c r="FD575" i="7"/>
  <c r="FD131" i="7"/>
  <c r="FD563" i="7"/>
  <c r="FI97" i="7"/>
  <c r="FT97" i="7"/>
  <c r="AC520" i="7"/>
  <c r="AH662" i="7"/>
  <c r="FD662" i="7"/>
  <c r="FD873" i="7"/>
  <c r="FD153" i="7"/>
  <c r="FD604" i="7"/>
  <c r="CJ834" i="7"/>
  <c r="CK752" i="7"/>
  <c r="FC752" i="7"/>
  <c r="CJ805" i="7"/>
  <c r="FC512" i="7"/>
  <c r="FU717" i="7"/>
  <c r="AG81" i="7"/>
  <c r="CJ81" i="7"/>
  <c r="CL582" i="7"/>
  <c r="CL112" i="7"/>
  <c r="CJ781" i="7"/>
  <c r="AG781" i="7"/>
  <c r="FF722" i="7"/>
  <c r="AC53" i="7"/>
  <c r="AH53" i="7" s="1"/>
  <c r="CJ663" i="7"/>
  <c r="FT172" i="7"/>
  <c r="FI172" i="7"/>
  <c r="CK293" i="7"/>
  <c r="FC293" i="7"/>
  <c r="CK592" i="7"/>
  <c r="FC592" i="7"/>
  <c r="FT749" i="7"/>
  <c r="FU125" i="7"/>
  <c r="CK491" i="7"/>
  <c r="FC491" i="7"/>
  <c r="FF488" i="7"/>
  <c r="CL789" i="7"/>
  <c r="AC448" i="7"/>
  <c r="FG694" i="7"/>
  <c r="FH694" i="7" s="1"/>
  <c r="FK694" i="7"/>
  <c r="FU694" i="7"/>
  <c r="CK850" i="7"/>
  <c r="FC850" i="7"/>
  <c r="AC727" i="7"/>
  <c r="AG727" i="7" s="1"/>
  <c r="AC765" i="7"/>
  <c r="FU65" i="7"/>
  <c r="AC421" i="7"/>
  <c r="FU760" i="7"/>
  <c r="CK454" i="7"/>
  <c r="FC454" i="7"/>
  <c r="AC598" i="7"/>
  <c r="AC459" i="7"/>
  <c r="AH459" i="7" s="1"/>
  <c r="AC245" i="7"/>
  <c r="FF339" i="7"/>
  <c r="AC283" i="7"/>
  <c r="AG283" i="7" s="1"/>
  <c r="FD442" i="7"/>
  <c r="FD122" i="7"/>
  <c r="FD460" i="7"/>
  <c r="FD128" i="7"/>
  <c r="FD303" i="7"/>
  <c r="AH303" i="7"/>
  <c r="FD533" i="7"/>
  <c r="AH533" i="7"/>
  <c r="FD452" i="7"/>
  <c r="CL361" i="7"/>
  <c r="CL792" i="7"/>
  <c r="CL212" i="7"/>
  <c r="AH821" i="7"/>
  <c r="CK735" i="7"/>
  <c r="FC735" i="7"/>
  <c r="CJ24" i="7"/>
  <c r="CJ256" i="7"/>
  <c r="CJ826" i="7"/>
  <c r="EO257" i="7"/>
  <c r="FF257" i="7" s="1"/>
  <c r="FE257" i="7"/>
  <c r="FE302" i="7"/>
  <c r="EO302" i="7"/>
  <c r="FF302" i="7" s="1"/>
  <c r="AH770" i="7"/>
  <c r="AG770" i="7"/>
  <c r="CJ770" i="7"/>
  <c r="FF770" i="7" s="1"/>
  <c r="FE770" i="7"/>
  <c r="AH274" i="7"/>
  <c r="CJ696" i="7"/>
  <c r="AC56" i="7"/>
  <c r="AH56" i="7" s="1"/>
  <c r="AC323" i="7"/>
  <c r="AH323" i="7" s="1"/>
  <c r="FE420" i="7"/>
  <c r="EO420" i="7"/>
  <c r="AC782" i="7"/>
  <c r="EO65" i="7"/>
  <c r="FF65" i="7" s="1"/>
  <c r="FE65" i="7"/>
  <c r="FG300" i="7"/>
  <c r="FH300" i="7" s="1"/>
  <c r="FK300" i="7"/>
  <c r="FU300" i="7"/>
  <c r="AC74" i="7"/>
  <c r="AC111" i="7"/>
  <c r="AG111" i="7" s="1"/>
  <c r="AK623" i="7"/>
  <c r="AE623" i="7"/>
  <c r="AB623" i="7" s="1"/>
  <c r="AJ623" i="7" s="1"/>
  <c r="FI215" i="7"/>
  <c r="AK752" i="7"/>
  <c r="AE752" i="7"/>
  <c r="AB752" i="7" s="1"/>
  <c r="AJ752" i="7" s="1"/>
  <c r="FF452" i="7"/>
  <c r="FC508" i="7"/>
  <c r="AH39" i="7"/>
  <c r="FD39" i="7"/>
  <c r="FT857" i="7"/>
  <c r="FG743" i="7"/>
  <c r="FH743" i="7" s="1"/>
  <c r="FK743" i="7"/>
  <c r="FU743" i="7"/>
  <c r="AH607" i="7"/>
  <c r="FD607" i="7"/>
  <c r="FC631" i="7"/>
  <c r="FF171" i="7"/>
  <c r="FD802" i="7"/>
  <c r="AH205" i="7"/>
  <c r="FD205" i="7"/>
  <c r="CL833" i="7"/>
  <c r="CK703" i="7"/>
  <c r="FC703" i="7"/>
  <c r="CL364" i="7"/>
  <c r="CL227" i="7"/>
  <c r="CK416" i="7"/>
  <c r="FC416" i="7"/>
  <c r="CK635" i="7"/>
  <c r="FC635" i="7"/>
  <c r="FF418" i="7"/>
  <c r="FF30" i="7"/>
  <c r="AK285" i="7"/>
  <c r="AE285" i="7"/>
  <c r="AB285" i="7" s="1"/>
  <c r="AJ285" i="7" s="1"/>
  <c r="AG285" i="7"/>
  <c r="AK156" i="7"/>
  <c r="AE156" i="7"/>
  <c r="AB156" i="7" s="1"/>
  <c r="AJ156" i="7" s="1"/>
  <c r="CJ661" i="7"/>
  <c r="AG661" i="7"/>
  <c r="CL319" i="7"/>
  <c r="CJ155" i="7"/>
  <c r="AG155" i="7"/>
  <c r="AK415" i="7"/>
  <c r="AE415" i="7"/>
  <c r="AB415" i="7" s="1"/>
  <c r="AJ415" i="7" s="1"/>
  <c r="FF868" i="7"/>
  <c r="CJ537" i="7"/>
  <c r="CJ811" i="7"/>
  <c r="FG549" i="7"/>
  <c r="FH549" i="7" s="1"/>
  <c r="FI195" i="7"/>
  <c r="FF282" i="7"/>
  <c r="EO335" i="7"/>
  <c r="FF335" i="7" s="1"/>
  <c r="FE335" i="7"/>
  <c r="CJ424" i="7"/>
  <c r="AG424" i="7"/>
  <c r="FT594" i="7"/>
  <c r="FI594" i="7"/>
  <c r="CL167" i="7"/>
  <c r="AK858" i="7"/>
  <c r="AE858" i="7"/>
  <c r="AB858" i="7" s="1"/>
  <c r="AJ858" i="7" s="1"/>
  <c r="CK639" i="7"/>
  <c r="FC639" i="7"/>
  <c r="CK525" i="7"/>
  <c r="FC525" i="7"/>
  <c r="EO800" i="7"/>
  <c r="AI800" i="7" s="1"/>
  <c r="FE800" i="7"/>
  <c r="AC464" i="7"/>
  <c r="AK861" i="7"/>
  <c r="AE861" i="7"/>
  <c r="AB861" i="7" s="1"/>
  <c r="AJ861" i="7" s="1"/>
  <c r="AG861" i="7"/>
  <c r="AC43" i="7"/>
  <c r="AC127" i="7"/>
  <c r="AG127" i="7" s="1"/>
  <c r="FD344" i="7"/>
  <c r="AC698" i="7"/>
  <c r="AH698" i="7" s="1"/>
  <c r="AC342" i="7"/>
  <c r="AK556" i="7"/>
  <c r="AE556" i="7"/>
  <c r="AB556" i="7" s="1"/>
  <c r="AJ556" i="7" s="1"/>
  <c r="AH299" i="7"/>
  <c r="FD299" i="7"/>
  <c r="FF57" i="7"/>
  <c r="FT446" i="7"/>
  <c r="FI446" i="7"/>
  <c r="FD139" i="7"/>
  <c r="FD317" i="7"/>
  <c r="AH317" i="7"/>
  <c r="AK548" i="7"/>
  <c r="AE548" i="7"/>
  <c r="AB548" i="7" s="1"/>
  <c r="AJ548" i="7" s="1"/>
  <c r="AH373" i="7"/>
  <c r="FD373" i="7"/>
  <c r="FD145" i="7"/>
  <c r="AC445" i="7"/>
  <c r="AC552" i="7"/>
  <c r="AC181" i="7"/>
  <c r="AC401" i="7"/>
  <c r="AH401" i="7" s="1"/>
  <c r="AC316" i="7"/>
  <c r="FU214" i="7"/>
  <c r="AC72" i="7"/>
  <c r="AC564" i="7"/>
  <c r="AH564" i="7" s="1"/>
  <c r="AC532" i="7"/>
  <c r="AC702" i="7"/>
  <c r="AH702" i="7" s="1"/>
  <c r="AC114" i="7"/>
  <c r="FT516" i="7"/>
  <c r="FI516" i="7"/>
  <c r="FI276" i="7"/>
  <c r="CL183" i="7"/>
  <c r="FG535" i="7"/>
  <c r="FH535" i="7" s="1"/>
  <c r="FU535" i="7"/>
  <c r="FK535" i="7"/>
  <c r="CJ431" i="7"/>
  <c r="AG431" i="7"/>
  <c r="CJ865" i="7"/>
  <c r="AG865" i="7"/>
  <c r="CJ83" i="7"/>
  <c r="CJ281" i="7"/>
  <c r="FF569" i="7"/>
  <c r="FK726" i="7"/>
  <c r="FG726" i="7"/>
  <c r="FH726" i="7" s="1"/>
  <c r="FU726" i="7"/>
  <c r="FF131" i="7"/>
  <c r="FD177" i="7"/>
  <c r="FK399" i="7"/>
  <c r="FC20" i="7"/>
  <c r="CJ871" i="7"/>
  <c r="AG871" i="7"/>
  <c r="CL486" i="7"/>
  <c r="CK838" i="7"/>
  <c r="FC838" i="7"/>
  <c r="AC236" i="7"/>
  <c r="CK793" i="7"/>
  <c r="FC793" i="7"/>
  <c r="FD146" i="7"/>
  <c r="CL115" i="7"/>
  <c r="CJ823" i="7"/>
  <c r="EO659" i="7"/>
  <c r="FF659" i="7" s="1"/>
  <c r="FE659" i="7"/>
  <c r="FK494" i="7"/>
  <c r="FG494" i="7"/>
  <c r="FH494" i="7" s="1"/>
  <c r="FU494" i="7"/>
  <c r="FF9" i="7"/>
  <c r="FD744" i="7"/>
  <c r="FD503" i="7"/>
  <c r="AH503" i="7"/>
  <c r="FD273" i="7"/>
  <c r="AH660" i="7"/>
  <c r="FD660" i="7"/>
  <c r="FD246" i="7"/>
  <c r="FD407" i="7"/>
  <c r="CJ463" i="7"/>
  <c r="CL752" i="7"/>
  <c r="CK856" i="7"/>
  <c r="FC856" i="7"/>
  <c r="FK754" i="7"/>
  <c r="FG754" i="7"/>
  <c r="FH754" i="7" s="1"/>
  <c r="FU754" i="7"/>
  <c r="AC540" i="7"/>
  <c r="AH540" i="7" s="1"/>
  <c r="CL47" i="7"/>
  <c r="CJ480" i="7"/>
  <c r="FG95" i="7"/>
  <c r="FH95" i="7" s="1"/>
  <c r="FG518" i="7"/>
  <c r="FH518" i="7" s="1"/>
  <c r="CK794" i="7"/>
  <c r="FC794" i="7"/>
  <c r="CL156" i="7"/>
  <c r="AC360" i="7"/>
  <c r="AG360" i="7" s="1"/>
  <c r="CJ349" i="7"/>
  <c r="CJ127" i="7"/>
  <c r="CJ534" i="7"/>
  <c r="CJ111" i="7"/>
  <c r="EO541" i="7"/>
  <c r="FF541" i="7" s="1"/>
  <c r="FE541" i="7"/>
  <c r="FF114" i="7"/>
  <c r="AC629" i="7"/>
  <c r="AG629" i="7" s="1"/>
  <c r="AC356" i="7"/>
  <c r="AC545" i="7"/>
  <c r="AH545" i="7" s="1"/>
  <c r="AC856" i="7"/>
  <c r="CJ428" i="7"/>
  <c r="CJ632" i="7"/>
  <c r="EO241" i="7"/>
  <c r="AI241" i="7" s="1"/>
  <c r="EO731" i="7"/>
  <c r="FF731" i="7" s="1"/>
  <c r="FE731" i="7"/>
  <c r="EO717" i="7"/>
  <c r="FF717" i="7" s="1"/>
  <c r="FE717" i="7"/>
  <c r="FT28" i="7"/>
  <c r="FI28" i="7"/>
  <c r="AC534" i="7"/>
  <c r="CJ186" i="7"/>
  <c r="AC212" i="7"/>
  <c r="AC604" i="7"/>
  <c r="FF259" i="7"/>
  <c r="FU225" i="7"/>
  <c r="FD860" i="7"/>
  <c r="AC797" i="7"/>
  <c r="FK75" i="7"/>
  <c r="FG75" i="7"/>
  <c r="FH75" i="7" s="1"/>
  <c r="FU75" i="7"/>
  <c r="FT235" i="7"/>
  <c r="FI235" i="7"/>
  <c r="FI597" i="7"/>
  <c r="FT597" i="7"/>
  <c r="AH160" i="7"/>
  <c r="FD160" i="7"/>
  <c r="FD813" i="7"/>
  <c r="AH813" i="7"/>
  <c r="CJ531" i="7"/>
  <c r="FD556" i="7"/>
  <c r="FG359" i="7"/>
  <c r="FH359" i="7" s="1"/>
  <c r="FK359" i="7"/>
  <c r="FU359" i="7"/>
  <c r="AG483" i="7"/>
  <c r="CJ483" i="7"/>
  <c r="CJ839" i="7"/>
  <c r="CL845" i="7"/>
  <c r="CK732" i="7"/>
  <c r="FC732" i="7"/>
  <c r="FF829" i="7"/>
  <c r="CL420" i="7"/>
  <c r="FF542" i="7"/>
  <c r="FD837" i="7"/>
  <c r="CJ584" i="7"/>
  <c r="CK844" i="7"/>
  <c r="FC844" i="7"/>
  <c r="AC686" i="7"/>
  <c r="AH686" i="7" s="1"/>
  <c r="CJ174" i="7"/>
  <c r="FU725" i="7"/>
  <c r="CJ412" i="7"/>
  <c r="FC353" i="7"/>
  <c r="FT301" i="7"/>
  <c r="EO166" i="7"/>
  <c r="FF166" i="7" s="1"/>
  <c r="FE166" i="7"/>
  <c r="FT197" i="7"/>
  <c r="FI197" i="7"/>
  <c r="AC80" i="7"/>
  <c r="AH80" i="7" s="1"/>
  <c r="CJ737" i="7"/>
  <c r="FD80" i="7"/>
  <c r="FI370" i="7"/>
  <c r="FT370" i="7"/>
  <c r="AH501" i="7"/>
  <c r="FD501" i="7"/>
  <c r="AC798" i="7"/>
  <c r="FD870" i="7"/>
  <c r="AC79" i="7"/>
  <c r="FD671" i="7"/>
  <c r="FF657" i="7"/>
  <c r="FD346" i="7"/>
  <c r="CK371" i="7"/>
  <c r="FC371" i="7"/>
  <c r="FG706" i="7"/>
  <c r="FH706" i="7" s="1"/>
  <c r="FK706" i="7"/>
  <c r="FU706" i="7"/>
  <c r="CL143" i="7"/>
  <c r="FT149" i="7"/>
  <c r="FI149" i="7"/>
  <c r="FF76" i="7"/>
  <c r="FD181" i="7"/>
  <c r="FK271" i="7"/>
  <c r="FG271" i="7"/>
  <c r="FH271" i="7" s="1"/>
  <c r="FU271" i="7"/>
  <c r="FG845" i="7"/>
  <c r="FH845" i="7" s="1"/>
  <c r="FK845" i="7"/>
  <c r="FU845" i="7"/>
  <c r="AC249" i="7"/>
  <c r="AK579" i="7"/>
  <c r="AE579" i="7"/>
  <c r="AB579" i="7" s="1"/>
  <c r="AJ579" i="7" s="1"/>
  <c r="CJ326" i="7"/>
  <c r="CJ840" i="7"/>
  <c r="AG840" i="7"/>
  <c r="CK289" i="7"/>
  <c r="FC289" i="7"/>
  <c r="CJ413" i="7"/>
  <c r="CL32" i="7"/>
  <c r="CK751" i="7"/>
  <c r="FD751" i="7" s="1"/>
  <c r="FC751" i="7"/>
  <c r="CJ677" i="7"/>
  <c r="FF677" i="7" s="1"/>
  <c r="FE677" i="7"/>
  <c r="CK629" i="7"/>
  <c r="FC629" i="7"/>
  <c r="CL526" i="7"/>
  <c r="CL537" i="7"/>
  <c r="AK491" i="7"/>
  <c r="AE491" i="7"/>
  <c r="AB491" i="7" s="1"/>
  <c r="AJ491" i="7" s="1"/>
  <c r="CL824" i="7"/>
  <c r="CJ571" i="7"/>
  <c r="AG571" i="7"/>
  <c r="AK619" i="7"/>
  <c r="AE619" i="7"/>
  <c r="AB619" i="7" s="1"/>
  <c r="AJ619" i="7" s="1"/>
  <c r="FD382" i="7"/>
  <c r="AG396" i="7"/>
  <c r="FD432" i="7"/>
  <c r="AC268" i="7"/>
  <c r="FF409" i="7"/>
  <c r="AG831" i="7"/>
  <c r="CJ831" i="7"/>
  <c r="FD634" i="7"/>
  <c r="CK215" i="7"/>
  <c r="FC215" i="7"/>
  <c r="FC82" i="7"/>
  <c r="CJ681" i="7"/>
  <c r="AC350" i="7"/>
  <c r="EO811" i="7"/>
  <c r="AI811" i="7" s="1"/>
  <c r="AC599" i="7"/>
  <c r="AH599" i="7" s="1"/>
  <c r="FG81" i="7"/>
  <c r="FH81" i="7" s="1"/>
  <c r="FU81" i="7"/>
  <c r="FK81" i="7"/>
  <c r="AK836" i="7"/>
  <c r="AE836" i="7"/>
  <c r="AB836" i="7" s="1"/>
  <c r="AJ836" i="7" s="1"/>
  <c r="AG836" i="7"/>
  <c r="AK511" i="7"/>
  <c r="AE511" i="7"/>
  <c r="AB511" i="7" s="1"/>
  <c r="AJ511" i="7" s="1"/>
  <c r="CJ204" i="7"/>
  <c r="AC412" i="7"/>
  <c r="AG412" i="7" s="1"/>
  <c r="AC671" i="7"/>
  <c r="AH671" i="7" s="1"/>
  <c r="AC641" i="7"/>
  <c r="AC589" i="7"/>
  <c r="AH589" i="7" s="1"/>
  <c r="AC363" i="7"/>
  <c r="AK521" i="7"/>
  <c r="AE521" i="7"/>
  <c r="AB521" i="7" s="1"/>
  <c r="AJ521" i="7" s="1"/>
  <c r="FI617" i="7"/>
  <c r="FT617" i="7"/>
  <c r="FD169" i="7"/>
  <c r="AK828" i="7"/>
  <c r="AE828" i="7"/>
  <c r="AB828" i="7" s="1"/>
  <c r="AJ828" i="7" s="1"/>
  <c r="AG828" i="7"/>
  <c r="FD583" i="7"/>
  <c r="FD322" i="7"/>
  <c r="AH266" i="7"/>
  <c r="FD266" i="7"/>
  <c r="FT648" i="7"/>
  <c r="FI648" i="7"/>
  <c r="AK117" i="7"/>
  <c r="AE117" i="7"/>
  <c r="AB117" i="7" s="1"/>
  <c r="AJ117" i="7" s="1"/>
  <c r="AK831" i="7"/>
  <c r="AE831" i="7"/>
  <c r="AB831" i="7" s="1"/>
  <c r="AJ831" i="7" s="1"/>
  <c r="AC869" i="7"/>
  <c r="AH869" i="7" s="1"/>
  <c r="AK425" i="7"/>
  <c r="AE425" i="7"/>
  <c r="AB425" i="7" s="1"/>
  <c r="AJ425" i="7" s="1"/>
  <c r="AG425" i="7"/>
  <c r="FD387" i="7"/>
  <c r="FF179" i="7"/>
  <c r="FK742" i="7"/>
  <c r="FG742" i="7"/>
  <c r="FH742" i="7" s="1"/>
  <c r="FU742" i="7"/>
  <c r="FD107" i="7"/>
  <c r="AK90" i="7"/>
  <c r="AE90" i="7"/>
  <c r="AB90" i="7" s="1"/>
  <c r="AJ90" i="7" s="1"/>
  <c r="AK582" i="7"/>
  <c r="AE582" i="7"/>
  <c r="AB582" i="7" s="1"/>
  <c r="AJ582" i="7" s="1"/>
  <c r="AK390" i="7"/>
  <c r="AE390" i="7"/>
  <c r="AB390" i="7" s="1"/>
  <c r="AJ390" i="7" s="1"/>
  <c r="AK379" i="7"/>
  <c r="AE379" i="7"/>
  <c r="AB379" i="7" s="1"/>
  <c r="AJ379" i="7" s="1"/>
  <c r="AK277" i="7"/>
  <c r="AE277" i="7"/>
  <c r="AB277" i="7" s="1"/>
  <c r="AJ277" i="7" s="1"/>
  <c r="AK701" i="7"/>
  <c r="AE701" i="7"/>
  <c r="AB701" i="7" s="1"/>
  <c r="AJ701" i="7" s="1"/>
  <c r="AK780" i="7"/>
  <c r="AE780" i="7"/>
  <c r="AB780" i="7" s="1"/>
  <c r="AJ780" i="7" s="1"/>
  <c r="AK405" i="7"/>
  <c r="AE405" i="7"/>
  <c r="AB405" i="7" s="1"/>
  <c r="AJ405" i="7" s="1"/>
  <c r="AK871" i="7"/>
  <c r="AE871" i="7"/>
  <c r="AB871" i="7" s="1"/>
  <c r="AJ871" i="7" s="1"/>
  <c r="AK770" i="7"/>
  <c r="AE770" i="7"/>
  <c r="AB770" i="7" s="1"/>
  <c r="AJ770" i="7" s="1"/>
  <c r="AK287" i="7"/>
  <c r="AE287" i="7"/>
  <c r="AB287" i="7" s="1"/>
  <c r="AJ287" i="7" s="1"/>
  <c r="AK493" i="7"/>
  <c r="AE493" i="7"/>
  <c r="AB493" i="7" s="1"/>
  <c r="AJ493" i="7" s="1"/>
  <c r="AK775" i="7"/>
  <c r="AE775" i="7"/>
  <c r="AB775" i="7" s="1"/>
  <c r="AJ775" i="7" s="1"/>
  <c r="AK785" i="7"/>
  <c r="AE785" i="7"/>
  <c r="AB785" i="7" s="1"/>
  <c r="AJ785" i="7" s="1"/>
  <c r="AK781" i="7"/>
  <c r="AE781" i="7"/>
  <c r="AB781" i="7" s="1"/>
  <c r="AJ781" i="7" s="1"/>
  <c r="AK87" i="7"/>
  <c r="AE87" i="7"/>
  <c r="AB87" i="7" s="1"/>
  <c r="AJ87" i="7" s="1"/>
  <c r="AK793" i="7"/>
  <c r="AE793" i="7"/>
  <c r="AB793" i="7" s="1"/>
  <c r="AJ793" i="7" s="1"/>
  <c r="AC645" i="7"/>
  <c r="AC230" i="7"/>
  <c r="AC344" i="7"/>
  <c r="AC802" i="7"/>
  <c r="AC324" i="7"/>
  <c r="AG324" i="7" s="1"/>
  <c r="AC288" i="7"/>
  <c r="AH288" i="7" s="1"/>
  <c r="AC523" i="7"/>
  <c r="AG523" i="7" s="1"/>
  <c r="AC756" i="7"/>
  <c r="AC281" i="7"/>
  <c r="AG281" i="7" s="1"/>
  <c r="AC823" i="7"/>
  <c r="AC32" i="7"/>
  <c r="AG32" i="7" s="1"/>
  <c r="AC123" i="7"/>
  <c r="AC371" i="7"/>
  <c r="AC595" i="7"/>
  <c r="AC83" i="7"/>
  <c r="AC550" i="7"/>
  <c r="AC300" i="7"/>
  <c r="AC826" i="7"/>
  <c r="AC710" i="7"/>
  <c r="CJ441" i="7"/>
  <c r="FE441" i="7"/>
  <c r="FG183" i="7"/>
  <c r="FH183" i="7" s="1"/>
  <c r="FK183" i="7"/>
  <c r="FU183" i="7"/>
  <c r="CJ535" i="7"/>
  <c r="FE535" i="7"/>
  <c r="FK83" i="7"/>
  <c r="FG83" i="7"/>
  <c r="FH83" i="7" s="1"/>
  <c r="FU83" i="7"/>
  <c r="CM265" i="7"/>
  <c r="FE265" i="7" s="1"/>
  <c r="AC515" i="7"/>
  <c r="AH515" i="7" s="1"/>
  <c r="AC343" i="7"/>
  <c r="AG52" i="7"/>
  <c r="CJ52" i="7"/>
  <c r="FE52" i="7"/>
  <c r="CM77" i="7"/>
  <c r="EU631" i="7"/>
  <c r="CM523" i="7"/>
  <c r="FT826" i="7"/>
  <c r="FI826" i="7"/>
  <c r="AC354" i="7"/>
  <c r="EO625" i="7"/>
  <c r="AI625" i="7" s="1"/>
  <c r="FE625" i="7"/>
  <c r="AG799" i="7"/>
  <c r="CJ799" i="7"/>
  <c r="FE799" i="7"/>
  <c r="CJ707" i="7"/>
  <c r="FD854" i="7"/>
  <c r="FD702" i="7"/>
  <c r="FF378" i="7"/>
  <c r="FD351" i="7"/>
  <c r="FD499" i="7"/>
  <c r="FD389" i="7"/>
  <c r="FD678" i="7"/>
  <c r="FD17" i="7"/>
  <c r="FD329" i="7"/>
  <c r="AH294" i="7"/>
  <c r="FD294" i="7"/>
  <c r="CJ547" i="7"/>
  <c r="FE547" i="7"/>
  <c r="FT152" i="7"/>
  <c r="FI152" i="7"/>
  <c r="CJ773" i="7"/>
  <c r="FT805" i="7"/>
  <c r="FI805" i="7"/>
  <c r="CJ754" i="7"/>
  <c r="CM356" i="7"/>
  <c r="FE356" i="7" s="1"/>
  <c r="AG694" i="7"/>
  <c r="CJ694" i="7"/>
  <c r="FE694" i="7"/>
  <c r="CJ84" i="7"/>
  <c r="FE84" i="7"/>
  <c r="CM144" i="7"/>
  <c r="FF653" i="7"/>
  <c r="CM172" i="7"/>
  <c r="FE172" i="7" s="1"/>
  <c r="FE383" i="7"/>
  <c r="EO383" i="7"/>
  <c r="FF383" i="7" s="1"/>
  <c r="FG293" i="7"/>
  <c r="FH293" i="7" s="1"/>
  <c r="FU293" i="7"/>
  <c r="FK293" i="7"/>
  <c r="EO874" i="7"/>
  <c r="FF874" i="7" s="1"/>
  <c r="FE874" i="7"/>
  <c r="FE380" i="7"/>
  <c r="EO380" i="7"/>
  <c r="AI380" i="7" s="1"/>
  <c r="FT491" i="7"/>
  <c r="AC668" i="7"/>
  <c r="AG668" i="7" s="1"/>
  <c r="EU744" i="7"/>
  <c r="CM867" i="7"/>
  <c r="CM27" i="7"/>
  <c r="EU664" i="7"/>
  <c r="EU820" i="7"/>
  <c r="EU543" i="7"/>
  <c r="FK838" i="7"/>
  <c r="FG838" i="7"/>
  <c r="FH838" i="7" s="1"/>
  <c r="FU838" i="7"/>
  <c r="AC505" i="7"/>
  <c r="AH505" i="7" s="1"/>
  <c r="AH819" i="7"/>
  <c r="FD819" i="7"/>
  <c r="FD565" i="7"/>
  <c r="AC67" i="7"/>
  <c r="AH67" i="7" s="1"/>
  <c r="AH436" i="7"/>
  <c r="FD436" i="7"/>
  <c r="FD313" i="7"/>
  <c r="FG471" i="7"/>
  <c r="FH471" i="7" s="1"/>
  <c r="FU471" i="7"/>
  <c r="FK471" i="7"/>
  <c r="AC66" i="7"/>
  <c r="FF313" i="7"/>
  <c r="FD199" i="7"/>
  <c r="AH199" i="7"/>
  <c r="AH124" i="7"/>
  <c r="FD124" i="7"/>
  <c r="FG86" i="7"/>
  <c r="FH86" i="7" s="1"/>
  <c r="FK86" i="7"/>
  <c r="FU86" i="7"/>
  <c r="FD48" i="7"/>
  <c r="FT576" i="7"/>
  <c r="CJ648" i="7"/>
  <c r="FF648" i="7" s="1"/>
  <c r="AH648" i="7"/>
  <c r="AG648" i="7"/>
  <c r="FE648" i="7"/>
  <c r="CJ113" i="7"/>
  <c r="FE113" i="7"/>
  <c r="CM668" i="7"/>
  <c r="FE668" i="7" s="1"/>
  <c r="CJ727" i="7"/>
  <c r="FE727" i="7"/>
  <c r="CJ625" i="7"/>
  <c r="CM669" i="7"/>
  <c r="FE669" i="7" s="1"/>
  <c r="EO712" i="7"/>
  <c r="FE712" i="7"/>
  <c r="CM709" i="7"/>
  <c r="CJ527" i="7"/>
  <c r="CJ71" i="7"/>
  <c r="AG71" i="7"/>
  <c r="FE71" i="7"/>
  <c r="CM673" i="7"/>
  <c r="EU760" i="7"/>
  <c r="FG174" i="7"/>
  <c r="FH174" i="7" s="1"/>
  <c r="FK174" i="7"/>
  <c r="FU174" i="7"/>
  <c r="CM529" i="7"/>
  <c r="FE529" i="7" s="1"/>
  <c r="CL262" i="7"/>
  <c r="CL816" i="7"/>
  <c r="CJ435" i="7"/>
  <c r="FF435" i="7" s="1"/>
  <c r="AG435" i="7"/>
  <c r="FE435" i="7"/>
  <c r="CL353" i="7"/>
  <c r="EO119" i="7"/>
  <c r="FF119" i="7" s="1"/>
  <c r="FE119" i="7"/>
  <c r="AC38" i="7"/>
  <c r="CM750" i="7"/>
  <c r="FE750" i="7" s="1"/>
  <c r="EU94" i="7"/>
  <c r="CM768" i="7"/>
  <c r="FT737" i="7"/>
  <c r="FI737" i="7"/>
  <c r="FD553" i="7"/>
  <c r="AC167" i="7"/>
  <c r="AC624" i="7"/>
  <c r="AH624" i="7" s="1"/>
  <c r="AK570" i="7"/>
  <c r="AE570" i="7"/>
  <c r="AB570" i="7" s="1"/>
  <c r="AJ570" i="7" s="1"/>
  <c r="FD134" i="7"/>
  <c r="FD398" i="7"/>
  <c r="AH623" i="7"/>
  <c r="FD623" i="7"/>
  <c r="FG132" i="7"/>
  <c r="FH132" i="7" s="1"/>
  <c r="FK132" i="7"/>
  <c r="FU132" i="7"/>
  <c r="AC174" i="7"/>
  <c r="AK789" i="7"/>
  <c r="AE789" i="7"/>
  <c r="AB789" i="7" s="1"/>
  <c r="AJ789" i="7" s="1"/>
  <c r="FD430" i="7"/>
  <c r="AH430" i="7"/>
  <c r="CM143" i="7"/>
  <c r="AC40" i="7"/>
  <c r="AG40" i="7" s="1"/>
  <c r="CJ588" i="7"/>
  <c r="FE588" i="7"/>
  <c r="CJ469" i="7"/>
  <c r="AG469" i="7"/>
  <c r="FE469" i="7"/>
  <c r="AC403" i="7"/>
  <c r="AC242" i="7"/>
  <c r="AH242" i="7" s="1"/>
  <c r="CM319" i="7"/>
  <c r="AG237" i="7"/>
  <c r="CJ237" i="7"/>
  <c r="FE237" i="7"/>
  <c r="CM233" i="7"/>
  <c r="FE233" i="7" s="1"/>
  <c r="FT526" i="7"/>
  <c r="FI526" i="7"/>
  <c r="CJ712" i="7"/>
  <c r="CM280" i="7"/>
  <c r="CJ384" i="7"/>
  <c r="FF384" i="7" s="1"/>
  <c r="AH384" i="7"/>
  <c r="AG384" i="7"/>
  <c r="FE384" i="7"/>
  <c r="AK603" i="7"/>
  <c r="AE603" i="7"/>
  <c r="AB603" i="7" s="1"/>
  <c r="AJ603" i="7" s="1"/>
  <c r="AG603" i="7"/>
  <c r="CM324" i="7"/>
  <c r="EU706" i="7"/>
  <c r="AC805" i="7"/>
  <c r="AG805" i="7" s="1"/>
  <c r="AK740" i="7"/>
  <c r="AE740" i="7"/>
  <c r="AB740" i="7" s="1"/>
  <c r="AJ740" i="7" s="1"/>
  <c r="AG740" i="7"/>
  <c r="AC708" i="7"/>
  <c r="FF678" i="7"/>
  <c r="AK705" i="7"/>
  <c r="AE705" i="7"/>
  <c r="AB705" i="7" s="1"/>
  <c r="AJ705" i="7" s="1"/>
  <c r="AG705" i="7"/>
  <c r="FT204" i="7"/>
  <c r="CM68" i="7"/>
  <c r="FE68" i="7" s="1"/>
  <c r="AK137" i="7"/>
  <c r="AE137" i="7"/>
  <c r="AB137" i="7" s="1"/>
  <c r="AJ137" i="7" s="1"/>
  <c r="AG137" i="7"/>
  <c r="AK146" i="7"/>
  <c r="AE146" i="7"/>
  <c r="AB146" i="7" s="1"/>
  <c r="AJ146" i="7" s="1"/>
  <c r="AK59" i="7"/>
  <c r="AE59" i="7"/>
  <c r="AB59" i="7" s="1"/>
  <c r="AJ59" i="7" s="1"/>
  <c r="AG59" i="7"/>
  <c r="FK47" i="7"/>
  <c r="FG47" i="7"/>
  <c r="FH47" i="7" s="1"/>
  <c r="FU47" i="7"/>
  <c r="FD471" i="7"/>
  <c r="AK232" i="7"/>
  <c r="AE232" i="7"/>
  <c r="AB232" i="7" s="1"/>
  <c r="AJ232" i="7" s="1"/>
  <c r="FF142" i="7"/>
  <c r="FD437" i="7"/>
  <c r="AK70" i="7"/>
  <c r="AE70" i="7"/>
  <c r="AB70" i="7" s="1"/>
  <c r="AJ70" i="7" s="1"/>
  <c r="AG70" i="7"/>
  <c r="FT543" i="7"/>
  <c r="AK517" i="7"/>
  <c r="AE517" i="7"/>
  <c r="AB517" i="7" s="1"/>
  <c r="AJ517" i="7" s="1"/>
  <c r="AG517" i="7"/>
  <c r="AK855" i="7"/>
  <c r="AE855" i="7"/>
  <c r="AB855" i="7" s="1"/>
  <c r="AJ855" i="7" s="1"/>
  <c r="FT839" i="7"/>
  <c r="AC689" i="7"/>
  <c r="AH689" i="7" s="1"/>
  <c r="AH866" i="7"/>
  <c r="FD866" i="7"/>
  <c r="FT534" i="7"/>
  <c r="FI534" i="7"/>
  <c r="FG326" i="7"/>
  <c r="FH326" i="7" s="1"/>
  <c r="FK326" i="7"/>
  <c r="FU326" i="7"/>
  <c r="AC229" i="7"/>
  <c r="AC173" i="7"/>
  <c r="AH173" i="7" s="1"/>
  <c r="AC147" i="7"/>
  <c r="AC578" i="7"/>
  <c r="AC203" i="7"/>
  <c r="AH203" i="7" s="1"/>
  <c r="AC535" i="7"/>
  <c r="AC480" i="7"/>
  <c r="AC801" i="7"/>
  <c r="AG801" i="7" s="1"/>
  <c r="AC175" i="7"/>
  <c r="AC494" i="7"/>
  <c r="AC824" i="7"/>
  <c r="AG824" i="7" s="1"/>
  <c r="AC272" i="7"/>
  <c r="AG272" i="7" s="1"/>
  <c r="AC197" i="7"/>
  <c r="AC512" i="7"/>
  <c r="AG512" i="7" s="1"/>
  <c r="FG796" i="7"/>
  <c r="FH796" i="7" s="1"/>
  <c r="FK796" i="7"/>
  <c r="FU796" i="7"/>
  <c r="CM163" i="7"/>
  <c r="FE163" i="7" s="1"/>
  <c r="CL441" i="7"/>
  <c r="FG276" i="7"/>
  <c r="FH276" i="7" s="1"/>
  <c r="FK276" i="7"/>
  <c r="FU276" i="7"/>
  <c r="CM176" i="7"/>
  <c r="AC751" i="7"/>
  <c r="AG751" i="7" s="1"/>
  <c r="EO370" i="7"/>
  <c r="FF370" i="7" s="1"/>
  <c r="FE370" i="7"/>
  <c r="CL197" i="7"/>
  <c r="CL410" i="7"/>
  <c r="EU597" i="7"/>
  <c r="AC12" i="7"/>
  <c r="AH12" i="7" s="1"/>
  <c r="CM347" i="7"/>
  <c r="FE347" i="7" s="1"/>
  <c r="FD807" i="7"/>
  <c r="FD618" i="7"/>
  <c r="CM843" i="7"/>
  <c r="CM486" i="7"/>
  <c r="FE486" i="7" s="1"/>
  <c r="CM331" i="7"/>
  <c r="AH718" i="7"/>
  <c r="FG793" i="7"/>
  <c r="FH793" i="7" s="1"/>
  <c r="FK793" i="7"/>
  <c r="FU793" i="7"/>
  <c r="EU37" i="7"/>
  <c r="FF137" i="7"/>
  <c r="FF59" i="7"/>
  <c r="FD585" i="7"/>
  <c r="FD129" i="7"/>
  <c r="AH129" i="7"/>
  <c r="AH771" i="7"/>
  <c r="FD771" i="7"/>
  <c r="FD374" i="7"/>
  <c r="AH395" i="7"/>
  <c r="FD395" i="7"/>
  <c r="FD524" i="7"/>
  <c r="AH524" i="7"/>
  <c r="FD562" i="7"/>
  <c r="FD42" i="7"/>
  <c r="AH42" i="7"/>
  <c r="AH462" i="7"/>
  <c r="FD462" i="7"/>
  <c r="FT834" i="7"/>
  <c r="FT463" i="7"/>
  <c r="FT773" i="7"/>
  <c r="CL372" i="7"/>
  <c r="CL356" i="7"/>
  <c r="CM325" i="7"/>
  <c r="FE325" i="7" s="1"/>
  <c r="AC103" i="7"/>
  <c r="CM672" i="7"/>
  <c r="CL450" i="7"/>
  <c r="CL360" i="7"/>
  <c r="AG156" i="7"/>
  <c r="CJ156" i="7"/>
  <c r="AH333" i="7"/>
  <c r="FF578" i="7"/>
  <c r="FF763" i="7"/>
  <c r="AG112" i="7"/>
  <c r="CJ112" i="7"/>
  <c r="FE112" i="7"/>
  <c r="CL172" i="7"/>
  <c r="CM615" i="7"/>
  <c r="CJ300" i="7"/>
  <c r="EU471" i="7"/>
  <c r="CM307" i="7"/>
  <c r="CM789" i="7"/>
  <c r="CJ391" i="7"/>
  <c r="FE391" i="7"/>
  <c r="AC601" i="7"/>
  <c r="AG601" i="7" s="1"/>
  <c r="CL449" i="7"/>
  <c r="CM235" i="7"/>
  <c r="FE235" i="7" s="1"/>
  <c r="EO215" i="7"/>
  <c r="FE215" i="7"/>
  <c r="CL27" i="7"/>
  <c r="AC260" i="7"/>
  <c r="AH260" i="7" s="1"/>
  <c r="CJ637" i="7"/>
  <c r="EU807" i="7"/>
  <c r="FF208" i="7"/>
  <c r="AC486" i="7"/>
  <c r="AG486" i="7" s="1"/>
  <c r="FF577" i="7"/>
  <c r="FI773" i="7"/>
  <c r="AH658" i="7"/>
  <c r="FD658" i="7"/>
  <c r="FT615" i="7"/>
  <c r="FI615" i="7"/>
  <c r="FD608" i="7"/>
  <c r="FD515" i="7"/>
  <c r="AH676" i="7"/>
  <c r="FD676" i="7"/>
  <c r="AH19" i="7"/>
  <c r="FD19" i="7"/>
  <c r="AH157" i="7"/>
  <c r="FD157" i="7"/>
  <c r="AH70" i="7"/>
  <c r="FD70" i="7"/>
  <c r="FD753" i="7"/>
  <c r="AH753" i="7"/>
  <c r="CM361" i="7"/>
  <c r="CJ792" i="7"/>
  <c r="FE792" i="7"/>
  <c r="FD464" i="7"/>
  <c r="CM212" i="7"/>
  <c r="FE212" i="7" s="1"/>
  <c r="CL666" i="7"/>
  <c r="CL668" i="7"/>
  <c r="CL727" i="7"/>
  <c r="EU574" i="7"/>
  <c r="CL625" i="7"/>
  <c r="AG809" i="7"/>
  <c r="CJ809" i="7"/>
  <c r="FE809" i="7"/>
  <c r="EU189" i="7"/>
  <c r="CJ86" i="7"/>
  <c r="FT709" i="7"/>
  <c r="FI709" i="7"/>
  <c r="FT527" i="7"/>
  <c r="CL429" i="7"/>
  <c r="CJ511" i="7"/>
  <c r="AG511" i="7"/>
  <c r="FF221" i="7"/>
  <c r="FG113" i="7"/>
  <c r="FH113" i="7" s="1"/>
  <c r="FU113" i="7"/>
  <c r="FK113" i="7"/>
  <c r="EU306" i="7"/>
  <c r="CL224" i="7"/>
  <c r="AH250" i="7"/>
  <c r="CL328" i="7"/>
  <c r="FD262" i="7"/>
  <c r="FG52" i="7"/>
  <c r="FH52" i="7" s="1"/>
  <c r="FK52" i="7"/>
  <c r="FU52" i="7"/>
  <c r="FC816" i="7"/>
  <c r="FC435" i="7"/>
  <c r="AH232" i="7"/>
  <c r="CJ723" i="7"/>
  <c r="FF723" i="7" s="1"/>
  <c r="FE723" i="7"/>
  <c r="EO755" i="7"/>
  <c r="FF755" i="7" s="1"/>
  <c r="FE755" i="7"/>
  <c r="EO325" i="7"/>
  <c r="CL626" i="7"/>
  <c r="FF539" i="7"/>
  <c r="FG428" i="7"/>
  <c r="FH428" i="7" s="1"/>
  <c r="FK428" i="7"/>
  <c r="FU428" i="7"/>
  <c r="EO301" i="7"/>
  <c r="FF301" i="7" s="1"/>
  <c r="FE301" i="7"/>
  <c r="FD240" i="7"/>
  <c r="AK507" i="7"/>
  <c r="AE507" i="7"/>
  <c r="AB507" i="7" s="1"/>
  <c r="AJ507" i="7" s="1"/>
  <c r="AG507" i="7"/>
  <c r="AH190" i="7"/>
  <c r="FD190" i="7"/>
  <c r="FD477" i="7"/>
  <c r="FT84" i="7"/>
  <c r="FI84" i="7"/>
  <c r="FT703" i="7"/>
  <c r="CM364" i="7"/>
  <c r="FE364" i="7" s="1"/>
  <c r="CM790" i="7"/>
  <c r="CJ149" i="7"/>
  <c r="FE149" i="7"/>
  <c r="CL588" i="7"/>
  <c r="AK865" i="7"/>
  <c r="AE865" i="7"/>
  <c r="AB865" i="7" s="1"/>
  <c r="AJ865" i="7" s="1"/>
  <c r="AC22" i="7"/>
  <c r="AK666" i="7"/>
  <c r="AE666" i="7"/>
  <c r="AB666" i="7" s="1"/>
  <c r="AJ666" i="7" s="1"/>
  <c r="AK474" i="7"/>
  <c r="AE474" i="7"/>
  <c r="AB474" i="7" s="1"/>
  <c r="AJ474" i="7" s="1"/>
  <c r="AG474" i="7"/>
  <c r="FD138" i="7"/>
  <c r="FT840" i="7"/>
  <c r="CJ318" i="7"/>
  <c r="FF318" i="7" s="1"/>
  <c r="FE318" i="7"/>
  <c r="FT289" i="7"/>
  <c r="FI289" i="7"/>
  <c r="CJ283" i="7"/>
  <c r="FE283" i="7"/>
  <c r="FG233" i="7"/>
  <c r="FH233" i="7" s="1"/>
  <c r="FK233" i="7"/>
  <c r="FU233" i="7"/>
  <c r="AK497" i="7"/>
  <c r="AE497" i="7"/>
  <c r="AB497" i="7" s="1"/>
  <c r="AJ497" i="7" s="1"/>
  <c r="FK712" i="7"/>
  <c r="FG712" i="7"/>
  <c r="FH712" i="7" s="1"/>
  <c r="FU712" i="7"/>
  <c r="CJ824" i="7"/>
  <c r="FF824" i="7" s="1"/>
  <c r="FE824" i="7"/>
  <c r="EO386" i="7"/>
  <c r="FF386" i="7" s="1"/>
  <c r="FE386" i="7"/>
  <c r="CJ393" i="7"/>
  <c r="FE393" i="7"/>
  <c r="EO265" i="7"/>
  <c r="AI265" i="7" s="1"/>
  <c r="AH427" i="7"/>
  <c r="CJ427" i="7"/>
  <c r="AG427" i="7"/>
  <c r="FE427" i="7"/>
  <c r="AH121" i="7"/>
  <c r="AG121" i="7"/>
  <c r="CJ121" i="7"/>
  <c r="FF121" i="7" s="1"/>
  <c r="FE121" i="7"/>
  <c r="FC46" i="7"/>
  <c r="CJ51" i="7"/>
  <c r="FE51" i="7"/>
  <c r="CJ267" i="7"/>
  <c r="AG267" i="7"/>
  <c r="FE267" i="7"/>
  <c r="AK501" i="7"/>
  <c r="AE501" i="7"/>
  <c r="AB501" i="7" s="1"/>
  <c r="AJ501" i="7" s="1"/>
  <c r="AG501" i="7"/>
  <c r="AC591" i="7"/>
  <c r="AK446" i="7"/>
  <c r="AE446" i="7"/>
  <c r="AB446" i="7" s="1"/>
  <c r="AJ446" i="7" s="1"/>
  <c r="CJ11" i="7"/>
  <c r="AG11" i="7"/>
  <c r="FE11" i="7"/>
  <c r="AC128" i="7"/>
  <c r="AH572" i="7"/>
  <c r="CJ572" i="7"/>
  <c r="FF572" i="7" s="1"/>
  <c r="AG572" i="7"/>
  <c r="FE572" i="7"/>
  <c r="AK258" i="7"/>
  <c r="AE258" i="7"/>
  <c r="AB258" i="7" s="1"/>
  <c r="AJ258" i="7" s="1"/>
  <c r="AG258" i="7"/>
  <c r="FT649" i="7"/>
  <c r="AK311" i="7"/>
  <c r="AE311" i="7"/>
  <c r="AB311" i="7" s="1"/>
  <c r="AJ311" i="7" s="1"/>
  <c r="FF499" i="7"/>
  <c r="EU141" i="7"/>
  <c r="AK52" i="7"/>
  <c r="AE52" i="7"/>
  <c r="AB52" i="7" s="1"/>
  <c r="AJ52" i="7" s="1"/>
  <c r="FI610" i="7"/>
  <c r="FF433" i="7"/>
  <c r="FD611" i="7"/>
  <c r="AC186" i="7"/>
  <c r="AC576" i="7"/>
  <c r="AG576" i="7" s="1"/>
  <c r="AK743" i="7"/>
  <c r="AE743" i="7"/>
  <c r="AB743" i="7" s="1"/>
  <c r="AJ743" i="7" s="1"/>
  <c r="AK193" i="7"/>
  <c r="AE193" i="7"/>
  <c r="AB193" i="7" s="1"/>
  <c r="AJ193" i="7" s="1"/>
  <c r="FD286" i="7"/>
  <c r="AH286" i="7"/>
  <c r="AK385" i="7"/>
  <c r="AE385" i="7"/>
  <c r="AB385" i="7" s="1"/>
  <c r="AJ385" i="7" s="1"/>
  <c r="AC143" i="7"/>
  <c r="AC255" i="7"/>
  <c r="AG255" i="7" s="1"/>
  <c r="AC758" i="7"/>
  <c r="AC510" i="7"/>
  <c r="AC47" i="7"/>
  <c r="AK864" i="7"/>
  <c r="AE864" i="7"/>
  <c r="AB864" i="7" s="1"/>
  <c r="AJ864" i="7" s="1"/>
  <c r="FD497" i="7"/>
  <c r="AH497" i="7"/>
  <c r="AH719" i="7"/>
  <c r="FD719" i="7"/>
  <c r="AC561" i="7"/>
  <c r="AH561" i="7" s="1"/>
  <c r="AC210" i="7"/>
  <c r="AC633" i="7"/>
  <c r="AH633" i="7" s="1"/>
  <c r="AC832" i="7"/>
  <c r="AC262" i="7"/>
  <c r="AC827" i="7"/>
  <c r="AC284" i="7"/>
  <c r="AC351" i="7"/>
  <c r="AH351" i="7" s="1"/>
  <c r="AC762" i="7"/>
  <c r="AC594" i="7"/>
  <c r="AG594" i="7" s="1"/>
  <c r="AC145" i="7"/>
  <c r="AC198" i="7"/>
  <c r="AH650" i="7"/>
  <c r="FT222" i="7"/>
  <c r="CL535" i="7"/>
  <c r="FD230" i="7"/>
  <c r="FF654" i="7"/>
  <c r="CJ726" i="7"/>
  <c r="FF726" i="7" s="1"/>
  <c r="AH726" i="7"/>
  <c r="AG726" i="7"/>
  <c r="FE726" i="7"/>
  <c r="CM400" i="7"/>
  <c r="FE400" i="7" s="1"/>
  <c r="CM241" i="7"/>
  <c r="AC432" i="7"/>
  <c r="AC458" i="7"/>
  <c r="AH458" i="7" s="1"/>
  <c r="FF415" i="7"/>
  <c r="AC253" i="7"/>
  <c r="AG753" i="7"/>
  <c r="AC672" i="7"/>
  <c r="AG672" i="7" s="1"/>
  <c r="FT77" i="7"/>
  <c r="FD456" i="7"/>
  <c r="CM602" i="7"/>
  <c r="FE602" i="7" s="1"/>
  <c r="FE164" i="7"/>
  <c r="EO164" i="7"/>
  <c r="FF164" i="7" s="1"/>
  <c r="EO482" i="7"/>
  <c r="FF482" i="7" s="1"/>
  <c r="FE482" i="7"/>
  <c r="AC434" i="7"/>
  <c r="AH434" i="7" s="1"/>
  <c r="AC36" i="7"/>
  <c r="CJ115" i="7"/>
  <c r="CM466" i="7"/>
  <c r="EU559" i="7"/>
  <c r="EO749" i="7"/>
  <c r="AI749" i="7" s="1"/>
  <c r="FE707" i="7"/>
  <c r="EO707" i="7"/>
  <c r="CM494" i="7"/>
  <c r="FE494" i="7" s="1"/>
  <c r="AH29" i="7"/>
  <c r="FD29" i="7"/>
  <c r="FD99" i="7"/>
  <c r="FG823" i="7"/>
  <c r="FH823" i="7" s="1"/>
  <c r="FK823" i="7"/>
  <c r="FU823" i="7"/>
  <c r="FF520" i="7"/>
  <c r="FF753" i="7"/>
  <c r="CM834" i="7"/>
  <c r="CL859" i="7"/>
  <c r="CM805" i="7"/>
  <c r="CJ47" i="7"/>
  <c r="FE47" i="7"/>
  <c r="CL132" i="7"/>
  <c r="CL576" i="7"/>
  <c r="CM81" i="7"/>
  <c r="AC674" i="7"/>
  <c r="FK263" i="7"/>
  <c r="FG263" i="7"/>
  <c r="FH263" i="7" s="1"/>
  <c r="FU263" i="7"/>
  <c r="FG695" i="7"/>
  <c r="FH695" i="7" s="1"/>
  <c r="FK695" i="7"/>
  <c r="FU695" i="7"/>
  <c r="CJ26" i="7"/>
  <c r="FF26" i="7" s="1"/>
  <c r="FE26" i="7"/>
  <c r="CJ674" i="7"/>
  <c r="FE674" i="7"/>
  <c r="CL84" i="7"/>
  <c r="CL192" i="7"/>
  <c r="CM781" i="7"/>
  <c r="AC169" i="7"/>
  <c r="AH169" i="7" s="1"/>
  <c r="FF53" i="7"/>
  <c r="CM663" i="7"/>
  <c r="EU527" i="7"/>
  <c r="CJ476" i="7"/>
  <c r="FF476" i="7" s="1"/>
  <c r="FE476" i="7"/>
  <c r="CJ75" i="7"/>
  <c r="AG75" i="7"/>
  <c r="FC394" i="7"/>
  <c r="EU725" i="7"/>
  <c r="FF546" i="7"/>
  <c r="EU214" i="7"/>
  <c r="AK853" i="7"/>
  <c r="AE853" i="7"/>
  <c r="AB853" i="7" s="1"/>
  <c r="AJ853" i="7" s="1"/>
  <c r="AG853" i="7"/>
  <c r="AC696" i="7"/>
  <c r="AG696" i="7" s="1"/>
  <c r="AC318" i="7"/>
  <c r="FT694" i="7"/>
  <c r="FI694" i="7"/>
  <c r="FD270" i="7"/>
  <c r="EU86" i="7"/>
  <c r="AC651" i="7"/>
  <c r="AH651" i="7" s="1"/>
  <c r="EU602" i="7"/>
  <c r="FG325" i="7"/>
  <c r="FH325" i="7" s="1"/>
  <c r="FU325" i="7"/>
  <c r="FK325" i="7"/>
  <c r="FF421" i="7"/>
  <c r="FF598" i="7"/>
  <c r="FF459" i="7"/>
  <c r="FF245" i="7"/>
  <c r="FD784" i="7"/>
  <c r="AH784" i="7"/>
  <c r="AH297" i="7"/>
  <c r="FD297" i="7"/>
  <c r="FC606" i="7"/>
  <c r="AH841" i="7"/>
  <c r="FD841" i="7"/>
  <c r="AC122" i="7"/>
  <c r="FD740" i="7"/>
  <c r="AH740" i="7"/>
  <c r="CJ414" i="7"/>
  <c r="CL359" i="7"/>
  <c r="FG666" i="7"/>
  <c r="FH666" i="7" s="1"/>
  <c r="FK666" i="7"/>
  <c r="FU666" i="7"/>
  <c r="EU102" i="7"/>
  <c r="CL69" i="7"/>
  <c r="AG845" i="7"/>
  <c r="CJ845" i="7"/>
  <c r="FE845" i="7"/>
  <c r="FK356" i="7"/>
  <c r="FG356" i="7"/>
  <c r="FH356" i="7" s="1"/>
  <c r="FU356" i="7"/>
  <c r="FF252" i="7"/>
  <c r="CM24" i="7"/>
  <c r="FF182" i="7"/>
  <c r="FF405" i="7"/>
  <c r="CM256" i="7"/>
  <c r="FE256" i="7" s="1"/>
  <c r="CM826" i="7"/>
  <c r="FK856" i="7"/>
  <c r="FG856" i="7"/>
  <c r="FH856" i="7" s="1"/>
  <c r="FU856" i="7"/>
  <c r="CJ420" i="7"/>
  <c r="CJ291" i="7"/>
  <c r="FK400" i="7"/>
  <c r="FG400" i="7"/>
  <c r="FH400" i="7" s="1"/>
  <c r="FU400" i="7"/>
  <c r="EU796" i="7"/>
  <c r="FG224" i="7"/>
  <c r="FH224" i="7" s="1"/>
  <c r="FK224" i="7"/>
  <c r="FU224" i="7"/>
  <c r="CM696" i="7"/>
  <c r="FF323" i="7"/>
  <c r="FF782" i="7"/>
  <c r="CJ10" i="7"/>
  <c r="FF10" i="7" s="1"/>
  <c r="AH10" i="7"/>
  <c r="FE10" i="7"/>
  <c r="CL864" i="7"/>
  <c r="EO646" i="7"/>
  <c r="AI646" i="7" s="1"/>
  <c r="FE646" i="7"/>
  <c r="CL218" i="7"/>
  <c r="CL543" i="7"/>
  <c r="FG36" i="7"/>
  <c r="FH36" i="7" s="1"/>
  <c r="FK36" i="7"/>
  <c r="FU36" i="7"/>
  <c r="AC733" i="7"/>
  <c r="AG733" i="7" s="1"/>
  <c r="EU851" i="7"/>
  <c r="AC14" i="7"/>
  <c r="AH14" i="7" s="1"/>
  <c r="FD863" i="7"/>
  <c r="AH863" i="7"/>
  <c r="FT361" i="7"/>
  <c r="FD56" i="7"/>
  <c r="FD67" i="7"/>
  <c r="FD631" i="7"/>
  <c r="AC684" i="7"/>
  <c r="FC189" i="7"/>
  <c r="AC334" i="7"/>
  <c r="AG195" i="7"/>
  <c r="CJ195" i="7"/>
  <c r="FE195" i="7"/>
  <c r="CL706" i="7"/>
  <c r="CL271" i="7"/>
  <c r="CJ159" i="7"/>
  <c r="AG159" i="7"/>
  <c r="FE159" i="7"/>
  <c r="AK819" i="7"/>
  <c r="AE819" i="7"/>
  <c r="AB819" i="7" s="1"/>
  <c r="AJ819" i="7" s="1"/>
  <c r="AC466" i="7"/>
  <c r="AG466" i="7" s="1"/>
  <c r="AC239" i="7"/>
  <c r="AK266" i="7"/>
  <c r="AE266" i="7"/>
  <c r="AB266" i="7" s="1"/>
  <c r="AJ266" i="7" s="1"/>
  <c r="AG266" i="7"/>
  <c r="AC18" i="7"/>
  <c r="FE326" i="7"/>
  <c r="EO326" i="7"/>
  <c r="CM661" i="7"/>
  <c r="FT168" i="7"/>
  <c r="FC318" i="7"/>
  <c r="CM155" i="7"/>
  <c r="FE155" i="7" s="1"/>
  <c r="CL283" i="7"/>
  <c r="AH216" i="7"/>
  <c r="FT874" i="7"/>
  <c r="AC667" i="7"/>
  <c r="AH667" i="7" s="1"/>
  <c r="AG526" i="7"/>
  <c r="CJ526" i="7"/>
  <c r="CM537" i="7"/>
  <c r="AK427" i="7"/>
  <c r="AE427" i="7"/>
  <c r="AB427" i="7" s="1"/>
  <c r="AJ427" i="7" s="1"/>
  <c r="FT664" i="7"/>
  <c r="CL848" i="7"/>
  <c r="CM811" i="7"/>
  <c r="AG382" i="7"/>
  <c r="CL591" i="7"/>
  <c r="FF398" i="7"/>
  <c r="FF44" i="7"/>
  <c r="FF175" i="7"/>
  <c r="EU154" i="7"/>
  <c r="CM424" i="7"/>
  <c r="FD767" i="7"/>
  <c r="CL150" i="7"/>
  <c r="AK381" i="7"/>
  <c r="AE381" i="7"/>
  <c r="AB381" i="7" s="1"/>
  <c r="AJ381" i="7" s="1"/>
  <c r="AG381" i="7"/>
  <c r="AK469" i="7"/>
  <c r="AE469" i="7"/>
  <c r="AB469" i="7" s="1"/>
  <c r="AJ469" i="7" s="1"/>
  <c r="CL572" i="7"/>
  <c r="AK495" i="7"/>
  <c r="AE495" i="7"/>
  <c r="AB495" i="7" s="1"/>
  <c r="AJ495" i="7" s="1"/>
  <c r="AG495" i="7"/>
  <c r="AK178" i="7"/>
  <c r="AE178" i="7"/>
  <c r="AB178" i="7" s="1"/>
  <c r="AJ178" i="7" s="1"/>
  <c r="AC391" i="7"/>
  <c r="FD362" i="7"/>
  <c r="AH362" i="7"/>
  <c r="AK845" i="7"/>
  <c r="AE845" i="7"/>
  <c r="AB845" i="7" s="1"/>
  <c r="AJ845" i="7" s="1"/>
  <c r="AK216" i="7"/>
  <c r="AE216" i="7"/>
  <c r="AB216" i="7" s="1"/>
  <c r="AJ216" i="7" s="1"/>
  <c r="AK101" i="7"/>
  <c r="AE101" i="7"/>
  <c r="AB101" i="7" s="1"/>
  <c r="AJ101" i="7" s="1"/>
  <c r="FF43" i="7"/>
  <c r="AK642" i="7"/>
  <c r="AE642" i="7"/>
  <c r="AB642" i="7" s="1"/>
  <c r="AJ642" i="7" s="1"/>
  <c r="FF698" i="7"/>
  <c r="FG446" i="7"/>
  <c r="FH446" i="7" s="1"/>
  <c r="FK446" i="7"/>
  <c r="FU446" i="7"/>
  <c r="AC605" i="7"/>
  <c r="AK747" i="7"/>
  <c r="AE747" i="7"/>
  <c r="AB747" i="7" s="1"/>
  <c r="AJ747" i="7" s="1"/>
  <c r="AG747" i="7"/>
  <c r="AK786" i="7"/>
  <c r="AE786" i="7"/>
  <c r="AB786" i="7" s="1"/>
  <c r="AJ786" i="7" s="1"/>
  <c r="AG786" i="7"/>
  <c r="AK447" i="7"/>
  <c r="AE447" i="7"/>
  <c r="AB447" i="7" s="1"/>
  <c r="AJ447" i="7" s="1"/>
  <c r="AG447" i="7"/>
  <c r="AK738" i="7"/>
  <c r="AE738" i="7"/>
  <c r="AB738" i="7" s="1"/>
  <c r="AJ738" i="7" s="1"/>
  <c r="FG600" i="7"/>
  <c r="FH600" i="7" s="1"/>
  <c r="FU600" i="7"/>
  <c r="FK600" i="7"/>
  <c r="AH490" i="7"/>
  <c r="FD490" i="7"/>
  <c r="FD50" i="7"/>
  <c r="AH50" i="7"/>
  <c r="AC843" i="7"/>
  <c r="AC419" i="7"/>
  <c r="AG419" i="7" s="1"/>
  <c r="AC327" i="7"/>
  <c r="AH327" i="7" s="1"/>
  <c r="AC183" i="7"/>
  <c r="AG183" i="7" s="1"/>
  <c r="AC115" i="7"/>
  <c r="FG516" i="7"/>
  <c r="FH516" i="7" s="1"/>
  <c r="FK516" i="7"/>
  <c r="FU516" i="7"/>
  <c r="FG679" i="7"/>
  <c r="FH679" i="7" s="1"/>
  <c r="FK679" i="7"/>
  <c r="FU679" i="7"/>
  <c r="CL163" i="7"/>
  <c r="FC338" i="7"/>
  <c r="CJ248" i="7"/>
  <c r="AG248" i="7"/>
  <c r="FE248" i="7"/>
  <c r="FT535" i="7"/>
  <c r="FI535" i="7"/>
  <c r="CM431" i="7"/>
  <c r="CJ419" i="7"/>
  <c r="FE419" i="7"/>
  <c r="CM865" i="7"/>
  <c r="CM83" i="7"/>
  <c r="FE83" i="7" s="1"/>
  <c r="CM281" i="7"/>
  <c r="FT726" i="7"/>
  <c r="CJ757" i="7"/>
  <c r="FF757" i="7" s="1"/>
  <c r="FE757" i="7"/>
  <c r="FD675" i="7"/>
  <c r="FT241" i="7"/>
  <c r="FD277" i="7"/>
  <c r="AC614" i="7"/>
  <c r="FG419" i="7"/>
  <c r="FH419" i="7" s="1"/>
  <c r="FK419" i="7"/>
  <c r="FU419" i="7"/>
  <c r="AG170" i="7"/>
  <c r="CJ170" i="7"/>
  <c r="FE170" i="7"/>
  <c r="CL509" i="7"/>
  <c r="AC165" i="7"/>
  <c r="AH165" i="7" s="1"/>
  <c r="CJ151" i="7"/>
  <c r="FF151" i="7" s="1"/>
  <c r="AH151" i="7"/>
  <c r="AG151" i="7"/>
  <c r="FE151" i="7"/>
  <c r="FE711" i="7"/>
  <c r="EO711" i="7"/>
  <c r="FF711" i="7" s="1"/>
  <c r="AC583" i="7"/>
  <c r="FI151" i="7"/>
  <c r="CM871" i="7"/>
  <c r="FE871" i="7" s="1"/>
  <c r="CL602" i="7"/>
  <c r="FI840" i="7"/>
  <c r="CL465" i="7"/>
  <c r="CL742" i="7"/>
  <c r="EU549" i="7"/>
  <c r="EU97" i="7"/>
  <c r="CL700" i="7"/>
  <c r="EU279" i="7"/>
  <c r="FT261" i="7"/>
  <c r="FC380" i="7"/>
  <c r="AH810" i="7"/>
  <c r="CM823" i="7"/>
  <c r="FE823" i="7" s="1"/>
  <c r="FI263" i="7"/>
  <c r="EU647" i="7"/>
  <c r="EU742" i="7"/>
  <c r="CL457" i="7"/>
  <c r="AH788" i="7"/>
  <c r="FD788" i="7"/>
  <c r="FD847" i="7"/>
  <c r="AH847" i="7"/>
  <c r="FD670" i="7"/>
  <c r="FT283" i="7"/>
  <c r="FF507" i="7"/>
  <c r="FI777" i="7"/>
  <c r="FF184" i="7"/>
  <c r="FI143" i="7"/>
  <c r="FD721" i="7"/>
  <c r="AH814" i="7"/>
  <c r="FD814" i="7"/>
  <c r="AH596" i="7"/>
  <c r="FD596" i="7"/>
  <c r="FD366" i="7"/>
  <c r="FD423" i="7"/>
  <c r="FD458" i="7"/>
  <c r="FD213" i="7"/>
  <c r="CL152" i="7"/>
  <c r="CM463" i="7"/>
  <c r="FE463" i="7" s="1"/>
  <c r="CL284" i="7"/>
  <c r="AG855" i="7"/>
  <c r="CM480" i="7"/>
  <c r="FE480" i="7" s="1"/>
  <c r="FD231" i="7"/>
  <c r="FD438" i="7"/>
  <c r="AC444" i="7"/>
  <c r="FF72" i="7"/>
  <c r="FF327" i="7"/>
  <c r="AH100" i="7"/>
  <c r="FD367" i="7"/>
  <c r="CL674" i="7"/>
  <c r="FT668" i="7"/>
  <c r="FI668" i="7"/>
  <c r="FT781" i="7"/>
  <c r="AH691" i="7"/>
  <c r="CM349" i="7"/>
  <c r="CL615" i="7"/>
  <c r="CM127" i="7"/>
  <c r="FE127" i="7" s="1"/>
  <c r="CM534" i="7"/>
  <c r="CM111" i="7"/>
  <c r="FF545" i="7"/>
  <c r="FG391" i="7"/>
  <c r="FH391" i="7" s="1"/>
  <c r="FK391" i="7"/>
  <c r="FU391" i="7"/>
  <c r="CM428" i="7"/>
  <c r="FT800" i="7"/>
  <c r="CM632" i="7"/>
  <c r="FD552" i="7"/>
  <c r="CL850" i="7"/>
  <c r="AC213" i="7"/>
  <c r="FG28" i="7"/>
  <c r="FH28" i="7" s="1"/>
  <c r="FK28" i="7"/>
  <c r="FU28" i="7"/>
  <c r="CM186" i="7"/>
  <c r="FF604" i="7"/>
  <c r="EU806" i="7"/>
  <c r="AH397" i="7"/>
  <c r="FD397" i="7"/>
  <c r="FU806" i="7"/>
  <c r="FK806" i="7"/>
  <c r="FG806" i="7"/>
  <c r="FH806" i="7" s="1"/>
  <c r="FD203" i="7"/>
  <c r="FG733" i="7"/>
  <c r="FH733" i="7" s="1"/>
  <c r="FK733" i="7"/>
  <c r="FU733" i="7"/>
  <c r="FD455" i="7"/>
  <c r="AH455" i="7"/>
  <c r="FD655" i="7"/>
  <c r="FF797" i="7"/>
  <c r="AH439" i="7"/>
  <c r="FD439" i="7"/>
  <c r="FD473" i="7"/>
  <c r="AC293" i="7"/>
  <c r="AH365" i="7"/>
  <c r="FD365" i="7"/>
  <c r="FD506" i="7"/>
  <c r="FF460" i="7"/>
  <c r="FC874" i="7"/>
  <c r="FD593" i="7"/>
  <c r="CM531" i="7"/>
  <c r="FE531" i="7" s="1"/>
  <c r="FT359" i="7"/>
  <c r="FI359" i="7"/>
  <c r="CM483" i="7"/>
  <c r="FE483" i="7" s="1"/>
  <c r="FI170" i="7"/>
  <c r="CM839" i="7"/>
  <c r="CJ857" i="7"/>
  <c r="FF133" i="7"/>
  <c r="FF492" i="7"/>
  <c r="CL826" i="7"/>
  <c r="FD236" i="7"/>
  <c r="AG500" i="7"/>
  <c r="CJ500" i="7"/>
  <c r="FE500" i="7"/>
  <c r="CJ720" i="7"/>
  <c r="AG720" i="7"/>
  <c r="FI204" i="7"/>
  <c r="CM584" i="7"/>
  <c r="FE584" i="7" s="1"/>
  <c r="FF139" i="7"/>
  <c r="FT302" i="7"/>
  <c r="AG643" i="7"/>
  <c r="CJ643" i="7"/>
  <c r="FD493" i="7"/>
  <c r="EU225" i="7"/>
  <c r="FF686" i="7"/>
  <c r="CM174" i="7"/>
  <c r="FE174" i="7" s="1"/>
  <c r="AC723" i="7"/>
  <c r="FF564" i="7"/>
  <c r="FD761" i="7"/>
  <c r="FC10" i="7"/>
  <c r="CM412" i="7"/>
  <c r="FD448" i="7"/>
  <c r="FD353" i="7"/>
  <c r="AH600" i="7"/>
  <c r="AG600" i="7"/>
  <c r="CJ600" i="7"/>
  <c r="FF600" i="7" s="1"/>
  <c r="FE600" i="7"/>
  <c r="FD388" i="7"/>
  <c r="FT482" i="7"/>
  <c r="EO857" i="7"/>
  <c r="FE857" i="7"/>
  <c r="FF80" i="7"/>
  <c r="CM737" i="7"/>
  <c r="FC687" i="7"/>
  <c r="FF798" i="7"/>
  <c r="FD330" i="7"/>
  <c r="FK844" i="7"/>
  <c r="FU844" i="7"/>
  <c r="FG844" i="7"/>
  <c r="FH844" i="7" s="1"/>
  <c r="FD513" i="7"/>
  <c r="AH513" i="7"/>
  <c r="FF79" i="7"/>
  <c r="FI574" i="7"/>
  <c r="FG223" i="7"/>
  <c r="FH223" i="7" s="1"/>
  <c r="FK223" i="7"/>
  <c r="FU223" i="7"/>
  <c r="AC372" i="7"/>
  <c r="FC820" i="7"/>
  <c r="AC366" i="7"/>
  <c r="AH366" i="7" s="1"/>
  <c r="AG379" i="7"/>
  <c r="CJ379" i="7"/>
  <c r="FE379" i="7"/>
  <c r="CJ748" i="7"/>
  <c r="FE748" i="7"/>
  <c r="FT706" i="7"/>
  <c r="CJ685" i="7"/>
  <c r="FE685" i="7"/>
  <c r="CL416" i="7"/>
  <c r="EO620" i="7"/>
  <c r="FF620" i="7" s="1"/>
  <c r="FE620" i="7"/>
  <c r="CL446" i="7"/>
  <c r="AH636" i="7"/>
  <c r="FG635" i="7"/>
  <c r="FH635" i="7" s="1"/>
  <c r="FK635" i="7"/>
  <c r="FU635" i="7"/>
  <c r="FT845" i="7"/>
  <c r="FF249" i="7"/>
  <c r="FT801" i="7"/>
  <c r="CJ724" i="7"/>
  <c r="AG724" i="7"/>
  <c r="FF473" i="7"/>
  <c r="CM840" i="7"/>
  <c r="FE840" i="7" s="1"/>
  <c r="CL661" i="7"/>
  <c r="CM413" i="7"/>
  <c r="EU673" i="7"/>
  <c r="AC551" i="7"/>
  <c r="CJ664" i="7"/>
  <c r="FD228" i="7"/>
  <c r="CL811" i="7"/>
  <c r="CL61" i="7"/>
  <c r="CM571" i="7"/>
  <c r="FE571" i="7" s="1"/>
  <c r="FK846" i="7"/>
  <c r="FG846" i="7"/>
  <c r="FH846" i="7" s="1"/>
  <c r="FU846" i="7"/>
  <c r="FC704" i="7"/>
  <c r="FC656" i="7"/>
  <c r="AH396" i="7"/>
  <c r="FF268" i="7"/>
  <c r="CM831" i="7"/>
  <c r="FE831" i="7" s="1"/>
  <c r="FC475" i="7"/>
  <c r="CL468" i="7"/>
  <c r="EU584" i="7"/>
  <c r="FD90" i="7"/>
  <c r="CM681" i="7"/>
  <c r="FE681" i="7" s="1"/>
  <c r="EU361" i="7"/>
  <c r="FF350" i="7"/>
  <c r="FF599" i="7"/>
  <c r="CJ243" i="7"/>
  <c r="FF243" i="7" s="1"/>
  <c r="AG243" i="7"/>
  <c r="FE243" i="7"/>
  <c r="EO227" i="7"/>
  <c r="FE227" i="7"/>
  <c r="AK648" i="7"/>
  <c r="AE648" i="7"/>
  <c r="AB648" i="7" s="1"/>
  <c r="AJ648" i="7" s="1"/>
  <c r="AC681" i="7"/>
  <c r="FT639" i="7"/>
  <c r="FI639" i="7"/>
  <c r="AC308" i="7"/>
  <c r="AK25" i="7"/>
  <c r="AE25" i="7"/>
  <c r="AB25" i="7" s="1"/>
  <c r="AJ25" i="7" s="1"/>
  <c r="CM204" i="7"/>
  <c r="AK9" i="7"/>
  <c r="AE9" i="7"/>
  <c r="AB9" i="7" s="1"/>
  <c r="AJ9" i="7" s="1"/>
  <c r="AG9" i="7"/>
  <c r="AK248" i="7"/>
  <c r="AE248" i="7"/>
  <c r="AB248" i="7" s="1"/>
  <c r="AJ248" i="7" s="1"/>
  <c r="AK81" i="7"/>
  <c r="AE81" i="7"/>
  <c r="AB81" i="7" s="1"/>
  <c r="AJ81" i="7" s="1"/>
  <c r="AK600" i="7"/>
  <c r="AE600" i="7"/>
  <c r="AB600" i="7" s="1"/>
  <c r="AJ600" i="7" s="1"/>
  <c r="AK813" i="7"/>
  <c r="AE813" i="7"/>
  <c r="AB813" i="7" s="1"/>
  <c r="AJ813" i="7" s="1"/>
  <c r="FD869" i="7"/>
  <c r="FD555" i="7"/>
  <c r="AH555" i="7"/>
  <c r="AK378" i="7"/>
  <c r="AE378" i="7"/>
  <c r="AB378" i="7" s="1"/>
  <c r="AJ378" i="7" s="1"/>
  <c r="AG378" i="7"/>
  <c r="FF671" i="7"/>
  <c r="FF641" i="7"/>
  <c r="AK275" i="7"/>
  <c r="AE275" i="7"/>
  <c r="AB275" i="7" s="1"/>
  <c r="AJ275" i="7" s="1"/>
  <c r="AG275" i="7"/>
  <c r="FT523" i="7"/>
  <c r="AC422" i="7"/>
  <c r="AC457" i="7"/>
  <c r="FD747" i="7"/>
  <c r="AH747" i="7"/>
  <c r="AH566" i="7"/>
  <c r="FD566" i="7"/>
  <c r="AC766" i="7"/>
  <c r="AC477" i="7"/>
  <c r="FD736" i="7"/>
  <c r="AH736" i="7"/>
  <c r="FF869" i="7"/>
  <c r="FD858" i="7"/>
  <c r="AH858" i="7"/>
  <c r="FI463" i="7"/>
  <c r="AK294" i="7"/>
  <c r="AE294" i="7"/>
  <c r="AB294" i="7" s="1"/>
  <c r="AJ294" i="7" s="1"/>
  <c r="AG294" i="7"/>
  <c r="AK487" i="7"/>
  <c r="AE487" i="7"/>
  <c r="AB487" i="7" s="1"/>
  <c r="AJ487" i="7" s="1"/>
  <c r="AG487" i="7"/>
  <c r="AK490" i="7"/>
  <c r="AE490" i="7"/>
  <c r="AB490" i="7" s="1"/>
  <c r="AJ490" i="7" s="1"/>
  <c r="AG490" i="7"/>
  <c r="AK397" i="7"/>
  <c r="AE397" i="7"/>
  <c r="AB397" i="7" s="1"/>
  <c r="AJ397" i="7" s="1"/>
  <c r="AK761" i="7"/>
  <c r="AE761" i="7"/>
  <c r="AB761" i="7" s="1"/>
  <c r="AJ761" i="7" s="1"/>
  <c r="AK39" i="7"/>
  <c r="AE39" i="7"/>
  <c r="AB39" i="7" s="1"/>
  <c r="AJ39" i="7" s="1"/>
  <c r="AG39" i="7"/>
  <c r="AK365" i="7"/>
  <c r="AE365" i="7"/>
  <c r="AB365" i="7" s="1"/>
  <c r="AJ365" i="7" s="1"/>
  <c r="AK96" i="7"/>
  <c r="AE96" i="7"/>
  <c r="AB96" i="7" s="1"/>
  <c r="AJ96" i="7" s="1"/>
  <c r="AK703" i="7"/>
  <c r="AE703" i="7"/>
  <c r="AB703" i="7" s="1"/>
  <c r="AJ703" i="7" s="1"/>
  <c r="AK842" i="7"/>
  <c r="AE842" i="7"/>
  <c r="AB842" i="7" s="1"/>
  <c r="AJ842" i="7" s="1"/>
  <c r="AK49" i="7"/>
  <c r="AE49" i="7"/>
  <c r="AB49" i="7" s="1"/>
  <c r="AJ49" i="7" s="1"/>
  <c r="AK345" i="7"/>
  <c r="AE345" i="7"/>
  <c r="AB345" i="7" s="1"/>
  <c r="AJ345" i="7" s="1"/>
  <c r="AK297" i="7"/>
  <c r="AE297" i="7"/>
  <c r="AB297" i="7" s="1"/>
  <c r="AJ297" i="7" s="1"/>
  <c r="AG297" i="7"/>
  <c r="AK62" i="7"/>
  <c r="AE62" i="7"/>
  <c r="AB62" i="7" s="1"/>
  <c r="AJ62" i="7" s="1"/>
  <c r="AK718" i="7"/>
  <c r="AE718" i="7"/>
  <c r="AB718" i="7" s="1"/>
  <c r="AJ718" i="7" s="1"/>
  <c r="AK636" i="7"/>
  <c r="AE636" i="7"/>
  <c r="AB636" i="7" s="1"/>
  <c r="AJ636" i="7" s="1"/>
  <c r="AK709" i="7"/>
  <c r="AE709" i="7"/>
  <c r="AB709" i="7" s="1"/>
  <c r="AJ709" i="7" s="1"/>
  <c r="AK333" i="7"/>
  <c r="AE333" i="7"/>
  <c r="AB333" i="7" s="1"/>
  <c r="AJ333" i="7" s="1"/>
  <c r="AK575" i="7"/>
  <c r="AE575" i="7"/>
  <c r="AB575" i="7" s="1"/>
  <c r="AJ575" i="7" s="1"/>
  <c r="AG575" i="7"/>
  <c r="AK503" i="7"/>
  <c r="AE503" i="7"/>
  <c r="AB503" i="7" s="1"/>
  <c r="AJ503" i="7" s="1"/>
  <c r="AK205" i="7"/>
  <c r="AE205" i="7"/>
  <c r="AB205" i="7" s="1"/>
  <c r="AJ205" i="7" s="1"/>
  <c r="AK282" i="7"/>
  <c r="AE282" i="7"/>
  <c r="AB282" i="7" s="1"/>
  <c r="AJ282" i="7" s="1"/>
  <c r="FC414" i="7" l="1"/>
  <c r="FC576" i="7"/>
  <c r="FC269" i="7"/>
  <c r="FE649" i="7"/>
  <c r="FE372" i="7"/>
  <c r="CK414" i="7"/>
  <c r="FC674" i="7"/>
  <c r="FE720" i="7"/>
  <c r="AH391" i="7"/>
  <c r="FE75" i="7"/>
  <c r="CK574" i="7"/>
  <c r="AE99" i="7"/>
  <c r="AB99" i="7" s="1"/>
  <c r="AJ99" i="7" s="1"/>
  <c r="FE295" i="7"/>
  <c r="FC75" i="7"/>
  <c r="AH674" i="7"/>
  <c r="AH99" i="7"/>
  <c r="FC558" i="7"/>
  <c r="AK99" i="7"/>
  <c r="FE558" i="7"/>
  <c r="FC28" i="7"/>
  <c r="FC159" i="7"/>
  <c r="FE527" i="7"/>
  <c r="FF674" i="7"/>
  <c r="FF685" i="7"/>
  <c r="FF159" i="7"/>
  <c r="FC574" i="7"/>
  <c r="FF748" i="7"/>
  <c r="FF414" i="7"/>
  <c r="AH149" i="7"/>
  <c r="FE300" i="7"/>
  <c r="FC640" i="7"/>
  <c r="FC295" i="7"/>
  <c r="CK28" i="7"/>
  <c r="FC685" i="7"/>
  <c r="FC720" i="7"/>
  <c r="AH414" i="7"/>
  <c r="AG748" i="7"/>
  <c r="FE526" i="7"/>
  <c r="FE115" i="7"/>
  <c r="FE511" i="7"/>
  <c r="FD597" i="7"/>
  <c r="FC649" i="7"/>
  <c r="CK391" i="7"/>
  <c r="FF391" i="7" s="1"/>
  <c r="CK526" i="7"/>
  <c r="AH526" i="7" s="1"/>
  <c r="AH720" i="7"/>
  <c r="CK248" i="7"/>
  <c r="AH248" i="7" s="1"/>
  <c r="FC637" i="7"/>
  <c r="FF75" i="7"/>
  <c r="FC511" i="7"/>
  <c r="CK300" i="7"/>
  <c r="FF300" i="7" s="1"/>
  <c r="FF720" i="7"/>
  <c r="FD509" i="7"/>
  <c r="FD152" i="7"/>
  <c r="FF326" i="7"/>
  <c r="AH677" i="7"/>
  <c r="CK156" i="7"/>
  <c r="AH156" i="7" s="1"/>
  <c r="FD635" i="7"/>
  <c r="FD735" i="7"/>
  <c r="FD639" i="7"/>
  <c r="FD468" i="7"/>
  <c r="FD225" i="7"/>
  <c r="FF500" i="7"/>
  <c r="FD28" i="7"/>
  <c r="FC712" i="7"/>
  <c r="FF47" i="7"/>
  <c r="AH47" i="7"/>
  <c r="FD695" i="7"/>
  <c r="FC441" i="7"/>
  <c r="FD82" i="7"/>
  <c r="FD150" i="7"/>
  <c r="FC845" i="7"/>
  <c r="AI261" i="7"/>
  <c r="FD833" i="7"/>
  <c r="FD359" i="7"/>
  <c r="FF170" i="7"/>
  <c r="FD734" i="7"/>
  <c r="FD284" i="7"/>
  <c r="CK846" i="7"/>
  <c r="CK227" i="7"/>
  <c r="FF227" i="7" s="1"/>
  <c r="FC664" i="7"/>
  <c r="FD820" i="7"/>
  <c r="CK420" i="7"/>
  <c r="FE833" i="7"/>
  <c r="FF51" i="7"/>
  <c r="FD168" i="7"/>
  <c r="FD817" i="7"/>
  <c r="FC51" i="7"/>
  <c r="FF112" i="7"/>
  <c r="FD801" i="7"/>
  <c r="FC170" i="7"/>
  <c r="FF792" i="7"/>
  <c r="FC792" i="7"/>
  <c r="FC112" i="7"/>
  <c r="FD251" i="7"/>
  <c r="AI803" i="7"/>
  <c r="FC846" i="7"/>
  <c r="AI326" i="7"/>
  <c r="AI386" i="7"/>
  <c r="FD187" i="7"/>
  <c r="FD850" i="7"/>
  <c r="FD733" i="7"/>
  <c r="FC11" i="7"/>
  <c r="FC727" i="7"/>
  <c r="FC84" i="7"/>
  <c r="FD263" i="7"/>
  <c r="FC52" i="7"/>
  <c r="AH441" i="7"/>
  <c r="AI559" i="7"/>
  <c r="FD279" i="7"/>
  <c r="AH757" i="7"/>
  <c r="FF845" i="7"/>
  <c r="FF511" i="7"/>
  <c r="FD806" i="7"/>
  <c r="FF441" i="7"/>
  <c r="AH277" i="7"/>
  <c r="AI222" i="7"/>
  <c r="AI618" i="7"/>
  <c r="FD846" i="7"/>
  <c r="AH500" i="7"/>
  <c r="FF267" i="7"/>
  <c r="FF857" i="7"/>
  <c r="AG414" i="7"/>
  <c r="AI874" i="7"/>
  <c r="AH51" i="7"/>
  <c r="FC809" i="7"/>
  <c r="FD69" i="7"/>
  <c r="FC469" i="7"/>
  <c r="FC71" i="7"/>
  <c r="FD543" i="7"/>
  <c r="AI95" i="7"/>
  <c r="FC267" i="7"/>
  <c r="AH643" i="7"/>
  <c r="FD372" i="7"/>
  <c r="AH291" i="7"/>
  <c r="FD222" i="7"/>
  <c r="FF809" i="7"/>
  <c r="FD454" i="7"/>
  <c r="AH685" i="7"/>
  <c r="CK393" i="7"/>
  <c r="FF393" i="7" s="1"/>
  <c r="AH792" i="7"/>
  <c r="FC156" i="7"/>
  <c r="FE724" i="7"/>
  <c r="FF419" i="7"/>
  <c r="FF115" i="7"/>
  <c r="AG792" i="7"/>
  <c r="FD141" i="7"/>
  <c r="AI580" i="7"/>
  <c r="CK640" i="7"/>
  <c r="FD640" i="7" s="1"/>
  <c r="CK576" i="7"/>
  <c r="FD576" i="7" s="1"/>
  <c r="FC864" i="7"/>
  <c r="CK269" i="7"/>
  <c r="FF269" i="7" s="1"/>
  <c r="FE73" i="7"/>
  <c r="CK637" i="7"/>
  <c r="AH637" i="7" s="1"/>
  <c r="FC625" i="7"/>
  <c r="FC754" i="7"/>
  <c r="FF712" i="7"/>
  <c r="AG685" i="7"/>
  <c r="FE643" i="7"/>
  <c r="FF195" i="7"/>
  <c r="FE291" i="7"/>
  <c r="FD86" i="7"/>
  <c r="FD185" i="7"/>
  <c r="FD558" i="7"/>
  <c r="FD760" i="7"/>
  <c r="CK864" i="7"/>
  <c r="FD864" i="7" s="1"/>
  <c r="FC291" i="7"/>
  <c r="FC115" i="7"/>
  <c r="CK773" i="7"/>
  <c r="FF773" i="7" s="1"/>
  <c r="AG476" i="7"/>
  <c r="FD848" i="7"/>
  <c r="FE773" i="7"/>
  <c r="FC372" i="7"/>
  <c r="FC543" i="7"/>
  <c r="FE543" i="7"/>
  <c r="CK694" i="7"/>
  <c r="AH694" i="7" s="1"/>
  <c r="AG51" i="7"/>
  <c r="FD306" i="7"/>
  <c r="FC724" i="7"/>
  <c r="FC643" i="7"/>
  <c r="FE801" i="7"/>
  <c r="FF724" i="7"/>
  <c r="FF379" i="7"/>
  <c r="FF643" i="7"/>
  <c r="AH115" i="7"/>
  <c r="FF291" i="7"/>
  <c r="FF149" i="7"/>
  <c r="FD375" i="7"/>
  <c r="FC321" i="7"/>
  <c r="FD752" i="7"/>
  <c r="FC73" i="7"/>
  <c r="FD725" i="7"/>
  <c r="FE167" i="7"/>
  <c r="CK707" i="7"/>
  <c r="FF707" i="7" s="1"/>
  <c r="FF427" i="7"/>
  <c r="FE754" i="7"/>
  <c r="CK321" i="7"/>
  <c r="FD321" i="7" s="1"/>
  <c r="AI687" i="7"/>
  <c r="FD183" i="7"/>
  <c r="AG757" i="7"/>
  <c r="AG393" i="7"/>
  <c r="FD224" i="7"/>
  <c r="AI94" i="7"/>
  <c r="AI119" i="7"/>
  <c r="FD591" i="7"/>
  <c r="FD36" i="7"/>
  <c r="FF727" i="7"/>
  <c r="FD371" i="7"/>
  <c r="FD703" i="7"/>
  <c r="CK283" i="7"/>
  <c r="AH283" i="7" s="1"/>
  <c r="AH824" i="7"/>
  <c r="AI807" i="7"/>
  <c r="FD290" i="7"/>
  <c r="AI606" i="7"/>
  <c r="CK237" i="7"/>
  <c r="AH237" i="7" s="1"/>
  <c r="AG26" i="7"/>
  <c r="FD21" i="7"/>
  <c r="AI196" i="7"/>
  <c r="FD692" i="7"/>
  <c r="FD132" i="7"/>
  <c r="FD832" i="7"/>
  <c r="FD109" i="7"/>
  <c r="FD756" i="7"/>
  <c r="FD196" i="7"/>
  <c r="FD851" i="7"/>
  <c r="AI335" i="7"/>
  <c r="AC335" i="7" s="1"/>
  <c r="FD167" i="7"/>
  <c r="FC799" i="7"/>
  <c r="AI164" i="7"/>
  <c r="AC164" i="7" s="1"/>
  <c r="FF469" i="7"/>
  <c r="FD701" i="7"/>
  <c r="AG292" i="7"/>
  <c r="FD516" i="7"/>
  <c r="FD189" i="7"/>
  <c r="FC588" i="7"/>
  <c r="FD508" i="7"/>
  <c r="FF71" i="7"/>
  <c r="AG441" i="7"/>
  <c r="FD404" i="7"/>
  <c r="FD732" i="7"/>
  <c r="FD762" i="7"/>
  <c r="FD218" i="7"/>
  <c r="AI301" i="7"/>
  <c r="FD481" i="7"/>
  <c r="AI717" i="7"/>
  <c r="AC717" i="7" s="1"/>
  <c r="FD116" i="7"/>
  <c r="AI185" i="7"/>
  <c r="FD742" i="7"/>
  <c r="AI851" i="7"/>
  <c r="FD816" i="7"/>
  <c r="FC527" i="7"/>
  <c r="CK113" i="7"/>
  <c r="FF113" i="7" s="1"/>
  <c r="CK547" i="7"/>
  <c r="FF547" i="7" s="1"/>
  <c r="AI631" i="7"/>
  <c r="AI711" i="7"/>
  <c r="FD793" i="7"/>
  <c r="FD649" i="7"/>
  <c r="AI309" i="7"/>
  <c r="FD426" i="7"/>
  <c r="AI820" i="7"/>
  <c r="AC820" i="7" s="1"/>
  <c r="FF754" i="7"/>
  <c r="AG300" i="7"/>
  <c r="FD293" i="7"/>
  <c r="FD613" i="7"/>
  <c r="FF679" i="7"/>
  <c r="AH754" i="7"/>
  <c r="FD465" i="7"/>
  <c r="FD644" i="7"/>
  <c r="FD295" i="7"/>
  <c r="AH84" i="7"/>
  <c r="FD20" i="7"/>
  <c r="AG47" i="7"/>
  <c r="AI755" i="7"/>
  <c r="AI65" i="7"/>
  <c r="FD197" i="7"/>
  <c r="FD118" i="7"/>
  <c r="AI225" i="7"/>
  <c r="AH290" i="7"/>
  <c r="AH588" i="7"/>
  <c r="FF859" i="7"/>
  <c r="AI404" i="7"/>
  <c r="AC404" i="7" s="1"/>
  <c r="FF11" i="7"/>
  <c r="FF588" i="7"/>
  <c r="AH727" i="7"/>
  <c r="AG773" i="7"/>
  <c r="FF52" i="7"/>
  <c r="FD219" i="7"/>
  <c r="FD363" i="7"/>
  <c r="AH799" i="7"/>
  <c r="CL7" i="7"/>
  <c r="AH419" i="7"/>
  <c r="FF215" i="7"/>
  <c r="FD525" i="7"/>
  <c r="FD416" i="7"/>
  <c r="FD700" i="7"/>
  <c r="FC535" i="7"/>
  <c r="FD659" i="7"/>
  <c r="FD629" i="7"/>
  <c r="AI166" i="7"/>
  <c r="AC166" i="7" s="1"/>
  <c r="FD491" i="7"/>
  <c r="AI679" i="7"/>
  <c r="AI125" i="7"/>
  <c r="FD582" i="7"/>
  <c r="FD154" i="7"/>
  <c r="AI617" i="7"/>
  <c r="FD102" i="7"/>
  <c r="FD647" i="7"/>
  <c r="AI118" i="7"/>
  <c r="AG150" i="7"/>
  <c r="AI102" i="7"/>
  <c r="FF84" i="7"/>
  <c r="FD74" i="7"/>
  <c r="FD289" i="7"/>
  <c r="FD844" i="7"/>
  <c r="AI541" i="7"/>
  <c r="FD838" i="7"/>
  <c r="AI481" i="7"/>
  <c r="AI187" i="7"/>
  <c r="FD743" i="7"/>
  <c r="FF535" i="7"/>
  <c r="AG674" i="7"/>
  <c r="FD592" i="7"/>
  <c r="FD345" i="7"/>
  <c r="FD271" i="7"/>
  <c r="FD794" i="7"/>
  <c r="FD617" i="7"/>
  <c r="AG113" i="7"/>
  <c r="FF799" i="7"/>
  <c r="FD856" i="7"/>
  <c r="FD512" i="7"/>
  <c r="FD31" i="7"/>
  <c r="FD73" i="7"/>
  <c r="FD774" i="7"/>
  <c r="AI707" i="7"/>
  <c r="AH535" i="7"/>
  <c r="AI227" i="7"/>
  <c r="FD166" i="7"/>
  <c r="AI482" i="7"/>
  <c r="FD292" i="7"/>
  <c r="FD399" i="7"/>
  <c r="FD574" i="7"/>
  <c r="AI731" i="7"/>
  <c r="AI257" i="7"/>
  <c r="FD457" i="7"/>
  <c r="FD505" i="7"/>
  <c r="AI549" i="7"/>
  <c r="AI725" i="7"/>
  <c r="AI471" i="7"/>
  <c r="AC380" i="7"/>
  <c r="AG380" i="7" s="1"/>
  <c r="AC463" i="7"/>
  <c r="AC822" i="7"/>
  <c r="AC574" i="7"/>
  <c r="AH574" i="7" s="1"/>
  <c r="AC597" i="7"/>
  <c r="AC811" i="7"/>
  <c r="AC610" i="7"/>
  <c r="AC278" i="7"/>
  <c r="AC665" i="7"/>
  <c r="AC673" i="7"/>
  <c r="AK477" i="7"/>
  <c r="AE477" i="7"/>
  <c r="AB477" i="7" s="1"/>
  <c r="AJ477" i="7" s="1"/>
  <c r="AG477" i="7"/>
  <c r="AK457" i="7"/>
  <c r="AE457" i="7"/>
  <c r="AB457" i="7" s="1"/>
  <c r="AJ457" i="7" s="1"/>
  <c r="AI857" i="7"/>
  <c r="AK723" i="7"/>
  <c r="AE723" i="7"/>
  <c r="AB723" i="7" s="1"/>
  <c r="AJ723" i="7" s="1"/>
  <c r="CK839" i="7"/>
  <c r="FC839" i="7"/>
  <c r="CK186" i="7"/>
  <c r="FF186" i="7" s="1"/>
  <c r="FC186" i="7"/>
  <c r="CK111" i="7"/>
  <c r="FF111" i="7" s="1"/>
  <c r="FC111" i="7"/>
  <c r="CK349" i="7"/>
  <c r="FF349" i="7" s="1"/>
  <c r="FC349" i="7"/>
  <c r="AK444" i="7"/>
  <c r="AE444" i="7"/>
  <c r="AB444" i="7" s="1"/>
  <c r="AJ444" i="7" s="1"/>
  <c r="AG444" i="7"/>
  <c r="AK583" i="7"/>
  <c r="AE583" i="7"/>
  <c r="AB583" i="7" s="1"/>
  <c r="AJ583" i="7" s="1"/>
  <c r="AG583" i="7"/>
  <c r="CK865" i="7"/>
  <c r="FF865" i="7" s="1"/>
  <c r="FC865" i="7"/>
  <c r="AK843" i="7"/>
  <c r="AE843" i="7"/>
  <c r="AB843" i="7" s="1"/>
  <c r="AJ843" i="7" s="1"/>
  <c r="CK424" i="7"/>
  <c r="FC424" i="7"/>
  <c r="CK811" i="7"/>
  <c r="FC811" i="7"/>
  <c r="AK239" i="7"/>
  <c r="AE239" i="7"/>
  <c r="AB239" i="7" s="1"/>
  <c r="AJ239" i="7" s="1"/>
  <c r="AH239" i="7"/>
  <c r="AG239" i="7"/>
  <c r="AK684" i="7"/>
  <c r="AE684" i="7"/>
  <c r="AB684" i="7" s="1"/>
  <c r="AJ684" i="7" s="1"/>
  <c r="AG684" i="7"/>
  <c r="FF646" i="7"/>
  <c r="CK696" i="7"/>
  <c r="FF696" i="7" s="1"/>
  <c r="FC696" i="7"/>
  <c r="CK663" i="7"/>
  <c r="FC663" i="7"/>
  <c r="CK781" i="7"/>
  <c r="FF781" i="7" s="1"/>
  <c r="FC781" i="7"/>
  <c r="CK81" i="7"/>
  <c r="FC81" i="7"/>
  <c r="CK805" i="7"/>
  <c r="FC805" i="7"/>
  <c r="AG115" i="7"/>
  <c r="AK36" i="7"/>
  <c r="AE36" i="7"/>
  <c r="AB36" i="7" s="1"/>
  <c r="AJ36" i="7" s="1"/>
  <c r="AK253" i="7"/>
  <c r="AE253" i="7"/>
  <c r="AB253" i="7" s="1"/>
  <c r="AJ253" i="7" s="1"/>
  <c r="AK145" i="7"/>
  <c r="AE145" i="7"/>
  <c r="AB145" i="7" s="1"/>
  <c r="AJ145" i="7" s="1"/>
  <c r="AG145" i="7"/>
  <c r="AK762" i="7"/>
  <c r="AE762" i="7"/>
  <c r="AB762" i="7" s="1"/>
  <c r="AJ762" i="7" s="1"/>
  <c r="AK284" i="7"/>
  <c r="AE284" i="7"/>
  <c r="AB284" i="7" s="1"/>
  <c r="AJ284" i="7" s="1"/>
  <c r="AK262" i="7"/>
  <c r="AE262" i="7"/>
  <c r="AB262" i="7" s="1"/>
  <c r="AJ262" i="7" s="1"/>
  <c r="AK832" i="7"/>
  <c r="AE832" i="7"/>
  <c r="AB832" i="7" s="1"/>
  <c r="AJ832" i="7" s="1"/>
  <c r="AK210" i="7"/>
  <c r="AE210" i="7"/>
  <c r="AB210" i="7" s="1"/>
  <c r="AJ210" i="7" s="1"/>
  <c r="AK758" i="7"/>
  <c r="AE758" i="7"/>
  <c r="AB758" i="7" s="1"/>
  <c r="AJ758" i="7" s="1"/>
  <c r="AG758" i="7"/>
  <c r="AK143" i="7"/>
  <c r="AE143" i="7"/>
  <c r="AB143" i="7" s="1"/>
  <c r="AJ143" i="7" s="1"/>
  <c r="AK186" i="7"/>
  <c r="AE186" i="7"/>
  <c r="AB186" i="7" s="1"/>
  <c r="AJ186" i="7" s="1"/>
  <c r="AK128" i="7"/>
  <c r="AE128" i="7"/>
  <c r="AB128" i="7" s="1"/>
  <c r="AJ128" i="7" s="1"/>
  <c r="AG128" i="7"/>
  <c r="AK591" i="7"/>
  <c r="AE591" i="7"/>
  <c r="AB591" i="7" s="1"/>
  <c r="AJ591" i="7" s="1"/>
  <c r="AC386" i="7"/>
  <c r="AK22" i="7"/>
  <c r="AE22" i="7"/>
  <c r="AB22" i="7" s="1"/>
  <c r="AJ22" i="7" s="1"/>
  <c r="AG22" i="7"/>
  <c r="CK790" i="7"/>
  <c r="FC790" i="7"/>
  <c r="CK361" i="7"/>
  <c r="FF361" i="7" s="1"/>
  <c r="FC361" i="7"/>
  <c r="AI215" i="7"/>
  <c r="CK307" i="7"/>
  <c r="FC307" i="7"/>
  <c r="CK325" i="7"/>
  <c r="FF325" i="7" s="1"/>
  <c r="FC325" i="7"/>
  <c r="CK843" i="7"/>
  <c r="FC843" i="7"/>
  <c r="CK176" i="7"/>
  <c r="FC176" i="7"/>
  <c r="AK197" i="7"/>
  <c r="AE197" i="7"/>
  <c r="AB197" i="7" s="1"/>
  <c r="AJ197" i="7" s="1"/>
  <c r="AK824" i="7"/>
  <c r="AE824" i="7"/>
  <c r="AB824" i="7" s="1"/>
  <c r="AJ824" i="7" s="1"/>
  <c r="AK175" i="7"/>
  <c r="AE175" i="7"/>
  <c r="AB175" i="7" s="1"/>
  <c r="AJ175" i="7" s="1"/>
  <c r="AG175" i="7"/>
  <c r="AK480" i="7"/>
  <c r="AE480" i="7"/>
  <c r="AB480" i="7" s="1"/>
  <c r="AJ480" i="7" s="1"/>
  <c r="AK203" i="7"/>
  <c r="AE203" i="7"/>
  <c r="AB203" i="7" s="1"/>
  <c r="AJ203" i="7" s="1"/>
  <c r="AG203" i="7"/>
  <c r="AK147" i="7"/>
  <c r="AE147" i="7"/>
  <c r="AB147" i="7" s="1"/>
  <c r="AJ147" i="7" s="1"/>
  <c r="AH147" i="7"/>
  <c r="AG147" i="7"/>
  <c r="FD386" i="7"/>
  <c r="FD164" i="7"/>
  <c r="CK324" i="7"/>
  <c r="FC324" i="7"/>
  <c r="CK319" i="7"/>
  <c r="FC319" i="7"/>
  <c r="CK143" i="7"/>
  <c r="FF143" i="7" s="1"/>
  <c r="FC143" i="7"/>
  <c r="CK768" i="7"/>
  <c r="FC768" i="7"/>
  <c r="AK38" i="7"/>
  <c r="AE38" i="7"/>
  <c r="AB38" i="7" s="1"/>
  <c r="AJ38" i="7" s="1"/>
  <c r="AG38" i="7"/>
  <c r="AI712" i="7"/>
  <c r="AI383" i="7"/>
  <c r="CK144" i="7"/>
  <c r="FC144" i="7"/>
  <c r="FF625" i="7"/>
  <c r="CK77" i="7"/>
  <c r="FC77" i="7"/>
  <c r="AK515" i="7"/>
  <c r="AE515" i="7"/>
  <c r="AB515" i="7" s="1"/>
  <c r="AJ515" i="7" s="1"/>
  <c r="AG515" i="7"/>
  <c r="AG535" i="7"/>
  <c r="AK869" i="7"/>
  <c r="AE869" i="7"/>
  <c r="AB869" i="7" s="1"/>
  <c r="AJ869" i="7" s="1"/>
  <c r="AG869" i="7"/>
  <c r="AH583" i="7"/>
  <c r="AK350" i="7"/>
  <c r="AE350" i="7"/>
  <c r="AB350" i="7" s="1"/>
  <c r="AJ350" i="7" s="1"/>
  <c r="AG350" i="7"/>
  <c r="AK249" i="7"/>
  <c r="AE249" i="7"/>
  <c r="AB249" i="7" s="1"/>
  <c r="AJ249" i="7" s="1"/>
  <c r="AG249" i="7"/>
  <c r="AK798" i="7"/>
  <c r="AE798" i="7"/>
  <c r="AB798" i="7" s="1"/>
  <c r="AJ798" i="7" s="1"/>
  <c r="AG798" i="7"/>
  <c r="AK80" i="7"/>
  <c r="AE80" i="7"/>
  <c r="AB80" i="7" s="1"/>
  <c r="AJ80" i="7" s="1"/>
  <c r="AG80" i="7"/>
  <c r="AK604" i="7"/>
  <c r="AE604" i="7"/>
  <c r="AB604" i="7" s="1"/>
  <c r="AJ604" i="7" s="1"/>
  <c r="AG604" i="7"/>
  <c r="AK534" i="7"/>
  <c r="AE534" i="7"/>
  <c r="AB534" i="7" s="1"/>
  <c r="AJ534" i="7" s="1"/>
  <c r="AK856" i="7"/>
  <c r="AE856" i="7"/>
  <c r="AB856" i="7" s="1"/>
  <c r="AJ856" i="7" s="1"/>
  <c r="AK356" i="7"/>
  <c r="AE356" i="7"/>
  <c r="AB356" i="7" s="1"/>
  <c r="AJ356" i="7" s="1"/>
  <c r="AK114" i="7"/>
  <c r="AE114" i="7"/>
  <c r="AB114" i="7" s="1"/>
  <c r="AJ114" i="7" s="1"/>
  <c r="AG114" i="7"/>
  <c r="AK532" i="7"/>
  <c r="AE532" i="7"/>
  <c r="AB532" i="7" s="1"/>
  <c r="AJ532" i="7" s="1"/>
  <c r="AG532" i="7"/>
  <c r="AK316" i="7"/>
  <c r="AE316" i="7"/>
  <c r="AB316" i="7" s="1"/>
  <c r="AJ316" i="7" s="1"/>
  <c r="AG316" i="7"/>
  <c r="AK342" i="7"/>
  <c r="AE342" i="7"/>
  <c r="AB342" i="7" s="1"/>
  <c r="AJ342" i="7" s="1"/>
  <c r="AG342" i="7"/>
  <c r="AK43" i="7"/>
  <c r="AE43" i="7"/>
  <c r="AB43" i="7" s="1"/>
  <c r="AJ43" i="7" s="1"/>
  <c r="AG43" i="7"/>
  <c r="FF800" i="7"/>
  <c r="FD243" i="7"/>
  <c r="FE424" i="7"/>
  <c r="FD677" i="7"/>
  <c r="AK74" i="7"/>
  <c r="AE74" i="7"/>
  <c r="AB74" i="7" s="1"/>
  <c r="AJ74" i="7" s="1"/>
  <c r="FD723" i="7"/>
  <c r="FF420" i="7"/>
  <c r="FD383" i="7"/>
  <c r="AK283" i="7"/>
  <c r="AE283" i="7"/>
  <c r="AB283" i="7" s="1"/>
  <c r="AJ283" i="7" s="1"/>
  <c r="AK245" i="7"/>
  <c r="AE245" i="7"/>
  <c r="AB245" i="7" s="1"/>
  <c r="AJ245" i="7" s="1"/>
  <c r="AG245" i="7"/>
  <c r="AK598" i="7"/>
  <c r="AE598" i="7"/>
  <c r="AB598" i="7" s="1"/>
  <c r="AJ598" i="7" s="1"/>
  <c r="AG598" i="7"/>
  <c r="AK765" i="7"/>
  <c r="AE765" i="7"/>
  <c r="AB765" i="7" s="1"/>
  <c r="AJ765" i="7" s="1"/>
  <c r="AG765" i="7"/>
  <c r="FE663" i="7"/>
  <c r="AK520" i="7"/>
  <c r="AE520" i="7"/>
  <c r="AB520" i="7" s="1"/>
  <c r="AJ520" i="7" s="1"/>
  <c r="AG520" i="7"/>
  <c r="AK433" i="7"/>
  <c r="AE433" i="7"/>
  <c r="AB433" i="7" s="1"/>
  <c r="AJ433" i="7" s="1"/>
  <c r="AG433" i="7"/>
  <c r="AK754" i="7"/>
  <c r="AE754" i="7"/>
  <c r="AB754" i="7" s="1"/>
  <c r="AJ754" i="7" s="1"/>
  <c r="FE790" i="7"/>
  <c r="AK441" i="7"/>
  <c r="AE441" i="7"/>
  <c r="AB441" i="7" s="1"/>
  <c r="AJ441" i="7" s="1"/>
  <c r="AI188" i="7"/>
  <c r="AK577" i="7"/>
  <c r="AE577" i="7"/>
  <c r="AB577" i="7" s="1"/>
  <c r="AJ577" i="7" s="1"/>
  <c r="AG577" i="7"/>
  <c r="FF475" i="7"/>
  <c r="FE843" i="7"/>
  <c r="AK13" i="7"/>
  <c r="AE13" i="7"/>
  <c r="AB13" i="7" s="1"/>
  <c r="AJ13" i="7" s="1"/>
  <c r="AG13" i="7"/>
  <c r="AK649" i="7"/>
  <c r="AE649" i="7"/>
  <c r="AB649" i="7" s="1"/>
  <c r="AJ649" i="7" s="1"/>
  <c r="AG74" i="7"/>
  <c r="AH598" i="7"/>
  <c r="AK778" i="7"/>
  <c r="AE778" i="7"/>
  <c r="AB778" i="7" s="1"/>
  <c r="AJ778" i="7" s="1"/>
  <c r="AG778" i="7"/>
  <c r="AK750" i="7"/>
  <c r="AE750" i="7"/>
  <c r="AB750" i="7" s="1"/>
  <c r="AJ750" i="7" s="1"/>
  <c r="FD711" i="7"/>
  <c r="FE144" i="7"/>
  <c r="AK609" i="7"/>
  <c r="AE609" i="7"/>
  <c r="AB609" i="7" s="1"/>
  <c r="AJ609" i="7" s="1"/>
  <c r="AG609" i="7"/>
  <c r="FD188" i="7"/>
  <c r="AK713" i="7"/>
  <c r="AE713" i="7"/>
  <c r="AB713" i="7" s="1"/>
  <c r="AJ713" i="7" s="1"/>
  <c r="AG713" i="7"/>
  <c r="AK634" i="7"/>
  <c r="AE634" i="7"/>
  <c r="AB634" i="7" s="1"/>
  <c r="AJ634" i="7" s="1"/>
  <c r="AH634" i="7"/>
  <c r="AG634" i="7"/>
  <c r="AK872" i="7"/>
  <c r="AE872" i="7"/>
  <c r="AB872" i="7" s="1"/>
  <c r="AJ872" i="7" s="1"/>
  <c r="AG872" i="7"/>
  <c r="AK588" i="7"/>
  <c r="AE588" i="7"/>
  <c r="AB588" i="7" s="1"/>
  <c r="AJ588" i="7" s="1"/>
  <c r="AK834" i="7"/>
  <c r="AE834" i="7"/>
  <c r="AB834" i="7" s="1"/>
  <c r="AJ834" i="7" s="1"/>
  <c r="AK27" i="7"/>
  <c r="AE27" i="7"/>
  <c r="AB27" i="7" s="1"/>
  <c r="AJ27" i="7" s="1"/>
  <c r="FF581" i="7"/>
  <c r="CK214" i="7"/>
  <c r="FC214" i="7"/>
  <c r="AG298" i="7"/>
  <c r="FF629" i="7"/>
  <c r="AH751" i="7"/>
  <c r="FE839" i="7"/>
  <c r="AK190" i="7"/>
  <c r="AE190" i="7"/>
  <c r="AB190" i="7" s="1"/>
  <c r="AJ190" i="7" s="1"/>
  <c r="AG190" i="7"/>
  <c r="AH350" i="7"/>
  <c r="AK290" i="7"/>
  <c r="AE290" i="7"/>
  <c r="AB290" i="7" s="1"/>
  <c r="AJ290" i="7" s="1"/>
  <c r="AH844" i="7"/>
  <c r="AH98" i="7"/>
  <c r="CK594" i="7"/>
  <c r="FC594" i="7"/>
  <c r="CK340" i="7"/>
  <c r="FF340" i="7" s="1"/>
  <c r="FC340" i="7"/>
  <c r="AH856" i="7"/>
  <c r="FD800" i="7"/>
  <c r="CK385" i="7"/>
  <c r="FF385" i="7" s="1"/>
  <c r="FC385" i="7"/>
  <c r="AK860" i="7"/>
  <c r="AE860" i="7"/>
  <c r="AB860" i="7" s="1"/>
  <c r="AJ860" i="7" s="1"/>
  <c r="AG860" i="7"/>
  <c r="AK438" i="7"/>
  <c r="AE438" i="7"/>
  <c r="AB438" i="7" s="1"/>
  <c r="AJ438" i="7" s="1"/>
  <c r="AH438" i="7"/>
  <c r="AG438" i="7"/>
  <c r="AK357" i="7"/>
  <c r="AE357" i="7"/>
  <c r="AB357" i="7" s="1"/>
  <c r="AJ357" i="7" s="1"/>
  <c r="AH357" i="7"/>
  <c r="AG357" i="7"/>
  <c r="AH872" i="7"/>
  <c r="AK57" i="7"/>
  <c r="AE57" i="7"/>
  <c r="AB57" i="7" s="1"/>
  <c r="AJ57" i="7" s="1"/>
  <c r="AG57" i="7"/>
  <c r="AI859" i="7"/>
  <c r="AH635" i="7"/>
  <c r="CK446" i="7"/>
  <c r="FF446" i="7" s="1"/>
  <c r="FC446" i="7"/>
  <c r="AK568" i="7"/>
  <c r="AE568" i="7"/>
  <c r="AB568" i="7" s="1"/>
  <c r="AJ568" i="7" s="1"/>
  <c r="AH568" i="7"/>
  <c r="AG568" i="7"/>
  <c r="AC196" i="7"/>
  <c r="AK531" i="7"/>
  <c r="AE531" i="7"/>
  <c r="AB531" i="7" s="1"/>
  <c r="AJ531" i="7" s="1"/>
  <c r="FF735" i="7"/>
  <c r="AK658" i="7"/>
  <c r="AE658" i="7"/>
  <c r="AB658" i="7" s="1"/>
  <c r="AJ658" i="7" s="1"/>
  <c r="AG658" i="7"/>
  <c r="FF454" i="7"/>
  <c r="AH293" i="7"/>
  <c r="FF752" i="7"/>
  <c r="FF457" i="7"/>
  <c r="AH219" i="7"/>
  <c r="AK586" i="7"/>
  <c r="AE586" i="7"/>
  <c r="AB586" i="7" s="1"/>
  <c r="AJ586" i="7" s="1"/>
  <c r="AG586" i="7"/>
  <c r="AK85" i="7"/>
  <c r="AE85" i="7"/>
  <c r="AB85" i="7" s="1"/>
  <c r="AJ85" i="7" s="1"/>
  <c r="AG85" i="7"/>
  <c r="AK44" i="7"/>
  <c r="AE44" i="7"/>
  <c r="AB44" i="7" s="1"/>
  <c r="AJ44" i="7" s="1"/>
  <c r="AG44" i="7"/>
  <c r="AK30" i="7"/>
  <c r="AE30" i="7"/>
  <c r="AB30" i="7" s="1"/>
  <c r="AJ30" i="7" s="1"/>
  <c r="AG30" i="7"/>
  <c r="AK273" i="7"/>
  <c r="AE273" i="7"/>
  <c r="AB273" i="7" s="1"/>
  <c r="AJ273" i="7" s="1"/>
  <c r="AG273" i="7"/>
  <c r="AK652" i="7"/>
  <c r="AE652" i="7"/>
  <c r="AB652" i="7" s="1"/>
  <c r="AJ652" i="7" s="1"/>
  <c r="AG652" i="7"/>
  <c r="AK234" i="7"/>
  <c r="AE234" i="7"/>
  <c r="AB234" i="7" s="1"/>
  <c r="AJ234" i="7" s="1"/>
  <c r="AK502" i="7"/>
  <c r="AE502" i="7"/>
  <c r="AB502" i="7" s="1"/>
  <c r="AJ502" i="7" s="1"/>
  <c r="AG502" i="7"/>
  <c r="AK655" i="7"/>
  <c r="AE655" i="7"/>
  <c r="AB655" i="7" s="1"/>
  <c r="AJ655" i="7" s="1"/>
  <c r="AG655" i="7"/>
  <c r="AI704" i="7"/>
  <c r="FF591" i="7"/>
  <c r="AH69" i="7"/>
  <c r="AK757" i="7"/>
  <c r="AE757" i="7"/>
  <c r="AB757" i="7" s="1"/>
  <c r="AJ757" i="7" s="1"/>
  <c r="FF31" i="7"/>
  <c r="FF116" i="7"/>
  <c r="FF338" i="7"/>
  <c r="AH73" i="7"/>
  <c r="AK319" i="7"/>
  <c r="AE319" i="7"/>
  <c r="AB319" i="7" s="1"/>
  <c r="AJ319" i="7" s="1"/>
  <c r="AH132" i="7"/>
  <c r="AI406" i="7"/>
  <c r="AK254" i="7"/>
  <c r="AE254" i="7"/>
  <c r="AB254" i="7" s="1"/>
  <c r="AJ254" i="7" s="1"/>
  <c r="AG254" i="7"/>
  <c r="AK398" i="7"/>
  <c r="AE398" i="7"/>
  <c r="AB398" i="7" s="1"/>
  <c r="AJ398" i="7" s="1"/>
  <c r="AG398" i="7"/>
  <c r="AK15" i="7"/>
  <c r="AE15" i="7"/>
  <c r="AB15" i="7" s="1"/>
  <c r="AJ15" i="7" s="1"/>
  <c r="AG15" i="7"/>
  <c r="AK435" i="7"/>
  <c r="AE435" i="7"/>
  <c r="AB435" i="7" s="1"/>
  <c r="AJ435" i="7" s="1"/>
  <c r="AK88" i="7"/>
  <c r="AE88" i="7"/>
  <c r="AB88" i="7" s="1"/>
  <c r="AJ88" i="7" s="1"/>
  <c r="AG88" i="7"/>
  <c r="AK829" i="7"/>
  <c r="AE829" i="7"/>
  <c r="AB829" i="7" s="1"/>
  <c r="AJ829" i="7" s="1"/>
  <c r="AG829" i="7"/>
  <c r="AK393" i="7"/>
  <c r="AE393" i="7"/>
  <c r="AB393" i="7" s="1"/>
  <c r="AJ393" i="7" s="1"/>
  <c r="AH88" i="7"/>
  <c r="AI613" i="7"/>
  <c r="AH832" i="7"/>
  <c r="AK663" i="7"/>
  <c r="AE663" i="7"/>
  <c r="AB663" i="7" s="1"/>
  <c r="AJ663" i="7" s="1"/>
  <c r="CK693" i="7"/>
  <c r="FC693" i="7"/>
  <c r="FF271" i="7"/>
  <c r="FD518" i="7"/>
  <c r="FF109" i="7"/>
  <c r="CK818" i="7"/>
  <c r="FF818" i="7" s="1"/>
  <c r="FC818" i="7"/>
  <c r="AK91" i="7"/>
  <c r="AE91" i="7"/>
  <c r="AB91" i="7" s="1"/>
  <c r="AJ91" i="7" s="1"/>
  <c r="AG91" i="7"/>
  <c r="CK610" i="7"/>
  <c r="FF610" i="7" s="1"/>
  <c r="FC610" i="7"/>
  <c r="AK414" i="7"/>
  <c r="AE414" i="7"/>
  <c r="AB414" i="7" s="1"/>
  <c r="AJ414" i="7" s="1"/>
  <c r="CK449" i="7"/>
  <c r="FF449" i="7" s="1"/>
  <c r="FC449" i="7"/>
  <c r="FF582" i="7"/>
  <c r="FF695" i="7"/>
  <c r="AH372" i="7"/>
  <c r="AC618" i="7"/>
  <c r="AK240" i="7"/>
  <c r="AE240" i="7"/>
  <c r="AB240" i="7" s="1"/>
  <c r="AJ240" i="7" s="1"/>
  <c r="AG240" i="7"/>
  <c r="AH774" i="7"/>
  <c r="AK637" i="7"/>
  <c r="AE637" i="7"/>
  <c r="AB637" i="7" s="1"/>
  <c r="AJ637" i="7" s="1"/>
  <c r="AH756" i="7"/>
  <c r="AK784" i="7"/>
  <c r="AE784" i="7"/>
  <c r="AB784" i="7" s="1"/>
  <c r="AJ784" i="7" s="1"/>
  <c r="AG784" i="7"/>
  <c r="FF295" i="7"/>
  <c r="AH85" i="7"/>
  <c r="AK172" i="7"/>
  <c r="AE172" i="7"/>
  <c r="AB172" i="7" s="1"/>
  <c r="AJ172" i="7" s="1"/>
  <c r="AK107" i="7"/>
  <c r="AE107" i="7"/>
  <c r="AB107" i="7" s="1"/>
  <c r="AJ107" i="7" s="1"/>
  <c r="AG107" i="7"/>
  <c r="FE594" i="7"/>
  <c r="AH700" i="7"/>
  <c r="AK29" i="7"/>
  <c r="AE29" i="7"/>
  <c r="AB29" i="7" s="1"/>
  <c r="AJ29" i="7" s="1"/>
  <c r="AG29" i="7"/>
  <c r="FD170" i="7"/>
  <c r="AK460" i="7"/>
  <c r="AE460" i="7"/>
  <c r="AB460" i="7" s="1"/>
  <c r="AJ460" i="7" s="1"/>
  <c r="AG460" i="7"/>
  <c r="FD159" i="7"/>
  <c r="AK530" i="7"/>
  <c r="AE530" i="7"/>
  <c r="AB530" i="7" s="1"/>
  <c r="AJ530" i="7" s="1"/>
  <c r="AG530" i="7"/>
  <c r="AK211" i="7"/>
  <c r="AE211" i="7"/>
  <c r="AB211" i="7" s="1"/>
  <c r="AJ211" i="7" s="1"/>
  <c r="AG211" i="7"/>
  <c r="AI796" i="7"/>
  <c r="FD291" i="7"/>
  <c r="AC102" i="7"/>
  <c r="FF426" i="7"/>
  <c r="FD606" i="7"/>
  <c r="AK739" i="7"/>
  <c r="AE739" i="7"/>
  <c r="AB739" i="7" s="1"/>
  <c r="AJ739" i="7" s="1"/>
  <c r="AG739" i="7"/>
  <c r="FD549" i="7"/>
  <c r="FF86" i="7"/>
  <c r="FD98" i="7"/>
  <c r="FE214" i="7"/>
  <c r="FD394" i="7"/>
  <c r="FD75" i="7"/>
  <c r="FD47" i="7"/>
  <c r="AH152" i="7"/>
  <c r="AH254" i="7"/>
  <c r="AK367" i="7"/>
  <c r="AE367" i="7"/>
  <c r="AB367" i="7" s="1"/>
  <c r="AJ367" i="7" s="1"/>
  <c r="AH367" i="7"/>
  <c r="AG367" i="7"/>
  <c r="AK553" i="7"/>
  <c r="AE553" i="7"/>
  <c r="AB553" i="7" s="1"/>
  <c r="AJ553" i="7" s="1"/>
  <c r="AG553" i="7"/>
  <c r="AK720" i="7"/>
  <c r="AE720" i="7"/>
  <c r="AB720" i="7" s="1"/>
  <c r="AJ720" i="7" s="1"/>
  <c r="AK139" i="7"/>
  <c r="AE139" i="7"/>
  <c r="AB139" i="7" s="1"/>
  <c r="AJ139" i="7" s="1"/>
  <c r="AG139" i="7"/>
  <c r="AK400" i="7"/>
  <c r="AE400" i="7"/>
  <c r="AB400" i="7" s="1"/>
  <c r="AJ400" i="7" s="1"/>
  <c r="AK291" i="7"/>
  <c r="AE291" i="7"/>
  <c r="AB291" i="7" s="1"/>
  <c r="AJ291" i="7" s="1"/>
  <c r="AK304" i="7"/>
  <c r="AE304" i="7"/>
  <c r="AB304" i="7" s="1"/>
  <c r="AJ304" i="7" s="1"/>
  <c r="AG304" i="7"/>
  <c r="FF167" i="7"/>
  <c r="FD427" i="7"/>
  <c r="AH846" i="7"/>
  <c r="FD824" i="7"/>
  <c r="FF801" i="7"/>
  <c r="AK759" i="7"/>
  <c r="AE759" i="7"/>
  <c r="AB759" i="7" s="1"/>
  <c r="AJ759" i="7" s="1"/>
  <c r="AG759" i="7"/>
  <c r="FF864" i="7"/>
  <c r="AI189" i="7"/>
  <c r="FF36" i="7"/>
  <c r="AC471" i="7"/>
  <c r="AK792" i="7"/>
  <c r="AE792" i="7"/>
  <c r="AB792" i="7" s="1"/>
  <c r="AJ792" i="7" s="1"/>
  <c r="AH263" i="7"/>
  <c r="AH520" i="7"/>
  <c r="FD408" i="7"/>
  <c r="AH733" i="7"/>
  <c r="AK60" i="7"/>
  <c r="AE60" i="7"/>
  <c r="AB60" i="7" s="1"/>
  <c r="AJ60" i="7" s="1"/>
  <c r="AG60" i="7"/>
  <c r="AK691" i="7"/>
  <c r="AE691" i="7"/>
  <c r="AB691" i="7" s="1"/>
  <c r="AJ691" i="7" s="1"/>
  <c r="AG691" i="7"/>
  <c r="AK159" i="7"/>
  <c r="AE159" i="7"/>
  <c r="AB159" i="7" s="1"/>
  <c r="AJ159" i="7" s="1"/>
  <c r="FD121" i="7"/>
  <c r="FD469" i="7"/>
  <c r="FE693" i="7"/>
  <c r="FD71" i="7"/>
  <c r="FD625" i="7"/>
  <c r="AK841" i="7"/>
  <c r="AE841" i="7"/>
  <c r="AB841" i="7" s="1"/>
  <c r="AJ841" i="7" s="1"/>
  <c r="AG841" i="7"/>
  <c r="AK149" i="7"/>
  <c r="AE149" i="7"/>
  <c r="AB149" i="7" s="1"/>
  <c r="AJ149" i="7" s="1"/>
  <c r="AK812" i="7"/>
  <c r="AE812" i="7"/>
  <c r="AB812" i="7" s="1"/>
  <c r="AJ812" i="7" s="1"/>
  <c r="AG812" i="7"/>
  <c r="AK355" i="7"/>
  <c r="AE355" i="7"/>
  <c r="AB355" i="7" s="1"/>
  <c r="AJ355" i="7" s="1"/>
  <c r="AG355" i="7"/>
  <c r="AK546" i="7"/>
  <c r="AE546" i="7"/>
  <c r="AB546" i="7" s="1"/>
  <c r="AJ546" i="7" s="1"/>
  <c r="AG546" i="7"/>
  <c r="AK295" i="7"/>
  <c r="AE295" i="7"/>
  <c r="AB295" i="7" s="1"/>
  <c r="AJ295" i="7" s="1"/>
  <c r="AK810" i="7"/>
  <c r="AE810" i="7"/>
  <c r="AB810" i="7" s="1"/>
  <c r="AJ810" i="7" s="1"/>
  <c r="AG810" i="7"/>
  <c r="AK373" i="7"/>
  <c r="AE373" i="7"/>
  <c r="AB373" i="7" s="1"/>
  <c r="AJ373" i="7" s="1"/>
  <c r="AG373" i="7"/>
  <c r="AK590" i="7"/>
  <c r="AE590" i="7"/>
  <c r="AB590" i="7" s="1"/>
  <c r="AJ590" i="7" s="1"/>
  <c r="AG590" i="7"/>
  <c r="AK676" i="7"/>
  <c r="AE676" i="7"/>
  <c r="AB676" i="7" s="1"/>
  <c r="AJ676" i="7" s="1"/>
  <c r="AG676" i="7"/>
  <c r="AK368" i="7"/>
  <c r="AE368" i="7"/>
  <c r="AB368" i="7" s="1"/>
  <c r="AJ368" i="7" s="1"/>
  <c r="AG368" i="7"/>
  <c r="AK662" i="7"/>
  <c r="AE662" i="7"/>
  <c r="AB662" i="7" s="1"/>
  <c r="AJ662" i="7" s="1"/>
  <c r="AG662" i="7"/>
  <c r="AK163" i="7"/>
  <c r="AE163" i="7"/>
  <c r="AB163" i="7" s="1"/>
  <c r="AJ163" i="7" s="1"/>
  <c r="AK732" i="7"/>
  <c r="AE732" i="7"/>
  <c r="AB732" i="7" s="1"/>
  <c r="AJ732" i="7" s="1"/>
  <c r="AC227" i="7"/>
  <c r="AG227" i="7" s="1"/>
  <c r="CK413" i="7"/>
  <c r="FF413" i="7" s="1"/>
  <c r="FC413" i="7"/>
  <c r="AK372" i="7"/>
  <c r="AE372" i="7"/>
  <c r="AB372" i="7" s="1"/>
  <c r="AJ372" i="7" s="1"/>
  <c r="CK174" i="7"/>
  <c r="FF174" i="7" s="1"/>
  <c r="FC174" i="7"/>
  <c r="AK293" i="7"/>
  <c r="AE293" i="7"/>
  <c r="AB293" i="7" s="1"/>
  <c r="AJ293" i="7" s="1"/>
  <c r="CK632" i="7"/>
  <c r="FF632" i="7" s="1"/>
  <c r="FC632" i="7"/>
  <c r="CK534" i="7"/>
  <c r="FF534" i="7" s="1"/>
  <c r="FC534" i="7"/>
  <c r="AK614" i="7"/>
  <c r="AE614" i="7"/>
  <c r="AB614" i="7" s="1"/>
  <c r="AJ614" i="7" s="1"/>
  <c r="AG614" i="7"/>
  <c r="CK431" i="7"/>
  <c r="FF431" i="7" s="1"/>
  <c r="FC431" i="7"/>
  <c r="AK183" i="7"/>
  <c r="AE183" i="7"/>
  <c r="AB183" i="7" s="1"/>
  <c r="AJ183" i="7" s="1"/>
  <c r="AK391" i="7"/>
  <c r="AE391" i="7"/>
  <c r="AB391" i="7" s="1"/>
  <c r="AJ391" i="7" s="1"/>
  <c r="CK537" i="7"/>
  <c r="FC537" i="7"/>
  <c r="AK334" i="7"/>
  <c r="AE334" i="7"/>
  <c r="AB334" i="7" s="1"/>
  <c r="AJ334" i="7" s="1"/>
  <c r="AG334" i="7"/>
  <c r="AH334" i="7"/>
  <c r="CK826" i="7"/>
  <c r="FF826" i="7" s="1"/>
  <c r="FC826" i="7"/>
  <c r="CK24" i="7"/>
  <c r="FC24" i="7"/>
  <c r="AK122" i="7"/>
  <c r="AE122" i="7"/>
  <c r="AB122" i="7" s="1"/>
  <c r="AJ122" i="7" s="1"/>
  <c r="AG122" i="7"/>
  <c r="AK318" i="7"/>
  <c r="AE318" i="7"/>
  <c r="AB318" i="7" s="1"/>
  <c r="AJ318" i="7" s="1"/>
  <c r="AK672" i="7"/>
  <c r="AE672" i="7"/>
  <c r="AB672" i="7" s="1"/>
  <c r="AJ672" i="7" s="1"/>
  <c r="AK432" i="7"/>
  <c r="AE432" i="7"/>
  <c r="AB432" i="7" s="1"/>
  <c r="AJ432" i="7" s="1"/>
  <c r="AH432" i="7"/>
  <c r="AG432" i="7"/>
  <c r="AK510" i="7"/>
  <c r="AE510" i="7"/>
  <c r="AB510" i="7" s="1"/>
  <c r="AJ510" i="7" s="1"/>
  <c r="AG510" i="7"/>
  <c r="AC265" i="7"/>
  <c r="AH318" i="7"/>
  <c r="AC301" i="7"/>
  <c r="AC755" i="7"/>
  <c r="AH723" i="7"/>
  <c r="CK212" i="7"/>
  <c r="FF212" i="7" s="1"/>
  <c r="FC212" i="7"/>
  <c r="CK672" i="7"/>
  <c r="FF672" i="7" s="1"/>
  <c r="FC672" i="7"/>
  <c r="AK12" i="7"/>
  <c r="AE12" i="7"/>
  <c r="AB12" i="7" s="1"/>
  <c r="AJ12" i="7" s="1"/>
  <c r="AG12" i="7"/>
  <c r="CK163" i="7"/>
  <c r="FF163" i="7" s="1"/>
  <c r="FC163" i="7"/>
  <c r="AK229" i="7"/>
  <c r="AE229" i="7"/>
  <c r="AB229" i="7" s="1"/>
  <c r="AJ229" i="7" s="1"/>
  <c r="AK708" i="7"/>
  <c r="AE708" i="7"/>
  <c r="AB708" i="7" s="1"/>
  <c r="AJ708" i="7" s="1"/>
  <c r="AG708" i="7"/>
  <c r="CK280" i="7"/>
  <c r="FF280" i="7" s="1"/>
  <c r="FC280" i="7"/>
  <c r="FD326" i="7"/>
  <c r="AK403" i="7"/>
  <c r="AE403" i="7"/>
  <c r="AB403" i="7" s="1"/>
  <c r="AJ403" i="7" s="1"/>
  <c r="AH403" i="7"/>
  <c r="AG403" i="7"/>
  <c r="AK624" i="7"/>
  <c r="AE624" i="7"/>
  <c r="AB624" i="7" s="1"/>
  <c r="AJ624" i="7" s="1"/>
  <c r="AG624" i="7"/>
  <c r="AK66" i="7"/>
  <c r="AE66" i="7"/>
  <c r="AB66" i="7" s="1"/>
  <c r="AJ66" i="7" s="1"/>
  <c r="AG66" i="7"/>
  <c r="AK505" i="7"/>
  <c r="AE505" i="7"/>
  <c r="AB505" i="7" s="1"/>
  <c r="AJ505" i="7" s="1"/>
  <c r="CK27" i="7"/>
  <c r="FF27" i="7" s="1"/>
  <c r="FC27" i="7"/>
  <c r="AK668" i="7"/>
  <c r="AE668" i="7"/>
  <c r="AB668" i="7" s="1"/>
  <c r="AJ668" i="7" s="1"/>
  <c r="FF380" i="7"/>
  <c r="CK523" i="7"/>
  <c r="FF523" i="7" s="1"/>
  <c r="FC523" i="7"/>
  <c r="CK265" i="7"/>
  <c r="FF265" i="7" s="1"/>
  <c r="FC265" i="7"/>
  <c r="AK826" i="7"/>
  <c r="AE826" i="7"/>
  <c r="AB826" i="7" s="1"/>
  <c r="AJ826" i="7" s="1"/>
  <c r="AK550" i="7"/>
  <c r="AE550" i="7"/>
  <c r="AB550" i="7" s="1"/>
  <c r="AJ550" i="7" s="1"/>
  <c r="AG550" i="7"/>
  <c r="AK595" i="7"/>
  <c r="AE595" i="7"/>
  <c r="AB595" i="7" s="1"/>
  <c r="AJ595" i="7" s="1"/>
  <c r="AG595" i="7"/>
  <c r="AK123" i="7"/>
  <c r="AE123" i="7"/>
  <c r="AB123" i="7" s="1"/>
  <c r="AJ123" i="7" s="1"/>
  <c r="AG123" i="7"/>
  <c r="AK823" i="7"/>
  <c r="AE823" i="7"/>
  <c r="AB823" i="7" s="1"/>
  <c r="AJ823" i="7" s="1"/>
  <c r="AK756" i="7"/>
  <c r="AE756" i="7"/>
  <c r="AB756" i="7" s="1"/>
  <c r="AJ756" i="7" s="1"/>
  <c r="AK288" i="7"/>
  <c r="AE288" i="7"/>
  <c r="AB288" i="7" s="1"/>
  <c r="AJ288" i="7" s="1"/>
  <c r="AG288" i="7"/>
  <c r="AK802" i="7"/>
  <c r="AE802" i="7"/>
  <c r="AB802" i="7" s="1"/>
  <c r="AJ802" i="7" s="1"/>
  <c r="AG802" i="7"/>
  <c r="AK230" i="7"/>
  <c r="AE230" i="7"/>
  <c r="AB230" i="7" s="1"/>
  <c r="AJ230" i="7" s="1"/>
  <c r="AG230" i="7"/>
  <c r="AH230" i="7"/>
  <c r="AK645" i="7"/>
  <c r="AE645" i="7"/>
  <c r="AB645" i="7" s="1"/>
  <c r="AJ645" i="7" s="1"/>
  <c r="AG645" i="7"/>
  <c r="AK363" i="7"/>
  <c r="AE363" i="7"/>
  <c r="AB363" i="7" s="1"/>
  <c r="AJ363" i="7" s="1"/>
  <c r="AK641" i="7"/>
  <c r="AE641" i="7"/>
  <c r="AB641" i="7" s="1"/>
  <c r="AJ641" i="7" s="1"/>
  <c r="AG641" i="7"/>
  <c r="AK412" i="7"/>
  <c r="AE412" i="7"/>
  <c r="AB412" i="7" s="1"/>
  <c r="AJ412" i="7" s="1"/>
  <c r="FE811" i="7"/>
  <c r="FD482" i="7"/>
  <c r="AK686" i="7"/>
  <c r="AE686" i="7"/>
  <c r="AB686" i="7" s="1"/>
  <c r="AJ686" i="7" s="1"/>
  <c r="AG686" i="7"/>
  <c r="AG186" i="7"/>
  <c r="FE632" i="7"/>
  <c r="FE111" i="7"/>
  <c r="FE534" i="7"/>
  <c r="FE349" i="7"/>
  <c r="AG823" i="7"/>
  <c r="AK236" i="7"/>
  <c r="AE236" i="7"/>
  <c r="AB236" i="7" s="1"/>
  <c r="AJ236" i="7" s="1"/>
  <c r="AH236" i="7"/>
  <c r="AG236" i="7"/>
  <c r="AK72" i="7"/>
  <c r="AE72" i="7"/>
  <c r="AB72" i="7" s="1"/>
  <c r="AJ72" i="7" s="1"/>
  <c r="AG72" i="7"/>
  <c r="AK181" i="7"/>
  <c r="AE181" i="7"/>
  <c r="AB181" i="7" s="1"/>
  <c r="AJ181" i="7" s="1"/>
  <c r="AH181" i="7"/>
  <c r="AG181" i="7"/>
  <c r="AK445" i="7"/>
  <c r="AE445" i="7"/>
  <c r="AB445" i="7" s="1"/>
  <c r="AJ445" i="7" s="1"/>
  <c r="AG445" i="7"/>
  <c r="AK464" i="7"/>
  <c r="AE464" i="7"/>
  <c r="AB464" i="7" s="1"/>
  <c r="AJ464" i="7" s="1"/>
  <c r="AH464" i="7"/>
  <c r="AG464" i="7"/>
  <c r="FE537" i="7"/>
  <c r="AC65" i="7"/>
  <c r="AK56" i="7"/>
  <c r="AE56" i="7"/>
  <c r="AB56" i="7" s="1"/>
  <c r="AJ56" i="7" s="1"/>
  <c r="AG56" i="7"/>
  <c r="FE826" i="7"/>
  <c r="AH128" i="7"/>
  <c r="AH122" i="7"/>
  <c r="FD731" i="7"/>
  <c r="AK421" i="7"/>
  <c r="AE421" i="7"/>
  <c r="AB421" i="7" s="1"/>
  <c r="AJ421" i="7" s="1"/>
  <c r="AG421" i="7"/>
  <c r="AK53" i="7"/>
  <c r="AE53" i="7"/>
  <c r="AB53" i="7" s="1"/>
  <c r="AJ53" i="7" s="1"/>
  <c r="AG53" i="7"/>
  <c r="FE805" i="7"/>
  <c r="AK547" i="7"/>
  <c r="AE547" i="7"/>
  <c r="AB547" i="7" s="1"/>
  <c r="AJ547" i="7" s="1"/>
  <c r="AG253" i="7"/>
  <c r="AK473" i="7"/>
  <c r="AE473" i="7"/>
  <c r="AB473" i="7" s="1"/>
  <c r="AJ473" i="7" s="1"/>
  <c r="AG473" i="7"/>
  <c r="AK453" i="7"/>
  <c r="AE453" i="7"/>
  <c r="AB453" i="7" s="1"/>
  <c r="AJ453" i="7" s="1"/>
  <c r="AG453" i="7"/>
  <c r="AK585" i="7"/>
  <c r="AE585" i="7"/>
  <c r="AB585" i="7" s="1"/>
  <c r="AJ585" i="7" s="1"/>
  <c r="AG585" i="7"/>
  <c r="AH595" i="7"/>
  <c r="FD301" i="7"/>
  <c r="FD755" i="7"/>
  <c r="AK745" i="7"/>
  <c r="AE745" i="7"/>
  <c r="AB745" i="7" s="1"/>
  <c r="AJ745" i="7" s="1"/>
  <c r="AG745" i="7"/>
  <c r="AK340" i="7"/>
  <c r="AE340" i="7"/>
  <c r="AB340" i="7" s="1"/>
  <c r="AJ340" i="7" s="1"/>
  <c r="AI46" i="7"/>
  <c r="FF307" i="7"/>
  <c r="FE672" i="7"/>
  <c r="AC95" i="7"/>
  <c r="FE176" i="7"/>
  <c r="FD679" i="7"/>
  <c r="AK221" i="7"/>
  <c r="AE221" i="7"/>
  <c r="AB221" i="7" s="1"/>
  <c r="AJ221" i="7" s="1"/>
  <c r="AG221" i="7"/>
  <c r="AK514" i="7"/>
  <c r="AE514" i="7"/>
  <c r="AB514" i="7" s="1"/>
  <c r="AJ514" i="7" s="1"/>
  <c r="AK615" i="7"/>
  <c r="AE615" i="7"/>
  <c r="AB615" i="7" s="1"/>
  <c r="AJ615" i="7" s="1"/>
  <c r="AK41" i="7"/>
  <c r="AE41" i="7"/>
  <c r="AB41" i="7" s="1"/>
  <c r="AJ41" i="7" s="1"/>
  <c r="AG41" i="7"/>
  <c r="AK116" i="7"/>
  <c r="AE116" i="7"/>
  <c r="AB116" i="7" s="1"/>
  <c r="AJ116" i="7" s="1"/>
  <c r="AH510" i="7"/>
  <c r="AK142" i="7"/>
  <c r="AE142" i="7"/>
  <c r="AB142" i="7" s="1"/>
  <c r="AJ142" i="7" s="1"/>
  <c r="AG142" i="7"/>
  <c r="AK678" i="7"/>
  <c r="AE678" i="7"/>
  <c r="AB678" i="7" s="1"/>
  <c r="AJ678" i="7" s="1"/>
  <c r="AG678" i="7"/>
  <c r="AK848" i="7"/>
  <c r="AE848" i="7"/>
  <c r="AB848" i="7" s="1"/>
  <c r="AJ848" i="7" s="1"/>
  <c r="FE280" i="7"/>
  <c r="AC580" i="7"/>
  <c r="AG580" i="7" s="1"/>
  <c r="FE143" i="7"/>
  <c r="AC309" i="7"/>
  <c r="AK682" i="7"/>
  <c r="AE682" i="7"/>
  <c r="AB682" i="7" s="1"/>
  <c r="AJ682" i="7" s="1"/>
  <c r="AG682" i="7"/>
  <c r="AH72" i="7"/>
  <c r="AK787" i="7"/>
  <c r="AE787" i="7"/>
  <c r="AB787" i="7" s="1"/>
  <c r="AJ787" i="7" s="1"/>
  <c r="AG787" i="7"/>
  <c r="FF144" i="7"/>
  <c r="AK779" i="7"/>
  <c r="AE779" i="7"/>
  <c r="AB779" i="7" s="1"/>
  <c r="AJ779" i="7" s="1"/>
  <c r="CK202" i="7"/>
  <c r="FF202" i="7" s="1"/>
  <c r="FC202" i="7"/>
  <c r="FF751" i="7"/>
  <c r="AH289" i="7"/>
  <c r="FF839" i="7"/>
  <c r="AH371" i="7"/>
  <c r="CK776" i="7"/>
  <c r="FF776" i="7" s="1"/>
  <c r="FC776" i="7"/>
  <c r="CK135" i="7"/>
  <c r="FF135" i="7" s="1"/>
  <c r="FC135" i="7"/>
  <c r="FF732" i="7"/>
  <c r="FD476" i="7"/>
  <c r="AH794" i="7"/>
  <c r="FF856" i="7"/>
  <c r="AH778" i="7"/>
  <c r="FD309" i="7"/>
  <c r="AH838" i="7"/>
  <c r="CK777" i="7"/>
  <c r="FC777" i="7"/>
  <c r="CK496" i="7"/>
  <c r="FF496" i="7" s="1"/>
  <c r="FC496" i="7"/>
  <c r="CK822" i="7"/>
  <c r="FF822" i="7" s="1"/>
  <c r="FC822" i="7"/>
  <c r="AK131" i="7"/>
  <c r="AE131" i="7"/>
  <c r="AB131" i="7" s="1"/>
  <c r="AJ131" i="7" s="1"/>
  <c r="AG131" i="7"/>
  <c r="AK734" i="7"/>
  <c r="AE734" i="7"/>
  <c r="AB734" i="7" s="1"/>
  <c r="AJ734" i="7" s="1"/>
  <c r="AK436" i="7"/>
  <c r="AE436" i="7"/>
  <c r="AB436" i="7" s="1"/>
  <c r="AJ436" i="7" s="1"/>
  <c r="AG436" i="7"/>
  <c r="AK697" i="7"/>
  <c r="AE697" i="7"/>
  <c r="AB697" i="7" s="1"/>
  <c r="AJ697" i="7" s="1"/>
  <c r="AG697" i="7"/>
  <c r="AH697" i="7"/>
  <c r="FF635" i="7"/>
  <c r="FF558" i="7"/>
  <c r="AK219" i="7"/>
  <c r="AE219" i="7"/>
  <c r="AB219" i="7" s="1"/>
  <c r="AJ219" i="7" s="1"/>
  <c r="FF491" i="7"/>
  <c r="FF592" i="7"/>
  <c r="FF40" i="7"/>
  <c r="AH609" i="7"/>
  <c r="AK431" i="7"/>
  <c r="AE431" i="7"/>
  <c r="AB431" i="7" s="1"/>
  <c r="AJ431" i="7" s="1"/>
  <c r="AH123" i="7"/>
  <c r="AC525" i="7"/>
  <c r="AH692" i="7"/>
  <c r="AG591" i="7"/>
  <c r="AH734" i="7"/>
  <c r="FF762" i="7"/>
  <c r="FD65" i="7"/>
  <c r="AH433" i="7"/>
  <c r="FE822" i="7"/>
  <c r="AH363" i="7"/>
  <c r="AK35" i="7"/>
  <c r="AE35" i="7"/>
  <c r="AB35" i="7" s="1"/>
  <c r="AJ35" i="7" s="1"/>
  <c r="AG35" i="7"/>
  <c r="AH13" i="7"/>
  <c r="AK870" i="7"/>
  <c r="AE870" i="7"/>
  <c r="AB870" i="7" s="1"/>
  <c r="AJ870" i="7" s="1"/>
  <c r="AG870" i="7"/>
  <c r="AK799" i="7"/>
  <c r="AE799" i="7"/>
  <c r="AB799" i="7" s="1"/>
  <c r="AJ799" i="7" s="1"/>
  <c r="AG116" i="7"/>
  <c r="FD859" i="7"/>
  <c r="FD95" i="7"/>
  <c r="FD253" i="7"/>
  <c r="AH509" i="7"/>
  <c r="FF345" i="7"/>
  <c r="AG832" i="7"/>
  <c r="CK32" i="7"/>
  <c r="FF32" i="7" s="1"/>
  <c r="FC32" i="7"/>
  <c r="FF649" i="7"/>
  <c r="CK706" i="7"/>
  <c r="FC706" i="7"/>
  <c r="AK423" i="7"/>
  <c r="AE423" i="7"/>
  <c r="AB423" i="7" s="1"/>
  <c r="AJ423" i="7" s="1"/>
  <c r="AG423" i="7"/>
  <c r="AK873" i="7"/>
  <c r="AE873" i="7"/>
  <c r="AB873" i="7" s="1"/>
  <c r="AJ873" i="7" s="1"/>
  <c r="AG873" i="7"/>
  <c r="AH640" i="7"/>
  <c r="AH644" i="7"/>
  <c r="AK692" i="7"/>
  <c r="AE692" i="7"/>
  <c r="AB692" i="7" s="1"/>
  <c r="AJ692" i="7" s="1"/>
  <c r="AH224" i="7"/>
  <c r="AH21" i="7"/>
  <c r="CK429" i="7"/>
  <c r="FC429" i="7"/>
  <c r="AK640" i="7"/>
  <c r="AE640" i="7"/>
  <c r="AB640" i="7" s="1"/>
  <c r="AJ640" i="7" s="1"/>
  <c r="AC606" i="7"/>
  <c r="CK192" i="7"/>
  <c r="FF192" i="7" s="1"/>
  <c r="FC192" i="7"/>
  <c r="CK360" i="7"/>
  <c r="FF360" i="7" s="1"/>
  <c r="FC360" i="7"/>
  <c r="AK426" i="7"/>
  <c r="AE426" i="7"/>
  <c r="AB426" i="7" s="1"/>
  <c r="AJ426" i="7" s="1"/>
  <c r="AH576" i="7"/>
  <c r="FF372" i="7"/>
  <c r="AK428" i="7"/>
  <c r="AE428" i="7"/>
  <c r="AB428" i="7" s="1"/>
  <c r="AJ428" i="7" s="1"/>
  <c r="AK292" i="7"/>
  <c r="AE292" i="7"/>
  <c r="AB292" i="7" s="1"/>
  <c r="AJ292" i="7" s="1"/>
  <c r="AK50" i="7"/>
  <c r="AE50" i="7"/>
  <c r="AB50" i="7" s="1"/>
  <c r="AJ50" i="7" s="1"/>
  <c r="AG50" i="7"/>
  <c r="AG197" i="7"/>
  <c r="CK796" i="7"/>
  <c r="FF796" i="7" s="1"/>
  <c r="FC796" i="7"/>
  <c r="AK862" i="7"/>
  <c r="AE862" i="7"/>
  <c r="AB862" i="7" s="1"/>
  <c r="AJ862" i="7" s="1"/>
  <c r="AG862" i="7"/>
  <c r="AK410" i="7"/>
  <c r="AE410" i="7"/>
  <c r="AB410" i="7" s="1"/>
  <c r="AJ410" i="7" s="1"/>
  <c r="AK413" i="7"/>
  <c r="AE413" i="7"/>
  <c r="AB413" i="7" s="1"/>
  <c r="AJ413" i="7" s="1"/>
  <c r="AK204" i="7"/>
  <c r="AE204" i="7"/>
  <c r="AB204" i="7" s="1"/>
  <c r="AJ204" i="7" s="1"/>
  <c r="AK329" i="7"/>
  <c r="AE329" i="7"/>
  <c r="AB329" i="7" s="1"/>
  <c r="AJ329" i="7" s="1"/>
  <c r="AG329" i="7"/>
  <c r="AK330" i="7"/>
  <c r="AE330" i="7"/>
  <c r="AB330" i="7" s="1"/>
  <c r="AJ330" i="7" s="1"/>
  <c r="AG330" i="7"/>
  <c r="AK767" i="7"/>
  <c r="AE767" i="7"/>
  <c r="AB767" i="7" s="1"/>
  <c r="AJ767" i="7" s="1"/>
  <c r="AG767" i="7"/>
  <c r="AH767" i="7"/>
  <c r="AK10" i="7"/>
  <c r="AE10" i="7"/>
  <c r="AB10" i="7" s="1"/>
  <c r="AJ10" i="7" s="1"/>
  <c r="AK592" i="7"/>
  <c r="AE592" i="7"/>
  <c r="AB592" i="7" s="1"/>
  <c r="AJ592" i="7" s="1"/>
  <c r="AK440" i="7"/>
  <c r="AE440" i="7"/>
  <c r="AB440" i="7" s="1"/>
  <c r="AJ440" i="7" s="1"/>
  <c r="AH440" i="7"/>
  <c r="AG440" i="7"/>
  <c r="AK726" i="7"/>
  <c r="AE726" i="7"/>
  <c r="AB726" i="7" s="1"/>
  <c r="AJ726" i="7" s="1"/>
  <c r="AK509" i="7"/>
  <c r="AE509" i="7"/>
  <c r="AB509" i="7" s="1"/>
  <c r="AJ509" i="7" s="1"/>
  <c r="AC584" i="7"/>
  <c r="FD656" i="7"/>
  <c r="FD704" i="7"/>
  <c r="FF774" i="7"/>
  <c r="FD724" i="7"/>
  <c r="FD379" i="7"/>
  <c r="FD687" i="7"/>
  <c r="AG756" i="7"/>
  <c r="AK68" i="7"/>
  <c r="AE68" i="7"/>
  <c r="AB68" i="7" s="1"/>
  <c r="AJ68" i="7" s="1"/>
  <c r="FD500" i="7"/>
  <c r="AK632" i="7"/>
  <c r="AE632" i="7"/>
  <c r="AB632" i="7" s="1"/>
  <c r="AJ632" i="7" s="1"/>
  <c r="FF806" i="7"/>
  <c r="AK437" i="7"/>
  <c r="AE437" i="7"/>
  <c r="AB437" i="7" s="1"/>
  <c r="AJ437" i="7" s="1"/>
  <c r="AG437" i="7"/>
  <c r="AG210" i="7"/>
  <c r="FE340" i="7"/>
  <c r="AH316" i="7"/>
  <c r="AC549" i="7"/>
  <c r="FE777" i="7"/>
  <c r="FD151" i="7"/>
  <c r="FE496" i="7"/>
  <c r="AK374" i="7"/>
  <c r="AE374" i="7"/>
  <c r="AB374" i="7" s="1"/>
  <c r="AJ374" i="7" s="1"/>
  <c r="AG374" i="7"/>
  <c r="FD248" i="7"/>
  <c r="AK542" i="7"/>
  <c r="AE542" i="7"/>
  <c r="AB542" i="7" s="1"/>
  <c r="AJ542" i="7" s="1"/>
  <c r="AG542" i="7"/>
  <c r="AK160" i="7"/>
  <c r="AE160" i="7"/>
  <c r="AB160" i="7" s="1"/>
  <c r="AJ160" i="7" s="1"/>
  <c r="AG160" i="7"/>
  <c r="AK389" i="7"/>
  <c r="AE389" i="7"/>
  <c r="AB389" i="7" s="1"/>
  <c r="AJ389" i="7" s="1"/>
  <c r="AG389" i="7"/>
  <c r="AK407" i="7"/>
  <c r="AE407" i="7"/>
  <c r="AB407" i="7" s="1"/>
  <c r="AJ407" i="7" s="1"/>
  <c r="AG407" i="7"/>
  <c r="AI154" i="7"/>
  <c r="FD298" i="7"/>
  <c r="AK484" i="7"/>
  <c r="AE484" i="7"/>
  <c r="AB484" i="7" s="1"/>
  <c r="AJ484" i="7" s="1"/>
  <c r="AG484" i="7"/>
  <c r="AK130" i="7"/>
  <c r="AE130" i="7"/>
  <c r="AB130" i="7" s="1"/>
  <c r="AJ130" i="7" s="1"/>
  <c r="AG130" i="7"/>
  <c r="FE446" i="7"/>
  <c r="FE796" i="7"/>
  <c r="AK465" i="7"/>
  <c r="AE465" i="7"/>
  <c r="AB465" i="7" s="1"/>
  <c r="AJ465" i="7" s="1"/>
  <c r="AC527" i="7"/>
  <c r="AK721" i="7"/>
  <c r="AE721" i="7"/>
  <c r="AB721" i="7" s="1"/>
  <c r="AJ721" i="7" s="1"/>
  <c r="AG721" i="7"/>
  <c r="FD674" i="7"/>
  <c r="FF743" i="7"/>
  <c r="FF284" i="7"/>
  <c r="AH41" i="7"/>
  <c r="AH44" i="7"/>
  <c r="AH421" i="7"/>
  <c r="AC559" i="7"/>
  <c r="AG559" i="7" s="1"/>
  <c r="AK387" i="7"/>
  <c r="AE387" i="7"/>
  <c r="AB387" i="7" s="1"/>
  <c r="AJ387" i="7" s="1"/>
  <c r="AG387" i="7"/>
  <c r="AH183" i="7"/>
  <c r="AH276" i="7"/>
  <c r="AI141" i="7"/>
  <c r="FD572" i="7"/>
  <c r="AH167" i="7"/>
  <c r="AK20" i="7"/>
  <c r="AE20" i="7"/>
  <c r="AB20" i="7" s="1"/>
  <c r="AJ20" i="7" s="1"/>
  <c r="FD51" i="7"/>
  <c r="FD393" i="7"/>
  <c r="FF846" i="7"/>
  <c r="FD149" i="7"/>
  <c r="AH833" i="7"/>
  <c r="AH43" i="7"/>
  <c r="AK315" i="7"/>
  <c r="AE315" i="7"/>
  <c r="AB315" i="7" s="1"/>
  <c r="AJ315" i="7" s="1"/>
  <c r="AH745" i="7"/>
  <c r="FD435" i="7"/>
  <c r="AK835" i="7"/>
  <c r="AE835" i="7"/>
  <c r="AB835" i="7" s="1"/>
  <c r="AJ835" i="7" s="1"/>
  <c r="AG835" i="7"/>
  <c r="FD809" i="7"/>
  <c r="AG36" i="7"/>
  <c r="FF359" i="7"/>
  <c r="FD792" i="7"/>
  <c r="AK152" i="7"/>
  <c r="AE152" i="7"/>
  <c r="AB152" i="7" s="1"/>
  <c r="AJ152" i="7" s="1"/>
  <c r="AK555" i="7"/>
  <c r="AE555" i="7"/>
  <c r="AB555" i="7" s="1"/>
  <c r="AJ555" i="7" s="1"/>
  <c r="AG555" i="7"/>
  <c r="FD646" i="7"/>
  <c r="AH28" i="7"/>
  <c r="AK768" i="7"/>
  <c r="AE768" i="7"/>
  <c r="AB768" i="7" s="1"/>
  <c r="AJ768" i="7" s="1"/>
  <c r="FD300" i="7"/>
  <c r="FD156" i="7"/>
  <c r="FF263" i="7"/>
  <c r="FF733" i="7"/>
  <c r="FF516" i="7"/>
  <c r="AK21" i="7"/>
  <c r="AE21" i="7"/>
  <c r="AB21" i="7" s="1"/>
  <c r="AJ21" i="7" s="1"/>
  <c r="AK593" i="7"/>
  <c r="AE593" i="7"/>
  <c r="AB593" i="7" s="1"/>
  <c r="AJ593" i="7" s="1"/>
  <c r="AG593" i="7"/>
  <c r="AK788" i="7"/>
  <c r="AE788" i="7"/>
  <c r="AB788" i="7" s="1"/>
  <c r="AJ788" i="7" s="1"/>
  <c r="AG788" i="7"/>
  <c r="AK771" i="7"/>
  <c r="AE771" i="7"/>
  <c r="AB771" i="7" s="1"/>
  <c r="AJ771" i="7" s="1"/>
  <c r="AG771" i="7"/>
  <c r="AK808" i="7"/>
  <c r="AE808" i="7"/>
  <c r="AB808" i="7" s="1"/>
  <c r="AJ808" i="7" s="1"/>
  <c r="AG808" i="7"/>
  <c r="AK331" i="7"/>
  <c r="AE331" i="7"/>
  <c r="AB331" i="7" s="1"/>
  <c r="AJ331" i="7" s="1"/>
  <c r="AK573" i="7"/>
  <c r="AE573" i="7"/>
  <c r="AB573" i="7" s="1"/>
  <c r="AJ573" i="7" s="1"/>
  <c r="AG573" i="7"/>
  <c r="AK643" i="7"/>
  <c r="AE643" i="7"/>
  <c r="AB643" i="7" s="1"/>
  <c r="AJ643" i="7" s="1"/>
  <c r="AK596" i="7"/>
  <c r="AE596" i="7"/>
  <c r="AB596" i="7" s="1"/>
  <c r="AJ596" i="7" s="1"/>
  <c r="AG596" i="7"/>
  <c r="AK274" i="7"/>
  <c r="AE274" i="7"/>
  <c r="AB274" i="7" s="1"/>
  <c r="AJ274" i="7" s="1"/>
  <c r="AG274" i="7"/>
  <c r="AH577" i="7"/>
  <c r="FD559" i="7"/>
  <c r="AK777" i="7"/>
  <c r="AE777" i="7"/>
  <c r="AB777" i="7" s="1"/>
  <c r="AJ777" i="7" s="1"/>
  <c r="AK77" i="7"/>
  <c r="AE77" i="7"/>
  <c r="AB77" i="7" s="1"/>
  <c r="AJ77" i="7" s="1"/>
  <c r="AG229" i="7"/>
  <c r="FD237" i="7"/>
  <c r="AK867" i="7"/>
  <c r="AE867" i="7"/>
  <c r="AB867" i="7" s="1"/>
  <c r="AJ867" i="7" s="1"/>
  <c r="AK411" i="7"/>
  <c r="AE411" i="7"/>
  <c r="AB411" i="7" s="1"/>
  <c r="AJ411" i="7" s="1"/>
  <c r="AG411" i="7"/>
  <c r="AG262" i="7"/>
  <c r="FE818" i="7"/>
  <c r="FE429" i="7"/>
  <c r="AK191" i="7"/>
  <c r="AE191" i="7"/>
  <c r="AB191" i="7" s="1"/>
  <c r="AJ191" i="7" s="1"/>
  <c r="AH191" i="7"/>
  <c r="AG191" i="7"/>
  <c r="AK299" i="7"/>
  <c r="AE299" i="7"/>
  <c r="AB299" i="7" s="1"/>
  <c r="AJ299" i="7" s="1"/>
  <c r="AG299" i="7"/>
  <c r="AC543" i="7"/>
  <c r="AH543" i="7" s="1"/>
  <c r="AC664" i="7"/>
  <c r="AK688" i="7"/>
  <c r="AE688" i="7"/>
  <c r="AB688" i="7" s="1"/>
  <c r="AJ688" i="7" s="1"/>
  <c r="AG688" i="7"/>
  <c r="AK135" i="7"/>
  <c r="AE135" i="7"/>
  <c r="AB135" i="7" s="1"/>
  <c r="AJ135" i="7" s="1"/>
  <c r="AK670" i="7"/>
  <c r="AE670" i="7"/>
  <c r="AB670" i="7" s="1"/>
  <c r="AJ670" i="7" s="1"/>
  <c r="AG670" i="7"/>
  <c r="FD84" i="7"/>
  <c r="AK769" i="7"/>
  <c r="AE769" i="7"/>
  <c r="AB769" i="7" s="1"/>
  <c r="AJ769" i="7" s="1"/>
  <c r="AG769" i="7"/>
  <c r="FD773" i="7"/>
  <c r="AH530" i="7"/>
  <c r="FD707" i="7"/>
  <c r="FD52" i="7"/>
  <c r="FD535" i="7"/>
  <c r="AK766" i="7"/>
  <c r="AE766" i="7"/>
  <c r="AB766" i="7" s="1"/>
  <c r="AJ766" i="7" s="1"/>
  <c r="AG766" i="7"/>
  <c r="AK422" i="7"/>
  <c r="AE422" i="7"/>
  <c r="AB422" i="7" s="1"/>
  <c r="AJ422" i="7" s="1"/>
  <c r="AG422" i="7"/>
  <c r="CK204" i="7"/>
  <c r="FC204" i="7"/>
  <c r="AK308" i="7"/>
  <c r="AE308" i="7"/>
  <c r="AB308" i="7" s="1"/>
  <c r="AJ308" i="7" s="1"/>
  <c r="AH308" i="7"/>
  <c r="AG308" i="7"/>
  <c r="AK681" i="7"/>
  <c r="AE681" i="7"/>
  <c r="AB681" i="7" s="1"/>
  <c r="AJ681" i="7" s="1"/>
  <c r="CK831" i="7"/>
  <c r="FF831" i="7" s="1"/>
  <c r="FC831" i="7"/>
  <c r="AK366" i="7"/>
  <c r="AE366" i="7"/>
  <c r="AB366" i="7" s="1"/>
  <c r="AJ366" i="7" s="1"/>
  <c r="AG366" i="7"/>
  <c r="CK737" i="7"/>
  <c r="FC737" i="7"/>
  <c r="CK412" i="7"/>
  <c r="FF412" i="7" s="1"/>
  <c r="FC412" i="7"/>
  <c r="CK483" i="7"/>
  <c r="FF483" i="7" s="1"/>
  <c r="FC483" i="7"/>
  <c r="AK213" i="7"/>
  <c r="AE213" i="7"/>
  <c r="AB213" i="7" s="1"/>
  <c r="AJ213" i="7" s="1"/>
  <c r="AG213" i="7"/>
  <c r="CK127" i="7"/>
  <c r="FF127" i="7" s="1"/>
  <c r="FC127" i="7"/>
  <c r="CK463" i="7"/>
  <c r="FF463" i="7" s="1"/>
  <c r="FC463" i="7"/>
  <c r="AH213" i="7"/>
  <c r="CK281" i="7"/>
  <c r="FF281" i="7" s="1"/>
  <c r="FC281" i="7"/>
  <c r="AK419" i="7"/>
  <c r="AE419" i="7"/>
  <c r="AB419" i="7" s="1"/>
  <c r="AJ419" i="7" s="1"/>
  <c r="AK605" i="7"/>
  <c r="AE605" i="7"/>
  <c r="AB605" i="7" s="1"/>
  <c r="AJ605" i="7" s="1"/>
  <c r="AG605" i="7"/>
  <c r="CK661" i="7"/>
  <c r="FC661" i="7"/>
  <c r="AC646" i="7"/>
  <c r="CK256" i="7"/>
  <c r="FF256" i="7" s="1"/>
  <c r="FC256" i="7"/>
  <c r="CK834" i="7"/>
  <c r="FC834" i="7"/>
  <c r="CK494" i="7"/>
  <c r="FF494" i="7" s="1"/>
  <c r="FC494" i="7"/>
  <c r="AC749" i="7"/>
  <c r="AG749" i="7" s="1"/>
  <c r="CK466" i="7"/>
  <c r="FF466" i="7" s="1"/>
  <c r="FC466" i="7"/>
  <c r="AK434" i="7"/>
  <c r="AE434" i="7"/>
  <c r="AB434" i="7" s="1"/>
  <c r="AJ434" i="7" s="1"/>
  <c r="AG434" i="7"/>
  <c r="CK241" i="7"/>
  <c r="FF241" i="7" s="1"/>
  <c r="FC241" i="7"/>
  <c r="AK198" i="7"/>
  <c r="AE198" i="7"/>
  <c r="AB198" i="7" s="1"/>
  <c r="AJ198" i="7" s="1"/>
  <c r="AH198" i="7"/>
  <c r="AG198" i="7"/>
  <c r="AK594" i="7"/>
  <c r="AE594" i="7"/>
  <c r="AB594" i="7" s="1"/>
  <c r="AJ594" i="7" s="1"/>
  <c r="AK351" i="7"/>
  <c r="AE351" i="7"/>
  <c r="AB351" i="7" s="1"/>
  <c r="AJ351" i="7" s="1"/>
  <c r="AG351" i="7"/>
  <c r="AK827" i="7"/>
  <c r="AE827" i="7"/>
  <c r="AB827" i="7" s="1"/>
  <c r="AJ827" i="7" s="1"/>
  <c r="AG827" i="7"/>
  <c r="AK633" i="7"/>
  <c r="AE633" i="7"/>
  <c r="AB633" i="7" s="1"/>
  <c r="AJ633" i="7" s="1"/>
  <c r="AG633" i="7"/>
  <c r="AK561" i="7"/>
  <c r="AE561" i="7"/>
  <c r="AB561" i="7" s="1"/>
  <c r="AJ561" i="7" s="1"/>
  <c r="AG561" i="7"/>
  <c r="AK255" i="7"/>
  <c r="AE255" i="7"/>
  <c r="AB255" i="7" s="1"/>
  <c r="AJ255" i="7" s="1"/>
  <c r="AK576" i="7"/>
  <c r="AE576" i="7"/>
  <c r="AB576" i="7" s="1"/>
  <c r="AJ576" i="7" s="1"/>
  <c r="CK364" i="7"/>
  <c r="FC364" i="7"/>
  <c r="AH477" i="7"/>
  <c r="AK486" i="7"/>
  <c r="AE486" i="7"/>
  <c r="AB486" i="7" s="1"/>
  <c r="AJ486" i="7" s="1"/>
  <c r="AK260" i="7"/>
  <c r="AE260" i="7"/>
  <c r="AB260" i="7" s="1"/>
  <c r="AJ260" i="7" s="1"/>
  <c r="AG260" i="7"/>
  <c r="AK601" i="7"/>
  <c r="AE601" i="7"/>
  <c r="AB601" i="7" s="1"/>
  <c r="AJ601" i="7" s="1"/>
  <c r="AG391" i="7"/>
  <c r="CK615" i="7"/>
  <c r="FF615" i="7" s="1"/>
  <c r="FC615" i="7"/>
  <c r="CK331" i="7"/>
  <c r="FF331" i="7" s="1"/>
  <c r="FC331" i="7"/>
  <c r="AK512" i="7"/>
  <c r="AE512" i="7"/>
  <c r="AB512" i="7" s="1"/>
  <c r="AJ512" i="7" s="1"/>
  <c r="AK272" i="7"/>
  <c r="AE272" i="7"/>
  <c r="AB272" i="7" s="1"/>
  <c r="AJ272" i="7" s="1"/>
  <c r="AK494" i="7"/>
  <c r="AE494" i="7"/>
  <c r="AB494" i="7" s="1"/>
  <c r="AJ494" i="7" s="1"/>
  <c r="AK801" i="7"/>
  <c r="AE801" i="7"/>
  <c r="AB801" i="7" s="1"/>
  <c r="AJ801" i="7" s="1"/>
  <c r="AK535" i="7"/>
  <c r="AE535" i="7"/>
  <c r="AB535" i="7" s="1"/>
  <c r="AJ535" i="7" s="1"/>
  <c r="AK578" i="7"/>
  <c r="AE578" i="7"/>
  <c r="AB578" i="7" s="1"/>
  <c r="AJ578" i="7" s="1"/>
  <c r="AG578" i="7"/>
  <c r="AK689" i="7"/>
  <c r="AE689" i="7"/>
  <c r="AB689" i="7" s="1"/>
  <c r="AJ689" i="7" s="1"/>
  <c r="AG689" i="7"/>
  <c r="CK68" i="7"/>
  <c r="FF68" i="7" s="1"/>
  <c r="FC68" i="7"/>
  <c r="AK805" i="7"/>
  <c r="AE805" i="7"/>
  <c r="AB805" i="7" s="1"/>
  <c r="AJ805" i="7" s="1"/>
  <c r="CK750" i="7"/>
  <c r="FF750" i="7" s="1"/>
  <c r="FC750" i="7"/>
  <c r="AC119" i="7"/>
  <c r="AG119" i="7" s="1"/>
  <c r="CK529" i="7"/>
  <c r="FC529" i="7"/>
  <c r="AK67" i="7"/>
  <c r="AE67" i="7"/>
  <c r="AB67" i="7" s="1"/>
  <c r="AJ67" i="7" s="1"/>
  <c r="AG67" i="7"/>
  <c r="CK867" i="7"/>
  <c r="FC867" i="7"/>
  <c r="CK172" i="7"/>
  <c r="FC172" i="7"/>
  <c r="CK356" i="7"/>
  <c r="FC356" i="7"/>
  <c r="AC625" i="7"/>
  <c r="AK354" i="7"/>
  <c r="AE354" i="7"/>
  <c r="AB354" i="7" s="1"/>
  <c r="AJ354" i="7" s="1"/>
  <c r="AK343" i="7"/>
  <c r="AE343" i="7"/>
  <c r="AB343" i="7" s="1"/>
  <c r="AJ343" i="7" s="1"/>
  <c r="AG343" i="7"/>
  <c r="FE204" i="7"/>
  <c r="FF811" i="7"/>
  <c r="AG681" i="7"/>
  <c r="AK268" i="7"/>
  <c r="AE268" i="7"/>
  <c r="AB268" i="7" s="1"/>
  <c r="AJ268" i="7" s="1"/>
  <c r="AG268" i="7"/>
  <c r="FE413" i="7"/>
  <c r="AK79" i="7"/>
  <c r="AE79" i="7"/>
  <c r="AB79" i="7" s="1"/>
  <c r="AJ79" i="7" s="1"/>
  <c r="AG79" i="7"/>
  <c r="AK797" i="7"/>
  <c r="AE797" i="7"/>
  <c r="AB797" i="7" s="1"/>
  <c r="AJ797" i="7" s="1"/>
  <c r="AG797" i="7"/>
  <c r="AK212" i="7"/>
  <c r="AE212" i="7"/>
  <c r="AB212" i="7" s="1"/>
  <c r="AJ212" i="7" s="1"/>
  <c r="AC731" i="7"/>
  <c r="AC241" i="7"/>
  <c r="AH422" i="7"/>
  <c r="AK545" i="7"/>
  <c r="AE545" i="7"/>
  <c r="AB545" i="7" s="1"/>
  <c r="AJ545" i="7" s="1"/>
  <c r="AG545" i="7"/>
  <c r="AK629" i="7"/>
  <c r="AE629" i="7"/>
  <c r="AB629" i="7" s="1"/>
  <c r="AJ629" i="7" s="1"/>
  <c r="AC541" i="7"/>
  <c r="AK360" i="7"/>
  <c r="AE360" i="7"/>
  <c r="AB360" i="7" s="1"/>
  <c r="AJ360" i="7" s="1"/>
  <c r="FE281" i="7"/>
  <c r="FE865" i="7"/>
  <c r="AK702" i="7"/>
  <c r="AE702" i="7"/>
  <c r="AB702" i="7" s="1"/>
  <c r="AJ702" i="7" s="1"/>
  <c r="AG702" i="7"/>
  <c r="AK564" i="7"/>
  <c r="AE564" i="7"/>
  <c r="AB564" i="7" s="1"/>
  <c r="AJ564" i="7" s="1"/>
  <c r="AG564" i="7"/>
  <c r="AK698" i="7"/>
  <c r="AE698" i="7"/>
  <c r="AB698" i="7" s="1"/>
  <c r="AJ698" i="7" s="1"/>
  <c r="AG698" i="7"/>
  <c r="AK127" i="7"/>
  <c r="AE127" i="7"/>
  <c r="AB127" i="7" s="1"/>
  <c r="AJ127" i="7" s="1"/>
  <c r="AC800" i="7"/>
  <c r="FE661" i="7"/>
  <c r="AK111" i="7"/>
  <c r="AE111" i="7"/>
  <c r="AB111" i="7" s="1"/>
  <c r="AJ111" i="7" s="1"/>
  <c r="AK782" i="7"/>
  <c r="AE782" i="7"/>
  <c r="AB782" i="7" s="1"/>
  <c r="AJ782" i="7" s="1"/>
  <c r="AG782" i="7"/>
  <c r="FE696" i="7"/>
  <c r="AK459" i="7"/>
  <c r="AE459" i="7"/>
  <c r="AB459" i="7" s="1"/>
  <c r="AJ459" i="7" s="1"/>
  <c r="AG459" i="7"/>
  <c r="AK727" i="7"/>
  <c r="AE727" i="7"/>
  <c r="AB727" i="7" s="1"/>
  <c r="AJ727" i="7" s="1"/>
  <c r="AK448" i="7"/>
  <c r="AE448" i="7"/>
  <c r="AB448" i="7" s="1"/>
  <c r="AJ448" i="7" s="1"/>
  <c r="AH448" i="7"/>
  <c r="AG448" i="7"/>
  <c r="FF663" i="7"/>
  <c r="FE81" i="7"/>
  <c r="AG494" i="7"/>
  <c r="AC481" i="7"/>
  <c r="AH253" i="7"/>
  <c r="AK563" i="7"/>
  <c r="AE563" i="7"/>
  <c r="AB563" i="7" s="1"/>
  <c r="AJ563" i="7" s="1"/>
  <c r="AG563" i="7"/>
  <c r="FF278" i="7"/>
  <c r="AG278" i="7"/>
  <c r="AC679" i="7"/>
  <c r="AG679" i="7" s="1"/>
  <c r="AK611" i="7"/>
  <c r="AE611" i="7"/>
  <c r="AB611" i="7" s="1"/>
  <c r="AJ611" i="7" s="1"/>
  <c r="AG611" i="7"/>
  <c r="AC730" i="7"/>
  <c r="AG730" i="7" s="1"/>
  <c r="FD770" i="7"/>
  <c r="AG212" i="7"/>
  <c r="AH827" i="7"/>
  <c r="AK537" i="7"/>
  <c r="AE537" i="7"/>
  <c r="AB537" i="7" s="1"/>
  <c r="AJ537" i="7" s="1"/>
  <c r="AK208" i="7"/>
  <c r="AE208" i="7"/>
  <c r="AB208" i="7" s="1"/>
  <c r="AJ208" i="7" s="1"/>
  <c r="AG208" i="7"/>
  <c r="AK498" i="7"/>
  <c r="AE498" i="7"/>
  <c r="AB498" i="7" s="1"/>
  <c r="AJ498" i="7" s="1"/>
  <c r="AG498" i="7"/>
  <c r="FE307" i="7"/>
  <c r="FE615" i="7"/>
  <c r="AH249" i="7"/>
  <c r="AC475" i="7"/>
  <c r="FE331" i="7"/>
  <c r="AG843" i="7"/>
  <c r="FF176" i="7"/>
  <c r="AK737" i="7"/>
  <c r="AE737" i="7"/>
  <c r="AB737" i="7" s="1"/>
  <c r="AJ737" i="7" s="1"/>
  <c r="AH684" i="7"/>
  <c r="FE324" i="7"/>
  <c r="AH74" i="7"/>
  <c r="FF319" i="7"/>
  <c r="FD278" i="7"/>
  <c r="AG143" i="7"/>
  <c r="AK113" i="7"/>
  <c r="AE113" i="7"/>
  <c r="AB113" i="7" s="1"/>
  <c r="AJ113" i="7" s="1"/>
  <c r="FD257" i="7"/>
  <c r="AK693" i="7"/>
  <c r="AE693" i="7"/>
  <c r="AB693" i="7" s="1"/>
  <c r="AJ693" i="7" s="1"/>
  <c r="FF768" i="7"/>
  <c r="AK144" i="7"/>
  <c r="AE144" i="7"/>
  <c r="AB144" i="7" s="1"/>
  <c r="AJ144" i="7" s="1"/>
  <c r="AC125" i="7"/>
  <c r="AG125" i="7" s="1"/>
  <c r="AG144" i="7"/>
  <c r="AC803" i="7"/>
  <c r="AG356" i="7"/>
  <c r="AC261" i="7"/>
  <c r="AK735" i="7"/>
  <c r="AE735" i="7"/>
  <c r="AB735" i="7" s="1"/>
  <c r="AJ735" i="7" s="1"/>
  <c r="FE523" i="7"/>
  <c r="FE77" i="7"/>
  <c r="AK179" i="7"/>
  <c r="AE179" i="7"/>
  <c r="AB179" i="7" s="1"/>
  <c r="AJ179" i="7" s="1"/>
  <c r="AG179" i="7"/>
  <c r="AK26" i="7"/>
  <c r="AE26" i="7"/>
  <c r="AB26" i="7" s="1"/>
  <c r="AJ26" i="7" s="1"/>
  <c r="AK675" i="7"/>
  <c r="AE675" i="7"/>
  <c r="AB675" i="7" s="1"/>
  <c r="AJ675" i="7" s="1"/>
  <c r="AH675" i="7"/>
  <c r="AG675" i="7"/>
  <c r="CK272" i="7"/>
  <c r="FF272" i="7" s="1"/>
  <c r="FC272" i="7"/>
  <c r="AG505" i="7"/>
  <c r="FD384" i="7"/>
  <c r="CK514" i="7"/>
  <c r="FF514" i="7" s="1"/>
  <c r="FC514" i="7"/>
  <c r="AK76" i="7"/>
  <c r="AE76" i="7"/>
  <c r="AB76" i="7" s="1"/>
  <c r="AJ76" i="7" s="1"/>
  <c r="AG76" i="7"/>
  <c r="FF371" i="7"/>
  <c r="AK657" i="7"/>
  <c r="AE657" i="7"/>
  <c r="AB657" i="7" s="1"/>
  <c r="AJ657" i="7" s="1"/>
  <c r="AG657" i="7"/>
  <c r="AK256" i="7"/>
  <c r="AE256" i="7"/>
  <c r="AB256" i="7" s="1"/>
  <c r="AJ256" i="7" s="1"/>
  <c r="AK352" i="7"/>
  <c r="AE352" i="7"/>
  <c r="AB352" i="7" s="1"/>
  <c r="AJ352" i="7" s="1"/>
  <c r="AG352" i="7"/>
  <c r="AC187" i="7"/>
  <c r="AH38" i="7"/>
  <c r="AH732" i="7"/>
  <c r="AK259" i="7"/>
  <c r="AE259" i="7"/>
  <c r="AB259" i="7" s="1"/>
  <c r="AJ259" i="7" s="1"/>
  <c r="AG259" i="7"/>
  <c r="AC617" i="7"/>
  <c r="FF793" i="7"/>
  <c r="AK476" i="7"/>
  <c r="AE476" i="7"/>
  <c r="AB476" i="7" s="1"/>
  <c r="AJ476" i="7" s="1"/>
  <c r="FF838" i="7"/>
  <c r="AK661" i="7"/>
  <c r="AE661" i="7"/>
  <c r="AB661" i="7" s="1"/>
  <c r="AJ661" i="7" s="1"/>
  <c r="CK728" i="7"/>
  <c r="FF728" i="7" s="1"/>
  <c r="FC728" i="7"/>
  <c r="AK321" i="7"/>
  <c r="AE321" i="7"/>
  <c r="AB321" i="7" s="1"/>
  <c r="AJ321" i="7" s="1"/>
  <c r="AK700" i="7"/>
  <c r="AE700" i="7"/>
  <c r="AB700" i="7" s="1"/>
  <c r="AJ700" i="7" s="1"/>
  <c r="AH639" i="7"/>
  <c r="CK61" i="7"/>
  <c r="FF61" i="7" s="1"/>
  <c r="FC61" i="7"/>
  <c r="AH321" i="7"/>
  <c r="AK104" i="7"/>
  <c r="AE104" i="7"/>
  <c r="AB104" i="7" s="1"/>
  <c r="AJ104" i="7" s="1"/>
  <c r="AH104" i="7"/>
  <c r="AG104" i="7"/>
  <c r="AH416" i="7"/>
  <c r="FF703" i="7"/>
  <c r="AH444" i="7"/>
  <c r="FD541" i="7"/>
  <c r="CK779" i="7"/>
  <c r="FF779" i="7" s="1"/>
  <c r="FC779" i="7"/>
  <c r="AH735" i="7"/>
  <c r="AK339" i="7"/>
  <c r="AE339" i="7"/>
  <c r="AB339" i="7" s="1"/>
  <c r="AJ339" i="7" s="1"/>
  <c r="AG339" i="7"/>
  <c r="AH454" i="7"/>
  <c r="AH850" i="7"/>
  <c r="FF293" i="7"/>
  <c r="AK722" i="7"/>
  <c r="AE722" i="7"/>
  <c r="AB722" i="7" s="1"/>
  <c r="AJ722" i="7" s="1"/>
  <c r="AG722" i="7"/>
  <c r="FF512" i="7"/>
  <c r="AH752" i="7"/>
  <c r="AG457" i="7"/>
  <c r="FF219" i="7"/>
  <c r="FD33" i="7"/>
  <c r="AK430" i="7"/>
  <c r="AE430" i="7"/>
  <c r="AB430" i="7" s="1"/>
  <c r="AJ430" i="7" s="1"/>
  <c r="AG430" i="7"/>
  <c r="AK168" i="7"/>
  <c r="AE168" i="7"/>
  <c r="AB168" i="7" s="1"/>
  <c r="AJ168" i="7" s="1"/>
  <c r="AK485" i="7"/>
  <c r="AE485" i="7"/>
  <c r="AB485" i="7" s="1"/>
  <c r="AJ485" i="7" s="1"/>
  <c r="AG485" i="7"/>
  <c r="AK608" i="7"/>
  <c r="AE608" i="7"/>
  <c r="AB608" i="7" s="1"/>
  <c r="AJ608" i="7" s="1"/>
  <c r="AG608" i="7"/>
  <c r="AK492" i="7"/>
  <c r="AE492" i="7"/>
  <c r="AB492" i="7" s="1"/>
  <c r="AJ492" i="7" s="1"/>
  <c r="AG492" i="7"/>
  <c r="AK392" i="7"/>
  <c r="AE392" i="7"/>
  <c r="AB392" i="7" s="1"/>
  <c r="AJ392" i="7" s="1"/>
  <c r="AG392" i="7"/>
  <c r="AK23" i="7"/>
  <c r="AE23" i="7"/>
  <c r="AB23" i="7" s="1"/>
  <c r="AJ23" i="7" s="1"/>
  <c r="AG23" i="7"/>
  <c r="FF692" i="7"/>
  <c r="AH591" i="7"/>
  <c r="AG762" i="7"/>
  <c r="FF168" i="7"/>
  <c r="FD227" i="7"/>
  <c r="AK817" i="7"/>
  <c r="AE817" i="7"/>
  <c r="AB817" i="7" s="1"/>
  <c r="AJ817" i="7" s="1"/>
  <c r="FF363" i="7"/>
  <c r="FF69" i="7"/>
  <c r="AH116" i="7"/>
  <c r="FF73" i="7"/>
  <c r="FD580" i="7"/>
  <c r="FF665" i="7"/>
  <c r="AK218" i="7"/>
  <c r="AE218" i="7"/>
  <c r="AB218" i="7" s="1"/>
  <c r="AJ218" i="7" s="1"/>
  <c r="FF132" i="7"/>
  <c r="AH797" i="7"/>
  <c r="AH465" i="7"/>
  <c r="FD601" i="7"/>
  <c r="AK452" i="7"/>
  <c r="AE452" i="7"/>
  <c r="AB452" i="7" s="1"/>
  <c r="AJ452" i="7" s="1"/>
  <c r="AG452" i="7"/>
  <c r="AK852" i="7"/>
  <c r="AE852" i="7"/>
  <c r="AB852" i="7" s="1"/>
  <c r="AJ852" i="7" s="1"/>
  <c r="AG852" i="7"/>
  <c r="AK699" i="7"/>
  <c r="AE699" i="7"/>
  <c r="AB699" i="7" s="1"/>
  <c r="AJ699" i="7" s="1"/>
  <c r="AG699" i="7"/>
  <c r="AK233" i="7"/>
  <c r="AE233" i="7"/>
  <c r="AB233" i="7" s="1"/>
  <c r="AJ233" i="7" s="1"/>
  <c r="AK34" i="7"/>
  <c r="AE34" i="7"/>
  <c r="AB34" i="7" s="1"/>
  <c r="AJ34" i="7" s="1"/>
  <c r="AG34" i="7"/>
  <c r="FD119" i="7"/>
  <c r="AK528" i="7"/>
  <c r="AE528" i="7"/>
  <c r="AB528" i="7" s="1"/>
  <c r="AJ528" i="7" s="1"/>
  <c r="AG528" i="7"/>
  <c r="AK369" i="7"/>
  <c r="AE369" i="7"/>
  <c r="AB369" i="7" s="1"/>
  <c r="AJ369" i="7" s="1"/>
  <c r="AG369" i="7"/>
  <c r="AH722" i="7"/>
  <c r="AH79" i="7"/>
  <c r="CK229" i="7"/>
  <c r="FC229" i="7"/>
  <c r="AK635" i="7"/>
  <c r="AE635" i="7"/>
  <c r="AB635" i="7" s="1"/>
  <c r="AJ635" i="7" s="1"/>
  <c r="FF832" i="7"/>
  <c r="AG649" i="7"/>
  <c r="AK377" i="7"/>
  <c r="AE377" i="7"/>
  <c r="AB377" i="7" s="1"/>
  <c r="AJ377" i="7" s="1"/>
  <c r="AG377" i="7"/>
  <c r="FF640" i="7"/>
  <c r="FF644" i="7"/>
  <c r="CK311" i="7"/>
  <c r="FF311" i="7" s="1"/>
  <c r="FC311" i="7"/>
  <c r="AH109" i="7"/>
  <c r="CK255" i="7"/>
  <c r="FF255" i="7" s="1"/>
  <c r="FC255" i="7"/>
  <c r="FD746" i="7"/>
  <c r="CK223" i="7"/>
  <c r="FF223" i="7" s="1"/>
  <c r="FC223" i="7"/>
  <c r="AK153" i="7"/>
  <c r="AE153" i="7"/>
  <c r="AB153" i="7" s="1"/>
  <c r="AJ153" i="7" s="1"/>
  <c r="AG153" i="7"/>
  <c r="AC118" i="7"/>
  <c r="AH701" i="7"/>
  <c r="CK354" i="7"/>
  <c r="FF354" i="7" s="1"/>
  <c r="FC354" i="7"/>
  <c r="CK749" i="7"/>
  <c r="FC749" i="7"/>
  <c r="CK96" i="7"/>
  <c r="FF96" i="7" s="1"/>
  <c r="FC96" i="7"/>
  <c r="AH695" i="7"/>
  <c r="CK450" i="7"/>
  <c r="FF450" i="7" s="1"/>
  <c r="FC450" i="7"/>
  <c r="AH578" i="7"/>
  <c r="CK730" i="7"/>
  <c r="FF730" i="7" s="1"/>
  <c r="FC730" i="7"/>
  <c r="AC222" i="7"/>
  <c r="AK451" i="7"/>
  <c r="AE451" i="7"/>
  <c r="AB451" i="7" s="1"/>
  <c r="AJ451" i="7" s="1"/>
  <c r="AH451" i="7"/>
  <c r="AG451" i="7"/>
  <c r="AH197" i="7"/>
  <c r="AK470" i="7"/>
  <c r="AE470" i="7"/>
  <c r="AB470" i="7" s="1"/>
  <c r="AJ470" i="7" s="1"/>
  <c r="AG470" i="7"/>
  <c r="AH787" i="7"/>
  <c r="FE272" i="7"/>
  <c r="AC361" i="7"/>
  <c r="FD664" i="7"/>
  <c r="AG514" i="7"/>
  <c r="FD685" i="7"/>
  <c r="AH352" i="7"/>
  <c r="FF756" i="7"/>
  <c r="FE776" i="7"/>
  <c r="FD10" i="7"/>
  <c r="AC225" i="7"/>
  <c r="AH605" i="7"/>
  <c r="FD857" i="7"/>
  <c r="FD874" i="7"/>
  <c r="AK296" i="7"/>
  <c r="AE296" i="7"/>
  <c r="AB296" i="7" s="1"/>
  <c r="AJ296" i="7" s="1"/>
  <c r="AG296" i="7"/>
  <c r="AK376" i="7"/>
  <c r="AE376" i="7"/>
  <c r="AB376" i="7" s="1"/>
  <c r="AJ376" i="7" s="1"/>
  <c r="AG376" i="7"/>
  <c r="AC742" i="7"/>
  <c r="AG822" i="7"/>
  <c r="FD757" i="7"/>
  <c r="FD338" i="7"/>
  <c r="AK133" i="7"/>
  <c r="AE133" i="7"/>
  <c r="AB133" i="7" s="1"/>
  <c r="AJ133" i="7" s="1"/>
  <c r="AG133" i="7"/>
  <c r="AK84" i="7"/>
  <c r="AE84" i="7"/>
  <c r="AB84" i="7" s="1"/>
  <c r="AJ84" i="7" s="1"/>
  <c r="AH15" i="7"/>
  <c r="AK58" i="7"/>
  <c r="AE58" i="7"/>
  <c r="AB58" i="7" s="1"/>
  <c r="AJ58" i="7" s="1"/>
  <c r="AG58" i="7"/>
  <c r="AK529" i="7"/>
  <c r="AE529" i="7"/>
  <c r="AB529" i="7" s="1"/>
  <c r="AJ529" i="7" s="1"/>
  <c r="AK417" i="7"/>
  <c r="AE417" i="7"/>
  <c r="AB417" i="7" s="1"/>
  <c r="AJ417" i="7" s="1"/>
  <c r="AG417" i="7"/>
  <c r="FD318" i="7"/>
  <c r="FD195" i="7"/>
  <c r="AK157" i="7"/>
  <c r="AE157" i="7"/>
  <c r="AB157" i="7" s="1"/>
  <c r="AJ157" i="7" s="1"/>
  <c r="AG157" i="7"/>
  <c r="AG426" i="7"/>
  <c r="FD414" i="7"/>
  <c r="AH259" i="7"/>
  <c r="AK685" i="7"/>
  <c r="AE685" i="7"/>
  <c r="AB685" i="7" s="1"/>
  <c r="AJ685" i="7" s="1"/>
  <c r="AK48" i="7"/>
  <c r="AE48" i="7"/>
  <c r="AB48" i="7" s="1"/>
  <c r="AJ48" i="7" s="1"/>
  <c r="AG48" i="7"/>
  <c r="AH22" i="7"/>
  <c r="AC214" i="7"/>
  <c r="AC725" i="7"/>
  <c r="AG725" i="7" s="1"/>
  <c r="AG284" i="7"/>
  <c r="FF152" i="7"/>
  <c r="AH782" i="7"/>
  <c r="FD726" i="7"/>
  <c r="AK572" i="7"/>
  <c r="AE572" i="7"/>
  <c r="AB572" i="7" s="1"/>
  <c r="AJ572" i="7" s="1"/>
  <c r="AK353" i="7"/>
  <c r="AE353" i="7"/>
  <c r="AB353" i="7" s="1"/>
  <c r="AJ353" i="7" s="1"/>
  <c r="AK774" i="7"/>
  <c r="AE774" i="7"/>
  <c r="AB774" i="7" s="1"/>
  <c r="AJ774" i="7" s="1"/>
  <c r="AK538" i="7"/>
  <c r="AE538" i="7"/>
  <c r="AB538" i="7" s="1"/>
  <c r="AJ538" i="7" s="1"/>
  <c r="AG538" i="7"/>
  <c r="AH538" i="7"/>
  <c r="AK347" i="7"/>
  <c r="AE347" i="7"/>
  <c r="AB347" i="7" s="1"/>
  <c r="AJ347" i="7" s="1"/>
  <c r="AK206" i="7"/>
  <c r="AE206" i="7"/>
  <c r="AB206" i="7" s="1"/>
  <c r="AJ206" i="7" s="1"/>
  <c r="AG206" i="7"/>
  <c r="FD46" i="7"/>
  <c r="AH35" i="7"/>
  <c r="AH864" i="7"/>
  <c r="FF574" i="7"/>
  <c r="AH36" i="7"/>
  <c r="AH359" i="7"/>
  <c r="AH339" i="7"/>
  <c r="AC807" i="7"/>
  <c r="FD391" i="7"/>
  <c r="FD112" i="7"/>
  <c r="AH34" i="7"/>
  <c r="FD335" i="7"/>
  <c r="AK348" i="7"/>
  <c r="AE348" i="7"/>
  <c r="AB348" i="7" s="1"/>
  <c r="AJ348" i="7" s="1"/>
  <c r="AG348" i="7"/>
  <c r="FF597" i="7"/>
  <c r="AG597" i="7"/>
  <c r="AK136" i="7"/>
  <c r="AE136" i="7"/>
  <c r="AB136" i="7" s="1"/>
  <c r="AJ136" i="7" s="1"/>
  <c r="AG136" i="7"/>
  <c r="AH516" i="7"/>
  <c r="AH175" i="7"/>
  <c r="AC706" i="7"/>
  <c r="AG706" i="7" s="1"/>
  <c r="FE229" i="7"/>
  <c r="FE32" i="7"/>
  <c r="FD588" i="7"/>
  <c r="AC94" i="7"/>
  <c r="FE311" i="7"/>
  <c r="FD527" i="7"/>
  <c r="FD727" i="7"/>
  <c r="FD648" i="7"/>
  <c r="AK638" i="7"/>
  <c r="AE638" i="7"/>
  <c r="AB638" i="7" s="1"/>
  <c r="AJ638" i="7" s="1"/>
  <c r="AG638" i="7"/>
  <c r="AH638" i="7"/>
  <c r="AK650" i="7"/>
  <c r="AE650" i="7"/>
  <c r="AB650" i="7" s="1"/>
  <c r="AJ650" i="7" s="1"/>
  <c r="AG650" i="7"/>
  <c r="AG610" i="7"/>
  <c r="AK322" i="7"/>
  <c r="AE322" i="7"/>
  <c r="AB322" i="7" s="1"/>
  <c r="AJ322" i="7" s="1"/>
  <c r="AG322" i="7"/>
  <c r="FF664" i="7"/>
  <c r="AG354" i="7"/>
  <c r="FE96" i="7"/>
  <c r="FD799" i="7"/>
  <c r="AC631" i="7"/>
  <c r="AG631" i="7" s="1"/>
  <c r="AK772" i="7"/>
  <c r="AE772" i="7"/>
  <c r="AB772" i="7" s="1"/>
  <c r="AJ772" i="7" s="1"/>
  <c r="AG772" i="7"/>
  <c r="AK124" i="7"/>
  <c r="AE124" i="7"/>
  <c r="AB124" i="7" s="1"/>
  <c r="AJ124" i="7" s="1"/>
  <c r="AG124" i="7"/>
  <c r="AK24" i="7"/>
  <c r="AE24" i="7"/>
  <c r="AB24" i="7" s="1"/>
  <c r="AJ24" i="7" s="1"/>
  <c r="AK237" i="7"/>
  <c r="AE237" i="7"/>
  <c r="AB237" i="7" s="1"/>
  <c r="AJ237" i="7" s="1"/>
  <c r="AK409" i="7"/>
  <c r="AE409" i="7"/>
  <c r="AB409" i="7" s="1"/>
  <c r="AJ409" i="7" s="1"/>
  <c r="AG409" i="7"/>
  <c r="AK795" i="7"/>
  <c r="AE795" i="7"/>
  <c r="AB795" i="7" s="1"/>
  <c r="AJ795" i="7" s="1"/>
  <c r="AG795" i="7"/>
  <c r="AK252" i="7"/>
  <c r="AE252" i="7"/>
  <c r="AB252" i="7" s="1"/>
  <c r="AJ252" i="7" s="1"/>
  <c r="AG252" i="7"/>
  <c r="AK454" i="7"/>
  <c r="AE454" i="7"/>
  <c r="AB454" i="7" s="1"/>
  <c r="AJ454" i="7" s="1"/>
  <c r="AK488" i="7"/>
  <c r="AE488" i="7"/>
  <c r="AB488" i="7" s="1"/>
  <c r="AJ488" i="7" s="1"/>
  <c r="AG488" i="7"/>
  <c r="AK504" i="7"/>
  <c r="AE504" i="7"/>
  <c r="AB504" i="7" s="1"/>
  <c r="AJ504" i="7" s="1"/>
  <c r="AG504" i="7"/>
  <c r="AK695" i="7"/>
  <c r="AE695" i="7"/>
  <c r="AB695" i="7" s="1"/>
  <c r="AJ695" i="7" s="1"/>
  <c r="CK681" i="7"/>
  <c r="FC681" i="7"/>
  <c r="CK571" i="7"/>
  <c r="FF571" i="7" s="1"/>
  <c r="FC571" i="7"/>
  <c r="AK551" i="7"/>
  <c r="AE551" i="7"/>
  <c r="AB551" i="7" s="1"/>
  <c r="AJ551" i="7" s="1"/>
  <c r="AG551" i="7"/>
  <c r="CK840" i="7"/>
  <c r="FC840" i="7"/>
  <c r="AI620" i="7"/>
  <c r="CK584" i="7"/>
  <c r="FF584" i="7" s="1"/>
  <c r="FC584" i="7"/>
  <c r="CK531" i="7"/>
  <c r="FF531" i="7" s="1"/>
  <c r="FC531" i="7"/>
  <c r="CK428" i="7"/>
  <c r="FC428" i="7"/>
  <c r="CK480" i="7"/>
  <c r="FC480" i="7"/>
  <c r="CK823" i="7"/>
  <c r="FF823" i="7" s="1"/>
  <c r="FC823" i="7"/>
  <c r="CK871" i="7"/>
  <c r="FC871" i="7"/>
  <c r="AC711" i="7"/>
  <c r="AK165" i="7"/>
  <c r="AE165" i="7"/>
  <c r="AB165" i="7" s="1"/>
  <c r="AJ165" i="7" s="1"/>
  <c r="AG165" i="7"/>
  <c r="CK83" i="7"/>
  <c r="FC83" i="7"/>
  <c r="AK115" i="7"/>
  <c r="AE115" i="7"/>
  <c r="AB115" i="7" s="1"/>
  <c r="AJ115" i="7" s="1"/>
  <c r="AK327" i="7"/>
  <c r="AE327" i="7"/>
  <c r="AB327" i="7" s="1"/>
  <c r="AJ327" i="7" s="1"/>
  <c r="AG327" i="7"/>
  <c r="AK667" i="7"/>
  <c r="AE667" i="7"/>
  <c r="AB667" i="7" s="1"/>
  <c r="AJ667" i="7" s="1"/>
  <c r="AG667" i="7"/>
  <c r="CK155" i="7"/>
  <c r="FC155" i="7"/>
  <c r="AC326" i="7"/>
  <c r="AG326" i="7" s="1"/>
  <c r="AK18" i="7"/>
  <c r="AE18" i="7"/>
  <c r="AB18" i="7" s="1"/>
  <c r="AJ18" i="7" s="1"/>
  <c r="AG18" i="7"/>
  <c r="AK466" i="7"/>
  <c r="AE466" i="7"/>
  <c r="AB466" i="7" s="1"/>
  <c r="AJ466" i="7" s="1"/>
  <c r="AK14" i="7"/>
  <c r="AE14" i="7"/>
  <c r="AB14" i="7" s="1"/>
  <c r="AJ14" i="7" s="1"/>
  <c r="AG14" i="7"/>
  <c r="AK733" i="7"/>
  <c r="AE733" i="7"/>
  <c r="AB733" i="7" s="1"/>
  <c r="AJ733" i="7" s="1"/>
  <c r="AK651" i="7"/>
  <c r="AE651" i="7"/>
  <c r="AB651" i="7" s="1"/>
  <c r="AJ651" i="7" s="1"/>
  <c r="AG651" i="7"/>
  <c r="AK696" i="7"/>
  <c r="AE696" i="7"/>
  <c r="AB696" i="7" s="1"/>
  <c r="AJ696" i="7" s="1"/>
  <c r="AK169" i="7"/>
  <c r="AE169" i="7"/>
  <c r="AB169" i="7" s="1"/>
  <c r="AJ169" i="7" s="1"/>
  <c r="AG169" i="7"/>
  <c r="AK674" i="7"/>
  <c r="AE674" i="7"/>
  <c r="AB674" i="7" s="1"/>
  <c r="AJ674" i="7" s="1"/>
  <c r="AH551" i="7"/>
  <c r="AC707" i="7"/>
  <c r="AG707" i="7" s="1"/>
  <c r="AC482" i="7"/>
  <c r="CK602" i="7"/>
  <c r="FF602" i="7" s="1"/>
  <c r="FC602" i="7"/>
  <c r="AK458" i="7"/>
  <c r="AE458" i="7"/>
  <c r="AB458" i="7" s="1"/>
  <c r="AJ458" i="7" s="1"/>
  <c r="AG458" i="7"/>
  <c r="CK400" i="7"/>
  <c r="FC400" i="7"/>
  <c r="AK47" i="7"/>
  <c r="AE47" i="7"/>
  <c r="AB47" i="7" s="1"/>
  <c r="AJ47" i="7" s="1"/>
  <c r="AG318" i="7"/>
  <c r="AI325" i="7"/>
  <c r="AG723" i="7"/>
  <c r="CK235" i="7"/>
  <c r="FF235" i="7" s="1"/>
  <c r="FC235" i="7"/>
  <c r="CK789" i="7"/>
  <c r="FC789" i="7"/>
  <c r="AK103" i="7"/>
  <c r="AE103" i="7"/>
  <c r="AB103" i="7" s="1"/>
  <c r="AJ103" i="7" s="1"/>
  <c r="AG103" i="7"/>
  <c r="CK486" i="7"/>
  <c r="FF486" i="7" s="1"/>
  <c r="FC486" i="7"/>
  <c r="CK347" i="7"/>
  <c r="FC347" i="7"/>
  <c r="AI370" i="7"/>
  <c r="AK751" i="7"/>
  <c r="AE751" i="7"/>
  <c r="AB751" i="7" s="1"/>
  <c r="AJ751" i="7" s="1"/>
  <c r="AK173" i="7"/>
  <c r="AE173" i="7"/>
  <c r="AB173" i="7" s="1"/>
  <c r="AJ173" i="7" s="1"/>
  <c r="AG173" i="7"/>
  <c r="CK233" i="7"/>
  <c r="FC233" i="7"/>
  <c r="AK242" i="7"/>
  <c r="AE242" i="7"/>
  <c r="AB242" i="7" s="1"/>
  <c r="AJ242" i="7" s="1"/>
  <c r="AG242" i="7"/>
  <c r="AK40" i="7"/>
  <c r="AE40" i="7"/>
  <c r="AB40" i="7" s="1"/>
  <c r="AJ40" i="7" s="1"/>
  <c r="AK174" i="7"/>
  <c r="AE174" i="7"/>
  <c r="AB174" i="7" s="1"/>
  <c r="AJ174" i="7" s="1"/>
  <c r="AK167" i="7"/>
  <c r="AE167" i="7"/>
  <c r="AB167" i="7" s="1"/>
  <c r="AJ167" i="7" s="1"/>
  <c r="CK673" i="7"/>
  <c r="FC673" i="7"/>
  <c r="CK709" i="7"/>
  <c r="FF709" i="7" s="1"/>
  <c r="FC709" i="7"/>
  <c r="CK669" i="7"/>
  <c r="FC669" i="7"/>
  <c r="CK668" i="7"/>
  <c r="FF668" i="7" s="1"/>
  <c r="FC668" i="7"/>
  <c r="AC874" i="7"/>
  <c r="AK710" i="7"/>
  <c r="AE710" i="7"/>
  <c r="AB710" i="7" s="1"/>
  <c r="AJ710" i="7" s="1"/>
  <c r="AH710" i="7"/>
  <c r="AG710" i="7"/>
  <c r="AK300" i="7"/>
  <c r="AE300" i="7"/>
  <c r="AB300" i="7" s="1"/>
  <c r="AJ300" i="7" s="1"/>
  <c r="AK83" i="7"/>
  <c r="AE83" i="7"/>
  <c r="AB83" i="7" s="1"/>
  <c r="AJ83" i="7" s="1"/>
  <c r="AK371" i="7"/>
  <c r="AE371" i="7"/>
  <c r="AB371" i="7" s="1"/>
  <c r="AJ371" i="7" s="1"/>
  <c r="AK32" i="7"/>
  <c r="AE32" i="7"/>
  <c r="AB32" i="7" s="1"/>
  <c r="AJ32" i="7" s="1"/>
  <c r="AK281" i="7"/>
  <c r="AE281" i="7"/>
  <c r="AB281" i="7" s="1"/>
  <c r="AJ281" i="7" s="1"/>
  <c r="AK523" i="7"/>
  <c r="AE523" i="7"/>
  <c r="AB523" i="7" s="1"/>
  <c r="AJ523" i="7" s="1"/>
  <c r="AK324" i="7"/>
  <c r="AE324" i="7"/>
  <c r="AB324" i="7" s="1"/>
  <c r="AJ324" i="7" s="1"/>
  <c r="AK344" i="7"/>
  <c r="AE344" i="7"/>
  <c r="AB344" i="7" s="1"/>
  <c r="AJ344" i="7" s="1"/>
  <c r="AG344" i="7"/>
  <c r="AK589" i="7"/>
  <c r="AE589" i="7"/>
  <c r="AB589" i="7" s="1"/>
  <c r="AJ589" i="7" s="1"/>
  <c r="AG589" i="7"/>
  <c r="AK671" i="7"/>
  <c r="AE671" i="7"/>
  <c r="AB671" i="7" s="1"/>
  <c r="AJ671" i="7" s="1"/>
  <c r="AG671" i="7"/>
  <c r="AK599" i="7"/>
  <c r="AE599" i="7"/>
  <c r="AB599" i="7" s="1"/>
  <c r="AJ599" i="7" s="1"/>
  <c r="AG599" i="7"/>
  <c r="FD215" i="7"/>
  <c r="FE737" i="7"/>
  <c r="FE412" i="7"/>
  <c r="AG174" i="7"/>
  <c r="FE186" i="7"/>
  <c r="FE241" i="7"/>
  <c r="FE428" i="7"/>
  <c r="AG534" i="7"/>
  <c r="AG480" i="7"/>
  <c r="AK540" i="7"/>
  <c r="AE540" i="7"/>
  <c r="AB540" i="7" s="1"/>
  <c r="AJ540" i="7" s="1"/>
  <c r="AG540" i="7"/>
  <c r="AI659" i="7"/>
  <c r="AG83" i="7"/>
  <c r="FE431" i="7"/>
  <c r="AK401" i="7"/>
  <c r="AE401" i="7"/>
  <c r="AB401" i="7" s="1"/>
  <c r="AJ401" i="7" s="1"/>
  <c r="AG401" i="7"/>
  <c r="AK552" i="7"/>
  <c r="AE552" i="7"/>
  <c r="AB552" i="7" s="1"/>
  <c r="AJ552" i="7" s="1"/>
  <c r="AH552" i="7"/>
  <c r="AG552" i="7"/>
  <c r="AH145" i="7"/>
  <c r="AH344" i="7"/>
  <c r="FF424" i="7"/>
  <c r="AG811" i="7"/>
  <c r="AH802" i="7"/>
  <c r="AI420" i="7"/>
  <c r="AK323" i="7"/>
  <c r="AE323" i="7"/>
  <c r="AB323" i="7" s="1"/>
  <c r="AJ323" i="7" s="1"/>
  <c r="AG323" i="7"/>
  <c r="AI302" i="7"/>
  <c r="AG826" i="7"/>
  <c r="FE24" i="7"/>
  <c r="FE781" i="7"/>
  <c r="FF81" i="7"/>
  <c r="FF805" i="7"/>
  <c r="FE834" i="7"/>
  <c r="AH604" i="7"/>
  <c r="FE466" i="7"/>
  <c r="AK177" i="7"/>
  <c r="AE177" i="7"/>
  <c r="AB177" i="7" s="1"/>
  <c r="AJ177" i="7" s="1"/>
  <c r="AH177" i="7"/>
  <c r="AG177" i="7"/>
  <c r="AK92" i="7"/>
  <c r="AE92" i="7"/>
  <c r="AB92" i="7" s="1"/>
  <c r="AJ92" i="7" s="1"/>
  <c r="AG92" i="7"/>
  <c r="AK182" i="7"/>
  <c r="AE182" i="7"/>
  <c r="AB182" i="7" s="1"/>
  <c r="AJ182" i="7" s="1"/>
  <c r="AG182" i="7"/>
  <c r="AK818" i="7"/>
  <c r="AE818" i="7"/>
  <c r="AB818" i="7" s="1"/>
  <c r="AJ818" i="7" s="1"/>
  <c r="AK499" i="7"/>
  <c r="AE499" i="7"/>
  <c r="AB499" i="7" s="1"/>
  <c r="AJ499" i="7" s="1"/>
  <c r="AG499" i="7"/>
  <c r="FF790" i="7"/>
  <c r="AK539" i="7"/>
  <c r="AE539" i="7"/>
  <c r="AB539" i="7" s="1"/>
  <c r="AJ539" i="7" s="1"/>
  <c r="AG539" i="7"/>
  <c r="AK201" i="7"/>
  <c r="AE201" i="7"/>
  <c r="AB201" i="7" s="1"/>
  <c r="AJ201" i="7" s="1"/>
  <c r="AH201" i="7"/>
  <c r="AG201" i="7"/>
  <c r="AH208" i="7"/>
  <c r="AI399" i="7"/>
  <c r="FE789" i="7"/>
  <c r="AI394" i="7"/>
  <c r="AK763" i="7"/>
  <c r="AE763" i="7"/>
  <c r="AB763" i="7" s="1"/>
  <c r="AJ763" i="7" s="1"/>
  <c r="AG763" i="7"/>
  <c r="AH114" i="7"/>
  <c r="FD620" i="7"/>
  <c r="FD302" i="7"/>
  <c r="FF843" i="7"/>
  <c r="AK715" i="7"/>
  <c r="AE715" i="7"/>
  <c r="AB715" i="7" s="1"/>
  <c r="AJ715" i="7" s="1"/>
  <c r="AG715" i="7"/>
  <c r="AK98" i="7"/>
  <c r="AE98" i="7"/>
  <c r="AB98" i="7" s="1"/>
  <c r="AJ98" i="7" s="1"/>
  <c r="AK298" i="7"/>
  <c r="AE298" i="7"/>
  <c r="AB298" i="7" s="1"/>
  <c r="AJ298" i="7" s="1"/>
  <c r="AK270" i="7"/>
  <c r="AE270" i="7"/>
  <c r="AB270" i="7" s="1"/>
  <c r="AJ270" i="7" s="1"/>
  <c r="AG270" i="7"/>
  <c r="AH270" i="7"/>
  <c r="AK106" i="7"/>
  <c r="AE106" i="7"/>
  <c r="AB106" i="7" s="1"/>
  <c r="AJ106" i="7" s="1"/>
  <c r="AG106" i="7"/>
  <c r="AK443" i="7"/>
  <c r="AE443" i="7"/>
  <c r="AB443" i="7" s="1"/>
  <c r="AJ443" i="7" s="1"/>
  <c r="AG443" i="7"/>
  <c r="AK536" i="7"/>
  <c r="AE536" i="7"/>
  <c r="AB536" i="7" s="1"/>
  <c r="AJ536" i="7" s="1"/>
  <c r="AG536" i="7"/>
  <c r="AK773" i="7"/>
  <c r="AE773" i="7"/>
  <c r="AB773" i="7" s="1"/>
  <c r="AJ773" i="7" s="1"/>
  <c r="FF324" i="7"/>
  <c r="AK82" i="7"/>
  <c r="AE82" i="7"/>
  <c r="AB82" i="7" s="1"/>
  <c r="AJ82" i="7" s="1"/>
  <c r="AI508" i="7"/>
  <c r="FE319" i="7"/>
  <c r="AI33" i="7"/>
  <c r="AK849" i="7"/>
  <c r="AE849" i="7"/>
  <c r="AB849" i="7" s="1"/>
  <c r="AJ849" i="7" s="1"/>
  <c r="AG849" i="7"/>
  <c r="AH539" i="7"/>
  <c r="FE768" i="7"/>
  <c r="FE709" i="7"/>
  <c r="AK313" i="7"/>
  <c r="AE313" i="7"/>
  <c r="AB313" i="7" s="1"/>
  <c r="AJ313" i="7" s="1"/>
  <c r="AG313" i="7"/>
  <c r="AK332" i="7"/>
  <c r="AE332" i="7"/>
  <c r="AB332" i="7" s="1"/>
  <c r="AJ332" i="7" s="1"/>
  <c r="AG332" i="7"/>
  <c r="FE27" i="7"/>
  <c r="FE867" i="7"/>
  <c r="AK653" i="7"/>
  <c r="AE653" i="7"/>
  <c r="AB653" i="7" s="1"/>
  <c r="AJ653" i="7" s="1"/>
  <c r="AG653" i="7"/>
  <c r="AI364" i="7"/>
  <c r="AI518" i="7"/>
  <c r="AH601" i="7"/>
  <c r="FF77" i="7"/>
  <c r="AK478" i="7"/>
  <c r="AE478" i="7"/>
  <c r="AB478" i="7" s="1"/>
  <c r="AJ478" i="7" s="1"/>
  <c r="AG478" i="7"/>
  <c r="AH343" i="7"/>
  <c r="AI581" i="7"/>
  <c r="AI269" i="7"/>
  <c r="AH629" i="7"/>
  <c r="FF289" i="7"/>
  <c r="AI839" i="7"/>
  <c r="FD261" i="7"/>
  <c r="AG371" i="7"/>
  <c r="CK764" i="7"/>
  <c r="FF764" i="7" s="1"/>
  <c r="FC764" i="7"/>
  <c r="FF844" i="7"/>
  <c r="CK234" i="7"/>
  <c r="FF234" i="7" s="1"/>
  <c r="FC234" i="7"/>
  <c r="FD803" i="7"/>
  <c r="AK565" i="7"/>
  <c r="AE565" i="7"/>
  <c r="AB565" i="7" s="1"/>
  <c r="AJ565" i="7" s="1"/>
  <c r="AG565" i="7"/>
  <c r="AI626" i="7"/>
  <c r="CK210" i="7"/>
  <c r="FF210" i="7" s="1"/>
  <c r="FC210" i="7"/>
  <c r="FD26" i="7"/>
  <c r="FF794" i="7"/>
  <c r="CK557" i="7"/>
  <c r="FF557" i="7" s="1"/>
  <c r="FC557" i="7"/>
  <c r="AG856" i="7"/>
  <c r="AH793" i="7"/>
  <c r="AK134" i="7"/>
  <c r="AE134" i="7"/>
  <c r="AB134" i="7" s="1"/>
  <c r="AJ134" i="7" s="1"/>
  <c r="AG134" i="7"/>
  <c r="AK336" i="7"/>
  <c r="AE336" i="7"/>
  <c r="AB336" i="7" s="1"/>
  <c r="AJ336" i="7" s="1"/>
  <c r="AG336" i="7"/>
  <c r="AK683" i="7"/>
  <c r="AE683" i="7"/>
  <c r="AB683" i="7" s="1"/>
  <c r="AJ683" i="7" s="1"/>
  <c r="AG683" i="7"/>
  <c r="AK562" i="7"/>
  <c r="AE562" i="7"/>
  <c r="AB562" i="7" s="1"/>
  <c r="AJ562" i="7" s="1"/>
  <c r="AG562" i="7"/>
  <c r="AH765" i="7"/>
  <c r="AH614" i="7"/>
  <c r="AK349" i="7"/>
  <c r="AE349" i="7"/>
  <c r="AB349" i="7" s="1"/>
  <c r="AJ349" i="7" s="1"/>
  <c r="FF639" i="7"/>
  <c r="AK109" i="7"/>
  <c r="AE109" i="7"/>
  <c r="AB109" i="7" s="1"/>
  <c r="AJ109" i="7" s="1"/>
  <c r="CK315" i="7"/>
  <c r="FF315" i="7" s="1"/>
  <c r="FC315" i="7"/>
  <c r="FF416" i="7"/>
  <c r="AH558" i="7"/>
  <c r="AH703" i="7"/>
  <c r="AK171" i="7"/>
  <c r="AE171" i="7"/>
  <c r="AB171" i="7" s="1"/>
  <c r="AJ171" i="7" s="1"/>
  <c r="AG171" i="7"/>
  <c r="FD125" i="7"/>
  <c r="AK246" i="7"/>
  <c r="AE246" i="7"/>
  <c r="AB246" i="7" s="1"/>
  <c r="AJ246" i="7" s="1"/>
  <c r="AG246" i="7"/>
  <c r="FF850" i="7"/>
  <c r="AH491" i="7"/>
  <c r="AH592" i="7"/>
  <c r="AC687" i="7"/>
  <c r="AG293" i="7"/>
  <c r="AH512" i="7"/>
  <c r="AH798" i="7"/>
  <c r="AH457" i="7"/>
  <c r="AG219" i="7"/>
  <c r="AH40" i="7"/>
  <c r="AK804" i="7"/>
  <c r="AE804" i="7"/>
  <c r="AB804" i="7" s="1"/>
  <c r="AJ804" i="7" s="1"/>
  <c r="AG804" i="7"/>
  <c r="FD370" i="7"/>
  <c r="AH103" i="7"/>
  <c r="AK790" i="7"/>
  <c r="AE790" i="7"/>
  <c r="AB790" i="7" s="1"/>
  <c r="AJ790" i="7" s="1"/>
  <c r="FF525" i="7"/>
  <c r="AI61" i="7"/>
  <c r="AH762" i="7"/>
  <c r="AH168" i="7"/>
  <c r="AK162" i="7"/>
  <c r="AE162" i="7"/>
  <c r="AB162" i="7" s="1"/>
  <c r="AJ162" i="7" s="1"/>
  <c r="AG162" i="7"/>
  <c r="AK209" i="7"/>
  <c r="AE209" i="7"/>
  <c r="AB209" i="7" s="1"/>
  <c r="AJ209" i="7" s="1"/>
  <c r="AG209" i="7"/>
  <c r="AG363" i="7"/>
  <c r="AH31" i="7"/>
  <c r="AI338" i="7"/>
  <c r="AK358" i="7"/>
  <c r="AE358" i="7"/>
  <c r="AB358" i="7" s="1"/>
  <c r="AJ358" i="7" s="1"/>
  <c r="AG358" i="7"/>
  <c r="FF465" i="7"/>
  <c r="AH817" i="7"/>
  <c r="FF509" i="7"/>
  <c r="AH345" i="7"/>
  <c r="AI746" i="7"/>
  <c r="AH82" i="7"/>
  <c r="AI251" i="7"/>
  <c r="AH649" i="7"/>
  <c r="AH271" i="7"/>
  <c r="AH245" i="7"/>
  <c r="AK850" i="7"/>
  <c r="AE850" i="7"/>
  <c r="AB850" i="7" s="1"/>
  <c r="AJ850" i="7" s="1"/>
  <c r="CK626" i="7"/>
  <c r="FF626" i="7" s="1"/>
  <c r="FC626" i="7"/>
  <c r="CK328" i="7"/>
  <c r="FF328" i="7" s="1"/>
  <c r="FC328" i="7"/>
  <c r="AI656" i="7"/>
  <c r="FF224" i="7"/>
  <c r="FF21" i="7"/>
  <c r="CK666" i="7"/>
  <c r="FF666" i="7" s="1"/>
  <c r="FC666" i="7"/>
  <c r="AK442" i="7"/>
  <c r="AE442" i="7"/>
  <c r="AB442" i="7" s="1"/>
  <c r="AJ442" i="7" s="1"/>
  <c r="AG442" i="7"/>
  <c r="FF701" i="7"/>
  <c r="AH582" i="7"/>
  <c r="FF576" i="7"/>
  <c r="AG372" i="7"/>
  <c r="AI669" i="7"/>
  <c r="AK100" i="7"/>
  <c r="AE100" i="7"/>
  <c r="AB100" i="7" s="1"/>
  <c r="AJ100" i="7" s="1"/>
  <c r="AG100" i="7"/>
  <c r="CK410" i="7"/>
  <c r="FF410" i="7" s="1"/>
  <c r="FC410" i="7"/>
  <c r="FF197" i="7"/>
  <c r="AK500" i="7"/>
  <c r="AE500" i="7"/>
  <c r="AB500" i="7" s="1"/>
  <c r="AJ500" i="7" s="1"/>
  <c r="AK89" i="7"/>
  <c r="AE89" i="7"/>
  <c r="AB89" i="7" s="1"/>
  <c r="AJ89" i="7" s="1"/>
  <c r="AG89" i="7"/>
  <c r="AK560" i="7"/>
  <c r="AE560" i="7"/>
  <c r="AB560" i="7" s="1"/>
  <c r="AJ560" i="7" s="1"/>
  <c r="AH560" i="7"/>
  <c r="AG560" i="7"/>
  <c r="AK320" i="7"/>
  <c r="AE320" i="7"/>
  <c r="AB320" i="7" s="1"/>
  <c r="AJ320" i="7" s="1"/>
  <c r="AG320" i="7"/>
  <c r="AH320" i="7"/>
  <c r="AK235" i="7"/>
  <c r="AE235" i="7"/>
  <c r="AB235" i="7" s="1"/>
  <c r="AJ235" i="7" s="1"/>
  <c r="AK736" i="7"/>
  <c r="AE736" i="7"/>
  <c r="AB736" i="7" s="1"/>
  <c r="AJ736" i="7" s="1"/>
  <c r="AG736" i="7"/>
  <c r="AK337" i="7"/>
  <c r="AE337" i="7"/>
  <c r="AB337" i="7" s="1"/>
  <c r="AJ337" i="7" s="1"/>
  <c r="AG337" i="7"/>
  <c r="AK176" i="7"/>
  <c r="AE176" i="7"/>
  <c r="AB176" i="7" s="1"/>
  <c r="AJ176" i="7" s="1"/>
  <c r="AK416" i="7"/>
  <c r="AE416" i="7"/>
  <c r="AB416" i="7" s="1"/>
  <c r="AJ416" i="7" s="1"/>
  <c r="AK192" i="7"/>
  <c r="AE192" i="7"/>
  <c r="AB192" i="7" s="1"/>
  <c r="AJ192" i="7" s="1"/>
  <c r="AK51" i="7"/>
  <c r="AE51" i="7"/>
  <c r="AB51" i="7" s="1"/>
  <c r="AJ51" i="7" s="1"/>
  <c r="AK17" i="7"/>
  <c r="AE17" i="7"/>
  <c r="AB17" i="7" s="1"/>
  <c r="AJ17" i="7" s="1"/>
  <c r="AG17" i="7"/>
  <c r="AK506" i="7"/>
  <c r="AE506" i="7"/>
  <c r="AB506" i="7" s="1"/>
  <c r="AJ506" i="7" s="1"/>
  <c r="AG506" i="7"/>
  <c r="AK243" i="7"/>
  <c r="AE243" i="7"/>
  <c r="AB243" i="7" s="1"/>
  <c r="AJ243" i="7" s="1"/>
  <c r="FE361" i="7"/>
  <c r="FD475" i="7"/>
  <c r="FE673" i="7"/>
  <c r="AH18" i="7"/>
  <c r="FD748" i="7"/>
  <c r="AH76" i="7"/>
  <c r="AH295" i="7"/>
  <c r="FD600" i="7"/>
  <c r="FD643" i="7"/>
  <c r="FD720" i="7"/>
  <c r="AG234" i="7"/>
  <c r="AH445" i="7"/>
  <c r="AK346" i="7"/>
  <c r="AE346" i="7"/>
  <c r="AB346" i="7" s="1"/>
  <c r="AJ346" i="7" s="1"/>
  <c r="AG346" i="7"/>
  <c r="AI806" i="7"/>
  <c r="AK496" i="7"/>
  <c r="AE496" i="7"/>
  <c r="AB496" i="7" s="1"/>
  <c r="AJ496" i="7" s="1"/>
  <c r="AK132" i="7"/>
  <c r="AE132" i="7"/>
  <c r="AB132" i="7" s="1"/>
  <c r="AJ132" i="7" s="1"/>
  <c r="FF594" i="7"/>
  <c r="AK28" i="7"/>
  <c r="AE28" i="7"/>
  <c r="AB28" i="7" s="1"/>
  <c r="AJ28" i="7" s="1"/>
  <c r="AK328" i="7"/>
  <c r="AE328" i="7"/>
  <c r="AB328" i="7" s="1"/>
  <c r="AJ328" i="7" s="1"/>
  <c r="AG340" i="7"/>
  <c r="FF742" i="7"/>
  <c r="AI647" i="7"/>
  <c r="FD380" i="7"/>
  <c r="AI279" i="7"/>
  <c r="AI97" i="7"/>
  <c r="FE385" i="7"/>
  <c r="AH849" i="7"/>
  <c r="AK677" i="7"/>
  <c r="AE677" i="7"/>
  <c r="AB677" i="7" s="1"/>
  <c r="AJ677" i="7" s="1"/>
  <c r="AG496" i="7"/>
  <c r="FD419" i="7"/>
  <c r="AK830" i="7"/>
  <c r="AE830" i="7"/>
  <c r="AB830" i="7" s="1"/>
  <c r="AJ830" i="7" s="1"/>
  <c r="AG830" i="7"/>
  <c r="AK388" i="7"/>
  <c r="AE388" i="7"/>
  <c r="AB388" i="7" s="1"/>
  <c r="AJ388" i="7" s="1"/>
  <c r="AH388" i="7"/>
  <c r="AG388" i="7"/>
  <c r="AK341" i="7"/>
  <c r="AE341" i="7"/>
  <c r="AB341" i="7" s="1"/>
  <c r="AJ341" i="7" s="1"/>
  <c r="AG341" i="7"/>
  <c r="AG848" i="7"/>
  <c r="FD526" i="7"/>
  <c r="AK854" i="7"/>
  <c r="AE854" i="7"/>
  <c r="AB854" i="7" s="1"/>
  <c r="AJ854" i="7" s="1"/>
  <c r="AG854" i="7"/>
  <c r="AH713" i="7"/>
  <c r="AC851" i="7"/>
  <c r="AG218" i="7"/>
  <c r="FD420" i="7"/>
  <c r="AG779" i="7"/>
  <c r="FD845" i="7"/>
  <c r="AH426" i="7"/>
  <c r="AH336" i="7"/>
  <c r="FD717" i="7"/>
  <c r="AK571" i="7"/>
  <c r="AE571" i="7"/>
  <c r="AB571" i="7" s="1"/>
  <c r="AJ571" i="7" s="1"/>
  <c r="AK126" i="7"/>
  <c r="AE126" i="7"/>
  <c r="AB126" i="7" s="1"/>
  <c r="AJ126" i="7" s="1"/>
  <c r="AG126" i="7"/>
  <c r="AI602" i="7"/>
  <c r="AI86" i="7"/>
  <c r="FF214" i="7"/>
  <c r="FF527" i="7"/>
  <c r="AK554" i="7"/>
  <c r="AE554" i="7"/>
  <c r="AB554" i="7" s="1"/>
  <c r="AJ554" i="7" s="1"/>
  <c r="AG554" i="7"/>
  <c r="AH485" i="7"/>
  <c r="AH743" i="7"/>
  <c r="AH284" i="7"/>
  <c r="AH641" i="7"/>
  <c r="AH645" i="7"/>
  <c r="FD115" i="7"/>
  <c r="FF183" i="7"/>
  <c r="FF276" i="7"/>
  <c r="AH550" i="7"/>
  <c r="AK424" i="7"/>
  <c r="AE424" i="7"/>
  <c r="AB424" i="7" s="1"/>
  <c r="AJ424" i="7" s="1"/>
  <c r="AG167" i="7"/>
  <c r="FD11" i="7"/>
  <c r="FD267" i="7"/>
  <c r="AK105" i="7"/>
  <c r="AE105" i="7"/>
  <c r="AB105" i="7" s="1"/>
  <c r="AJ105" i="7" s="1"/>
  <c r="AG105" i="7"/>
  <c r="FD283" i="7"/>
  <c r="AH801" i="7"/>
  <c r="FF833" i="7"/>
  <c r="AH758" i="7"/>
  <c r="AH66" i="7"/>
  <c r="AK73" i="7"/>
  <c r="AE73" i="7"/>
  <c r="AB73" i="7" s="1"/>
  <c r="AJ73" i="7" s="1"/>
  <c r="AH89" i="7"/>
  <c r="AH766" i="7"/>
  <c r="AI306" i="7"/>
  <c r="FD511" i="7"/>
  <c r="AK150" i="7"/>
  <c r="AE150" i="7"/>
  <c r="AB150" i="7" s="1"/>
  <c r="AJ150" i="7" s="1"/>
  <c r="AH532" i="7"/>
  <c r="AK748" i="7"/>
  <c r="AE748" i="7"/>
  <c r="AB748" i="7" s="1"/>
  <c r="AJ748" i="7" s="1"/>
  <c r="FD637" i="7"/>
  <c r="FF28" i="7"/>
  <c r="AK472" i="7"/>
  <c r="AE472" i="7"/>
  <c r="AB472" i="7" s="1"/>
  <c r="AJ472" i="7" s="1"/>
  <c r="AG472" i="7"/>
  <c r="AH342" i="7"/>
  <c r="FD97" i="7"/>
  <c r="AH708" i="7"/>
  <c r="AI37" i="7"/>
  <c r="AK200" i="7"/>
  <c r="AE200" i="7"/>
  <c r="AB200" i="7" s="1"/>
  <c r="AJ200" i="7" s="1"/>
  <c r="AG200" i="7"/>
  <c r="AK194" i="7"/>
  <c r="AE194" i="7"/>
  <c r="AB194" i="7" s="1"/>
  <c r="AJ194" i="7" s="1"/>
  <c r="AG194" i="7"/>
  <c r="AK148" i="7"/>
  <c r="AE148" i="7"/>
  <c r="AB148" i="7" s="1"/>
  <c r="AJ148" i="7" s="1"/>
  <c r="AG148" i="7"/>
  <c r="AK728" i="7"/>
  <c r="AE728" i="7"/>
  <c r="AB728" i="7" s="1"/>
  <c r="AJ728" i="7" s="1"/>
  <c r="AK45" i="7"/>
  <c r="AE45" i="7"/>
  <c r="AB45" i="7" s="1"/>
  <c r="AJ45" i="7" s="1"/>
  <c r="AG45" i="7"/>
  <c r="AK567" i="7"/>
  <c r="AE567" i="7"/>
  <c r="AB567" i="7" s="1"/>
  <c r="AJ567" i="7" s="1"/>
  <c r="AG567" i="7"/>
  <c r="AK224" i="7"/>
  <c r="AE224" i="7"/>
  <c r="AB224" i="7" s="1"/>
  <c r="AJ224" i="7" s="1"/>
  <c r="AK55" i="7"/>
  <c r="AE55" i="7"/>
  <c r="AB55" i="7" s="1"/>
  <c r="AJ55" i="7" s="1"/>
  <c r="AG55" i="7"/>
  <c r="AK220" i="7"/>
  <c r="AE220" i="7"/>
  <c r="AB220" i="7" s="1"/>
  <c r="AJ220" i="7" s="1"/>
  <c r="AH220" i="7"/>
  <c r="AG220" i="7"/>
  <c r="AK228" i="7"/>
  <c r="AE228" i="7"/>
  <c r="AB228" i="7" s="1"/>
  <c r="AJ228" i="7" s="1"/>
  <c r="AH228" i="7"/>
  <c r="AG228" i="7"/>
  <c r="AH682" i="7"/>
  <c r="AK180" i="7"/>
  <c r="AE180" i="7"/>
  <c r="AB180" i="7" s="1"/>
  <c r="AJ180" i="7" s="1"/>
  <c r="AG180" i="7"/>
  <c r="FE706" i="7"/>
  <c r="FD712" i="7"/>
  <c r="FD406" i="7"/>
  <c r="FF693" i="7"/>
  <c r="AH268" i="7"/>
  <c r="AK680" i="7"/>
  <c r="AE680" i="7"/>
  <c r="AB680" i="7" s="1"/>
  <c r="AJ680" i="7" s="1"/>
  <c r="AG680" i="7"/>
  <c r="AG353" i="7"/>
  <c r="AH262" i="7"/>
  <c r="AI760" i="7"/>
  <c r="FE255" i="7"/>
  <c r="FE666" i="7"/>
  <c r="AH105" i="7"/>
  <c r="FF543" i="7"/>
  <c r="AI744" i="7"/>
  <c r="FE449" i="7"/>
  <c r="AK627" i="7"/>
  <c r="AE627" i="7"/>
  <c r="AB627" i="7" s="1"/>
  <c r="AJ627" i="7" s="1"/>
  <c r="AG627" i="7"/>
  <c r="AG192" i="7"/>
  <c r="FD694" i="7"/>
  <c r="FD754" i="7"/>
  <c r="FD547" i="7"/>
  <c r="AH769" i="7"/>
  <c r="AH142" i="7"/>
  <c r="AK93" i="7"/>
  <c r="AE93" i="7"/>
  <c r="AB93" i="7" s="1"/>
  <c r="AJ93" i="7" s="1"/>
  <c r="AG93" i="7"/>
  <c r="FD441" i="7"/>
  <c r="AC185" i="7" l="1"/>
  <c r="FF526" i="7"/>
  <c r="AH300" i="7"/>
  <c r="FF248" i="7"/>
  <c r="FF156" i="7"/>
  <c r="FD269" i="7"/>
  <c r="FD113" i="7"/>
  <c r="FF321" i="7"/>
  <c r="FF637" i="7"/>
  <c r="AH547" i="7"/>
  <c r="AH393" i="7"/>
  <c r="AH773" i="7"/>
  <c r="FF694" i="7"/>
  <c r="AC257" i="7"/>
  <c r="AE257" i="7" s="1"/>
  <c r="AB257" i="7" s="1"/>
  <c r="AJ257" i="7" s="1"/>
  <c r="FF283" i="7"/>
  <c r="FF237" i="7"/>
  <c r="AH113" i="7"/>
  <c r="AC744" i="7"/>
  <c r="AC279" i="7"/>
  <c r="FD328" i="7"/>
  <c r="AH328" i="7"/>
  <c r="AC746" i="7"/>
  <c r="AC338" i="7"/>
  <c r="AC61" i="7"/>
  <c r="AK687" i="7"/>
  <c r="AE687" i="7"/>
  <c r="AB687" i="7" s="1"/>
  <c r="AJ687" i="7" s="1"/>
  <c r="AH687" i="7"/>
  <c r="AG687" i="7"/>
  <c r="AC269" i="7"/>
  <c r="FD789" i="7"/>
  <c r="AH789" i="7"/>
  <c r="AC325" i="7"/>
  <c r="FD155" i="7"/>
  <c r="AH155" i="7"/>
  <c r="AC620" i="7"/>
  <c r="AK631" i="7"/>
  <c r="AE631" i="7"/>
  <c r="AB631" i="7" s="1"/>
  <c r="AJ631" i="7" s="1"/>
  <c r="AH631" i="7"/>
  <c r="AK361" i="7"/>
  <c r="AE361" i="7"/>
  <c r="AB361" i="7" s="1"/>
  <c r="AJ361" i="7" s="1"/>
  <c r="AG361" i="7"/>
  <c r="AK222" i="7"/>
  <c r="AE222" i="7"/>
  <c r="AB222" i="7" s="1"/>
  <c r="AJ222" i="7" s="1"/>
  <c r="AH222" i="7"/>
  <c r="AG222" i="7"/>
  <c r="AK118" i="7"/>
  <c r="AE118" i="7"/>
  <c r="AB118" i="7" s="1"/>
  <c r="AJ118" i="7" s="1"/>
  <c r="AH118" i="7"/>
  <c r="FD255" i="7"/>
  <c r="AH255" i="7"/>
  <c r="AK187" i="7"/>
  <c r="AE187" i="7"/>
  <c r="AB187" i="7" s="1"/>
  <c r="AJ187" i="7" s="1"/>
  <c r="AH187" i="7"/>
  <c r="AG187" i="7"/>
  <c r="AK803" i="7"/>
  <c r="AE803" i="7"/>
  <c r="AB803" i="7" s="1"/>
  <c r="AJ803" i="7" s="1"/>
  <c r="AH803" i="7"/>
  <c r="AG803" i="7"/>
  <c r="AK731" i="7"/>
  <c r="AE731" i="7"/>
  <c r="AB731" i="7" s="1"/>
  <c r="AJ731" i="7" s="1"/>
  <c r="AH731" i="7"/>
  <c r="AG731" i="7"/>
  <c r="FD356" i="7"/>
  <c r="AH356" i="7"/>
  <c r="FD867" i="7"/>
  <c r="AH867" i="7"/>
  <c r="FD364" i="7"/>
  <c r="AK749" i="7"/>
  <c r="AE749" i="7"/>
  <c r="AB749" i="7" s="1"/>
  <c r="AJ749" i="7" s="1"/>
  <c r="FD834" i="7"/>
  <c r="AH834" i="7"/>
  <c r="AK646" i="7"/>
  <c r="AE646" i="7"/>
  <c r="AB646" i="7" s="1"/>
  <c r="AJ646" i="7" s="1"/>
  <c r="AH646" i="7"/>
  <c r="FD463" i="7"/>
  <c r="AH463" i="7"/>
  <c r="FD737" i="7"/>
  <c r="AH737" i="7"/>
  <c r="AK664" i="7"/>
  <c r="AE664" i="7"/>
  <c r="AB664" i="7" s="1"/>
  <c r="AJ664" i="7" s="1"/>
  <c r="AG664" i="7"/>
  <c r="AH664" i="7"/>
  <c r="AK527" i="7"/>
  <c r="AE527" i="7"/>
  <c r="AB527" i="7" s="1"/>
  <c r="AJ527" i="7" s="1"/>
  <c r="AH527" i="7"/>
  <c r="AG527" i="7"/>
  <c r="AC154" i="7"/>
  <c r="FD360" i="7"/>
  <c r="AH360" i="7"/>
  <c r="AK606" i="7"/>
  <c r="AE606" i="7"/>
  <c r="AB606" i="7" s="1"/>
  <c r="AJ606" i="7" s="1"/>
  <c r="AH606" i="7"/>
  <c r="AG606" i="7"/>
  <c r="FD822" i="7"/>
  <c r="AH822" i="7"/>
  <c r="FD777" i="7"/>
  <c r="AH777" i="7"/>
  <c r="FD135" i="7"/>
  <c r="AH135" i="7"/>
  <c r="FD202" i="7"/>
  <c r="AH202" i="7"/>
  <c r="FF867" i="7"/>
  <c r="FD523" i="7"/>
  <c r="AH523" i="7"/>
  <c r="AK265" i="7"/>
  <c r="AE265" i="7"/>
  <c r="AB265" i="7" s="1"/>
  <c r="AJ265" i="7" s="1"/>
  <c r="FD24" i="7"/>
  <c r="AH24" i="7"/>
  <c r="FD537" i="7"/>
  <c r="AH537" i="7"/>
  <c r="AK102" i="7"/>
  <c r="AE102" i="7"/>
  <c r="AB102" i="7" s="1"/>
  <c r="AJ102" i="7" s="1"/>
  <c r="AH102" i="7"/>
  <c r="AG102" i="7"/>
  <c r="AK618" i="7"/>
  <c r="AE618" i="7"/>
  <c r="AB618" i="7" s="1"/>
  <c r="AJ618" i="7" s="1"/>
  <c r="AH618" i="7"/>
  <c r="AG618" i="7"/>
  <c r="FD693" i="7"/>
  <c r="AH693" i="7"/>
  <c r="AC613" i="7"/>
  <c r="AK185" i="7"/>
  <c r="AE185" i="7"/>
  <c r="AB185" i="7" s="1"/>
  <c r="AJ185" i="7" s="1"/>
  <c r="AH185" i="7"/>
  <c r="AG185" i="7"/>
  <c r="AC859" i="7"/>
  <c r="FF356" i="7"/>
  <c r="FF155" i="7"/>
  <c r="AK335" i="7"/>
  <c r="AE335" i="7"/>
  <c r="AB335" i="7" s="1"/>
  <c r="AJ335" i="7" s="1"/>
  <c r="AH335" i="7"/>
  <c r="AG335" i="7"/>
  <c r="AC712" i="7"/>
  <c r="FD361" i="7"/>
  <c r="AH361" i="7"/>
  <c r="FD811" i="7"/>
  <c r="AH811" i="7"/>
  <c r="FD349" i="7"/>
  <c r="AH349" i="7"/>
  <c r="FD186" i="7"/>
  <c r="AH186" i="7"/>
  <c r="AK673" i="7"/>
  <c r="AE673" i="7"/>
  <c r="AB673" i="7" s="1"/>
  <c r="AJ673" i="7" s="1"/>
  <c r="AG673" i="7"/>
  <c r="AC37" i="7"/>
  <c r="AK851" i="7"/>
  <c r="AE851" i="7"/>
  <c r="AB851" i="7" s="1"/>
  <c r="AJ851" i="7" s="1"/>
  <c r="AG851" i="7"/>
  <c r="AH851" i="7"/>
  <c r="AC806" i="7"/>
  <c r="AC251" i="7"/>
  <c r="AC839" i="7"/>
  <c r="AH839" i="7" s="1"/>
  <c r="AC581" i="7"/>
  <c r="AC518" i="7"/>
  <c r="AC508" i="7"/>
  <c r="AC394" i="7"/>
  <c r="AK874" i="7"/>
  <c r="AE874" i="7"/>
  <c r="AB874" i="7" s="1"/>
  <c r="AJ874" i="7" s="1"/>
  <c r="AH874" i="7"/>
  <c r="AG874" i="7"/>
  <c r="FD669" i="7"/>
  <c r="FD673" i="7"/>
  <c r="AH673" i="7"/>
  <c r="FD233" i="7"/>
  <c r="AH233" i="7"/>
  <c r="FD347" i="7"/>
  <c r="AH347" i="7"/>
  <c r="AK482" i="7"/>
  <c r="AE482" i="7"/>
  <c r="AB482" i="7" s="1"/>
  <c r="AJ482" i="7" s="1"/>
  <c r="AH482" i="7"/>
  <c r="FD871" i="7"/>
  <c r="AH871" i="7"/>
  <c r="FD480" i="7"/>
  <c r="AH480" i="7"/>
  <c r="FD531" i="7"/>
  <c r="AH531" i="7"/>
  <c r="FD681" i="7"/>
  <c r="AH681" i="7"/>
  <c r="AK94" i="7"/>
  <c r="AE94" i="7"/>
  <c r="AB94" i="7" s="1"/>
  <c r="AJ94" i="7" s="1"/>
  <c r="AH94" i="7"/>
  <c r="AG94" i="7"/>
  <c r="AK214" i="7"/>
  <c r="AE214" i="7"/>
  <c r="AB214" i="7" s="1"/>
  <c r="AJ214" i="7" s="1"/>
  <c r="AG214" i="7"/>
  <c r="FF673" i="7"/>
  <c r="FD96" i="7"/>
  <c r="AH96" i="7"/>
  <c r="FD354" i="7"/>
  <c r="AH354" i="7"/>
  <c r="FD223" i="7"/>
  <c r="AH223" i="7"/>
  <c r="FD229" i="7"/>
  <c r="AH229" i="7"/>
  <c r="FD728" i="7"/>
  <c r="AH728" i="7"/>
  <c r="AK617" i="7"/>
  <c r="AE617" i="7"/>
  <c r="AB617" i="7" s="1"/>
  <c r="AJ617" i="7" s="1"/>
  <c r="AH617" i="7"/>
  <c r="AG617" i="7"/>
  <c r="AK261" i="7"/>
  <c r="AE261" i="7"/>
  <c r="AB261" i="7" s="1"/>
  <c r="AJ261" i="7" s="1"/>
  <c r="AG261" i="7"/>
  <c r="AH261" i="7"/>
  <c r="FF233" i="7"/>
  <c r="AK475" i="7"/>
  <c r="AE475" i="7"/>
  <c r="AB475" i="7" s="1"/>
  <c r="AJ475" i="7" s="1"/>
  <c r="AH475" i="7"/>
  <c r="AK730" i="7"/>
  <c r="AE730" i="7"/>
  <c r="AB730" i="7" s="1"/>
  <c r="AJ730" i="7" s="1"/>
  <c r="FF480" i="7"/>
  <c r="FD529" i="7"/>
  <c r="AH529" i="7"/>
  <c r="FD750" i="7"/>
  <c r="AH750" i="7"/>
  <c r="FD68" i="7"/>
  <c r="AH68" i="7"/>
  <c r="FD615" i="7"/>
  <c r="AH615" i="7"/>
  <c r="AK164" i="7"/>
  <c r="AE164" i="7"/>
  <c r="AB164" i="7" s="1"/>
  <c r="AJ164" i="7" s="1"/>
  <c r="AG164" i="7"/>
  <c r="AH164" i="7"/>
  <c r="FD281" i="7"/>
  <c r="AH281" i="7"/>
  <c r="FD831" i="7"/>
  <c r="AH831" i="7"/>
  <c r="FD204" i="7"/>
  <c r="AH204" i="7"/>
  <c r="AK559" i="7"/>
  <c r="AE559" i="7"/>
  <c r="AB559" i="7" s="1"/>
  <c r="AJ559" i="7" s="1"/>
  <c r="AH559" i="7"/>
  <c r="AK549" i="7"/>
  <c r="AE549" i="7"/>
  <c r="AB549" i="7" s="1"/>
  <c r="AJ549" i="7" s="1"/>
  <c r="AG549" i="7"/>
  <c r="AH549" i="7"/>
  <c r="AK584" i="7"/>
  <c r="AE584" i="7"/>
  <c r="AB584" i="7" s="1"/>
  <c r="AJ584" i="7" s="1"/>
  <c r="AG584" i="7"/>
  <c r="AG118" i="7"/>
  <c r="FD429" i="7"/>
  <c r="AH429" i="7"/>
  <c r="AK580" i="7"/>
  <c r="AE580" i="7"/>
  <c r="AB580" i="7" s="1"/>
  <c r="AJ580" i="7" s="1"/>
  <c r="AH580" i="7"/>
  <c r="AK65" i="7"/>
  <c r="AE65" i="7"/>
  <c r="AB65" i="7" s="1"/>
  <c r="AJ65" i="7" s="1"/>
  <c r="AG65" i="7"/>
  <c r="AH65" i="7"/>
  <c r="FD163" i="7"/>
  <c r="AH163" i="7"/>
  <c r="FD672" i="7"/>
  <c r="AH672" i="7"/>
  <c r="AK301" i="7"/>
  <c r="AE301" i="7"/>
  <c r="AB301" i="7" s="1"/>
  <c r="AJ301" i="7" s="1"/>
  <c r="AH301" i="7"/>
  <c r="AG301" i="7"/>
  <c r="FD632" i="7"/>
  <c r="AH632" i="7"/>
  <c r="FD174" i="7"/>
  <c r="AH174" i="7"/>
  <c r="AK227" i="7"/>
  <c r="AE227" i="7"/>
  <c r="AB227" i="7" s="1"/>
  <c r="AJ227" i="7" s="1"/>
  <c r="FF429" i="7"/>
  <c r="FF229" i="7"/>
  <c r="AK471" i="7"/>
  <c r="AE471" i="7"/>
  <c r="AB471" i="7" s="1"/>
  <c r="AJ471" i="7" s="1"/>
  <c r="AG471" i="7"/>
  <c r="AH471" i="7"/>
  <c r="FF669" i="7"/>
  <c r="AC406" i="7"/>
  <c r="FD446" i="7"/>
  <c r="AH446" i="7"/>
  <c r="FD385" i="7"/>
  <c r="AH385" i="7"/>
  <c r="FD340" i="7"/>
  <c r="AH340" i="7"/>
  <c r="AC188" i="7"/>
  <c r="FF834" i="7"/>
  <c r="AK257" i="7"/>
  <c r="AH257" i="7"/>
  <c r="AG257" i="7"/>
  <c r="FF871" i="7"/>
  <c r="FF681" i="7"/>
  <c r="FF204" i="7"/>
  <c r="FD768" i="7"/>
  <c r="AH768" i="7"/>
  <c r="FD319" i="7"/>
  <c r="AH319" i="7"/>
  <c r="FD843" i="7"/>
  <c r="AH843" i="7"/>
  <c r="FD307" i="7"/>
  <c r="AH307" i="7"/>
  <c r="FD805" i="7"/>
  <c r="AH805" i="7"/>
  <c r="FD781" i="7"/>
  <c r="AH781" i="7"/>
  <c r="FD696" i="7"/>
  <c r="AH696" i="7"/>
  <c r="AC857" i="7"/>
  <c r="AH227" i="7"/>
  <c r="AK278" i="7"/>
  <c r="AE278" i="7"/>
  <c r="AB278" i="7" s="1"/>
  <c r="AJ278" i="7" s="1"/>
  <c r="AH278" i="7"/>
  <c r="AK811" i="7"/>
  <c r="AE811" i="7"/>
  <c r="AB811" i="7" s="1"/>
  <c r="AJ811" i="7" s="1"/>
  <c r="AK574" i="7"/>
  <c r="AE574" i="7"/>
  <c r="AB574" i="7" s="1"/>
  <c r="AJ574" i="7" s="1"/>
  <c r="AG574" i="7"/>
  <c r="AK463" i="7"/>
  <c r="AE463" i="7"/>
  <c r="AB463" i="7" s="1"/>
  <c r="AJ463" i="7" s="1"/>
  <c r="AG463" i="7"/>
  <c r="AC760" i="7"/>
  <c r="AC86" i="7"/>
  <c r="AC97" i="7"/>
  <c r="AC647" i="7"/>
  <c r="FD410" i="7"/>
  <c r="AH410" i="7"/>
  <c r="AC669" i="7"/>
  <c r="AH669" i="7" s="1"/>
  <c r="AC656" i="7"/>
  <c r="FD626" i="7"/>
  <c r="FD557" i="7"/>
  <c r="AH557" i="7"/>
  <c r="FD210" i="7"/>
  <c r="AH210" i="7"/>
  <c r="FD764" i="7"/>
  <c r="AH764" i="7"/>
  <c r="AC364" i="7"/>
  <c r="AH364" i="7" s="1"/>
  <c r="AC302" i="7"/>
  <c r="AC420" i="7"/>
  <c r="AC659" i="7"/>
  <c r="FD235" i="7"/>
  <c r="AH235" i="7"/>
  <c r="FD400" i="7"/>
  <c r="AH400" i="7"/>
  <c r="AK326" i="7"/>
  <c r="AE326" i="7"/>
  <c r="AB326" i="7" s="1"/>
  <c r="AJ326" i="7" s="1"/>
  <c r="AH326" i="7"/>
  <c r="FD83" i="7"/>
  <c r="AH83" i="7"/>
  <c r="FD840" i="7"/>
  <c r="AH840" i="7"/>
  <c r="AK706" i="7"/>
  <c r="AE706" i="7"/>
  <c r="AB706" i="7" s="1"/>
  <c r="AJ706" i="7" s="1"/>
  <c r="AK807" i="7"/>
  <c r="AE807" i="7"/>
  <c r="AB807" i="7" s="1"/>
  <c r="AJ807" i="7" s="1"/>
  <c r="AG807" i="7"/>
  <c r="AH807" i="7"/>
  <c r="AK742" i="7"/>
  <c r="AE742" i="7"/>
  <c r="AB742" i="7" s="1"/>
  <c r="AJ742" i="7" s="1"/>
  <c r="AH742" i="7"/>
  <c r="AG742" i="7"/>
  <c r="AK225" i="7"/>
  <c r="AE225" i="7"/>
  <c r="AB225" i="7" s="1"/>
  <c r="AJ225" i="7" s="1"/>
  <c r="AH225" i="7"/>
  <c r="AG225" i="7"/>
  <c r="FD450" i="7"/>
  <c r="AH450" i="7"/>
  <c r="FD61" i="7"/>
  <c r="AH61" i="7"/>
  <c r="FD514" i="7"/>
  <c r="AH514" i="7"/>
  <c r="FD272" i="7"/>
  <c r="AH272" i="7"/>
  <c r="AK679" i="7"/>
  <c r="AE679" i="7"/>
  <c r="AB679" i="7" s="1"/>
  <c r="AJ679" i="7" s="1"/>
  <c r="AK481" i="7"/>
  <c r="AE481" i="7"/>
  <c r="AB481" i="7" s="1"/>
  <c r="AJ481" i="7" s="1"/>
  <c r="AH481" i="7"/>
  <c r="AG481" i="7"/>
  <c r="AK800" i="7"/>
  <c r="AE800" i="7"/>
  <c r="AB800" i="7" s="1"/>
  <c r="AJ800" i="7" s="1"/>
  <c r="AH800" i="7"/>
  <c r="AK541" i="7"/>
  <c r="AE541" i="7"/>
  <c r="AB541" i="7" s="1"/>
  <c r="AJ541" i="7" s="1"/>
  <c r="AH541" i="7"/>
  <c r="AG541" i="7"/>
  <c r="AK241" i="7"/>
  <c r="AE241" i="7"/>
  <c r="AB241" i="7" s="1"/>
  <c r="AJ241" i="7" s="1"/>
  <c r="AK625" i="7"/>
  <c r="AE625" i="7"/>
  <c r="AB625" i="7" s="1"/>
  <c r="AJ625" i="7" s="1"/>
  <c r="AG625" i="7"/>
  <c r="AH625" i="7"/>
  <c r="FD172" i="7"/>
  <c r="AH172" i="7"/>
  <c r="FD466" i="7"/>
  <c r="AH466" i="7"/>
  <c r="FD494" i="7"/>
  <c r="AH494" i="7"/>
  <c r="FD256" i="7"/>
  <c r="AH256" i="7"/>
  <c r="FD661" i="7"/>
  <c r="AH661" i="7"/>
  <c r="FD127" i="7"/>
  <c r="AH127" i="7"/>
  <c r="FD412" i="7"/>
  <c r="AH412" i="7"/>
  <c r="AK543" i="7"/>
  <c r="AE543" i="7"/>
  <c r="AB543" i="7" s="1"/>
  <c r="AJ543" i="7" s="1"/>
  <c r="AG543" i="7"/>
  <c r="AC141" i="7"/>
  <c r="FD796" i="7"/>
  <c r="FD192" i="7"/>
  <c r="AH192" i="7"/>
  <c r="FD32" i="7"/>
  <c r="AH32" i="7"/>
  <c r="AK525" i="7"/>
  <c r="AE525" i="7"/>
  <c r="AB525" i="7" s="1"/>
  <c r="AJ525" i="7" s="1"/>
  <c r="AG525" i="7"/>
  <c r="AH525" i="7"/>
  <c r="FD496" i="7"/>
  <c r="AH496" i="7"/>
  <c r="FD776" i="7"/>
  <c r="AH776" i="7"/>
  <c r="AK309" i="7"/>
  <c r="AE309" i="7"/>
  <c r="AB309" i="7" s="1"/>
  <c r="AJ309" i="7" s="1"/>
  <c r="AG309" i="7"/>
  <c r="AH309" i="7"/>
  <c r="AK95" i="7"/>
  <c r="AE95" i="7"/>
  <c r="AB95" i="7" s="1"/>
  <c r="AJ95" i="7" s="1"/>
  <c r="AH95" i="7"/>
  <c r="AG95" i="7"/>
  <c r="FF789" i="7"/>
  <c r="FF400" i="7"/>
  <c r="FF661" i="7"/>
  <c r="FF737" i="7"/>
  <c r="FD265" i="7"/>
  <c r="AH265" i="7"/>
  <c r="FD280" i="7"/>
  <c r="AH280" i="7"/>
  <c r="AK755" i="7"/>
  <c r="AE755" i="7"/>
  <c r="AB755" i="7" s="1"/>
  <c r="AJ755" i="7" s="1"/>
  <c r="AG755" i="7"/>
  <c r="AH755" i="7"/>
  <c r="FD826" i="7"/>
  <c r="AH826" i="7"/>
  <c r="FD431" i="7"/>
  <c r="AH431" i="7"/>
  <c r="AK820" i="7"/>
  <c r="AE820" i="7"/>
  <c r="AB820" i="7" s="1"/>
  <c r="AJ820" i="7" s="1"/>
  <c r="AH820" i="7"/>
  <c r="AG820" i="7"/>
  <c r="AC796" i="7"/>
  <c r="FF777" i="7"/>
  <c r="FD449" i="7"/>
  <c r="AH449" i="7"/>
  <c r="FD610" i="7"/>
  <c r="AH610" i="7"/>
  <c r="AC704" i="7"/>
  <c r="FD214" i="7"/>
  <c r="AH214" i="7"/>
  <c r="FF364" i="7"/>
  <c r="FF537" i="7"/>
  <c r="FD144" i="7"/>
  <c r="AH144" i="7"/>
  <c r="AC215" i="7"/>
  <c r="FD790" i="7"/>
  <c r="AH790" i="7"/>
  <c r="AG646" i="7"/>
  <c r="FD424" i="7"/>
  <c r="AH424" i="7"/>
  <c r="FD865" i="7"/>
  <c r="AH865" i="7"/>
  <c r="FD111" i="7"/>
  <c r="AH111" i="7"/>
  <c r="FD839" i="7"/>
  <c r="AK665" i="7"/>
  <c r="AE665" i="7"/>
  <c r="AB665" i="7" s="1"/>
  <c r="AJ665" i="7" s="1"/>
  <c r="AH665" i="7"/>
  <c r="AG665" i="7"/>
  <c r="AC306" i="7"/>
  <c r="AC602" i="7"/>
  <c r="AH602" i="7" s="1"/>
  <c r="FD666" i="7"/>
  <c r="AH666" i="7"/>
  <c r="FD315" i="7"/>
  <c r="AH315" i="7"/>
  <c r="AC626" i="7"/>
  <c r="FD234" i="7"/>
  <c r="AH234" i="7"/>
  <c r="AC33" i="7"/>
  <c r="AC399" i="7"/>
  <c r="FD668" i="7"/>
  <c r="AH668" i="7"/>
  <c r="FD709" i="7"/>
  <c r="AH709" i="7"/>
  <c r="AC370" i="7"/>
  <c r="FD486" i="7"/>
  <c r="AH486" i="7"/>
  <c r="FD602" i="7"/>
  <c r="AK707" i="7"/>
  <c r="AE707" i="7"/>
  <c r="AB707" i="7" s="1"/>
  <c r="AJ707" i="7" s="1"/>
  <c r="AH707" i="7"/>
  <c r="AK711" i="7"/>
  <c r="AE711" i="7"/>
  <c r="AB711" i="7" s="1"/>
  <c r="AJ711" i="7" s="1"/>
  <c r="AH711" i="7"/>
  <c r="AG711" i="7"/>
  <c r="FD823" i="7"/>
  <c r="AH823" i="7"/>
  <c r="FD428" i="7"/>
  <c r="AH428" i="7"/>
  <c r="FD584" i="7"/>
  <c r="AH584" i="7"/>
  <c r="FD571" i="7"/>
  <c r="AH571" i="7"/>
  <c r="AK725" i="7"/>
  <c r="AE725" i="7"/>
  <c r="AB725" i="7" s="1"/>
  <c r="AJ725" i="7" s="1"/>
  <c r="AH725" i="7"/>
  <c r="FD730" i="7"/>
  <c r="AH730" i="7"/>
  <c r="FD749" i="7"/>
  <c r="AH749" i="7"/>
  <c r="FD311" i="7"/>
  <c r="AH311" i="7"/>
  <c r="FD779" i="7"/>
  <c r="AH779" i="7"/>
  <c r="AK125" i="7"/>
  <c r="AE125" i="7"/>
  <c r="AB125" i="7" s="1"/>
  <c r="AJ125" i="7" s="1"/>
  <c r="AH125" i="7"/>
  <c r="FF840" i="7"/>
  <c r="AK119" i="7"/>
  <c r="AE119" i="7"/>
  <c r="AB119" i="7" s="1"/>
  <c r="AJ119" i="7" s="1"/>
  <c r="AH119" i="7"/>
  <c r="FD331" i="7"/>
  <c r="AH331" i="7"/>
  <c r="FD241" i="7"/>
  <c r="AH241" i="7"/>
  <c r="FD483" i="7"/>
  <c r="AH483" i="7"/>
  <c r="FD706" i="7"/>
  <c r="AH706" i="7"/>
  <c r="FF172" i="7"/>
  <c r="FF347" i="7"/>
  <c r="AC46" i="7"/>
  <c r="FF83" i="7"/>
  <c r="FD27" i="7"/>
  <c r="AH27" i="7"/>
  <c r="FD212" i="7"/>
  <c r="AH212" i="7"/>
  <c r="FD534" i="7"/>
  <c r="AH534" i="7"/>
  <c r="FD413" i="7"/>
  <c r="AH413" i="7"/>
  <c r="FF706" i="7"/>
  <c r="AC189" i="7"/>
  <c r="FD818" i="7"/>
  <c r="AH818" i="7"/>
  <c r="AK404" i="7"/>
  <c r="AE404" i="7"/>
  <c r="AB404" i="7" s="1"/>
  <c r="AJ404" i="7" s="1"/>
  <c r="AH404" i="7"/>
  <c r="AG404" i="7"/>
  <c r="AK196" i="7"/>
  <c r="AE196" i="7"/>
  <c r="AB196" i="7" s="1"/>
  <c r="AJ196" i="7" s="1"/>
  <c r="AH196" i="7"/>
  <c r="AG196" i="7"/>
  <c r="FD594" i="7"/>
  <c r="AH594" i="7"/>
  <c r="FF529" i="7"/>
  <c r="AG475" i="7"/>
  <c r="AG241" i="7"/>
  <c r="FF24" i="7"/>
  <c r="AG800" i="7"/>
  <c r="FF428" i="7"/>
  <c r="AK717" i="7"/>
  <c r="AE717" i="7"/>
  <c r="AB717" i="7" s="1"/>
  <c r="AJ717" i="7" s="1"/>
  <c r="AG717" i="7"/>
  <c r="AH717" i="7"/>
  <c r="AK166" i="7"/>
  <c r="AE166" i="7"/>
  <c r="AB166" i="7" s="1"/>
  <c r="AJ166" i="7" s="1"/>
  <c r="AG166" i="7"/>
  <c r="AH166" i="7"/>
  <c r="FD77" i="7"/>
  <c r="AH77" i="7"/>
  <c r="AC383" i="7"/>
  <c r="FD143" i="7"/>
  <c r="AH143" i="7"/>
  <c r="FD324" i="7"/>
  <c r="AH324" i="7"/>
  <c r="FD176" i="7"/>
  <c r="AH176" i="7"/>
  <c r="FD325" i="7"/>
  <c r="AH325" i="7"/>
  <c r="AK386" i="7"/>
  <c r="AE386" i="7"/>
  <c r="AB386" i="7" s="1"/>
  <c r="AJ386" i="7" s="1"/>
  <c r="AH386" i="7"/>
  <c r="AG386" i="7"/>
  <c r="AG482" i="7"/>
  <c r="FF749" i="7"/>
  <c r="FD81" i="7"/>
  <c r="AH81" i="7"/>
  <c r="FD663" i="7"/>
  <c r="AH663" i="7"/>
  <c r="AG265" i="7"/>
  <c r="AH679" i="7"/>
  <c r="AK610" i="7"/>
  <c r="AE610" i="7"/>
  <c r="AB610" i="7" s="1"/>
  <c r="AJ610" i="7" s="1"/>
  <c r="AK597" i="7"/>
  <c r="AE597" i="7"/>
  <c r="AB597" i="7" s="1"/>
  <c r="AJ597" i="7" s="1"/>
  <c r="AH597" i="7"/>
  <c r="AK822" i="7"/>
  <c r="AE822" i="7"/>
  <c r="AB822" i="7" s="1"/>
  <c r="AJ822" i="7" s="1"/>
  <c r="AK380" i="7"/>
  <c r="AE380" i="7"/>
  <c r="AB380" i="7" s="1"/>
  <c r="AJ380" i="7" s="1"/>
  <c r="AH380" i="7"/>
  <c r="AK659" i="7" l="1"/>
  <c r="AE659" i="7"/>
  <c r="AB659" i="7" s="1"/>
  <c r="AJ659" i="7" s="1"/>
  <c r="AG659" i="7"/>
  <c r="AH659" i="7"/>
  <c r="AK302" i="7"/>
  <c r="AE302" i="7"/>
  <c r="AB302" i="7" s="1"/>
  <c r="AJ302" i="7" s="1"/>
  <c r="AH302" i="7"/>
  <c r="AG302" i="7"/>
  <c r="AK656" i="7"/>
  <c r="AE656" i="7"/>
  <c r="AB656" i="7" s="1"/>
  <c r="AJ656" i="7" s="1"/>
  <c r="AG656" i="7"/>
  <c r="AH656" i="7"/>
  <c r="AK97" i="7"/>
  <c r="AE97" i="7"/>
  <c r="AB97" i="7" s="1"/>
  <c r="AJ97" i="7" s="1"/>
  <c r="AH97" i="7"/>
  <c r="AG97" i="7"/>
  <c r="AK760" i="7"/>
  <c r="AE760" i="7"/>
  <c r="AB760" i="7" s="1"/>
  <c r="AJ760" i="7" s="1"/>
  <c r="AG760" i="7"/>
  <c r="AH760" i="7"/>
  <c r="AK712" i="7"/>
  <c r="AE712" i="7"/>
  <c r="AB712" i="7" s="1"/>
  <c r="AJ712" i="7" s="1"/>
  <c r="AH712" i="7"/>
  <c r="AG712" i="7"/>
  <c r="AK859" i="7"/>
  <c r="AE859" i="7"/>
  <c r="AB859" i="7" s="1"/>
  <c r="AJ859" i="7" s="1"/>
  <c r="AG859" i="7"/>
  <c r="AH859" i="7"/>
  <c r="AK383" i="7"/>
  <c r="AE383" i="7"/>
  <c r="AB383" i="7" s="1"/>
  <c r="AJ383" i="7" s="1"/>
  <c r="AH383" i="7"/>
  <c r="AG383" i="7"/>
  <c r="AK370" i="7"/>
  <c r="AE370" i="7"/>
  <c r="AB370" i="7" s="1"/>
  <c r="AJ370" i="7" s="1"/>
  <c r="AH370" i="7"/>
  <c r="AG370" i="7"/>
  <c r="AK33" i="7"/>
  <c r="AE33" i="7"/>
  <c r="AB33" i="7" s="1"/>
  <c r="AJ33" i="7" s="1"/>
  <c r="AH33" i="7"/>
  <c r="AG33" i="7"/>
  <c r="AK626" i="7"/>
  <c r="AE626" i="7"/>
  <c r="AB626" i="7" s="1"/>
  <c r="AJ626" i="7" s="1"/>
  <c r="AG626" i="7"/>
  <c r="AK306" i="7"/>
  <c r="AE306" i="7"/>
  <c r="AB306" i="7" s="1"/>
  <c r="AJ306" i="7" s="1"/>
  <c r="AH306" i="7"/>
  <c r="AG306" i="7"/>
  <c r="AK796" i="7"/>
  <c r="AE796" i="7"/>
  <c r="AB796" i="7" s="1"/>
  <c r="AJ796" i="7" s="1"/>
  <c r="AG796" i="7"/>
  <c r="AK141" i="7"/>
  <c r="AE141" i="7"/>
  <c r="AB141" i="7" s="1"/>
  <c r="AJ141" i="7" s="1"/>
  <c r="AG141" i="7"/>
  <c r="AH141" i="7"/>
  <c r="AH626" i="7"/>
  <c r="AK508" i="7"/>
  <c r="AE508" i="7"/>
  <c r="AB508" i="7" s="1"/>
  <c r="AJ508" i="7" s="1"/>
  <c r="AH508" i="7"/>
  <c r="AG508" i="7"/>
  <c r="AK581" i="7"/>
  <c r="AE581" i="7"/>
  <c r="AB581" i="7" s="1"/>
  <c r="AJ581" i="7" s="1"/>
  <c r="AH581" i="7"/>
  <c r="AG581" i="7"/>
  <c r="AK806" i="7"/>
  <c r="AE806" i="7"/>
  <c r="AB806" i="7" s="1"/>
  <c r="AJ806" i="7" s="1"/>
  <c r="AG806" i="7"/>
  <c r="AH806" i="7"/>
  <c r="AK154" i="7"/>
  <c r="AE154" i="7"/>
  <c r="AB154" i="7" s="1"/>
  <c r="AJ154" i="7" s="1"/>
  <c r="AG154" i="7"/>
  <c r="AH154" i="7"/>
  <c r="AK61" i="7"/>
  <c r="AE61" i="7"/>
  <c r="AB61" i="7" s="1"/>
  <c r="AJ61" i="7" s="1"/>
  <c r="AG61" i="7"/>
  <c r="AK746" i="7"/>
  <c r="AE746" i="7"/>
  <c r="AB746" i="7" s="1"/>
  <c r="AJ746" i="7" s="1"/>
  <c r="AG746" i="7"/>
  <c r="AH746" i="7"/>
  <c r="AK279" i="7"/>
  <c r="AE279" i="7"/>
  <c r="AB279" i="7" s="1"/>
  <c r="AJ279" i="7" s="1"/>
  <c r="AH279" i="7"/>
  <c r="AG279" i="7"/>
  <c r="AK46" i="7"/>
  <c r="AE46" i="7"/>
  <c r="AB46" i="7" s="1"/>
  <c r="AJ46" i="7" s="1"/>
  <c r="AG46" i="7"/>
  <c r="AH46" i="7"/>
  <c r="AK215" i="7"/>
  <c r="AE215" i="7"/>
  <c r="AB215" i="7" s="1"/>
  <c r="AJ215" i="7" s="1"/>
  <c r="AG215" i="7"/>
  <c r="AH215" i="7"/>
  <c r="AK704" i="7"/>
  <c r="AE704" i="7"/>
  <c r="AB704" i="7" s="1"/>
  <c r="AJ704" i="7" s="1"/>
  <c r="AG704" i="7"/>
  <c r="AH704" i="7"/>
  <c r="AH796" i="7"/>
  <c r="AK420" i="7"/>
  <c r="AE420" i="7"/>
  <c r="AB420" i="7" s="1"/>
  <c r="AJ420" i="7" s="1"/>
  <c r="AH420" i="7"/>
  <c r="AG420" i="7"/>
  <c r="AK364" i="7"/>
  <c r="AE364" i="7"/>
  <c r="AB364" i="7" s="1"/>
  <c r="AJ364" i="7" s="1"/>
  <c r="AG364" i="7"/>
  <c r="AK669" i="7"/>
  <c r="AE669" i="7"/>
  <c r="AB669" i="7" s="1"/>
  <c r="AJ669" i="7" s="1"/>
  <c r="AG669" i="7"/>
  <c r="AK647" i="7"/>
  <c r="AE647" i="7"/>
  <c r="AB647" i="7" s="1"/>
  <c r="AJ647" i="7" s="1"/>
  <c r="AG647" i="7"/>
  <c r="AH647" i="7"/>
  <c r="AK86" i="7"/>
  <c r="AE86" i="7"/>
  <c r="AB86" i="7" s="1"/>
  <c r="AJ86" i="7" s="1"/>
  <c r="AG86" i="7"/>
  <c r="AH86" i="7"/>
  <c r="AK857" i="7"/>
  <c r="AE857" i="7"/>
  <c r="AB857" i="7" s="1"/>
  <c r="AJ857" i="7" s="1"/>
  <c r="AH857" i="7"/>
  <c r="AG857" i="7"/>
  <c r="AK188" i="7"/>
  <c r="AE188" i="7"/>
  <c r="AB188" i="7" s="1"/>
  <c r="AJ188" i="7" s="1"/>
  <c r="AH188" i="7"/>
  <c r="AG188" i="7"/>
  <c r="AK406" i="7"/>
  <c r="AE406" i="7"/>
  <c r="AB406" i="7" s="1"/>
  <c r="AJ406" i="7" s="1"/>
  <c r="AH406" i="7"/>
  <c r="AG406" i="7"/>
  <c r="AK613" i="7"/>
  <c r="AE613" i="7"/>
  <c r="AB613" i="7" s="1"/>
  <c r="AJ613" i="7" s="1"/>
  <c r="AH613" i="7"/>
  <c r="AG613" i="7"/>
  <c r="AK189" i="7"/>
  <c r="AE189" i="7"/>
  <c r="AB189" i="7" s="1"/>
  <c r="AJ189" i="7" s="1"/>
  <c r="AH189" i="7"/>
  <c r="AG189" i="7"/>
  <c r="AK399" i="7"/>
  <c r="AE399" i="7"/>
  <c r="AB399" i="7" s="1"/>
  <c r="AJ399" i="7" s="1"/>
  <c r="AH399" i="7"/>
  <c r="AG399" i="7"/>
  <c r="AK602" i="7"/>
  <c r="AE602" i="7"/>
  <c r="AB602" i="7" s="1"/>
  <c r="AJ602" i="7" s="1"/>
  <c r="AG602" i="7"/>
  <c r="AK394" i="7"/>
  <c r="AE394" i="7"/>
  <c r="AB394" i="7" s="1"/>
  <c r="AJ394" i="7" s="1"/>
  <c r="AH394" i="7"/>
  <c r="AG394" i="7"/>
  <c r="AK518" i="7"/>
  <c r="AE518" i="7"/>
  <c r="AB518" i="7" s="1"/>
  <c r="AJ518" i="7" s="1"/>
  <c r="AG518" i="7"/>
  <c r="AH518" i="7"/>
  <c r="AK839" i="7"/>
  <c r="AE839" i="7"/>
  <c r="AB839" i="7" s="1"/>
  <c r="AJ839" i="7" s="1"/>
  <c r="AG839" i="7"/>
  <c r="AK251" i="7"/>
  <c r="AE251" i="7"/>
  <c r="AB251" i="7" s="1"/>
  <c r="AJ251" i="7" s="1"/>
  <c r="AH251" i="7"/>
  <c r="AG251" i="7"/>
  <c r="AK37" i="7"/>
  <c r="AE37" i="7"/>
  <c r="AB37" i="7" s="1"/>
  <c r="AJ37" i="7" s="1"/>
  <c r="AH37" i="7"/>
  <c r="AG37" i="7"/>
  <c r="AK620" i="7"/>
  <c r="AE620" i="7"/>
  <c r="AB620" i="7" s="1"/>
  <c r="AJ620" i="7" s="1"/>
  <c r="AG620" i="7"/>
  <c r="AH620" i="7"/>
  <c r="AK325" i="7"/>
  <c r="AE325" i="7"/>
  <c r="AB325" i="7" s="1"/>
  <c r="AJ325" i="7" s="1"/>
  <c r="AG325" i="7"/>
  <c r="AK269" i="7"/>
  <c r="AE269" i="7"/>
  <c r="AB269" i="7" s="1"/>
  <c r="AJ269" i="7" s="1"/>
  <c r="AH269" i="7"/>
  <c r="AG269" i="7"/>
  <c r="AK338" i="7"/>
  <c r="AE338" i="7"/>
  <c r="AB338" i="7" s="1"/>
  <c r="AJ338" i="7" s="1"/>
  <c r="AH338" i="7"/>
  <c r="AG338" i="7"/>
  <c r="AK744" i="7"/>
  <c r="AE744" i="7"/>
  <c r="AB744" i="7" s="1"/>
  <c r="AJ744" i="7" s="1"/>
  <c r="AG744" i="7"/>
  <c r="AH744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Keith Putirka</author>
  </authors>
  <commentList>
    <comment ref="AK7" authorId="0" shapeId="0" xr:uid="{671B573A-9E64-E947-A40C-8538422D2812}">
      <text>
        <r>
          <rPr>
            <b/>
            <sz val="9"/>
            <color rgb="FF000000"/>
            <rFont val="Verdana"/>
            <family val="2"/>
          </rPr>
          <t>Keith Putirka: This is a modified form of Eqn. 32; here the P coefficient is changed from 544 to 755 and the coefficient for the En activity term is changed from 0.395 to 3.5; these changes provide a much better fit to subsolidus T estimates, but provide poorer fits to pyroxenes from volcanic systems</t>
        </r>
        <r>
          <rPr>
            <sz val="9"/>
            <color rgb="FF000000"/>
            <rFont val="Verdan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<sst xmlns="http://schemas.openxmlformats.org/spreadsheetml/2006/main" count="5007" uniqueCount="1252">
  <si>
    <t>Sample</t>
  </si>
  <si>
    <t>AL20-01</t>
  </si>
  <si>
    <t>AL20-04</t>
  </si>
  <si>
    <t>AL20-05</t>
  </si>
  <si>
    <t>AL20-06</t>
  </si>
  <si>
    <t>AL20-15</t>
  </si>
  <si>
    <t>AL20-19</t>
  </si>
  <si>
    <t>AL20-20</t>
  </si>
  <si>
    <t>AL20-23</t>
  </si>
  <si>
    <t>AL20-24</t>
  </si>
  <si>
    <t>AL20-26</t>
  </si>
  <si>
    <t>AL20-27</t>
  </si>
  <si>
    <t>AL20-28</t>
  </si>
  <si>
    <t>AL20-29</t>
  </si>
  <si>
    <t>AL20-30</t>
  </si>
  <si>
    <t>AL20-31</t>
  </si>
  <si>
    <t>AL20-32</t>
  </si>
  <si>
    <t>AL20-35</t>
  </si>
  <si>
    <t>AL20-36</t>
  </si>
  <si>
    <t>AL20-37</t>
  </si>
  <si>
    <t>AL20-38</t>
  </si>
  <si>
    <t>AL20-41</t>
  </si>
  <si>
    <t>AL20-43</t>
  </si>
  <si>
    <t>AL20-45</t>
  </si>
  <si>
    <t>AL20-47</t>
  </si>
  <si>
    <t>AL22-04</t>
  </si>
  <si>
    <t>AL22-05</t>
  </si>
  <si>
    <t>AL22-07</t>
  </si>
  <si>
    <t>AL22-11</t>
  </si>
  <si>
    <t>AL22-14</t>
  </si>
  <si>
    <t>AL22-18</t>
  </si>
  <si>
    <t>AL22-21</t>
  </si>
  <si>
    <t>AL22-26</t>
  </si>
  <si>
    <t>AL22-27</t>
  </si>
  <si>
    <t>AL22-28</t>
  </si>
  <si>
    <t>AL22-29</t>
  </si>
  <si>
    <t>AL22-30</t>
  </si>
  <si>
    <t>AL22-31</t>
  </si>
  <si>
    <t>AL22-32</t>
  </si>
  <si>
    <t>AL22-33</t>
  </si>
  <si>
    <t>AL22-34</t>
  </si>
  <si>
    <t>AL22-35</t>
  </si>
  <si>
    <t>Latitude</t>
  </si>
  <si>
    <t>Longitude</t>
  </si>
  <si>
    <t>SiO2</t>
  </si>
  <si>
    <t>TiO2</t>
  </si>
  <si>
    <t>Al2O3</t>
  </si>
  <si>
    <t>Fe2O3T</t>
  </si>
  <si>
    <t>FeO</t>
  </si>
  <si>
    <t>MnO</t>
  </si>
  <si>
    <t>MgO</t>
  </si>
  <si>
    <t>CaO</t>
  </si>
  <si>
    <t>Na2O</t>
  </si>
  <si>
    <t>K2O</t>
  </si>
  <si>
    <t>P2O5</t>
  </si>
  <si>
    <t>Total</t>
  </si>
  <si>
    <t>LOI</t>
  </si>
  <si>
    <t>P</t>
  </si>
  <si>
    <t>Sc</t>
  </si>
  <si>
    <t>V</t>
  </si>
  <si>
    <t>Cr</t>
  </si>
  <si>
    <t>Co</t>
  </si>
  <si>
    <t>Ni</t>
  </si>
  <si>
    <t>Cu</t>
  </si>
  <si>
    <t>Zn</t>
  </si>
  <si>
    <t>Rb</t>
  </si>
  <si>
    <t>Sr</t>
  </si>
  <si>
    <t>Y</t>
  </si>
  <si>
    <t>Zr</t>
  </si>
  <si>
    <t>Nb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</si>
  <si>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</si>
  <si>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</si>
  <si>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</si>
  <si>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</si>
  <si>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</si>
  <si>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</si>
  <si>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</si>
  <si>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</si>
  <si>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</si>
  <si>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</si>
  <si>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</si>
  <si>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</si>
  <si>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</si>
  <si>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</si>
  <si>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</si>
  <si>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</si>
  <si>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</si>
  <si>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</si>
  <si>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Pb</t>
  </si>
  <si>
    <t>Th</t>
  </si>
  <si>
    <t>U</t>
  </si>
  <si>
    <t>OPX</t>
  </si>
  <si>
    <t>CPX</t>
  </si>
  <si>
    <t>Amph</t>
  </si>
  <si>
    <t>Plag</t>
  </si>
  <si>
    <t>Qtz</t>
  </si>
  <si>
    <t>Gar</t>
  </si>
  <si>
    <t>Ep</t>
  </si>
  <si>
    <t>Serp</t>
  </si>
  <si>
    <t>Other</t>
  </si>
  <si>
    <t>&lt;1</t>
  </si>
  <si>
    <t>Olivine + Biotite</t>
  </si>
  <si>
    <t>Biotite</t>
  </si>
  <si>
    <t>Chlorite</t>
  </si>
  <si>
    <t xml:space="preserve">Talc </t>
  </si>
  <si>
    <t>Radiogenic Isotope Ratios</t>
  </si>
  <si>
    <t>Isotopic Dates</t>
  </si>
  <si>
    <t>mol %</t>
  </si>
  <si>
    <t>Pb*</t>
  </si>
  <si>
    <t>corr.</t>
  </si>
  <si>
    <t>include in</t>
  </si>
  <si>
    <t>(pg)</t>
  </si>
  <si>
    <t>% err</t>
  </si>
  <si>
    <t>coef.</t>
  </si>
  <si>
    <t xml:space="preserve">± </t>
  </si>
  <si>
    <t>weighted mean</t>
  </si>
  <si>
    <t>(a)</t>
  </si>
  <si>
    <t>(b)</t>
  </si>
  <si>
    <t>(c)</t>
  </si>
  <si>
    <t>(d)</t>
  </si>
  <si>
    <t>(e)</t>
  </si>
  <si>
    <t>(f)</t>
  </si>
  <si>
    <t>(g)</t>
  </si>
  <si>
    <t>or discordia?</t>
  </si>
  <si>
    <t>Weighted Mean Calculations (95% conf. inter.)</t>
  </si>
  <si>
    <t>206Pb/238U ± random (+tracer) [+decay constant]</t>
  </si>
  <si>
    <t>MSWD =</t>
  </si>
  <si>
    <t>z7</t>
  </si>
  <si>
    <t>x</t>
  </si>
  <si>
    <t>pof =</t>
  </si>
  <si>
    <t>z1</t>
  </si>
  <si>
    <t>n =</t>
  </si>
  <si>
    <t>z2</t>
  </si>
  <si>
    <t>z6</t>
  </si>
  <si>
    <t>z3</t>
  </si>
  <si>
    <t>z5</t>
  </si>
  <si>
    <t>z8</t>
  </si>
  <si>
    <t>z4</t>
  </si>
  <si>
    <t xml:space="preserve">(a) z1, z2, etc. are labels for analyses composed of single zircon grains that were annealed and chemically abraded (Mattinson, 2005). </t>
  </si>
  <si>
    <t>(b) Model Th/U ratio calculated from radiogenic 208Pb/206Pb ratio and 207Pb/235U date.</t>
  </si>
  <si>
    <t>(d) Measured ratio corrected for spike and fractionation only. Pb fractionation correction for analyses done with tracer solution BSU1B is 0.16 ± 0.03 (1 sigma) %/amu (atomic mass unit) for single-collector Daly analyses,</t>
  </si>
  <si>
    <t xml:space="preserve">     based on recent analyses of EARTHTIME 202Pb-205Pb ET2535 tracer solution. </t>
  </si>
  <si>
    <t xml:space="preserve">(e) Corrected for fractionation and spike. Common Pb in zircon analyses is assigned to procedural blank with composition of 206Pb/204Pb = 18.04 ± 0.61%; 207Pb/204Pb = 15.54 ± 0.52%; 208Pb/204Pb = 37.69 ± 0.63% (1 sigma). </t>
  </si>
  <si>
    <t xml:space="preserve">     206Pb/238U and 207Pb/206Pb ratios corrected for initial disequilibrium in 230Th/238U using a D(Th/U) of 0.20 ± 0.05 (1 sigma).</t>
  </si>
  <si>
    <t>(f) Errors are 2 sigma, propagated using algorithms of Schmitz and Schoene (2007) and Crowley et al. (2007).</t>
  </si>
  <si>
    <t>(g) Calculations based on the decay constants of Jaffey et al. (1971). 206Pb/238U and 207Pb/206Pb dates corrected for initial disequilibrium in 230Th/238U using a D(Th/U) of 0.20 ± 0.05 (1 sigma).</t>
  </si>
  <si>
    <t>2SE</t>
  </si>
  <si>
    <t>AL20-37_BSE-image1_cpx_1</t>
  </si>
  <si>
    <t>Grain 1</t>
  </si>
  <si>
    <t>AL20-37_BSE-image1_pyroxene1</t>
  </si>
  <si>
    <t xml:space="preserve">Grain 1 </t>
  </si>
  <si>
    <t>AL20-37_BSE-image1_pyroxene2</t>
  </si>
  <si>
    <t>AL20-37_BSE-image1_pyroxene3</t>
  </si>
  <si>
    <t>AL20-37_BSE-image1_pyroxene4</t>
  </si>
  <si>
    <t>AL20-37_BSE-image1_pyroxene5</t>
  </si>
  <si>
    <t>AL20-37_BSE-image1_pyroxene6</t>
  </si>
  <si>
    <t>Grain 2</t>
  </si>
  <si>
    <t>AL20-37_BSE-image1_pyroxene7</t>
  </si>
  <si>
    <t>AL20-37_BSE-image1_pyroxene8</t>
  </si>
  <si>
    <t>AL20-37_BSE-image1_pyroxene9</t>
  </si>
  <si>
    <t>Grain 3</t>
  </si>
  <si>
    <t>AL20-37_BSE-image1_pyroxene10</t>
  </si>
  <si>
    <t>AL20-37_BSE-image1_pyroxene11</t>
  </si>
  <si>
    <t>Grain 4</t>
  </si>
  <si>
    <t>AL20-37_BSE-image1_pyroxene12</t>
  </si>
  <si>
    <t>AL20-37_BSE-image1_cpx_2</t>
  </si>
  <si>
    <t>AL20-37_BSE-image1_cpx_3</t>
  </si>
  <si>
    <t>AL20-37_BSE-image1_cpx_4</t>
  </si>
  <si>
    <t>AL20-37_BSE-image1_cpx_5</t>
  </si>
  <si>
    <t>AL20-37_BSE-image1_cpx_6</t>
  </si>
  <si>
    <t>AL20-37_BSE-image1_cpx_7</t>
  </si>
  <si>
    <t>AL20-37_BSE-image1_cpx_8</t>
  </si>
  <si>
    <t>AL20-37_BSE-image1_cpx_9</t>
  </si>
  <si>
    <t>AL20-37_BSE-image2_cpx_2</t>
  </si>
  <si>
    <t>AL20-37_BSE-image2_pyroxene_1</t>
  </si>
  <si>
    <t>AL20-37_BSE-image2_pyroxene_2</t>
  </si>
  <si>
    <t>AL20-37_BSE-image2_pyroxene_3</t>
  </si>
  <si>
    <t>AL20-37_BSE-image2_pyroxene_4</t>
  </si>
  <si>
    <t>AL20-37_BSE-image2_pyroxene_5</t>
  </si>
  <si>
    <t>AL20-37_BSE-image2_pyroxene_6</t>
  </si>
  <si>
    <t>AL20-37_BSE-image2_pyroxene_7</t>
  </si>
  <si>
    <t>AL20-37_BSE-image2_pyroxene_8</t>
  </si>
  <si>
    <t>AL20-37_BSE-image2_pyroxene_9</t>
  </si>
  <si>
    <t>AL20-37_BSE-image2_pyroxene_10</t>
  </si>
  <si>
    <t>AL20-37_BSE-image2_cpx_3</t>
  </si>
  <si>
    <t>AL20-37_BSE-image2_cpx_4</t>
  </si>
  <si>
    <t>AL20-37_BSE-image2_cpx_5</t>
  </si>
  <si>
    <t>AL20-37_BSE-image2_cpx_6</t>
  </si>
  <si>
    <t>AL20-37_BSE-image2_cpx_7</t>
  </si>
  <si>
    <t>AL20-37_BSE-image2_cpx_8</t>
  </si>
  <si>
    <t>AL20-37_BSE-image2_cpx_9</t>
  </si>
  <si>
    <t>AL20-37_BSE-image2_cpx_10</t>
  </si>
  <si>
    <t>AL20-36_BSE-image1_cpx_1</t>
  </si>
  <si>
    <t>Grain 1; Relict core 1</t>
  </si>
  <si>
    <t>AL20-36_BSE-image1_pyroxene_1</t>
  </si>
  <si>
    <t>AL20-36_BSE-image1_pyroxene_2</t>
  </si>
  <si>
    <t>AL20-36_BSE-image1_pyroxene_3</t>
  </si>
  <si>
    <t>AL20-36_BSE-image1_pyroxene_4</t>
  </si>
  <si>
    <t>AL20-36_BSE-image1_pyroxene_5</t>
  </si>
  <si>
    <t>AL20-36_BSE-image1_pyroxene_6</t>
  </si>
  <si>
    <t>AL20-36_BSE-image1_pyroxene_7</t>
  </si>
  <si>
    <t>AL20-36_BSE-image1_pyroxene_8</t>
  </si>
  <si>
    <t>AL20-36_BSE-image1_pyroxene_9</t>
  </si>
  <si>
    <t>AL20-36_BSE-image1_pyroxene_10</t>
  </si>
  <si>
    <t>AL20-36_BSE-image1_cpx_2</t>
  </si>
  <si>
    <t>AL20-36_BSE-image1_cpx_3</t>
  </si>
  <si>
    <t>AL20-26_BSE-image1_cpx_1</t>
  </si>
  <si>
    <t>Grain 1; Relict core</t>
  </si>
  <si>
    <t>AL20-26_BSE-image1_px_1</t>
  </si>
  <si>
    <t>AL20-26_BSE-image1_px_2</t>
  </si>
  <si>
    <t>AL20-26_BSE-image1_px_3</t>
  </si>
  <si>
    <t>AL20-26_BSE-image1_px_4</t>
  </si>
  <si>
    <t>AL20-26_BSE-image1_px_5</t>
  </si>
  <si>
    <t>AL20-26_BSE-image1_px_6</t>
  </si>
  <si>
    <t>Grain 2; relict core</t>
  </si>
  <si>
    <t>AL20-26_BSE-image1_px_7</t>
  </si>
  <si>
    <t>AL20-26_BSE-image1_px_8</t>
  </si>
  <si>
    <t>AL20-26_BSE-image1_px_9</t>
  </si>
  <si>
    <t>Grain 3; relict core</t>
  </si>
  <si>
    <t>AL20-26_BSE-image1_px_10</t>
  </si>
  <si>
    <t>AL20-26_BSE-image1_cpx_2</t>
  </si>
  <si>
    <t>AL20-26_BSE-image1_cpx_3</t>
  </si>
  <si>
    <t>AL20-26_BSE-image1_cpx_4</t>
  </si>
  <si>
    <t>AL20-26_BSE-image1_cpx_5</t>
  </si>
  <si>
    <t>AL20-26_BSE-image1_cpx_6</t>
  </si>
  <si>
    <t>AL20-26_BSE-image1_cpx_7</t>
  </si>
  <si>
    <t>AL20-26_BSE-image1_cpx_8</t>
  </si>
  <si>
    <t>AL20-26_BSE-image1_cpx_9</t>
  </si>
  <si>
    <t>AL20-26_BSE-image2_cpx_1</t>
  </si>
  <si>
    <t>AL20-26_BSE-image2_pyroxene_1</t>
  </si>
  <si>
    <t>AL20-26_BSE-image2_pyroxene_2</t>
  </si>
  <si>
    <t>AL20-26_BSE-image2_pyroxene_3</t>
  </si>
  <si>
    <t>AL20-26_BSE-image2_pyroxene_4</t>
  </si>
  <si>
    <t>AL20-26_BSE-image2_pyroxene_5</t>
  </si>
  <si>
    <t>AL20-26_BSE-image2_pyroxene_7</t>
  </si>
  <si>
    <t>AL20-26_BSE-image2_pyroxene_8</t>
  </si>
  <si>
    <t>AL20-26_BSE-image2_pyroxene_9</t>
  </si>
  <si>
    <t>AL20-26_BSE-image2_pyroxene_10</t>
  </si>
  <si>
    <t>Grain 2; relict core 2</t>
  </si>
  <si>
    <t>AL20-26_BSE-image2_pyroxene_11</t>
  </si>
  <si>
    <t>AL20-26_BSE-image2_cpx_2</t>
  </si>
  <si>
    <t>AL20-26_BSE-image2_cpx_3</t>
  </si>
  <si>
    <t>AL20-26_BSE-image2_cpx_4</t>
  </si>
  <si>
    <t>AL20-26_BSE-image2_cpx_5</t>
  </si>
  <si>
    <t>AL20-26_BSE-image2_cpx_6</t>
  </si>
  <si>
    <t>AL20-26_BSE-image2_cpx_7</t>
  </si>
  <si>
    <t>AL20-26_BSE-image2_cpx_8</t>
  </si>
  <si>
    <t>AL20-26_BSE-image2_cpx_9</t>
  </si>
  <si>
    <t>AL20-26_BSE-image3_cpx_1</t>
  </si>
  <si>
    <t>AL20-26_BSE-image3_pyroxene_1</t>
  </si>
  <si>
    <t>AL20-26_BSE-image3_pyroxene_2</t>
  </si>
  <si>
    <t>AL20-26_BSE-image3_pyroxene_3</t>
  </si>
  <si>
    <t>AL20-26_BSE-image3_pyroxene_4</t>
  </si>
  <si>
    <t>AL20-26_BSE-image3_pyroxene_5</t>
  </si>
  <si>
    <t>AL20-26_BSE-image3_pyroxene_6</t>
  </si>
  <si>
    <t>AL20-26_BSE-image3_pyroxene_7</t>
  </si>
  <si>
    <t>AL20-26_BSE-image3_pyroxene_8</t>
  </si>
  <si>
    <t>AL20-26_BSE-image3_pyroxene_9</t>
  </si>
  <si>
    <t>AL20-26_BSE-image3_pyroxene_10</t>
  </si>
  <si>
    <t>AL20-26_BSE-image3_cpx_2</t>
  </si>
  <si>
    <t>AL20-26_BSE-image3_cpx_3</t>
  </si>
  <si>
    <t>AL20-26_BSE-image3_cpx_4</t>
  </si>
  <si>
    <t>AL20-26_BSE-image3_cpx_5</t>
  </si>
  <si>
    <t>AL20-26_BSE-image3_cpx_6</t>
  </si>
  <si>
    <t>AL20-29_BSE-image1_cpx_1</t>
  </si>
  <si>
    <t>Grain 1; alteration</t>
  </si>
  <si>
    <t>AL20-29_BSE-image1_pyroxene_1</t>
  </si>
  <si>
    <t>AL20-29_BSE-image1_pyroxene_2</t>
  </si>
  <si>
    <t>AL20-29_BSE-image1_pyroxene_3</t>
  </si>
  <si>
    <t>AL20-29_BSE-image1_pyroxene_4</t>
  </si>
  <si>
    <t>AL20-29_BSE-image1_pyroxene_5</t>
  </si>
  <si>
    <t>AL20-29_BSE-image1_pyroxene_6</t>
  </si>
  <si>
    <t>AL20-29_BSE-image1_pyroxene_7</t>
  </si>
  <si>
    <t>AL20-29_BSE-image1_pyroxene_8</t>
  </si>
  <si>
    <t>AL20-29_BSE-image1_pyroxene_9</t>
  </si>
  <si>
    <t>AL20-29_BSE-image1_cpx_2</t>
  </si>
  <si>
    <t>AL20-29_BSE-image1_cpx_3</t>
  </si>
  <si>
    <t>AL20-29_BSE-image1_cpx_4</t>
  </si>
  <si>
    <t>AL20-29_BSE-image1_cpx_5</t>
  </si>
  <si>
    <t>AL20-29_BSE-image1_cpx_6</t>
  </si>
  <si>
    <t>Grain 2; alteration</t>
  </si>
  <si>
    <t>AL20-29_BSE-image1_cpx_7</t>
  </si>
  <si>
    <t>AL20-29_BSE-image1_cpx_8</t>
  </si>
  <si>
    <t>AL20-29_BSE-image2_cpx_1</t>
  </si>
  <si>
    <t>AL20-29_BSE-image2_pyroxene_1</t>
  </si>
  <si>
    <t>Grain 1; relict core 1</t>
  </si>
  <si>
    <t>AL20-29_BSE-image2_pyroxene_2</t>
  </si>
  <si>
    <t>AL20-29_BSE-image2_pyroxene_3</t>
  </si>
  <si>
    <t>AL20-29_BSE-image2_pyroxene_4</t>
  </si>
  <si>
    <t>AL20-29_BSE-image2_pyroxene_5</t>
  </si>
  <si>
    <t>Grain 1; relict core 2</t>
  </si>
  <si>
    <t>AL20-29_BSE-image2_pyroxene_6</t>
  </si>
  <si>
    <t>AL20-29_BSE-image2_pyroxene_7</t>
  </si>
  <si>
    <t>AL20-29_BSE-image2_pyroxene_8</t>
  </si>
  <si>
    <t>AL20-29_BSE-image2_cpx_2</t>
  </si>
  <si>
    <t>AL20-29_BSE-image2_cpx_3</t>
  </si>
  <si>
    <t>AL20-29_BSE-image2_cpx_4</t>
  </si>
  <si>
    <t>AL20-29_BSE-image2_cpx_5</t>
  </si>
  <si>
    <t>AL20-29_BSE-image2_cpx_6</t>
  </si>
  <si>
    <t>AL20-29_BSE-image2_cpx_7</t>
  </si>
  <si>
    <t>AL20-29_BSE-image2_cpx_8</t>
  </si>
  <si>
    <t>AL20-27_BSE-image1_cpx_1</t>
  </si>
  <si>
    <t>AL20-27_BSE-image1_pyroxene_1</t>
  </si>
  <si>
    <t>AL20-27_BSE-image1_pyroxene_2</t>
  </si>
  <si>
    <t>AL20-27_BSE-image1_pyroxene_3</t>
  </si>
  <si>
    <t>AL20-27_BSE-image1_pyroxene_4</t>
  </si>
  <si>
    <t>AL20-27_BSE-image1_pyroxene_5</t>
  </si>
  <si>
    <t>AL20-27_BSE-image1_pyroxene_6</t>
  </si>
  <si>
    <t>AL20-27_BSE-image1_pyroxene_7</t>
  </si>
  <si>
    <t>AL20-27_BSE-image1_pyroxene_8</t>
  </si>
  <si>
    <t>AL20-27_BSE-image1_cpx_2</t>
  </si>
  <si>
    <t>AL20-27_BSE-image1_cpx_3</t>
  </si>
  <si>
    <t>AL20-27_BSE-image1_cpx_4</t>
  </si>
  <si>
    <t>AL20-27_BSE-image1_cpx_5</t>
  </si>
  <si>
    <t>AL20-27_BSE-image1_cpx_6</t>
  </si>
  <si>
    <t>AL20-27_BSE-image1_cpx_7</t>
  </si>
  <si>
    <t>AL20-27_BSE-image2_cpx_1</t>
  </si>
  <si>
    <t>AL20-27_BSE-image2_pyroxene_1</t>
  </si>
  <si>
    <t>AL20-27_BSE-image2_pyroxene_2</t>
  </si>
  <si>
    <t>AL20-27_BSE-image2_pyroxene_3</t>
  </si>
  <si>
    <t>AL20-27_BSE-image2_pyroxene_4</t>
  </si>
  <si>
    <t>AL20-27_BSE-image2_pyroxene_5</t>
  </si>
  <si>
    <t>AL20-27_BSE-image2_pyroxene_6</t>
  </si>
  <si>
    <t>AL20-27_BSE-image2_pyroxene_7</t>
  </si>
  <si>
    <t>AL20-27_BSE-image2_pyroxene_8</t>
  </si>
  <si>
    <t>AL20-27_BSE-image2_pyroxene_9</t>
  </si>
  <si>
    <t>AL20-27_BSE-image2_pyroxene_10</t>
  </si>
  <si>
    <t>Grain 2; ghost core</t>
  </si>
  <si>
    <t>AL20-27_BSE-image2_pyroxene_11</t>
  </si>
  <si>
    <t>Grain 3; ghost core</t>
  </si>
  <si>
    <t>AL20-27_BSE-image2_cpx_2</t>
  </si>
  <si>
    <t>AL20-27_BSE-image2_cpx_3</t>
  </si>
  <si>
    <t>AL20-27_BSE-image2_cpx_4</t>
  </si>
  <si>
    <t>AL20-27_BSE-image2_cpx_5</t>
  </si>
  <si>
    <t>AL20-27_BSE-image2_cpx_6</t>
  </si>
  <si>
    <t xml:space="preserve">Grain 2 </t>
  </si>
  <si>
    <t>AL20-27_BSE-image2_cpx_7</t>
  </si>
  <si>
    <t>AL20-27_BSE-image2_cpx_8</t>
  </si>
  <si>
    <t>AL20-27_BSE-image2_cpx_9</t>
  </si>
  <si>
    <t>AL20-27_BSE-image2_cpx_10</t>
  </si>
  <si>
    <t>AL20-30_BSE-image1_cpx_1</t>
  </si>
  <si>
    <t xml:space="preserve">Grain 1; relict core </t>
  </si>
  <si>
    <t>AL20-30_BSE-image1_pyroxene_1</t>
  </si>
  <si>
    <t>AL20-30_BSE-image1_pyroxene_2</t>
  </si>
  <si>
    <t>AL20-30_BSE-image1_pyroxene_3</t>
  </si>
  <si>
    <t>AL20-30_BSE-image1_pyroxene_4</t>
  </si>
  <si>
    <t>AL20-30_BSE-image1_pyroxene_5</t>
  </si>
  <si>
    <t>AL20-30_BSE-image1_cpx_2</t>
  </si>
  <si>
    <t>AL20-30_BSE-image1_cpx_3</t>
  </si>
  <si>
    <t>AL20-30_BSE-image1_cpx_4</t>
  </si>
  <si>
    <t>AL20-30_BSE-image1_cpx_5</t>
  </si>
  <si>
    <t>AL20-30_BSE-image2_cpx_1</t>
  </si>
  <si>
    <t>AL20-30_BSE-image2_pyroxene_1</t>
  </si>
  <si>
    <t>AL20-30_BSE-image2_pyroxene_2</t>
  </si>
  <si>
    <t>AL20-30_BSE-image2_pyroxene_3</t>
  </si>
  <si>
    <t>AL20-30_BSE-image2_pyroxene_4</t>
  </si>
  <si>
    <t>AL20-30_BSE-image2_pyroxene_5</t>
  </si>
  <si>
    <t>AL20-30_BSE-image2_pyroxene_6</t>
  </si>
  <si>
    <t>AL20-30_BSE-image2_cpx_2</t>
  </si>
  <si>
    <t>AL20-30_BSE-image2_cpx_3</t>
  </si>
  <si>
    <t>AL20-30_BSE-image2_cpx_4</t>
  </si>
  <si>
    <t>AL20-30_BSE-image2_cpx_5</t>
  </si>
  <si>
    <t>AL20-30_BSE-image2_cpx_6</t>
  </si>
  <si>
    <t>AL20-30_BSE-image3_cpx_1</t>
  </si>
  <si>
    <t>AL20-30_BSE-image3_pyroxene_1</t>
  </si>
  <si>
    <t>AL20-30_BSE-image3_pyroxene_2</t>
  </si>
  <si>
    <t>AL20-30_BSE-image3_pyroxene_3</t>
  </si>
  <si>
    <t>AL20-30_BSE-image3_pyroxene_4</t>
  </si>
  <si>
    <t>AL20-30_BSE-image3_pyroxene_5</t>
  </si>
  <si>
    <t>Grain 2; relict core 1</t>
  </si>
  <si>
    <t>AL20-30_BSE-image3_pyroxene_6</t>
  </si>
  <si>
    <t>AL20-30_BSE-image3_cpx_2</t>
  </si>
  <si>
    <t>AL20-30_BSE-image3_cpx_3</t>
  </si>
  <si>
    <t>AL20-30_BSE-image3_cpx_4</t>
  </si>
  <si>
    <t>AL20-30_BSE-image3_cpx_5</t>
  </si>
  <si>
    <t>Clinopyroxene Composition - in Weight Percent</t>
  </si>
  <si>
    <t>Orthopyroxene Composition - in Weight Percent</t>
  </si>
  <si>
    <t>For Calculation inputs - iterative</t>
    <phoneticPr fontId="2"/>
  </si>
  <si>
    <t>T(BKN)</t>
  </si>
  <si>
    <t>Eqn 36</t>
    <phoneticPr fontId="2"/>
  </si>
  <si>
    <t>Eqn 37</t>
    <phoneticPr fontId="2"/>
  </si>
  <si>
    <t>Eqn 38</t>
  </si>
  <si>
    <t>Eqn 39</t>
  </si>
  <si>
    <t>Eqn. 32 modified</t>
  </si>
  <si>
    <t>Observed</t>
  </si>
  <si>
    <t>Mole Proportions</t>
  </si>
  <si>
    <t>Numers of oxygens</t>
  </si>
  <si>
    <t>Cations on the basis of 6 oxygens</t>
  </si>
  <si>
    <t>Lindley</t>
  </si>
  <si>
    <t>Droop</t>
  </si>
  <si>
    <t>Cpx Components</t>
  </si>
  <si>
    <t xml:space="preserve"> (to be filled by Fe and Mg)</t>
  </si>
  <si>
    <t>use all Mg</t>
  </si>
  <si>
    <t>Nimis and Taylor  (2000)</t>
  </si>
  <si>
    <t>OPX COMPONENTS</t>
  </si>
  <si>
    <t>Wood and Banno</t>
  </si>
  <si>
    <t>Nickel et al. 1985</t>
  </si>
  <si>
    <t>Use FmO</t>
  </si>
  <si>
    <t>Use Mg only</t>
  </si>
  <si>
    <t>KD1</t>
  </si>
  <si>
    <t>KD2</t>
  </si>
  <si>
    <t>FeOt</t>
  </si>
  <si>
    <t>Cr2O3</t>
  </si>
  <si>
    <t>T(C )</t>
    <phoneticPr fontId="2"/>
  </si>
  <si>
    <t>P(kbar)</t>
    <phoneticPr fontId="2"/>
  </si>
  <si>
    <t>T(C )</t>
  </si>
  <si>
    <t>P(kbar)</t>
  </si>
  <si>
    <t>Kf</t>
  </si>
  <si>
    <t>Oxy factor</t>
  </si>
  <si>
    <t>Al(IV)</t>
  </si>
  <si>
    <t>AL(VI)</t>
  </si>
  <si>
    <t>Al (total)</t>
  </si>
  <si>
    <t>Fe3+</t>
  </si>
  <si>
    <t>Jd</t>
  </si>
  <si>
    <t>CaTs</t>
  </si>
  <si>
    <t>CaTi</t>
  </si>
  <si>
    <t>CrCaTs</t>
  </si>
  <si>
    <t>DiHd (1996)</t>
  </si>
  <si>
    <t>EnFs</t>
  </si>
  <si>
    <t>En</t>
  </si>
  <si>
    <t>Di</t>
  </si>
  <si>
    <t>Comp sum</t>
  </si>
  <si>
    <t>DiHd (2003)</t>
  </si>
  <si>
    <t>Mg# cpx</t>
  </si>
  <si>
    <t>Fe2+</t>
  </si>
  <si>
    <t>a(En)-cpx</t>
  </si>
  <si>
    <t>a(Di)-cpx</t>
  </si>
  <si>
    <t>X(En)</t>
  </si>
  <si>
    <t>NaAlSi2O6</t>
  </si>
  <si>
    <t>FmTiAlSiO6</t>
  </si>
  <si>
    <t>CrAl2SiO6</t>
  </si>
  <si>
    <t>FmAl2SiO6</t>
  </si>
  <si>
    <t>CaFmSi2O6</t>
  </si>
  <si>
    <t>Fm2Si2O6</t>
  </si>
  <si>
    <t>a(En)-opx</t>
  </si>
  <si>
    <t>a(Di)-opx</t>
  </si>
  <si>
    <t>X(Fe)opx</t>
  </si>
  <si>
    <t>comp sum</t>
  </si>
  <si>
    <t>KD</t>
  </si>
  <si>
    <t>T(A)</t>
  </si>
  <si>
    <t xml:space="preserve">T(A) </t>
  </si>
  <si>
    <t xml:space="preserve">T(B) </t>
  </si>
  <si>
    <t>T(B)</t>
  </si>
  <si>
    <t>P(kbar) 1</t>
  </si>
  <si>
    <t>P(kbar) 2</t>
  </si>
  <si>
    <t>WG1cpx</t>
  </si>
  <si>
    <t>WG2cpx</t>
  </si>
  <si>
    <t>WGOen</t>
  </si>
  <si>
    <t>TA</t>
  </si>
  <si>
    <t>TB</t>
  </si>
  <si>
    <t>Barometers and Thermometers</t>
  </si>
  <si>
    <t>Models</t>
  </si>
  <si>
    <t>Enter Clinopyroxene Composition Here</t>
    <phoneticPr fontId="2"/>
  </si>
  <si>
    <t>Enter Orthopyroxene Composition Here</t>
    <phoneticPr fontId="2"/>
  </si>
  <si>
    <t>Test for Equilibrium</t>
    <phoneticPr fontId="2"/>
  </si>
  <si>
    <t>Wood and Banno Activities (mole fractions)</t>
  </si>
  <si>
    <t>Brey and Kohler (1990)</t>
  </si>
  <si>
    <t>Putirka (2008) RiMG</t>
  </si>
  <si>
    <t>Cpx-only</t>
  </si>
  <si>
    <t>Clinopyroxene</t>
  </si>
  <si>
    <t>Remaining M1 and M2sites</t>
  </si>
  <si>
    <t>Orthopyroxene</t>
  </si>
  <si>
    <t>Orthpyroxene</t>
  </si>
  <si>
    <t>Nickel and Brey (1984)</t>
  </si>
  <si>
    <t>Sen and Jones (1989)</t>
  </si>
  <si>
    <t>Wood and Banno (1973)</t>
  </si>
  <si>
    <t>Sen (1985)</t>
  </si>
  <si>
    <t>Mercier et al. (1984)</t>
  </si>
  <si>
    <t>Carlson and Lindsley (1988)</t>
  </si>
  <si>
    <t>R</t>
  </si>
  <si>
    <t>G_NIST612</t>
  </si>
  <si>
    <t>NIST 612-1</t>
  </si>
  <si>
    <t>NIST 612-2</t>
  </si>
  <si>
    <t>NIST 612-3</t>
  </si>
  <si>
    <t>NIST 612-4</t>
  </si>
  <si>
    <t>NIST 612-5</t>
  </si>
  <si>
    <t>NIST 612-6</t>
  </si>
  <si>
    <t>Mn</t>
  </si>
  <si>
    <t>NIST612-1</t>
  </si>
  <si>
    <t>NIST612-9</t>
  </si>
  <si>
    <t>NIST612-2</t>
  </si>
  <si>
    <t>NIST612-3</t>
  </si>
  <si>
    <t>NIST612-4</t>
  </si>
  <si>
    <t>NIST612-5</t>
  </si>
  <si>
    <t>NIST612-6</t>
  </si>
  <si>
    <t>NIST612-7</t>
  </si>
  <si>
    <t>NIST612-8</t>
  </si>
  <si>
    <t>NIST612-10</t>
  </si>
  <si>
    <t>G_NIST612_1</t>
  </si>
  <si>
    <t>G_NIST612_2</t>
  </si>
  <si>
    <t>G_NIST612_3</t>
  </si>
  <si>
    <t>G_NIST612_4</t>
  </si>
  <si>
    <t>G_NIST612_5</t>
  </si>
  <si>
    <t>G_NIST612_6</t>
  </si>
  <si>
    <t>G_NIST612_7</t>
  </si>
  <si>
    <t>G_NIST612_8</t>
  </si>
  <si>
    <t>G_NIST612_9</t>
  </si>
  <si>
    <t>G_NIST612_10</t>
  </si>
  <si>
    <t>G_NIST612_11</t>
  </si>
  <si>
    <t>G_NIST612_12</t>
  </si>
  <si>
    <t>G_NIST612_13</t>
  </si>
  <si>
    <t>G_NIST612_14</t>
  </si>
  <si>
    <t>G_NIST612_15</t>
  </si>
  <si>
    <t>G_NIST612_16</t>
  </si>
  <si>
    <t>G_NIST612_17</t>
  </si>
  <si>
    <t>NIST 610-1</t>
  </si>
  <si>
    <t>NIST 610-2</t>
  </si>
  <si>
    <t>NIST 610-3</t>
  </si>
  <si>
    <t>NIST 610-4</t>
  </si>
  <si>
    <t>NIST 610-5</t>
  </si>
  <si>
    <t>NIST 610-6</t>
  </si>
  <si>
    <t>NIST610-1.1</t>
  </si>
  <si>
    <t>NIST610-9.1</t>
  </si>
  <si>
    <t>NIST610-2.1</t>
  </si>
  <si>
    <t>NIST610-3.1</t>
  </si>
  <si>
    <t>NIST610-4.1</t>
  </si>
  <si>
    <t>NIST610-5.1</t>
  </si>
  <si>
    <t>NIST610-6.1</t>
  </si>
  <si>
    <t>NIST610-7.1</t>
  </si>
  <si>
    <t>NIST610-8.1</t>
  </si>
  <si>
    <t>NIST610-10.1</t>
  </si>
  <si>
    <t>G_AGV2</t>
  </si>
  <si>
    <t>G_AGV_1</t>
  </si>
  <si>
    <t>G_AGV_2</t>
  </si>
  <si>
    <t>G_AGV_3</t>
  </si>
  <si>
    <t>G_AGV_4</t>
  </si>
  <si>
    <t>G_AGV_5</t>
  </si>
  <si>
    <t>G_AGV_6</t>
  </si>
  <si>
    <t>G_AGV_7</t>
  </si>
  <si>
    <t>G_AGV_8</t>
  </si>
  <si>
    <t>G_AGV_9</t>
  </si>
  <si>
    <t>G_AGV_10</t>
  </si>
  <si>
    <t>G_AGV_11</t>
  </si>
  <si>
    <t>G_AGV_12</t>
  </si>
  <si>
    <t>G_AGV_13</t>
  </si>
  <si>
    <t>G_AGV_14</t>
  </si>
  <si>
    <t>G_AGV_15</t>
  </si>
  <si>
    <t>G_AGV_16</t>
  </si>
  <si>
    <t>G_AGV_17</t>
  </si>
  <si>
    <t>G_BHVO2G</t>
  </si>
  <si>
    <t>G_BHVO-1</t>
  </si>
  <si>
    <t>G_BHVO-2</t>
  </si>
  <si>
    <t>G_BHVO-3</t>
  </si>
  <si>
    <t>G_BHVO-4</t>
  </si>
  <si>
    <t>G_BHVO-5</t>
  </si>
  <si>
    <t>G_BHVO-6</t>
  </si>
  <si>
    <t>G_BHVO-7</t>
  </si>
  <si>
    <t>G_BHVO-8</t>
  </si>
  <si>
    <t>G_BHVO_9</t>
  </si>
  <si>
    <t>G_BHVO_10</t>
  </si>
  <si>
    <t>G_BHVO_11</t>
  </si>
  <si>
    <t>G_BHVO_12</t>
  </si>
  <si>
    <t>G_BHVO_13</t>
  </si>
  <si>
    <t>G_BHVO_14</t>
  </si>
  <si>
    <t>G_BHVO_15</t>
  </si>
  <si>
    <t>G_BHVO_16</t>
  </si>
  <si>
    <t>G_BHVO_17</t>
  </si>
  <si>
    <t>BHVO-1</t>
  </si>
  <si>
    <t>BHVO-9</t>
  </si>
  <si>
    <t>BHVO-2</t>
  </si>
  <si>
    <t>BHVO-3</t>
  </si>
  <si>
    <t>BHVO-4</t>
  </si>
  <si>
    <t>BHVO-5</t>
  </si>
  <si>
    <t>BHVO-6</t>
  </si>
  <si>
    <t>BHVO-7</t>
  </si>
  <si>
    <t>BHVO-8</t>
  </si>
  <si>
    <t>BHVO-10</t>
  </si>
  <si>
    <t>G_BCR2G_1</t>
  </si>
  <si>
    <t>G_BCR2G_2</t>
  </si>
  <si>
    <t>G_BCR2G_3</t>
  </si>
  <si>
    <t>G_BCR2G_4</t>
  </si>
  <si>
    <t>G_BCR2G_5</t>
  </si>
  <si>
    <t>G_BCR2G_6</t>
  </si>
  <si>
    <t>G_BCR2G_7</t>
  </si>
  <si>
    <t>G_BCR2G_8</t>
  </si>
  <si>
    <t>G_BCR2G_9</t>
  </si>
  <si>
    <t>G_BCR2G_10</t>
  </si>
  <si>
    <t>G_BCR2G_11</t>
  </si>
  <si>
    <t>G_BCR2G_12</t>
  </si>
  <si>
    <t>G_BCR2G_13</t>
  </si>
  <si>
    <t>G_BCR2G_14</t>
  </si>
  <si>
    <t>G_BCR2G_15</t>
  </si>
  <si>
    <t>G_BCR2G_16</t>
  </si>
  <si>
    <t>G_BCR2G_17</t>
  </si>
  <si>
    <t xml:space="preserve">OPX = orthopyroxene; CPX = clinopyroxene; Amph = amphibole; Plag = plagioclase; Qtz = quartz; Gar = garnet; Ep = epidote; Serp = serpentine. 	</t>
  </si>
  <si>
    <r>
      <t>(K</t>
    </r>
    <r>
      <rPr>
        <b/>
        <vertAlign val="subscript"/>
        <sz val="12"/>
        <rFont val="Optima Regular"/>
      </rPr>
      <t>D</t>
    </r>
    <r>
      <rPr>
        <b/>
        <sz val="12"/>
        <rFont val="Optima Regular"/>
      </rPr>
      <t xml:space="preserve"> should be 1.09±.14)</t>
    </r>
  </si>
  <si>
    <r>
      <t>K</t>
    </r>
    <r>
      <rPr>
        <vertAlign val="subscript"/>
        <sz val="12"/>
        <rFont val="Optima Regular"/>
      </rPr>
      <t>D</t>
    </r>
    <r>
      <rPr>
        <sz val="12"/>
        <rFont val="Optima Regular"/>
      </rPr>
      <t>(Fe-Mg)</t>
    </r>
  </si>
  <si>
    <r>
      <t>206</t>
    </r>
    <r>
      <rPr>
        <sz val="12"/>
        <rFont val="Optima Regular"/>
      </rPr>
      <t>Pb*</t>
    </r>
  </si>
  <si>
    <r>
      <t>Pb</t>
    </r>
    <r>
      <rPr>
        <vertAlign val="subscript"/>
        <sz val="12"/>
        <rFont val="Optima Regular"/>
      </rPr>
      <t>c</t>
    </r>
  </si>
  <si>
    <r>
      <t>206</t>
    </r>
    <r>
      <rPr>
        <u/>
        <sz val="12"/>
        <rFont val="Optima Regular"/>
      </rPr>
      <t>Pb</t>
    </r>
  </si>
  <si>
    <r>
      <t>208</t>
    </r>
    <r>
      <rPr>
        <u/>
        <sz val="12"/>
        <rFont val="Optima Regular"/>
      </rPr>
      <t>Pb</t>
    </r>
  </si>
  <si>
    <r>
      <t>207</t>
    </r>
    <r>
      <rPr>
        <u/>
        <sz val="12"/>
        <rFont val="Optima Regular"/>
      </rPr>
      <t>Pb</t>
    </r>
  </si>
  <si>
    <r>
      <t>x10</t>
    </r>
    <r>
      <rPr>
        <vertAlign val="superscript"/>
        <sz val="12"/>
        <rFont val="Optima Regular"/>
      </rPr>
      <t>-13</t>
    </r>
    <r>
      <rPr>
        <sz val="12"/>
        <rFont val="Optima Regular"/>
      </rPr>
      <t xml:space="preserve"> mol</t>
    </r>
  </si>
  <si>
    <r>
      <t>204</t>
    </r>
    <r>
      <rPr>
        <sz val="12"/>
        <rFont val="Optima Regular"/>
      </rPr>
      <t>Pb</t>
    </r>
  </si>
  <si>
    <r>
      <t>206</t>
    </r>
    <r>
      <rPr>
        <sz val="12"/>
        <rFont val="Optima Regular"/>
      </rPr>
      <t>Pb</t>
    </r>
  </si>
  <si>
    <r>
      <t>235</t>
    </r>
    <r>
      <rPr>
        <sz val="12"/>
        <rFont val="Optima Regular"/>
      </rPr>
      <t>U</t>
    </r>
  </si>
  <si>
    <r>
      <t>238</t>
    </r>
    <r>
      <rPr>
        <sz val="12"/>
        <rFont val="Optima Regular"/>
      </rPr>
      <t>U</t>
    </r>
  </si>
  <si>
    <r>
      <t>± 0.13</t>
    </r>
    <r>
      <rPr>
        <sz val="12"/>
        <rFont val="Optima Regular"/>
      </rPr>
      <t xml:space="preserve"> (0.19) [0.52]</t>
    </r>
  </si>
  <si>
    <r>
      <t xml:space="preserve">(c) Pb* and Pbc are radiogenic and common Pb, respectively. mol % </t>
    </r>
    <r>
      <rPr>
        <vertAlign val="superscript"/>
        <sz val="12"/>
        <rFont val="Optima Regular"/>
      </rPr>
      <t>206</t>
    </r>
    <r>
      <rPr>
        <sz val="12"/>
        <rFont val="Optima Regular"/>
      </rPr>
      <t>Pb* is with respect to radiogenic and blank Pb.</t>
    </r>
  </si>
  <si>
    <t>Unknowns</t>
  </si>
  <si>
    <t>XRF data</t>
  </si>
  <si>
    <t>AL20-04B</t>
  </si>
  <si>
    <t>LA-ICP-MS data</t>
  </si>
  <si>
    <t>Reference</t>
  </si>
  <si>
    <t>Standards-certified</t>
  </si>
  <si>
    <t>Standards analyzed</t>
  </si>
  <si>
    <t xml:space="preserve">NIST-612 </t>
  </si>
  <si>
    <t xml:space="preserve">GeoRem database </t>
  </si>
  <si>
    <t>NIST-612</t>
  </si>
  <si>
    <t>NIST-610</t>
  </si>
  <si>
    <t>Date of analysis</t>
  </si>
  <si>
    <t>Sd dev</t>
  </si>
  <si>
    <t>% RSD</t>
  </si>
  <si>
    <t>Mean</t>
  </si>
  <si>
    <t>certified values</t>
  </si>
  <si>
    <t>2 se</t>
  </si>
  <si>
    <t>USGS</t>
  </si>
  <si>
    <t>AGV2</t>
  </si>
  <si>
    <t>BHVO2</t>
  </si>
  <si>
    <t>BCR2G</t>
  </si>
  <si>
    <t>BHVO2G</t>
  </si>
  <si>
    <t xml:space="preserve">BHVO-2 A </t>
  </si>
  <si>
    <t>BHVO-2 B</t>
  </si>
  <si>
    <t>BHVO-2 B1</t>
  </si>
  <si>
    <t>BHVO-2 C</t>
  </si>
  <si>
    <t>BHVO-2 D</t>
  </si>
  <si>
    <t>BHVO-2 D1</t>
  </si>
  <si>
    <t>BHVO-2 E</t>
  </si>
  <si>
    <t>BHVO-2 F</t>
  </si>
  <si>
    <t>BHVO-2 F1</t>
  </si>
  <si>
    <t>BHVO-2 G</t>
  </si>
  <si>
    <t>BHVO-2 H</t>
  </si>
  <si>
    <t>BHVO-2 H1</t>
  </si>
  <si>
    <t>BHVO-2 I</t>
  </si>
  <si>
    <t>BHVO-2 J</t>
  </si>
  <si>
    <t>BHVO-2 J1</t>
  </si>
  <si>
    <t>BHVO-2 K</t>
  </si>
  <si>
    <t>BHVO-2 L</t>
  </si>
  <si>
    <t>BHVO-2 L1</t>
  </si>
  <si>
    <t>BHVO-2 L2</t>
  </si>
  <si>
    <t>BHVO-2 M</t>
  </si>
  <si>
    <t>BHVO-2 N</t>
  </si>
  <si>
    <t>BHVO-2 N1</t>
  </si>
  <si>
    <t>BHVO-2 O</t>
  </si>
  <si>
    <t>BHVO-2 P</t>
  </si>
  <si>
    <t>BHVO-2 P1</t>
  </si>
  <si>
    <t>BHVO-2 Q</t>
  </si>
  <si>
    <t>BHVO-2 R</t>
  </si>
  <si>
    <t>BHVO-2 R1</t>
  </si>
  <si>
    <t>BHVO-2 S</t>
  </si>
  <si>
    <t>BHVO-2 T</t>
  </si>
  <si>
    <t>BCR2</t>
  </si>
  <si>
    <t>From Franklin &amp; Marshall</t>
  </si>
  <si>
    <t xml:space="preserve">Modal Mineral Proportions for Dadeville Samples.  										</t>
  </si>
  <si>
    <t>Whole Rock major and trace element analyses with calculated errors</t>
  </si>
  <si>
    <t>CA-TIMS zircon U-Pb isotopic data.</t>
  </si>
  <si>
    <t>Microprobe mineral major element analyses</t>
  </si>
  <si>
    <t xml:space="preserve">Two-Pyroxene thermometers </t>
  </si>
  <si>
    <t>Not used in major element analyses</t>
  </si>
  <si>
    <t>Point</t>
  </si>
  <si>
    <t>Comment</t>
  </si>
  <si>
    <t>Cr2O3(Mass%)</t>
  </si>
  <si>
    <t>MnO(Mass%)</t>
  </si>
  <si>
    <t>FeO(Mass%)</t>
  </si>
  <si>
    <t>TiO2(Mass%)</t>
  </si>
  <si>
    <t>K2O(Mass%)</t>
  </si>
  <si>
    <t>CaO(Mass%)</t>
  </si>
  <si>
    <t>SiO2(Mass%)</t>
  </si>
  <si>
    <t>Al2O3(Mass%)</t>
  </si>
  <si>
    <t>MgO(Mass%)</t>
  </si>
  <si>
    <t>Na2O(Mass%)</t>
  </si>
  <si>
    <t>Total(Mass%)</t>
  </si>
  <si>
    <t>Cr_augite_1</t>
  </si>
  <si>
    <t>Cr_augite_2</t>
  </si>
  <si>
    <t>Cr_augite_3</t>
  </si>
  <si>
    <t>Chromite_1</t>
  </si>
  <si>
    <t>Chromite_2</t>
  </si>
  <si>
    <t>Chromite_3</t>
  </si>
  <si>
    <t>Manganite_1</t>
  </si>
  <si>
    <t>Manganite_2</t>
  </si>
  <si>
    <t>Manganite_3</t>
  </si>
  <si>
    <t>Kak_anorthoclase_1</t>
  </si>
  <si>
    <t>Kak_anorthoclase_2</t>
  </si>
  <si>
    <t>Kak_anorthoclase_3</t>
  </si>
  <si>
    <t>Ilmenite_1</t>
  </si>
  <si>
    <t>Ilmenite_2</t>
  </si>
  <si>
    <t>Ilmenite_3</t>
  </si>
  <si>
    <t>Phlogopite_1</t>
  </si>
  <si>
    <t>Phlogopite_2</t>
  </si>
  <si>
    <t>Phlogopite_3</t>
  </si>
  <si>
    <t>Pyrope_1</t>
  </si>
  <si>
    <t>Pyrope_2</t>
  </si>
  <si>
    <t>Pyrope_3</t>
  </si>
  <si>
    <t>AL20-06_BSE-1_amfed-cpx_1</t>
  </si>
  <si>
    <t>Grain 1; core</t>
  </si>
  <si>
    <t>AL20-06_BSE-1_amfed-cpx_2</t>
  </si>
  <si>
    <t>AL20-06_BSE-1_amfed-cpx_3</t>
  </si>
  <si>
    <t>AL20-06_BSE-1_epidote_1</t>
  </si>
  <si>
    <t>AL20-06_BSE-1_epidote_2</t>
  </si>
  <si>
    <t>AL20-06_BSE-1_epidote_3</t>
  </si>
  <si>
    <t>AL20-06_BSE-1_epidote_4</t>
  </si>
  <si>
    <t>AL20-06_BSE-1_k-fel_1</t>
  </si>
  <si>
    <t>Grain 1; rim</t>
  </si>
  <si>
    <t>AL20-06_BSE-1_k-fel_2</t>
  </si>
  <si>
    <t>AL20-06_BSE-1_plg1</t>
  </si>
  <si>
    <t>AL20-06_BSE-1_plg2</t>
  </si>
  <si>
    <t>AL20-06_BSE-1_plg3</t>
  </si>
  <si>
    <t>AL20-06_BSE-1_plg4</t>
  </si>
  <si>
    <t>Grain 2; core</t>
  </si>
  <si>
    <t>AL20-06_BSE-1_plg5</t>
  </si>
  <si>
    <t>Grain 2; rim</t>
  </si>
  <si>
    <t>AL20-06_BSE-2_amfed-cpx_1</t>
  </si>
  <si>
    <t>AL20-06_BSE-2_amfed-cpx_2</t>
  </si>
  <si>
    <t>AL20-06_BSE-2_amfed-cpx_3</t>
  </si>
  <si>
    <t>AL20-06_BSE-2_amfed-cpx_4</t>
  </si>
  <si>
    <t>AL20-06_BSE-2_amfed-cpx_5</t>
  </si>
  <si>
    <t>AL20-06_BSE-2_amfed-cpx_6</t>
  </si>
  <si>
    <t>AL20-06_BSE-2_epidote_1</t>
  </si>
  <si>
    <t>AL20-06_BSE-2_epidote_2</t>
  </si>
  <si>
    <t>AL20-06_BSE-2_epidote_3</t>
  </si>
  <si>
    <t>AL20-06_BSE-2_k-fel_1</t>
  </si>
  <si>
    <t>AL20-06_BSE-2_k-fel_2</t>
  </si>
  <si>
    <t>AL20-06_BSE-2_k-fel_3</t>
  </si>
  <si>
    <t>AL20-06_BSE-2_k-fel_4</t>
  </si>
  <si>
    <t>AL20-06_BSE-2_k-fel_5</t>
  </si>
  <si>
    <t>–</t>
  </si>
  <si>
    <t>ANALYSIS FAIL</t>
  </si>
  <si>
    <t>AL20-06_BSE-2_plg_1</t>
  </si>
  <si>
    <t>Plag within k-spar</t>
  </si>
  <si>
    <t>AL20-06_BSE-2_plg_2</t>
  </si>
  <si>
    <t>AL20-06_BSE-2_plg_3</t>
  </si>
  <si>
    <t>AL20-06_BSE-2_plg_4</t>
  </si>
  <si>
    <t>AL20-06_BSE-3_amfed-cpx_1</t>
  </si>
  <si>
    <t>AL20-06_BSE-3_amfed-cpx_2</t>
  </si>
  <si>
    <t>AL20-06_BSE-3_amfed-cpx_3</t>
  </si>
  <si>
    <t>AL20-06_BSE-3_amfed-cpx_4</t>
  </si>
  <si>
    <t>AL20-06_BSE-3_amfed-cpx_5</t>
  </si>
  <si>
    <t>AL20-06_BSE-3_amfed-cpx_6</t>
  </si>
  <si>
    <t>AL20-06_BSE-3_amfed-cpx_7</t>
  </si>
  <si>
    <t>AL20-06_BSE-3_amfed-cpx_8</t>
  </si>
  <si>
    <t>AL20-06_BSE-3_amfed-cpx_9</t>
  </si>
  <si>
    <t>AL20-06_BSE-3_epidote_1</t>
  </si>
  <si>
    <t>AL20-06_BSE-3_epidote_2</t>
  </si>
  <si>
    <t>AL20-06_BSE-3_epidote_3</t>
  </si>
  <si>
    <t>AL20-06_BSE-3_epidote_4</t>
  </si>
  <si>
    <t>AL20-06_BSE-3_epidote_5</t>
  </si>
  <si>
    <t>AL20-06_BSE-3_epidote_6</t>
  </si>
  <si>
    <t>AL20-06_BSE-3_plg_1</t>
  </si>
  <si>
    <t>AL20-06_BSE-3_plg_2</t>
  </si>
  <si>
    <t>AL20-06_BSE-3_plg_3</t>
  </si>
  <si>
    <t>AL20-06_BSE-3_plg_4</t>
  </si>
  <si>
    <t>AL20-06_BSE-3_plg_5</t>
  </si>
  <si>
    <t>AL20-06_BSE-3_plg_6</t>
  </si>
  <si>
    <t>AL20-06_BSE-3_plg_7</t>
  </si>
  <si>
    <t>Grain 3; rim</t>
  </si>
  <si>
    <t>AL20-06_BSE-3_plg_8</t>
  </si>
  <si>
    <t>Grain 3; core</t>
  </si>
  <si>
    <t>AL20-06_BSE-4_amfed-cpx_1</t>
  </si>
  <si>
    <t>AL20-06_BSE-4_amfed-cpx_10</t>
  </si>
  <si>
    <t>AL20-06_BSE-4_amfed-cpx_11</t>
  </si>
  <si>
    <t>AL20-06_BSE-4_amfed-cpx_2</t>
  </si>
  <si>
    <t>AL20-06_BSE-4_amfed-cpx_3</t>
  </si>
  <si>
    <t>AL20-06_BSE-4_amfed-cpx_4</t>
  </si>
  <si>
    <t>AL20-06_BSE-4_amfed-cpx_5</t>
  </si>
  <si>
    <t>AL20-06_BSE-4_amfed-cpx_6</t>
  </si>
  <si>
    <t>AL20-06_BSE-4_amfed-cpx_7</t>
  </si>
  <si>
    <t>AL20-06_BSE-4_amfed-cpx_8</t>
  </si>
  <si>
    <t>AL20-06_BSE-4_amfed-cpx_9</t>
  </si>
  <si>
    <t>AL20-06_BSE-4_epidote_1</t>
  </si>
  <si>
    <t>AL20-06_BSE-4_epidote_2</t>
  </si>
  <si>
    <t>AL20-06_BSE-4_epidote_3</t>
  </si>
  <si>
    <t>AL20-06_BSE-4_plg-1</t>
  </si>
  <si>
    <t>AL20-06_BSE-4_plg-2</t>
  </si>
  <si>
    <t>AL20-06_BSE-4_plg-3</t>
  </si>
  <si>
    <t>AL20-06_BSE-4_plg-4</t>
  </si>
  <si>
    <t>AL20-06_BSE-4_plg-5</t>
  </si>
  <si>
    <t>AL20-06_BSE-4_plg-6</t>
  </si>
  <si>
    <t>AL20-06_BSE-4_plg-7</t>
  </si>
  <si>
    <t>AL20-06_BSE-4_plg-8</t>
  </si>
  <si>
    <t xml:space="preserve">Grain 3 </t>
  </si>
  <si>
    <t>AL20-06_BSE-4_plg-9</t>
  </si>
  <si>
    <t>AL20-26_BSE-image1_amf_1</t>
  </si>
  <si>
    <t>AL20-26_BSE-image1_amf_10</t>
  </si>
  <si>
    <t>Alteration of opx/plag</t>
  </si>
  <si>
    <t>AL20-26_BSE-image1_amf_2</t>
  </si>
  <si>
    <t>AL20-26_BSE-image1_amf_3</t>
  </si>
  <si>
    <t>AL20-26_BSE-image1_amf_4</t>
  </si>
  <si>
    <t>AL20-26_BSE-image1_amf_5</t>
  </si>
  <si>
    <t>Alteration of opx/cpx</t>
  </si>
  <si>
    <t>AL20-26_BSE-image1_amf_6</t>
  </si>
  <si>
    <t>AL20-26_BSE-image1_amf_7</t>
  </si>
  <si>
    <t>AL20-26_BSE-image1_amf_8</t>
  </si>
  <si>
    <t>AL20-26_BSE-image1_amf_9</t>
  </si>
  <si>
    <t>AL20-26_BSE-image1_garnet_1</t>
  </si>
  <si>
    <t>Within plag. grain 2</t>
  </si>
  <si>
    <t>AL20-26_BSE-image1_garnet_2</t>
  </si>
  <si>
    <t>Between plag and ilmenite</t>
  </si>
  <si>
    <t>AL20-26_BSE-image1_garnet_3</t>
  </si>
  <si>
    <t>AL20-26_BSE-image1_garnet_4</t>
  </si>
  <si>
    <t>AL20-26_BSE-image1_plg_1</t>
  </si>
  <si>
    <t>AL20-26_BSE-image1_plg_2</t>
  </si>
  <si>
    <t>AL20-26_BSE-image1_plg_3</t>
  </si>
  <si>
    <t>AL20-26_BSE-image1_plg_4</t>
  </si>
  <si>
    <t>AL20-26_BSE-image1_plg_5</t>
  </si>
  <si>
    <t>AL20-26_BSE-image1_plg_6</t>
  </si>
  <si>
    <t>AL20-26_BSE-image1_plg_7</t>
  </si>
  <si>
    <t>AL20-26_BSE-image1_plg_8</t>
  </si>
  <si>
    <t>AL20-26_BSE-image1_plg_9</t>
  </si>
  <si>
    <t>AL20-26_BSE-image2_amf_1</t>
  </si>
  <si>
    <t>Altered opx grain 1</t>
  </si>
  <si>
    <t>AL20-26_BSE-image2_amf_2</t>
  </si>
  <si>
    <t>AL20-26_BSE-image2_amf_3</t>
  </si>
  <si>
    <t>AL20-26_BSE-image2_amf_4</t>
  </si>
  <si>
    <t>Altered cpx grain 1</t>
  </si>
  <si>
    <t>AL20-26_BSE-image2_amf_5</t>
  </si>
  <si>
    <t>AL20-26_BSE-image2_amf_6</t>
  </si>
  <si>
    <t>AL20-26_BSE-image2_amf_7</t>
  </si>
  <si>
    <t>Altered opx grain 2 core 2</t>
  </si>
  <si>
    <t>AL20-26_BSE-image2_plg_1</t>
  </si>
  <si>
    <t>Interstitial</t>
  </si>
  <si>
    <t>AL20-26_BSE-image2_plg_2</t>
  </si>
  <si>
    <t>AL20-26_BSE-image2_plg_3</t>
  </si>
  <si>
    <t>AL20-26_BSE-image2_plg_4</t>
  </si>
  <si>
    <t>AL20-26_BSE-image2_plg_5</t>
  </si>
  <si>
    <t>AL20-26_BSE-image2_plg_6</t>
  </si>
  <si>
    <t>AL20-26_BSE-image2_plg_7</t>
  </si>
  <si>
    <t>AL20-26_BSE-image3_amf_1</t>
  </si>
  <si>
    <t>Alteration of opx/ilmenite</t>
  </si>
  <si>
    <t>AL20-26_BSE-image3_amf_2</t>
  </si>
  <si>
    <t>AL20-26_BSE-image3_amf_3</t>
  </si>
  <si>
    <t>AL20-26_BSE-image3_amf_4</t>
  </si>
  <si>
    <t>AL20-26_BSE-image3_amf_5</t>
  </si>
  <si>
    <t>alteration of plag/opx</t>
  </si>
  <si>
    <t>AL20-26_BSE-image3_amf_6</t>
  </si>
  <si>
    <t>AL20-26_BSE-image3_amf_7</t>
  </si>
  <si>
    <t>Alteration of opx/garnet</t>
  </si>
  <si>
    <t>AL20-26_BSE-image3_amf_8</t>
  </si>
  <si>
    <t>AL20-26_BSE-image3_amf_9</t>
  </si>
  <si>
    <t>AL20-26_BSE-image3_garnet_1</t>
  </si>
  <si>
    <t xml:space="preserve">Rim on plag </t>
  </si>
  <si>
    <t>AL20-26_BSE-image3_garnet_2</t>
  </si>
  <si>
    <t>AL20-26_BSE-image3_garnet_3</t>
  </si>
  <si>
    <t>AL20-26_BSE-image3_garnet_4</t>
  </si>
  <si>
    <t>AL20-26_BSE-image3_garnet_5</t>
  </si>
  <si>
    <t>AL20-26_BSE-image3_garnet_6</t>
  </si>
  <si>
    <t>AL20-26_BSE-image3_plg_1</t>
  </si>
  <si>
    <t>AL20-26_BSE-image3_plg_2</t>
  </si>
  <si>
    <t>AL20-26_BSE-image3_plg_3</t>
  </si>
  <si>
    <t>AL20-26_BSE-image3_plg_4</t>
  </si>
  <si>
    <t>AL20-26_BSE-image3_plg_5</t>
  </si>
  <si>
    <t>AL20-26_BSE-image3_plg_6</t>
  </si>
  <si>
    <t>AL20-26_BSE-image3_plg_7</t>
  </si>
  <si>
    <t>AL20-26_BSE-image3_plg_8</t>
  </si>
  <si>
    <t>AL20-27_BSE-image1_amf_1</t>
  </si>
  <si>
    <t xml:space="preserve">Alteration of opx/plag </t>
  </si>
  <si>
    <t>AL20-27_BSE-image1_amf_2</t>
  </si>
  <si>
    <t>AL20-27_BSE-image1_amf_3</t>
  </si>
  <si>
    <t>AL20-27_BSE-image1_amf_4</t>
  </si>
  <si>
    <t>AL20-27_BSE-image1_amf_5</t>
  </si>
  <si>
    <t>AL20-27_BSE-image1_amf_6</t>
  </si>
  <si>
    <t>AL20-27_BSE-image1_amf_7</t>
  </si>
  <si>
    <t>AL20-27_BSE-image1_amf_8</t>
  </si>
  <si>
    <t xml:space="preserve">Alteration of opx/plag/cpx </t>
  </si>
  <si>
    <t>AL20-27_BSE-image1_plg_1</t>
  </si>
  <si>
    <t>AL20-27_BSE-image1_plg_10</t>
  </si>
  <si>
    <t>AL20-27_BSE-image1_plg_2</t>
  </si>
  <si>
    <t>AL20-27_BSE-image1_plg_3</t>
  </si>
  <si>
    <t>AL20-27_BSE-image1_plg_4</t>
  </si>
  <si>
    <t>AL20-27_BSE-image1_plg_5</t>
  </si>
  <si>
    <t>AL20-27_BSE-image1_plg_6</t>
  </si>
  <si>
    <t>AL20-27_BSE-image1_plg_7</t>
  </si>
  <si>
    <t>AL20-27_BSE-image1_plg_8</t>
  </si>
  <si>
    <t>AL20-27_BSE-image1_plg_9</t>
  </si>
  <si>
    <t>AL20-27_BSE-image2_amf_1</t>
  </si>
  <si>
    <t>Alteration of plag/opx/cpx</t>
  </si>
  <si>
    <t>AL20-27_BSE-image2_amf_10</t>
  </si>
  <si>
    <t xml:space="preserve">Alteration of plag/opx </t>
  </si>
  <si>
    <t>AL20-27_BSE-image2_amf_2</t>
  </si>
  <si>
    <t>AL20-27_BSE-image2_amf_3</t>
  </si>
  <si>
    <t>AL20-27_BSE-image2_amf_4</t>
  </si>
  <si>
    <t>AL20-27_BSE-image2_amf_5</t>
  </si>
  <si>
    <t>AL20-27_BSE-image2_amf_6</t>
  </si>
  <si>
    <t>AL20-27_BSE-image2_amf_7</t>
  </si>
  <si>
    <t>AL20-27_BSE-image2_amf_8</t>
  </si>
  <si>
    <t>AL20-27_BSE-image2_amf_9</t>
  </si>
  <si>
    <t>AL20-27_BSE-image2_plg_1</t>
  </si>
  <si>
    <t>AL20-27_BSE-image2_plg_10</t>
  </si>
  <si>
    <t>AL20-27_BSE-image2_plg_2</t>
  </si>
  <si>
    <t>AL20-27_BSE-image2_plg_3</t>
  </si>
  <si>
    <t>AL20-27_BSE-image2_plg_4</t>
  </si>
  <si>
    <t>AL20-27_BSE-image2_plg_5</t>
  </si>
  <si>
    <t>AL20-27_BSE-image2_plg_6</t>
  </si>
  <si>
    <t>AL20-27_BSE-image2_plg_7</t>
  </si>
  <si>
    <t>AL20-27_BSE-image2_plg_8</t>
  </si>
  <si>
    <t>AL20-27_BSE-image2_plg_9</t>
  </si>
  <si>
    <t>AL20-27_BSE-image3_amf_1</t>
  </si>
  <si>
    <t>AL20-27_BSE-image3_amf_2</t>
  </si>
  <si>
    <t>AL20-27_BSE-image3_amf_3</t>
  </si>
  <si>
    <t>AL20-27_BSE-image3_amf_4</t>
  </si>
  <si>
    <t>AL20-27_BSE-image3_amf_5</t>
  </si>
  <si>
    <t>AL20-27_BSE-image3_cpx_1</t>
  </si>
  <si>
    <t>AL20-27_BSE-image3_cpx_2</t>
  </si>
  <si>
    <t>AL20-27_BSE-image3_cpx_3</t>
  </si>
  <si>
    <t>AL20-27_BSE-image3_cpx_4</t>
  </si>
  <si>
    <t>AL20-27_BSE-image3_cpx_5</t>
  </si>
  <si>
    <t>Grain 2; within amph</t>
  </si>
  <si>
    <t>AL20-27_BSE-image3_cpx_6</t>
  </si>
  <si>
    <t>Grain 3; within amph</t>
  </si>
  <si>
    <t>AL20-27_BSE-image3_garnet_1</t>
  </si>
  <si>
    <t>Grain 1; alteration of amph/plag</t>
  </si>
  <si>
    <t>AL20-27_BSE-image3_garnet_10</t>
  </si>
  <si>
    <t>Grain 4; alteration of amph/plag</t>
  </si>
  <si>
    <t>AL20-27_BSE-image3_garnet_11</t>
  </si>
  <si>
    <t>Grain 5; alteration of amph/plag</t>
  </si>
  <si>
    <t>AL20-27_BSE-image3_garnet_12</t>
  </si>
  <si>
    <t>Grain 6; alteration of amph/plag</t>
  </si>
  <si>
    <t>AL20-27_BSE-image3_garnet_13</t>
  </si>
  <si>
    <t>AL20-27_BSE-image3_garnet_2</t>
  </si>
  <si>
    <t>AL20-27_BSE-image3_garnet_3</t>
  </si>
  <si>
    <t>AL20-27_BSE-image3_garnet_4</t>
  </si>
  <si>
    <t>Grain 2; alteration of amph/plag</t>
  </si>
  <si>
    <t>AL20-27_BSE-image3_garnet_5</t>
  </si>
  <si>
    <t>AL20-27_BSE-image3_garnet_6</t>
  </si>
  <si>
    <t>Grain 3; alteration of amph/plag</t>
  </si>
  <si>
    <t>AL20-27_BSE-image3_garnet_7</t>
  </si>
  <si>
    <t>AL20-27_BSE-image3_garnet_8</t>
  </si>
  <si>
    <t>AL20-27_BSE-image3_garnet_9</t>
  </si>
  <si>
    <t>AL20-27_BSE-image3_plg_1</t>
  </si>
  <si>
    <t>AL20-27_BSE-image3_plg_2</t>
  </si>
  <si>
    <t>AL20-27_BSE-image3_plg_3</t>
  </si>
  <si>
    <t>AL20-27_BSE-image3_plg_4</t>
  </si>
  <si>
    <t>AL20-27_BSE-image3_plg_5</t>
  </si>
  <si>
    <t>AL20-29_BSE-image1_amf_1</t>
  </si>
  <si>
    <t>Alteration of opx grain</t>
  </si>
  <si>
    <t>AL20-29_BSE-image1_amf_10</t>
  </si>
  <si>
    <t xml:space="preserve">Alteration of opx/cpx </t>
  </si>
  <si>
    <t>AL20-29_BSE-image1_amf_2</t>
  </si>
  <si>
    <t>AL20-29_BSE-image1_amf_3</t>
  </si>
  <si>
    <t>AL20-29_BSE-image1_amf_4</t>
  </si>
  <si>
    <t>AL20-29_BSE-image1_amf_5</t>
  </si>
  <si>
    <t>AL20-29_BSE-image1_amf_6</t>
  </si>
  <si>
    <t>AL20-29_BSE-image1_amf_7</t>
  </si>
  <si>
    <t>AL20-29_BSE-image1_amf_8</t>
  </si>
  <si>
    <t>AL20-29_BSE-image1_amf_9</t>
  </si>
  <si>
    <t>AL20-29_BSE-image1_garnet_1</t>
  </si>
  <si>
    <t>Rim of amph and cpx</t>
  </si>
  <si>
    <t>AL20-29_BSE-image1_garnet_2</t>
  </si>
  <si>
    <t>AL20-29_BSE-image1_garnet_3</t>
  </si>
  <si>
    <t>AL20-29_BSE-image1_garnet_4</t>
  </si>
  <si>
    <t>AL20-29_BSE-image1_garnet_5</t>
  </si>
  <si>
    <t>AL20-29_BSE-image1_garnet_6</t>
  </si>
  <si>
    <t>AL20-29_BSE-image1_plg_1</t>
  </si>
  <si>
    <t>AL20-29_BSE-image1_plg_10</t>
  </si>
  <si>
    <t>AL20-29_BSE-image1_plg_2</t>
  </si>
  <si>
    <t>AL20-29_BSE-image1_plg_3</t>
  </si>
  <si>
    <t>AL20-29_BSE-image1_plg_4</t>
  </si>
  <si>
    <t>AL20-29_BSE-image1_plg_5</t>
  </si>
  <si>
    <t>AL20-29_BSE-image1_plg_6</t>
  </si>
  <si>
    <t>AL20-29_BSE-image1_plg_7</t>
  </si>
  <si>
    <t>AL20-29_BSE-image1_plg_8</t>
  </si>
  <si>
    <t>AL20-29_BSE-image1_plg_9</t>
  </si>
  <si>
    <t>AL20-29_BSE-image2_amf_1</t>
  </si>
  <si>
    <t>AL20-29_BSE-image2_amf_2</t>
  </si>
  <si>
    <t>AL20-29_BSE-image2_amf_3</t>
  </si>
  <si>
    <t xml:space="preserve">Alteration of opx/plag; darker zone </t>
  </si>
  <si>
    <t>AL20-29_BSE-image2_amf_4</t>
  </si>
  <si>
    <t>AL20-29_BSE-image2_amf_5</t>
  </si>
  <si>
    <t>AL20-29_BSE-image2_plg_1</t>
  </si>
  <si>
    <t>AL20-29_BSE-image2_plg_2</t>
  </si>
  <si>
    <t>AL20-29_BSE-image2_plg_3</t>
  </si>
  <si>
    <t>AL20-29_BSE-image2_plg_4</t>
  </si>
  <si>
    <t>AL20-29_BSE-image2_plg_5</t>
  </si>
  <si>
    <t>AL20-29_BSE-image2_plg_6</t>
  </si>
  <si>
    <t>AL20-29_BSE-image2_plg_7</t>
  </si>
  <si>
    <t>AL20-30_BSE-image1_amf_1</t>
  </si>
  <si>
    <t>Alteration of cpx/opx</t>
  </si>
  <si>
    <t>AL20-30_BSE-image1_amf_2</t>
  </si>
  <si>
    <t>AL20-30_BSE-image1_amf_3</t>
  </si>
  <si>
    <t>AL20-30_BSE-image1_amf_4</t>
  </si>
  <si>
    <t>AL20-30_BSE-image1_amf_5</t>
  </si>
  <si>
    <t>AL20-30_BSE-image1_garnet_1</t>
  </si>
  <si>
    <t>Alteration rim of amph/plag</t>
  </si>
  <si>
    <t>AL20-30_BSE-image1_garnet_2</t>
  </si>
  <si>
    <t>AL20-30_BSE-image1_garnet_3</t>
  </si>
  <si>
    <t>AL20-30_BSE-image1_garnet_4</t>
  </si>
  <si>
    <t>AL20-30_BSE-image1_garnet_5</t>
  </si>
  <si>
    <t>AL20-30_BSE-image1_garnet_6</t>
  </si>
  <si>
    <t>AL20-30_BSE-image1_garnet_7</t>
  </si>
  <si>
    <t>AL20-30_BSE-image1_garnet_8</t>
  </si>
  <si>
    <t>AL20-30_BSE-image1_garnet_9</t>
  </si>
  <si>
    <t>AL20-30_BSE-image2_amf_1</t>
  </si>
  <si>
    <t>AL20-30_BSE-image2_amf_10</t>
  </si>
  <si>
    <t>AL20-30_BSE-image2_amf_2</t>
  </si>
  <si>
    <t>AL20-30_BSE-image2_amf_3</t>
  </si>
  <si>
    <t>AL20-30_BSE-image2_amf_4</t>
  </si>
  <si>
    <t>AL20-30_BSE-image2_amf_5</t>
  </si>
  <si>
    <t>AL20-30_BSE-image2_amf_6</t>
  </si>
  <si>
    <t>AL20-30_BSE-image2_amf_7</t>
  </si>
  <si>
    <t>AL20-30_BSE-image2_amf_8</t>
  </si>
  <si>
    <t>AL20-30_BSE-image2_amf_9</t>
  </si>
  <si>
    <t>AL20-30_BSE-image2_plg_1</t>
  </si>
  <si>
    <t>AL20-30_BSE-image2_plg_2</t>
  </si>
  <si>
    <t>AL20-30_BSE-image2_plg_3</t>
  </si>
  <si>
    <t>AL20-30_BSE-image2_plg_4</t>
  </si>
  <si>
    <t>AL20-30_BSE-image3_amf_1</t>
  </si>
  <si>
    <t>AL20-30_BSE-image3_amf_2</t>
  </si>
  <si>
    <t>AL20-30_BSE-image3_amf_3</t>
  </si>
  <si>
    <t>AL20-30_BSE-image3_amf_4</t>
  </si>
  <si>
    <t>AL20-30_BSE-image3_amf_5</t>
  </si>
  <si>
    <t>AL20-30_BSE-image3_garnet_1</t>
  </si>
  <si>
    <t>Alteration plag/amph</t>
  </si>
  <si>
    <t>AL20-30_BSE-image3_garnet_2</t>
  </si>
  <si>
    <t>AL20-30_BSE-image3_garnet_3</t>
  </si>
  <si>
    <t>AL20-30_BSE-image3_plg_1</t>
  </si>
  <si>
    <t>AL20-30_BSE-image3_plg_2</t>
  </si>
  <si>
    <t>AL20-30_BSE-image3_plg_3</t>
  </si>
  <si>
    <t>AL20-30_BSE-image3_plg_4</t>
  </si>
  <si>
    <t>AL20-32_BSE-image1_amf_1</t>
  </si>
  <si>
    <t>Grain 1; meta rim</t>
  </si>
  <si>
    <t>AL20-32_BSE-image1_amf_2</t>
  </si>
  <si>
    <t>AL20-32_BSE-image1_amf_3</t>
  </si>
  <si>
    <t>AL20-32_BSE-image1_amf_4</t>
  </si>
  <si>
    <t>AL20-32_BSE-image1_amf_5</t>
  </si>
  <si>
    <t>Grain 2; meta rim</t>
  </si>
  <si>
    <t>AL20-32_BSE-image1_amf_6</t>
  </si>
  <si>
    <t>AL20-32_BSE-image1_plg_1</t>
  </si>
  <si>
    <t xml:space="preserve">Grain 1; Lighter region </t>
  </si>
  <si>
    <t>AL20-32_BSE-image1_plg_2</t>
  </si>
  <si>
    <t>AL20-32_BSE-image1_plg_3</t>
  </si>
  <si>
    <t>Grain 1; darker region</t>
  </si>
  <si>
    <t>AL20-32_BSE-image1_plg_4</t>
  </si>
  <si>
    <t>AL20-32_BSE-image1_plg_5</t>
  </si>
  <si>
    <t>Grain 2; lighter region</t>
  </si>
  <si>
    <t>AL20-32_BSE-image1_plg_6</t>
  </si>
  <si>
    <t>AL20-32_BSE-image1_pyroxene_1</t>
  </si>
  <si>
    <t>AL20-32_BSE-image1_pyroxene_2</t>
  </si>
  <si>
    <t>AL20-32_BSE-image1_pyroxene_3</t>
  </si>
  <si>
    <t>AL20-32_BSE-image1_pyroxene_4</t>
  </si>
  <si>
    <t>AL20-32_BSE-image1_pyroxene_5</t>
  </si>
  <si>
    <t>AL20-32_BSE-image1_pyroxene_6</t>
  </si>
  <si>
    <t>AL20-32_BSE-image1_pyroxene_7</t>
  </si>
  <si>
    <t>AL20-32_BSE-image2_amf_1</t>
  </si>
  <si>
    <t>Grain 1; meta rim on pyroxene</t>
  </si>
  <si>
    <t>AL20-32_BSE-image2_amf_2</t>
  </si>
  <si>
    <t>AL20-32_BSE-image2_amf_3</t>
  </si>
  <si>
    <t>AL20-32_BSE-image2_amf_4</t>
  </si>
  <si>
    <t>AL20-32_BSE-image2_amf_5</t>
  </si>
  <si>
    <t>AL20-32_BSE-image2_amf_6</t>
  </si>
  <si>
    <t>AL20-32_BSE-image2_amf_7</t>
  </si>
  <si>
    <t>AL20-32_BSE-image2_plg_1</t>
  </si>
  <si>
    <t>AL20-32_BSE-image2_plg_10</t>
  </si>
  <si>
    <t>Grain 2; light core</t>
  </si>
  <si>
    <t>AL20-32_BSE-image2_plg_11</t>
  </si>
  <si>
    <t>AL20-32_BSE-image2_plg_12</t>
  </si>
  <si>
    <t>AL20-32_BSE-image2_plg_13</t>
  </si>
  <si>
    <t>AL20-32_BSE-image2_plg_14</t>
  </si>
  <si>
    <t>Grain 2; dark rim</t>
  </si>
  <si>
    <t>AL20-32_BSE-image2_plg_15</t>
  </si>
  <si>
    <t>AL20-32_BSE-image2_plg_16</t>
  </si>
  <si>
    <t>Grain 2; darkest rim</t>
  </si>
  <si>
    <t>AL20-32_BSE-image2_plg_2</t>
  </si>
  <si>
    <t>AL20-32_BSE-image2_plg_3</t>
  </si>
  <si>
    <t>Grain 1; mid zone</t>
  </si>
  <si>
    <t>AL20-32_BSE-image2_plg_4</t>
  </si>
  <si>
    <t>AL20-32_BSE-image2_plg_5</t>
  </si>
  <si>
    <t>AL20-32_BSE-image2_plg_6</t>
  </si>
  <si>
    <t>AL20-32_BSE-image2_plg_7</t>
  </si>
  <si>
    <t>AL20-32_BSE-image2_plg_8</t>
  </si>
  <si>
    <t>AL20-32_BSE-image2_plg_9</t>
  </si>
  <si>
    <t>AL20-32_BSE-image2_pyroxene_1</t>
  </si>
  <si>
    <t>AL20-32_BSE-image2_pyroxene_2</t>
  </si>
  <si>
    <t>AL20-32_BSE-image2_pyroxene_3</t>
  </si>
  <si>
    <t>AL20-32_BSE-image2_pyroxene_4</t>
  </si>
  <si>
    <t>AL20-32_BSE-image2_pyroxene_5</t>
  </si>
  <si>
    <t>AL20-32_BSE-image2_pyroxene_6</t>
  </si>
  <si>
    <t>AL20-32_BSE-image2_pyroxene_7</t>
  </si>
  <si>
    <t>AL20-32_BSE-image3_amf_1</t>
  </si>
  <si>
    <t>Meta rim on olivine</t>
  </si>
  <si>
    <t>AL20-32_BSE-image3_amf_2</t>
  </si>
  <si>
    <t>AL20-32_BSE-image3_amf_3</t>
  </si>
  <si>
    <t>AL20-32_BSE-image3_amfed-cpx_1</t>
  </si>
  <si>
    <t>AL20-32_BSE-image3_amfed-cpx_2</t>
  </si>
  <si>
    <t>AL20-32_BSE-image3_amfed-cpx_3</t>
  </si>
  <si>
    <t>AL20-32_BSE-image3_amfed-cpx_4</t>
  </si>
  <si>
    <t>AL20-32_BSE-image3_amfed-cpx_5</t>
  </si>
  <si>
    <t>AL20-32_BSE-image3_amfed-cpx_6</t>
  </si>
  <si>
    <t>AL20-32_BSE-image3_olivine_1</t>
  </si>
  <si>
    <t>Relict grain</t>
  </si>
  <si>
    <t>AL20-32_BSE-image3_olivine_2</t>
  </si>
  <si>
    <t>AL20-32_BSE-image3_olivine_3</t>
  </si>
  <si>
    <t>AL20-32_BSE-image3_olivine_4</t>
  </si>
  <si>
    <t>AL20-32_BSE-image3_olivine_5</t>
  </si>
  <si>
    <t>AL20-32_BSE-image3_olivine_6</t>
  </si>
  <si>
    <t>AL20-32_BSE-image4_??mica??_1</t>
  </si>
  <si>
    <t>AL20-32_BSE-image4_??mica??_2</t>
  </si>
  <si>
    <t>AL20-32_BSE-image4_??mica??_3</t>
  </si>
  <si>
    <t>AL20-32_BSE-image4_??mica??_4</t>
  </si>
  <si>
    <t>AL20-32_BSE-image4_??mica??_5</t>
  </si>
  <si>
    <t>AL20-32_BSE-image4_amf_1</t>
  </si>
  <si>
    <t>AL20-32_BSE-image4_amf_2</t>
  </si>
  <si>
    <t>AL20-32_BSE-image4_amf_3</t>
  </si>
  <si>
    <t>AL20-32_BSE-image4_amf_4</t>
  </si>
  <si>
    <t>AL20-32_BSE-image4_amf_5</t>
  </si>
  <si>
    <t>AL20-32_BSE-image4_amf_6</t>
  </si>
  <si>
    <t>AL20-32_BSE-image4_plg_1</t>
  </si>
  <si>
    <t>AL20-32_BSE-image4_plg_2</t>
  </si>
  <si>
    <t>AL20-32_BSE-image4_plg_3</t>
  </si>
  <si>
    <t>AL20-32_BSE-image4_plg_4</t>
  </si>
  <si>
    <t>AL20-32_BSE-image4_plg_5</t>
  </si>
  <si>
    <t>AL20-32_BSE-image4_plg_6</t>
  </si>
  <si>
    <t>AL20-32_BSE-image4_plg_7</t>
  </si>
  <si>
    <t>AL20-32_BSE-image4_plg_8</t>
  </si>
  <si>
    <t>AL20-32_BSE-image4_pyroxene_1</t>
  </si>
  <si>
    <t>AL20-32_BSE-image4_pyroxene_2</t>
  </si>
  <si>
    <t>AL20-32_BSE-image4_pyroxene_3</t>
  </si>
  <si>
    <t>AL20-32_BSE-image4_pyroxene_4</t>
  </si>
  <si>
    <t>AL20-32_BSE-image4_pyroxene_5</t>
  </si>
  <si>
    <t>AL20-32_BSE-image4_pyroxene_6</t>
  </si>
  <si>
    <t>AL20-32_BSE-image4_pyroxene_7</t>
  </si>
  <si>
    <t>AL20-36_BSE-image1_amf_1</t>
  </si>
  <si>
    <t>Grain 1; rim alteration of CPX</t>
  </si>
  <si>
    <t>AL20-36_BSE-image1_amf_2</t>
  </si>
  <si>
    <t>AL20-36_BSE-image1_amf_3</t>
  </si>
  <si>
    <t>AL20-36_BSE-image1_amf_4</t>
  </si>
  <si>
    <t>AL20-36_BSE-image1_amf_5</t>
  </si>
  <si>
    <t>AL20-36_BSE-image1_cpx_4</t>
  </si>
  <si>
    <t>Grain 1; Relict core 2</t>
  </si>
  <si>
    <t>AL20-36_BSE-image1_cpx_5</t>
  </si>
  <si>
    <t>AL20-36_BSE-image1_cpx_6</t>
  </si>
  <si>
    <t>AL20-36_BSE-image1_plg_1</t>
  </si>
  <si>
    <t>AL20-36_BSE-image1_plg_10</t>
  </si>
  <si>
    <t>AL20-36_BSE-image1_plg_2</t>
  </si>
  <si>
    <t>AL20-36_BSE-image1_plg_3</t>
  </si>
  <si>
    <t>AL20-36_BSE-image1_plg_4</t>
  </si>
  <si>
    <t>AL20-36_BSE-image1_plg_5</t>
  </si>
  <si>
    <t>AL20-36_BSE-image1_plg_6</t>
  </si>
  <si>
    <t>AL20-36_BSE-image1_plg_7</t>
  </si>
  <si>
    <t>AL20-36_BSE-image1_plg_8</t>
  </si>
  <si>
    <t>AL20-36_BSE-image1_plg_9</t>
  </si>
  <si>
    <t>AL20-36_BSE-image2_amf_1</t>
  </si>
  <si>
    <t>AL20-36_BSE-image2_amf_10</t>
  </si>
  <si>
    <t>AL20-36_BSE-image2_amf_11</t>
  </si>
  <si>
    <t>AL20-36_BSE-image2_amf_2</t>
  </si>
  <si>
    <t>AL20-36_BSE-image2_amf_3</t>
  </si>
  <si>
    <t>AL20-36_BSE-image2_amf_4</t>
  </si>
  <si>
    <t>AL20-36_BSE-image2_amf_5</t>
  </si>
  <si>
    <t>AL20-36_BSE-image2_amf_6</t>
  </si>
  <si>
    <t>AL20-36_BSE-image2_amf_7</t>
  </si>
  <si>
    <t>AL20-36_BSE-image2_amf_8</t>
  </si>
  <si>
    <t>AL20-36_BSE-image2_amf_9</t>
  </si>
  <si>
    <t>AL20-36_BSE-image2_pyroxene_1</t>
  </si>
  <si>
    <t>AL20-36_BSE-image2_pyroxene_2</t>
  </si>
  <si>
    <t>AL20-36_BSE-image2_pyroxene_3</t>
  </si>
  <si>
    <t>AL20-36_BSE-image2_pyroxene_4</t>
  </si>
  <si>
    <t>AL20-36_BSE-image2_pyroxene_5</t>
  </si>
  <si>
    <t>AL20-36_BSE-image2_pyroxene_6</t>
  </si>
  <si>
    <t>AL20-36_BSE-image2_pyroxene_7</t>
  </si>
  <si>
    <t>AL20-36_BSE-image2_pyroxene_8</t>
  </si>
  <si>
    <t>AL20-36_BSE-image2_pyroxene_9</t>
  </si>
  <si>
    <t>AL20-36_BSE-image3_amf_1</t>
  </si>
  <si>
    <t xml:space="preserve">Alteration of opx/cpx/plag </t>
  </si>
  <si>
    <t>AL20-36_BSE-image3_amf_2</t>
  </si>
  <si>
    <t>AL20-36_BSE-image3_amf_3</t>
  </si>
  <si>
    <t>AL20-36_BSE-image3_amf_4</t>
  </si>
  <si>
    <t>AL20-36_BSE-image3_amf_5</t>
  </si>
  <si>
    <t>AL20-36_BSE-image3_amf_6</t>
  </si>
  <si>
    <t>AL20-36_BSE-image3_amf_7</t>
  </si>
  <si>
    <t>AL20-36_BSE-image3_amfed-cpx_1</t>
  </si>
  <si>
    <t>AL20-36_BSE-image3_amfed-cpx_2</t>
  </si>
  <si>
    <t>AL20-36_BSE-image3_amfed-cpx_3</t>
  </si>
  <si>
    <t>AL20-36_BSE-image3_amfed-cpx_4</t>
  </si>
  <si>
    <t>AL20-36_BSE-image3_amfed-cpx_5</t>
  </si>
  <si>
    <t>AL20-36_BSE-image3_amfed-cpx_6</t>
  </si>
  <si>
    <t>AL20-36_BSE-image3_plg_1</t>
  </si>
  <si>
    <t>AL20-36_BSE-image3_plg_2</t>
  </si>
  <si>
    <t>AL20-36_BSE-image3_plg_3</t>
  </si>
  <si>
    <t>AL20-36_BSE-image3_plg_4</t>
  </si>
  <si>
    <t>AL20-36_BSE-image3_plg_5</t>
  </si>
  <si>
    <t>AL20-36_BSE-image3_plg_6</t>
  </si>
  <si>
    <t>AL20-36_BSE-image3_plg_7</t>
  </si>
  <si>
    <t>AL20-36_BSE-image3_pyroxene_1</t>
  </si>
  <si>
    <t>AL20-36_BSE-image3_pyroxene_10</t>
  </si>
  <si>
    <t>AL20-36_BSE-image3_pyroxene_2</t>
  </si>
  <si>
    <t>AL20-36_BSE-image3_pyroxene_3</t>
  </si>
  <si>
    <t>AL20-36_BSE-image3_pyroxene_4</t>
  </si>
  <si>
    <t>AL20-36_BSE-image3_pyroxene_5</t>
  </si>
  <si>
    <t>AL20-36_BSE-image3_pyroxene_6</t>
  </si>
  <si>
    <t>AL20-36_BSE-image3_pyroxene_7</t>
  </si>
  <si>
    <t>AL20-36_BSE-image3_pyroxene_8</t>
  </si>
  <si>
    <t>AL20-36_BSE-image3_pyroxene_9</t>
  </si>
  <si>
    <t>AL20-37_BSE-image1_amf?_1</t>
  </si>
  <si>
    <t>AL20-37_BSE-image1_amf?_2</t>
  </si>
  <si>
    <t>AL20-37_BSE-image1_amf?_3</t>
  </si>
  <si>
    <t>AL20-37_BSE-image1_amf?_4</t>
  </si>
  <si>
    <t>AL20-37_BSE-image1_amf?_5</t>
  </si>
  <si>
    <t>AL20-37_BSE-image1_amf?_6</t>
  </si>
  <si>
    <t>AL20-37_BSE-image2_amf?_1</t>
  </si>
  <si>
    <t>AL20-37_BSE-image2_amf?_2</t>
  </si>
  <si>
    <t>AL20-37_BSE-image2_amf?_3</t>
  </si>
  <si>
    <t>AL20-37_BSE-image2_amf?_4</t>
  </si>
  <si>
    <t>AL20-37_BSE-image2_amf?_5</t>
  </si>
  <si>
    <t>AL20-37_BSE-image2_amf?_6</t>
  </si>
  <si>
    <t>AL20-37_BSE-image2_amf?_7</t>
  </si>
  <si>
    <t>AL20-37_BSE-image2_amf?_8</t>
  </si>
  <si>
    <t>AL20-37_BSE-image2_cpx_1</t>
  </si>
  <si>
    <t>AL20-37_BSE-image2_cpx_11</t>
  </si>
  <si>
    <t>Unknowns: Element Oxides (wt. %)</t>
  </si>
  <si>
    <t>Standards: Element Oxides (wt. %)</t>
  </si>
  <si>
    <t>For details and references see: Putirka, K. (2008) Thermometers and Barometers for Volcanic Systems. In: Putirka, K., Tepley, F. (Eds.), Minerals, Inclusions and Volcanic Processes, Reviews in Mineralogy and Geochemistry, Mineralogical Soc. Am., v. 69, pp. 61-120.</t>
  </si>
  <si>
    <t>Identifier</t>
  </si>
  <si>
    <t>Comments</t>
  </si>
  <si>
    <t>f206c</t>
  </si>
  <si>
    <t>Th/U</t>
  </si>
  <si>
    <t>Rho</t>
  </si>
  <si>
    <t xml:space="preserve"> abs</t>
  </si>
  <si>
    <t>Decay constants of Jaffey et al. (1971) used</t>
  </si>
  <si>
    <t>Uncertainties quoted without components related to systematic error unless otherwise stated</t>
  </si>
  <si>
    <t>30th January 2023, Department of Earth Science, Johns Hopkins University</t>
  </si>
  <si>
    <r>
      <t>208</t>
    </r>
    <r>
      <rPr>
        <sz val="10"/>
        <rFont val="Optima Regular"/>
      </rPr>
      <t>Pb/</t>
    </r>
    <r>
      <rPr>
        <vertAlign val="superscript"/>
        <sz val="10"/>
        <rFont val="Optima Regular"/>
      </rPr>
      <t>206</t>
    </r>
    <r>
      <rPr>
        <sz val="10"/>
        <rFont val="Optima Regular"/>
      </rPr>
      <t>Pb</t>
    </r>
  </si>
  <si>
    <r>
      <t>207</t>
    </r>
    <r>
      <rPr>
        <sz val="10"/>
        <rFont val="Optima Regular"/>
      </rPr>
      <t>Pb/</t>
    </r>
    <r>
      <rPr>
        <vertAlign val="superscript"/>
        <sz val="10"/>
        <rFont val="Optima Regular"/>
      </rPr>
      <t>235</t>
    </r>
    <r>
      <rPr>
        <sz val="10"/>
        <rFont val="Optima Regular"/>
      </rPr>
      <t>U</t>
    </r>
  </si>
  <si>
    <r>
      <t>206</t>
    </r>
    <r>
      <rPr>
        <sz val="10"/>
        <rFont val="Optima Regular"/>
      </rPr>
      <t>Pb/</t>
    </r>
    <r>
      <rPr>
        <vertAlign val="superscript"/>
        <sz val="10"/>
        <rFont val="Optima Regular"/>
      </rPr>
      <t>238</t>
    </r>
    <r>
      <rPr>
        <sz val="10"/>
        <rFont val="Optima Regular"/>
      </rPr>
      <t>U</t>
    </r>
  </si>
  <si>
    <t>LA-ICP-MS U-Th-Pb data</t>
  </si>
  <si>
    <t>NA</t>
  </si>
  <si>
    <t>2SE%</t>
  </si>
  <si>
    <t>2S</t>
  </si>
  <si>
    <t>2Ssys</t>
  </si>
  <si>
    <t>Data for Tera-Wasserburg plot</t>
  </si>
  <si>
    <t>Data for Wetherill plot</t>
  </si>
  <si>
    <t>Dates</t>
  </si>
  <si>
    <t>Sample statistics</t>
  </si>
  <si>
    <t>Uppm</t>
  </si>
  <si>
    <r>
      <t>206</t>
    </r>
    <r>
      <rPr>
        <sz val="10"/>
        <color rgb="FF000000"/>
        <rFont val="Optima Regular"/>
      </rPr>
      <t>Pb/</t>
    </r>
    <r>
      <rPr>
        <vertAlign val="superscript"/>
        <sz val="10"/>
        <color rgb="FF000000"/>
        <rFont val="Optima Regular"/>
      </rPr>
      <t>204</t>
    </r>
    <r>
      <rPr>
        <sz val="10"/>
        <color rgb="FF000000"/>
        <rFont val="Optima Regular"/>
      </rPr>
      <t>Pb</t>
    </r>
  </si>
  <si>
    <r>
      <t>238</t>
    </r>
    <r>
      <rPr>
        <sz val="10"/>
        <color rgb="FF000000"/>
        <rFont val="Optima Regular"/>
      </rPr>
      <t>U/</t>
    </r>
    <r>
      <rPr>
        <vertAlign val="superscript"/>
        <sz val="10"/>
        <color rgb="FF000000"/>
        <rFont val="Optima Regular"/>
      </rPr>
      <t>206</t>
    </r>
    <r>
      <rPr>
        <sz val="10"/>
        <color rgb="FF000000"/>
        <rFont val="Optima Regular"/>
      </rPr>
      <t>Pb</t>
    </r>
  </si>
  <si>
    <r>
      <t>207</t>
    </r>
    <r>
      <rPr>
        <sz val="10"/>
        <color rgb="FF000000"/>
        <rFont val="Optima Regular"/>
      </rPr>
      <t>Pb/</t>
    </r>
    <r>
      <rPr>
        <vertAlign val="superscript"/>
        <sz val="10"/>
        <color rgb="FF000000"/>
        <rFont val="Optima Regular"/>
      </rPr>
      <t>206</t>
    </r>
    <r>
      <rPr>
        <sz val="10"/>
        <color rgb="FF000000"/>
        <rFont val="Optima Regular"/>
      </rPr>
      <t>Pb</t>
    </r>
  </si>
  <si>
    <r>
      <t>208</t>
    </r>
    <r>
      <rPr>
        <sz val="10"/>
        <color rgb="FF000000"/>
        <rFont val="Optima Regular"/>
      </rPr>
      <t>Pb/</t>
    </r>
    <r>
      <rPr>
        <vertAlign val="superscript"/>
        <sz val="10"/>
        <color rgb="FF000000"/>
        <rFont val="Optima Regular"/>
      </rPr>
      <t>232</t>
    </r>
    <r>
      <rPr>
        <sz val="10"/>
        <color rgb="FF000000"/>
        <rFont val="Optima Regular"/>
      </rPr>
      <t>Th</t>
    </r>
  </si>
  <si>
    <r>
      <t>206</t>
    </r>
    <r>
      <rPr>
        <sz val="10"/>
        <color rgb="FF000000"/>
        <rFont val="Optima Regular"/>
      </rPr>
      <t>Pb/</t>
    </r>
    <r>
      <rPr>
        <vertAlign val="superscript"/>
        <sz val="10"/>
        <color rgb="FF000000"/>
        <rFont val="Optima Regular"/>
      </rPr>
      <t>238</t>
    </r>
    <r>
      <rPr>
        <sz val="10"/>
        <color rgb="FF000000"/>
        <rFont val="Optima Regular"/>
      </rPr>
      <t>U</t>
    </r>
  </si>
  <si>
    <r>
      <t>207</t>
    </r>
    <r>
      <rPr>
        <sz val="10"/>
        <color rgb="FF000000"/>
        <rFont val="Optima Regular"/>
      </rPr>
      <t>Pb/</t>
    </r>
    <r>
      <rPr>
        <vertAlign val="superscript"/>
        <sz val="10"/>
        <color rgb="FF000000"/>
        <rFont val="Optima Regular"/>
      </rPr>
      <t>235</t>
    </r>
    <r>
      <rPr>
        <sz val="10"/>
        <color rgb="FF000000"/>
        <rFont val="Optima Regular"/>
      </rPr>
      <t>U</t>
    </r>
  </si>
  <si>
    <t>% conc</t>
  </si>
  <si>
    <t>Outlier (x)</t>
  </si>
  <si>
    <t>MSWD</t>
  </si>
  <si>
    <t>p(x^2)</t>
  </si>
  <si>
    <t>n</t>
  </si>
  <si>
    <t>Reference materials</t>
  </si>
  <si>
    <t>Data not corrected for common-Pb</t>
  </si>
  <si>
    <t>Concordance (%conc) calculated as (206Pb-238U age / 207Pb-206Pb age)*100</t>
  </si>
  <si>
    <t>NA=not available</t>
  </si>
  <si>
    <t>Total systematic uncertainties (Ssys): 2.0%</t>
  </si>
  <si>
    <t>Group</t>
  </si>
  <si>
    <t>A</t>
  </si>
  <si>
    <t>B</t>
  </si>
  <si>
    <t>Clinozoisite</t>
  </si>
  <si>
    <t>Becker, N.A., George, F.R., Guice, G.L., Crowley, J.L., Nelson, W.R., Browning-Hanson, J.F., Roy, S., and Viete, D.R., 2023, Subduction initiation recorded in the Dadeville Complex of Alabama and Georgia, southeastern United States: Geosphere, v. 19, https://doi.org/10.1130/GES02643.1.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</si>
</sst>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000"/>
    <numFmt numFmtId="166" formatCode="0.000000"/>
    <numFmt numFmtId="167" formatCode="0.0"/>
    <numFmt numFmtId="168" formatCode="0."/>
    <numFmt numFmtId="169" formatCode="0.00000"/>
  </numFmts>
  <fonts count="3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Optima Regular"/>
    </font>
    <font>
      <sz val="12"/>
      <color theme="1"/>
      <name val="Optima Regular"/>
    </font>
    <font>
      <sz val="12"/>
      <color theme="1"/>
      <name val="Optima"/>
      <family val="2"/>
    </font>
    <font>
      <sz val="12"/>
      <name val="Optima Regular"/>
    </font>
    <font>
      <sz val="12"/>
      <color indexed="8"/>
      <name val="Optima Regular"/>
    </font>
    <font>
      <b/>
      <sz val="12"/>
      <name val="Optima Regular"/>
    </font>
    <font>
      <sz val="12"/>
      <color rgb="FF000000"/>
      <name val="Optima Regular"/>
    </font>
    <font>
      <b/>
      <vertAlign val="subscript"/>
      <sz val="12"/>
      <name val="Optima Regular"/>
    </font>
    <font>
      <b/>
      <sz val="12"/>
      <color indexed="8"/>
      <name val="Optima Regular"/>
    </font>
    <font>
      <vertAlign val="subscript"/>
      <sz val="12"/>
      <name val="Optima Regular"/>
    </font>
    <font>
      <u/>
      <sz val="12"/>
      <name val="Optima Regular"/>
    </font>
    <font>
      <vertAlign val="superscript"/>
      <sz val="12"/>
      <name val="Optima Regular"/>
    </font>
    <font>
      <u/>
      <vertAlign val="superscript"/>
      <sz val="12"/>
      <name val="Optima Regular"/>
    </font>
    <font>
      <b/>
      <i/>
      <sz val="12"/>
      <name val="Optima Regular"/>
    </font>
    <font>
      <b/>
      <sz val="11"/>
      <color theme="1"/>
      <name val="Calibri"/>
      <family val="2"/>
      <scheme val="minor"/>
    </font>
    <font>
      <sz val="18"/>
      <color theme="1"/>
      <name val="Optima Regular"/>
    </font>
    <font>
      <sz val="18"/>
      <name val="Optima Regular"/>
    </font>
    <font>
      <b/>
      <sz val="18"/>
      <name val="Optima Regular"/>
    </font>
    <font>
      <sz val="18"/>
      <color theme="1"/>
      <name val="Calibri"/>
      <family val="2"/>
      <scheme val="minor"/>
    </font>
    <font>
      <sz val="18"/>
      <color indexed="8"/>
      <name val="Optima Regular"/>
    </font>
    <font>
      <b/>
      <sz val="12"/>
      <color rgb="FF000000"/>
      <name val="Calibri"/>
      <family val="2"/>
      <scheme val="minor"/>
    </font>
    <font>
      <b/>
      <sz val="9"/>
      <color rgb="FF000000"/>
      <name val="Verdana"/>
      <family val="2"/>
    </font>
    <font>
      <sz val="9"/>
      <color rgb="FF000000"/>
      <name val="Verdana"/>
      <family val="2"/>
    </font>
    <font>
      <sz val="10"/>
      <name val="Optima Regular"/>
    </font>
    <font>
      <vertAlign val="superscript"/>
      <sz val="10"/>
      <name val="Optima Regular"/>
    </font>
    <font>
      <sz val="18"/>
      <color rgb="FF000000"/>
      <name val="Optima Regular"/>
    </font>
    <font>
      <b/>
      <sz val="12"/>
      <color rgb="FF000000"/>
      <name val="Optima Regular"/>
    </font>
    <font>
      <sz val="10"/>
      <color rgb="FF000000"/>
      <name val="Optima Regular"/>
    </font>
    <font>
      <vertAlign val="superscript"/>
      <sz val="10"/>
      <color rgb="FF000000"/>
      <name val="Optima Regular"/>
    </font>
  </fonts>
  <fills count="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38">
    <xf numFmtId="0" fontId="0" fillId="0" borderId="0" xfId="0"/>
    <xf numFmtId="0" fontId="3" fillId="0" borderId="0" xfId="0" applyFont="1"/>
    <xf numFmtId="0" fontId="3" fillId="0" borderId="1" xfId="0" applyFont="1" applyBorder="1"/>
    <xf numFmtId="0" fontId="0" fillId="0" borderId="1" xfId="0" applyBorder="1"/>
    <xf numFmtId="0" fontId="0" fillId="0" borderId="0" xfId="0" applyAlignment="1">
      <alignment shrinkToFit="1"/>
    </xf>
    <xf numFmtId="0" fontId="3" fillId="0" borderId="1" xfId="0" applyFont="1" applyBorder="1" applyAlignment="1">
      <alignment shrinkToFi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 shrinkToFi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shrinkToFit="1"/>
    </xf>
    <xf numFmtId="0" fontId="4" fillId="0" borderId="0" xfId="0" applyFont="1" applyAlignment="1">
      <alignment horizontal="right" vertical="center" shrinkToFi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shrinkToFit="1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/>
    <xf numFmtId="0" fontId="5" fillId="0" borderId="0" xfId="0" applyFont="1" applyAlignment="1">
      <alignment horizontal="left"/>
    </xf>
    <xf numFmtId="164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0" fontId="5" fillId="0" borderId="2" xfId="0" applyFont="1" applyBorder="1" applyAlignment="1">
      <alignment horizontal="left"/>
    </xf>
    <xf numFmtId="167" fontId="3" fillId="0" borderId="2" xfId="0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7" fillId="5" borderId="0" xfId="0" applyFont="1" applyFill="1" applyAlignment="1">
      <alignment horizontal="center"/>
    </xf>
    <xf numFmtId="0" fontId="3" fillId="2" borderId="0" xfId="0" applyFont="1" applyFill="1"/>
    <xf numFmtId="0" fontId="3" fillId="3" borderId="0" xfId="0" applyFont="1" applyFill="1"/>
    <xf numFmtId="0" fontId="3" fillId="3" borderId="2" xfId="0" applyFont="1" applyFill="1" applyBorder="1"/>
    <xf numFmtId="0" fontId="3" fillId="2" borderId="2" xfId="0" applyFont="1" applyFill="1" applyBorder="1"/>
    <xf numFmtId="0" fontId="3" fillId="3" borderId="1" xfId="0" applyFont="1" applyFill="1" applyBorder="1"/>
    <xf numFmtId="0" fontId="3" fillId="2" borderId="1" xfId="0" applyFont="1" applyFill="1" applyBorder="1"/>
    <xf numFmtId="0" fontId="3" fillId="3" borderId="4" xfId="0" applyFont="1" applyFill="1" applyBorder="1"/>
    <xf numFmtId="0" fontId="3" fillId="2" borderId="4" xfId="0" applyFont="1" applyFill="1" applyBorder="1"/>
    <xf numFmtId="0" fontId="5" fillId="0" borderId="1" xfId="0" applyFont="1" applyBorder="1"/>
    <xf numFmtId="0" fontId="5" fillId="0" borderId="1" xfId="0" applyFont="1" applyBorder="1" applyAlignment="1">
      <alignment horizontal="center"/>
    </xf>
    <xf numFmtId="167" fontId="5" fillId="0" borderId="0" xfId="0" applyNumberFormat="1" applyFont="1"/>
    <xf numFmtId="0" fontId="7" fillId="5" borderId="2" xfId="0" applyFont="1" applyFill="1" applyBorder="1"/>
    <xf numFmtId="0" fontId="5" fillId="5" borderId="2" xfId="0" applyFont="1" applyFill="1" applyBorder="1"/>
    <xf numFmtId="0" fontId="6" fillId="0" borderId="15" xfId="0" applyFont="1" applyBorder="1"/>
    <xf numFmtId="0" fontId="6" fillId="0" borderId="16" xfId="0" applyFont="1" applyBorder="1"/>
    <xf numFmtId="0" fontId="6" fillId="0" borderId="17" xfId="0" applyFont="1" applyBorder="1"/>
    <xf numFmtId="0" fontId="5" fillId="5" borderId="0" xfId="0" applyFont="1" applyFill="1"/>
    <xf numFmtId="0" fontId="5" fillId="0" borderId="9" xfId="0" applyFont="1" applyBorder="1"/>
    <xf numFmtId="165" fontId="5" fillId="0" borderId="10" xfId="0" applyNumberFormat="1" applyFont="1" applyBorder="1"/>
    <xf numFmtId="0" fontId="5" fillId="0" borderId="10" xfId="0" applyFont="1" applyBorder="1"/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9" xfId="0" applyFont="1" applyBorder="1" applyAlignment="1">
      <alignment horizontal="left"/>
    </xf>
    <xf numFmtId="0" fontId="5" fillId="0" borderId="7" xfId="0" applyFont="1" applyBorder="1"/>
    <xf numFmtId="0" fontId="5" fillId="0" borderId="8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10" fillId="4" borderId="0" xfId="0" applyFont="1" applyFill="1" applyAlignment="1">
      <alignment horizontal="left"/>
    </xf>
    <xf numFmtId="0" fontId="6" fillId="4" borderId="0" xfId="0" applyFont="1" applyFill="1"/>
    <xf numFmtId="0" fontId="7" fillId="4" borderId="5" xfId="0" applyFont="1" applyFill="1" applyBorder="1"/>
    <xf numFmtId="0" fontId="7" fillId="4" borderId="6" xfId="0" applyFont="1" applyFill="1" applyBorder="1"/>
    <xf numFmtId="167" fontId="5" fillId="5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center"/>
    </xf>
    <xf numFmtId="0" fontId="5" fillId="0" borderId="7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 applyAlignment="1">
      <alignment horizontal="center"/>
    </xf>
    <xf numFmtId="165" fontId="5" fillId="0" borderId="0" xfId="0" applyNumberFormat="1" applyFont="1"/>
    <xf numFmtId="0" fontId="5" fillId="0" borderId="2" xfId="0" applyFont="1" applyBorder="1"/>
    <xf numFmtId="0" fontId="5" fillId="0" borderId="2" xfId="0" applyFont="1" applyBorder="1" applyAlignment="1">
      <alignment horizontal="center"/>
    </xf>
    <xf numFmtId="0" fontId="10" fillId="4" borderId="2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167" fontId="5" fillId="5" borderId="2" xfId="0" applyNumberFormat="1" applyFont="1" applyFill="1" applyBorder="1" applyAlignment="1">
      <alignment horizontal="center"/>
    </xf>
    <xf numFmtId="167" fontId="5" fillId="0" borderId="0" xfId="0" applyNumberFormat="1" applyFont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3" xfId="0" applyFont="1" applyBorder="1"/>
    <xf numFmtId="0" fontId="5" fillId="0" borderId="14" xfId="0" applyFont="1" applyBorder="1"/>
    <xf numFmtId="167" fontId="5" fillId="4" borderId="0" xfId="0" applyNumberFormat="1" applyFont="1" applyFill="1" applyAlignment="1">
      <alignment horizontal="center"/>
    </xf>
    <xf numFmtId="164" fontId="5" fillId="5" borderId="0" xfId="0" applyNumberFormat="1" applyFont="1" applyFill="1" applyAlignment="1">
      <alignment horizontal="center"/>
    </xf>
    <xf numFmtId="164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167" fontId="5" fillId="5" borderId="1" xfId="0" applyNumberFormat="1" applyFont="1" applyFill="1" applyBorder="1" applyAlignment="1">
      <alignment horizontal="center"/>
    </xf>
    <xf numFmtId="164" fontId="5" fillId="5" borderId="1" xfId="0" applyNumberFormat="1" applyFont="1" applyFill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5" fontId="5" fillId="0" borderId="1" xfId="0" applyNumberFormat="1" applyFont="1" applyBorder="1"/>
    <xf numFmtId="165" fontId="5" fillId="0" borderId="1" xfId="0" applyNumberFormat="1" applyFont="1" applyBorder="1" applyAlignment="1">
      <alignment horizontal="center"/>
    </xf>
    <xf numFmtId="0" fontId="8" fillId="6" borderId="0" xfId="0" applyFont="1" applyFill="1"/>
    <xf numFmtId="164" fontId="5" fillId="5" borderId="2" xfId="0" applyNumberFormat="1" applyFont="1" applyFill="1" applyBorder="1" applyAlignment="1">
      <alignment horizontal="center"/>
    </xf>
    <xf numFmtId="164" fontId="5" fillId="0" borderId="2" xfId="0" applyNumberFormat="1" applyFont="1" applyBorder="1" applyAlignment="1">
      <alignment horizontal="center"/>
    </xf>
    <xf numFmtId="165" fontId="5" fillId="0" borderId="2" xfId="0" applyNumberFormat="1" applyFont="1" applyBorder="1"/>
    <xf numFmtId="165" fontId="5" fillId="0" borderId="2" xfId="0" applyNumberFormat="1" applyFont="1" applyBorder="1" applyAlignment="1">
      <alignment horizontal="center"/>
    </xf>
    <xf numFmtId="167" fontId="5" fillId="0" borderId="1" xfId="0" applyNumberFormat="1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" fontId="5" fillId="0" borderId="2" xfId="0" applyNumberFormat="1" applyFont="1" applyBorder="1" applyAlignment="1">
      <alignment horizontal="center"/>
    </xf>
    <xf numFmtId="2" fontId="5" fillId="0" borderId="2" xfId="0" applyNumberFormat="1" applyFont="1" applyBorder="1" applyAlignment="1">
      <alignment horizontal="center"/>
    </xf>
    <xf numFmtId="164" fontId="12" fillId="0" borderId="0" xfId="0" applyNumberFormat="1" applyFont="1" applyAlignment="1">
      <alignment horizontal="center"/>
    </xf>
    <xf numFmtId="165" fontId="13" fillId="0" borderId="0" xfId="0" applyNumberFormat="1" applyFont="1" applyAlignment="1">
      <alignment horizontal="center"/>
    </xf>
    <xf numFmtId="10" fontId="5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1" fontId="12" fillId="0" borderId="0" xfId="0" applyNumberFormat="1" applyFont="1" applyAlignment="1">
      <alignment horizontal="center"/>
    </xf>
    <xf numFmtId="1" fontId="14" fillId="0" borderId="0" xfId="0" applyNumberFormat="1" applyFont="1" applyAlignment="1">
      <alignment horizontal="center"/>
    </xf>
    <xf numFmtId="164" fontId="14" fillId="0" borderId="0" xfId="0" applyNumberFormat="1" applyFont="1" applyAlignment="1">
      <alignment horizontal="center"/>
    </xf>
    <xf numFmtId="166" fontId="14" fillId="0" borderId="0" xfId="0" applyNumberFormat="1" applyFont="1" applyAlignment="1">
      <alignment horizontal="center"/>
    </xf>
    <xf numFmtId="2" fontId="14" fillId="0" borderId="0" xfId="0" applyNumberFormat="1" applyFont="1" applyAlignment="1">
      <alignment horizontal="center"/>
    </xf>
    <xf numFmtId="2" fontId="12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/>
    </xf>
    <xf numFmtId="2" fontId="12" fillId="0" borderId="0" xfId="0" applyNumberFormat="1" applyFont="1" applyAlignment="1">
      <alignment horizontal="left"/>
    </xf>
    <xf numFmtId="168" fontId="5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center" vertical="top"/>
    </xf>
    <xf numFmtId="165" fontId="5" fillId="0" borderId="0" xfId="0" applyNumberFormat="1" applyFont="1" applyAlignment="1">
      <alignment horizontal="center" vertical="top"/>
    </xf>
    <xf numFmtId="10" fontId="13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 vertical="top"/>
    </xf>
    <xf numFmtId="1" fontId="5" fillId="0" borderId="0" xfId="0" applyNumberFormat="1" applyFont="1" applyAlignment="1">
      <alignment horizontal="center"/>
    </xf>
    <xf numFmtId="1" fontId="13" fillId="0" borderId="0" xfId="0" applyNumberFormat="1" applyFont="1" applyAlignment="1">
      <alignment horizontal="center" vertical="top"/>
    </xf>
    <xf numFmtId="164" fontId="13" fillId="0" borderId="0" xfId="0" applyNumberFormat="1" applyFont="1" applyAlignment="1">
      <alignment horizontal="center" vertical="top"/>
    </xf>
    <xf numFmtId="166" fontId="13" fillId="0" borderId="0" xfId="0" applyNumberFormat="1" applyFont="1" applyAlignment="1">
      <alignment horizontal="center" vertical="top"/>
    </xf>
    <xf numFmtId="2" fontId="13" fillId="0" borderId="0" xfId="0" applyNumberFormat="1" applyFont="1" applyAlignment="1">
      <alignment horizontal="center" vertical="top"/>
    </xf>
    <xf numFmtId="167" fontId="5" fillId="0" borderId="0" xfId="0" applyNumberFormat="1" applyFont="1" applyAlignment="1">
      <alignment horizontal="center" vertical="top"/>
    </xf>
    <xf numFmtId="0" fontId="5" fillId="0" borderId="0" xfId="0" applyFont="1" applyAlignment="1">
      <alignment vertical="top"/>
    </xf>
    <xf numFmtId="10" fontId="5" fillId="0" borderId="2" xfId="0" applyNumberFormat="1" applyFont="1" applyBorder="1" applyAlignment="1">
      <alignment horizontal="center"/>
    </xf>
    <xf numFmtId="166" fontId="5" fillId="0" borderId="2" xfId="0" applyNumberFormat="1" applyFont="1" applyBorder="1" applyAlignment="1">
      <alignment horizontal="center"/>
    </xf>
    <xf numFmtId="166" fontId="5" fillId="0" borderId="0" xfId="0" applyNumberFormat="1" applyFont="1" applyAlignment="1">
      <alignment horizontal="center"/>
    </xf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center"/>
    </xf>
    <xf numFmtId="49" fontId="5" fillId="0" borderId="0" xfId="0" applyNumberFormat="1" applyFont="1" applyAlignment="1">
      <alignment horizontal="left"/>
    </xf>
    <xf numFmtId="167" fontId="5" fillId="0" borderId="0" xfId="0" applyNumberFormat="1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horizontal="left"/>
    </xf>
    <xf numFmtId="2" fontId="0" fillId="0" borderId="0" xfId="0" applyNumberFormat="1"/>
    <xf numFmtId="14" fontId="0" fillId="0" borderId="0" xfId="0" applyNumberFormat="1"/>
    <xf numFmtId="0" fontId="0" fillId="0" borderId="0" xfId="0" applyAlignment="1">
      <alignment vertical="center"/>
    </xf>
    <xf numFmtId="164" fontId="0" fillId="0" borderId="0" xfId="0" applyNumberFormat="1"/>
    <xf numFmtId="0" fontId="16" fillId="0" borderId="1" xfId="0" applyFont="1" applyBorder="1"/>
    <xf numFmtId="0" fontId="17" fillId="0" borderId="1" xfId="0" applyFont="1" applyBorder="1"/>
    <xf numFmtId="0" fontId="18" fillId="0" borderId="1" xfId="0" applyFont="1" applyBorder="1" applyAlignment="1">
      <alignment horizontal="left"/>
    </xf>
    <xf numFmtId="164" fontId="17" fillId="0" borderId="1" xfId="0" applyNumberFormat="1" applyFont="1" applyBorder="1" applyAlignment="1">
      <alignment horizontal="center"/>
    </xf>
    <xf numFmtId="165" fontId="17" fillId="0" borderId="1" xfId="0" applyNumberFormat="1" applyFont="1" applyBorder="1" applyAlignment="1">
      <alignment horizontal="center"/>
    </xf>
    <xf numFmtId="10" fontId="17" fillId="0" borderId="1" xfId="0" applyNumberFormat="1" applyFont="1" applyBorder="1" applyAlignment="1">
      <alignment horizontal="center"/>
    </xf>
    <xf numFmtId="2" fontId="17" fillId="0" borderId="1" xfId="0" applyNumberFormat="1" applyFont="1" applyBorder="1" applyAlignment="1">
      <alignment horizontal="center"/>
    </xf>
    <xf numFmtId="1" fontId="17" fillId="0" borderId="1" xfId="0" applyNumberFormat="1" applyFont="1" applyBorder="1" applyAlignment="1">
      <alignment horizontal="center"/>
    </xf>
    <xf numFmtId="166" fontId="17" fillId="0" borderId="1" xfId="0" applyNumberFormat="1" applyFont="1" applyBorder="1" applyAlignment="1">
      <alignment horizontal="center"/>
    </xf>
    <xf numFmtId="2" fontId="19" fillId="0" borderId="1" xfId="0" applyNumberFormat="1" applyFont="1" applyBorder="1" applyAlignment="1">
      <alignment horizontal="center"/>
    </xf>
    <xf numFmtId="167" fontId="17" fillId="0" borderId="1" xfId="0" applyNumberFormat="1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20" fillId="0" borderId="1" xfId="0" applyFont="1" applyBorder="1"/>
    <xf numFmtId="0" fontId="20" fillId="0" borderId="1" xfId="0" applyFont="1" applyBorder="1" applyAlignment="1">
      <alignment shrinkToFit="1"/>
    </xf>
    <xf numFmtId="0" fontId="20" fillId="0" borderId="0" xfId="0" applyFont="1"/>
    <xf numFmtId="0" fontId="21" fillId="0" borderId="1" xfId="0" applyFont="1" applyBorder="1"/>
    <xf numFmtId="0" fontId="18" fillId="0" borderId="1" xfId="0" applyFont="1" applyBorder="1"/>
    <xf numFmtId="0" fontId="22" fillId="0" borderId="0" xfId="0" applyFont="1" applyAlignment="1">
      <alignment horizontal="left" vertical="center" readingOrder="1"/>
    </xf>
    <xf numFmtId="0" fontId="26" fillId="0" borderId="23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25" fillId="0" borderId="24" xfId="0" applyFont="1" applyBorder="1" applyAlignment="1">
      <alignment horizontal="center"/>
    </xf>
    <xf numFmtId="167" fontId="25" fillId="0" borderId="19" xfId="0" applyNumberFormat="1" applyFont="1" applyBorder="1" applyAlignment="1">
      <alignment horizontal="center"/>
    </xf>
    <xf numFmtId="167" fontId="25" fillId="0" borderId="0" xfId="0" applyNumberFormat="1" applyFont="1" applyAlignment="1">
      <alignment horizontal="center"/>
    </xf>
    <xf numFmtId="167" fontId="25" fillId="0" borderId="1" xfId="0" applyNumberFormat="1" applyFont="1" applyBorder="1" applyAlignment="1">
      <alignment horizontal="center"/>
    </xf>
    <xf numFmtId="0" fontId="27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14" fontId="29" fillId="0" borderId="18" xfId="0" applyNumberFormat="1" applyFont="1" applyBorder="1" applyAlignment="1">
      <alignment horizontal="left"/>
    </xf>
    <xf numFmtId="14" fontId="29" fillId="0" borderId="19" xfId="0" applyNumberFormat="1" applyFont="1" applyBorder="1" applyAlignment="1">
      <alignment horizontal="center"/>
    </xf>
    <xf numFmtId="0" fontId="29" fillId="0" borderId="19" xfId="0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167" fontId="29" fillId="0" borderId="18" xfId="0" applyNumberFormat="1" applyFont="1" applyBorder="1" applyAlignment="1">
      <alignment horizontal="center"/>
    </xf>
    <xf numFmtId="167" fontId="29" fillId="0" borderId="19" xfId="0" applyNumberFormat="1" applyFont="1" applyBorder="1" applyAlignment="1">
      <alignment horizontal="center"/>
    </xf>
    <xf numFmtId="169" fontId="29" fillId="0" borderId="19" xfId="0" applyNumberFormat="1" applyFont="1" applyBorder="1" applyAlignment="1">
      <alignment horizontal="center"/>
    </xf>
    <xf numFmtId="0" fontId="25" fillId="0" borderId="18" xfId="0" applyFont="1" applyBorder="1" applyAlignment="1">
      <alignment horizontal="center"/>
    </xf>
    <xf numFmtId="0" fontId="25" fillId="0" borderId="20" xfId="0" applyFont="1" applyBorder="1" applyAlignment="1">
      <alignment horizontal="center"/>
    </xf>
    <xf numFmtId="0" fontId="25" fillId="0" borderId="19" xfId="0" applyFont="1" applyBorder="1" applyAlignment="1">
      <alignment horizontal="center"/>
    </xf>
    <xf numFmtId="0" fontId="29" fillId="0" borderId="18" xfId="0" applyFont="1" applyBorder="1" applyAlignment="1">
      <alignment horizontal="center"/>
    </xf>
    <xf numFmtId="167" fontId="29" fillId="0" borderId="20" xfId="0" applyNumberFormat="1" applyFont="1" applyBorder="1" applyAlignment="1">
      <alignment horizontal="center"/>
    </xf>
    <xf numFmtId="1" fontId="29" fillId="0" borderId="18" xfId="0" applyNumberFormat="1" applyFont="1" applyBorder="1" applyAlignment="1">
      <alignment horizontal="center"/>
    </xf>
    <xf numFmtId="1" fontId="29" fillId="0" borderId="19" xfId="0" applyNumberFormat="1" applyFont="1" applyBorder="1" applyAlignment="1">
      <alignment horizontal="center"/>
    </xf>
    <xf numFmtId="1" fontId="29" fillId="0" borderId="20" xfId="0" applyNumberFormat="1" applyFont="1" applyBorder="1" applyAlignment="1">
      <alignment horizontal="center"/>
    </xf>
    <xf numFmtId="11" fontId="29" fillId="0" borderId="23" xfId="0" applyNumberFormat="1" applyFont="1" applyBorder="1" applyAlignment="1">
      <alignment horizontal="center"/>
    </xf>
    <xf numFmtId="14" fontId="29" fillId="0" borderId="0" xfId="0" applyNumberFormat="1" applyFont="1" applyAlignment="1">
      <alignment horizontal="center"/>
    </xf>
    <xf numFmtId="0" fontId="30" fillId="0" borderId="0" xfId="0" applyFont="1" applyAlignment="1">
      <alignment horizontal="center"/>
    </xf>
    <xf numFmtId="0" fontId="29" fillId="0" borderId="24" xfId="0" applyFont="1" applyBorder="1" applyAlignment="1">
      <alignment horizontal="center"/>
    </xf>
    <xf numFmtId="167" fontId="30" fillId="0" borderId="23" xfId="0" applyNumberFormat="1" applyFont="1" applyBorder="1" applyAlignment="1">
      <alignment horizontal="center"/>
    </xf>
    <xf numFmtId="169" fontId="30" fillId="0" borderId="0" xfId="0" applyNumberFormat="1" applyFont="1" applyAlignment="1">
      <alignment horizontal="center"/>
    </xf>
    <xf numFmtId="0" fontId="30" fillId="0" borderId="23" xfId="0" applyFont="1" applyBorder="1" applyAlignment="1">
      <alignment horizontal="center"/>
    </xf>
    <xf numFmtId="1" fontId="30" fillId="0" borderId="23" xfId="0" applyNumberFormat="1" applyFont="1" applyBorder="1" applyAlignment="1">
      <alignment horizontal="center"/>
    </xf>
    <xf numFmtId="1" fontId="29" fillId="0" borderId="0" xfId="0" applyNumberFormat="1" applyFont="1" applyAlignment="1">
      <alignment horizontal="center"/>
    </xf>
    <xf numFmtId="1" fontId="30" fillId="0" borderId="0" xfId="0" applyNumberFormat="1" applyFont="1" applyAlignment="1">
      <alignment horizontal="center"/>
    </xf>
    <xf numFmtId="1" fontId="29" fillId="0" borderId="24" xfId="0" applyNumberFormat="1" applyFont="1" applyBorder="1" applyAlignment="1">
      <alignment horizontal="center"/>
    </xf>
    <xf numFmtId="0" fontId="29" fillId="0" borderId="23" xfId="0" applyFont="1" applyBorder="1" applyAlignment="1">
      <alignment horizontal="center"/>
    </xf>
    <xf numFmtId="14" fontId="29" fillId="0" borderId="23" xfId="0" applyNumberFormat="1" applyFont="1" applyBorder="1" applyAlignment="1">
      <alignment horizontal="center"/>
    </xf>
    <xf numFmtId="167" fontId="29" fillId="0" borderId="21" xfId="0" applyNumberFormat="1" applyFont="1" applyBorder="1" applyAlignment="1">
      <alignment horizontal="center"/>
    </xf>
    <xf numFmtId="167" fontId="29" fillId="0" borderId="1" xfId="0" applyNumberFormat="1" applyFont="1" applyBorder="1" applyAlignment="1">
      <alignment horizontal="center"/>
    </xf>
    <xf numFmtId="169" fontId="29" fillId="0" borderId="1" xfId="0" applyNumberFormat="1" applyFont="1" applyBorder="1" applyAlignment="1">
      <alignment horizontal="center"/>
    </xf>
    <xf numFmtId="0" fontId="29" fillId="0" borderId="22" xfId="0" applyFont="1" applyBorder="1" applyAlignment="1">
      <alignment horizontal="center"/>
    </xf>
    <xf numFmtId="0" fontId="25" fillId="0" borderId="21" xfId="0" applyFont="1" applyBorder="1" applyAlignment="1">
      <alignment horizontal="center"/>
    </xf>
    <xf numFmtId="0" fontId="25" fillId="0" borderId="22" xfId="0" applyFont="1" applyBorder="1" applyAlignment="1">
      <alignment horizontal="center"/>
    </xf>
    <xf numFmtId="0" fontId="25" fillId="0" borderId="1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167" fontId="29" fillId="0" borderId="22" xfId="0" applyNumberFormat="1" applyFont="1" applyBorder="1" applyAlignment="1">
      <alignment horizontal="center"/>
    </xf>
    <xf numFmtId="1" fontId="29" fillId="0" borderId="21" xfId="0" applyNumberFormat="1" applyFont="1" applyBorder="1" applyAlignment="1">
      <alignment horizontal="center"/>
    </xf>
    <xf numFmtId="1" fontId="29" fillId="0" borderId="1" xfId="0" applyNumberFormat="1" applyFont="1" applyBorder="1" applyAlignment="1">
      <alignment horizontal="center"/>
    </xf>
    <xf numFmtId="1" fontId="29" fillId="0" borderId="22" xfId="0" applyNumberFormat="1" applyFont="1" applyBorder="1" applyAlignment="1">
      <alignment horizontal="center"/>
    </xf>
    <xf numFmtId="1" fontId="29" fillId="0" borderId="23" xfId="0" applyNumberFormat="1" applyFont="1" applyBorder="1" applyAlignment="1">
      <alignment horizontal="center"/>
    </xf>
    <xf numFmtId="0" fontId="29" fillId="0" borderId="1" xfId="0" applyFont="1" applyBorder="1" applyAlignment="1">
      <alignment horizontal="center"/>
    </xf>
    <xf numFmtId="11" fontId="25" fillId="0" borderId="19" xfId="0" applyNumberFormat="1" applyFont="1" applyBorder="1" applyAlignment="1">
      <alignment horizontal="center"/>
    </xf>
    <xf numFmtId="164" fontId="29" fillId="0" borderId="19" xfId="0" applyNumberFormat="1" applyFont="1" applyBorder="1" applyAlignment="1">
      <alignment horizontal="center"/>
    </xf>
    <xf numFmtId="164" fontId="25" fillId="0" borderId="19" xfId="0" applyNumberFormat="1" applyFont="1" applyBorder="1" applyAlignment="1">
      <alignment horizontal="center"/>
    </xf>
    <xf numFmtId="164" fontId="25" fillId="0" borderId="20" xfId="0" applyNumberFormat="1" applyFont="1" applyBorder="1" applyAlignment="1">
      <alignment horizontal="center"/>
    </xf>
    <xf numFmtId="164" fontId="29" fillId="0" borderId="18" xfId="0" applyNumberFormat="1" applyFont="1" applyBorder="1" applyAlignment="1">
      <alignment horizontal="center"/>
    </xf>
    <xf numFmtId="164" fontId="29" fillId="0" borderId="20" xfId="0" applyNumberFormat="1" applyFont="1" applyBorder="1" applyAlignment="1">
      <alignment horizontal="center"/>
    </xf>
    <xf numFmtId="164" fontId="25" fillId="0" borderId="18" xfId="0" applyNumberFormat="1" applyFont="1" applyBorder="1" applyAlignment="1">
      <alignment horizontal="center"/>
    </xf>
    <xf numFmtId="11" fontId="25" fillId="0" borderId="0" xfId="0" applyNumberFormat="1" applyFont="1" applyAlignment="1">
      <alignment horizontal="center"/>
    </xf>
    <xf numFmtId="164" fontId="29" fillId="0" borderId="0" xfId="0" applyNumberFormat="1" applyFont="1" applyAlignment="1">
      <alignment horizontal="center"/>
    </xf>
    <xf numFmtId="164" fontId="25" fillId="0" borderId="0" xfId="0" applyNumberFormat="1" applyFont="1" applyAlignment="1">
      <alignment horizontal="center"/>
    </xf>
    <xf numFmtId="164" fontId="25" fillId="0" borderId="24" xfId="0" applyNumberFormat="1" applyFont="1" applyBorder="1" applyAlignment="1">
      <alignment horizontal="center"/>
    </xf>
    <xf numFmtId="164" fontId="29" fillId="0" borderId="23" xfId="0" applyNumberFormat="1" applyFont="1" applyBorder="1" applyAlignment="1">
      <alignment horizontal="center"/>
    </xf>
    <xf numFmtId="164" fontId="29" fillId="0" borderId="24" xfId="0" applyNumberFormat="1" applyFont="1" applyBorder="1" applyAlignment="1">
      <alignment horizontal="center"/>
    </xf>
    <xf numFmtId="164" fontId="25" fillId="0" borderId="23" xfId="0" applyNumberFormat="1" applyFont="1" applyBorder="1" applyAlignment="1">
      <alignment horizontal="center"/>
    </xf>
    <xf numFmtId="164" fontId="29" fillId="0" borderId="1" xfId="0" applyNumberFormat="1" applyFont="1" applyBorder="1" applyAlignment="1">
      <alignment horizontal="center"/>
    </xf>
    <xf numFmtId="164" fontId="25" fillId="0" borderId="1" xfId="0" applyNumberFormat="1" applyFont="1" applyBorder="1" applyAlignment="1">
      <alignment horizontal="center"/>
    </xf>
    <xf numFmtId="164" fontId="25" fillId="0" borderId="22" xfId="0" applyNumberFormat="1" applyFont="1" applyBorder="1" applyAlignment="1">
      <alignment horizontal="center"/>
    </xf>
    <xf numFmtId="164" fontId="29" fillId="0" borderId="21" xfId="0" applyNumberFormat="1" applyFont="1" applyBorder="1" applyAlignment="1">
      <alignment horizontal="center"/>
    </xf>
    <xf numFmtId="164" fontId="29" fillId="0" borderId="22" xfId="0" applyNumberFormat="1" applyFont="1" applyBorder="1" applyAlignment="1">
      <alignment horizontal="center"/>
    </xf>
    <xf numFmtId="164" fontId="25" fillId="0" borderId="21" xfId="0" applyNumberFormat="1" applyFont="1" applyBorder="1" applyAlignment="1">
      <alignment horizontal="center"/>
    </xf>
    <xf numFmtId="0" fontId="25" fillId="0" borderId="0" xfId="0" applyFont="1" applyAlignment="1">
      <alignment horizontal="center"/>
    </xf>
    <xf numFmtId="0" fontId="28" fillId="0" borderId="0" xfId="0" applyFont="1" applyAlignment="1">
      <alignment horizontal="left"/>
    </xf>
    <xf numFmtId="169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7" borderId="0" xfId="0" applyFont="1" applyFill="1" applyAlignment="1">
      <alignment horizontal="left"/>
    </xf>
    <xf numFmtId="0" fontId="1" fillId="8" borderId="0" xfId="0" applyFont="1" applyFill="1" applyAlignment="1">
      <alignment horizontal="left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/>
    </xf>
    <xf numFmtId="0" fontId="29" fillId="0" borderId="19" xfId="0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1" fontId="5" fillId="0" borderId="2" xfId="0" applyNumberFormat="1" applyFont="1" applyBorder="1" applyAlignment="1">
      <alignment horizontal="center"/>
    </xf>
    <xf numFmtId="2" fontId="5" fillId="0" borderId="2" xfId="0" applyNumberFormat="1" applyFont="1" applyBorder="1" applyAlignment="1">
      <alignment horizontal="center"/>
    </xf>
    <xf numFmtId="0" fontId="15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400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AL20-37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98"/>
              <c:pt idx="0">
                <c:v>9.2347202859337898</c:v>
              </c:pt>
              <c:pt idx="1">
                <c:v>12.834666458917432</c:v>
              </c:pt>
              <c:pt idx="2">
                <c:v>13.560345857025405</c:v>
              </c:pt>
              <c:pt idx="3">
                <c:v>11.549854259876682</c:v>
              </c:pt>
              <c:pt idx="4">
                <c:v>11.534619644936978</c:v>
              </c:pt>
              <c:pt idx="5">
                <c:v>14.275565119437543</c:v>
              </c:pt>
              <c:pt idx="6">
                <c:v>13.244180361047814</c:v>
              </c:pt>
              <c:pt idx="7">
                <c:v>14.010289844292712</c:v>
              </c:pt>
              <c:pt idx="8">
                <c:v>11.412296478381933</c:v>
              </c:pt>
              <c:pt idx="9">
                <c:v>13.265838664376677</c:v>
              </c:pt>
              <c:pt idx="10">
                <c:v>12.253632563560128</c:v>
              </c:pt>
              <c:pt idx="11">
                <c:v>11.793470921862417</c:v>
              </c:pt>
              <c:pt idx="12">
                <c:v>8.5106542085914541</c:v>
              </c:pt>
              <c:pt idx="13">
                <c:v>11.608099271604484</c:v>
              </c:pt>
              <c:pt idx="14">
                <c:v>12.258115117204877</c:v>
              </c:pt>
              <c:pt idx="15">
                <c:v>10.64782947104152</c:v>
              </c:pt>
              <c:pt idx="16">
                <c:v>10.497330923364066</c:v>
              </c:pt>
              <c:pt idx="17">
                <c:v>12.928119293447132</c:v>
              </c:pt>
              <c:pt idx="18">
                <c:v>12.061553487228903</c:v>
              </c:pt>
              <c:pt idx="19">
                <c:v>12.698321232124229</c:v>
              </c:pt>
              <c:pt idx="20">
                <c:v>10.390985054671475</c:v>
              </c:pt>
              <c:pt idx="21">
                <c:v>12.069486230016189</c:v>
              </c:pt>
              <c:pt idx="22">
                <c:v>11.065406895799612</c:v>
              </c:pt>
              <c:pt idx="23">
                <c:v>10.750443074756509</c:v>
              </c:pt>
              <c:pt idx="24">
                <c:v>8.2953486840135078</c:v>
              </c:pt>
              <c:pt idx="25">
                <c:v>11.24337193530414</c:v>
              </c:pt>
              <c:pt idx="26">
                <c:v>11.870888755782588</c:v>
              </c:pt>
              <c:pt idx="27">
                <c:v>10.379606823385785</c:v>
              </c:pt>
              <c:pt idx="28">
                <c:v>10.18888670905039</c:v>
              </c:pt>
              <c:pt idx="29">
                <c:v>12.527447946613599</c:v>
              </c:pt>
              <c:pt idx="30">
                <c:v>11.709892074803459</c:v>
              </c:pt>
              <c:pt idx="31">
                <c:v>12.30819925415566</c:v>
              </c:pt>
              <c:pt idx="32">
                <c:v>10.087291788655556</c:v>
              </c:pt>
              <c:pt idx="33">
                <c:v>11.713743437306537</c:v>
              </c:pt>
              <c:pt idx="34">
                <c:v>10.712080647381541</c:v>
              </c:pt>
              <c:pt idx="35">
                <c:v>10.440292295983916</c:v>
              </c:pt>
              <c:pt idx="36">
                <c:v>9.1231996192550575</c:v>
              </c:pt>
              <c:pt idx="37">
                <c:v>12.645750564725189</c:v>
              </c:pt>
              <c:pt idx="38">
                <c:v>13.359776261488806</c:v>
              </c:pt>
              <c:pt idx="39">
                <c:v>11.410924390132102</c:v>
              </c:pt>
              <c:pt idx="40">
                <c:v>11.374856422507419</c:v>
              </c:pt>
              <c:pt idx="41">
                <c:v>14.068031495739167</c:v>
              </c:pt>
              <c:pt idx="42">
                <c:v>13.062032154513187</c:v>
              </c:pt>
              <c:pt idx="43">
                <c:v>13.808220421530036</c:v>
              </c:pt>
              <c:pt idx="44">
                <c:v>11.254994079577596</c:v>
              </c:pt>
              <c:pt idx="45">
                <c:v>13.081576446828365</c:v>
              </c:pt>
              <c:pt idx="46">
                <c:v>12.070622030709572</c:v>
              </c:pt>
              <c:pt idx="47">
                <c:v>11.632823759243394</c:v>
              </c:pt>
              <c:pt idx="48">
                <c:v>8.6964637956523845</c:v>
              </c:pt>
              <c:pt idx="49">
                <c:v>11.922860520209907</c:v>
              </c:pt>
              <c:pt idx="50">
                <c:v>12.592293120560916</c:v>
              </c:pt>
              <c:pt idx="51">
                <c:v>10.879306761273611</c:v>
              </c:pt>
              <c:pt idx="52">
                <c:v>10.763519597367221</c:v>
              </c:pt>
              <c:pt idx="53">
                <c:v>13.273900376622883</c:v>
              </c:pt>
              <c:pt idx="54">
                <c:v>12.36503878773906</c:v>
              </c:pt>
              <c:pt idx="55">
                <c:v>13.034998164923925</c:v>
              </c:pt>
              <c:pt idx="56">
                <c:v>10.653073640007211</c:v>
              </c:pt>
              <c:pt idx="57">
                <c:v>12.376493779139029</c:v>
              </c:pt>
              <c:pt idx="58">
                <c:v>11.370328956880222</c:v>
              </c:pt>
              <c:pt idx="59">
                <c:v>11.018104521174704</c:v>
              </c:pt>
              <c:pt idx="60">
                <c:v>8.7051577535792148</c:v>
              </c:pt>
              <c:pt idx="61">
                <c:v>11.937588075960166</c:v>
              </c:pt>
              <c:pt idx="62">
                <c:v>12.607929178673983</c:v>
              </c:pt>
              <c:pt idx="63">
                <c:v>10.8901374931757</c:v>
              </c:pt>
              <c:pt idx="64">
                <c:v>10.775974461343768</c:v>
              </c:pt>
              <c:pt idx="65">
                <c:v>13.290079338303899</c:v>
              </c:pt>
              <c:pt idx="66">
                <c:v>12.379238746286848</c:v>
              </c:pt>
              <c:pt idx="67">
                <c:v>13.05075114696858</c:v>
              </c:pt>
              <c:pt idx="68">
                <c:v>10.66533666243815</c:v>
              </c:pt>
              <c:pt idx="69">
                <c:v>12.390858542322203</c:v>
              </c:pt>
              <c:pt idx="70">
                <c:v>11.384596140893329</c:v>
              </c:pt>
              <c:pt idx="71">
                <c:v>11.030628295596697</c:v>
              </c:pt>
              <c:pt idx="72">
                <c:v>8.4937339326359087</c:v>
              </c:pt>
              <c:pt idx="73">
                <c:v>11.579436341608472</c:v>
              </c:pt>
              <c:pt idx="74">
                <c:v>12.227684049979036</c:v>
              </c:pt>
              <c:pt idx="75">
                <c:v>10.626750582217102</c:v>
              </c:pt>
              <c:pt idx="76">
                <c:v>10.47309113094207</c:v>
              </c:pt>
              <c:pt idx="77">
                <c:v>12.89663162136258</c:v>
              </c:pt>
              <c:pt idx="78">
                <c:v>12.033917372675786</c:v>
              </c:pt>
              <c:pt idx="79">
                <c:v>12.667662606264578</c:v>
              </c:pt>
              <c:pt idx="80">
                <c:v>10.367118626362668</c:v>
              </c:pt>
              <c:pt idx="81">
                <c:v>12.04152937088012</c:v>
              </c:pt>
              <c:pt idx="82">
                <c:v>11.037639946311018</c:v>
              </c:pt>
              <c:pt idx="83">
                <c:v>10.726069168072293</c:v>
              </c:pt>
              <c:pt idx="84">
                <c:v>8.8045461474567102</c:v>
              </c:pt>
              <c:pt idx="85">
                <c:v>12.105951912555474</c:v>
              </c:pt>
              <c:pt idx="86">
                <c:v>12.786678916769326</c:v>
              </c:pt>
              <c:pt idx="87">
                <c:v>11.013953257793585</c:v>
              </c:pt>
              <c:pt idx="88">
                <c:v>10.918357129515128</c:v>
              </c:pt>
              <c:pt idx="89">
                <c:v>13.475035491716962</c:v>
              </c:pt>
              <c:pt idx="90">
                <c:v>12.54157114829172</c:v>
              </c:pt>
              <c:pt idx="91">
                <c:v>13.230837546900091</c:v>
              </c:pt>
              <c:pt idx="92">
                <c:v>10.80552621865089</c:v>
              </c:pt>
              <c:pt idx="93">
                <c:v>12.555074973229935</c:v>
              </c:pt>
              <c:pt idx="94">
                <c:v>11.547697057202237</c:v>
              </c:pt>
              <c:pt idx="95">
                <c:v>11.173798740584061</c:v>
              </c:pt>
              <c:pt idx="96">
                <c:v>11.998762743394519</c:v>
              </c:pt>
              <c:pt idx="97">
                <c:v>17.516951527574587</c:v>
              </c:pt>
              <c:pt idx="98">
                <c:v>18.531468199182356</c:v>
              </c:pt>
              <c:pt idx="99">
                <c:v>14.993234487236286</c:v>
              </c:pt>
              <c:pt idx="100">
                <c:v>15.494355029304561</c:v>
              </c:pt>
              <c:pt idx="101">
                <c:v>19.419291070301082</c:v>
              </c:pt>
              <c:pt idx="102">
                <c:v>17.758728125207234</c:v>
              </c:pt>
              <c:pt idx="103">
                <c:v>19.018585441014885</c:v>
              </c:pt>
              <c:pt idx="104">
                <c:v>15.31104028887354</c:v>
              </c:pt>
              <c:pt idx="105">
                <c:v>17.832782243333291</c:v>
              </c:pt>
              <c:pt idx="106">
                <c:v>16.78955310659903</c:v>
              </c:pt>
              <c:pt idx="107">
                <c:v>15.775114785494942</c:v>
              </c:pt>
              <c:pt idx="108">
                <c:v>13.499910216660398</c:v>
              </c:pt>
              <c:pt idx="109">
                <c:v>7.6393905614087227</c:v>
              </c:pt>
              <c:pt idx="110">
                <c:v>13.528276633996466</c:v>
              </c:pt>
              <c:pt idx="111">
                <c:v>13.798184317951343</c:v>
              </c:pt>
              <c:pt idx="112">
                <c:v>10.83663329391033</c:v>
              </c:pt>
              <c:pt idx="113">
                <c:v>14.070234958903553</c:v>
              </c:pt>
              <c:pt idx="114">
                <c:v>13.606071620713069</c:v>
              </c:pt>
              <c:pt idx="115">
                <c:v>14.996551228164277</c:v>
              </c:pt>
              <c:pt idx="116">
                <c:v>9.5200201979358194</c:v>
              </c:pt>
              <c:pt idx="117">
                <c:v>13.898067317840805</c:v>
              </c:pt>
              <c:pt idx="118">
                <c:v>11.281518474313348</c:v>
              </c:pt>
              <c:pt idx="119">
                <c:v>6.6977865983241243</c:v>
              </c:pt>
              <c:pt idx="120">
                <c:v>11.245521043677043</c:v>
              </c:pt>
              <c:pt idx="121">
                <c:v>11.244926752297397</c:v>
              </c:pt>
              <c:pt idx="122">
                <c:v>9.2308075711166282</c:v>
              </c:pt>
              <c:pt idx="123">
                <c:v>11.670396796867582</c:v>
              </c:pt>
              <c:pt idx="124">
                <c:v>11.255769961113199</c:v>
              </c:pt>
              <c:pt idx="125">
                <c:v>12.21571639445529</c:v>
              </c:pt>
              <c:pt idx="126">
                <c:v>8.7113366052803176</c:v>
              </c:pt>
              <c:pt idx="127">
                <c:v>11.500581763713718</c:v>
              </c:pt>
              <c:pt idx="128">
                <c:v>11.427901139960303</c:v>
              </c:pt>
              <c:pt idx="129">
                <c:v>6.7599192214622867</c:v>
              </c:pt>
              <c:pt idx="130">
                <c:v>11.396150818370447</c:v>
              </c:pt>
              <c:pt idx="131">
                <c:v>11.4134058542563</c:v>
              </c:pt>
              <c:pt idx="132">
                <c:v>9.3367694918089086</c:v>
              </c:pt>
              <c:pt idx="133">
                <c:v>11.828752375178762</c:v>
              </c:pt>
              <c:pt idx="134">
                <c:v>11.410856826719133</c:v>
              </c:pt>
              <c:pt idx="135">
                <c:v>12.39921239649664</c:v>
              </c:pt>
              <c:pt idx="136">
                <c:v>8.7646983527562732</c:v>
              </c:pt>
              <c:pt idx="137">
                <c:v>11.658782102979266</c:v>
              </c:pt>
              <c:pt idx="138">
                <c:v>11.647112006899391</c:v>
              </c:pt>
              <c:pt idx="139">
                <c:v>6.8529640237489531</c:v>
              </c:pt>
              <c:pt idx="140">
                <c:v>11.62172181307427</c:v>
              </c:pt>
              <c:pt idx="141">
                <c:v>11.665706561025802</c:v>
              </c:pt>
              <c:pt idx="142">
                <c:v>9.4954495130725398</c:v>
              </c:pt>
              <c:pt idx="143">
                <c:v>12.065892909905434</c:v>
              </c:pt>
              <c:pt idx="144">
                <c:v>11.64310240108472</c:v>
              </c:pt>
              <c:pt idx="145">
                <c:v>12.674001200960371</c:v>
              </c:pt>
              <c:pt idx="146">
                <c:v>8.844608599464042</c:v>
              </c:pt>
              <c:pt idx="147">
                <c:v>11.895690164239042</c:v>
              </c:pt>
              <c:pt idx="148">
                <c:v>10.948294233101784</c:v>
              </c:pt>
              <c:pt idx="149">
                <c:v>6.5563484293428846</c:v>
              </c:pt>
              <c:pt idx="150">
                <c:v>10.902628719956589</c:v>
              </c:pt>
              <c:pt idx="151">
                <c:v>10.861402373491076</c:v>
              </c:pt>
              <c:pt idx="152">
                <c:v>8.9895967661080363</c:v>
              </c:pt>
              <c:pt idx="153">
                <c:v>11.309917520232279</c:v>
              </c:pt>
              <c:pt idx="154">
                <c:v>10.902731553969721</c:v>
              </c:pt>
              <c:pt idx="155">
                <c:v>11.798007673444193</c:v>
              </c:pt>
              <c:pt idx="156">
                <c:v>8.5898643822284182</c:v>
              </c:pt>
              <c:pt idx="157">
                <c:v>11.140455871906866</c:v>
              </c:pt>
              <c:pt idx="158">
                <c:v>11.663807261988053</c:v>
              </c:pt>
              <c:pt idx="159">
                <c:v>6.8600503818777305</c:v>
              </c:pt>
              <c:pt idx="160">
                <c:v>11.638901460004046</c:v>
              </c:pt>
              <c:pt idx="161">
                <c:v>11.684921961782997</c:v>
              </c:pt>
              <c:pt idx="162">
                <c:v>9.5075346960265712</c:v>
              </c:pt>
              <c:pt idx="163">
                <c:v>12.083953701208376</c:v>
              </c:pt>
              <c:pt idx="164">
                <c:v>11.660790388735094</c:v>
              </c:pt>
              <c:pt idx="165">
                <c:v>12.694929311186335</c:v>
              </c:pt>
              <c:pt idx="166">
                <c:v>8.8506946205250081</c:v>
              </c:pt>
              <c:pt idx="167">
                <c:v>11.913733250197875</c:v>
              </c:pt>
              <c:pt idx="168">
                <c:v>10.923136093665839</c:v>
              </c:pt>
              <c:pt idx="169">
                <c:v>6.5456699710054691</c:v>
              </c:pt>
              <c:pt idx="170">
                <c:v>10.876740648727708</c:v>
              </c:pt>
              <c:pt idx="171">
                <c:v>10.83244661755924</c:v>
              </c:pt>
              <c:pt idx="172">
                <c:v>8.9713855608133706</c:v>
              </c:pt>
              <c:pt idx="173">
                <c:v>11.282701649404917</c:v>
              </c:pt>
              <c:pt idx="174">
                <c:v>10.876077462295999</c:v>
              </c:pt>
              <c:pt idx="175">
                <c:v>11.766471029505569</c:v>
              </c:pt>
              <c:pt idx="176">
                <c:v>8.5806933353861403</c:v>
              </c:pt>
              <c:pt idx="177">
                <c:v>11.113266681325687</c:v>
              </c:pt>
              <c:pt idx="178">
                <c:v>13.205445054523281</c:v>
              </c:pt>
              <c:pt idx="179">
                <c:v>7.5144038161166993</c:v>
              </c:pt>
              <c:pt idx="180">
                <c:v>13.225267935311155</c:v>
              </c:pt>
              <c:pt idx="181">
                <c:v>13.459269694038857</c:v>
              </c:pt>
              <c:pt idx="182">
                <c:v>10.62347899712859</c:v>
              </c:pt>
              <c:pt idx="183">
                <c:v>13.751684939086445</c:v>
              </c:pt>
              <c:pt idx="184">
                <c:v>13.294096983387295</c:v>
              </c:pt>
              <c:pt idx="185">
                <c:v>14.627428424218788</c:v>
              </c:pt>
              <c:pt idx="186">
                <c:v>9.4126770534932653</c:v>
              </c:pt>
              <c:pt idx="187">
                <c:v>13.57982957878823</c:v>
              </c:pt>
              <c:pt idx="188">
                <c:v>12.190918637466483</c:v>
              </c:pt>
              <c:pt idx="189">
                <c:v>7.0837846081926674</c:v>
              </c:pt>
              <c:pt idx="190">
                <c:v>12.18130630948356</c:v>
              </c:pt>
              <c:pt idx="191">
                <c:v>12.291600701922308</c:v>
              </c:pt>
              <c:pt idx="192">
                <c:v>9.8890944491407318</c:v>
              </c:pt>
              <c:pt idx="193">
                <c:v>12.654178504325458</c:v>
              </c:pt>
              <c:pt idx="194">
                <c:v>12.219244838836051</c:v>
              </c:pt>
              <c:pt idx="195">
                <c:v>13.355682615570647</c:v>
              </c:pt>
              <c:pt idx="196">
                <c:v>9.0428456787508615</c:v>
              </c:pt>
              <c:pt idx="197">
                <c:v>12.483399050877679</c:v>
              </c:pt>
            </c:numLit>
          </c:xVal>
          <c:yVal>
            <c:numLit>
              <c:formatCode>General</c:formatCode>
              <c:ptCount val="198"/>
              <c:pt idx="0">
                <c:v>786.77490082772385</c:v>
              </c:pt>
              <c:pt idx="1">
                <c:v>796.36781256967367</c:v>
              </c:pt>
              <c:pt idx="2">
                <c:v>796.25927996566622</c:v>
              </c:pt>
              <c:pt idx="3">
                <c:v>792.89748211085259</c:v>
              </c:pt>
              <c:pt idx="4">
                <c:v>791.77647670730482</c:v>
              </c:pt>
              <c:pt idx="5">
                <c:v>795.34023617120636</c:v>
              </c:pt>
              <c:pt idx="6">
                <c:v>793.38380040774302</c:v>
              </c:pt>
              <c:pt idx="7">
                <c:v>794.01855528289241</c:v>
              </c:pt>
              <c:pt idx="8">
                <c:v>791.17012031204547</c:v>
              </c:pt>
              <c:pt idx="9">
                <c:v>793.36296078207818</c:v>
              </c:pt>
              <c:pt idx="10">
                <c:v>794.03888022563422</c:v>
              </c:pt>
              <c:pt idx="11">
                <c:v>791.41415453433376</c:v>
              </c:pt>
              <c:pt idx="12">
                <c:v>749.81531955191008</c:v>
              </c:pt>
              <c:pt idx="13">
                <c:v>757.78944516469289</c:v>
              </c:pt>
              <c:pt idx="14">
                <c:v>757.55579479021969</c:v>
              </c:pt>
              <c:pt idx="15">
                <c:v>755.19296905609383</c:v>
              </c:pt>
              <c:pt idx="16">
                <c:v>753.86255511447837</c:v>
              </c:pt>
              <c:pt idx="17">
                <c:v>756.62878582195401</c:v>
              </c:pt>
              <c:pt idx="18">
                <c:v>755.10831669757192</c:v>
              </c:pt>
              <c:pt idx="19">
                <c:v>755.46067249875739</c:v>
              </c:pt>
              <c:pt idx="20">
                <c:v>753.32738721861426</c:v>
              </c:pt>
              <c:pt idx="21">
                <c:v>755.06180514779828</c:v>
              </c:pt>
              <c:pt idx="22">
                <c:v>755.68113794720296</c:v>
              </c:pt>
              <c:pt idx="23">
                <c:v>753.51965521556588</c:v>
              </c:pt>
              <c:pt idx="24">
                <c:v>735.9177023894963</c:v>
              </c:pt>
              <c:pt idx="25">
                <c:v>743.43399095826248</c:v>
              </c:pt>
              <c:pt idx="26">
                <c:v>743.17769554310792</c:v>
              </c:pt>
              <c:pt idx="27">
                <c:v>741.08540146513019</c:v>
              </c:pt>
              <c:pt idx="28">
                <c:v>739.70076870833554</c:v>
              </c:pt>
              <c:pt idx="29">
                <c:v>742.26581250550487</c:v>
              </c:pt>
              <c:pt idx="30">
                <c:v>740.86309158199788</c:v>
              </c:pt>
              <c:pt idx="31">
                <c:v>741.14440859569982</c:v>
              </c:pt>
              <c:pt idx="32">
                <c:v>739.18733769303469</c:v>
              </c:pt>
              <c:pt idx="33">
                <c:v>740.80975353139343</c:v>
              </c:pt>
              <c:pt idx="34">
                <c:v>741.3919518898972</c:v>
              </c:pt>
              <c:pt idx="35">
                <c:v>739.36985453415832</c:v>
              </c:pt>
              <c:pt idx="36">
                <c:v>779.61617955464919</c:v>
              </c:pt>
              <c:pt idx="37">
                <c:v>789.00703348024024</c:v>
              </c:pt>
              <c:pt idx="38">
                <c:v>788.89623318105453</c:v>
              </c:pt>
              <c:pt idx="39">
                <c:v>785.65818289787683</c:v>
              </c:pt>
              <c:pt idx="40">
                <c:v>784.50383296438611</c:v>
              </c:pt>
              <c:pt idx="41">
                <c:v>787.99588179598948</c:v>
              </c:pt>
              <c:pt idx="42">
                <c:v>786.09030460938845</c:v>
              </c:pt>
              <c:pt idx="43">
                <c:v>786.69592463109655</c:v>
              </c:pt>
              <c:pt idx="44">
                <c:v>783.90763306150905</c:v>
              </c:pt>
              <c:pt idx="45">
                <c:v>786.06577679920167</c:v>
              </c:pt>
              <c:pt idx="46">
                <c:v>786.70527629023002</c:v>
              </c:pt>
              <c:pt idx="47">
                <c:v>784.15206877446406</c:v>
              </c:pt>
              <c:pt idx="48">
                <c:v>762.01581426426708</c:v>
              </c:pt>
              <c:pt idx="49">
                <c:v>770.6140178461427</c:v>
              </c:pt>
              <c:pt idx="50">
                <c:v>770.44644180262651</c:v>
              </c:pt>
              <c:pt idx="51">
                <c:v>767.72737316349014</c:v>
              </c:pt>
              <c:pt idx="52">
                <c:v>766.43728002195519</c:v>
              </c:pt>
              <c:pt idx="53">
                <c:v>769.55292494313255</c:v>
              </c:pt>
              <c:pt idx="54">
                <c:v>767.86642487252072</c:v>
              </c:pt>
              <c:pt idx="55">
                <c:v>768.32736682982693</c:v>
              </c:pt>
              <c:pt idx="56">
                <c:v>765.87547605951124</c:v>
              </c:pt>
              <c:pt idx="57">
                <c:v>767.82674202840815</c:v>
              </c:pt>
              <c:pt idx="58">
                <c:v>768.40966580300494</c:v>
              </c:pt>
              <c:pt idx="59">
                <c:v>766.10140465070265</c:v>
              </c:pt>
              <c:pt idx="60">
                <c:v>757.49769016634934</c:v>
              </c:pt>
              <c:pt idx="61">
                <c:v>765.88933476579712</c:v>
              </c:pt>
              <c:pt idx="62">
                <c:v>765.69652780786816</c:v>
              </c:pt>
              <c:pt idx="63">
                <c:v>763.06956007236079</c:v>
              </c:pt>
              <c:pt idx="64">
                <c:v>761.7944894915164</c:v>
              </c:pt>
              <c:pt idx="65">
                <c:v>764.78340661833442</c:v>
              </c:pt>
              <c:pt idx="66">
                <c:v>763.14685109211644</c:v>
              </c:pt>
              <c:pt idx="67">
                <c:v>763.57763114031161</c:v>
              </c:pt>
              <c:pt idx="68">
                <c:v>761.24194485428336</c:v>
              </c:pt>
              <c:pt idx="69">
                <c:v>763.10712251457596</c:v>
              </c:pt>
              <c:pt idx="70">
                <c:v>763.7259124048868</c:v>
              </c:pt>
              <c:pt idx="71">
                <c:v>761.45108635981148</c:v>
              </c:pt>
              <c:pt idx="72">
                <c:v>747.32148796174454</c:v>
              </c:pt>
              <c:pt idx="73">
                <c:v>755.13865535208572</c:v>
              </c:pt>
              <c:pt idx="74">
                <c:v>754.88321115359156</c:v>
              </c:pt>
              <c:pt idx="75">
                <c:v>752.60029579023205</c:v>
              </c:pt>
              <c:pt idx="76">
                <c:v>751.27275653394588</c:v>
              </c:pt>
              <c:pt idx="77">
                <c:v>753.93876532634511</c:v>
              </c:pt>
              <c:pt idx="78">
                <c:v>752.45913894086982</c:v>
              </c:pt>
              <c:pt idx="79">
                <c:v>752.78464297873131</c:v>
              </c:pt>
              <c:pt idx="80">
                <c:v>750.7440867103528</c:v>
              </c:pt>
              <c:pt idx="81">
                <c:v>752.41190484265746</c:v>
              </c:pt>
              <c:pt idx="82">
                <c:v>753.0581197699729</c:v>
              </c:pt>
              <c:pt idx="83">
                <c:v>750.92371575665095</c:v>
              </c:pt>
              <c:pt idx="84">
                <c:v>759.98656810316527</c:v>
              </c:pt>
              <c:pt idx="85">
                <c:v>768.67614835103984</c:v>
              </c:pt>
              <c:pt idx="86">
                <c:v>768.52785359930738</c:v>
              </c:pt>
              <c:pt idx="87">
                <c:v>765.71450040225852</c:v>
              </c:pt>
              <c:pt idx="88">
                <c:v>764.46759172556483</c:v>
              </c:pt>
              <c:pt idx="89">
                <c:v>767.6477815630634</c:v>
              </c:pt>
              <c:pt idx="90">
                <c:v>765.92515182718637</c:v>
              </c:pt>
              <c:pt idx="91">
                <c:v>766.4179893591396</c:v>
              </c:pt>
              <c:pt idx="92">
                <c:v>763.90404123951669</c:v>
              </c:pt>
              <c:pt idx="93">
                <c:v>765.88945182626264</c:v>
              </c:pt>
              <c:pt idx="94">
                <c:v>766.4720075079598</c:v>
              </c:pt>
              <c:pt idx="95">
                <c:v>764.13360690290745</c:v>
              </c:pt>
              <c:pt idx="96">
                <c:v>901.48739683581073</c:v>
              </c:pt>
              <c:pt idx="97">
                <c:v>919.3218743109577</c:v>
              </c:pt>
              <c:pt idx="98">
                <c:v>920.10908450994077</c:v>
              </c:pt>
              <c:pt idx="99">
                <c:v>911.37334578367052</c:v>
              </c:pt>
              <c:pt idx="100">
                <c:v>911.46748900794557</c:v>
              </c:pt>
              <c:pt idx="101">
                <c:v>919.57765252869842</c:v>
              </c:pt>
              <c:pt idx="102">
                <c:v>915.28059206967907</c:v>
              </c:pt>
              <c:pt idx="103">
                <c:v>917.5439677392086</c:v>
              </c:pt>
              <c:pt idx="104">
                <c:v>910.53283706621312</c:v>
              </c:pt>
              <c:pt idx="105">
                <c:v>915.40278877395815</c:v>
              </c:pt>
              <c:pt idx="106">
                <c:v>915.96490491518136</c:v>
              </c:pt>
              <c:pt idx="107">
                <c:v>911.13321728392623</c:v>
              </c:pt>
              <c:pt idx="108">
                <c:v>821.89437518534544</c:v>
              </c:pt>
              <c:pt idx="109">
                <c:v>820.3512712353396</c:v>
              </c:pt>
              <c:pt idx="110">
                <c:v>825.06594725331649</c:v>
              </c:pt>
              <c:pt idx="111">
                <c:v>825.88006018337217</c:v>
              </c:pt>
              <c:pt idx="112">
                <c:v>819.10495328255331</c:v>
              </c:pt>
              <c:pt idx="113">
                <c:v>826.17031682802201</c:v>
              </c:pt>
              <c:pt idx="114">
                <c:v>825.62042520010789</c:v>
              </c:pt>
              <c:pt idx="115">
                <c:v>827.17510591277289</c:v>
              </c:pt>
              <c:pt idx="116">
                <c:v>814.73510407244555</c:v>
              </c:pt>
              <c:pt idx="117">
                <c:v>824.57235429625177</c:v>
              </c:pt>
              <c:pt idx="118">
                <c:v>744.55933811987825</c:v>
              </c:pt>
              <c:pt idx="119">
                <c:v>745.3810310027668</c:v>
              </c:pt>
              <c:pt idx="120">
                <c:v>747.18119280851818</c:v>
              </c:pt>
              <c:pt idx="121">
                <c:v>747.37371640067647</c:v>
              </c:pt>
              <c:pt idx="122">
                <c:v>743.07881463133663</c:v>
              </c:pt>
              <c:pt idx="123">
                <c:v>747.97437213497403</c:v>
              </c:pt>
              <c:pt idx="124">
                <c:v>747.53400665927495</c:v>
              </c:pt>
              <c:pt idx="125">
                <c:v>748.2067279380808</c:v>
              </c:pt>
              <c:pt idx="126">
                <c:v>741.15577842391838</c:v>
              </c:pt>
              <c:pt idx="127">
                <c:v>746.57022506114617</c:v>
              </c:pt>
              <c:pt idx="128">
                <c:v>751.90722393645945</c:v>
              </c:pt>
              <c:pt idx="129">
                <c:v>752.54749541571721</c:v>
              </c:pt>
              <c:pt idx="130">
                <c:v>754.57546698134468</c:v>
              </c:pt>
              <c:pt idx="131">
                <c:v>754.80875163648341</c:v>
              </c:pt>
              <c:pt idx="132">
                <c:v>750.32392212789</c:v>
              </c:pt>
              <c:pt idx="133">
                <c:v>755.39432483019561</c:v>
              </c:pt>
              <c:pt idx="134">
                <c:v>754.94283145233851</c:v>
              </c:pt>
              <c:pt idx="135">
                <c:v>755.68002670633552</c:v>
              </c:pt>
              <c:pt idx="136">
                <c:v>748.22244136727261</c:v>
              </c:pt>
              <c:pt idx="137">
                <c:v>753.9708040510983</c:v>
              </c:pt>
              <c:pt idx="138">
                <c:v>762.26743818313901</c:v>
              </c:pt>
              <c:pt idx="139">
                <c:v>762.86396233466382</c:v>
              </c:pt>
              <c:pt idx="140">
                <c:v>765.00537425914433</c:v>
              </c:pt>
              <c:pt idx="141">
                <c:v>765.29899190641561</c:v>
              </c:pt>
              <c:pt idx="142">
                <c:v>760.63292659584124</c:v>
              </c:pt>
              <c:pt idx="143">
                <c:v>765.8411255755276</c:v>
              </c:pt>
              <c:pt idx="144">
                <c:v>765.39368349963422</c:v>
              </c:pt>
              <c:pt idx="145">
                <c:v>766.17892207914713</c:v>
              </c:pt>
              <c:pt idx="146">
                <c:v>758.29102236298706</c:v>
              </c:pt>
              <c:pt idx="147">
                <c:v>764.39769629150612</c:v>
              </c:pt>
              <c:pt idx="148">
                <c:v>735.42327536365451</c:v>
              </c:pt>
              <c:pt idx="149">
                <c:v>736.71190516290585</c:v>
              </c:pt>
              <c:pt idx="150">
                <c:v>737.98221877591311</c:v>
              </c:pt>
              <c:pt idx="151">
                <c:v>738.09231738055655</c:v>
              </c:pt>
              <c:pt idx="152">
                <c:v>734.18252159731696</c:v>
              </c:pt>
              <c:pt idx="153">
                <c:v>738.72160677931197</c:v>
              </c:pt>
              <c:pt idx="154">
                <c:v>738.30900048610101</c:v>
              </c:pt>
              <c:pt idx="155">
                <c:v>738.83188212091898</c:v>
              </c:pt>
              <c:pt idx="156">
                <c:v>732.58005151172381</c:v>
              </c:pt>
              <c:pt idx="157">
                <c:v>737.34441218556299</c:v>
              </c:pt>
              <c:pt idx="158">
                <c:v>756.84680071418859</c:v>
              </c:pt>
              <c:pt idx="159">
                <c:v>757.32385441439544</c:v>
              </c:pt>
              <c:pt idx="160">
                <c:v>759.55474395943781</c:v>
              </c:pt>
              <c:pt idx="161">
                <c:v>759.84697848477083</c:v>
              </c:pt>
              <c:pt idx="162">
                <c:v>755.17129898264727</c:v>
              </c:pt>
              <c:pt idx="163">
                <c:v>760.39452147331565</c:v>
              </c:pt>
              <c:pt idx="164">
                <c:v>759.93954665225681</c:v>
              </c:pt>
              <c:pt idx="165">
                <c:v>760.74756167367912</c:v>
              </c:pt>
              <c:pt idx="166">
                <c:v>752.86863274726136</c:v>
              </c:pt>
              <c:pt idx="167">
                <c:v>758.96160752743219</c:v>
              </c:pt>
              <c:pt idx="168">
                <c:v>730.23614300162183</c:v>
              </c:pt>
              <c:pt idx="169">
                <c:v>731.71623280706183</c:v>
              </c:pt>
              <c:pt idx="170">
                <c:v>732.76954136867619</c:v>
              </c:pt>
              <c:pt idx="171">
                <c:v>732.87176337753544</c:v>
              </c:pt>
              <c:pt idx="172">
                <c:v>729.09291776404723</c:v>
              </c:pt>
              <c:pt idx="173">
                <c:v>733.48497459781538</c:v>
              </c:pt>
              <c:pt idx="174">
                <c:v>733.09102150128683</c:v>
              </c:pt>
              <c:pt idx="175">
                <c:v>733.56749621698862</c:v>
              </c:pt>
              <c:pt idx="176">
                <c:v>727.57013199085861</c:v>
              </c:pt>
              <c:pt idx="177">
                <c:v>732.12679879154973</c:v>
              </c:pt>
              <c:pt idx="178">
                <c:v>816.73671001474179</c:v>
              </c:pt>
              <c:pt idx="179">
                <c:v>815.28350705018522</c:v>
              </c:pt>
              <c:pt idx="180">
                <c:v>819.86162692014193</c:v>
              </c:pt>
              <c:pt idx="181">
                <c:v>820.60585729492288</c:v>
              </c:pt>
              <c:pt idx="182">
                <c:v>814.00851536675975</c:v>
              </c:pt>
              <c:pt idx="183">
                <c:v>820.95152600596873</c:v>
              </c:pt>
              <c:pt idx="184">
                <c:v>820.39581261131741</c:v>
              </c:pt>
              <c:pt idx="185">
                <c:v>821.88938492007412</c:v>
              </c:pt>
              <c:pt idx="186">
                <c:v>809.86888932590421</c:v>
              </c:pt>
              <c:pt idx="187">
                <c:v>819.36002044452164</c:v>
              </c:pt>
              <c:pt idx="188">
                <c:v>776.45714440525251</c:v>
              </c:pt>
              <c:pt idx="189">
                <c:v>776.40929817299536</c:v>
              </c:pt>
              <c:pt idx="190">
                <c:v>779.30012682362155</c:v>
              </c:pt>
              <c:pt idx="191">
                <c:v>779.73649330218075</c:v>
              </c:pt>
              <c:pt idx="192">
                <c:v>774.48438160924627</c:v>
              </c:pt>
              <c:pt idx="193">
                <c:v>780.21205699174732</c:v>
              </c:pt>
              <c:pt idx="194">
                <c:v>779.73252638126394</c:v>
              </c:pt>
              <c:pt idx="195">
                <c:v>780.74138582387934</c:v>
              </c:pt>
              <c:pt idx="196">
                <c:v>771.60816557180067</c:v>
              </c:pt>
              <c:pt idx="197">
                <c:v>778.73100359597549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D8E-6643-BB64-5AE57A780D9F}"/>
            </c:ext>
          </c:extLst>
        </c:ser>
        <c:ser>
          <c:idx val="1"/>
          <c:order val="1"/>
          <c:tx>
            <c:v>AL20-36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Lit>
              <c:formatCode>General</c:formatCode>
              <c:ptCount val="30"/>
              <c:pt idx="0">
                <c:v>20.459206901712783</c:v>
              </c:pt>
              <c:pt idx="1">
                <c:v>12.486527808441156</c:v>
              </c:pt>
              <c:pt idx="2">
                <c:v>23.107950067138287</c:v>
              </c:pt>
              <c:pt idx="3">
                <c:v>21.800889917560518</c:v>
              </c:pt>
              <c:pt idx="4">
                <c:v>21.884941241300346</c:v>
              </c:pt>
              <c:pt idx="5">
                <c:v>9.3058417364511872</c:v>
              </c:pt>
              <c:pt idx="6">
                <c:v>16.226464835899112</c:v>
              </c:pt>
              <c:pt idx="7">
                <c:v>18.946531312524293</c:v>
              </c:pt>
              <c:pt idx="8">
                <c:v>21.16702443080343</c:v>
              </c:pt>
              <c:pt idx="9">
                <c:v>20.713341042966654</c:v>
              </c:pt>
              <c:pt idx="10">
                <c:v>20.405817652004824</c:v>
              </c:pt>
              <c:pt idx="11">
                <c:v>12.47024648911577</c:v>
              </c:pt>
              <c:pt idx="12">
                <c:v>23.026789089267702</c:v>
              </c:pt>
              <c:pt idx="13">
                <c:v>21.721997246310728</c:v>
              </c:pt>
              <c:pt idx="14">
                <c:v>21.80339991415968</c:v>
              </c:pt>
              <c:pt idx="15">
                <c:v>9.2944962994192792</c:v>
              </c:pt>
              <c:pt idx="16">
                <c:v>16.191537542441424</c:v>
              </c:pt>
              <c:pt idx="17">
                <c:v>18.892124666398285</c:v>
              </c:pt>
              <c:pt idx="18">
                <c:v>21.080880565750217</c:v>
              </c:pt>
              <c:pt idx="19">
                <c:v>20.645451590396497</c:v>
              </c:pt>
              <c:pt idx="20">
                <c:v>20.432967333804431</c:v>
              </c:pt>
              <c:pt idx="21">
                <c:v>12.478525920675118</c:v>
              </c:pt>
              <c:pt idx="22">
                <c:v>23.068061344183903</c:v>
              </c:pt>
              <c:pt idx="23">
                <c:v>21.762116014273744</c:v>
              </c:pt>
              <c:pt idx="24">
                <c:v>21.844865585572869</c:v>
              </c:pt>
              <c:pt idx="25">
                <c:v>9.3002657194238445</c:v>
              </c:pt>
              <c:pt idx="26">
                <c:v>16.209298887818722</c:v>
              </c:pt>
              <c:pt idx="27">
                <c:v>18.919791718064772</c:v>
              </c:pt>
              <c:pt idx="28">
                <c:v>21.12468673530638</c:v>
              </c:pt>
              <c:pt idx="29">
                <c:v>20.67997496438867</c:v>
              </c:pt>
            </c:numLit>
          </c:xVal>
          <c:yVal>
            <c:numLit>
              <c:formatCode>General</c:formatCode>
              <c:ptCount val="30"/>
              <c:pt idx="0">
                <c:v>774.83280275040886</c:v>
              </c:pt>
              <c:pt idx="1">
                <c:v>775.07290460727415</c:v>
              </c:pt>
              <c:pt idx="2">
                <c:v>777.12779497857753</c:v>
              </c:pt>
              <c:pt idx="3">
                <c:v>777.59898387731744</c:v>
              </c:pt>
              <c:pt idx="4">
                <c:v>777.70067882864703</c:v>
              </c:pt>
              <c:pt idx="5">
                <c:v>781.29140858457515</c:v>
              </c:pt>
              <c:pt idx="6">
                <c:v>770.88119501546669</c:v>
              </c:pt>
              <c:pt idx="7">
                <c:v>774.6907682171194</c:v>
              </c:pt>
              <c:pt idx="8">
                <c:v>777.87085496498719</c:v>
              </c:pt>
              <c:pt idx="9">
                <c:v>775.67098073356408</c:v>
              </c:pt>
              <c:pt idx="10">
                <c:v>772.96817490188334</c:v>
              </c:pt>
              <c:pt idx="11">
                <c:v>773.45079290856427</c:v>
              </c:pt>
              <c:pt idx="12">
                <c:v>775.1488521227385</c:v>
              </c:pt>
              <c:pt idx="13">
                <c:v>775.642980239861</c:v>
              </c:pt>
              <c:pt idx="14">
                <c:v>775.73677094090488</c:v>
              </c:pt>
              <c:pt idx="15">
                <c:v>779.73867671392725</c:v>
              </c:pt>
              <c:pt idx="16">
                <c:v>769.14215835340963</c:v>
              </c:pt>
              <c:pt idx="17">
                <c:v>772.84636089302273</c:v>
              </c:pt>
              <c:pt idx="18">
                <c:v>775.90584756361079</c:v>
              </c:pt>
              <c:pt idx="19">
                <c:v>773.76367315623418</c:v>
              </c:pt>
              <c:pt idx="20">
                <c:v>773.88284138167376</c:v>
              </c:pt>
              <c:pt idx="21">
                <c:v>774.13833237916231</c:v>
              </c:pt>
              <c:pt idx="22">
                <c:v>776.15602925803307</c:v>
              </c:pt>
              <c:pt idx="23">
                <c:v>776.62036605585911</c:v>
              </c:pt>
              <c:pt idx="24">
                <c:v>776.71920027848762</c:v>
              </c:pt>
              <c:pt idx="25">
                <c:v>780.3478210501861</c:v>
              </c:pt>
              <c:pt idx="26">
                <c:v>769.93723613293844</c:v>
              </c:pt>
              <c:pt idx="27">
                <c:v>773.72959758093259</c:v>
              </c:pt>
              <c:pt idx="28">
                <c:v>776.8786265873897</c:v>
              </c:pt>
              <c:pt idx="29">
                <c:v>774.70234534107806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D8E-6643-BB64-5AE57A780D9F}"/>
            </c:ext>
          </c:extLst>
        </c:ser>
        <c:ser>
          <c:idx val="2"/>
          <c:order val="2"/>
          <c:tx>
            <c:v>Al20-26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Lit>
              <c:formatCode>General</c:formatCode>
              <c:ptCount val="240"/>
              <c:pt idx="0">
                <c:v>13.813449139537266</c:v>
              </c:pt>
              <c:pt idx="1">
                <c:v>13.170183068690827</c:v>
              </c:pt>
              <c:pt idx="2">
                <c:v>11.075646843882916</c:v>
              </c:pt>
              <c:pt idx="3">
                <c:v>7.4251912851255941</c:v>
              </c:pt>
              <c:pt idx="4">
                <c:v>9.5735236240001154</c:v>
              </c:pt>
              <c:pt idx="5">
                <c:v>10.863977590160049</c:v>
              </c:pt>
              <c:pt idx="6">
                <c:v>12.466424726182439</c:v>
              </c:pt>
              <c:pt idx="7">
                <c:v>12.55313392682854</c:v>
              </c:pt>
              <c:pt idx="8">
                <c:v>9.1867935693771159</c:v>
              </c:pt>
              <c:pt idx="9">
                <c:v>14.915879632904405</c:v>
              </c:pt>
              <c:pt idx="10">
                <c:v>13.415086959567269</c:v>
              </c:pt>
              <c:pt idx="11">
                <c:v>12.819988784361559</c:v>
              </c:pt>
              <c:pt idx="12">
                <c:v>10.809424559821963</c:v>
              </c:pt>
              <c:pt idx="13">
                <c:v>7.3332661395614265</c:v>
              </c:pt>
              <c:pt idx="14">
                <c:v>9.4017843718249292</c:v>
              </c:pt>
              <c:pt idx="15">
                <c:v>10.607661522470641</c:v>
              </c:pt>
              <c:pt idx="16">
                <c:v>12.132424996612041</c:v>
              </c:pt>
              <c:pt idx="17">
                <c:v>12.187327516464707</c:v>
              </c:pt>
              <c:pt idx="18">
                <c:v>9.0104634519885849</c:v>
              </c:pt>
              <c:pt idx="19">
                <c:v>14.494722683846863</c:v>
              </c:pt>
              <c:pt idx="20">
                <c:v>15.289365766648727</c:v>
              </c:pt>
              <c:pt idx="21">
                <c:v>14.467639486365549</c:v>
              </c:pt>
              <c:pt idx="22">
                <c:v>12.061990215090354</c:v>
              </c:pt>
              <c:pt idx="23">
                <c:v>7.7657704304601625</c:v>
              </c:pt>
              <c:pt idx="24">
                <c:v>10.209810978969749</c:v>
              </c:pt>
              <c:pt idx="25">
                <c:v>11.813618808930151</c:v>
              </c:pt>
              <c:pt idx="26">
                <c:v>13.703880938418267</c:v>
              </c:pt>
              <c:pt idx="27">
                <c:v>13.908432673814517</c:v>
              </c:pt>
              <c:pt idx="28">
                <c:v>9.8400899042195711</c:v>
              </c:pt>
              <c:pt idx="29">
                <c:v>16.476250006880115</c:v>
              </c:pt>
              <c:pt idx="30">
                <c:v>14.335527571175438</c:v>
              </c:pt>
              <c:pt idx="31">
                <c:v>13.629134475034286</c:v>
              </c:pt>
              <c:pt idx="32">
                <c:v>11.42454771730454</c:v>
              </c:pt>
              <c:pt idx="33">
                <c:v>7.5456649099758897</c:v>
              </c:pt>
              <c:pt idx="34">
                <c:v>9.798598603339487</c:v>
              </c:pt>
              <c:pt idx="35">
                <c:v>11.199895750445815</c:v>
              </c:pt>
              <c:pt idx="36">
                <c:v>12.904152160535819</c:v>
              </c:pt>
              <c:pt idx="37">
                <c:v>13.03254599606745</c:v>
              </c:pt>
              <c:pt idx="38">
                <c:v>9.4178851633223868</c:v>
              </c:pt>
              <c:pt idx="39">
                <c:v>15.223434683800974</c:v>
              </c:pt>
              <c:pt idx="40">
                <c:v>14.104358029465615</c:v>
              </c:pt>
              <c:pt idx="41">
                <c:v>13.425916759376909</c:v>
              </c:pt>
              <c:pt idx="42">
                <c:v>11.270058946799399</c:v>
              </c:pt>
              <c:pt idx="43">
                <c:v>7.4923207552338962</c:v>
              </c:pt>
              <c:pt idx="44">
                <c:v>9.6989383288076141</c:v>
              </c:pt>
              <c:pt idx="45">
                <c:v>11.051155556522069</c:v>
              </c:pt>
              <c:pt idx="46">
                <c:v>12.710332143731492</c:v>
              </c:pt>
              <c:pt idx="47">
                <c:v>12.820268564899935</c:v>
              </c:pt>
              <c:pt idx="48">
                <c:v>9.3155608100682308</c:v>
              </c:pt>
              <c:pt idx="49">
                <c:v>15.223434683800974</c:v>
              </c:pt>
              <c:pt idx="50">
                <c:v>14.098439643909719</c:v>
              </c:pt>
              <c:pt idx="51">
                <c:v>13.420713994409892</c:v>
              </c:pt>
              <c:pt idx="52">
                <c:v>11.266103736691946</c:v>
              </c:pt>
              <c:pt idx="53">
                <c:v>7.4909550421188325</c:v>
              </c:pt>
              <c:pt idx="54">
                <c:v>9.6963868338099442</c:v>
              </c:pt>
              <c:pt idx="55">
                <c:v>11.047347521048241</c:v>
              </c:pt>
              <c:pt idx="56">
                <c:v>12.705369977957343</c:v>
              </c:pt>
              <c:pt idx="57">
                <c:v>12.814833853764668</c:v>
              </c:pt>
              <c:pt idx="58">
                <c:v>9.3129411095236136</c:v>
              </c:pt>
              <c:pt idx="59">
                <c:v>15.2171776410158</c:v>
              </c:pt>
              <c:pt idx="60">
                <c:v>17.529002395040102</c:v>
              </c:pt>
              <c:pt idx="61">
                <c:v>16.436470830486126</c:v>
              </c:pt>
              <c:pt idx="62">
                <c:v>13.558721603400933</c:v>
              </c:pt>
              <c:pt idx="63">
                <c:v>8.2825838566022369</c:v>
              </c:pt>
              <c:pt idx="64">
                <c:v>11.175348218807777</c:v>
              </c:pt>
              <c:pt idx="65">
                <c:v>13.254656343381026</c:v>
              </c:pt>
              <c:pt idx="66">
                <c:v>15.581664688559947</c:v>
              </c:pt>
              <c:pt idx="67">
                <c:v>15.965037132633652</c:v>
              </c:pt>
              <c:pt idx="68">
                <c:v>10.831437500574348</c:v>
              </c:pt>
              <c:pt idx="69">
                <c:v>18.844041370713583</c:v>
              </c:pt>
              <c:pt idx="70">
                <c:v>14.375478634361755</c:v>
              </c:pt>
              <c:pt idx="71">
                <c:v>13.664254862169882</c:v>
              </c:pt>
              <c:pt idx="72">
                <c:v>11.451246695839416</c:v>
              </c:pt>
              <c:pt idx="73">
                <c:v>7.5548839259455338</c:v>
              </c:pt>
              <c:pt idx="74">
                <c:v>9.8158220398508007</c:v>
              </c:pt>
              <c:pt idx="75">
                <c:v>11.225601251446687</c:v>
              </c:pt>
              <c:pt idx="76">
                <c:v>12.937648423412192</c:v>
              </c:pt>
              <c:pt idx="77">
                <c:v>13.069232096679476</c:v>
              </c:pt>
              <c:pt idx="78">
                <c:v>9.4355690098711982</c:v>
              </c:pt>
              <c:pt idx="79">
                <c:v>15.510069139896414</c:v>
              </c:pt>
              <c:pt idx="80">
                <c:v>13.227300659963955</c:v>
              </c:pt>
              <c:pt idx="81">
                <c:v>12.654908633426103</c:v>
              </c:pt>
              <c:pt idx="82">
                <c:v>10.683928465791364</c:v>
              </c:pt>
              <c:pt idx="83">
                <c:v>7.2899330025470359</c:v>
              </c:pt>
              <c:pt idx="84">
                <c:v>9.3208271919414187</c:v>
              </c:pt>
              <c:pt idx="85">
                <c:v>10.486835178253196</c:v>
              </c:pt>
              <c:pt idx="86">
                <c:v>11.974978892443076</c:v>
              </c:pt>
              <c:pt idx="87">
                <c:v>12.014887873277271</c:v>
              </c:pt>
              <c:pt idx="88">
                <c:v>8.9273421570516405</c:v>
              </c:pt>
              <c:pt idx="89">
                <c:v>14.296191023482685</c:v>
              </c:pt>
              <c:pt idx="90">
                <c:v>14.006750223061184</c:v>
              </c:pt>
              <c:pt idx="91">
                <c:v>14.186022946970349</c:v>
              </c:pt>
              <c:pt idx="92">
                <c:v>11.672490698008257</c:v>
              </c:pt>
              <c:pt idx="93">
                <c:v>14.106915530651561</c:v>
              </c:pt>
              <c:pt idx="94">
                <c:v>8.7250144053902172</c:v>
              </c:pt>
              <c:pt idx="95">
                <c:v>9.1739875778705873</c:v>
              </c:pt>
              <c:pt idx="96">
                <c:v>9.9748427565076057</c:v>
              </c:pt>
              <c:pt idx="97">
                <c:v>7.473421515861804</c:v>
              </c:pt>
              <c:pt idx="98">
                <c:v>7.1380519395130193</c:v>
              </c:pt>
              <c:pt idx="99">
                <c:v>10.921511338528457</c:v>
              </c:pt>
              <c:pt idx="100">
                <c:v>14.971984151221067</c:v>
              </c:pt>
              <c:pt idx="101">
                <c:v>15.188130129032537</c:v>
              </c:pt>
              <c:pt idx="102">
                <c:v>12.529978640155001</c:v>
              </c:pt>
              <c:pt idx="103">
                <c:v>15.196939173577611</c:v>
              </c:pt>
              <c:pt idx="104">
                <c:v>9.2037726779707558</c:v>
              </c:pt>
              <c:pt idx="105">
                <c:v>9.7105278218441136</c:v>
              </c:pt>
              <c:pt idx="106">
                <c:v>10.647803331005592</c:v>
              </c:pt>
              <c:pt idx="107">
                <c:v>7.9453468734930794</c:v>
              </c:pt>
              <c:pt idx="108">
                <c:v>7.5816123468021859</c:v>
              </c:pt>
              <c:pt idx="109">
                <c:v>11.70146021747702</c:v>
              </c:pt>
              <c:pt idx="110">
                <c:v>14.038430992786216</c:v>
              </c:pt>
              <c:pt idx="111">
                <c:v>14.218913965353048</c:v>
              </c:pt>
              <c:pt idx="112">
                <c:v>11.700635044414453</c:v>
              </c:pt>
              <c:pt idx="113">
                <c:v>14.142692130519134</c:v>
              </c:pt>
              <c:pt idx="114">
                <c:v>8.7407281408330793</c:v>
              </c:pt>
              <c:pt idx="115">
                <c:v>9.1915978249015264</c:v>
              </c:pt>
              <c:pt idx="116">
                <c:v>9.9969305720854749</c:v>
              </c:pt>
              <c:pt idx="117">
                <c:v>7.4889109823489841</c:v>
              </c:pt>
              <c:pt idx="118">
                <c:v>7.1526104156632098</c:v>
              </c:pt>
              <c:pt idx="119">
                <c:v>10.947110708909452</c:v>
              </c:pt>
              <c:pt idx="120">
                <c:v>23.268351466362208</c:v>
              </c:pt>
              <c:pt idx="121">
                <c:v>23.801430002751669</c:v>
              </c:pt>
              <c:pt idx="122">
                <c:v>19.900248922630496</c:v>
              </c:pt>
              <c:pt idx="123">
                <c:v>24.565897578451281</c:v>
              </c:pt>
              <c:pt idx="124">
                <c:v>13.318790155715993</c:v>
              </c:pt>
              <c:pt idx="125">
                <c:v>14.322192221007738</c:v>
              </c:pt>
              <c:pt idx="126">
                <c:v>16.43202615177541</c:v>
              </c:pt>
              <c:pt idx="127">
                <c:v>12.001634160972124</c:v>
              </c:pt>
              <c:pt idx="128">
                <c:v>11.394097546467666</c:v>
              </c:pt>
              <c:pt idx="129">
                <c:v>18.40526765525081</c:v>
              </c:pt>
              <c:pt idx="130">
                <c:v>22.681312774882571</c:v>
              </c:pt>
              <c:pt idx="131">
                <c:v>23.191965631765846</c:v>
              </c:pt>
              <c:pt idx="132">
                <c:v>19.378739488666618</c:v>
              </c:pt>
              <c:pt idx="133">
                <c:v>23.902963926455591</c:v>
              </c:pt>
              <c:pt idx="134">
                <c:v>13.02761759985016</c:v>
              </c:pt>
              <c:pt idx="135">
                <c:v>13.995877662889335</c:v>
              </c:pt>
              <c:pt idx="136">
                <c:v>16.022743092461681</c:v>
              </c:pt>
              <c:pt idx="137">
                <c:v>11.714617266582524</c:v>
              </c:pt>
              <c:pt idx="138">
                <c:v>11.124331727539598</c:v>
              </c:pt>
              <c:pt idx="139">
                <c:v>17.930916147329992</c:v>
              </c:pt>
              <c:pt idx="140">
                <c:v>14.587209326573781</c:v>
              </c:pt>
              <c:pt idx="141">
                <c:v>14.788656380745588</c:v>
              </c:pt>
              <c:pt idx="142">
                <c:v>12.18815500243262</c:v>
              </c:pt>
              <c:pt idx="143">
                <c:v>14.762418956423792</c:v>
              </c:pt>
              <c:pt idx="144">
                <c:v>9.0129234703265553</c:v>
              </c:pt>
              <c:pt idx="145">
                <c:v>9.4966447700074497</c:v>
              </c:pt>
              <c:pt idx="146">
                <c:v>10.379538530636797</c:v>
              </c:pt>
              <c:pt idx="147">
                <c:v>7.7572214963885324</c:v>
              </c:pt>
              <c:pt idx="148">
                <c:v>7.4047941963456081</c:v>
              </c:pt>
              <c:pt idx="149">
                <c:v>11.390546267629238</c:v>
              </c:pt>
              <c:pt idx="150">
                <c:v>18.536772586204187</c:v>
              </c:pt>
              <c:pt idx="151">
                <c:v>18.889098349284623</c:v>
              </c:pt>
              <c:pt idx="152">
                <c:v>15.696841107504834</c:v>
              </c:pt>
              <c:pt idx="153">
                <c:v>19.222599236696858</c:v>
              </c:pt>
              <c:pt idx="154">
                <c:v>10.971916030019297</c:v>
              </c:pt>
              <c:pt idx="155">
                <c:v>11.692070741979656</c:v>
              </c:pt>
              <c:pt idx="156">
                <c:v>13.133171906624749</c:v>
              </c:pt>
              <c:pt idx="157">
                <c:v>9.6882549996779836</c:v>
              </c:pt>
              <c:pt idx="158">
                <c:v>9.2197634353525117</c:v>
              </c:pt>
              <c:pt idx="159">
                <c:v>14.581956501786397</c:v>
              </c:pt>
              <c:pt idx="160">
                <c:v>19.681581221434982</c:v>
              </c:pt>
              <c:pt idx="161">
                <c:v>20.07764023740355</c:v>
              </c:pt>
              <c:pt idx="162">
                <c:v>16.713858404697554</c:v>
              </c:pt>
              <c:pt idx="163">
                <c:v>20.515413799697562</c:v>
              </c:pt>
              <c:pt idx="164">
                <c:v>11.539743774826455</c:v>
              </c:pt>
              <c:pt idx="165">
                <c:v>12.328430371008345</c:v>
              </c:pt>
              <c:pt idx="166">
                <c:v>13.931331870110366</c:v>
              </c:pt>
              <c:pt idx="167">
                <c:v>10.24797861572474</c:v>
              </c:pt>
              <c:pt idx="168">
                <c:v>9.745845009670127</c:v>
              </c:pt>
              <c:pt idx="169">
                <c:v>15.507009160638848</c:v>
              </c:pt>
              <c:pt idx="170">
                <c:v>20.440394628705871</c:v>
              </c:pt>
              <c:pt idx="171">
                <c:v>20.86544135285013</c:v>
              </c:pt>
              <c:pt idx="172">
                <c:v>17.387967890586136</c:v>
              </c:pt>
              <c:pt idx="173">
                <c:v>21.372329963089552</c:v>
              </c:pt>
              <c:pt idx="174">
                <c:v>11.916116989108856</c:v>
              </c:pt>
              <c:pt idx="175">
                <c:v>12.750228568097896</c:v>
              </c:pt>
              <c:pt idx="176">
                <c:v>14.460376168695369</c:v>
              </c:pt>
              <c:pt idx="177">
                <c:v>10.618980171051756</c:v>
              </c:pt>
              <c:pt idx="178">
                <c:v>10.094547613428793</c:v>
              </c:pt>
              <c:pt idx="179">
                <c:v>16.120161733363204</c:v>
              </c:pt>
              <c:pt idx="180">
                <c:v>5.991864702372359</c:v>
              </c:pt>
              <c:pt idx="181">
                <c:v>6.2252309348200647</c:v>
              </c:pt>
              <c:pt idx="182">
                <c:v>4.749377766726071</c:v>
              </c:pt>
              <c:pt idx="183">
                <c:v>9.6791905766147295</c:v>
              </c:pt>
              <c:pt idx="184">
                <c:v>6.3645467981043122</c:v>
              </c:pt>
              <c:pt idx="185">
                <c:v>4.8691925549368156</c:v>
              </c:pt>
              <c:pt idx="186">
                <c:v>7.8161474670975011</c:v>
              </c:pt>
              <c:pt idx="187">
                <c:v>8.3094846697745925</c:v>
              </c:pt>
              <c:pt idx="188">
                <c:v>6.041221171826483</c:v>
              </c:pt>
              <c:pt idx="189">
                <c:v>5.3362925307728775</c:v>
              </c:pt>
              <c:pt idx="190">
                <c:v>6.479985717855234</c:v>
              </c:pt>
              <c:pt idx="191">
                <c:v>6.8802813226916113</c:v>
              </c:pt>
              <c:pt idx="192">
                <c:v>5.1120613593905659</c:v>
              </c:pt>
              <c:pt idx="193">
                <c:v>10.806952926486549</c:v>
              </c:pt>
              <c:pt idx="194">
                <c:v>6.8622491237136582</c:v>
              </c:pt>
              <c:pt idx="195">
                <c:v>5.2311748704470862</c:v>
              </c:pt>
              <c:pt idx="196">
                <c:v>8.4725162552655249</c:v>
              </c:pt>
              <c:pt idx="197">
                <c:v>8.9987868549645569</c:v>
              </c:pt>
              <c:pt idx="198">
                <c:v>6.5442774506863488</c:v>
              </c:pt>
              <c:pt idx="199">
                <c:v>5.7963713610815031</c:v>
              </c:pt>
              <c:pt idx="200">
                <c:v>6.1749563709712145</c:v>
              </c:pt>
              <c:pt idx="201">
                <c:v>6.4709369477297587</c:v>
              </c:pt>
              <c:pt idx="202">
                <c:v>4.8854185067230551</c:v>
              </c:pt>
              <c:pt idx="203">
                <c:v>10.102208401849591</c:v>
              </c:pt>
              <c:pt idx="204">
                <c:v>6.5512323665820382</c:v>
              </c:pt>
              <c:pt idx="205">
                <c:v>5.004970249499892</c:v>
              </c:pt>
              <c:pt idx="206">
                <c:v>8.062348005140322</c:v>
              </c:pt>
              <c:pt idx="207">
                <c:v>8.5680383547258927</c:v>
              </c:pt>
              <c:pt idx="208">
                <c:v>6.2299149804806095</c:v>
              </c:pt>
              <c:pt idx="209">
                <c:v>5.5088657207325111</c:v>
              </c:pt>
              <c:pt idx="210">
                <c:v>6.8790183891329786</c:v>
              </c:pt>
              <c:pt idx="211">
                <c:v>7.4157766154630753</c:v>
              </c:pt>
              <c:pt idx="212">
                <c:v>5.4085505459222212</c:v>
              </c:pt>
              <c:pt idx="213">
                <c:v>11.728884186894673</c:v>
              </c:pt>
              <c:pt idx="214">
                <c:v>7.2691143931644699</c:v>
              </c:pt>
              <c:pt idx="215">
                <c:v>5.5270907718972158</c:v>
              </c:pt>
              <c:pt idx="216">
                <c:v>9.0090893233743135</c:v>
              </c:pt>
              <c:pt idx="217">
                <c:v>9.5622825528538229</c:v>
              </c:pt>
              <c:pt idx="218">
                <c:v>6.9555195082689671</c:v>
              </c:pt>
              <c:pt idx="219">
                <c:v>6.1724799055472177</c:v>
              </c:pt>
              <c:pt idx="220">
                <c:v>6.1898806061797682</c:v>
              </c:pt>
              <c:pt idx="221">
                <c:v>6.4909650263249379</c:v>
              </c:pt>
              <c:pt idx="222">
                <c:v>4.8965075093914896</c:v>
              </c:pt>
              <c:pt idx="223">
                <c:v>10.136689585889963</c:v>
              </c:pt>
              <c:pt idx="224">
                <c:v>6.5664495490749708</c:v>
              </c:pt>
              <c:pt idx="225">
                <c:v>5.0160378107124908</c:v>
              </c:pt>
              <c:pt idx="226">
                <c:v>8.0824163936494351</c:v>
              </c:pt>
              <c:pt idx="227">
                <c:v>8.5891136774742236</c:v>
              </c:pt>
              <c:pt idx="228">
                <c:v>6.2452958593829813</c:v>
              </c:pt>
              <c:pt idx="229">
                <c:v>5.5229325698543628</c:v>
              </c:pt>
              <c:pt idx="230">
                <c:v>5.7939112334033496</c:v>
              </c:pt>
              <c:pt idx="231">
                <c:v>5.9595806298431473</c:v>
              </c:pt>
              <c:pt idx="232">
                <c:v>4.6022944143835023</c:v>
              </c:pt>
              <c:pt idx="233">
                <c:v>9.2218358177565722</c:v>
              </c:pt>
              <c:pt idx="234">
                <c:v>6.1627077075032828</c:v>
              </c:pt>
              <c:pt idx="235">
                <c:v>4.7223935997846649</c:v>
              </c:pt>
              <c:pt idx="236">
                <c:v>7.5499624957081579</c:v>
              </c:pt>
              <c:pt idx="237">
                <c:v>8.0299438296997412</c:v>
              </c:pt>
              <c:pt idx="238">
                <c:v>5.83721082945587</c:v>
              </c:pt>
              <c:pt idx="239">
                <c:v>5.1497113396952887</c:v>
              </c:pt>
            </c:numLit>
          </c:xVal>
          <c:yVal>
            <c:numLit>
              <c:formatCode>General</c:formatCode>
              <c:ptCount val="240"/>
              <c:pt idx="0">
                <c:v>761.39285055830635</c:v>
              </c:pt>
              <c:pt idx="1">
                <c:v>761.41874131388488</c:v>
              </c:pt>
              <c:pt idx="2">
                <c:v>759.35925212462655</c:v>
              </c:pt>
              <c:pt idx="3">
                <c:v>758.8485127406517</c:v>
              </c:pt>
              <c:pt idx="4">
                <c:v>754.62142159440862</c:v>
              </c:pt>
              <c:pt idx="5">
                <c:v>760.70126839939769</c:v>
              </c:pt>
              <c:pt idx="6">
                <c:v>763.9026422159335</c:v>
              </c:pt>
              <c:pt idx="7">
                <c:v>764.68374160787937</c:v>
              </c:pt>
              <c:pt idx="8">
                <c:v>757.25418247902041</c:v>
              </c:pt>
              <c:pt idx="9">
                <c:v>765.35018394535098</c:v>
              </c:pt>
              <c:pt idx="10">
                <c:v>753.91431536750986</c:v>
              </c:pt>
              <c:pt idx="11">
                <c:v>754.03072532621388</c:v>
              </c:pt>
              <c:pt idx="12">
                <c:v>752.14924744205507</c:v>
              </c:pt>
              <c:pt idx="13">
                <c:v>752.03883908203204</c:v>
              </c:pt>
              <c:pt idx="14">
                <c:v>747.66859118323475</c:v>
              </c:pt>
              <c:pt idx="15">
                <c:v>753.49202957137334</c:v>
              </c:pt>
              <c:pt idx="16">
                <c:v>756.50550995409174</c:v>
              </c:pt>
              <c:pt idx="17">
                <c:v>757.21078425148551</c:v>
              </c:pt>
              <c:pt idx="18">
                <c:v>750.25076719812591</c:v>
              </c:pt>
              <c:pt idx="19">
                <c:v>757.78554510870811</c:v>
              </c:pt>
              <c:pt idx="20">
                <c:v>803.46166260894518</c:v>
              </c:pt>
              <c:pt idx="21">
                <c:v>803.10021240245339</c:v>
              </c:pt>
              <c:pt idx="22">
                <c:v>800.19674520328738</c:v>
              </c:pt>
              <c:pt idx="23">
                <c:v>797.76757560922249</c:v>
              </c:pt>
              <c:pt idx="24">
                <c:v>794.21781727317136</c:v>
              </c:pt>
              <c:pt idx="25">
                <c:v>801.55855022950561</c:v>
              </c:pt>
              <c:pt idx="26">
                <c:v>805.65808012428727</c:v>
              </c:pt>
              <c:pt idx="27">
                <c:v>806.7702319251938</c:v>
              </c:pt>
              <c:pt idx="28">
                <c:v>797.10931531882977</c:v>
              </c:pt>
              <c:pt idx="29">
                <c:v>807.89436681006293</c:v>
              </c:pt>
              <c:pt idx="30">
                <c:v>778.89948783041029</c:v>
              </c:pt>
              <c:pt idx="31">
                <c:v>778.77663071279051</c:v>
              </c:pt>
              <c:pt idx="32">
                <c:v>776.36619573866585</c:v>
              </c:pt>
              <c:pt idx="33">
                <c:v>775.08078491650565</c:v>
              </c:pt>
              <c:pt idx="34">
                <c:v>771.13486480239146</c:v>
              </c:pt>
              <c:pt idx="35">
                <c:v>777.71668932732484</c:v>
              </c:pt>
              <c:pt idx="36">
                <c:v>781.28297807784327</c:v>
              </c:pt>
              <c:pt idx="37">
                <c:v>782.18518511494028</c:v>
              </c:pt>
              <c:pt idx="38">
                <c:v>773.86234493058976</c:v>
              </c:pt>
              <c:pt idx="39">
                <c:v>774.61834620940874</c:v>
              </c:pt>
              <c:pt idx="40">
                <c:v>770.56076490493012</c:v>
              </c:pt>
              <c:pt idx="41">
                <c:v>770.51223627133493</c:v>
              </c:pt>
              <c:pt idx="42">
                <c:v>768.28435892998789</c:v>
              </c:pt>
              <c:pt idx="43">
                <c:v>767.39364301587796</c:v>
              </c:pt>
              <c:pt idx="44">
                <c:v>763.29698477754926</c:v>
              </c:pt>
              <c:pt idx="45">
                <c:v>769.63239751009235</c:v>
              </c:pt>
              <c:pt idx="46">
                <c:v>773.013912784843</c:v>
              </c:pt>
              <c:pt idx="47">
                <c:v>773.85944290029749</c:v>
              </c:pt>
              <c:pt idx="48">
                <c:v>765.98357547000558</c:v>
              </c:pt>
              <c:pt idx="49">
                <c:v>774.61834620940874</c:v>
              </c:pt>
              <c:pt idx="50">
                <c:v>772.55767293835436</c:v>
              </c:pt>
              <c:pt idx="51">
                <c:v>772.55948025614441</c:v>
              </c:pt>
              <c:pt idx="52">
                <c:v>770.48110817179065</c:v>
              </c:pt>
              <c:pt idx="53">
                <c:v>769.83648755219326</c:v>
              </c:pt>
              <c:pt idx="54">
                <c:v>765.57843897364421</c:v>
              </c:pt>
              <c:pt idx="55">
                <c:v>771.85199973962892</c:v>
              </c:pt>
              <c:pt idx="56">
                <c:v>775.12727194122624</c:v>
              </c:pt>
              <c:pt idx="57">
                <c:v>775.96924454316888</c:v>
              </c:pt>
              <c:pt idx="58">
                <c:v>768.30879864466158</c:v>
              </c:pt>
              <c:pt idx="59">
                <c:v>776.55041659430992</c:v>
              </c:pt>
              <c:pt idx="60">
                <c:v>868.45917185141036</c:v>
              </c:pt>
              <c:pt idx="61">
                <c:v>867.53542384171067</c:v>
              </c:pt>
              <c:pt idx="62">
                <c:v>863.48640810755353</c:v>
              </c:pt>
              <c:pt idx="63">
                <c:v>858.2233234462866</c:v>
              </c:pt>
              <c:pt idx="64">
                <c:v>855.61924237209507</c:v>
              </c:pt>
              <c:pt idx="65">
                <c:v>864.90368796842347</c:v>
              </c:pt>
              <c:pt idx="66">
                <c:v>870.29657913234166</c:v>
              </c:pt>
              <c:pt idx="67">
                <c:v>871.94452053305929</c:v>
              </c:pt>
              <c:pt idx="68">
                <c:v>858.98365833975106</c:v>
              </c:pt>
              <c:pt idx="69">
                <c:v>873.54006566265377</c:v>
              </c:pt>
              <c:pt idx="70">
                <c:v>786.77532002734472</c:v>
              </c:pt>
              <c:pt idx="71">
                <c:v>786.67135313053484</c:v>
              </c:pt>
              <c:pt idx="72">
                <c:v>784.3051624159765</c:v>
              </c:pt>
              <c:pt idx="73">
                <c:v>783.04306045061128</c:v>
              </c:pt>
              <c:pt idx="74">
                <c:v>779.0226504973931</c:v>
              </c:pt>
              <c:pt idx="75">
                <c:v>785.68382388742896</c:v>
              </c:pt>
              <c:pt idx="76">
                <c:v>789.24840549892667</c:v>
              </c:pt>
              <c:pt idx="77">
                <c:v>790.16891977250509</c:v>
              </c:pt>
              <c:pt idx="78">
                <c:v>781.81576565369312</c:v>
              </c:pt>
              <c:pt idx="79">
                <c:v>790.95452599221915</c:v>
              </c:pt>
              <c:pt idx="80">
                <c:v>744.0933894521994</c:v>
              </c:pt>
              <c:pt idx="81">
                <c:v>744.2678958596498</c:v>
              </c:pt>
              <c:pt idx="82">
                <c:v>742.5489791547717</c:v>
              </c:pt>
              <c:pt idx="83">
                <c:v>742.78883532956934</c:v>
              </c:pt>
              <c:pt idx="84">
                <c:v>738.2957440835479</c:v>
              </c:pt>
              <c:pt idx="85">
                <c:v>743.88277675226027</c:v>
              </c:pt>
              <c:pt idx="86">
                <c:v>746.72741500662244</c:v>
              </c:pt>
              <c:pt idx="87">
                <c:v>747.38554329296971</c:v>
              </c:pt>
              <c:pt idx="88">
                <c:v>740.83251527727384</c:v>
              </c:pt>
              <c:pt idx="89">
                <c:v>747.85145022366714</c:v>
              </c:pt>
              <c:pt idx="90">
                <c:v>770.23774353241822</c:v>
              </c:pt>
              <c:pt idx="91">
                <c:v>773.30164529161118</c:v>
              </c:pt>
              <c:pt idx="92">
                <c:v>772.04340847952778</c:v>
              </c:pt>
              <c:pt idx="93">
                <c:v>777.05303430286006</c:v>
              </c:pt>
              <c:pt idx="94">
                <c:v>763.18973911235832</c:v>
              </c:pt>
              <c:pt idx="95">
                <c:v>765.43790383137377</c:v>
              </c:pt>
              <c:pt idx="96">
                <c:v>765.86124789693019</c:v>
              </c:pt>
              <c:pt idx="97">
                <c:v>764.13085639776398</c:v>
              </c:pt>
              <c:pt idx="98">
                <c:v>769.17576354699884</c:v>
              </c:pt>
              <c:pt idx="99">
                <c:v>769.44025487674742</c:v>
              </c:pt>
              <c:pt idx="100">
                <c:v>798.11070985454114</c:v>
              </c:pt>
              <c:pt idx="101">
                <c:v>801.40976316624608</c:v>
              </c:pt>
              <c:pt idx="102">
                <c:v>799.85634604664995</c:v>
              </c:pt>
              <c:pt idx="103">
                <c:v>805.55779764026454</c:v>
              </c:pt>
              <c:pt idx="104">
                <c:v>789.74050331975025</c:v>
              </c:pt>
              <c:pt idx="105">
                <c:v>792.23681377976561</c:v>
              </c:pt>
              <c:pt idx="106">
                <c:v>792.98832614254013</c:v>
              </c:pt>
              <c:pt idx="107">
                <c:v>790.75772771394588</c:v>
              </c:pt>
              <c:pt idx="108">
                <c:v>795.99487870346877</c:v>
              </c:pt>
              <c:pt idx="109">
                <c:v>796.96792542681408</c:v>
              </c:pt>
              <c:pt idx="110">
                <c:v>766.7072973586138</c:v>
              </c:pt>
              <c:pt idx="111">
                <c:v>769.75250499821652</c:v>
              </c:pt>
              <c:pt idx="112">
                <c:v>768.49474182887195</c:v>
              </c:pt>
              <c:pt idx="113">
                <c:v>773.48315676222126</c:v>
              </c:pt>
              <c:pt idx="114">
                <c:v>759.68873562156057</c:v>
              </c:pt>
              <c:pt idx="115">
                <c:v>761.92227014426146</c:v>
              </c:pt>
              <c:pt idx="116">
                <c:v>762.34626426958914</c:v>
              </c:pt>
              <c:pt idx="117">
                <c:v>760.62309169083881</c:v>
              </c:pt>
              <c:pt idx="118">
                <c:v>765.63405482010478</c:v>
              </c:pt>
              <c:pt idx="119">
                <c:v>765.90550076400712</c:v>
              </c:pt>
              <c:pt idx="120">
                <c:v>977.45345180787638</c:v>
              </c:pt>
              <c:pt idx="121">
                <c:v>982.63464142402506</c:v>
              </c:pt>
              <c:pt idx="122">
                <c:v>978.14717083721473</c:v>
              </c:pt>
              <c:pt idx="123">
                <c:v>990.18805023619655</c:v>
              </c:pt>
              <c:pt idx="124">
                <c:v>956.60695312667178</c:v>
              </c:pt>
              <c:pt idx="125">
                <c:v>961.23898910903961</c:v>
              </c:pt>
              <c:pt idx="126">
                <c:v>965.27302052597599</c:v>
              </c:pt>
              <c:pt idx="127">
                <c:v>958.17215259289571</c:v>
              </c:pt>
              <c:pt idx="128">
                <c:v>964.48812349350635</c:v>
              </c:pt>
              <c:pt idx="129">
                <c:v>972.75997011648303</c:v>
              </c:pt>
              <c:pt idx="130">
                <c:v>967.03692862296964</c:v>
              </c:pt>
              <c:pt idx="131">
                <c:v>972.09305123066326</c:v>
              </c:pt>
              <c:pt idx="132">
                <c:v>967.80492133069595</c:v>
              </c:pt>
              <c:pt idx="133">
                <c:v>979.40913960328942</c:v>
              </c:pt>
              <c:pt idx="134">
                <c:v>947.05893149123415</c:v>
              </c:pt>
              <c:pt idx="135">
                <c:v>951.54503669092117</c:v>
              </c:pt>
              <c:pt idx="136">
                <c:v>955.34055669157908</c:v>
              </c:pt>
              <c:pt idx="137">
                <c:v>948.58064264378106</c:v>
              </c:pt>
              <c:pt idx="138">
                <c:v>954.83828997304693</c:v>
              </c:pt>
              <c:pt idx="139">
                <c:v>962.58786478963691</c:v>
              </c:pt>
              <c:pt idx="140">
                <c:v>787.54066775596596</c:v>
              </c:pt>
              <c:pt idx="141">
                <c:v>790.73530149092028</c:v>
              </c:pt>
              <c:pt idx="142">
                <c:v>789.51574310117383</c:v>
              </c:pt>
              <c:pt idx="143">
                <c:v>794.73457110583138</c:v>
              </c:pt>
              <c:pt idx="144">
                <c:v>780.14828032241132</c:v>
              </c:pt>
              <c:pt idx="145">
                <c:v>782.51124250307532</c:v>
              </c:pt>
              <c:pt idx="146">
                <c:v>783.05926016221531</c:v>
              </c:pt>
              <c:pt idx="147">
                <c:v>781.24397192256163</c:v>
              </c:pt>
              <c:pt idx="148">
                <c:v>786.44741086432725</c:v>
              </c:pt>
              <c:pt idx="149">
                <c:v>786.80245597945816</c:v>
              </c:pt>
              <c:pt idx="150">
                <c:v>888.64984570214335</c:v>
              </c:pt>
              <c:pt idx="151">
                <c:v>892.77892555444771</c:v>
              </c:pt>
              <c:pt idx="152">
                <c:v>890.3115100259339</c:v>
              </c:pt>
              <c:pt idx="153">
                <c:v>898.40086402491522</c:v>
              </c:pt>
              <c:pt idx="154">
                <c:v>875.70186290805748</c:v>
              </c:pt>
              <c:pt idx="155">
                <c:v>879.07850318107182</c:v>
              </c:pt>
              <c:pt idx="156">
                <c:v>881.04779900412757</c:v>
              </c:pt>
              <c:pt idx="157">
                <c:v>877.10474464732044</c:v>
              </c:pt>
              <c:pt idx="158">
                <c:v>882.99263401765677</c:v>
              </c:pt>
              <c:pt idx="159">
                <c:v>886.43143355601899</c:v>
              </c:pt>
              <c:pt idx="160">
                <c:v>913.95597448469118</c:v>
              </c:pt>
              <c:pt idx="161">
                <c:v>918.35720986253284</c:v>
              </c:pt>
              <c:pt idx="162">
                <c:v>915.40640041586437</c:v>
              </c:pt>
              <c:pt idx="163">
                <c:v>924.46196196164703</c:v>
              </c:pt>
              <c:pt idx="164">
                <c:v>899.09224232614645</c:v>
              </c:pt>
              <c:pt idx="165">
                <c:v>902.78460737891157</c:v>
              </c:pt>
              <c:pt idx="166">
                <c:v>905.24370204285117</c:v>
              </c:pt>
              <c:pt idx="167">
                <c:v>900.54013690889167</c:v>
              </c:pt>
              <c:pt idx="168">
                <c:v>906.5700938378601</c:v>
              </c:pt>
              <c:pt idx="169">
                <c:v>911.15115937714393</c:v>
              </c:pt>
              <c:pt idx="170">
                <c:v>931.14955838335788</c:v>
              </c:pt>
              <c:pt idx="171">
                <c:v>935.79282556964688</c:v>
              </c:pt>
              <c:pt idx="172">
                <c:v>931.97510587497675</c:v>
              </c:pt>
              <c:pt idx="173">
                <c:v>942.29438088984637</c:v>
              </c:pt>
              <c:pt idx="174">
                <c:v>913.68697670511108</c:v>
              </c:pt>
              <c:pt idx="175">
                <c:v>917.71268169245525</c:v>
              </c:pt>
              <c:pt idx="176">
                <c:v>920.76747700809949</c:v>
              </c:pt>
              <c:pt idx="177">
                <c:v>914.95574420231662</c:v>
              </c:pt>
              <c:pt idx="178">
                <c:v>920.97700194538118</c:v>
              </c:pt>
              <c:pt idx="179">
                <c:v>927.27604463367527</c:v>
              </c:pt>
              <c:pt idx="180">
                <c:v>743.8434329868179</c:v>
              </c:pt>
              <c:pt idx="181">
                <c:v>746.62278049440022</c:v>
              </c:pt>
              <c:pt idx="182">
                <c:v>745.23889307719173</c:v>
              </c:pt>
              <c:pt idx="183">
                <c:v>741.66271285239213</c:v>
              </c:pt>
              <c:pt idx="184">
                <c:v>741.72211107868225</c:v>
              </c:pt>
              <c:pt idx="185">
                <c:v>742.03226405876546</c:v>
              </c:pt>
              <c:pt idx="186">
                <c:v>741.02037542859091</c:v>
              </c:pt>
              <c:pt idx="187">
                <c:v>741.88638031017058</c:v>
              </c:pt>
              <c:pt idx="188">
                <c:v>744.23520916681707</c:v>
              </c:pt>
              <c:pt idx="189">
                <c:v>743.61953126158346</c:v>
              </c:pt>
              <c:pt idx="190">
                <c:v>784.36740963828822</c:v>
              </c:pt>
              <c:pt idx="191">
                <c:v>787.82004081869798</c:v>
              </c:pt>
              <c:pt idx="192">
                <c:v>785.52489967298231</c:v>
              </c:pt>
              <c:pt idx="193">
                <c:v>783.32067707738418</c:v>
              </c:pt>
              <c:pt idx="194">
                <c:v>782.08098498982861</c:v>
              </c:pt>
              <c:pt idx="195">
                <c:v>782.0528215203293</c:v>
              </c:pt>
              <c:pt idx="196">
                <c:v>781.66339127768344</c:v>
              </c:pt>
              <c:pt idx="197">
                <c:v>782.64937584730058</c:v>
              </c:pt>
              <c:pt idx="198">
                <c:v>784.83264541476376</c:v>
              </c:pt>
              <c:pt idx="199">
                <c:v>784.08155689834018</c:v>
              </c:pt>
              <c:pt idx="200">
                <c:v>756.29552135801453</c:v>
              </c:pt>
              <c:pt idx="201">
                <c:v>759.31021608584831</c:v>
              </c:pt>
              <c:pt idx="202">
                <c:v>757.54234439135678</c:v>
              </c:pt>
              <c:pt idx="203">
                <c:v>754.72358527295557</c:v>
              </c:pt>
              <c:pt idx="204">
                <c:v>754.14452723301554</c:v>
              </c:pt>
              <c:pt idx="205">
                <c:v>754.262505623013</c:v>
              </c:pt>
              <c:pt idx="206">
                <c:v>753.620436365827</c:v>
              </c:pt>
              <c:pt idx="207">
                <c:v>754.55109903626146</c:v>
              </c:pt>
              <c:pt idx="208">
                <c:v>756.71365256693127</c:v>
              </c:pt>
              <c:pt idx="209">
                <c:v>756.01696647588858</c:v>
              </c:pt>
              <c:pt idx="210">
                <c:v>816.75800000350193</c:v>
              </c:pt>
              <c:pt idx="211">
                <c:v>820.79504599324503</c:v>
              </c:pt>
              <c:pt idx="212">
                <c:v>817.69354777186629</c:v>
              </c:pt>
              <c:pt idx="213">
                <c:v>816.73246445955272</c:v>
              </c:pt>
              <c:pt idx="214">
                <c:v>814.33635031184929</c:v>
              </c:pt>
              <c:pt idx="215">
                <c:v>814.00209464786383</c:v>
              </c:pt>
              <c:pt idx="216">
                <c:v>814.1772651965108</c:v>
              </c:pt>
              <c:pt idx="217">
                <c:v>815.26635942560154</c:v>
              </c:pt>
              <c:pt idx="218">
                <c:v>817.28665480988377</c:v>
              </c:pt>
              <c:pt idx="219">
                <c:v>816.416748558216</c:v>
              </c:pt>
              <c:pt idx="220">
                <c:v>761.92209975018238</c:v>
              </c:pt>
              <c:pt idx="221">
                <c:v>764.97904277505961</c:v>
              </c:pt>
              <c:pt idx="222">
                <c:v>763.24071981796089</c:v>
              </c:pt>
              <c:pt idx="223">
                <c:v>760.13668523712602</c:v>
              </c:pt>
              <c:pt idx="224">
                <c:v>759.72237940754064</c:v>
              </c:pt>
              <c:pt idx="225">
                <c:v>759.91512286323439</c:v>
              </c:pt>
              <c:pt idx="226">
                <c:v>759.11329057513728</c:v>
              </c:pt>
              <c:pt idx="227">
                <c:v>760.02345455258421</c:v>
              </c:pt>
              <c:pt idx="228">
                <c:v>762.34420856056806</c:v>
              </c:pt>
              <c:pt idx="229">
                <c:v>761.68132220161817</c:v>
              </c:pt>
              <c:pt idx="230">
                <c:v>724.05750864017182</c:v>
              </c:pt>
              <c:pt idx="231">
                <c:v>726.54667951101419</c:v>
              </c:pt>
              <c:pt idx="232">
                <c:v>725.59403686302232</c:v>
              </c:pt>
              <c:pt idx="233">
                <c:v>721.30206172859948</c:v>
              </c:pt>
              <c:pt idx="234">
                <c:v>721.99824111745852</c:v>
              </c:pt>
              <c:pt idx="235">
                <c:v>722.50666080057852</c:v>
              </c:pt>
              <c:pt idx="236">
                <c:v>721.12828955930343</c:v>
              </c:pt>
              <c:pt idx="237">
                <c:v>721.92092270107798</c:v>
              </c:pt>
              <c:pt idx="238">
                <c:v>724.41581055985739</c:v>
              </c:pt>
              <c:pt idx="239">
                <c:v>723.88816786762209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D8E-6643-BB64-5AE57A780D9F}"/>
            </c:ext>
          </c:extLst>
        </c:ser>
        <c:ser>
          <c:idx val="3"/>
          <c:order val="3"/>
          <c:tx>
            <c:v>AL20-29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Lit>
              <c:formatCode>General</c:formatCode>
              <c:ptCount val="136"/>
              <c:pt idx="0">
                <c:v>21.125695830862966</c:v>
              </c:pt>
              <c:pt idx="1">
                <c:v>18.707056434713571</c:v>
              </c:pt>
              <c:pt idx="2">
                <c:v>18.302910571393959</c:v>
              </c:pt>
              <c:pt idx="3">
                <c:v>20.275323840326045</c:v>
              </c:pt>
              <c:pt idx="4">
                <c:v>17.793493294851096</c:v>
              </c:pt>
              <c:pt idx="5">
                <c:v>15.006824601694612</c:v>
              </c:pt>
              <c:pt idx="6">
                <c:v>16.032265781706844</c:v>
              </c:pt>
              <c:pt idx="7">
                <c:v>20.707222008398308</c:v>
              </c:pt>
              <c:pt idx="8">
                <c:v>21.801199662687193</c:v>
              </c:pt>
              <c:pt idx="9">
                <c:v>21.753625169369904</c:v>
              </c:pt>
              <c:pt idx="10">
                <c:v>19.338852510491989</c:v>
              </c:pt>
              <c:pt idx="11">
                <c:v>18.830534607063861</c:v>
              </c:pt>
              <c:pt idx="12">
                <c:v>20.933132494144026</c:v>
              </c:pt>
              <c:pt idx="13">
                <c:v>18.165704996854856</c:v>
              </c:pt>
              <c:pt idx="14">
                <c:v>15.188522780950352</c:v>
              </c:pt>
              <c:pt idx="15">
                <c:v>16.273334404032408</c:v>
              </c:pt>
              <c:pt idx="16">
                <c:v>21.273024108893779</c:v>
              </c:pt>
              <c:pt idx="17">
                <c:v>22.437903165188381</c:v>
              </c:pt>
              <c:pt idx="18">
                <c:v>22.55847942091685</c:v>
              </c:pt>
              <c:pt idx="19">
                <c:v>20.148662988387532</c:v>
              </c:pt>
              <c:pt idx="20">
                <c:v>19.506821606707817</c:v>
              </c:pt>
              <c:pt idx="21">
                <c:v>21.776284835120251</c:v>
              </c:pt>
              <c:pt idx="22">
                <c:v>18.642790796899767</c:v>
              </c:pt>
              <c:pt idx="23">
                <c:v>15.421416106845978</c:v>
              </c:pt>
              <c:pt idx="24">
                <c:v>16.582326345792346</c:v>
              </c:pt>
              <c:pt idx="25">
                <c:v>21.99824619710003</c:v>
              </c:pt>
              <c:pt idx="26">
                <c:v>23.254003782785574</c:v>
              </c:pt>
              <c:pt idx="27">
                <c:v>31.607754029415613</c:v>
              </c:pt>
              <c:pt idx="28">
                <c:v>29.253662286374034</c:v>
              </c:pt>
              <c:pt idx="29">
                <c:v>27.110566958333067</c:v>
              </c:pt>
              <c:pt idx="30">
                <c:v>31.256159055362687</c:v>
              </c:pt>
              <c:pt idx="31">
                <c:v>24.006843242574007</c:v>
              </c:pt>
              <c:pt idx="32">
                <c:v>18.03992207418781</c:v>
              </c:pt>
              <c:pt idx="33">
                <c:v>20.056437251493215</c:v>
              </c:pt>
              <c:pt idx="34">
                <c:v>30.152186883520674</c:v>
              </c:pt>
              <c:pt idx="35">
                <c:v>32.429725452402316</c:v>
              </c:pt>
              <c:pt idx="36">
                <c:v>21.853884098469067</c:v>
              </c:pt>
              <c:pt idx="37">
                <c:v>19.439728825838575</c:v>
              </c:pt>
              <c:pt idx="38">
                <c:v>18.914778195536766</c:v>
              </c:pt>
              <c:pt idx="39">
                <c:v>21.038162132257085</c:v>
              </c:pt>
              <c:pt idx="40">
                <c:v>18.225134528734682</c:v>
              </c:pt>
              <c:pt idx="41">
                <c:v>15.217533791830595</c:v>
              </c:pt>
              <c:pt idx="42">
                <c:v>16.311824852609377</c:v>
              </c:pt>
              <c:pt idx="43">
                <c:v>21.363363434036028</c:v>
              </c:pt>
              <c:pt idx="44">
                <c:v>22.539563029443556</c:v>
              </c:pt>
              <c:pt idx="45">
                <c:v>21.588058389175586</c:v>
              </c:pt>
              <c:pt idx="46">
                <c:v>19.172266183669354</c:v>
              </c:pt>
              <c:pt idx="47">
                <c:v>18.691415430140687</c:v>
              </c:pt>
              <c:pt idx="48">
                <c:v>20.759687403880264</c:v>
              </c:pt>
              <c:pt idx="49">
                <c:v>18.067563551198024</c:v>
              </c:pt>
              <c:pt idx="50">
                <c:v>15.140614233504436</c:v>
              </c:pt>
              <c:pt idx="51">
                <c:v>16.209771590262267</c:v>
              </c:pt>
              <c:pt idx="52">
                <c:v>21.123838482006271</c:v>
              </c:pt>
              <c:pt idx="53">
                <c:v>22.270022892070038</c:v>
              </c:pt>
              <c:pt idx="54">
                <c:v>25.479668674002383</c:v>
              </c:pt>
              <c:pt idx="55">
                <c:v>23.087840684868318</c:v>
              </c:pt>
              <c:pt idx="56">
                <c:v>21.961380691864328</c:v>
              </c:pt>
              <c:pt idx="57">
                <c:v>24.83647561182261</c:v>
              </c:pt>
              <c:pt idx="58">
                <c:v>20.374356368197006</c:v>
              </c:pt>
              <c:pt idx="59">
                <c:v>16.266693968538394</c:v>
              </c:pt>
              <c:pt idx="60">
                <c:v>17.703801367915055</c:v>
              </c:pt>
              <c:pt idx="61">
                <c:v>24.630413407618615</c:v>
              </c:pt>
              <c:pt idx="62">
                <c:v>26.216011312694665</c:v>
              </c:pt>
              <c:pt idx="63">
                <c:v>22.526227880016371</c:v>
              </c:pt>
              <c:pt idx="64">
                <c:v>20.116212845148198</c:v>
              </c:pt>
              <c:pt idx="65">
                <c:v>19.479721920289368</c:v>
              </c:pt>
              <c:pt idx="66">
                <c:v>21.742498640715407</c:v>
              </c:pt>
              <c:pt idx="67">
                <c:v>18.623673357731604</c:v>
              </c:pt>
              <c:pt idx="68">
                <c:v>15.412083772934423</c:v>
              </c:pt>
              <c:pt idx="69">
                <c:v>16.569944642858637</c:v>
              </c:pt>
              <c:pt idx="70">
                <c:v>21.96918561899566</c:v>
              </c:pt>
              <c:pt idx="71">
                <c:v>23.221301585590552</c:v>
              </c:pt>
              <c:pt idx="72">
                <c:v>23.562773023784505</c:v>
              </c:pt>
              <c:pt idx="73">
                <c:v>24.375913974527016</c:v>
              </c:pt>
              <c:pt idx="74">
                <c:v>10.770220702606196</c:v>
              </c:pt>
              <c:pt idx="75">
                <c:v>20.32722231568583</c:v>
              </c:pt>
              <c:pt idx="76">
                <c:v>22.024991470787612</c:v>
              </c:pt>
              <c:pt idx="77">
                <c:v>16.838116483793566</c:v>
              </c:pt>
              <c:pt idx="78">
                <c:v>17.222733662571351</c:v>
              </c:pt>
              <c:pt idx="79">
                <c:v>18.509645693160799</c:v>
              </c:pt>
              <c:pt idx="80">
                <c:v>24.357963284804406</c:v>
              </c:pt>
              <c:pt idx="81">
                <c:v>25.223412192728166</c:v>
              </c:pt>
              <c:pt idx="82">
                <c:v>11.062593774833982</c:v>
              </c:pt>
              <c:pt idx="83">
                <c:v>20.683119044166617</c:v>
              </c:pt>
              <c:pt idx="84">
                <c:v>22.608195536731277</c:v>
              </c:pt>
              <c:pt idx="85">
                <c:v>17.20723238990383</c:v>
              </c:pt>
              <c:pt idx="86">
                <c:v>17.509855073810719</c:v>
              </c:pt>
              <c:pt idx="87">
                <c:v>18.773666493344422</c:v>
              </c:pt>
              <c:pt idx="88">
                <c:v>22.909721349318371</c:v>
              </c:pt>
              <c:pt idx="89">
                <c:v>23.6799042802012</c:v>
              </c:pt>
              <c:pt idx="90">
                <c:v>10.530108702061481</c:v>
              </c:pt>
              <c:pt idx="91">
                <c:v>20.034941378827646</c:v>
              </c:pt>
              <c:pt idx="92">
                <c:v>21.546033904919689</c:v>
              </c:pt>
              <c:pt idx="93">
                <c:v>16.534979269501957</c:v>
              </c:pt>
              <c:pt idx="94">
                <c:v>16.986934599659719</c:v>
              </c:pt>
              <c:pt idx="95">
                <c:v>18.29281805566853</c:v>
              </c:pt>
              <c:pt idx="96">
                <c:v>22.912997155878784</c:v>
              </c:pt>
              <c:pt idx="97">
                <c:v>23.683395570725256</c:v>
              </c:pt>
              <c:pt idx="98">
                <c:v>10.531313140389063</c:v>
              </c:pt>
              <c:pt idx="99">
                <c:v>20.036407504477239</c:v>
              </c:pt>
              <c:pt idx="100">
                <c:v>21.548436428943091</c:v>
              </c:pt>
              <c:pt idx="101">
                <c:v>16.536499851890927</c:v>
              </c:pt>
              <c:pt idx="102">
                <c:v>16.988117403635922</c:v>
              </c:pt>
              <c:pt idx="103">
                <c:v>18.293905696088345</c:v>
              </c:pt>
              <c:pt idx="104">
                <c:v>23.066838606379406</c:v>
              </c:pt>
              <c:pt idx="105">
                <c:v>23.847356777968333</c:v>
              </c:pt>
              <c:pt idx="106">
                <c:v>10.587877084546472</c:v>
              </c:pt>
              <c:pt idx="107">
                <c:v>20.10526105012767</c:v>
              </c:pt>
              <c:pt idx="108">
                <c:v>21.661265979103277</c:v>
              </c:pt>
              <c:pt idx="109">
                <c:v>16.607910845187075</c:v>
              </c:pt>
              <c:pt idx="110">
                <c:v>17.043665335420442</c:v>
              </c:pt>
              <c:pt idx="111">
                <c:v>18.34498446912373</c:v>
              </c:pt>
              <c:pt idx="112">
                <c:v>23.632657638209231</c:v>
              </c:pt>
              <c:pt idx="113">
                <c:v>24.450395628928398</c:v>
              </c:pt>
              <c:pt idx="114">
                <c:v>10.795915659426473</c:v>
              </c:pt>
              <c:pt idx="115">
                <c:v>20.358499994581194</c:v>
              </c:pt>
              <c:pt idx="116">
                <c:v>22.07624586018007</c:v>
              </c:pt>
              <c:pt idx="117">
                <c:v>16.870555918782951</c:v>
              </c:pt>
              <c:pt idx="118">
                <c:v>17.247967081667568</c:v>
              </c:pt>
              <c:pt idx="119">
                <c:v>18.532848934857036</c:v>
              </c:pt>
              <c:pt idx="120">
                <c:v>22.514128511039004</c:v>
              </c:pt>
              <c:pt idx="121">
                <c:v>23.25828917497482</c:v>
              </c:pt>
              <c:pt idx="122">
                <c:v>10.384658362502867</c:v>
              </c:pt>
              <c:pt idx="123">
                <c:v>19.857889163960881</c:v>
              </c:pt>
              <c:pt idx="124">
                <c:v>21.255900382098602</c:v>
              </c:pt>
              <c:pt idx="125">
                <c:v>16.351350751762144</c:v>
              </c:pt>
              <c:pt idx="126">
                <c:v>16.844096866892116</c:v>
              </c:pt>
              <c:pt idx="127">
                <c:v>18.16147246099856</c:v>
              </c:pt>
              <c:pt idx="128">
                <c:v>23.04119389064288</c:v>
              </c:pt>
              <c:pt idx="129">
                <c:v>23.820025141807314</c:v>
              </c:pt>
              <c:pt idx="130">
                <c:v>10.57844811553888</c:v>
              </c:pt>
              <c:pt idx="131">
                <c:v>20.093783456800828</c:v>
              </c:pt>
              <c:pt idx="132">
                <c:v>21.642457772790074</c:v>
              </c:pt>
              <c:pt idx="133">
                <c:v>16.596006936210767</c:v>
              </c:pt>
              <c:pt idx="134">
                <c:v>17.034405731355804</c:v>
              </c:pt>
              <c:pt idx="135">
                <c:v>18.336469854821793</c:v>
              </c:pt>
            </c:numLit>
          </c:xVal>
          <c:yVal>
            <c:numLit>
              <c:formatCode>General</c:formatCode>
              <c:ptCount val="136"/>
              <c:pt idx="0">
                <c:v>752.59608715685374</c:v>
              </c:pt>
              <c:pt idx="1">
                <c:v>755.92655463273479</c:v>
              </c:pt>
              <c:pt idx="2">
                <c:v>753.85564250752725</c:v>
              </c:pt>
              <c:pt idx="3">
                <c:v>754.30507895253561</c:v>
              </c:pt>
              <c:pt idx="4">
                <c:v>741.31815097697176</c:v>
              </c:pt>
              <c:pt idx="5">
                <c:v>741.1270419954343</c:v>
              </c:pt>
              <c:pt idx="6">
                <c:v>743.45815435402892</c:v>
              </c:pt>
              <c:pt idx="7">
                <c:v>748.51323705370385</c:v>
              </c:pt>
              <c:pt idx="8">
                <c:v>749.28465185937898</c:v>
              </c:pt>
              <c:pt idx="9">
                <c:v>767.01015369692493</c:v>
              </c:pt>
              <c:pt idx="10">
                <c:v>770.46025618368924</c:v>
              </c:pt>
              <c:pt idx="11">
                <c:v>768.09546705938772</c:v>
              </c:pt>
              <c:pt idx="12">
                <c:v>768.84074639251583</c:v>
              </c:pt>
              <c:pt idx="13">
                <c:v>754.86183167945171</c:v>
              </c:pt>
              <c:pt idx="14">
                <c:v>754.14666541532313</c:v>
              </c:pt>
              <c:pt idx="15">
                <c:v>756.71970382369034</c:v>
              </c:pt>
              <c:pt idx="16">
                <c:v>762.68043484472594</c:v>
              </c:pt>
              <c:pt idx="17">
                <c:v>763.62504095882457</c:v>
              </c:pt>
              <c:pt idx="18">
                <c:v>789.66011387671153</c:v>
              </c:pt>
              <c:pt idx="19">
                <c:v>793.43296524072696</c:v>
              </c:pt>
              <c:pt idx="20">
                <c:v>790.68013431443171</c:v>
              </c:pt>
              <c:pt idx="21">
                <c:v>791.7144207277064</c:v>
              </c:pt>
              <c:pt idx="22">
                <c:v>776.43129217339276</c:v>
              </c:pt>
              <c:pt idx="23">
                <c:v>775.12336018744406</c:v>
              </c:pt>
              <c:pt idx="24">
                <c:v>778.00641256097526</c:v>
              </c:pt>
              <c:pt idx="25">
                <c:v>784.98956193694937</c:v>
              </c:pt>
              <c:pt idx="26">
                <c:v>786.11162111796318</c:v>
              </c:pt>
              <c:pt idx="27">
                <c:v>992.91539661502486</c:v>
              </c:pt>
              <c:pt idx="28">
                <c:v>998.84780151313578</c:v>
              </c:pt>
              <c:pt idx="29">
                <c:v>990.61253484619203</c:v>
              </c:pt>
              <c:pt idx="30">
                <c:v>997.22049984232046</c:v>
              </c:pt>
              <c:pt idx="31">
                <c:v>964.16583938049541</c:v>
              </c:pt>
              <c:pt idx="32">
                <c:v>952.74514789297166</c:v>
              </c:pt>
              <c:pt idx="33">
                <c:v>960.07781306650816</c:v>
              </c:pt>
              <c:pt idx="34">
                <c:v>983.90176636851231</c:v>
              </c:pt>
              <c:pt idx="35">
                <c:v>988.23219150452508</c:v>
              </c:pt>
              <c:pt idx="36">
                <c:v>771.68136233708049</c:v>
              </c:pt>
              <c:pt idx="37">
                <c:v>775.22991934212348</c:v>
              </c:pt>
              <c:pt idx="38">
                <c:v>772.81534985184624</c:v>
              </c:pt>
              <c:pt idx="39">
                <c:v>773.56240600052104</c:v>
              </c:pt>
              <c:pt idx="40">
                <c:v>759.41139656130451</c:v>
              </c:pt>
              <c:pt idx="41">
                <c:v>758.65511935640291</c:v>
              </c:pt>
              <c:pt idx="42">
                <c:v>761.26630360325032</c:v>
              </c:pt>
              <c:pt idx="43">
                <c:v>767.30051870635714</c:v>
              </c:pt>
              <c:pt idx="44">
                <c:v>768.25050817118461</c:v>
              </c:pt>
              <c:pt idx="45">
                <c:v>759.88051722220746</c:v>
              </c:pt>
              <c:pt idx="46">
                <c:v>763.23830609364097</c:v>
              </c:pt>
              <c:pt idx="47">
                <c:v>760.96351979426811</c:v>
              </c:pt>
              <c:pt idx="48">
                <c:v>761.65303721781208</c:v>
              </c:pt>
              <c:pt idx="49">
                <c:v>748.00134381203111</c:v>
              </c:pt>
              <c:pt idx="50">
                <c:v>747.41902805188647</c:v>
              </c:pt>
              <c:pt idx="51">
                <c:v>749.91104287170322</c:v>
              </c:pt>
              <c:pt idx="52">
                <c:v>755.63956452098739</c:v>
              </c:pt>
              <c:pt idx="53">
                <c:v>756.5472658302341</c:v>
              </c:pt>
              <c:pt idx="54">
                <c:v>875.74659334440128</c:v>
              </c:pt>
              <c:pt idx="55">
                <c:v>880.36115765709985</c:v>
              </c:pt>
              <c:pt idx="56">
                <c:v>875.91048135614108</c:v>
              </c:pt>
              <c:pt idx="57">
                <c:v>878.55815668202229</c:v>
              </c:pt>
              <c:pt idx="58">
                <c:v>857.45723474456565</c:v>
              </c:pt>
              <c:pt idx="59">
                <c:v>853.07318869830749</c:v>
              </c:pt>
              <c:pt idx="60">
                <c:v>857.43952426330895</c:v>
              </c:pt>
              <c:pt idx="61">
                <c:v>869.61171864590926</c:v>
              </c:pt>
              <c:pt idx="62">
                <c:v>871.68941166038792</c:v>
              </c:pt>
              <c:pt idx="63">
                <c:v>796.84820300957188</c:v>
              </c:pt>
              <c:pt idx="64">
                <c:v>800.42534803647584</c:v>
              </c:pt>
              <c:pt idx="65">
                <c:v>797.58565038548329</c:v>
              </c:pt>
              <c:pt idx="66">
                <c:v>798.84642860458609</c:v>
              </c:pt>
              <c:pt idx="67">
                <c:v>783.10140766332859</c:v>
              </c:pt>
              <c:pt idx="68">
                <c:v>781.43479801795354</c:v>
              </c:pt>
              <c:pt idx="69">
                <c:v>784.48019524986319</c:v>
              </c:pt>
              <c:pt idx="70">
                <c:v>792.07501386846604</c:v>
              </c:pt>
              <c:pt idx="71">
                <c:v>793.32701865628349</c:v>
              </c:pt>
              <c:pt idx="72">
                <c:v>771.18808164925906</c:v>
              </c:pt>
              <c:pt idx="73">
                <c:v>771.29776730540732</c:v>
              </c:pt>
              <c:pt idx="74">
                <c:v>741.15380621252234</c:v>
              </c:pt>
              <c:pt idx="75">
                <c:v>761.51287176841072</c:v>
              </c:pt>
              <c:pt idx="76">
                <c:v>765.18954964361103</c:v>
              </c:pt>
              <c:pt idx="77">
                <c:v>763.26864777470394</c:v>
              </c:pt>
              <c:pt idx="78">
                <c:v>760.05885174452862</c:v>
              </c:pt>
              <c:pt idx="79">
                <c:v>759.5982257224772</c:v>
              </c:pt>
              <c:pt idx="80">
                <c:v>789.86112824742224</c:v>
              </c:pt>
              <c:pt idx="81">
                <c:v>790.09495789899745</c:v>
              </c:pt>
              <c:pt idx="82">
                <c:v>757.56683068571658</c:v>
              </c:pt>
              <c:pt idx="83">
                <c:v>778.76309107929012</c:v>
              </c:pt>
              <c:pt idx="84">
                <c:v>783.15584910092309</c:v>
              </c:pt>
              <c:pt idx="85">
                <c:v>780.61747666933127</c:v>
              </c:pt>
              <c:pt idx="86">
                <c:v>777.05399167558619</c:v>
              </c:pt>
              <c:pt idx="87">
                <c:v>776.50094476162519</c:v>
              </c:pt>
              <c:pt idx="88">
                <c:v>750.49580494003055</c:v>
              </c:pt>
              <c:pt idx="89">
                <c:v>750.53420648124768</c:v>
              </c:pt>
              <c:pt idx="90">
                <c:v>722.17967356039492</c:v>
              </c:pt>
              <c:pt idx="91">
                <c:v>741.97179432329312</c:v>
              </c:pt>
              <c:pt idx="92">
                <c:v>745.07658582811985</c:v>
              </c:pt>
              <c:pt idx="93">
                <c:v>743.50143400443596</c:v>
              </c:pt>
              <c:pt idx="94">
                <c:v>740.64160782538625</c:v>
              </c:pt>
              <c:pt idx="95">
                <c:v>740.31337374023963</c:v>
              </c:pt>
              <c:pt idx="96">
                <c:v>748.60904340935554</c:v>
              </c:pt>
              <c:pt idx="97">
                <c:v>748.71361286720241</c:v>
              </c:pt>
              <c:pt idx="98">
                <c:v>719.4029408377919</c:v>
              </c:pt>
              <c:pt idx="99">
                <c:v>739.90575924547591</c:v>
              </c:pt>
              <c:pt idx="100">
                <c:v>743.10721686971158</c:v>
              </c:pt>
              <c:pt idx="101">
                <c:v>741.11497820238515</c:v>
              </c:pt>
              <c:pt idx="102">
                <c:v>738.3263118165512</c:v>
              </c:pt>
              <c:pt idx="103">
                <c:v>738.1209434460402</c:v>
              </c:pt>
              <c:pt idx="104">
                <c:v>755.72072258810579</c:v>
              </c:pt>
              <c:pt idx="105">
                <c:v>755.82053954040418</c:v>
              </c:pt>
              <c:pt idx="106">
                <c:v>726.31171455002107</c:v>
              </c:pt>
              <c:pt idx="107">
                <c:v>746.76863371674074</c:v>
              </c:pt>
              <c:pt idx="108">
                <c:v>750.08998260363899</c:v>
              </c:pt>
              <c:pt idx="109">
                <c:v>748.1454650421731</c:v>
              </c:pt>
              <c:pt idx="110">
                <c:v>745.23591734184765</c:v>
              </c:pt>
              <c:pt idx="111">
                <c:v>744.95440527967878</c:v>
              </c:pt>
              <c:pt idx="112">
                <c:v>771.50777203304972</c:v>
              </c:pt>
              <c:pt idx="113">
                <c:v>771.67829206224735</c:v>
              </c:pt>
              <c:pt idx="114">
                <c:v>740.61337363589519</c:v>
              </c:pt>
              <c:pt idx="115">
                <c:v>761.56282821959655</c:v>
              </c:pt>
              <c:pt idx="116">
                <c:v>765.37987813684492</c:v>
              </c:pt>
              <c:pt idx="117">
                <c:v>763.09486446681751</c:v>
              </c:pt>
              <c:pt idx="118">
                <c:v>759.90357315968424</c:v>
              </c:pt>
              <c:pt idx="119">
                <c:v>759.52352409885532</c:v>
              </c:pt>
              <c:pt idx="120">
                <c:v>739.18672929973616</c:v>
              </c:pt>
              <c:pt idx="121">
                <c:v>739.20686843673479</c:v>
              </c:pt>
              <c:pt idx="122">
                <c:v>711.45770147415203</c:v>
              </c:pt>
              <c:pt idx="123">
                <c:v>731.23963288709069</c:v>
              </c:pt>
              <c:pt idx="124">
                <c:v>734.06002280626512</c:v>
              </c:pt>
              <c:pt idx="125">
                <c:v>732.52727798088597</c:v>
              </c:pt>
              <c:pt idx="126">
                <c:v>729.88290873999267</c:v>
              </c:pt>
              <c:pt idx="127">
                <c:v>729.67282680845051</c:v>
              </c:pt>
              <c:pt idx="128">
                <c:v>747.8182880419032</c:v>
              </c:pt>
              <c:pt idx="129">
                <c:v>747.89567877307923</c:v>
              </c:pt>
              <c:pt idx="130">
                <c:v>719.17660725215524</c:v>
              </c:pt>
              <c:pt idx="131">
                <c:v>739.13414425153633</c:v>
              </c:pt>
              <c:pt idx="132">
                <c:v>742.32536762238351</c:v>
              </c:pt>
              <c:pt idx="133">
                <c:v>740.55513001649774</c:v>
              </c:pt>
              <c:pt idx="134">
                <c:v>737.71059969242845</c:v>
              </c:pt>
              <c:pt idx="135">
                <c:v>737.419487524141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D8E-6643-BB64-5AE57A780D9F}"/>
            </c:ext>
          </c:extLst>
        </c:ser>
        <c:ser>
          <c:idx val="4"/>
          <c:order val="4"/>
          <c:tx>
            <c:v>AL20-27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Lit>
              <c:formatCode>General</c:formatCode>
              <c:ptCount val="166"/>
              <c:pt idx="0">
                <c:v>12.354506554143292</c:v>
              </c:pt>
              <c:pt idx="1">
                <c:v>11.010874991910534</c:v>
              </c:pt>
              <c:pt idx="2">
                <c:v>10.497520624781519</c:v>
              </c:pt>
              <c:pt idx="3">
                <c:v>16.058188175706938</c:v>
              </c:pt>
              <c:pt idx="4">
                <c:v>12.879066925122832</c:v>
              </c:pt>
              <c:pt idx="5">
                <c:v>8.9758780469327881</c:v>
              </c:pt>
              <c:pt idx="6">
                <c:v>15.303080354725287</c:v>
              </c:pt>
              <c:pt idx="7">
                <c:v>11.960258279622529</c:v>
              </c:pt>
              <c:pt idx="8">
                <c:v>12.310805514716012</c:v>
              </c:pt>
              <c:pt idx="9">
                <c:v>10.971097569495397</c:v>
              </c:pt>
              <c:pt idx="10">
                <c:v>10.462411316008861</c:v>
              </c:pt>
              <c:pt idx="11">
                <c:v>15.977648638391974</c:v>
              </c:pt>
              <c:pt idx="12">
                <c:v>12.822164911829159</c:v>
              </c:pt>
              <c:pt idx="13">
                <c:v>8.9420669631824339</c:v>
              </c:pt>
              <c:pt idx="14">
                <c:v>15.227233146472097</c:v>
              </c:pt>
              <c:pt idx="15">
                <c:v>11.912093919416929</c:v>
              </c:pt>
              <c:pt idx="16">
                <c:v>23.577674552153201</c:v>
              </c:pt>
              <c:pt idx="17">
                <c:v>21.226391605325581</c:v>
              </c:pt>
              <c:pt idx="18">
                <c:v>19.514186493913307</c:v>
              </c:pt>
              <c:pt idx="19">
                <c:v>36.742107130814254</c:v>
              </c:pt>
              <c:pt idx="20">
                <c:v>27.492468871375412</c:v>
              </c:pt>
              <c:pt idx="21">
                <c:v>17.659137715308365</c:v>
              </c:pt>
              <c:pt idx="22">
                <c:v>34.781929635235201</c:v>
              </c:pt>
              <c:pt idx="23">
                <c:v>24.329682741565641</c:v>
              </c:pt>
              <c:pt idx="24">
                <c:v>12.243667841766001</c:v>
              </c:pt>
              <c:pt idx="25">
                <c:v>10.909987728358876</c:v>
              </c:pt>
              <c:pt idx="26">
                <c:v>10.408473072873889</c:v>
              </c:pt>
              <c:pt idx="27">
                <c:v>15.85391617832555</c:v>
              </c:pt>
              <c:pt idx="28">
                <c:v>12.73474665339014</c:v>
              </c:pt>
              <c:pt idx="29">
                <c:v>8.8901231762001132</c:v>
              </c:pt>
              <c:pt idx="30">
                <c:v>15.110709486426257</c:v>
              </c:pt>
              <c:pt idx="31">
                <c:v>11.83809927064636</c:v>
              </c:pt>
              <c:pt idx="32">
                <c:v>17.433127765541162</c:v>
              </c:pt>
              <c:pt idx="33">
                <c:v>15.633521589330842</c:v>
              </c:pt>
              <c:pt idx="34">
                <c:v>14.577672552221239</c:v>
              </c:pt>
              <c:pt idx="35">
                <c:v>25.417915265140969</c:v>
              </c:pt>
              <c:pt idx="36">
                <c:v>19.491810591446033</c:v>
              </c:pt>
              <c:pt idx="37">
                <c:v>12.905159578110746</c:v>
              </c:pt>
              <c:pt idx="38">
                <c:v>24.11749863191416</c:v>
              </c:pt>
              <c:pt idx="39">
                <c:v>17.55757460388562</c:v>
              </c:pt>
              <c:pt idx="40">
                <c:v>12.589897341682686</c:v>
              </c:pt>
              <c:pt idx="41">
                <c:v>11.225131652880052</c:v>
              </c:pt>
              <c:pt idx="42">
                <c:v>10.686633010900202</c:v>
              </c:pt>
              <c:pt idx="43">
                <c:v>16.492005434176832</c:v>
              </c:pt>
              <c:pt idx="44">
                <c:v>13.185563289907542</c:v>
              </c:pt>
              <c:pt idx="45">
                <c:v>9.1579976883843308</c:v>
              </c:pt>
              <c:pt idx="46">
                <c:v>15.711622904682077</c:v>
              </c:pt>
              <c:pt idx="47">
                <c:v>12.219690248031284</c:v>
              </c:pt>
              <c:pt idx="48">
                <c:v>12.577065602714917</c:v>
              </c:pt>
              <c:pt idx="49">
                <c:v>11.213451987866794</c:v>
              </c:pt>
              <c:pt idx="50">
                <c:v>10.676324023026831</c:v>
              </c:pt>
              <c:pt idx="51">
                <c:v>16.468356973340327</c:v>
              </c:pt>
              <c:pt idx="52">
                <c:v>13.168855408564355</c:v>
              </c:pt>
              <c:pt idx="53">
                <c:v>9.1480698924648784</c:v>
              </c:pt>
              <c:pt idx="54">
                <c:v>15.689352231249732</c:v>
              </c:pt>
              <c:pt idx="55">
                <c:v>12.205547964328026</c:v>
              </c:pt>
              <c:pt idx="56">
                <c:v>21.953857701947602</c:v>
              </c:pt>
              <c:pt idx="57">
                <c:v>24.279774105370088</c:v>
              </c:pt>
              <c:pt idx="58">
                <c:v>24.423745262552526</c:v>
              </c:pt>
              <c:pt idx="59">
                <c:v>24.357081302841053</c:v>
              </c:pt>
              <c:pt idx="60">
                <c:v>23.522084324898319</c:v>
              </c:pt>
              <c:pt idx="61">
                <c:v>14.467385230067318</c:v>
              </c:pt>
              <c:pt idx="62">
                <c:v>20.417814475714152</c:v>
              </c:pt>
              <c:pt idx="63">
                <c:v>15.967236540219352</c:v>
              </c:pt>
              <c:pt idx="64">
                <c:v>22.321238616775506</c:v>
              </c:pt>
              <c:pt idx="65">
                <c:v>7.6074131065054855</c:v>
              </c:pt>
              <c:pt idx="66">
                <c:v>6.6271725960923007</c:v>
              </c:pt>
              <c:pt idx="67">
                <c:v>21.333963808166697</c:v>
              </c:pt>
              <c:pt idx="68">
                <c:v>23.523372505250208</c:v>
              </c:pt>
              <c:pt idx="69">
                <c:v>23.692326245454364</c:v>
              </c:pt>
              <c:pt idx="70">
                <c:v>23.549417188357808</c:v>
              </c:pt>
              <c:pt idx="71">
                <c:v>22.787989699886843</c:v>
              </c:pt>
              <c:pt idx="72">
                <c:v>14.164335296041806</c:v>
              </c:pt>
              <c:pt idx="73">
                <c:v>19.825935766110042</c:v>
              </c:pt>
              <c:pt idx="74">
                <c:v>15.609120099863025</c:v>
              </c:pt>
              <c:pt idx="75">
                <c:v>21.66957631164032</c:v>
              </c:pt>
              <c:pt idx="76">
                <c:v>7.3169182880132899</c:v>
              </c:pt>
              <c:pt idx="77">
                <c:v>6.4976297709807049</c:v>
              </c:pt>
              <c:pt idx="78">
                <c:v>26.637872483077707</c:v>
              </c:pt>
              <c:pt idx="79">
                <c:v>29.995262370341145</c:v>
              </c:pt>
              <c:pt idx="80">
                <c:v>29.950461240332942</c:v>
              </c:pt>
              <c:pt idx="81">
                <c:v>30.459917108100637</c:v>
              </c:pt>
              <c:pt idx="82">
                <c:v>29.069017612673598</c:v>
              </c:pt>
              <c:pt idx="83">
                <c:v>16.757277717535032</c:v>
              </c:pt>
              <c:pt idx="84">
                <c:v>24.890142163138869</c:v>
              </c:pt>
              <c:pt idx="85">
                <c:v>18.673220123576925</c:v>
              </c:pt>
              <c:pt idx="86">
                <c:v>27.245300460555132</c:v>
              </c:pt>
              <c:pt idx="87">
                <c:v>9.8024371861265518</c:v>
              </c:pt>
              <c:pt idx="88">
                <c:v>7.606018352921982</c:v>
              </c:pt>
              <c:pt idx="89">
                <c:v>17.614530559020018</c:v>
              </c:pt>
              <c:pt idx="90">
                <c:v>18.984877628273743</c:v>
              </c:pt>
              <c:pt idx="91">
                <c:v>19.303729683129447</c:v>
              </c:pt>
              <c:pt idx="92">
                <c:v>18.703341445896381</c:v>
              </c:pt>
              <c:pt idx="93">
                <c:v>18.383339188435603</c:v>
              </c:pt>
              <c:pt idx="94">
                <c:v>12.346001526223148</c:v>
              </c:pt>
              <c:pt idx="95">
                <c:v>16.274596780438994</c:v>
              </c:pt>
              <c:pt idx="96">
                <c:v>13.460381083894992</c:v>
              </c:pt>
              <c:pt idx="97">
                <c:v>17.759529012816536</c:v>
              </c:pt>
              <c:pt idx="98">
                <c:v>5.5739166268506395</c:v>
              </c:pt>
              <c:pt idx="99">
                <c:v>5.7203582157316708</c:v>
              </c:pt>
              <c:pt idx="100">
                <c:v>20.462653322044488</c:v>
              </c:pt>
              <c:pt idx="101">
                <c:v>22.460189511328011</c:v>
              </c:pt>
              <c:pt idx="102">
                <c:v>22.66425827166001</c:v>
              </c:pt>
              <c:pt idx="103">
                <c:v>22.414180627272099</c:v>
              </c:pt>
              <c:pt idx="104">
                <c:v>21.756160945005568</c:v>
              </c:pt>
              <c:pt idx="105">
                <c:v>13.738374356622714</c:v>
              </c:pt>
              <c:pt idx="106">
                <c:v>18.994002863778832</c:v>
              </c:pt>
              <c:pt idx="107">
                <c:v>15.105758778085738</c:v>
              </c:pt>
              <c:pt idx="108">
                <c:v>20.753612780508099</c:v>
              </c:pt>
              <c:pt idx="109">
                <c:v>6.9086045684303752</c:v>
              </c:pt>
              <c:pt idx="110">
                <c:v>6.3155469612385549</c:v>
              </c:pt>
              <c:pt idx="111">
                <c:v>18.153290706636636</c:v>
              </c:pt>
              <c:pt idx="112">
                <c:v>19.642278905857651</c:v>
              </c:pt>
              <c:pt idx="113">
                <c:v>19.939418180104191</c:v>
              </c:pt>
              <c:pt idx="114">
                <c:v>19.405295831814939</c:v>
              </c:pt>
              <c:pt idx="115">
                <c:v>19.021353100983571</c:v>
              </c:pt>
              <c:pt idx="116">
                <c:v>12.609387290833531</c:v>
              </c:pt>
              <c:pt idx="117">
                <c:v>16.789008463077941</c:v>
              </c:pt>
              <c:pt idx="118">
                <c:v>13.771626069861096</c:v>
              </c:pt>
              <c:pt idx="119">
                <c:v>18.325899617904163</c:v>
              </c:pt>
              <c:pt idx="120">
                <c:v>5.8263905306313948</c:v>
              </c:pt>
              <c:pt idx="121">
                <c:v>5.8329460509724944</c:v>
              </c:pt>
              <c:pt idx="122">
                <c:v>17.016173197039642</c:v>
              </c:pt>
              <c:pt idx="123">
                <c:v>18.254755149917095</c:v>
              </c:pt>
              <c:pt idx="124">
                <c:v>18.597721835715774</c:v>
              </c:pt>
              <c:pt idx="125">
                <c:v>17.923737430182008</c:v>
              </c:pt>
              <c:pt idx="126">
                <c:v>17.674748689847643</c:v>
              </c:pt>
              <c:pt idx="127">
                <c:v>12.053480240094906</c:v>
              </c:pt>
              <c:pt idx="128">
                <c:v>15.703281291055845</c:v>
              </c:pt>
              <c:pt idx="129">
                <c:v>13.114706427823689</c:v>
              </c:pt>
              <c:pt idx="130">
                <c:v>17.130506946758633</c:v>
              </c:pt>
              <c:pt idx="131">
                <c:v>5.2935142628238152</c:v>
              </c:pt>
              <c:pt idx="132">
                <c:v>5.5953160046776347</c:v>
              </c:pt>
              <c:pt idx="133">
                <c:v>18.195052131388788</c:v>
              </c:pt>
              <c:pt idx="134">
                <c:v>19.69323667269925</c:v>
              </c:pt>
              <c:pt idx="135">
                <c:v>19.988692903651696</c:v>
              </c:pt>
              <c:pt idx="136">
                <c:v>19.459707085870505</c:v>
              </c:pt>
              <c:pt idx="137">
                <c:v>19.07080807666722</c:v>
              </c:pt>
              <c:pt idx="138">
                <c:v>12.629803360652772</c:v>
              </c:pt>
              <c:pt idx="139">
                <c:v>16.828882542241352</c:v>
              </c:pt>
              <c:pt idx="140">
                <c:v>13.79575189675904</c:v>
              </c:pt>
              <c:pt idx="141">
                <c:v>18.369801238153613</c:v>
              </c:pt>
              <c:pt idx="142">
                <c:v>5.8459607790643302</c:v>
              </c:pt>
              <c:pt idx="143">
                <c:v>5.8416731783040499</c:v>
              </c:pt>
              <c:pt idx="144">
                <c:v>17.365615056058402</c:v>
              </c:pt>
              <c:pt idx="145">
                <c:v>18.681148092261637</c:v>
              </c:pt>
              <c:pt idx="146">
                <c:v>19.010031786855237</c:v>
              </c:pt>
              <c:pt idx="147">
                <c:v>18.379027686239148</c:v>
              </c:pt>
              <c:pt idx="148">
                <c:v>18.08856691427809</c:v>
              </c:pt>
              <c:pt idx="149">
                <c:v>12.224313238102816</c:v>
              </c:pt>
              <c:pt idx="150">
                <c:v>16.03693064407042</c:v>
              </c:pt>
              <c:pt idx="151">
                <c:v>13.316581096890079</c:v>
              </c:pt>
              <c:pt idx="152">
                <c:v>17.497857052387154</c:v>
              </c:pt>
              <c:pt idx="153">
                <c:v>5.4572697868379105</c:v>
              </c:pt>
              <c:pt idx="154">
                <c:v>5.6683408982661785</c:v>
              </c:pt>
              <c:pt idx="155">
                <c:v>17.766182615763739</c:v>
              </c:pt>
              <c:pt idx="156">
                <c:v>19.169925197758218</c:v>
              </c:pt>
              <c:pt idx="157">
                <c:v>19.482665464554664</c:v>
              </c:pt>
              <c:pt idx="158">
                <c:v>18.900929977334272</c:v>
              </c:pt>
              <c:pt idx="159">
                <c:v>18.562929535823102</c:v>
              </c:pt>
              <c:pt idx="160">
                <c:v>12.420140255854291</c:v>
              </c:pt>
              <c:pt idx="161">
                <c:v>16.419395147635058</c:v>
              </c:pt>
              <c:pt idx="162">
                <c:v>13.547991391527692</c:v>
              </c:pt>
              <c:pt idx="163">
                <c:v>17.918952955958385</c:v>
              </c:pt>
              <c:pt idx="164">
                <c:v>5.6449838484182493</c:v>
              </c:pt>
              <c:pt idx="165">
                <c:v>5.7520498262825397</c:v>
              </c:pt>
            </c:numLit>
          </c:xVal>
          <c:yVal>
            <c:numLit>
              <c:formatCode>General</c:formatCode>
              <c:ptCount val="166"/>
              <c:pt idx="0">
                <c:v>754.75535444328659</c:v>
              </c:pt>
              <c:pt idx="1">
                <c:v>755.15459366121638</c:v>
              </c:pt>
              <c:pt idx="2">
                <c:v>756.69626690684288</c:v>
              </c:pt>
              <c:pt idx="3">
                <c:v>761.87102953686497</c:v>
              </c:pt>
              <c:pt idx="4">
                <c:v>755.71310281451872</c:v>
              </c:pt>
              <c:pt idx="5">
                <c:v>755.55502385875945</c:v>
              </c:pt>
              <c:pt idx="6">
                <c:v>761.55105930150751</c:v>
              </c:pt>
              <c:pt idx="7">
                <c:v>756.02505508479078</c:v>
              </c:pt>
              <c:pt idx="8">
                <c:v>752.82974992165225</c:v>
              </c:pt>
              <c:pt idx="9">
                <c:v>753.27845620500113</c:v>
              </c:pt>
              <c:pt idx="10">
                <c:v>754.84240290016157</c:v>
              </c:pt>
              <c:pt idx="11">
                <c:v>759.72929165855192</c:v>
              </c:pt>
              <c:pt idx="12">
                <c:v>753.73916068537312</c:v>
              </c:pt>
              <c:pt idx="13">
                <c:v>753.75565367483739</c:v>
              </c:pt>
              <c:pt idx="14">
                <c:v>759.4431986685853</c:v>
              </c:pt>
              <c:pt idx="15">
                <c:v>754.09755489646557</c:v>
              </c:pt>
              <c:pt idx="16">
                <c:v>1072.9972133331412</c:v>
              </c:pt>
              <c:pt idx="17">
                <c:v>1070.6826242707407</c:v>
              </c:pt>
              <c:pt idx="18">
                <c:v>1069.1539614003118</c:v>
              </c:pt>
              <c:pt idx="19">
                <c:v>1113.8247862894564</c:v>
              </c:pt>
              <c:pt idx="20">
                <c:v>1085.5742788561552</c:v>
              </c:pt>
              <c:pt idx="21">
                <c:v>1066.5764521229385</c:v>
              </c:pt>
              <c:pt idx="22">
                <c:v>1109.8580041690252</c:v>
              </c:pt>
              <c:pt idx="23">
                <c:v>1079.1072284418847</c:v>
              </c:pt>
              <c:pt idx="24">
                <c:v>742.91614220719021</c:v>
              </c:pt>
              <c:pt idx="25">
                <c:v>743.27959134540754</c:v>
              </c:pt>
              <c:pt idx="26">
                <c:v>744.80365962199926</c:v>
              </c:pt>
              <c:pt idx="27">
                <c:v>749.78994260334503</c:v>
              </c:pt>
              <c:pt idx="28">
                <c:v>743.78229629426414</c:v>
              </c:pt>
              <c:pt idx="29">
                <c:v>743.63509428005329</c:v>
              </c:pt>
              <c:pt idx="30">
                <c:v>749.47242702397875</c:v>
              </c:pt>
              <c:pt idx="31">
                <c:v>744.10726591836556</c:v>
              </c:pt>
              <c:pt idx="32">
                <c:v>951.62722218013425</c:v>
              </c:pt>
              <c:pt idx="33">
                <c:v>951.08754740396864</c:v>
              </c:pt>
              <c:pt idx="34">
                <c:v>951.60665205052135</c:v>
              </c:pt>
              <c:pt idx="35">
                <c:v>972.8576094134495</c:v>
              </c:pt>
              <c:pt idx="36">
                <c:v>957.35321727688813</c:v>
              </c:pt>
              <c:pt idx="37">
                <c:v>949.85744006182802</c:v>
              </c:pt>
              <c:pt idx="38">
                <c:v>971.11635611487566</c:v>
              </c:pt>
              <c:pt idx="39">
                <c:v>955.06061892971968</c:v>
              </c:pt>
              <c:pt idx="40">
                <c:v>764.34086783035548</c:v>
              </c:pt>
              <c:pt idx="41">
                <c:v>764.69907545257854</c:v>
              </c:pt>
              <c:pt idx="42">
                <c:v>766.20577253058775</c:v>
              </c:pt>
              <c:pt idx="43">
                <c:v>772.01887332519698</c:v>
              </c:pt>
              <c:pt idx="44">
                <c:v>765.47905101398135</c:v>
              </c:pt>
              <c:pt idx="45">
                <c:v>765.0291509224686</c:v>
              </c:pt>
              <c:pt idx="46">
                <c:v>771.64117552432378</c:v>
              </c:pt>
              <c:pt idx="47">
                <c:v>765.69137899675991</c:v>
              </c:pt>
              <c:pt idx="48">
                <c:v>762.69638825182358</c:v>
              </c:pt>
              <c:pt idx="49">
                <c:v>763.07603099034452</c:v>
              </c:pt>
              <c:pt idx="50">
                <c:v>764.5905498150629</c:v>
              </c:pt>
              <c:pt idx="51">
                <c:v>770.27026963951823</c:v>
              </c:pt>
              <c:pt idx="52">
                <c:v>763.81214535450442</c:v>
              </c:pt>
              <c:pt idx="53">
                <c:v>763.44004526689139</c:v>
              </c:pt>
              <c:pt idx="54">
                <c:v>769.90755188897572</c:v>
              </c:pt>
              <c:pt idx="55">
                <c:v>764.04416452047838</c:v>
              </c:pt>
              <c:pt idx="56">
                <c:v>892.46929462419655</c:v>
              </c:pt>
              <c:pt idx="57">
                <c:v>899.62119604633801</c:v>
              </c:pt>
              <c:pt idx="58">
                <c:v>900.90292994102595</c:v>
              </c:pt>
              <c:pt idx="59">
                <c:v>899.97759145880957</c:v>
              </c:pt>
              <c:pt idx="60">
                <c:v>899.16543536931397</c:v>
              </c:pt>
              <c:pt idx="61">
                <c:v>879.55255385505586</c:v>
              </c:pt>
              <c:pt idx="62">
                <c:v>892.14202093783308</c:v>
              </c:pt>
              <c:pt idx="63">
                <c:v>883.62629772245953</c:v>
              </c:pt>
              <c:pt idx="64">
                <c:v>893.26238527508747</c:v>
              </c:pt>
              <c:pt idx="65">
                <c:v>882.88312652861157</c:v>
              </c:pt>
              <c:pt idx="66">
                <c:v>853.53410826977563</c:v>
              </c:pt>
              <c:pt idx="67">
                <c:v>876.28724540492124</c:v>
              </c:pt>
              <c:pt idx="68">
                <c:v>882.92605770171429</c:v>
              </c:pt>
              <c:pt idx="69">
                <c:v>884.23624109483092</c:v>
              </c:pt>
              <c:pt idx="70">
                <c:v>883.14833848939304</c:v>
              </c:pt>
              <c:pt idx="71">
                <c:v>882.53348762389726</c:v>
              </c:pt>
              <c:pt idx="72">
                <c:v>864.52484756949491</c:v>
              </c:pt>
              <c:pt idx="73">
                <c:v>876.03286625583553</c:v>
              </c:pt>
              <c:pt idx="74">
                <c:v>868.33827084197276</c:v>
              </c:pt>
              <c:pt idx="75">
                <c:v>876.98220829818104</c:v>
              </c:pt>
              <c:pt idx="76">
                <c:v>867.79911916911567</c:v>
              </c:pt>
              <c:pt idx="77">
                <c:v>839.82700456313626</c:v>
              </c:pt>
              <c:pt idx="78">
                <c:v>983.92643108827167</c:v>
              </c:pt>
              <c:pt idx="79">
                <c:v>994.76853331080076</c:v>
              </c:pt>
              <c:pt idx="80">
                <c:v>995.70988844565829</c:v>
              </c:pt>
              <c:pt idx="81">
                <c:v>996.23365367035547</c:v>
              </c:pt>
              <c:pt idx="82">
                <c:v>993.86087193310857</c:v>
              </c:pt>
              <c:pt idx="83">
                <c:v>962.7664869632996</c:v>
              </c:pt>
              <c:pt idx="84">
                <c:v>983.11313667108686</c:v>
              </c:pt>
              <c:pt idx="85">
                <c:v>968.61291123781882</c:v>
              </c:pt>
              <c:pt idx="86">
                <c:v>985.46901994973507</c:v>
              </c:pt>
              <c:pt idx="87">
                <c:v>966.85311330008847</c:v>
              </c:pt>
              <c:pt idx="88">
                <c:v>928.39209830853304</c:v>
              </c:pt>
              <c:pt idx="89">
                <c:v>760.00105175246483</c:v>
              </c:pt>
              <c:pt idx="90">
                <c:v>763.90908255849774</c:v>
              </c:pt>
              <c:pt idx="91">
                <c:v>765.31823047846149</c:v>
              </c:pt>
              <c:pt idx="92">
                <c:v>763.43700471449927</c:v>
              </c:pt>
              <c:pt idx="93">
                <c:v>763.78431268722159</c:v>
              </c:pt>
              <c:pt idx="94">
                <c:v>754.05115362613367</c:v>
              </c:pt>
              <c:pt idx="95">
                <c:v>759.97911664361493</c:v>
              </c:pt>
              <c:pt idx="96">
                <c:v>756.46990974811877</c:v>
              </c:pt>
              <c:pt idx="97">
                <c:v>760.19263488826084</c:v>
              </c:pt>
              <c:pt idx="98">
                <c:v>756.15306099562224</c:v>
              </c:pt>
              <c:pt idx="99">
                <c:v>736.78940811425673</c:v>
              </c:pt>
              <c:pt idx="100">
                <c:v>856.8799003545472</c:v>
              </c:pt>
              <c:pt idx="101">
                <c:v>863.23286749248894</c:v>
              </c:pt>
              <c:pt idx="102">
                <c:v>864.62208252369044</c:v>
              </c:pt>
              <c:pt idx="103">
                <c:v>863.26804026248521</c:v>
              </c:pt>
              <c:pt idx="104">
                <c:v>862.78606200539809</c:v>
              </c:pt>
              <c:pt idx="105">
                <c:v>845.32347929455216</c:v>
              </c:pt>
              <c:pt idx="106">
                <c:v>856.43340568559654</c:v>
              </c:pt>
              <c:pt idx="107">
                <c:v>849.06089146301099</c:v>
              </c:pt>
              <c:pt idx="108">
                <c:v>857.50184122530993</c:v>
              </c:pt>
              <c:pt idx="109">
                <c:v>847.13378969011512</c:v>
              </c:pt>
              <c:pt idx="110">
                <c:v>820.93351697090441</c:v>
              </c:pt>
              <c:pt idx="111">
                <c:v>777.61793470426539</c:v>
              </c:pt>
              <c:pt idx="112">
                <c:v>781.96470695789696</c:v>
              </c:pt>
              <c:pt idx="113">
                <c:v>783.38094350582503</c:v>
              </c:pt>
              <c:pt idx="114">
                <c:v>781.56789081305976</c:v>
              </c:pt>
              <c:pt idx="115">
                <c:v>781.77316006990088</c:v>
              </c:pt>
              <c:pt idx="116">
                <c:v>770.62073626733616</c:v>
              </c:pt>
              <c:pt idx="117">
                <c:v>777.49556011380957</c:v>
              </c:pt>
              <c:pt idx="118">
                <c:v>773.28470918320329</c:v>
              </c:pt>
              <c:pt idx="119">
                <c:v>777.88345491120015</c:v>
              </c:pt>
              <c:pt idx="120">
                <c:v>772.51832630348724</c:v>
              </c:pt>
              <c:pt idx="121">
                <c:v>752.01489405549898</c:v>
              </c:pt>
              <c:pt idx="122">
                <c:v>738.64996976203281</c:v>
              </c:pt>
              <c:pt idx="123">
                <c:v>742.20749535407492</c:v>
              </c:pt>
              <c:pt idx="124">
                <c:v>743.63331547206838</c:v>
              </c:pt>
              <c:pt idx="125">
                <c:v>741.62953106488544</c:v>
              </c:pt>
              <c:pt idx="126">
                <c:v>742.09299478306116</c:v>
              </c:pt>
              <c:pt idx="127">
                <c:v>733.32127947654942</c:v>
              </c:pt>
              <c:pt idx="128">
                <c:v>738.59785507597326</c:v>
              </c:pt>
              <c:pt idx="129">
                <c:v>735.57434845178545</c:v>
              </c:pt>
              <c:pt idx="130">
                <c:v>738.7763526340118</c:v>
              </c:pt>
              <c:pt idx="131">
                <c:v>734.91416157448998</c:v>
              </c:pt>
              <c:pt idx="132">
                <c:v>716.96544588971221</c:v>
              </c:pt>
              <c:pt idx="133">
                <c:v>780.69498735418313</c:v>
              </c:pt>
              <c:pt idx="134">
                <c:v>785.04803747286917</c:v>
              </c:pt>
              <c:pt idx="135">
                <c:v>786.4601551860959</c:v>
              </c:pt>
              <c:pt idx="136">
                <c:v>784.66409558121757</c:v>
              </c:pt>
              <c:pt idx="137">
                <c:v>784.86984825466232</c:v>
              </c:pt>
              <c:pt idx="138">
                <c:v>773.75092972946402</c:v>
              </c:pt>
              <c:pt idx="139">
                <c:v>780.60702232393317</c:v>
              </c:pt>
              <c:pt idx="140">
                <c:v>776.4115432360403</c:v>
              </c:pt>
              <c:pt idx="141">
                <c:v>780.96259816324084</c:v>
              </c:pt>
              <c:pt idx="142">
                <c:v>775.86065741907748</c:v>
              </c:pt>
              <c:pt idx="143">
                <c:v>755.14630244853322</c:v>
              </c:pt>
              <c:pt idx="144">
                <c:v>755.9921510694677</c:v>
              </c:pt>
              <c:pt idx="145">
                <c:v>759.81700944545275</c:v>
              </c:pt>
              <c:pt idx="146">
                <c:v>761.25144343068848</c:v>
              </c:pt>
              <c:pt idx="147">
                <c:v>759.29164305117808</c:v>
              </c:pt>
              <c:pt idx="148">
                <c:v>759.68365877638905</c:v>
              </c:pt>
              <c:pt idx="149">
                <c:v>750.12701565078157</c:v>
              </c:pt>
              <c:pt idx="150">
                <c:v>755.93102824814071</c:v>
              </c:pt>
              <c:pt idx="151">
                <c:v>752.52626300999339</c:v>
              </c:pt>
              <c:pt idx="152">
                <c:v>756.16167588629003</c:v>
              </c:pt>
              <c:pt idx="153">
                <c:v>751.89853364483281</c:v>
              </c:pt>
              <c:pt idx="154">
                <c:v>732.89912512864373</c:v>
              </c:pt>
              <c:pt idx="155">
                <c:v>766.2898077139688</c:v>
              </c:pt>
              <c:pt idx="156">
                <c:v>770.30820173461223</c:v>
              </c:pt>
              <c:pt idx="157">
                <c:v>771.71816360388527</c:v>
              </c:pt>
              <c:pt idx="158">
                <c:v>769.86015676460818</c:v>
              </c:pt>
              <c:pt idx="159">
                <c:v>770.17456740880709</c:v>
              </c:pt>
              <c:pt idx="160">
                <c:v>760.11392507204539</c:v>
              </c:pt>
              <c:pt idx="161">
                <c:v>766.26215600330818</c:v>
              </c:pt>
              <c:pt idx="162">
                <c:v>762.59148759359721</c:v>
              </c:pt>
              <c:pt idx="163">
                <c:v>766.50011708630439</c:v>
              </c:pt>
              <c:pt idx="164">
                <c:v>762.28046207586942</c:v>
              </c:pt>
              <c:pt idx="165">
                <c:v>742.51457997267175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D8E-6643-BB64-5AE57A780D9F}"/>
            </c:ext>
          </c:extLst>
        </c:ser>
        <c:ser>
          <c:idx val="5"/>
          <c:order val="5"/>
          <c:tx>
            <c:v>AL20-30</c:v>
          </c:tx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Lit>
              <c:formatCode>General</c:formatCode>
              <c:ptCount val="91"/>
              <c:pt idx="0">
                <c:v>15.732537616667019</c:v>
              </c:pt>
              <c:pt idx="1">
                <c:v>14.905060170006351</c:v>
              </c:pt>
              <c:pt idx="2">
                <c:v>15.231760151512525</c:v>
              </c:pt>
              <c:pt idx="3">
                <c:v>15.749386707575617</c:v>
              </c:pt>
              <c:pt idx="4">
                <c:v>14.930442082444934</c:v>
              </c:pt>
              <c:pt idx="5">
                <c:v>16.26864515856407</c:v>
              </c:pt>
              <c:pt idx="6">
                <c:v>15.453787069760946</c:v>
              </c:pt>
              <c:pt idx="7">
                <c:v>15.759495515548071</c:v>
              </c:pt>
              <c:pt idx="8">
                <c:v>16.339702183006025</c:v>
              </c:pt>
              <c:pt idx="9">
                <c:v>15.409740841890278</c:v>
              </c:pt>
              <c:pt idx="10">
                <c:v>15.314955536683859</c:v>
              </c:pt>
              <c:pt idx="11">
                <c:v>14.477648685863798</c:v>
              </c:pt>
              <c:pt idx="12">
                <c:v>14.820699284480456</c:v>
              </c:pt>
              <c:pt idx="13">
                <c:v>15.289581267786051</c:v>
              </c:pt>
              <c:pt idx="14">
                <c:v>14.557109201892086</c:v>
              </c:pt>
              <c:pt idx="15">
                <c:v>15.749624443974877</c:v>
              </c:pt>
              <c:pt idx="16">
                <c:v>14.92254920166986</c:v>
              </c:pt>
              <c:pt idx="17">
                <c:v>15.248580140646828</c:v>
              </c:pt>
              <c:pt idx="18">
                <c:v>15.768201250922917</c:v>
              </c:pt>
              <c:pt idx="19">
                <c:v>14.945718299419116</c:v>
              </c:pt>
              <c:pt idx="20">
                <c:v>16.874540698971884</c:v>
              </c:pt>
              <c:pt idx="21">
                <c:v>16.073944697625393</c:v>
              </c:pt>
              <c:pt idx="22">
                <c:v>16.35592902672974</c:v>
              </c:pt>
              <c:pt idx="23">
                <c:v>17.006862194841275</c:v>
              </c:pt>
              <c:pt idx="24">
                <c:v>15.951432495477757</c:v>
              </c:pt>
              <c:pt idx="25">
                <c:v>21.654467672164571</c:v>
              </c:pt>
              <c:pt idx="26">
                <c:v>23.425137634233479</c:v>
              </c:pt>
              <c:pt idx="27">
                <c:v>21.490495200237149</c:v>
              </c:pt>
              <c:pt idx="28">
                <c:v>24.053896889942806</c:v>
              </c:pt>
              <c:pt idx="29">
                <c:v>22.331340566834058</c:v>
              </c:pt>
              <c:pt idx="30">
                <c:v>20.858536165354479</c:v>
              </c:pt>
              <c:pt idx="31">
                <c:v>16.764150244162899</c:v>
              </c:pt>
              <c:pt idx="32">
                <c:v>18.093352979246554</c:v>
              </c:pt>
              <c:pt idx="33">
                <c:v>16.370644036489672</c:v>
              </c:pt>
              <c:pt idx="34">
                <c:v>18.235446977836084</c:v>
              </c:pt>
              <c:pt idx="35">
                <c:v>17.025476565525103</c:v>
              </c:pt>
              <c:pt idx="36">
                <c:v>15.880642772583005</c:v>
              </c:pt>
              <c:pt idx="37">
                <c:v>18.632750654710662</c:v>
              </c:pt>
              <c:pt idx="38">
                <c:v>20.130638930913705</c:v>
              </c:pt>
              <c:pt idx="39">
                <c:v>18.326949762523359</c:v>
              </c:pt>
              <c:pt idx="40">
                <c:v>20.458688731481715</c:v>
              </c:pt>
              <c:pt idx="41">
                <c:v>19.052858181774887</c:v>
              </c:pt>
              <c:pt idx="42">
                <c:v>17.782706140522031</c:v>
              </c:pt>
              <c:pt idx="43">
                <c:v>17.707101600130514</c:v>
              </c:pt>
              <c:pt idx="44">
                <c:v>19.121428077472167</c:v>
              </c:pt>
              <c:pt idx="45">
                <c:v>17.357854103788071</c:v>
              </c:pt>
              <c:pt idx="46">
                <c:v>19.357360905720441</c:v>
              </c:pt>
              <c:pt idx="47">
                <c:v>18.048553641456035</c:v>
              </c:pt>
              <c:pt idx="48">
                <c:v>16.8404805323364</c:v>
              </c:pt>
              <c:pt idx="49">
                <c:v>16.10559636239811</c:v>
              </c:pt>
              <c:pt idx="50">
                <c:v>17.375348977876364</c:v>
              </c:pt>
              <c:pt idx="51">
                <c:v>15.681180027745025</c:v>
              </c:pt>
              <c:pt idx="52">
                <c:v>17.451906270737727</c:v>
              </c:pt>
              <c:pt idx="53">
                <c:v>16.31096316519438</c:v>
              </c:pt>
              <c:pt idx="54">
                <c:v>15.210295486320955</c:v>
              </c:pt>
              <c:pt idx="55">
                <c:v>16.107139255604668</c:v>
              </c:pt>
              <c:pt idx="56">
                <c:v>17.377031153817725</c:v>
              </c:pt>
              <c:pt idx="57">
                <c:v>15.682795338754062</c:v>
              </c:pt>
              <c:pt idx="58">
                <c:v>17.45374198937445</c:v>
              </c:pt>
              <c:pt idx="59">
                <c:v>16.312637163179801</c:v>
              </c:pt>
              <c:pt idx="60">
                <c:v>15.211866009709619</c:v>
              </c:pt>
              <c:pt idx="61">
                <c:v>16.056246321587807</c:v>
              </c:pt>
              <c:pt idx="62">
                <c:v>15.582319929124274</c:v>
              </c:pt>
              <c:pt idx="63">
                <c:v>15.950809061482646</c:v>
              </c:pt>
              <c:pt idx="64">
                <c:v>14.191742882041325</c:v>
              </c:pt>
              <c:pt idx="65">
                <c:v>16.578042263938105</c:v>
              </c:pt>
              <c:pt idx="66">
                <c:v>11.710147670586014</c:v>
              </c:pt>
              <c:pt idx="67">
                <c:v>17.202166703687602</c:v>
              </c:pt>
              <c:pt idx="68">
                <c:v>16.714964799095444</c:v>
              </c:pt>
              <c:pt idx="69">
                <c:v>17.142089043826847</c:v>
              </c:pt>
              <c:pt idx="70">
                <c:v>15.213903086301439</c:v>
              </c:pt>
              <c:pt idx="71">
                <c:v>17.791794010117105</c:v>
              </c:pt>
              <c:pt idx="72">
                <c:v>12.565776323468622</c:v>
              </c:pt>
              <c:pt idx="73">
                <c:v>15.592654635294656</c:v>
              </c:pt>
              <c:pt idx="74">
                <c:v>15.124098962429317</c:v>
              </c:pt>
              <c:pt idx="75">
                <c:v>15.468866769078138</c:v>
              </c:pt>
              <c:pt idx="76">
                <c:v>13.778219412036901</c:v>
              </c:pt>
              <c:pt idx="77">
                <c:v>16.087008831300043</c:v>
              </c:pt>
              <c:pt idx="78">
                <c:v>11.363995934194225</c:v>
              </c:pt>
              <c:pt idx="79">
                <c:v>16.779718056320629</c:v>
              </c:pt>
              <c:pt idx="80">
                <c:v>16.297410228340986</c:v>
              </c:pt>
              <c:pt idx="81">
                <c:v>16.702918378012797</c:v>
              </c:pt>
              <c:pt idx="82">
                <c:v>14.837079179137156</c:v>
              </c:pt>
              <c:pt idx="83">
                <c:v>17.344339028582475</c:v>
              </c:pt>
              <c:pt idx="84">
                <c:v>12.250345013663011</c:v>
              </c:pt>
              <c:pt idx="85">
                <c:v>15.520861576972994</c:v>
              </c:pt>
              <c:pt idx="86">
                <c:v>15.053137628223386</c:v>
              </c:pt>
              <c:pt idx="87">
                <c:v>15.394231886423244</c:v>
              </c:pt>
              <c:pt idx="88">
                <c:v>13.714180052667047</c:v>
              </c:pt>
              <c:pt idx="89">
                <c:v>16.010966070160062</c:v>
              </c:pt>
              <c:pt idx="90">
                <c:v>11.31038994311697</c:v>
              </c:pt>
            </c:numLit>
          </c:xVal>
          <c:yVal>
            <c:numLit>
              <c:formatCode>General</c:formatCode>
              <c:ptCount val="91"/>
              <c:pt idx="0">
                <c:v>760.64997677151553</c:v>
              </c:pt>
              <c:pt idx="1">
                <c:v>760.13719004041275</c:v>
              </c:pt>
              <c:pt idx="2">
                <c:v>759.34857001896137</c:v>
              </c:pt>
              <c:pt idx="3">
                <c:v>760.73210767694138</c:v>
              </c:pt>
              <c:pt idx="4">
                <c:v>757.6832585068247</c:v>
              </c:pt>
              <c:pt idx="5">
                <c:v>773.37329929434384</c:v>
              </c:pt>
              <c:pt idx="6">
                <c:v>772.85785170570614</c:v>
              </c:pt>
              <c:pt idx="7">
                <c:v>772.01362516397523</c:v>
              </c:pt>
              <c:pt idx="8">
                <c:v>773.57186418919935</c:v>
              </c:pt>
              <c:pt idx="9">
                <c:v>770.20079096802203</c:v>
              </c:pt>
              <c:pt idx="10">
                <c:v>748.83575684019968</c:v>
              </c:pt>
              <c:pt idx="11">
                <c:v>748.2906368548206</c:v>
              </c:pt>
              <c:pt idx="12">
                <c:v>747.56232396856524</c:v>
              </c:pt>
              <c:pt idx="13">
                <c:v>748.83010166727638</c:v>
              </c:pt>
              <c:pt idx="14">
                <c:v>746.00331490779308</c:v>
              </c:pt>
              <c:pt idx="15">
                <c:v>764.35009510282987</c:v>
              </c:pt>
              <c:pt idx="16">
                <c:v>763.83458318240775</c:v>
              </c:pt>
              <c:pt idx="17">
                <c:v>763.03857712684805</c:v>
              </c:pt>
              <c:pt idx="18">
                <c:v>764.43773342190127</c:v>
              </c:pt>
              <c:pt idx="19">
                <c:v>761.3567512934884</c:v>
              </c:pt>
              <c:pt idx="20">
                <c:v>791.61226658289218</c:v>
              </c:pt>
              <c:pt idx="21">
                <c:v>791.10704896336517</c:v>
              </c:pt>
              <c:pt idx="22">
                <c:v>790.18361222445822</c:v>
              </c:pt>
              <c:pt idx="23">
                <c:v>791.95325102011054</c:v>
              </c:pt>
              <c:pt idx="24">
                <c:v>788.18629249394428</c:v>
              </c:pt>
              <c:pt idx="25">
                <c:v>909.87580656144075</c:v>
              </c:pt>
              <c:pt idx="26">
                <c:v>909.91346019446667</c:v>
              </c:pt>
              <c:pt idx="27">
                <c:v>909.97650480639561</c:v>
              </c:pt>
              <c:pt idx="28">
                <c:v>915.34917417159033</c:v>
              </c:pt>
              <c:pt idx="29">
                <c:v>912.36056353780384</c:v>
              </c:pt>
              <c:pt idx="30">
                <c:v>912.21568715485125</c:v>
              </c:pt>
              <c:pt idx="31">
                <c:v>782.68279063839134</c:v>
              </c:pt>
              <c:pt idx="32">
                <c:v>782.12818894951045</c:v>
              </c:pt>
              <c:pt idx="33">
                <c:v>782.21844395927394</c:v>
              </c:pt>
              <c:pt idx="34">
                <c:v>785.57076807203259</c:v>
              </c:pt>
              <c:pt idx="35">
                <c:v>783.90997880130556</c:v>
              </c:pt>
              <c:pt idx="36">
                <c:v>784.19332941508503</c:v>
              </c:pt>
              <c:pt idx="37">
                <c:v>843.42687913782527</c:v>
              </c:pt>
              <c:pt idx="38">
                <c:v>843.06423677071678</c:v>
              </c:pt>
              <c:pt idx="39">
                <c:v>843.16389958838852</c:v>
              </c:pt>
              <c:pt idx="40">
                <c:v>847.32324541682772</c:v>
              </c:pt>
              <c:pt idx="41">
                <c:v>845.14526472821706</c:v>
              </c:pt>
              <c:pt idx="42">
                <c:v>845.28896902391546</c:v>
              </c:pt>
              <c:pt idx="43">
                <c:v>820.12476135555028</c:v>
              </c:pt>
              <c:pt idx="44">
                <c:v>819.62359438642341</c:v>
              </c:pt>
              <c:pt idx="45">
                <c:v>819.76528652324839</c:v>
              </c:pt>
              <c:pt idx="46">
                <c:v>823.51545044197485</c:v>
              </c:pt>
              <c:pt idx="47">
                <c:v>821.6067894185793</c:v>
              </c:pt>
              <c:pt idx="48">
                <c:v>821.85458302662948</c:v>
              </c:pt>
              <c:pt idx="49">
                <c:v>760.73723690825216</c:v>
              </c:pt>
              <c:pt idx="50">
                <c:v>760.06238860468409</c:v>
              </c:pt>
              <c:pt idx="51">
                <c:v>760.22880597646338</c:v>
              </c:pt>
              <c:pt idx="52">
                <c:v>763.2294922170762</c:v>
              </c:pt>
              <c:pt idx="53">
                <c:v>761.79327342730301</c:v>
              </c:pt>
              <c:pt idx="54">
                <c:v>762.17295188623496</c:v>
              </c:pt>
              <c:pt idx="55">
                <c:v>758.86817450650585</c:v>
              </c:pt>
              <c:pt idx="56">
                <c:v>758.24858956755804</c:v>
              </c:pt>
              <c:pt idx="57">
                <c:v>758.34348019881065</c:v>
              </c:pt>
              <c:pt idx="58">
                <c:v>761.40491894624085</c:v>
              </c:pt>
              <c:pt idx="59">
                <c:v>759.92753375841573</c:v>
              </c:pt>
              <c:pt idx="60">
                <c:v>760.2597768523791</c:v>
              </c:pt>
              <c:pt idx="61">
                <c:v>773.88002746008317</c:v>
              </c:pt>
              <c:pt idx="62">
                <c:v>776.41123300861466</c:v>
              </c:pt>
              <c:pt idx="63">
                <c:v>776.52357720398743</c:v>
              </c:pt>
              <c:pt idx="64">
                <c:v>772.35928053119289</c:v>
              </c:pt>
              <c:pt idx="65">
                <c:v>772.92652097184293</c:v>
              </c:pt>
              <c:pt idx="66">
                <c:v>765.16441163153002</c:v>
              </c:pt>
              <c:pt idx="67">
                <c:v>804.67293885568972</c:v>
              </c:pt>
              <c:pt idx="68">
                <c:v>807.34590143115963</c:v>
              </c:pt>
              <c:pt idx="69">
                <c:v>807.57558582062472</c:v>
              </c:pt>
              <c:pt idx="70">
                <c:v>802.8901178373593</c:v>
              </c:pt>
              <c:pt idx="71">
                <c:v>803.78704463994939</c:v>
              </c:pt>
              <c:pt idx="72">
                <c:v>795.03947375643054</c:v>
              </c:pt>
              <c:pt idx="73">
                <c:v>763.38883592855711</c:v>
              </c:pt>
              <c:pt idx="74">
                <c:v>765.88229502244883</c:v>
              </c:pt>
              <c:pt idx="75">
                <c:v>765.94350333858267</c:v>
              </c:pt>
              <c:pt idx="76">
                <c:v>761.9972787934704</c:v>
              </c:pt>
              <c:pt idx="77">
                <c:v>762.39716532503701</c:v>
              </c:pt>
              <c:pt idx="78">
                <c:v>755.07504901220784</c:v>
              </c:pt>
              <c:pt idx="79">
                <c:v>792.69236199996556</c:v>
              </c:pt>
              <c:pt idx="80">
                <c:v>795.31884229657146</c:v>
              </c:pt>
              <c:pt idx="81">
                <c:v>795.49708934822741</c:v>
              </c:pt>
              <c:pt idx="82">
                <c:v>791.04346626784229</c:v>
              </c:pt>
              <c:pt idx="83">
                <c:v>791.77168323514536</c:v>
              </c:pt>
              <c:pt idx="84">
                <c:v>783.48989965979206</c:v>
              </c:pt>
              <c:pt idx="85">
                <c:v>756.29054491860427</c:v>
              </c:pt>
              <c:pt idx="86">
                <c:v>758.76827863203164</c:v>
              </c:pt>
              <c:pt idx="87">
                <c:v>758.80936338666095</c:v>
              </c:pt>
              <c:pt idx="88">
                <c:v>754.99134569178693</c:v>
              </c:pt>
              <c:pt idx="89">
                <c:v>755.28648890423563</c:v>
              </c:pt>
              <c:pt idx="90">
                <c:v>748.25873650488734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3D8E-6643-BB64-5AE57A780D9F}"/>
            </c:ext>
          </c:extLst>
        </c:ser>
        <c:ser>
          <c:idx val="6"/>
          <c:order val="6"/>
          <c:tx>
            <c:v>AL20-26T1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4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770.28181015330824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3D8E-6643-BB64-5AE57A780D9F}"/>
            </c:ext>
          </c:extLst>
        </c:ser>
        <c:ser>
          <c:idx val="7"/>
          <c:order val="7"/>
          <c:tx>
            <c:v>AL20-26T2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3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895.31659252534712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3D8E-6643-BB64-5AE57A780D9F}"/>
            </c:ext>
          </c:extLst>
        </c:ser>
        <c:ser>
          <c:idx val="8"/>
          <c:order val="8"/>
          <c:tx>
            <c:v>AL20-27T1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5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760.02835138687749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8-3D8E-6643-BB64-5AE57A780D9F}"/>
            </c:ext>
          </c:extLst>
        </c:ser>
        <c:ser>
          <c:idx val="9"/>
          <c:order val="9"/>
          <c:tx>
            <c:v>AL20-27T2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rgbClr val="00B050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864.97721732140349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9-3D8E-6643-BB64-5AE57A780D9F}"/>
            </c:ext>
          </c:extLst>
        </c:ser>
        <c:ser>
          <c:idx val="10"/>
          <c:order val="10"/>
          <c:tx>
            <c:v>AL20-29T1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4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758.61867349099487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A-3D8E-6643-BB64-5AE57A780D9F}"/>
            </c:ext>
          </c:extLst>
        </c:ser>
        <c:ser>
          <c:idx val="11"/>
          <c:order val="11"/>
          <c:tx>
            <c:v>AL20-29T2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4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868.8719407835714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B-3D8E-6643-BB64-5AE57A780D9F}"/>
            </c:ext>
          </c:extLst>
        </c:ser>
        <c:ser>
          <c:idx val="12"/>
          <c:order val="12"/>
          <c:tx>
            <c:v>AL20-30T1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6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771.39190882310709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C-3D8E-6643-BB64-5AE57A780D9F}"/>
            </c:ext>
          </c:extLst>
        </c:ser>
        <c:ser>
          <c:idx val="13"/>
          <c:order val="13"/>
          <c:tx>
            <c:v>AL20-30T2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6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824.71614990606338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D-3D8E-6643-BB64-5AE57A780D9F}"/>
            </c:ext>
          </c:extLst>
        </c:ser>
        <c:ser>
          <c:idx val="14"/>
          <c:order val="14"/>
          <c:tx>
            <c:v>AL20-36T1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775.33983521326104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E-3D8E-6643-BB64-5AE57A780D9F}"/>
            </c:ext>
          </c:extLst>
        </c:ser>
        <c:ser>
          <c:idx val="15"/>
          <c:order val="15"/>
          <c:tx>
            <c:v>AL20-37T1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2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760.21637982541847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3D8E-6643-BB64-5AE57A780D9F}"/>
            </c:ext>
          </c:extLst>
        </c:ser>
        <c:ser>
          <c:idx val="16"/>
          <c:order val="16"/>
          <c:tx>
            <c:v>AL20-37T2</c:v>
          </c:tx>
          <c:spPr>
            <a:ln w="19050">
              <a:noFill/>
            </a:ln>
          </c:spPr>
          <c:marker>
            <c:symbol val="diamond"/>
            <c:size val="10"/>
            <c:spPr>
              <a:solidFill>
                <a:schemeClr val="accent3"/>
              </a:solidFill>
              <a:ln w="9525">
                <a:solidFill>
                  <a:schemeClr val="tx1"/>
                </a:solidFill>
              </a:ln>
              <a:effectLst/>
            </c:spPr>
          </c:marker>
          <c:yVal>
            <c:numLit>
              <c:formatCode>General</c:formatCode>
              <c:ptCount val="1"/>
              <c:pt idx="0">
                <c:v>821.03488810937688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3D8E-6643-BB64-5AE57A780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7845327"/>
        <c:axId val="1"/>
      </c:scatterChart>
      <c:valAx>
        <c:axId val="18878453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in val="6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88784532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736600</xdr:colOff>
      <xdr:row>878</xdr:row>
      <xdr:rowOff>0</xdr:rowOff>
    </xdr:from>
    <xdr:to>
      <xdr:col>17</xdr:col>
      <xdr:colOff>1079500</xdr:colOff>
      <xdr:row>906</xdr:row>
      <xdr:rowOff>50800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4FBF17-CD48-BE4F-83B6-35621791A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livejohnshopkins-my.sharepoint.com/personal/nbecker7_jh_edu/Documents/SharedAccess/Projects/Dadeville/Dadeville_Geochron/LA-ICP-MS/Dadeville_Geochron_calculatio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_Me"/>
      <sheetName val="Input"/>
      <sheetName val="Data calculations"/>
      <sheetName val="IsoplotR"/>
      <sheetName val="Reporting Template"/>
    </sheetNames>
    <sheetDataSet>
      <sheetData sheetId="0"/>
      <sheetData sheetId="1"/>
      <sheetData sheetId="2">
        <row r="6">
          <cell r="B6" t="str">
            <v>AL20-35_2</v>
          </cell>
          <cell r="C6">
            <v>255.208206659247</v>
          </cell>
          <cell r="E6">
            <v>0.51376624818113803</v>
          </cell>
          <cell r="F6">
            <v>0.22751269757056963</v>
          </cell>
          <cell r="G6">
            <v>13.365153977739199</v>
          </cell>
          <cell r="H6">
            <v>0.23580009772322899</v>
          </cell>
          <cell r="J6">
            <v>6.0122685204476597E-2</v>
          </cell>
          <cell r="K6">
            <v>2.9513026500758402E-3</v>
          </cell>
          <cell r="M6">
            <v>0.61770478222460301</v>
          </cell>
          <cell r="N6">
            <v>3.2599137570935903E-2</v>
          </cell>
          <cell r="P6">
            <v>7.4958850694814394E-2</v>
          </cell>
          <cell r="Q6">
            <v>1.30093272075296E-3</v>
          </cell>
          <cell r="S6">
            <v>2.4236190048569299E-2</v>
          </cell>
          <cell r="T6">
            <v>1.21063297654901E-3</v>
          </cell>
          <cell r="V6">
            <v>586.077887731391</v>
          </cell>
          <cell r="W6">
            <v>105.255946780475</v>
          </cell>
          <cell r="X6">
            <v>465.93383688922398</v>
          </cell>
          <cell r="Y6">
            <v>7.80436928300949</v>
          </cell>
          <cell r="Z6">
            <v>487.18766109214499</v>
          </cell>
          <cell r="AB6">
            <v>483.94073639222597</v>
          </cell>
          <cell r="AC6">
            <v>23.869889617603299</v>
          </cell>
        </row>
        <row r="7">
          <cell r="B7" t="str">
            <v>AL20-35_3</v>
          </cell>
          <cell r="C7">
            <v>333.64212047062802</v>
          </cell>
          <cell r="E7">
            <v>0.68562581991350802</v>
          </cell>
          <cell r="F7">
            <v>0.32596202637412247</v>
          </cell>
          <cell r="G7">
            <v>13.8476786049075</v>
          </cell>
          <cell r="H7">
            <v>0.28874947192723199</v>
          </cell>
          <cell r="J7">
            <v>5.9515689718275998E-2</v>
          </cell>
          <cell r="K7">
            <v>2.6799309231538E-3</v>
          </cell>
          <cell r="M7">
            <v>0.59692220346153102</v>
          </cell>
          <cell r="N7">
            <v>3.9889159055615797E-2</v>
          </cell>
          <cell r="P7">
            <v>7.2408585787719498E-2</v>
          </cell>
          <cell r="Q7">
            <v>1.4937087992657101E-3</v>
          </cell>
          <cell r="S7">
            <v>2.45860720620283E-2</v>
          </cell>
          <cell r="T7">
            <v>8.5845573963139502E-4</v>
          </cell>
          <cell r="V7">
            <v>566.31291153523398</v>
          </cell>
          <cell r="W7">
            <v>97.976294994430802</v>
          </cell>
          <cell r="X7">
            <v>450.61124464735201</v>
          </cell>
          <cell r="Y7">
            <v>8.98062332301207</v>
          </cell>
          <cell r="Z7">
            <v>473.38489651955501</v>
          </cell>
          <cell r="AB7">
            <v>490.88447123761102</v>
          </cell>
          <cell r="AC7">
            <v>16.9316411720059</v>
          </cell>
        </row>
        <row r="8">
          <cell r="B8" t="str">
            <v>AL20-35_4</v>
          </cell>
          <cell r="C8">
            <v>447.83710416642703</v>
          </cell>
          <cell r="E8">
            <v>0.54924514294888505</v>
          </cell>
          <cell r="F8">
            <v>0.22421644805116533</v>
          </cell>
          <cell r="G8">
            <v>13.5060633474786</v>
          </cell>
          <cell r="H8">
            <v>0.31647682819708201</v>
          </cell>
          <cell r="J8">
            <v>5.88543904516984E-2</v>
          </cell>
          <cell r="K8">
            <v>2.6639705168166701E-3</v>
          </cell>
          <cell r="M8">
            <v>0.60077075845572103</v>
          </cell>
          <cell r="N8">
            <v>3.12239025466601E-2</v>
          </cell>
          <cell r="P8">
            <v>7.4274725327585306E-2</v>
          </cell>
          <cell r="Q8">
            <v>1.6668458809745699E-3</v>
          </cell>
          <cell r="S8">
            <v>2.3162312882337201E-2</v>
          </cell>
          <cell r="T8">
            <v>8.4635598661543998E-4</v>
          </cell>
          <cell r="V8">
            <v>540.68183915939198</v>
          </cell>
          <cell r="W8">
            <v>106.22081516158001</v>
          </cell>
          <cell r="X8">
            <v>461.81160335024299</v>
          </cell>
          <cell r="Y8">
            <v>10.0151511307517</v>
          </cell>
          <cell r="Z8">
            <v>476.56526931675597</v>
          </cell>
          <cell r="AB8">
            <v>462.78088728056798</v>
          </cell>
          <cell r="AC8">
            <v>16.72463902945</v>
          </cell>
        </row>
        <row r="9">
          <cell r="B9" t="str">
            <v>AL20-35_5</v>
          </cell>
          <cell r="C9">
            <v>226.01949877527201</v>
          </cell>
          <cell r="E9">
            <v>0.43118798426285598</v>
          </cell>
          <cell r="F9">
            <v>0.21241594818943921</v>
          </cell>
          <cell r="G9">
            <v>13.7731828456904</v>
          </cell>
          <cell r="H9">
            <v>0.32912177384130198</v>
          </cell>
          <cell r="J9">
            <v>5.8732766524121703E-2</v>
          </cell>
          <cell r="K9">
            <v>2.6783498786864001E-3</v>
          </cell>
          <cell r="M9">
            <v>0.59581699038106695</v>
          </cell>
          <cell r="N9">
            <v>3.2870148753254599E-2</v>
          </cell>
          <cell r="P9">
            <v>7.2874309902843604E-2</v>
          </cell>
          <cell r="Q9">
            <v>1.8109446793278599E-3</v>
          </cell>
          <cell r="S9">
            <v>2.27096032000569E-2</v>
          </cell>
          <cell r="T9">
            <v>1.0437211391483099E-3</v>
          </cell>
          <cell r="V9">
            <v>536.74038891241105</v>
          </cell>
          <cell r="W9">
            <v>99.985670545258102</v>
          </cell>
          <cell r="X9">
            <v>453.39200576442198</v>
          </cell>
          <cell r="Y9">
            <v>10.8622838321093</v>
          </cell>
          <cell r="Z9">
            <v>473.23626419191203</v>
          </cell>
          <cell r="AB9">
            <v>453.811538314411</v>
          </cell>
          <cell r="AC9">
            <v>20.619167775454901</v>
          </cell>
        </row>
        <row r="10">
          <cell r="B10" t="str">
            <v>AL20-35_6</v>
          </cell>
          <cell r="C10">
            <v>147.22059379035301</v>
          </cell>
          <cell r="E10">
            <v>0.28520302025773597</v>
          </cell>
          <cell r="F10">
            <v>0.22806854133022098</v>
          </cell>
          <cell r="G10">
            <v>13.444669614214501</v>
          </cell>
          <cell r="H10">
            <v>0.353678879241831</v>
          </cell>
          <cell r="J10">
            <v>5.9537281081428098E-2</v>
          </cell>
          <cell r="K10">
            <v>4.2011011720697999E-3</v>
          </cell>
          <cell r="M10">
            <v>0.60961089301430404</v>
          </cell>
          <cell r="N10">
            <v>3.9795707053718703E-2</v>
          </cell>
          <cell r="P10">
            <v>7.4704764073282998E-2</v>
          </cell>
          <cell r="Q10">
            <v>1.9867284788199699E-3</v>
          </cell>
          <cell r="S10">
            <v>2.4100600640613399E-2</v>
          </cell>
          <cell r="T10">
            <v>1.81038874630818E-3</v>
          </cell>
          <cell r="V10">
            <v>539.67419522886996</v>
          </cell>
          <cell r="W10">
            <v>153.98610535651801</v>
          </cell>
          <cell r="X10">
            <v>464.36947735546403</v>
          </cell>
          <cell r="Y10">
            <v>11.909637270564</v>
          </cell>
          <cell r="Z10">
            <v>481.40190426246801</v>
          </cell>
          <cell r="AB10">
            <v>481.15195249510202</v>
          </cell>
          <cell r="AC10">
            <v>35.747177363963097</v>
          </cell>
        </row>
        <row r="11">
          <cell r="B11" t="str">
            <v>AL20-35_7.1</v>
          </cell>
          <cell r="C11">
            <v>254.93683109555499</v>
          </cell>
          <cell r="E11">
            <v>0.32045503693149302</v>
          </cell>
          <cell r="F11">
            <v>0.36523705779026838</v>
          </cell>
          <cell r="G11">
            <v>13.780829615575501</v>
          </cell>
          <cell r="H11">
            <v>0.18154419694200799</v>
          </cell>
          <cell r="J11">
            <v>5.8285266343193302E-2</v>
          </cell>
          <cell r="K11">
            <v>3.1526605098217701E-3</v>
          </cell>
          <cell r="M11">
            <v>0.584929824475796</v>
          </cell>
          <cell r="N11">
            <v>3.8324155261015902E-2</v>
          </cell>
          <cell r="P11">
            <v>7.2639787551837795E-2</v>
          </cell>
          <cell r="Q11">
            <v>9.5244608774572E-4</v>
          </cell>
          <cell r="S11">
            <v>2.3086771294032998E-2</v>
          </cell>
          <cell r="T11">
            <v>1.0249442140918201E-3</v>
          </cell>
          <cell r="V11">
            <v>513.63382824043504</v>
          </cell>
          <cell r="W11">
            <v>117.47265005873</v>
          </cell>
          <cell r="X11">
            <v>452.02472713970099</v>
          </cell>
          <cell r="Y11">
            <v>5.7244857398157603</v>
          </cell>
          <cell r="Z11">
            <v>465.86696495399201</v>
          </cell>
          <cell r="AB11">
            <v>461.269220691849</v>
          </cell>
          <cell r="AC11">
            <v>20.239859539213899</v>
          </cell>
        </row>
        <row r="12">
          <cell r="B12" t="str">
            <v>AL20-35_7.2</v>
          </cell>
          <cell r="C12">
            <v>201.242133673333</v>
          </cell>
          <cell r="E12">
            <v>0.14654714693681101</v>
          </cell>
          <cell r="F12">
            <v>0.28967463442163033</v>
          </cell>
          <cell r="G12">
            <v>13.6863474699918</v>
          </cell>
          <cell r="H12">
            <v>0.33442479522194102</v>
          </cell>
          <cell r="J12">
            <v>6.0741383923409303E-2</v>
          </cell>
          <cell r="K12">
            <v>3.5849337467805799E-3</v>
          </cell>
          <cell r="M12">
            <v>0.61191545038045003</v>
          </cell>
          <cell r="N12">
            <v>3.7371630112705202E-2</v>
          </cell>
          <cell r="P12">
            <v>7.3338523508872697E-2</v>
          </cell>
          <cell r="Q12">
            <v>1.79148789043323E-3</v>
          </cell>
          <cell r="S12">
            <v>2.3937130191973899E-2</v>
          </cell>
          <cell r="T12">
            <v>1.16230946407697E-3</v>
          </cell>
          <cell r="V12">
            <v>597.73474767307403</v>
          </cell>
          <cell r="W12">
            <v>126.068212964346</v>
          </cell>
          <cell r="X12">
            <v>456.18180812456899</v>
          </cell>
          <cell r="Y12">
            <v>10.757501365237299</v>
          </cell>
          <cell r="Z12">
            <v>483.086872008841</v>
          </cell>
          <cell r="AB12">
            <v>478.04150236383299</v>
          </cell>
          <cell r="AC12">
            <v>22.936944897934801</v>
          </cell>
        </row>
        <row r="13">
          <cell r="B13" t="str">
            <v>AL20-35_8.1</v>
          </cell>
          <cell r="C13">
            <v>145.914154348464</v>
          </cell>
          <cell r="E13">
            <v>0.57415116016149903</v>
          </cell>
          <cell r="F13">
            <v>0.23788937863752624</v>
          </cell>
          <cell r="G13">
            <v>14.011399919289101</v>
          </cell>
          <cell r="H13">
            <v>0.40647970196803102</v>
          </cell>
          <cell r="J13">
            <v>5.9583629946991998E-2</v>
          </cell>
          <cell r="K13">
            <v>3.3189383841858099E-3</v>
          </cell>
          <cell r="M13">
            <v>0.58954363189708103</v>
          </cell>
          <cell r="N13">
            <v>3.51862326003618E-2</v>
          </cell>
          <cell r="P13">
            <v>7.1750445452252704E-2</v>
          </cell>
          <cell r="Q13">
            <v>2.1029046663783701E-3</v>
          </cell>
          <cell r="S13">
            <v>2.3418108839252098E-2</v>
          </cell>
          <cell r="T13">
            <v>1.8669888066823301E-3</v>
          </cell>
          <cell r="V13">
            <v>557.36342779770905</v>
          </cell>
          <cell r="W13">
            <v>125.951671857617</v>
          </cell>
          <cell r="X13">
            <v>446.61545027202197</v>
          </cell>
          <cell r="Y13">
            <v>12.640306912306899</v>
          </cell>
          <cell r="Z13">
            <v>469.06301219634099</v>
          </cell>
          <cell r="AB13">
            <v>467.66490881152498</v>
          </cell>
          <cell r="AC13">
            <v>36.848154478835802</v>
          </cell>
        </row>
        <row r="14">
          <cell r="B14" t="str">
            <v>AL20-35_8.2</v>
          </cell>
          <cell r="C14">
            <v>198.366007033096</v>
          </cell>
          <cell r="E14">
            <v>0.30690981971125397</v>
          </cell>
          <cell r="F14">
            <v>0.21746758319893786</v>
          </cell>
          <cell r="G14">
            <v>13.748880831428901</v>
          </cell>
          <cell r="H14">
            <v>0.320971208655905</v>
          </cell>
          <cell r="J14">
            <v>5.8323502344619998E-2</v>
          </cell>
          <cell r="K14">
            <v>4.0797738343893103E-3</v>
          </cell>
          <cell r="M14">
            <v>0.58555708889180802</v>
          </cell>
          <cell r="N14">
            <v>4.7509568061018102E-2</v>
          </cell>
          <cell r="P14">
            <v>7.2981625481419496E-2</v>
          </cell>
          <cell r="Q14">
            <v>1.70703906002604E-3</v>
          </cell>
          <cell r="S14">
            <v>2.2994749560742E-2</v>
          </cell>
          <cell r="T14">
            <v>1.37462262680813E-3</v>
          </cell>
          <cell r="V14">
            <v>491.72652134043398</v>
          </cell>
          <cell r="W14">
            <v>163.51837455323599</v>
          </cell>
          <cell r="X14">
            <v>454.04308016147297</v>
          </cell>
          <cell r="Y14">
            <v>10.252596991278001</v>
          </cell>
          <cell r="Z14">
            <v>465.24283588481001</v>
          </cell>
          <cell r="AB14">
            <v>459.39811234932802</v>
          </cell>
          <cell r="AC14">
            <v>27.125288247914</v>
          </cell>
        </row>
        <row r="15">
          <cell r="B15" t="str">
            <v>AL20-35_8.3</v>
          </cell>
          <cell r="C15">
            <v>155.35348891194201</v>
          </cell>
          <cell r="E15">
            <v>0.281428712546125</v>
          </cell>
          <cell r="F15">
            <v>0.23097594925723475</v>
          </cell>
          <cell r="G15">
            <v>13.7372905137924</v>
          </cell>
          <cell r="H15">
            <v>0.31776672003939399</v>
          </cell>
          <cell r="J15">
            <v>5.8674374608535002E-2</v>
          </cell>
          <cell r="K15">
            <v>3.5653487260109999E-3</v>
          </cell>
          <cell r="M15">
            <v>0.58853077552068001</v>
          </cell>
          <cell r="N15">
            <v>3.8881116120025698E-2</v>
          </cell>
          <cell r="P15">
            <v>7.3029984340996001E-2</v>
          </cell>
          <cell r="Q15">
            <v>1.6998172307462699E-3</v>
          </cell>
          <cell r="S15">
            <v>2.3448100821006301E-2</v>
          </cell>
          <cell r="T15">
            <v>1.24993836804466E-3</v>
          </cell>
          <cell r="V15">
            <v>519.03864698425195</v>
          </cell>
          <cell r="W15">
            <v>139.97887177774101</v>
          </cell>
          <cell r="X15">
            <v>454.33607362673098</v>
          </cell>
          <cell r="Y15">
            <v>10.207734231817399</v>
          </cell>
          <cell r="Z15">
            <v>468.07905652183001</v>
          </cell>
          <cell r="AB15">
            <v>468.37678679906298</v>
          </cell>
          <cell r="AC15">
            <v>24.689487250871402</v>
          </cell>
        </row>
        <row r="16">
          <cell r="B16" t="str">
            <v>AL20-35_9</v>
          </cell>
          <cell r="C16">
            <v>229.94426329227099</v>
          </cell>
          <cell r="E16">
            <v>0.47536498697005602</v>
          </cell>
          <cell r="F16">
            <v>0.21008031809853553</v>
          </cell>
          <cell r="G16">
            <v>13.543984018422</v>
          </cell>
          <cell r="H16">
            <v>0.241673115002279</v>
          </cell>
          <cell r="J16">
            <v>5.9089172504845501E-2</v>
          </cell>
          <cell r="K16">
            <v>3.0487560851924001E-3</v>
          </cell>
          <cell r="M16">
            <v>0.60216070805507205</v>
          </cell>
          <cell r="N16">
            <v>3.6431600774728699E-2</v>
          </cell>
          <cell r="P16">
            <v>7.3970844147802001E-2</v>
          </cell>
          <cell r="Q16">
            <v>1.2852919070175601E-3</v>
          </cell>
          <cell r="S16">
            <v>2.22080099999802E-2</v>
          </cell>
          <cell r="T16">
            <v>1.1931207947091999E-3</v>
          </cell>
          <cell r="V16">
            <v>546.959382242076</v>
          </cell>
          <cell r="W16">
            <v>107.81561859171499</v>
          </cell>
          <cell r="X16">
            <v>460.006755340084</v>
          </cell>
          <cell r="Y16">
            <v>7.7203425414522</v>
          </cell>
          <cell r="Z16">
            <v>477.051766737386</v>
          </cell>
          <cell r="AB16">
            <v>443.879097767259</v>
          </cell>
          <cell r="AC16">
            <v>23.5827730529642</v>
          </cell>
        </row>
        <row r="17">
          <cell r="B17" t="str">
            <v>AL20-35_10.1</v>
          </cell>
          <cell r="C17">
            <v>271.74501278601002</v>
          </cell>
          <cell r="E17">
            <v>0.640060075923224</v>
          </cell>
          <cell r="F17">
            <v>0.35226487115504618</v>
          </cell>
          <cell r="G17">
            <v>13.818709098782399</v>
          </cell>
          <cell r="H17">
            <v>0.29351914396482698</v>
          </cell>
          <cell r="J17">
            <v>5.8638775040028797E-2</v>
          </cell>
          <cell r="K17">
            <v>3.0877069167734401E-3</v>
          </cell>
          <cell r="M17">
            <v>0.59610496876435504</v>
          </cell>
          <cell r="N17">
            <v>3.2697670307717197E-2</v>
          </cell>
          <cell r="P17">
            <v>7.25650409338401E-2</v>
          </cell>
          <cell r="Q17">
            <v>1.50714743812311E-3</v>
          </cell>
          <cell r="S17">
            <v>2.3462135464480501E-2</v>
          </cell>
          <cell r="T17">
            <v>1.16810702930049E-3</v>
          </cell>
          <cell r="V17">
            <v>525.17128803986895</v>
          </cell>
          <cell r="W17">
            <v>121.277086711542</v>
          </cell>
          <cell r="X17">
            <v>451.55094472513701</v>
          </cell>
          <cell r="Y17">
            <v>9.0622406453628894</v>
          </cell>
          <cell r="Z17">
            <v>473.43261803314903</v>
          </cell>
          <cell r="AB17">
            <v>468.66216988957302</v>
          </cell>
          <cell r="AC17">
            <v>23.063315243641501</v>
          </cell>
        </row>
        <row r="18">
          <cell r="B18" t="str">
            <v>AL20-35_10.2</v>
          </cell>
          <cell r="C18">
            <v>315.71148854039399</v>
          </cell>
          <cell r="E18">
            <v>0.22924090316114101</v>
          </cell>
          <cell r="F18">
            <v>0.38911280685527283</v>
          </cell>
          <cell r="G18">
            <v>14.086892819045399</v>
          </cell>
          <cell r="H18">
            <v>0.25661768903954801</v>
          </cell>
          <cell r="J18">
            <v>5.88026598716999E-2</v>
          </cell>
          <cell r="K18">
            <v>3.1557789806347602E-3</v>
          </cell>
          <cell r="M18">
            <v>0.57487537522350995</v>
          </cell>
          <cell r="N18">
            <v>3.0636911109087901E-2</v>
          </cell>
          <cell r="P18">
            <v>7.1131345878006902E-2</v>
          </cell>
          <cell r="Q18">
            <v>1.26122224534343E-3</v>
          </cell>
          <cell r="S18">
            <v>2.2882406176148E-2</v>
          </cell>
          <cell r="T18">
            <v>1.0239948632107E-3</v>
          </cell>
          <cell r="V18">
            <v>572.48221796955602</v>
          </cell>
          <cell r="W18">
            <v>96.165958987610296</v>
          </cell>
          <cell r="X18">
            <v>442.94011665044599</v>
          </cell>
          <cell r="Y18">
            <v>7.5960972570129002</v>
          </cell>
          <cell r="Z18">
            <v>459.93064430916201</v>
          </cell>
          <cell r="AB18">
            <v>457.22885785484402</v>
          </cell>
          <cell r="AC18">
            <v>20.2383170850471</v>
          </cell>
        </row>
        <row r="19">
          <cell r="B19" t="str">
            <v>AL22-14_1</v>
          </cell>
          <cell r="C19">
            <v>1565.9717651425599</v>
          </cell>
          <cell r="E19">
            <v>0.81744182941524302</v>
          </cell>
          <cell r="F19">
            <v>0.33926185817237059</v>
          </cell>
          <cell r="G19">
            <v>15.494122482312401</v>
          </cell>
          <cell r="H19">
            <v>1.7361645411291999</v>
          </cell>
          <cell r="J19">
            <v>5.8477221635461901E-2</v>
          </cell>
          <cell r="K19">
            <v>3.69322868347718E-3</v>
          </cell>
          <cell r="M19">
            <v>0.52479698722729795</v>
          </cell>
          <cell r="N19">
            <v>3.0959587637963502E-2</v>
          </cell>
          <cell r="P19">
            <v>6.46178372640938E-2</v>
          </cell>
          <cell r="Q19">
            <v>7.1932665326438503E-3</v>
          </cell>
          <cell r="S19">
            <v>2.0354152814987699E-2</v>
          </cell>
          <cell r="T19">
            <v>2.86170983533998E-3</v>
          </cell>
          <cell r="V19">
            <v>545.62428832016303</v>
          </cell>
          <cell r="W19">
            <v>136.28148355325899</v>
          </cell>
          <cell r="X19">
            <v>403.63388495431002</v>
          </cell>
          <cell r="Y19">
            <v>43.560473442236002</v>
          </cell>
          <cell r="Z19">
            <v>428.23468925834601</v>
          </cell>
          <cell r="AB19">
            <v>407.26727286107598</v>
          </cell>
          <cell r="AC19">
            <v>56.682169198447902</v>
          </cell>
        </row>
        <row r="20">
          <cell r="B20" t="str">
            <v>AL22-14_3</v>
          </cell>
          <cell r="C20">
            <v>2063.9643677149002</v>
          </cell>
          <cell r="E20">
            <v>0.81681177154334905</v>
          </cell>
          <cell r="F20">
            <v>0.41151171943870929</v>
          </cell>
          <cell r="G20">
            <v>14.8625262445986</v>
          </cell>
          <cell r="H20">
            <v>1.6540350650778299</v>
          </cell>
          <cell r="J20">
            <v>5.8464347471686197E-2</v>
          </cell>
          <cell r="K20">
            <v>3.6688354758538499E-3</v>
          </cell>
          <cell r="M20">
            <v>0.55001846216110095</v>
          </cell>
          <cell r="N20">
            <v>3.12850956152309E-2</v>
          </cell>
          <cell r="P20">
            <v>6.7355578946129702E-2</v>
          </cell>
          <cell r="Q20">
            <v>7.4945052611148097E-3</v>
          </cell>
          <cell r="S20">
            <v>2.1657628389798299E-2</v>
          </cell>
          <cell r="T20">
            <v>3.0386295027992698E-3</v>
          </cell>
          <cell r="V20">
            <v>545.53519671551703</v>
          </cell>
          <cell r="W20">
            <v>138.19382495468801</v>
          </cell>
          <cell r="X20">
            <v>420.190360640302</v>
          </cell>
          <cell r="Y20">
            <v>45.2591189282195</v>
          </cell>
          <cell r="Z20">
            <v>444.96557507336502</v>
          </cell>
          <cell r="AB20">
            <v>433.07283400021601</v>
          </cell>
          <cell r="AC20">
            <v>60.092950427136699</v>
          </cell>
        </row>
        <row r="21">
          <cell r="B21" t="str">
            <v>AL22-14_4</v>
          </cell>
          <cell r="C21">
            <v>1210.97024729244</v>
          </cell>
          <cell r="E21">
            <v>0.59864843496476905</v>
          </cell>
          <cell r="F21">
            <v>0.2918205001050897</v>
          </cell>
          <cell r="G21">
            <v>15.0250627794466</v>
          </cell>
          <cell r="H21">
            <v>1.67656894985889</v>
          </cell>
          <cell r="J21">
            <v>5.8177085578014598E-2</v>
          </cell>
          <cell r="K21">
            <v>3.67885288917805E-3</v>
          </cell>
          <cell r="M21">
            <v>0.53802970581908804</v>
          </cell>
          <cell r="N21">
            <v>3.1042208323381101E-2</v>
          </cell>
          <cell r="P21">
            <v>6.6595819495993802E-2</v>
          </cell>
          <cell r="Q21">
            <v>7.3782554277245496E-3</v>
          </cell>
          <cell r="S21">
            <v>2.11840032802681E-2</v>
          </cell>
          <cell r="T21">
            <v>2.9676024297004299E-3</v>
          </cell>
          <cell r="V21">
            <v>534.270063900016</v>
          </cell>
          <cell r="W21">
            <v>139.02366043573701</v>
          </cell>
          <cell r="X21">
            <v>415.60629348842798</v>
          </cell>
          <cell r="Y21">
            <v>44.602549796602503</v>
          </cell>
          <cell r="Z21">
            <v>437.05115321322501</v>
          </cell>
          <cell r="AB21">
            <v>423.70185779887601</v>
          </cell>
          <cell r="AC21">
            <v>58.736602326008502</v>
          </cell>
        </row>
        <row r="22">
          <cell r="B22" t="str">
            <v>AL22-14_5</v>
          </cell>
          <cell r="C22">
            <v>956.62025740518698</v>
          </cell>
          <cell r="E22">
            <v>0.436294486421758</v>
          </cell>
          <cell r="F22">
            <v>0.26699074684991625</v>
          </cell>
          <cell r="G22">
            <v>14.3052832517946</v>
          </cell>
          <cell r="H22">
            <v>1.6233715436871801</v>
          </cell>
          <cell r="J22">
            <v>5.8347903617196897E-2</v>
          </cell>
          <cell r="K22">
            <v>3.7483496334032801E-3</v>
          </cell>
          <cell r="M22">
            <v>0.56678313075514497</v>
          </cell>
          <cell r="N22">
            <v>3.3135757584844501E-2</v>
          </cell>
          <cell r="P22">
            <v>6.9963994614301805E-2</v>
          </cell>
          <cell r="Q22">
            <v>7.7661884432465404E-3</v>
          </cell>
          <cell r="S22">
            <v>2.2847043067672799E-2</v>
          </cell>
          <cell r="T22">
            <v>3.2407905513381799E-3</v>
          </cell>
          <cell r="V22">
            <v>539.75479391269903</v>
          </cell>
          <cell r="W22">
            <v>139.26970946713101</v>
          </cell>
          <cell r="X22">
            <v>435.92721602293102</v>
          </cell>
          <cell r="Y22">
            <v>46.821162247029299</v>
          </cell>
          <cell r="Z22">
            <v>455.823605917853</v>
          </cell>
          <cell r="AB22">
            <v>456.5787099163</v>
          </cell>
          <cell r="AC22">
            <v>64.049955534381297</v>
          </cell>
        </row>
        <row r="23">
          <cell r="B23" t="str">
            <v>AL22-14_6</v>
          </cell>
          <cell r="C23">
            <v>2629.43977423564</v>
          </cell>
          <cell r="E23">
            <v>0.869143531238185</v>
          </cell>
          <cell r="F23">
            <v>0.35383603529380553</v>
          </cell>
          <cell r="G23">
            <v>14.701796796307701</v>
          </cell>
          <cell r="H23">
            <v>1.64092151309541</v>
          </cell>
          <cell r="J23">
            <v>5.8029495882282602E-2</v>
          </cell>
          <cell r="K23">
            <v>3.6361097475533198E-3</v>
          </cell>
          <cell r="M23">
            <v>0.54878711679290704</v>
          </cell>
          <cell r="N23">
            <v>3.23508107731168E-2</v>
          </cell>
          <cell r="P23">
            <v>6.8126880758975703E-2</v>
          </cell>
          <cell r="Q23">
            <v>7.6134281242187501E-3</v>
          </cell>
          <cell r="S23">
            <v>2.1167133943896001E-2</v>
          </cell>
          <cell r="T23">
            <v>2.9799083050456102E-3</v>
          </cell>
          <cell r="V23">
            <v>529.29624617810396</v>
          </cell>
          <cell r="W23">
            <v>135.987428587832</v>
          </cell>
          <cell r="X23">
            <v>424.83999797537399</v>
          </cell>
          <cell r="Y23">
            <v>45.942566327905702</v>
          </cell>
          <cell r="Z23">
            <v>444.08611885132001</v>
          </cell>
          <cell r="AB23">
            <v>423.36404121338001</v>
          </cell>
          <cell r="AC23">
            <v>58.992906472089899</v>
          </cell>
        </row>
        <row r="24">
          <cell r="B24" t="str">
            <v>AL22-14_7</v>
          </cell>
          <cell r="C24">
            <v>3765.4436714611002</v>
          </cell>
          <cell r="E24">
            <v>0.80466890017482395</v>
          </cell>
          <cell r="F24">
            <v>0.4124611513290764</v>
          </cell>
          <cell r="G24">
            <v>14.757354516999101</v>
          </cell>
          <cell r="H24">
            <v>1.70646851251284</v>
          </cell>
          <cell r="J24">
            <v>5.8043105058496899E-2</v>
          </cell>
          <cell r="K24">
            <v>3.6521117205516101E-3</v>
          </cell>
          <cell r="M24">
            <v>0.54672260562188901</v>
          </cell>
          <cell r="N24">
            <v>3.1964277018008802E-2</v>
          </cell>
          <cell r="P24">
            <v>6.7865453483647795E-2</v>
          </cell>
          <cell r="Q24">
            <v>7.5761138308972397E-3</v>
          </cell>
          <cell r="S24">
            <v>2.1179442265412601E-2</v>
          </cell>
          <cell r="T24">
            <v>2.9693691818333799E-3</v>
          </cell>
          <cell r="V24">
            <v>529.57018982546901</v>
          </cell>
          <cell r="W24">
            <v>137.673427971308</v>
          </cell>
          <cell r="X24">
            <v>423.26379506749601</v>
          </cell>
          <cell r="Y24">
            <v>45.779169048644199</v>
          </cell>
          <cell r="Z24">
            <v>442.74896683844099</v>
          </cell>
          <cell r="AB24">
            <v>423.611018443641</v>
          </cell>
          <cell r="AC24">
            <v>58.768904937237899</v>
          </cell>
        </row>
        <row r="25">
          <cell r="B25" t="str">
            <v>AL22-14_8</v>
          </cell>
          <cell r="C25">
            <v>1615.5596189662799</v>
          </cell>
          <cell r="E25">
            <v>0.64646048643705101</v>
          </cell>
          <cell r="F25">
            <v>0.32716250267390656</v>
          </cell>
          <cell r="G25">
            <v>14.392976980565001</v>
          </cell>
          <cell r="H25">
            <v>1.61357541411399</v>
          </cell>
          <cell r="J25">
            <v>5.8108518112918603E-2</v>
          </cell>
          <cell r="K25">
            <v>3.6492952741861602E-3</v>
          </cell>
          <cell r="M25">
            <v>0.56068938450537298</v>
          </cell>
          <cell r="N25">
            <v>3.1945568269589802E-2</v>
          </cell>
          <cell r="P25">
            <v>6.9512776182499403E-2</v>
          </cell>
          <cell r="Q25">
            <v>7.6960046791742899E-3</v>
          </cell>
          <cell r="S25">
            <v>2.2066079511023701E-2</v>
          </cell>
          <cell r="T25">
            <v>3.0920182003663001E-3</v>
          </cell>
          <cell r="V25">
            <v>532.14078038579601</v>
          </cell>
          <cell r="W25">
            <v>137.90351164214499</v>
          </cell>
          <cell r="X25">
            <v>433.21296205428501</v>
          </cell>
          <cell r="Y25">
            <v>46.403700606520403</v>
          </cell>
          <cell r="Z25">
            <v>451.92741630018401</v>
          </cell>
          <cell r="AB25">
            <v>441.15290434691502</v>
          </cell>
          <cell r="AC25">
            <v>61.140773458903702</v>
          </cell>
        </row>
        <row r="26">
          <cell r="B26" t="str">
            <v>AL22-14_9</v>
          </cell>
          <cell r="C26">
            <v>2189.93504851237</v>
          </cell>
          <cell r="E26">
            <v>0.56409389044509906</v>
          </cell>
          <cell r="F26">
            <v>0.39824409265768035</v>
          </cell>
          <cell r="G26">
            <v>14.746881190248899</v>
          </cell>
          <cell r="H26">
            <v>1.6159157591014299</v>
          </cell>
          <cell r="J26">
            <v>5.81249450726882E-2</v>
          </cell>
          <cell r="K26">
            <v>3.6712932425035801E-3</v>
          </cell>
          <cell r="M26">
            <v>0.54769164697211203</v>
          </cell>
          <cell r="N26">
            <v>3.1124519307991101E-2</v>
          </cell>
          <cell r="P26">
            <v>6.7885526758866901E-2</v>
          </cell>
          <cell r="Q26">
            <v>7.5525922589261404E-3</v>
          </cell>
          <cell r="S26">
            <v>2.1061199899644601E-2</v>
          </cell>
          <cell r="T26">
            <v>2.9598400163529199E-3</v>
          </cell>
          <cell r="V26">
            <v>532.36841188840799</v>
          </cell>
          <cell r="W26">
            <v>139.739753816019</v>
          </cell>
          <cell r="X26">
            <v>423.389501919694</v>
          </cell>
          <cell r="Y26">
            <v>45.567189954758703</v>
          </cell>
          <cell r="Z26">
            <v>443.44010028917802</v>
          </cell>
          <cell r="AB26">
            <v>421.26838828285099</v>
          </cell>
          <cell r="AC26">
            <v>58.598419725653798</v>
          </cell>
        </row>
        <row r="27">
          <cell r="B27" t="str">
            <v>AL22-14_10</v>
          </cell>
          <cell r="C27">
            <v>1498.0888176695701</v>
          </cell>
          <cell r="E27">
            <v>0.73887437093666797</v>
          </cell>
          <cell r="F27">
            <v>0.33283136529001611</v>
          </cell>
          <cell r="G27">
            <v>14.183181707891499</v>
          </cell>
          <cell r="H27">
            <v>1.5709987904748499</v>
          </cell>
          <cell r="J27">
            <v>5.8020716795253301E-2</v>
          </cell>
          <cell r="K27">
            <v>3.6779946644884399E-3</v>
          </cell>
          <cell r="M27">
            <v>0.568376971468606</v>
          </cell>
          <cell r="N27">
            <v>3.3327111235144001E-2</v>
          </cell>
          <cell r="P27">
            <v>7.0608263961044498E-2</v>
          </cell>
          <cell r="Q27">
            <v>7.8772504369570492E-3</v>
          </cell>
          <cell r="S27">
            <v>2.20481364421895E-2</v>
          </cell>
          <cell r="T27">
            <v>3.0999381954395899E-3</v>
          </cell>
          <cell r="V27">
            <v>528.19738443460403</v>
          </cell>
          <cell r="W27">
            <v>141.799381340493</v>
          </cell>
          <cell r="X27">
            <v>439.79878027951099</v>
          </cell>
          <cell r="Y27">
            <v>47.416662174135404</v>
          </cell>
          <cell r="Z27">
            <v>456.84990340610199</v>
          </cell>
          <cell r="AB27">
            <v>440.79482866216102</v>
          </cell>
          <cell r="AC27">
            <v>61.2935033339161</v>
          </cell>
        </row>
        <row r="28">
          <cell r="B28" t="str">
            <v>AL22-14_11</v>
          </cell>
          <cell r="C28">
            <v>3860.85897684876</v>
          </cell>
          <cell r="E28">
            <v>0.70472264804154205</v>
          </cell>
          <cell r="F28">
            <v>0.3525491408016298</v>
          </cell>
          <cell r="G28">
            <v>13.831052698246401</v>
          </cell>
          <cell r="H28">
            <v>1.55575106190287</v>
          </cell>
          <cell r="J28">
            <v>5.75470626451157E-2</v>
          </cell>
          <cell r="K28">
            <v>3.5954180394121601E-3</v>
          </cell>
          <cell r="M28">
            <v>0.58036589232361502</v>
          </cell>
          <cell r="N28">
            <v>3.3391221288085499E-2</v>
          </cell>
          <cell r="P28">
            <v>7.2361772035015495E-2</v>
          </cell>
          <cell r="Q28">
            <v>8.0347099863335696E-3</v>
          </cell>
          <cell r="S28">
            <v>2.21751677737595E-2</v>
          </cell>
          <cell r="T28">
            <v>3.1130438347044399E-3</v>
          </cell>
          <cell r="V28">
            <v>511.13362441290798</v>
          </cell>
          <cell r="W28">
            <v>136.84869940296699</v>
          </cell>
          <cell r="X28">
            <v>450.35675979971597</v>
          </cell>
          <cell r="Y28">
            <v>48.317906676899803</v>
          </cell>
          <cell r="Z28">
            <v>464.62552041492802</v>
          </cell>
          <cell r="AB28">
            <v>443.30844042255097</v>
          </cell>
          <cell r="AC28">
            <v>61.564918596829997</v>
          </cell>
        </row>
        <row r="29">
          <cell r="B29" t="str">
            <v>AL22-14_12</v>
          </cell>
          <cell r="C29">
            <v>2821.92768061284</v>
          </cell>
          <cell r="E29">
            <v>0.67266446743958197</v>
          </cell>
          <cell r="F29">
            <v>0.59380326636607983</v>
          </cell>
          <cell r="G29">
            <v>14.0655620262539</v>
          </cell>
          <cell r="H29">
            <v>1.5869495280480099</v>
          </cell>
          <cell r="J29">
            <v>5.7720580747435399E-2</v>
          </cell>
          <cell r="K29">
            <v>3.63039274409814E-3</v>
          </cell>
          <cell r="M29">
            <v>0.57025006756615004</v>
          </cell>
          <cell r="N29">
            <v>3.2504719315575199E-2</v>
          </cell>
          <cell r="P29">
            <v>7.1158807292319298E-2</v>
          </cell>
          <cell r="Q29">
            <v>7.9012677006040193E-3</v>
          </cell>
          <cell r="S29">
            <v>2.10733246157171E-2</v>
          </cell>
          <cell r="T29">
            <v>2.9517734450243702E-3</v>
          </cell>
          <cell r="V29">
            <v>517.32287312099402</v>
          </cell>
          <cell r="W29">
            <v>138.43405486783999</v>
          </cell>
          <cell r="X29">
            <v>443.12090101035102</v>
          </cell>
          <cell r="Y29">
            <v>47.574181832415903</v>
          </cell>
          <cell r="Z29">
            <v>458.123871701913</v>
          </cell>
          <cell r="AB29">
            <v>421.51119963722698</v>
          </cell>
          <cell r="AC29">
            <v>58.431141098385197</v>
          </cell>
        </row>
        <row r="30">
          <cell r="B30" t="str">
            <v>AL22-14_13</v>
          </cell>
          <cell r="C30">
            <v>2898.14703466227</v>
          </cell>
          <cell r="E30">
            <v>0.70593084995393796</v>
          </cell>
          <cell r="F30">
            <v>0.7107279589809784</v>
          </cell>
          <cell r="G30">
            <v>14.098961545882201</v>
          </cell>
          <cell r="H30">
            <v>1.5896085574530701</v>
          </cell>
          <cell r="J30">
            <v>5.7428554435198897E-2</v>
          </cell>
          <cell r="K30">
            <v>3.6317541089598499E-3</v>
          </cell>
          <cell r="M30">
            <v>0.56596380505574395</v>
          </cell>
          <cell r="N30">
            <v>3.28409130149067E-2</v>
          </cell>
          <cell r="P30">
            <v>7.1007345815513906E-2</v>
          </cell>
          <cell r="Q30">
            <v>7.9036106712077597E-3</v>
          </cell>
          <cell r="S30">
            <v>2.2307544602603601E-2</v>
          </cell>
          <cell r="T30">
            <v>3.1731958046242398E-3</v>
          </cell>
          <cell r="V30">
            <v>505.92818508739299</v>
          </cell>
          <cell r="W30">
            <v>137.26478004482399</v>
          </cell>
          <cell r="X30">
            <v>442.205948119857</v>
          </cell>
          <cell r="Y30">
            <v>47.587050252487899</v>
          </cell>
          <cell r="Z30">
            <v>455.31384875200001</v>
          </cell>
          <cell r="AB30">
            <v>445.91378172730498</v>
          </cell>
          <cell r="AC30">
            <v>62.715875247481399</v>
          </cell>
        </row>
        <row r="31">
          <cell r="B31" t="str">
            <v>AL22-14_14</v>
          </cell>
          <cell r="C31">
            <v>1228.0039771807601</v>
          </cell>
          <cell r="E31">
            <v>0.85308068475029497</v>
          </cell>
          <cell r="F31">
            <v>0.30053122592293113</v>
          </cell>
          <cell r="G31">
            <v>14.088230076111399</v>
          </cell>
          <cell r="H31">
            <v>1.6249448390232999</v>
          </cell>
          <cell r="J31">
            <v>5.7887747667156902E-2</v>
          </cell>
          <cell r="K31">
            <v>3.6185497215233601E-3</v>
          </cell>
          <cell r="M31">
            <v>0.57118461631544803</v>
          </cell>
          <cell r="N31">
            <v>3.2561140993681202E-2</v>
          </cell>
          <cell r="P31">
            <v>7.1076104035112705E-2</v>
          </cell>
          <cell r="Q31">
            <v>7.9186816570092893E-3</v>
          </cell>
          <cell r="S31">
            <v>2.1941938332538501E-2</v>
          </cell>
          <cell r="T31">
            <v>3.0785519103656801E-3</v>
          </cell>
          <cell r="V31">
            <v>524.03495466008405</v>
          </cell>
          <cell r="W31">
            <v>137.56040122878599</v>
          </cell>
          <cell r="X31">
            <v>442.61726142686803</v>
          </cell>
          <cell r="Y31">
            <v>47.7098381377346</v>
          </cell>
          <cell r="Z31">
            <v>458.72749217565502</v>
          </cell>
          <cell r="AB31">
            <v>438.696499262072</v>
          </cell>
          <cell r="AC31">
            <v>60.882727759482101</v>
          </cell>
        </row>
        <row r="32">
          <cell r="B32" t="str">
            <v>AL22-14_15</v>
          </cell>
          <cell r="C32">
            <v>5197.7781260742504</v>
          </cell>
          <cell r="E32">
            <v>0.65253975612091297</v>
          </cell>
          <cell r="F32">
            <v>0.46264708396270016</v>
          </cell>
          <cell r="G32">
            <v>13.874496492144401</v>
          </cell>
          <cell r="H32">
            <v>1.5402622166048101</v>
          </cell>
          <cell r="J32">
            <v>5.7541599011845503E-2</v>
          </cell>
          <cell r="K32">
            <v>3.6046654211418501E-3</v>
          </cell>
          <cell r="M32">
            <v>0.57606353080836703</v>
          </cell>
          <cell r="N32">
            <v>3.2792270653347201E-2</v>
          </cell>
          <cell r="P32">
            <v>7.2130065649596897E-2</v>
          </cell>
          <cell r="Q32">
            <v>8.0048410725596392E-3</v>
          </cell>
          <cell r="S32">
            <v>2.2368308026083E-2</v>
          </cell>
          <cell r="T32">
            <v>3.1381232685331402E-3</v>
          </cell>
          <cell r="V32">
            <v>510.76465124420997</v>
          </cell>
          <cell r="W32">
            <v>139.05750289206401</v>
          </cell>
          <cell r="X32">
            <v>448.96468810420799</v>
          </cell>
          <cell r="Y32">
            <v>48.128486216724703</v>
          </cell>
          <cell r="Z32">
            <v>461.88107007141002</v>
          </cell>
          <cell r="AB32">
            <v>447.12770747797299</v>
          </cell>
          <cell r="AC32">
            <v>62.036364241620497</v>
          </cell>
        </row>
        <row r="33">
          <cell r="B33" t="str">
            <v>AL22-14_16</v>
          </cell>
          <cell r="C33">
            <v>1415.1442332746301</v>
          </cell>
          <cell r="E33">
            <v>0.68365262651449699</v>
          </cell>
          <cell r="F33">
            <v>0.35095905811687539</v>
          </cell>
          <cell r="G33">
            <v>13.836900796308599</v>
          </cell>
          <cell r="H33">
            <v>1.51454881507939</v>
          </cell>
          <cell r="J33">
            <v>5.8584915840036299E-2</v>
          </cell>
          <cell r="K33">
            <v>3.7147282936566498E-3</v>
          </cell>
          <cell r="M33">
            <v>0.58853484174430104</v>
          </cell>
          <cell r="N33">
            <v>3.4437495128117897E-2</v>
          </cell>
          <cell r="P33">
            <v>7.2338271997040196E-2</v>
          </cell>
          <cell r="Q33">
            <v>8.0372521754597508E-3</v>
          </cell>
          <cell r="S33">
            <v>2.2328788149589E-2</v>
          </cell>
          <cell r="T33">
            <v>3.1476721741329899E-3</v>
          </cell>
          <cell r="V33">
            <v>549.36112565841097</v>
          </cell>
          <cell r="W33">
            <v>140.738792185092</v>
          </cell>
          <cell r="X33">
            <v>450.21371369502702</v>
          </cell>
          <cell r="Y33">
            <v>48.289297592710902</v>
          </cell>
          <cell r="Z33">
            <v>469.81615466757302</v>
          </cell>
          <cell r="AB33">
            <v>446.34164319369899</v>
          </cell>
          <cell r="AC33">
            <v>62.209721077024</v>
          </cell>
        </row>
        <row r="34">
          <cell r="B34" t="str">
            <v>AL22-14_17</v>
          </cell>
          <cell r="C34">
            <v>1279.14698777794</v>
          </cell>
          <cell r="E34">
            <v>0.65209441357975395</v>
          </cell>
          <cell r="F34">
            <v>0.33820626170244561</v>
          </cell>
          <cell r="G34">
            <v>14.0434979069547</v>
          </cell>
          <cell r="H34">
            <v>1.54636566136013</v>
          </cell>
          <cell r="J34">
            <v>5.75898596501358E-2</v>
          </cell>
          <cell r="K34">
            <v>3.6635815542992098E-3</v>
          </cell>
          <cell r="M34">
            <v>0.56975306170619699</v>
          </cell>
          <cell r="N34">
            <v>3.3577552947710802E-2</v>
          </cell>
          <cell r="P34">
            <v>7.1260586872260098E-2</v>
          </cell>
          <cell r="Q34">
            <v>7.9073601597604206E-3</v>
          </cell>
          <cell r="S34">
            <v>2.1784896848445898E-2</v>
          </cell>
          <cell r="T34">
            <v>3.0726034110424901E-3</v>
          </cell>
          <cell r="V34">
            <v>511.71798599892702</v>
          </cell>
          <cell r="W34">
            <v>141.075237106271</v>
          </cell>
          <cell r="X34">
            <v>443.73510024421802</v>
          </cell>
          <cell r="Y34">
            <v>47.569593323141198</v>
          </cell>
          <cell r="Z34">
            <v>457.73386953277901</v>
          </cell>
          <cell r="AB34">
            <v>435.58593635258097</v>
          </cell>
          <cell r="AC34">
            <v>60.7831009597</v>
          </cell>
        </row>
        <row r="35">
          <cell r="B35" t="str">
            <v>AL22-14_18</v>
          </cell>
          <cell r="C35">
            <v>1615.3407838298699</v>
          </cell>
          <cell r="E35">
            <v>0.79135422484520002</v>
          </cell>
          <cell r="F35">
            <v>0.34289997145600615</v>
          </cell>
          <cell r="G35">
            <v>13.6238921951067</v>
          </cell>
          <cell r="H35">
            <v>1.5523309285882501</v>
          </cell>
          <cell r="J35">
            <v>5.7951471632851803E-2</v>
          </cell>
          <cell r="K35">
            <v>3.6273981991741802E-3</v>
          </cell>
          <cell r="M35">
            <v>0.59112823476311305</v>
          </cell>
          <cell r="N35">
            <v>3.3771463126719699E-2</v>
          </cell>
          <cell r="P35">
            <v>7.3454806422456401E-2</v>
          </cell>
          <cell r="Q35">
            <v>8.1460479378918198E-3</v>
          </cell>
          <cell r="S35">
            <v>2.2654187503404598E-2</v>
          </cell>
          <cell r="T35">
            <v>3.1731549911486801E-3</v>
          </cell>
          <cell r="V35">
            <v>526.37650725079504</v>
          </cell>
          <cell r="W35">
            <v>136.08208883414201</v>
          </cell>
          <cell r="X35">
            <v>456.92537668068798</v>
          </cell>
          <cell r="Y35">
            <v>48.960288085658497</v>
          </cell>
          <cell r="Z35">
            <v>471.52787081466198</v>
          </cell>
          <cell r="AB35">
            <v>452.78005288714002</v>
          </cell>
          <cell r="AC35">
            <v>62.714433178702897</v>
          </cell>
        </row>
        <row r="36">
          <cell r="B36" t="str">
            <v>AL22-14_19</v>
          </cell>
          <cell r="C36">
            <v>1530.57358835642</v>
          </cell>
          <cell r="E36">
            <v>0.72128821457131997</v>
          </cell>
          <cell r="F36">
            <v>0.43824629366465079</v>
          </cell>
          <cell r="G36">
            <v>13.421477145113199</v>
          </cell>
          <cell r="H36">
            <v>1.5001957537102399</v>
          </cell>
          <cell r="J36">
            <v>5.7645116517809798E-2</v>
          </cell>
          <cell r="K36">
            <v>3.63012778218068E-3</v>
          </cell>
          <cell r="M36">
            <v>0.59695048022205099</v>
          </cell>
          <cell r="N36">
            <v>3.4551847057519201E-2</v>
          </cell>
          <cell r="P36">
            <v>7.4568943445937896E-2</v>
          </cell>
          <cell r="Q36">
            <v>8.2762282189141195E-3</v>
          </cell>
          <cell r="S36">
            <v>2.24330968620228E-2</v>
          </cell>
          <cell r="T36">
            <v>3.1500610191552E-3</v>
          </cell>
          <cell r="V36">
            <v>514.382784749807</v>
          </cell>
          <cell r="W36">
            <v>137.82265680443999</v>
          </cell>
          <cell r="X36">
            <v>463.610799660282</v>
          </cell>
          <cell r="Y36">
            <v>49.6598625072549</v>
          </cell>
          <cell r="Z36">
            <v>475.20541758404403</v>
          </cell>
          <cell r="AB36">
            <v>448.40748080901102</v>
          </cell>
          <cell r="AC36">
            <v>62.285142725931699</v>
          </cell>
        </row>
        <row r="37">
          <cell r="B37" t="str">
            <v>AL22-14_20</v>
          </cell>
          <cell r="C37">
            <v>1318.2130157517699</v>
          </cell>
          <cell r="E37">
            <v>0.46687997326527803</v>
          </cell>
          <cell r="F37">
            <v>0.32766719166230251</v>
          </cell>
          <cell r="G37">
            <v>13.464073878352499</v>
          </cell>
          <cell r="H37">
            <v>1.4686517367415299</v>
          </cell>
          <cell r="J37">
            <v>5.69039245887452E-2</v>
          </cell>
          <cell r="K37">
            <v>3.5836367040916299E-3</v>
          </cell>
          <cell r="M37">
            <v>0.58690072113676195</v>
          </cell>
          <cell r="N37">
            <v>3.3562609540283402E-2</v>
          </cell>
          <cell r="P37">
            <v>7.4296028748278606E-2</v>
          </cell>
          <cell r="Q37">
            <v>8.2144063354444193E-3</v>
          </cell>
          <cell r="S37">
            <v>2.2424788369299301E-2</v>
          </cell>
          <cell r="T37">
            <v>3.14262639810256E-3</v>
          </cell>
          <cell r="V37">
            <v>485.92939282944798</v>
          </cell>
          <cell r="W37">
            <v>138.137649071195</v>
          </cell>
          <cell r="X37">
            <v>461.980967375197</v>
          </cell>
          <cell r="Y37">
            <v>49.2673099719945</v>
          </cell>
          <cell r="Z37">
            <v>468.82809581993502</v>
          </cell>
          <cell r="AB37">
            <v>448.24526480135802</v>
          </cell>
          <cell r="AC37">
            <v>62.122717219700597</v>
          </cell>
        </row>
        <row r="38">
          <cell r="B38" t="str">
            <v>AL22-14_21</v>
          </cell>
          <cell r="C38">
            <v>5886.3043300150102</v>
          </cell>
          <cell r="E38">
            <v>0.81044811966240704</v>
          </cell>
          <cell r="F38">
            <v>0.84567525592064596</v>
          </cell>
          <cell r="G38">
            <v>13.221175067598599</v>
          </cell>
          <cell r="H38">
            <v>1.4556560285092801</v>
          </cell>
          <cell r="J38">
            <v>5.6711018599494699E-2</v>
          </cell>
          <cell r="K38">
            <v>3.5651573855163899E-3</v>
          </cell>
          <cell r="M38">
            <v>0.59635353875996899</v>
          </cell>
          <cell r="N38">
            <v>3.48785516719727E-2</v>
          </cell>
          <cell r="P38">
            <v>7.5713479020643501E-2</v>
          </cell>
          <cell r="Q38">
            <v>8.4176961242582692E-3</v>
          </cell>
          <cell r="S38">
            <v>2.2400510189598301E-2</v>
          </cell>
          <cell r="T38">
            <v>3.1476198840624699E-3</v>
          </cell>
          <cell r="V38">
            <v>478.492167710263</v>
          </cell>
          <cell r="W38">
            <v>137.451202753882</v>
          </cell>
          <cell r="X38">
            <v>470.46955961057398</v>
          </cell>
          <cell r="Y38">
            <v>50.422644964621298</v>
          </cell>
          <cell r="Z38">
            <v>474.80135188257702</v>
          </cell>
          <cell r="AB38">
            <v>447.76263663465602</v>
          </cell>
          <cell r="AC38">
            <v>62.227710786676802</v>
          </cell>
        </row>
        <row r="39">
          <cell r="B39" t="str">
            <v>AL22-14_22</v>
          </cell>
          <cell r="C39">
            <v>4304.7442854628598</v>
          </cell>
          <cell r="E39">
            <v>0.85746809676338098</v>
          </cell>
          <cell r="F39">
            <v>0.79586582635462066</v>
          </cell>
          <cell r="G39">
            <v>13.3752337919222</v>
          </cell>
          <cell r="H39">
            <v>1.4909745682403199</v>
          </cell>
          <cell r="J39">
            <v>5.7208465285086198E-2</v>
          </cell>
          <cell r="K39">
            <v>3.5781800114266199E-3</v>
          </cell>
          <cell r="M39">
            <v>0.594750331763504</v>
          </cell>
          <cell r="N39">
            <v>3.4258281148546198E-2</v>
          </cell>
          <cell r="P39">
            <v>7.4888056767274794E-2</v>
          </cell>
          <cell r="Q39">
            <v>8.3673786808804301E-3</v>
          </cell>
          <cell r="S39">
            <v>2.2724737839738499E-2</v>
          </cell>
          <cell r="T39">
            <v>3.1863487911521098E-3</v>
          </cell>
          <cell r="V39">
            <v>498.04960314950102</v>
          </cell>
          <cell r="W39">
            <v>139.26943762817001</v>
          </cell>
          <cell r="X39">
            <v>465.51184038071</v>
          </cell>
          <cell r="Y39">
            <v>50.172845690191899</v>
          </cell>
          <cell r="Z39">
            <v>473.817268654852</v>
          </cell>
          <cell r="AB39">
            <v>454.17336362840399</v>
          </cell>
          <cell r="AC39">
            <v>62.980554540636497</v>
          </cell>
        </row>
        <row r="40">
          <cell r="B40" t="str">
            <v>AL22-14_23</v>
          </cell>
          <cell r="C40">
            <v>2038.73272368366</v>
          </cell>
          <cell r="E40">
            <v>0.87221138976281798</v>
          </cell>
          <cell r="F40">
            <v>0.39497440859680644</v>
          </cell>
          <cell r="G40">
            <v>13.5206650135547</v>
          </cell>
          <cell r="H40">
            <v>1.52268843969442</v>
          </cell>
          <cell r="J40">
            <v>5.7010702156998799E-2</v>
          </cell>
          <cell r="K40">
            <v>3.6016883880253098E-3</v>
          </cell>
          <cell r="M40">
            <v>0.58654324948036396</v>
          </cell>
          <cell r="N40">
            <v>3.5694686614622197E-2</v>
          </cell>
          <cell r="P40">
            <v>7.4085209546560699E-2</v>
          </cell>
          <cell r="Q40">
            <v>8.2849256567208707E-3</v>
          </cell>
          <cell r="S40">
            <v>2.2761607004091699E-2</v>
          </cell>
          <cell r="T40">
            <v>3.2015851866697498E-3</v>
          </cell>
          <cell r="V40">
            <v>489.86555960217498</v>
          </cell>
          <cell r="W40">
            <v>140.67695614595101</v>
          </cell>
          <cell r="X40">
            <v>460.69530793616201</v>
          </cell>
          <cell r="Y40">
            <v>49.728169371883503</v>
          </cell>
          <cell r="Z40">
            <v>468.45343356745502</v>
          </cell>
          <cell r="AB40">
            <v>454.89918784845997</v>
          </cell>
          <cell r="AC40">
            <v>63.2861425825879</v>
          </cell>
        </row>
        <row r="41">
          <cell r="B41" t="str">
            <v>AL22-14_24</v>
          </cell>
          <cell r="C41">
            <v>2859.2019155102698</v>
          </cell>
          <cell r="E41">
            <v>0.54581089125391802</v>
          </cell>
          <cell r="F41">
            <v>0.66036742661505754</v>
          </cell>
          <cell r="G41">
            <v>13.245095943568799</v>
          </cell>
          <cell r="H41">
            <v>1.4641421753186801</v>
          </cell>
          <cell r="J41">
            <v>5.7116942518530001E-2</v>
          </cell>
          <cell r="K41">
            <v>3.5925653306810401E-3</v>
          </cell>
          <cell r="M41">
            <v>0.599151097281172</v>
          </cell>
          <cell r="N41">
            <v>3.3963784775722899E-2</v>
          </cell>
          <cell r="P41">
            <v>7.55586847896354E-2</v>
          </cell>
          <cell r="Q41">
            <v>8.38374710573285E-3</v>
          </cell>
          <cell r="S41">
            <v>2.2588699713815798E-2</v>
          </cell>
          <cell r="T41">
            <v>3.1691454482190699E-3</v>
          </cell>
          <cell r="V41">
            <v>494.18197966947503</v>
          </cell>
          <cell r="W41">
            <v>140.07947268454501</v>
          </cell>
          <cell r="X41">
            <v>469.54583004998199</v>
          </cell>
          <cell r="Y41">
            <v>50.237725767236299</v>
          </cell>
          <cell r="Z41">
            <v>476.65192103716203</v>
          </cell>
          <cell r="AB41">
            <v>451.48411072941002</v>
          </cell>
          <cell r="AC41">
            <v>62.636607696380999</v>
          </cell>
        </row>
        <row r="42">
          <cell r="B42" t="str">
            <v>AL22-14_25</v>
          </cell>
          <cell r="C42">
            <v>4739.2627867832398</v>
          </cell>
          <cell r="E42">
            <v>0.96632761086002605</v>
          </cell>
          <cell r="F42">
            <v>0.67606271292502251</v>
          </cell>
          <cell r="G42">
            <v>13.0818615918765</v>
          </cell>
          <cell r="H42">
            <v>1.5353243945218</v>
          </cell>
          <cell r="J42">
            <v>5.6629775917677302E-2</v>
          </cell>
          <cell r="K42">
            <v>3.55829873059121E-3</v>
          </cell>
          <cell r="M42">
            <v>0.60185799536150297</v>
          </cell>
          <cell r="N42">
            <v>3.6209255062894803E-2</v>
          </cell>
          <cell r="P42">
            <v>7.6644811212218E-2</v>
          </cell>
          <cell r="Q42">
            <v>8.6254935295173394E-3</v>
          </cell>
          <cell r="S42">
            <v>2.4619433282252402E-2</v>
          </cell>
          <cell r="T42">
            <v>4.0491755243248001E-3</v>
          </cell>
          <cell r="V42">
            <v>475.33202718335201</v>
          </cell>
          <cell r="W42">
            <v>140.09380811773801</v>
          </cell>
          <cell r="X42">
            <v>476.02312038316398</v>
          </cell>
          <cell r="Y42">
            <v>51.7102726020739</v>
          </cell>
          <cell r="Z42">
            <v>478.22124463816903</v>
          </cell>
          <cell r="AB42">
            <v>491.367034353951</v>
          </cell>
          <cell r="AC42">
            <v>80.056744989053001</v>
          </cell>
        </row>
        <row r="43">
          <cell r="B43" t="str">
            <v>AL22-14_26</v>
          </cell>
          <cell r="C43">
            <v>2198.7214166240401</v>
          </cell>
          <cell r="E43">
            <v>0.70377988983596895</v>
          </cell>
          <cell r="F43">
            <v>0.52506546733223258</v>
          </cell>
          <cell r="G43">
            <v>13.0992159064152</v>
          </cell>
          <cell r="H43">
            <v>1.47102935045723</v>
          </cell>
          <cell r="J43">
            <v>5.71543842786357E-2</v>
          </cell>
          <cell r="K43">
            <v>3.5890077809990401E-3</v>
          </cell>
          <cell r="M43">
            <v>0.60616146756133804</v>
          </cell>
          <cell r="N43">
            <v>3.4594691252789397E-2</v>
          </cell>
          <cell r="P43">
            <v>7.6426421513513407E-2</v>
          </cell>
          <cell r="Q43">
            <v>8.5068407319198302E-3</v>
          </cell>
          <cell r="S43">
            <v>2.3351955000336901E-2</v>
          </cell>
          <cell r="T43">
            <v>3.2769561215860799E-3</v>
          </cell>
          <cell r="V43">
            <v>495.76241115524999</v>
          </cell>
          <cell r="W43">
            <v>140.24299938106401</v>
          </cell>
          <cell r="X43">
            <v>474.738899256276</v>
          </cell>
          <cell r="Y43">
            <v>50.955934183809298</v>
          </cell>
          <cell r="Z43">
            <v>481.07968689299798</v>
          </cell>
          <cell r="AB43">
            <v>466.56452547214798</v>
          </cell>
          <cell r="AC43">
            <v>64.721772759182201</v>
          </cell>
        </row>
        <row r="44">
          <cell r="B44" t="str">
            <v>AL22-14_27</v>
          </cell>
          <cell r="C44">
            <v>3006.87689744714</v>
          </cell>
          <cell r="E44">
            <v>0.75718427725801696</v>
          </cell>
          <cell r="F44">
            <v>0.75988601571069392</v>
          </cell>
          <cell r="G44">
            <v>13.5303077313646</v>
          </cell>
          <cell r="H44">
            <v>1.47553183123432</v>
          </cell>
          <cell r="J44">
            <v>5.7264551054625301E-2</v>
          </cell>
          <cell r="K44">
            <v>3.5904922252517498E-3</v>
          </cell>
          <cell r="M44">
            <v>0.588134567268772</v>
          </cell>
          <cell r="N44">
            <v>3.3724419701835699E-2</v>
          </cell>
          <cell r="P44">
            <v>7.3953180688819203E-2</v>
          </cell>
          <cell r="Q44">
            <v>8.1945434242746296E-3</v>
          </cell>
          <cell r="S44">
            <v>2.1981798628072102E-2</v>
          </cell>
          <cell r="T44">
            <v>3.0865825624531401E-3</v>
          </cell>
          <cell r="V44">
            <v>500.06751556872302</v>
          </cell>
          <cell r="W44">
            <v>138.345513462101</v>
          </cell>
          <cell r="X44">
            <v>459.91900117437098</v>
          </cell>
          <cell r="Y44">
            <v>49.157327268281101</v>
          </cell>
          <cell r="Z44">
            <v>469.60767284027798</v>
          </cell>
          <cell r="AB44">
            <v>439.48411066877998</v>
          </cell>
          <cell r="AC44">
            <v>61.043346613307001</v>
          </cell>
        </row>
        <row r="45">
          <cell r="B45" t="str">
            <v>AL22-14_28</v>
          </cell>
          <cell r="C45">
            <v>3648.6086379579701</v>
          </cell>
          <cell r="E45">
            <v>0.87807899673151701</v>
          </cell>
          <cell r="F45">
            <v>0.25872621432200155</v>
          </cell>
          <cell r="G45">
            <v>12.869946532359</v>
          </cell>
          <cell r="H45">
            <v>1.42834138483521</v>
          </cell>
          <cell r="J45">
            <v>5.7368915055616997E-2</v>
          </cell>
          <cell r="K45">
            <v>3.5820764896468699E-3</v>
          </cell>
          <cell r="M45">
            <v>0.61946084441634697</v>
          </cell>
          <cell r="N45">
            <v>3.5723775583726802E-2</v>
          </cell>
          <cell r="P45">
            <v>7.7793177236726394E-2</v>
          </cell>
          <cell r="Q45">
            <v>8.6649519713249204E-3</v>
          </cell>
          <cell r="S45">
            <v>2.7172248477831201E-2</v>
          </cell>
          <cell r="T45">
            <v>3.9354226093174897E-3</v>
          </cell>
          <cell r="V45">
            <v>504.34759587203399</v>
          </cell>
          <cell r="W45">
            <v>137.041737821521</v>
          </cell>
          <cell r="X45">
            <v>482.91685913360902</v>
          </cell>
          <cell r="Y45">
            <v>51.8171152202804</v>
          </cell>
          <cell r="Z45">
            <v>489.42718929730898</v>
          </cell>
          <cell r="AB45">
            <v>541.83433005435802</v>
          </cell>
          <cell r="AC45">
            <v>77.289664108591595</v>
          </cell>
        </row>
        <row r="46">
          <cell r="B46" t="str">
            <v>AL22-14_29</v>
          </cell>
          <cell r="C46">
            <v>4904.9931677124896</v>
          </cell>
          <cell r="E46">
            <v>0.320600545793498</v>
          </cell>
          <cell r="F46">
            <v>0.38119751615942887</v>
          </cell>
          <cell r="G46">
            <v>12.8613112481865</v>
          </cell>
          <cell r="H46">
            <v>1.3943163892282999</v>
          </cell>
          <cell r="J46">
            <v>5.63682614885175E-2</v>
          </cell>
          <cell r="K46">
            <v>3.54504551410708E-3</v>
          </cell>
          <cell r="M46">
            <v>0.60854539381779904</v>
          </cell>
          <cell r="N46">
            <v>3.4166044799295997E-2</v>
          </cell>
          <cell r="P46">
            <v>7.7798554713218004E-2</v>
          </cell>
          <cell r="Q46">
            <v>8.6218618215515505E-3</v>
          </cell>
          <cell r="S46">
            <v>2.33983687831858E-2</v>
          </cell>
          <cell r="T46">
            <v>3.2826151433170002E-3</v>
          </cell>
          <cell r="V46">
            <v>465.065829883128</v>
          </cell>
          <cell r="W46">
            <v>141.69091750067099</v>
          </cell>
          <cell r="X46">
            <v>482.95898146960701</v>
          </cell>
          <cell r="Y46">
            <v>51.522339895761803</v>
          </cell>
          <cell r="Z46">
            <v>482.62179427976901</v>
          </cell>
          <cell r="AB46">
            <v>467.48146594493602</v>
          </cell>
          <cell r="AC46">
            <v>64.826192500097804</v>
          </cell>
        </row>
        <row r="47">
          <cell r="B47" t="str">
            <v>AL22-14_30</v>
          </cell>
          <cell r="C47">
            <v>1314.3532800164601</v>
          </cell>
          <cell r="E47">
            <v>0.367485773533547</v>
          </cell>
          <cell r="F47">
            <v>0.33113916313417613</v>
          </cell>
          <cell r="G47">
            <v>13.047218365464699</v>
          </cell>
          <cell r="H47">
            <v>1.4524610102662501</v>
          </cell>
          <cell r="J47">
            <v>5.6597000175133597E-2</v>
          </cell>
          <cell r="K47">
            <v>3.6164746155782699E-3</v>
          </cell>
          <cell r="M47">
            <v>0.59917249619230994</v>
          </cell>
          <cell r="N47">
            <v>3.3850457891331703E-2</v>
          </cell>
          <cell r="P47">
            <v>7.6697320596263704E-2</v>
          </cell>
          <cell r="Q47">
            <v>8.5030858115081893E-3</v>
          </cell>
          <cell r="S47">
            <v>2.3334979337916201E-2</v>
          </cell>
          <cell r="T47">
            <v>3.2745377620039501E-3</v>
          </cell>
          <cell r="V47">
            <v>473.04478982467901</v>
          </cell>
          <cell r="W47">
            <v>140.450241015225</v>
          </cell>
          <cell r="X47">
            <v>476.36798909962101</v>
          </cell>
          <cell r="Y47">
            <v>50.914569885543401</v>
          </cell>
          <cell r="Z47">
            <v>476.67314710467502</v>
          </cell>
          <cell r="AB47">
            <v>466.22905223206402</v>
          </cell>
          <cell r="AC47">
            <v>64.665483798656894</v>
          </cell>
        </row>
        <row r="48">
          <cell r="B48" t="str">
            <v>AL22-14_31</v>
          </cell>
          <cell r="C48">
            <v>1438.28381852707</v>
          </cell>
          <cell r="E48">
            <v>0.77111573919416698</v>
          </cell>
          <cell r="F48">
            <v>0.32034825369281811</v>
          </cell>
          <cell r="G48">
            <v>13.2020771438261</v>
          </cell>
          <cell r="H48">
            <v>1.4412304891635099</v>
          </cell>
          <cell r="J48">
            <v>5.7038964667513299E-2</v>
          </cell>
          <cell r="K48">
            <v>3.59318291040191E-3</v>
          </cell>
          <cell r="M48">
            <v>0.60078668405777402</v>
          </cell>
          <cell r="N48">
            <v>3.5193863007222499E-2</v>
          </cell>
          <cell r="P48">
            <v>7.5853591633479794E-2</v>
          </cell>
          <cell r="Q48">
            <v>8.4622491555459405E-3</v>
          </cell>
          <cell r="S48">
            <v>2.3127341393358699E-2</v>
          </cell>
          <cell r="T48">
            <v>3.2488606762454898E-3</v>
          </cell>
          <cell r="V48">
            <v>491.09108500295099</v>
          </cell>
          <cell r="W48">
            <v>138.589207532464</v>
          </cell>
          <cell r="X48">
            <v>471.302302426501</v>
          </cell>
          <cell r="Y48">
            <v>50.657598651790899</v>
          </cell>
          <cell r="Z48">
            <v>477.61158613523997</v>
          </cell>
          <cell r="AB48">
            <v>462.12649419612899</v>
          </cell>
          <cell r="AC48">
            <v>64.183059314970606</v>
          </cell>
        </row>
        <row r="49">
          <cell r="B49" t="str">
            <v>AL22-14_32</v>
          </cell>
          <cell r="C49">
            <v>2572.34989316479</v>
          </cell>
          <cell r="E49">
            <v>0.83575715453225297</v>
          </cell>
          <cell r="F49">
            <v>0.66081800441506033</v>
          </cell>
          <cell r="G49">
            <v>13.4100216811966</v>
          </cell>
          <cell r="H49">
            <v>1.5103938991667001</v>
          </cell>
          <cell r="J49">
            <v>5.7641582246909198E-2</v>
          </cell>
          <cell r="K49">
            <v>3.6187914845264898E-3</v>
          </cell>
          <cell r="M49">
            <v>0.59794266437166699</v>
          </cell>
          <cell r="N49">
            <v>3.5422608157800302E-2</v>
          </cell>
          <cell r="P49">
            <v>7.4692841732334495E-2</v>
          </cell>
          <cell r="Q49">
            <v>8.3436097158460093E-3</v>
          </cell>
          <cell r="S49">
            <v>2.2911895162941801E-2</v>
          </cell>
          <cell r="T49">
            <v>3.2175737362120601E-3</v>
          </cell>
          <cell r="V49">
            <v>514.422797071167</v>
          </cell>
          <cell r="W49">
            <v>138.473642324624</v>
          </cell>
          <cell r="X49">
            <v>464.34154258646498</v>
          </cell>
          <cell r="Y49">
            <v>50.0559503183689</v>
          </cell>
          <cell r="Z49">
            <v>475.77893336561601</v>
          </cell>
          <cell r="AB49">
            <v>457.870240843175</v>
          </cell>
          <cell r="AC49">
            <v>63.584293163189599</v>
          </cell>
        </row>
        <row r="50">
          <cell r="B50" t="str">
            <v>AL22-14_33</v>
          </cell>
          <cell r="C50">
            <v>3904.89639653718</v>
          </cell>
          <cell r="E50">
            <v>0.645642656751093</v>
          </cell>
          <cell r="F50">
            <v>0.5431567061729996</v>
          </cell>
          <cell r="G50">
            <v>13.4288608379089</v>
          </cell>
          <cell r="H50">
            <v>1.4868032380357199</v>
          </cell>
          <cell r="J50">
            <v>5.7508674704341303E-2</v>
          </cell>
          <cell r="K50">
            <v>3.6111292869298998E-3</v>
          </cell>
          <cell r="M50">
            <v>0.59480860732435903</v>
          </cell>
          <cell r="N50">
            <v>3.4052885438253702E-2</v>
          </cell>
          <cell r="P50">
            <v>7.4509506785656598E-2</v>
          </cell>
          <cell r="Q50">
            <v>8.2554720361674907E-3</v>
          </cell>
          <cell r="S50">
            <v>2.25218700395029E-2</v>
          </cell>
          <cell r="T50">
            <v>3.1552457120270702E-3</v>
          </cell>
          <cell r="V50">
            <v>509.37173320424102</v>
          </cell>
          <cell r="W50">
            <v>139.33405539801899</v>
          </cell>
          <cell r="X50">
            <v>463.25798571002599</v>
          </cell>
          <cell r="Y50">
            <v>49.525254128691202</v>
          </cell>
          <cell r="Z50">
            <v>473.87199898978298</v>
          </cell>
          <cell r="AB50">
            <v>450.164638771059</v>
          </cell>
          <cell r="AC50">
            <v>62.367611546617901</v>
          </cell>
        </row>
        <row r="51">
          <cell r="B51" t="str">
            <v>AL22-14_34</v>
          </cell>
          <cell r="C51">
            <v>1536.78227827967</v>
          </cell>
          <cell r="E51">
            <v>0.77840349113089002</v>
          </cell>
          <cell r="F51">
            <v>0.3575063341992139</v>
          </cell>
          <cell r="G51">
            <v>13.6752813235725</v>
          </cell>
          <cell r="H51">
            <v>1.5358365943484</v>
          </cell>
          <cell r="J51">
            <v>5.7825691627230398E-2</v>
          </cell>
          <cell r="K51">
            <v>3.6373890220510901E-3</v>
          </cell>
          <cell r="M51">
            <v>0.58755358055144702</v>
          </cell>
          <cell r="N51">
            <v>3.3968256824074297E-2</v>
          </cell>
          <cell r="P51">
            <v>7.3208015548165001E-2</v>
          </cell>
          <cell r="Q51">
            <v>8.1495251566683791E-3</v>
          </cell>
          <cell r="S51">
            <v>2.2990098944976702E-2</v>
          </cell>
          <cell r="T51">
            <v>3.2393154252695002E-3</v>
          </cell>
          <cell r="V51">
            <v>521.36219624124396</v>
          </cell>
          <cell r="W51">
            <v>137.21557413076999</v>
          </cell>
          <cell r="X51">
            <v>455.43709821016103</v>
          </cell>
          <cell r="Y51">
            <v>48.9642980702111</v>
          </cell>
          <cell r="Z51">
            <v>469.22154945088403</v>
          </cell>
          <cell r="AB51">
            <v>459.41245791763203</v>
          </cell>
          <cell r="AC51">
            <v>64.015991699982607</v>
          </cell>
        </row>
        <row r="52">
          <cell r="B52" t="str">
            <v>AL22-14_35</v>
          </cell>
          <cell r="C52">
            <v>2099.7905165352399</v>
          </cell>
          <cell r="E52">
            <v>0.82406859421596801</v>
          </cell>
          <cell r="F52">
            <v>0.49637499527585266</v>
          </cell>
          <cell r="G52">
            <v>13.4983651627951</v>
          </cell>
          <cell r="H52">
            <v>1.4921157520655299</v>
          </cell>
          <cell r="J52">
            <v>5.6981075788829202E-2</v>
          </cell>
          <cell r="K52">
            <v>3.5548727935596301E-3</v>
          </cell>
          <cell r="M52">
            <v>0.58661237360658103</v>
          </cell>
          <cell r="N52">
            <v>3.3503683267311901E-2</v>
          </cell>
          <cell r="P52">
            <v>7.4124204410304595E-2</v>
          </cell>
          <cell r="Q52">
            <v>8.2093034627395006E-3</v>
          </cell>
          <cell r="S52">
            <v>2.23507125652329E-2</v>
          </cell>
          <cell r="T52">
            <v>3.1328140362780099E-3</v>
          </cell>
          <cell r="V52">
            <v>489.42364796484901</v>
          </cell>
          <cell r="W52">
            <v>138.896038519776</v>
          </cell>
          <cell r="X52">
            <v>460.94640476919801</v>
          </cell>
          <cell r="Y52">
            <v>49.263852104043103</v>
          </cell>
          <cell r="Z52">
            <v>468.64318844338197</v>
          </cell>
          <cell r="AB52">
            <v>446.78053454625001</v>
          </cell>
          <cell r="AC52">
            <v>61.933883481222601</v>
          </cell>
        </row>
        <row r="53">
          <cell r="B53" t="str">
            <v>AL22-14_36</v>
          </cell>
          <cell r="C53">
            <v>3140.9549081667901</v>
          </cell>
          <cell r="E53">
            <v>0.82916781329543798</v>
          </cell>
          <cell r="F53">
            <v>0.71772956244217112</v>
          </cell>
          <cell r="G53">
            <v>13.228282805371901</v>
          </cell>
          <cell r="H53">
            <v>1.5001102727364499</v>
          </cell>
          <cell r="J53">
            <v>5.7132027865567502E-2</v>
          </cell>
          <cell r="K53">
            <v>3.5776504796919901E-3</v>
          </cell>
          <cell r="M53">
            <v>0.60018865254913201</v>
          </cell>
          <cell r="N53">
            <v>3.45721735695678E-2</v>
          </cell>
          <cell r="P53">
            <v>7.5693085442583394E-2</v>
          </cell>
          <cell r="Q53">
            <v>8.4359716257982297E-3</v>
          </cell>
          <cell r="S53">
            <v>2.2890327492273699E-2</v>
          </cell>
          <cell r="T53">
            <v>3.2097495297711402E-3</v>
          </cell>
          <cell r="V53">
            <v>495.07349605098</v>
          </cell>
          <cell r="W53">
            <v>137.37510009286899</v>
          </cell>
          <cell r="X53">
            <v>470.34357245239198</v>
          </cell>
          <cell r="Y53">
            <v>50.582724380967001</v>
          </cell>
          <cell r="Z53">
            <v>477.27631461823398</v>
          </cell>
          <cell r="AB53">
            <v>457.44572391832997</v>
          </cell>
          <cell r="AC53">
            <v>63.419421217316803</v>
          </cell>
        </row>
        <row r="54">
          <cell r="B54" t="str">
            <v>AL22-14_37</v>
          </cell>
          <cell r="C54">
            <v>700.35563511892201</v>
          </cell>
          <cell r="E54">
            <v>0.83239570642127403</v>
          </cell>
          <cell r="F54">
            <v>0.23458406478588095</v>
          </cell>
          <cell r="G54">
            <v>13.1846306031144</v>
          </cell>
          <cell r="H54">
            <v>1.5421463226183201</v>
          </cell>
          <cell r="J54">
            <v>5.7790869831094299E-2</v>
          </cell>
          <cell r="K54">
            <v>3.66452449238848E-3</v>
          </cell>
          <cell r="M54">
            <v>0.61033211335521398</v>
          </cell>
          <cell r="N54">
            <v>3.6682057978252101E-2</v>
          </cell>
          <cell r="P54">
            <v>7.6101422768370106E-2</v>
          </cell>
          <cell r="Q54">
            <v>8.6115416829489998E-3</v>
          </cell>
          <cell r="S54">
            <v>2.1504333464661799E-2</v>
          </cell>
          <cell r="T54">
            <v>3.0263982299064602E-3</v>
          </cell>
          <cell r="V54">
            <v>519.53115123522105</v>
          </cell>
          <cell r="W54">
            <v>137.258452601876</v>
          </cell>
          <cell r="X54">
            <v>472.75791701974401</v>
          </cell>
          <cell r="Y54">
            <v>51.641163681226899</v>
          </cell>
          <cell r="Z54">
            <v>483.57867976313003</v>
          </cell>
          <cell r="AB54">
            <v>430.03701063205199</v>
          </cell>
          <cell r="AC54">
            <v>59.886779733237198</v>
          </cell>
        </row>
        <row r="55">
          <cell r="B55" t="str">
            <v>AL22-14_38</v>
          </cell>
          <cell r="C55">
            <v>2213.6276764040099</v>
          </cell>
          <cell r="E55">
            <v>0.61761856698607098</v>
          </cell>
          <cell r="F55">
            <v>0.46168892591773103</v>
          </cell>
          <cell r="G55">
            <v>12.900137408033</v>
          </cell>
          <cell r="H55">
            <v>1.4294024853959999</v>
          </cell>
          <cell r="J55">
            <v>5.7094319931781198E-2</v>
          </cell>
          <cell r="K55">
            <v>3.6135741345720601E-3</v>
          </cell>
          <cell r="M55">
            <v>0.61481358245246098</v>
          </cell>
          <cell r="N55">
            <v>3.5588452418240497E-2</v>
          </cell>
          <cell r="P55">
            <v>7.7579900448556005E-2</v>
          </cell>
          <cell r="Q55">
            <v>8.6114690850527392E-3</v>
          </cell>
          <cell r="S55">
            <v>2.35167596861021E-2</v>
          </cell>
          <cell r="T55">
            <v>3.3063453974076702E-3</v>
          </cell>
          <cell r="V55">
            <v>492.98753657250199</v>
          </cell>
          <cell r="W55">
            <v>141.198808579728</v>
          </cell>
          <cell r="X55">
            <v>481.64796021003002</v>
          </cell>
          <cell r="Y55">
            <v>51.509613058645698</v>
          </cell>
          <cell r="Z55">
            <v>486.500667644092</v>
          </cell>
          <cell r="AB55">
            <v>469.81737034655498</v>
          </cell>
          <cell r="AC55">
            <v>65.309894642029604</v>
          </cell>
        </row>
        <row r="56">
          <cell r="B56" t="str">
            <v>AL22-14_39</v>
          </cell>
          <cell r="C56">
            <v>3940.2591542996602</v>
          </cell>
          <cell r="E56">
            <v>0.97143139278352397</v>
          </cell>
          <cell r="F56">
            <v>0.97730787026209387</v>
          </cell>
          <cell r="G56">
            <v>13.605402476928999</v>
          </cell>
          <cell r="H56">
            <v>1.84950439195976</v>
          </cell>
          <cell r="J56">
            <v>5.76174755908338E-2</v>
          </cell>
          <cell r="K56">
            <v>3.6214434132496101E-3</v>
          </cell>
          <cell r="M56">
            <v>0.59308479754184396</v>
          </cell>
          <cell r="N56">
            <v>3.95207864619962E-2</v>
          </cell>
          <cell r="P56">
            <v>7.4190724607264003E-2</v>
          </cell>
          <cell r="Q56">
            <v>8.7065278874670499E-3</v>
          </cell>
          <cell r="S56">
            <v>2.2670538602497299E-2</v>
          </cell>
          <cell r="T56">
            <v>3.4073831947708899E-3</v>
          </cell>
          <cell r="V56">
            <v>513.44828348902797</v>
          </cell>
          <cell r="W56">
            <v>136.86376788426799</v>
          </cell>
          <cell r="X56">
            <v>461.22912746364398</v>
          </cell>
          <cell r="Y56">
            <v>52.467058832368103</v>
          </cell>
          <cell r="Z56">
            <v>472.34698268863701</v>
          </cell>
          <cell r="AB56">
            <v>461.56224475911102</v>
          </cell>
          <cell r="AC56">
            <v>50.318434798956801</v>
          </cell>
        </row>
        <row r="57">
          <cell r="B57" t="str">
            <v>AL22-14_40</v>
          </cell>
          <cell r="C57">
            <v>2820.2625597749202</v>
          </cell>
          <cell r="E57">
            <v>0.61257969103523902</v>
          </cell>
          <cell r="F57">
            <v>0.64771973049681897</v>
          </cell>
          <cell r="G57">
            <v>12.859827918214799</v>
          </cell>
          <cell r="H57">
            <v>1.42306937242318</v>
          </cell>
          <cell r="J57">
            <v>5.6877773994077001E-2</v>
          </cell>
          <cell r="K57">
            <v>3.5804490624997101E-3</v>
          </cell>
          <cell r="M57">
            <v>0.61427820007961298</v>
          </cell>
          <cell r="N57">
            <v>3.5276273646701703E-2</v>
          </cell>
          <cell r="P57">
            <v>7.7796209237050606E-2</v>
          </cell>
          <cell r="Q57">
            <v>8.6098546274688097E-3</v>
          </cell>
          <cell r="S57">
            <v>2.2856547184662599E-2</v>
          </cell>
          <cell r="T57">
            <v>3.21441405453459E-3</v>
          </cell>
          <cell r="V57">
            <v>484.92854080881801</v>
          </cell>
          <cell r="W57">
            <v>139.42978834090101</v>
          </cell>
          <cell r="X57">
            <v>482.94760973083999</v>
          </cell>
          <cell r="Y57">
            <v>51.494533964037601</v>
          </cell>
          <cell r="Z57">
            <v>486.18296606469602</v>
          </cell>
          <cell r="AB57">
            <v>456.77545541065399</v>
          </cell>
          <cell r="AC57">
            <v>63.523718430407101</v>
          </cell>
        </row>
        <row r="58">
          <cell r="B58" t="str">
            <v>AL22-14_41</v>
          </cell>
          <cell r="C58">
            <v>1717.48758371902</v>
          </cell>
          <cell r="E58">
            <v>0.58844543980330399</v>
          </cell>
          <cell r="F58">
            <v>0.37680310892731911</v>
          </cell>
          <cell r="G58">
            <v>13.080419713357401</v>
          </cell>
          <cell r="H58">
            <v>1.4822060569208599</v>
          </cell>
          <cell r="J58">
            <v>5.6952764152033E-2</v>
          </cell>
          <cell r="K58">
            <v>3.5878055788761201E-3</v>
          </cell>
          <cell r="M58">
            <v>0.60496858382514296</v>
          </cell>
          <cell r="N58">
            <v>3.4488792630883697E-2</v>
          </cell>
          <cell r="P58">
            <v>7.6503963571363603E-2</v>
          </cell>
          <cell r="Q58">
            <v>8.4819814236582695E-3</v>
          </cell>
          <cell r="S58">
            <v>2.4323238938652E-2</v>
          </cell>
          <cell r="T58">
            <v>3.4236245206674099E-3</v>
          </cell>
          <cell r="V58">
            <v>487.74985345486999</v>
          </cell>
          <cell r="W58">
            <v>139.08085602756401</v>
          </cell>
          <cell r="X58">
            <v>475.21018030095098</v>
          </cell>
          <cell r="Y58">
            <v>50.829406438995697</v>
          </cell>
          <cell r="Z58">
            <v>480.325145960687</v>
          </cell>
          <cell r="AB58">
            <v>485.73530642592499</v>
          </cell>
          <cell r="AC58">
            <v>67.5726147644924</v>
          </cell>
        </row>
        <row r="59">
          <cell r="B59" t="str">
            <v>AL22-14_42</v>
          </cell>
          <cell r="C59">
            <v>1768.4706719312101</v>
          </cell>
          <cell r="E59">
            <v>0.37396311059898701</v>
          </cell>
          <cell r="F59">
            <v>0.51820356072788765</v>
          </cell>
          <cell r="G59">
            <v>12.9963607413262</v>
          </cell>
          <cell r="H59">
            <v>1.4219268406880099</v>
          </cell>
          <cell r="J59">
            <v>5.6834317226819801E-2</v>
          </cell>
          <cell r="K59">
            <v>3.6062818170024599E-3</v>
          </cell>
          <cell r="M59">
            <v>0.60722052659881998</v>
          </cell>
          <cell r="N59">
            <v>3.4660157731767401E-2</v>
          </cell>
          <cell r="P59">
            <v>7.69814087871762E-2</v>
          </cell>
          <cell r="Q59">
            <v>8.5224603440423301E-3</v>
          </cell>
          <cell r="S59">
            <v>2.3582280632889301E-2</v>
          </cell>
          <cell r="T59">
            <v>3.31423508332198E-3</v>
          </cell>
          <cell r="V59">
            <v>482.81326875852102</v>
          </cell>
          <cell r="W59">
            <v>137.74602505795701</v>
          </cell>
          <cell r="X59">
            <v>478.07188218025698</v>
          </cell>
          <cell r="Y59">
            <v>50.988000842192598</v>
          </cell>
          <cell r="Z59">
            <v>481.74912596123801</v>
          </cell>
          <cell r="AB59">
            <v>471.11159707289897</v>
          </cell>
          <cell r="AC59">
            <v>65.445066268913706</v>
          </cell>
        </row>
        <row r="60">
          <cell r="B60" t="str">
            <v>AL22-14_43</v>
          </cell>
          <cell r="C60">
            <v>2835.5830156761799</v>
          </cell>
          <cell r="E60">
            <v>0.57499908571184499</v>
          </cell>
          <cell r="F60">
            <v>0.71029006556052321</v>
          </cell>
          <cell r="G60">
            <v>12.783075495122</v>
          </cell>
          <cell r="H60">
            <v>1.41296953768643</v>
          </cell>
          <cell r="J60">
            <v>5.6471128589748898E-2</v>
          </cell>
          <cell r="K60">
            <v>3.5926765214038402E-3</v>
          </cell>
          <cell r="M60">
            <v>0.61395812953707396</v>
          </cell>
          <cell r="N60">
            <v>3.5774036066100898E-2</v>
          </cell>
          <cell r="P60">
            <v>7.8298970609149393E-2</v>
          </cell>
          <cell r="Q60">
            <v>8.6963054722821106E-3</v>
          </cell>
          <cell r="S60">
            <v>2.3306380220315299E-2</v>
          </cell>
          <cell r="T60">
            <v>3.2706059659161702E-3</v>
          </cell>
          <cell r="V60">
            <v>468.34216121919701</v>
          </cell>
          <cell r="W60">
            <v>143.056092874585</v>
          </cell>
          <cell r="X60">
            <v>485.94607927352502</v>
          </cell>
          <cell r="Y60">
            <v>51.977863668271098</v>
          </cell>
          <cell r="Z60">
            <v>485.94246240960803</v>
          </cell>
          <cell r="AB60">
            <v>465.66415582412901</v>
          </cell>
          <cell r="AC60">
            <v>64.611134324124905</v>
          </cell>
        </row>
        <row r="61">
          <cell r="B61" t="str">
            <v>AL22-14_44</v>
          </cell>
          <cell r="C61">
            <v>1439.95880215955</v>
          </cell>
          <cell r="E61">
            <v>0.71290962554186299</v>
          </cell>
          <cell r="F61">
            <v>0.39950263104373551</v>
          </cell>
          <cell r="G61">
            <v>12.8263661704519</v>
          </cell>
          <cell r="H61">
            <v>1.42416221419988</v>
          </cell>
          <cell r="J61">
            <v>5.6356625672336402E-2</v>
          </cell>
          <cell r="K61">
            <v>3.5427159590099102E-3</v>
          </cell>
          <cell r="M61">
            <v>0.61066777704469699</v>
          </cell>
          <cell r="N61">
            <v>3.5172209659551298E-2</v>
          </cell>
          <cell r="P61">
            <v>7.8033119261323003E-2</v>
          </cell>
          <cell r="Q61">
            <v>8.6650569581239005E-3</v>
          </cell>
          <cell r="S61">
            <v>2.3064580486592701E-2</v>
          </cell>
          <cell r="T61">
            <v>3.23450209251765E-3</v>
          </cell>
          <cell r="V61">
            <v>464.61815361215702</v>
          </cell>
          <cell r="W61">
            <v>138.22087551674301</v>
          </cell>
          <cell r="X61">
            <v>484.35704648109902</v>
          </cell>
          <cell r="Y61">
            <v>51.812642602122502</v>
          </cell>
          <cell r="Z61">
            <v>483.89989309827399</v>
          </cell>
          <cell r="AB61">
            <v>460.888352964028</v>
          </cell>
          <cell r="AC61">
            <v>63.8919138256582</v>
          </cell>
        </row>
        <row r="62">
          <cell r="B62" t="str">
            <v>AL22-14_45</v>
          </cell>
          <cell r="C62">
            <v>2702.29970523468</v>
          </cell>
          <cell r="E62">
            <v>0.961286019614641</v>
          </cell>
          <cell r="F62">
            <v>0.6374955074854225</v>
          </cell>
          <cell r="G62">
            <v>12.1081644695898</v>
          </cell>
          <cell r="H62">
            <v>1.3568541855492</v>
          </cell>
          <cell r="J62">
            <v>5.6197480264524299E-2</v>
          </cell>
          <cell r="K62">
            <v>3.5269581967502001E-3</v>
          </cell>
          <cell r="M62">
            <v>0.64641132129787104</v>
          </cell>
          <cell r="N62">
            <v>3.9975781489830102E-2</v>
          </cell>
          <cell r="P62">
            <v>8.2832264143857401E-2</v>
          </cell>
          <cell r="Q62">
            <v>9.3527951030480793E-3</v>
          </cell>
          <cell r="S62">
            <v>2.8653729237915301E-2</v>
          </cell>
          <cell r="T62">
            <v>4.2228199570761597E-3</v>
          </cell>
          <cell r="V62">
            <v>458.43804572716903</v>
          </cell>
          <cell r="W62">
            <v>139.39124128069901</v>
          </cell>
          <cell r="X62">
            <v>512.95021047874502</v>
          </cell>
          <cell r="Y62">
            <v>55.650957851813303</v>
          </cell>
          <cell r="Z62">
            <v>505.98269519039798</v>
          </cell>
          <cell r="AB62">
            <v>570.92810589760495</v>
          </cell>
          <cell r="AC62">
            <v>82.9900436778223</v>
          </cell>
        </row>
        <row r="63">
          <cell r="B63" t="str">
            <v>AL22-14_46</v>
          </cell>
          <cell r="C63">
            <v>3093.9767451801699</v>
          </cell>
          <cell r="E63">
            <v>0.69061396443373801</v>
          </cell>
          <cell r="F63">
            <v>0.57964265023745543</v>
          </cell>
          <cell r="G63">
            <v>12.5745617636353</v>
          </cell>
          <cell r="H63">
            <v>1.37732635088999</v>
          </cell>
          <cell r="J63">
            <v>5.62405875038932E-2</v>
          </cell>
          <cell r="K63">
            <v>3.5372410182217999E-3</v>
          </cell>
          <cell r="M63">
            <v>0.62158691211032802</v>
          </cell>
          <cell r="N63">
            <v>3.5805808119466702E-2</v>
          </cell>
          <cell r="P63">
            <v>7.9589904685167995E-2</v>
          </cell>
          <cell r="Q63">
            <v>8.8334511751578006E-3</v>
          </cell>
          <cell r="S63">
            <v>2.4116908851838301E-2</v>
          </cell>
          <cell r="T63">
            <v>3.3887111062060101E-3</v>
          </cell>
          <cell r="V63">
            <v>460.01696544022298</v>
          </cell>
          <cell r="W63">
            <v>138.58541309103401</v>
          </cell>
          <cell r="X63">
            <v>493.66013283988798</v>
          </cell>
          <cell r="Y63">
            <v>52.717629073536003</v>
          </cell>
          <cell r="Z63">
            <v>490.75788173156002</v>
          </cell>
          <cell r="AB63">
            <v>481.66558555587801</v>
          </cell>
          <cell r="AC63">
            <v>66.867796212031195</v>
          </cell>
        </row>
        <row r="64">
          <cell r="B64" t="str">
            <v>AL22-14_47</v>
          </cell>
          <cell r="C64">
            <v>1422.06170128854</v>
          </cell>
          <cell r="E64">
            <v>0.66769146253715905</v>
          </cell>
          <cell r="F64">
            <v>0.339235070770738</v>
          </cell>
          <cell r="G64">
            <v>12.6053118026574</v>
          </cell>
          <cell r="H64">
            <v>1.37173281068412</v>
          </cell>
          <cell r="J64">
            <v>5.4830566546504103E-2</v>
          </cell>
          <cell r="K64">
            <v>3.4743138639738002E-3</v>
          </cell>
          <cell r="M64">
            <v>0.60459361722991001</v>
          </cell>
          <cell r="N64">
            <v>3.5135725466628499E-2</v>
          </cell>
          <cell r="P64">
            <v>7.9411896041005403E-2</v>
          </cell>
          <cell r="Q64">
            <v>8.8290507438603706E-3</v>
          </cell>
          <cell r="S64">
            <v>2.4635200797525798E-2</v>
          </cell>
          <cell r="T64">
            <v>3.4584359489395399E-3</v>
          </cell>
          <cell r="V64">
            <v>402.946349493458</v>
          </cell>
          <cell r="W64">
            <v>143.56373843297999</v>
          </cell>
          <cell r="X64">
            <v>492.59344828520199</v>
          </cell>
          <cell r="Y64">
            <v>52.681922671067298</v>
          </cell>
          <cell r="Z64">
            <v>480.04151267181999</v>
          </cell>
          <cell r="AB64">
            <v>491.892927102008</v>
          </cell>
          <cell r="AC64">
            <v>68.210641455034093</v>
          </cell>
        </row>
        <row r="65">
          <cell r="B65" t="str">
            <v>AL22-14_48</v>
          </cell>
          <cell r="C65">
            <v>1333.3400959171499</v>
          </cell>
          <cell r="E65">
            <v>0.74768574286559897</v>
          </cell>
          <cell r="F65">
            <v>0.36416427981319255</v>
          </cell>
          <cell r="G65">
            <v>12.244346637687901</v>
          </cell>
          <cell r="H65">
            <v>1.3520755711510499</v>
          </cell>
          <cell r="J65">
            <v>5.4468486016526298E-2</v>
          </cell>
          <cell r="K65">
            <v>3.42958065497149E-3</v>
          </cell>
          <cell r="M65">
            <v>0.61838390487397599</v>
          </cell>
          <cell r="N65">
            <v>3.5844782654456599E-2</v>
          </cell>
          <cell r="P65">
            <v>8.1760275316570596E-2</v>
          </cell>
          <cell r="Q65">
            <v>9.0957155855354802E-3</v>
          </cell>
          <cell r="S65">
            <v>2.5802344973092198E-2</v>
          </cell>
          <cell r="T65">
            <v>3.6243427677059899E-3</v>
          </cell>
          <cell r="V65">
            <v>388.49739112862397</v>
          </cell>
          <cell r="W65">
            <v>141.92105166056299</v>
          </cell>
          <cell r="X65">
            <v>506.600691818619</v>
          </cell>
          <cell r="Y65">
            <v>54.182134880571603</v>
          </cell>
          <cell r="Z65">
            <v>488.73464022685903</v>
          </cell>
          <cell r="AB65">
            <v>514.90203455102596</v>
          </cell>
          <cell r="AC65">
            <v>71.444717440558804</v>
          </cell>
        </row>
        <row r="66">
          <cell r="B66" t="str">
            <v>AL22-14_53</v>
          </cell>
          <cell r="C66">
            <v>2826.7352099540099</v>
          </cell>
          <cell r="E66">
            <v>0.85288087674509705</v>
          </cell>
          <cell r="F66">
            <v>0.70978796080931583</v>
          </cell>
          <cell r="G66">
            <v>12.453967135589201</v>
          </cell>
          <cell r="H66">
            <v>1.38114823918814</v>
          </cell>
          <cell r="J66">
            <v>5.4600595264361597E-2</v>
          </cell>
          <cell r="K66">
            <v>3.42331388584692E-3</v>
          </cell>
          <cell r="M66">
            <v>0.61184461118577305</v>
          </cell>
          <cell r="N66">
            <v>3.5702337333159702E-2</v>
          </cell>
          <cell r="P66">
            <v>8.0323003069961499E-2</v>
          </cell>
          <cell r="Q66">
            <v>8.8800911742756006E-3</v>
          </cell>
          <cell r="S66">
            <v>2.4217046626359501E-2</v>
          </cell>
          <cell r="T66">
            <v>3.3974179392110299E-3</v>
          </cell>
          <cell r="V66">
            <v>394.19504488157298</v>
          </cell>
          <cell r="W66">
            <v>141.62033185144699</v>
          </cell>
          <cell r="X66">
            <v>498.04439291674498</v>
          </cell>
          <cell r="Y66">
            <v>52.993967116915499</v>
          </cell>
          <cell r="Z66">
            <v>484.60929849762101</v>
          </cell>
          <cell r="AB66">
            <v>483.64354425163498</v>
          </cell>
          <cell r="AC66">
            <v>67.018020525140898</v>
          </cell>
        </row>
        <row r="67">
          <cell r="B67" t="str">
            <v>AL22-14_54</v>
          </cell>
          <cell r="C67">
            <v>1610.51502257843</v>
          </cell>
          <cell r="E67">
            <v>0.76748951635655305</v>
          </cell>
          <cell r="F67">
            <v>0.41396026969564953</v>
          </cell>
          <cell r="G67">
            <v>12.849852321587001</v>
          </cell>
          <cell r="H67">
            <v>1.422042190537</v>
          </cell>
          <cell r="J67">
            <v>5.4682741309240002E-2</v>
          </cell>
          <cell r="K67">
            <v>3.42616503951718E-3</v>
          </cell>
          <cell r="M67">
            <v>0.591507900058453</v>
          </cell>
          <cell r="N67">
            <v>3.3975714642482398E-2</v>
          </cell>
          <cell r="P67">
            <v>7.7902391348668901E-2</v>
          </cell>
          <cell r="Q67">
            <v>8.6615891834305701E-3</v>
          </cell>
          <cell r="S67">
            <v>2.4655774067749301E-2</v>
          </cell>
          <cell r="T67">
            <v>3.4634115410144498E-3</v>
          </cell>
          <cell r="V67">
            <v>397.60690107944203</v>
          </cell>
          <cell r="W67">
            <v>141.572699411701</v>
          </cell>
          <cell r="X67">
            <v>483.57267083427098</v>
          </cell>
          <cell r="Y67">
            <v>51.7886940157358</v>
          </cell>
          <cell r="Z67">
            <v>471.75776224441398</v>
          </cell>
          <cell r="AB67">
            <v>492.29805159263299</v>
          </cell>
          <cell r="AC67">
            <v>68.322610928594599</v>
          </cell>
        </row>
        <row r="68">
          <cell r="B68" t="str">
            <v>AL22-14_55</v>
          </cell>
          <cell r="C68">
            <v>2774.2862073983601</v>
          </cell>
          <cell r="E68">
            <v>0.66520883764886496</v>
          </cell>
          <cell r="F68">
            <v>0.56442368129751375</v>
          </cell>
          <cell r="G68">
            <v>12.749631394006</v>
          </cell>
          <cell r="H68">
            <v>1.4110446632501099</v>
          </cell>
          <cell r="J68">
            <v>5.5285832474821398E-2</v>
          </cell>
          <cell r="K68">
            <v>3.4928735830533002E-3</v>
          </cell>
          <cell r="M68">
            <v>0.60258328524786897</v>
          </cell>
          <cell r="N68">
            <v>3.45816084213246E-2</v>
          </cell>
          <cell r="P68">
            <v>7.8504035224449001E-2</v>
          </cell>
          <cell r="Q68">
            <v>8.7186971385865702E-3</v>
          </cell>
          <cell r="S68">
            <v>2.45426269396729E-2</v>
          </cell>
          <cell r="T68">
            <v>3.4460797243494701E-3</v>
          </cell>
          <cell r="V68">
            <v>421.63271811676998</v>
          </cell>
          <cell r="W68">
            <v>141.59199562164599</v>
          </cell>
          <cell r="X68">
            <v>487.17192090086201</v>
          </cell>
          <cell r="Y68">
            <v>52.104880655318603</v>
          </cell>
          <cell r="Z68">
            <v>478.79980097668198</v>
          </cell>
          <cell r="AB68">
            <v>490.06652927560702</v>
          </cell>
          <cell r="AC68">
            <v>67.999463767538103</v>
          </cell>
        </row>
        <row r="69">
          <cell r="B69" t="str">
            <v>AL22-14_56</v>
          </cell>
          <cell r="C69">
            <v>1896.0711581835501</v>
          </cell>
          <cell r="E69">
            <v>0.64093882957001203</v>
          </cell>
          <cell r="F69">
            <v>0.41661537502764451</v>
          </cell>
          <cell r="G69">
            <v>12.7036547380639</v>
          </cell>
          <cell r="H69">
            <v>1.4111335198994801</v>
          </cell>
          <cell r="J69">
            <v>5.53425237663192E-2</v>
          </cell>
          <cell r="K69">
            <v>3.4936050519235999E-3</v>
          </cell>
          <cell r="M69">
            <v>0.60539968154255097</v>
          </cell>
          <cell r="N69">
            <v>3.4978673251762897E-2</v>
          </cell>
          <cell r="P69">
            <v>7.8771889356250194E-2</v>
          </cell>
          <cell r="Q69">
            <v>8.7334882834671501E-3</v>
          </cell>
          <cell r="S69">
            <v>2.49958662858434E-2</v>
          </cell>
          <cell r="T69">
            <v>3.51248238847839E-3</v>
          </cell>
          <cell r="V69">
            <v>424.00055853739201</v>
          </cell>
          <cell r="W69">
            <v>138.44045631572001</v>
          </cell>
          <cell r="X69">
            <v>488.77625488205302</v>
          </cell>
          <cell r="Y69">
            <v>52.189618840212098</v>
          </cell>
          <cell r="Z69">
            <v>480.56652626108001</v>
          </cell>
          <cell r="AB69">
            <v>499.004960688663</v>
          </cell>
          <cell r="AC69">
            <v>69.280441126338005</v>
          </cell>
        </row>
        <row r="70">
          <cell r="B70" t="str">
            <v>AL22-14_57</v>
          </cell>
          <cell r="C70">
            <v>1332.2724365740801</v>
          </cell>
          <cell r="E70">
            <v>0.496092483378541</v>
          </cell>
          <cell r="F70">
            <v>0.33301420190450914</v>
          </cell>
          <cell r="G70">
            <v>12.380075953795</v>
          </cell>
          <cell r="H70">
            <v>1.4075028853034799</v>
          </cell>
          <cell r="J70">
            <v>5.4888546897227199E-2</v>
          </cell>
          <cell r="K70">
            <v>3.4841601792412E-3</v>
          </cell>
          <cell r="M70">
            <v>0.61600914444816501</v>
          </cell>
          <cell r="N70">
            <v>3.5588710119956603E-2</v>
          </cell>
          <cell r="P70">
            <v>8.0814739680324293E-2</v>
          </cell>
          <cell r="Q70">
            <v>8.9446616154813096E-3</v>
          </cell>
          <cell r="S70">
            <v>2.5790619497756701E-2</v>
          </cell>
          <cell r="T70">
            <v>3.6194969204861702E-3</v>
          </cell>
          <cell r="V70">
            <v>405.20390824261801</v>
          </cell>
          <cell r="W70">
            <v>143.455678657818</v>
          </cell>
          <cell r="X70">
            <v>500.97536363147998</v>
          </cell>
          <cell r="Y70">
            <v>53.400971905161803</v>
          </cell>
          <cell r="Z70">
            <v>487.251469602756</v>
          </cell>
          <cell r="AB70">
            <v>514.67211684424899</v>
          </cell>
          <cell r="AC70">
            <v>71.331576947029106</v>
          </cell>
        </row>
        <row r="71">
          <cell r="B71" t="str">
            <v>AL22-14_58</v>
          </cell>
          <cell r="C71">
            <v>2698.0116808876701</v>
          </cell>
          <cell r="E71">
            <v>0.57027339573256097</v>
          </cell>
          <cell r="F71">
            <v>0.75026329358175481</v>
          </cell>
          <cell r="G71">
            <v>12.501849079931301</v>
          </cell>
          <cell r="H71">
            <v>1.3985224394309901</v>
          </cell>
          <cell r="J71">
            <v>5.4540631049835399E-2</v>
          </cell>
          <cell r="K71">
            <v>3.4365499028056702E-3</v>
          </cell>
          <cell r="M71">
            <v>0.60589404182838602</v>
          </cell>
          <cell r="N71">
            <v>3.4685582229095201E-2</v>
          </cell>
          <cell r="P71">
            <v>8.0032356437834601E-2</v>
          </cell>
          <cell r="Q71">
            <v>8.8650375898449395E-3</v>
          </cell>
          <cell r="S71">
            <v>2.4512824834855101E-2</v>
          </cell>
          <cell r="T71">
            <v>3.4383603537846302E-3</v>
          </cell>
          <cell r="V71">
            <v>391.45633110629001</v>
          </cell>
          <cell r="W71">
            <v>144.156891184865</v>
          </cell>
          <cell r="X71">
            <v>496.30618951842303</v>
          </cell>
          <cell r="Y71">
            <v>52.928259027462097</v>
          </cell>
          <cell r="Z71">
            <v>480.90380382536301</v>
          </cell>
          <cell r="AB71">
            <v>489.47996463763201</v>
          </cell>
          <cell r="AC71">
            <v>67.8404328136115</v>
          </cell>
        </row>
        <row r="72">
          <cell r="B72" t="str">
            <v>AL22-14_59</v>
          </cell>
          <cell r="C72">
            <v>1328.10575794496</v>
          </cell>
          <cell r="E72">
            <v>0.71626116527261197</v>
          </cell>
          <cell r="F72">
            <v>0.36713310727137438</v>
          </cell>
          <cell r="G72">
            <v>12.3878497050984</v>
          </cell>
          <cell r="H72">
            <v>1.3654940612273301</v>
          </cell>
          <cell r="J72">
            <v>5.40722515643084E-2</v>
          </cell>
          <cell r="K72">
            <v>3.3985518729545E-3</v>
          </cell>
          <cell r="M72">
            <v>0.60657580460652005</v>
          </cell>
          <cell r="N72">
            <v>3.4836564353814499E-2</v>
          </cell>
          <cell r="P72">
            <v>8.0780769584026593E-2</v>
          </cell>
          <cell r="Q72">
            <v>8.9572805514857804E-3</v>
          </cell>
          <cell r="S72">
            <v>2.56068875643077E-2</v>
          </cell>
          <cell r="T72">
            <v>3.6102245420177202E-3</v>
          </cell>
          <cell r="V72">
            <v>372.18299026811297</v>
          </cell>
          <cell r="W72">
            <v>143.22624859826601</v>
          </cell>
          <cell r="X72">
            <v>500.768727092022</v>
          </cell>
          <cell r="Y72">
            <v>53.411564732032403</v>
          </cell>
          <cell r="Z72">
            <v>481.324001157829</v>
          </cell>
          <cell r="AB72">
            <v>511.04588701999302</v>
          </cell>
          <cell r="AC72">
            <v>71.142266986765094</v>
          </cell>
        </row>
        <row r="73">
          <cell r="B73" t="str">
            <v>AL22-14_60</v>
          </cell>
          <cell r="C73">
            <v>2234.0076913361399</v>
          </cell>
          <cell r="E73">
            <v>0.66848458567922997</v>
          </cell>
          <cell r="F73">
            <v>0.49705071156533964</v>
          </cell>
          <cell r="G73">
            <v>12.579740765720301</v>
          </cell>
          <cell r="H73">
            <v>1.38815846819731</v>
          </cell>
          <cell r="J73">
            <v>5.43434671170882E-2</v>
          </cell>
          <cell r="K73">
            <v>3.4158786859954499E-3</v>
          </cell>
          <cell r="M73">
            <v>0.60024443296693897</v>
          </cell>
          <cell r="N73">
            <v>3.4513153016871398E-2</v>
          </cell>
          <cell r="P73">
            <v>7.9524925424647702E-2</v>
          </cell>
          <cell r="Q73">
            <v>8.7964774015354408E-3</v>
          </cell>
          <cell r="S73">
            <v>2.4666581289307099E-2</v>
          </cell>
          <cell r="T73">
            <v>3.4574885598140401E-3</v>
          </cell>
          <cell r="V73">
            <v>383.44369579170097</v>
          </cell>
          <cell r="W73">
            <v>141.553063000695</v>
          </cell>
          <cell r="X73">
            <v>493.27938489569198</v>
          </cell>
          <cell r="Y73">
            <v>52.520788833747403</v>
          </cell>
          <cell r="Z73">
            <v>477.31259926199903</v>
          </cell>
          <cell r="AB73">
            <v>492.51370729901498</v>
          </cell>
          <cell r="AC73">
            <v>68.195625313586604</v>
          </cell>
        </row>
        <row r="74">
          <cell r="B74" t="str">
            <v>AL22-14_61</v>
          </cell>
          <cell r="C74">
            <v>1659.99769813631</v>
          </cell>
          <cell r="E74">
            <v>0.64757429829553304</v>
          </cell>
          <cell r="F74">
            <v>0.38757328452237461</v>
          </cell>
          <cell r="G74">
            <v>12.5267311438752</v>
          </cell>
          <cell r="H74">
            <v>1.3853211026532399</v>
          </cell>
          <cell r="J74">
            <v>5.3990220038154998E-2</v>
          </cell>
          <cell r="K74">
            <v>3.3875166414452998E-3</v>
          </cell>
          <cell r="M74">
            <v>0.59879038193308698</v>
          </cell>
          <cell r="N74">
            <v>3.3979475416200097E-2</v>
          </cell>
          <cell r="P74">
            <v>7.9869446433583402E-2</v>
          </cell>
          <cell r="Q74">
            <v>8.8417731514964602E-3</v>
          </cell>
          <cell r="S74">
            <v>2.5146594930382099E-2</v>
          </cell>
          <cell r="T74">
            <v>3.5272559012649099E-3</v>
          </cell>
          <cell r="V74">
            <v>368.89118057327897</v>
          </cell>
          <cell r="W74">
            <v>140.25500741968099</v>
          </cell>
          <cell r="X74">
            <v>495.334560776226</v>
          </cell>
          <cell r="Y74">
            <v>52.777832874012802</v>
          </cell>
          <cell r="Z74">
            <v>476.42036583383299</v>
          </cell>
          <cell r="AB74">
            <v>501.97911162474901</v>
          </cell>
          <cell r="AC74">
            <v>69.563641156677704</v>
          </cell>
        </row>
        <row r="75">
          <cell r="B75" t="str">
            <v>AL22-34_1</v>
          </cell>
          <cell r="C75">
            <v>1527.2356461290201</v>
          </cell>
          <cell r="E75">
            <v>0.67205123971117997</v>
          </cell>
          <cell r="F75">
            <v>1.2045664395966937</v>
          </cell>
          <cell r="G75">
            <v>13.201527529054401</v>
          </cell>
          <cell r="H75">
            <v>1.43615305104362</v>
          </cell>
          <cell r="J75">
            <v>5.3208143712547E-2</v>
          </cell>
          <cell r="K75">
            <v>3.3446289952647102E-3</v>
          </cell>
          <cell r="M75">
            <v>0.56007273150124304</v>
          </cell>
          <cell r="N75">
            <v>3.1994281271251902E-2</v>
          </cell>
          <cell r="P75">
            <v>7.5808707020299501E-2</v>
          </cell>
          <cell r="Q75">
            <v>8.4129592707284408E-3</v>
          </cell>
          <cell r="S75">
            <v>2.37417922817648E-2</v>
          </cell>
          <cell r="T75">
            <v>3.3277577308329E-3</v>
          </cell>
          <cell r="V75">
            <v>335.81637288847298</v>
          </cell>
          <cell r="W75">
            <v>139.83450543166899</v>
          </cell>
          <cell r="X75">
            <v>471.04376480843098</v>
          </cell>
          <cell r="Y75">
            <v>50.372885878927598</v>
          </cell>
          <cell r="Z75">
            <v>451.51802165635598</v>
          </cell>
          <cell r="AB75">
            <v>474.26365510052301</v>
          </cell>
          <cell r="AC75">
            <v>65.705266679860202</v>
          </cell>
        </row>
        <row r="76">
          <cell r="B76" t="str">
            <v>AL22-34_2</v>
          </cell>
          <cell r="C76">
            <v>588.85349343149403</v>
          </cell>
          <cell r="E76">
            <v>0.70114820563118596</v>
          </cell>
          <cell r="F76">
            <v>1.0789289048166817</v>
          </cell>
          <cell r="G76">
            <v>13.5719764269951</v>
          </cell>
          <cell r="H76">
            <v>1.51618826340073</v>
          </cell>
          <cell r="J76">
            <v>5.35369736540008E-2</v>
          </cell>
          <cell r="K76">
            <v>3.4288273399506598E-3</v>
          </cell>
          <cell r="M76">
            <v>0.54878751066723597</v>
          </cell>
          <cell r="N76">
            <v>3.3317466430081599E-2</v>
          </cell>
          <cell r="P76">
            <v>7.3808746089073896E-2</v>
          </cell>
          <cell r="Q76">
            <v>8.2522722524575008E-3</v>
          </cell>
          <cell r="S76">
            <v>2.3043930794141802E-2</v>
          </cell>
          <cell r="T76">
            <v>3.2366536085520702E-3</v>
          </cell>
          <cell r="V76">
            <v>348.549719174296</v>
          </cell>
          <cell r="W76">
            <v>144.83349301628201</v>
          </cell>
          <cell r="X76">
            <v>459.03507171634101</v>
          </cell>
          <cell r="Y76">
            <v>49.533909917135396</v>
          </cell>
          <cell r="Z76">
            <v>444.01267809859701</v>
          </cell>
          <cell r="AB76">
            <v>460.478812304001</v>
          </cell>
          <cell r="AC76">
            <v>63.932643393201801</v>
          </cell>
        </row>
        <row r="77">
          <cell r="B77" t="str">
            <v>AL22-34_3</v>
          </cell>
          <cell r="C77">
            <v>172.31121517644701</v>
          </cell>
          <cell r="E77">
            <v>0.22096492175746199</v>
          </cell>
          <cell r="F77">
            <v>0.5339799164844885</v>
          </cell>
          <cell r="G77">
            <v>12.862771991421001</v>
          </cell>
          <cell r="H77">
            <v>1.4249518083917601</v>
          </cell>
          <cell r="J77">
            <v>5.2765962054182498E-2</v>
          </cell>
          <cell r="K77">
            <v>3.5055715385195101E-3</v>
          </cell>
          <cell r="M77">
            <v>0.569896010770364</v>
          </cell>
          <cell r="N77">
            <v>3.4338449365274901E-2</v>
          </cell>
          <cell r="P77">
            <v>7.7801887161951105E-2</v>
          </cell>
          <cell r="Q77">
            <v>8.6301000354695994E-3</v>
          </cell>
          <cell r="S77">
            <v>2.4562109209385799E-2</v>
          </cell>
          <cell r="T77">
            <v>3.4586660153255598E-3</v>
          </cell>
          <cell r="V77">
            <v>313.09892899955798</v>
          </cell>
          <cell r="W77">
            <v>152.729258100354</v>
          </cell>
          <cell r="X77">
            <v>482.976483904242</v>
          </cell>
          <cell r="Y77">
            <v>51.612418622118703</v>
          </cell>
          <cell r="Z77">
            <v>457.76705066531503</v>
          </cell>
          <cell r="AB77">
            <v>490.44758875841598</v>
          </cell>
          <cell r="AC77">
            <v>68.244841254282903</v>
          </cell>
        </row>
        <row r="78">
          <cell r="B78" t="str">
            <v>AL22-34_4</v>
          </cell>
          <cell r="C78">
            <v>167.93290602640499</v>
          </cell>
          <cell r="E78">
            <v>0.36529073540453599</v>
          </cell>
          <cell r="F78">
            <v>0.90823498392711699</v>
          </cell>
          <cell r="G78">
            <v>13.272911624240599</v>
          </cell>
          <cell r="H78">
            <v>1.4852804969030899</v>
          </cell>
          <cell r="J78">
            <v>5.3361475103291298E-2</v>
          </cell>
          <cell r="K78">
            <v>3.5013912142862801E-3</v>
          </cell>
          <cell r="M78">
            <v>0.558669859190843</v>
          </cell>
          <cell r="N78">
            <v>3.3354279923196999E-2</v>
          </cell>
          <cell r="P78">
            <v>7.5421966141065097E-2</v>
          </cell>
          <cell r="Q78">
            <v>8.3873696120868296E-3</v>
          </cell>
          <cell r="S78">
            <v>2.3986469321367401E-2</v>
          </cell>
          <cell r="T78">
            <v>3.3645619334279299E-3</v>
          </cell>
          <cell r="V78">
            <v>339.45002958006597</v>
          </cell>
          <cell r="W78">
            <v>150.37690060319801</v>
          </cell>
          <cell r="X78">
            <v>468.72199463333698</v>
          </cell>
          <cell r="Y78">
            <v>50.285351743420698</v>
          </cell>
          <cell r="Z78">
            <v>450.50592421631302</v>
          </cell>
          <cell r="AB78">
            <v>479.09298164810002</v>
          </cell>
          <cell r="AC78">
            <v>66.424519591073604</v>
          </cell>
        </row>
        <row r="79">
          <cell r="B79" t="str">
            <v>AL22-34_5</v>
          </cell>
          <cell r="C79">
            <v>237.53210450379899</v>
          </cell>
          <cell r="E79">
            <v>0.60877556875657202</v>
          </cell>
          <cell r="F79">
            <v>0.76863126080160238</v>
          </cell>
          <cell r="G79">
            <v>13.03867213356</v>
          </cell>
          <cell r="H79">
            <v>1.4819977933911199</v>
          </cell>
          <cell r="J79">
            <v>5.3249747287121001E-2</v>
          </cell>
          <cell r="K79">
            <v>3.4305844202497E-3</v>
          </cell>
          <cell r="M79">
            <v>0.56763429326409398</v>
          </cell>
          <cell r="N79">
            <v>3.3892713520856502E-2</v>
          </cell>
          <cell r="P79">
            <v>7.6748786418268405E-2</v>
          </cell>
          <cell r="Q79">
            <v>8.5088602678022093E-3</v>
          </cell>
          <cell r="S79">
            <v>2.3633578065834802E-2</v>
          </cell>
          <cell r="T79">
            <v>3.3199500277237E-3</v>
          </cell>
          <cell r="V79">
            <v>335.99269079472401</v>
          </cell>
          <cell r="W79">
            <v>145.64888719256999</v>
          </cell>
          <cell r="X79">
            <v>476.67607707680997</v>
          </cell>
          <cell r="Y79">
            <v>50.984890913801401</v>
          </cell>
          <cell r="Z79">
            <v>456.32622006233402</v>
          </cell>
          <cell r="AB79">
            <v>472.12468882383502</v>
          </cell>
          <cell r="AC79">
            <v>65.553363840352205</v>
          </cell>
        </row>
        <row r="80">
          <cell r="B80" t="str">
            <v>AL22-34_6</v>
          </cell>
          <cell r="C80">
            <v>264.97353390516798</v>
          </cell>
          <cell r="E80">
            <v>0.33111294077430697</v>
          </cell>
          <cell r="F80">
            <v>0.66817976976428839</v>
          </cell>
          <cell r="G80">
            <v>12.881620032917001</v>
          </cell>
          <cell r="H80">
            <v>1.40999282189662</v>
          </cell>
          <cell r="J80">
            <v>5.3057037040073501E-2</v>
          </cell>
          <cell r="K80">
            <v>3.5127988340048501E-3</v>
          </cell>
          <cell r="M80">
            <v>0.57236493362236296</v>
          </cell>
          <cell r="N80">
            <v>3.4503164198702398E-2</v>
          </cell>
          <cell r="P80">
            <v>7.7715793307751205E-2</v>
          </cell>
          <cell r="Q80">
            <v>8.6467332865715202E-3</v>
          </cell>
          <cell r="S80">
            <v>2.42730059315448E-2</v>
          </cell>
          <cell r="T80">
            <v>3.4118907288528001E-3</v>
          </cell>
          <cell r="V80">
            <v>325.99396063059902</v>
          </cell>
          <cell r="W80">
            <v>147.82818882601401</v>
          </cell>
          <cell r="X80">
            <v>482.45529689714499</v>
          </cell>
          <cell r="Y80">
            <v>51.6870194274548</v>
          </cell>
          <cell r="Z80">
            <v>459.36083781798601</v>
          </cell>
          <cell r="AB80">
            <v>484.74563553072198</v>
          </cell>
          <cell r="AC80">
            <v>67.349351768133403</v>
          </cell>
        </row>
        <row r="81">
          <cell r="B81" t="str">
            <v>AL22-34_7</v>
          </cell>
          <cell r="C81">
            <v>244.71709938302899</v>
          </cell>
          <cell r="E81">
            <v>0.19309075889771701</v>
          </cell>
          <cell r="F81">
            <v>0.72827940530692081</v>
          </cell>
          <cell r="G81">
            <v>13.637736616419501</v>
          </cell>
          <cell r="H81">
            <v>1.53154270429314</v>
          </cell>
          <cell r="J81">
            <v>5.2729421339213101E-2</v>
          </cell>
          <cell r="K81">
            <v>3.4463704302746898E-3</v>
          </cell>
          <cell r="M81">
            <v>0.53692924813561205</v>
          </cell>
          <cell r="N81">
            <v>3.13755156242225E-2</v>
          </cell>
          <cell r="P81">
            <v>7.3405358143759702E-2</v>
          </cell>
          <cell r="Q81">
            <v>8.1675407041482805E-3</v>
          </cell>
          <cell r="S81">
            <v>2.3475800162709701E-2</v>
          </cell>
          <cell r="T81">
            <v>3.2951378244364502E-3</v>
          </cell>
          <cell r="V81">
            <v>312.97234306262402</v>
          </cell>
          <cell r="W81">
            <v>145.58271142769399</v>
          </cell>
          <cell r="X81">
            <v>456.62313582453902</v>
          </cell>
          <cell r="Y81">
            <v>49.0633984781064</v>
          </cell>
          <cell r="Z81">
            <v>436.303209219579</v>
          </cell>
          <cell r="AB81">
            <v>469.01016086650799</v>
          </cell>
          <cell r="AC81">
            <v>65.080405833593403</v>
          </cell>
        </row>
        <row r="82">
          <cell r="B82" t="str">
            <v>AL22-34_8</v>
          </cell>
          <cell r="C82">
            <v>170.42132695254301</v>
          </cell>
          <cell r="E82">
            <v>0.82152425887674796</v>
          </cell>
          <cell r="F82">
            <v>0.35219651378138656</v>
          </cell>
          <cell r="G82">
            <v>13.3929629124928</v>
          </cell>
          <cell r="H82">
            <v>1.50177056875694</v>
          </cell>
          <cell r="J82">
            <v>5.2569637185387902E-2</v>
          </cell>
          <cell r="K82">
            <v>3.4503702627745E-3</v>
          </cell>
          <cell r="M82">
            <v>0.54796175360220301</v>
          </cell>
          <cell r="N82">
            <v>3.7376165904382398E-2</v>
          </cell>
          <cell r="P82">
            <v>7.5029125921685105E-2</v>
          </cell>
          <cell r="Q82">
            <v>8.6025366141035398E-3</v>
          </cell>
          <cell r="S82">
            <v>2.3981702554145098E-2</v>
          </cell>
          <cell r="T82">
            <v>3.3642509802685899E-3</v>
          </cell>
          <cell r="V82">
            <v>305.47772381978501</v>
          </cell>
          <cell r="W82">
            <v>150.64985816949999</v>
          </cell>
          <cell r="X82">
            <v>466.30585611291099</v>
          </cell>
          <cell r="Y82">
            <v>51.534250292076102</v>
          </cell>
          <cell r="Z82">
            <v>443.16435124454199</v>
          </cell>
          <cell r="AB82">
            <v>478.99877791358199</v>
          </cell>
          <cell r="AC82">
            <v>66.404516183706406</v>
          </cell>
        </row>
        <row r="83">
          <cell r="B83" t="str">
            <v>AL22-34_9</v>
          </cell>
          <cell r="C83">
            <v>655.62959278321205</v>
          </cell>
          <cell r="E83">
            <v>0.60613274010989804</v>
          </cell>
          <cell r="F83">
            <v>1.111555251814051</v>
          </cell>
          <cell r="G83">
            <v>14.552324639136</v>
          </cell>
          <cell r="H83">
            <v>1.6236508665232601</v>
          </cell>
          <cell r="J83">
            <v>5.2055386094807199E-2</v>
          </cell>
          <cell r="K83">
            <v>3.2890859034130802E-3</v>
          </cell>
          <cell r="M83">
            <v>0.4970697498319</v>
          </cell>
          <cell r="N83">
            <v>2.8687833462534899E-2</v>
          </cell>
          <cell r="P83">
            <v>6.8761401659087507E-2</v>
          </cell>
          <cell r="Q83">
            <v>7.6201697324865597E-3</v>
          </cell>
          <cell r="S83">
            <v>2.17996059613456E-2</v>
          </cell>
          <cell r="T83">
            <v>3.0559968151854799E-3</v>
          </cell>
          <cell r="V83">
            <v>285.61695839882901</v>
          </cell>
          <cell r="W83">
            <v>143.32538829671199</v>
          </cell>
          <cell r="X83">
            <v>428.68072394508198</v>
          </cell>
          <cell r="Y83">
            <v>45.9702801593061</v>
          </cell>
          <cell r="Z83">
            <v>409.65055010919599</v>
          </cell>
          <cell r="AB83">
            <v>435.882025311858</v>
          </cell>
          <cell r="AC83">
            <v>60.447554339259703</v>
          </cell>
        </row>
        <row r="84">
          <cell r="B84" t="str">
            <v>AL22-34_10</v>
          </cell>
          <cell r="C84">
            <v>261.98652593013298</v>
          </cell>
          <cell r="E84">
            <v>0.21571021693620299</v>
          </cell>
          <cell r="F84">
            <v>0.79607643481560386</v>
          </cell>
          <cell r="G84">
            <v>12.6470849938437</v>
          </cell>
          <cell r="H84">
            <v>1.43058291853433</v>
          </cell>
          <cell r="J84">
            <v>5.2236524178422901E-2</v>
          </cell>
          <cell r="K84">
            <v>3.5245348484244398E-3</v>
          </cell>
          <cell r="M84">
            <v>0.57373456387659605</v>
          </cell>
          <cell r="N84">
            <v>3.4976562947726601E-2</v>
          </cell>
          <cell r="P84">
            <v>7.9129965108990202E-2</v>
          </cell>
          <cell r="Q84">
            <v>8.7774007285841404E-3</v>
          </cell>
          <cell r="S84">
            <v>2.4131859070623402E-2</v>
          </cell>
          <cell r="T84">
            <v>3.3941200579782399E-3</v>
          </cell>
          <cell r="V84">
            <v>289.22687933358998</v>
          </cell>
          <cell r="W84">
            <v>150.03655307202999</v>
          </cell>
          <cell r="X84">
            <v>490.914518005052</v>
          </cell>
          <cell r="Y84">
            <v>52.467759453678298</v>
          </cell>
          <cell r="Z84">
            <v>460.21864811930902</v>
          </cell>
          <cell r="AB84">
            <v>481.95955360977098</v>
          </cell>
          <cell r="AC84">
            <v>66.995458057286896</v>
          </cell>
        </row>
        <row r="86">
          <cell r="B86" t="str">
            <v>Temora 1</v>
          </cell>
          <cell r="C86">
            <v>296.64956790356899</v>
          </cell>
          <cell r="E86">
            <v>0.14419665471245499</v>
          </cell>
          <cell r="F86">
            <v>0.75553975898086068</v>
          </cell>
          <cell r="G86">
            <v>14.677129634796101</v>
          </cell>
          <cell r="H86">
            <v>0.25298697889951899</v>
          </cell>
          <cell r="J86">
            <v>5.68717273957004E-2</v>
          </cell>
          <cell r="K86">
            <v>2.54965316133975E-3</v>
          </cell>
          <cell r="M86">
            <v>0.53106170078441295</v>
          </cell>
          <cell r="N86">
            <v>3.4976562947726601E-2</v>
          </cell>
          <cell r="P86">
            <v>6.8253738374443901E-2</v>
          </cell>
          <cell r="Q86">
            <v>1.1661576809426301E-3</v>
          </cell>
          <cell r="S86">
            <v>2.1910383280716501E-2</v>
          </cell>
          <cell r="T86">
            <v>5.7855875328495401E-4</v>
          </cell>
          <cell r="V86">
            <v>466.791214726644</v>
          </cell>
          <cell r="W86">
            <v>100.917095476043</v>
          </cell>
          <cell r="X86">
            <v>425.60334515740499</v>
          </cell>
          <cell r="Y86">
            <v>7.03878451956753</v>
          </cell>
          <cell r="Z86">
            <v>431.61426292510703</v>
          </cell>
          <cell r="AB86">
            <v>438.056367268023</v>
          </cell>
          <cell r="AC86">
            <v>11.443081088411899</v>
          </cell>
        </row>
        <row r="87">
          <cell r="B87" t="str">
            <v>Temora 2</v>
          </cell>
          <cell r="C87">
            <v>291.71996154016898</v>
          </cell>
          <cell r="E87">
            <v>0.70880723779847199</v>
          </cell>
          <cell r="F87">
            <v>0.76336395493049403</v>
          </cell>
          <cell r="G87">
            <v>14.8556822166667</v>
          </cell>
          <cell r="H87">
            <v>0.29124305115202398</v>
          </cell>
          <cell r="J87">
            <v>5.8855650876253197E-2</v>
          </cell>
          <cell r="K87">
            <v>2.2089596870552299E-3</v>
          </cell>
          <cell r="M87">
            <v>0.546131171472796</v>
          </cell>
          <cell r="N87">
            <v>3.4976562947726601E-2</v>
          </cell>
          <cell r="P87">
            <v>6.7467424318904706E-2</v>
          </cell>
          <cell r="Q87">
            <v>1.25204000619641E-3</v>
          </cell>
          <cell r="S87">
            <v>2.1740823957725201E-2</v>
          </cell>
          <cell r="T87">
            <v>5.6486759055981702E-4</v>
          </cell>
          <cell r="V87">
            <v>547.93935431260195</v>
          </cell>
          <cell r="W87">
            <v>80.462155093131301</v>
          </cell>
          <cell r="X87">
            <v>420.85184182300702</v>
          </cell>
          <cell r="Y87">
            <v>7.5725702496847598</v>
          </cell>
          <cell r="Z87">
            <v>441.66353887919303</v>
          </cell>
          <cell r="AB87">
            <v>434.70252813048</v>
          </cell>
          <cell r="AC87">
            <v>11.1743166860656</v>
          </cell>
        </row>
        <row r="88">
          <cell r="B88" t="str">
            <v>Temora 3</v>
          </cell>
          <cell r="C88">
            <v>359.98132500264597</v>
          </cell>
          <cell r="E88">
            <v>0.15149571071812701</v>
          </cell>
          <cell r="F88">
            <v>0.85879560622768603</v>
          </cell>
          <cell r="G88">
            <v>15.3062756020324</v>
          </cell>
          <cell r="H88">
            <v>0.36382272567670398</v>
          </cell>
          <cell r="J88">
            <v>6.0094388237085197E-2</v>
          </cell>
          <cell r="K88">
            <v>1.7864795908090099E-3</v>
          </cell>
          <cell r="M88">
            <v>0.53943919133585705</v>
          </cell>
          <cell r="N88">
            <v>3.4976562947726601E-2</v>
          </cell>
          <cell r="P88">
            <v>6.5559196327845598E-2</v>
          </cell>
          <cell r="Q88">
            <v>1.5300658462482201E-3</v>
          </cell>
          <cell r="S88">
            <v>2.10519137133897E-2</v>
          </cell>
          <cell r="T88">
            <v>4.9755914975065801E-4</v>
          </cell>
          <cell r="V88">
            <v>597.652308231338</v>
          </cell>
          <cell r="W88">
            <v>65.694471786069101</v>
          </cell>
          <cell r="X88">
            <v>409.30399820067601</v>
          </cell>
          <cell r="Y88">
            <v>9.2589853932755499</v>
          </cell>
          <cell r="Z88">
            <v>437.46733887643899</v>
          </cell>
          <cell r="AB88">
            <v>421.07411749467298</v>
          </cell>
          <cell r="AC88">
            <v>9.8475114565699098</v>
          </cell>
        </row>
        <row r="89">
          <cell r="B89" t="str">
            <v>FC1 1</v>
          </cell>
          <cell r="C89">
            <v>581.78024604832603</v>
          </cell>
          <cell r="E89">
            <v>0.52137420955519898</v>
          </cell>
          <cell r="F89">
            <v>0.65610861884729388</v>
          </cell>
          <cell r="G89">
            <v>5.7508143290322504</v>
          </cell>
          <cell r="H89">
            <v>9.37235265474263E-2</v>
          </cell>
          <cell r="J89">
            <v>7.9666942395758902E-2</v>
          </cell>
          <cell r="K89">
            <v>1.73142367637886E-3</v>
          </cell>
          <cell r="M89">
            <v>1.9152213554469999</v>
          </cell>
          <cell r="N89">
            <v>3.4976562947726601E-2</v>
          </cell>
          <cell r="P89">
            <v>0.17416874467816501</v>
          </cell>
          <cell r="Q89">
            <v>2.7567595770165701E-3</v>
          </cell>
          <cell r="S89">
            <v>5.3525824100090401E-2</v>
          </cell>
          <cell r="T89">
            <v>1.0228516512393801E-3</v>
          </cell>
          <cell r="V89">
            <v>1184.09260578865</v>
          </cell>
          <cell r="W89">
            <v>43.153796844468701</v>
          </cell>
          <cell r="X89">
            <v>1034.9278209282199</v>
          </cell>
          <cell r="Y89">
            <v>15.162609658950799</v>
          </cell>
          <cell r="Z89">
            <v>1085.0511362708801</v>
          </cell>
          <cell r="AB89">
            <v>1053.8559382951801</v>
          </cell>
          <cell r="AC89">
            <v>19.615804425440501</v>
          </cell>
        </row>
        <row r="90">
          <cell r="B90" t="str">
            <v>FC1 2</v>
          </cell>
          <cell r="C90">
            <v>571.73495394418796</v>
          </cell>
          <cell r="E90">
            <v>0.60868912929932295</v>
          </cell>
          <cell r="F90">
            <v>0.66345367344886641</v>
          </cell>
          <cell r="G90">
            <v>5.5806507584492904</v>
          </cell>
          <cell r="H90">
            <v>0.109638666798999</v>
          </cell>
          <cell r="J90">
            <v>7.9156244202362197E-2</v>
          </cell>
          <cell r="K90">
            <v>1.1844115666484699E-3</v>
          </cell>
          <cell r="M90">
            <v>1.9619428234823999</v>
          </cell>
          <cell r="N90">
            <v>3.4976562947726601E-2</v>
          </cell>
          <cell r="P90">
            <v>0.17963042194065901</v>
          </cell>
          <cell r="Q90">
            <v>3.5864290295659299E-3</v>
          </cell>
          <cell r="S90">
            <v>5.4984834993611897E-2</v>
          </cell>
          <cell r="T90">
            <v>1.3220947634560701E-3</v>
          </cell>
          <cell r="V90">
            <v>1173.36378066977</v>
          </cell>
          <cell r="W90">
            <v>29.7048204741915</v>
          </cell>
          <cell r="X90">
            <v>1064.76943323827</v>
          </cell>
          <cell r="Y90">
            <v>19.570390886286201</v>
          </cell>
          <cell r="Z90">
            <v>1101.13253670524</v>
          </cell>
          <cell r="AB90">
            <v>1081.78861266184</v>
          </cell>
          <cell r="AC90">
            <v>25.302829274661899</v>
          </cell>
        </row>
        <row r="91">
          <cell r="B91" t="str">
            <v>FC1 3</v>
          </cell>
          <cell r="C91">
            <v>538.23967840033799</v>
          </cell>
          <cell r="E91">
            <v>0.63194251211545105</v>
          </cell>
          <cell r="F91">
            <v>0.70231971640626378</v>
          </cell>
          <cell r="G91">
            <v>5.4764964091071997</v>
          </cell>
          <cell r="H91">
            <v>0.107457982003546</v>
          </cell>
          <cell r="J91">
            <v>7.8204031787509398E-2</v>
          </cell>
          <cell r="K91">
            <v>1.2995583235400701E-3</v>
          </cell>
          <cell r="M91">
            <v>1.9762677407381899</v>
          </cell>
          <cell r="N91">
            <v>3.4976562947726601E-2</v>
          </cell>
          <cell r="P91">
            <v>0.18304007641506001</v>
          </cell>
          <cell r="Q91">
            <v>3.6062487950159999E-3</v>
          </cell>
          <cell r="S91">
            <v>5.49413745544996E-2</v>
          </cell>
          <cell r="T91">
            <v>9.9228334921721596E-4</v>
          </cell>
          <cell r="V91">
            <v>1148.98043305172</v>
          </cell>
          <cell r="W91">
            <v>32.715688491732998</v>
          </cell>
          <cell r="X91">
            <v>1083.37436073258</v>
          </cell>
          <cell r="Y91">
            <v>19.638393764197701</v>
          </cell>
          <cell r="Z91">
            <v>1105.1501867219799</v>
          </cell>
          <cell r="AB91">
            <v>1080.9991421177299</v>
          </cell>
          <cell r="AC91">
            <v>19.005948191081899</v>
          </cell>
        </row>
        <row r="92">
          <cell r="B92" t="str">
            <v>Ples 1</v>
          </cell>
          <cell r="C92">
            <v>1033.4890758372701</v>
          </cell>
          <cell r="E92">
            <v>3.7258773177141297E-2</v>
          </cell>
          <cell r="F92">
            <v>0.12723481210163165</v>
          </cell>
          <cell r="G92">
            <v>19.207115624311601</v>
          </cell>
          <cell r="H92">
            <v>0.32251271969477602</v>
          </cell>
          <cell r="J92">
            <v>5.4985099940471002E-2</v>
          </cell>
          <cell r="K92">
            <v>1.66476090028377E-3</v>
          </cell>
          <cell r="M92">
            <v>0.39406711354819801</v>
          </cell>
          <cell r="N92">
            <v>3.4976562947726601E-2</v>
          </cell>
          <cell r="P92">
            <v>5.21557368913824E-2</v>
          </cell>
          <cell r="Q92">
            <v>8.7444667700064605E-4</v>
          </cell>
          <cell r="S92">
            <v>1.5912846012766699E-2</v>
          </cell>
          <cell r="T92">
            <v>6.4923842806138799E-4</v>
          </cell>
          <cell r="V92">
            <v>401.612080790508</v>
          </cell>
          <cell r="W92">
            <v>68.293759134049395</v>
          </cell>
          <cell r="X92">
            <v>327.72914587781003</v>
          </cell>
          <cell r="Y92">
            <v>5.3575263288709598</v>
          </cell>
          <cell r="Z92">
            <v>337.10001791718099</v>
          </cell>
          <cell r="AB92">
            <v>319.076034998502</v>
          </cell>
          <cell r="AC92">
            <v>12.9237141322334</v>
          </cell>
        </row>
        <row r="93">
          <cell r="B93" t="str">
            <v>Ples 2</v>
          </cell>
          <cell r="C93">
            <v>999.55626381178001</v>
          </cell>
          <cell r="E93">
            <v>0.25174467727736999</v>
          </cell>
          <cell r="F93">
            <v>0.1277350982795985</v>
          </cell>
          <cell r="G93">
            <v>18.658735062282101</v>
          </cell>
          <cell r="H93">
            <v>0.40358506170272901</v>
          </cell>
          <cell r="J93">
            <v>5.6571687881404202E-2</v>
          </cell>
          <cell r="K93">
            <v>1.84514038119987E-3</v>
          </cell>
          <cell r="M93">
            <v>0.41653147546894198</v>
          </cell>
          <cell r="N93">
            <v>3.4976562947726601E-2</v>
          </cell>
          <cell r="P93">
            <v>5.37378934480887E-2</v>
          </cell>
          <cell r="Q93">
            <v>1.10963359051922E-3</v>
          </cell>
          <cell r="S93">
            <v>1.70223261566575E-2</v>
          </cell>
          <cell r="T93">
            <v>5.1690512581724899E-4</v>
          </cell>
          <cell r="V93">
            <v>464.51121206456099</v>
          </cell>
          <cell r="W93">
            <v>69.992202034349702</v>
          </cell>
          <cell r="X93">
            <v>337.407961932342</v>
          </cell>
          <cell r="Y93">
            <v>6.7951690213853997</v>
          </cell>
          <cell r="Z93">
            <v>353.17442046284401</v>
          </cell>
          <cell r="AB93">
            <v>341.14794890249999</v>
          </cell>
          <cell r="AC93">
            <v>10.273387027713699</v>
          </cell>
        </row>
        <row r="94">
          <cell r="B94" t="str">
            <v>Ples 3</v>
          </cell>
          <cell r="C94">
            <v>948.187343255511</v>
          </cell>
          <cell r="E94">
            <v>0.297000909434599</v>
          </cell>
          <cell r="F94">
            <v>0.12764008836829679</v>
          </cell>
          <cell r="G94">
            <v>18.410760091465001</v>
          </cell>
          <cell r="H94">
            <v>0.28926064190309198</v>
          </cell>
          <cell r="J94">
            <v>5.5027230129204699E-2</v>
          </cell>
          <cell r="K94">
            <v>1.63719538708391E-3</v>
          </cell>
          <cell r="M94">
            <v>0.40951212753240901</v>
          </cell>
          <cell r="N94">
            <v>3.4976562947726601E-2</v>
          </cell>
          <cell r="P94">
            <v>5.4084917291932801E-2</v>
          </cell>
          <cell r="Q94">
            <v>1.0178907299950299E-3</v>
          </cell>
          <cell r="S94">
            <v>1.7036839027448999E-2</v>
          </cell>
          <cell r="T94">
            <v>9.4382355962043701E-4</v>
          </cell>
          <cell r="V94">
            <v>404.12076186549598</v>
          </cell>
          <cell r="W94">
            <v>66.249906088177497</v>
          </cell>
          <cell r="X94">
            <v>339.533992855983</v>
          </cell>
          <cell r="Y94">
            <v>6.2340905032358398</v>
          </cell>
          <cell r="Z94">
            <v>347.987279445387</v>
          </cell>
          <cell r="AB94">
            <v>341.39987737865602</v>
          </cell>
          <cell r="AC94">
            <v>18.741349453995198</v>
          </cell>
        </row>
        <row r="95">
          <cell r="B95" t="str">
            <v>G-TEMORA_0</v>
          </cell>
          <cell r="C95">
            <v>160.337664057474</v>
          </cell>
          <cell r="E95">
            <v>0.204841027703909</v>
          </cell>
          <cell r="F95">
            <v>0.56945915412749937</v>
          </cell>
          <cell r="G95">
            <v>17.246040285217699</v>
          </cell>
          <cell r="H95">
            <v>1.9223954714603699</v>
          </cell>
          <cell r="J95">
            <v>5.6578745951225903E-2</v>
          </cell>
          <cell r="K95">
            <v>3.7345267344271499E-3</v>
          </cell>
          <cell r="M95">
            <v>0.45573048917736197</v>
          </cell>
          <cell r="N95">
            <v>3.4976562947726601E-2</v>
          </cell>
          <cell r="P95">
            <v>5.8042346077650901E-2</v>
          </cell>
          <cell r="Q95">
            <v>6.4512946122351903E-3</v>
          </cell>
          <cell r="S95">
            <v>1.8442867261969802E-2</v>
          </cell>
          <cell r="T95">
            <v>2.6022619580877001E-3</v>
          </cell>
          <cell r="V95">
            <v>470.196164815994</v>
          </cell>
          <cell r="W95">
            <v>146.88789935177701</v>
          </cell>
          <cell r="X95">
            <v>363.69931586368801</v>
          </cell>
          <cell r="Y95">
            <v>39.307292162543902</v>
          </cell>
          <cell r="Z95">
            <v>381.18413028364199</v>
          </cell>
          <cell r="AB95">
            <v>369.36951241003999</v>
          </cell>
          <cell r="AC95">
            <v>51.648754731757499</v>
          </cell>
        </row>
        <row r="96">
          <cell r="B96" t="str">
            <v>G-TEMORA_1</v>
          </cell>
          <cell r="C96">
            <v>241.46128906354099</v>
          </cell>
          <cell r="E96">
            <v>4.85824283180624E-2</v>
          </cell>
          <cell r="F96">
            <v>0.56127205601579977</v>
          </cell>
          <cell r="G96">
            <v>16.027197133946402</v>
          </cell>
          <cell r="H96">
            <v>1.79190191285944</v>
          </cell>
          <cell r="J96">
            <v>5.6156506712992098E-2</v>
          </cell>
          <cell r="K96">
            <v>3.6929693405950599E-3</v>
          </cell>
          <cell r="M96">
            <v>0.48643673415069</v>
          </cell>
          <cell r="N96">
            <v>3.4976562947726601E-2</v>
          </cell>
          <cell r="P96">
            <v>6.24350352316628E-2</v>
          </cell>
          <cell r="Q96">
            <v>6.9221075112214196E-3</v>
          </cell>
          <cell r="S96">
            <v>2.0002174110593601E-2</v>
          </cell>
          <cell r="T96">
            <v>2.8235782587540401E-3</v>
          </cell>
          <cell r="V96">
            <v>453.978891496465</v>
          </cell>
          <cell r="W96">
            <v>148.17682490765799</v>
          </cell>
          <cell r="X96">
            <v>390.40998184469601</v>
          </cell>
          <cell r="Y96">
            <v>42.007830080739403</v>
          </cell>
          <cell r="Z96">
            <v>402.38600969319702</v>
          </cell>
          <cell r="AB96">
            <v>400.29113412232999</v>
          </cell>
          <cell r="AC96">
            <v>55.960937718834401</v>
          </cell>
        </row>
        <row r="97">
          <cell r="B97" t="str">
            <v>G-TEMORA_2</v>
          </cell>
          <cell r="C97">
            <v>169.31687719725201</v>
          </cell>
          <cell r="E97">
            <v>0.44121758198458999</v>
          </cell>
          <cell r="F97">
            <v>0.58709795994372693</v>
          </cell>
          <cell r="G97">
            <v>15.2096943396875</v>
          </cell>
          <cell r="H97">
            <v>1.7075328171097399</v>
          </cell>
          <cell r="J97">
            <v>5.62869051929306E-2</v>
          </cell>
          <cell r="K97">
            <v>3.7337644148353502E-3</v>
          </cell>
          <cell r="M97">
            <v>0.514292511227885</v>
          </cell>
          <cell r="N97">
            <v>3.4976562947726601E-2</v>
          </cell>
          <cell r="P97">
            <v>6.5778281853374101E-2</v>
          </cell>
          <cell r="Q97">
            <v>7.2793046120073097E-3</v>
          </cell>
          <cell r="S97">
            <v>2.0932172647447098E-2</v>
          </cell>
          <cell r="T97">
            <v>2.9486331028273E-3</v>
          </cell>
          <cell r="V97">
            <v>458.64178643321799</v>
          </cell>
          <cell r="W97">
            <v>141.325091393272</v>
          </cell>
          <cell r="X97">
            <v>410.66517407143903</v>
          </cell>
          <cell r="Y97">
            <v>44.047104766612698</v>
          </cell>
          <cell r="Z97">
            <v>421.125367300584</v>
          </cell>
          <cell r="AB97">
            <v>418.71216923520097</v>
          </cell>
          <cell r="AC97">
            <v>58.375850891347199</v>
          </cell>
        </row>
        <row r="98">
          <cell r="B98" t="str">
            <v>G-TEMORA_3</v>
          </cell>
          <cell r="C98">
            <v>209.46284135938299</v>
          </cell>
          <cell r="E98">
            <v>0.44245755113242202</v>
          </cell>
          <cell r="F98">
            <v>0.55178098533014885</v>
          </cell>
          <cell r="G98">
            <v>14.6483943455044</v>
          </cell>
          <cell r="H98">
            <v>1.6531721251335201</v>
          </cell>
          <cell r="J98">
            <v>5.5100851606875403E-2</v>
          </cell>
          <cell r="K98">
            <v>3.7508779172751999E-3</v>
          </cell>
          <cell r="M98">
            <v>0.52289798255192599</v>
          </cell>
          <cell r="N98">
            <v>3.4976562947726601E-2</v>
          </cell>
          <cell r="P98">
            <v>6.8342138675768493E-2</v>
          </cell>
          <cell r="Q98">
            <v>7.6015498695830601E-3</v>
          </cell>
          <cell r="S98">
            <v>2.19876924836457E-2</v>
          </cell>
          <cell r="T98">
            <v>3.0997665879089198E-3</v>
          </cell>
          <cell r="V98">
            <v>409.21336275027801</v>
          </cell>
          <cell r="W98">
            <v>151.25458271490001</v>
          </cell>
          <cell r="X98">
            <v>426.145496912265</v>
          </cell>
          <cell r="Y98">
            <v>45.886690782015897</v>
          </cell>
          <cell r="Z98">
            <v>426.80742925039101</v>
          </cell>
          <cell r="AB98">
            <v>439.59699563842003</v>
          </cell>
          <cell r="AC98">
            <v>61.299130628200501</v>
          </cell>
        </row>
        <row r="99">
          <cell r="B99" t="str">
            <v>G-TEMORA_4</v>
          </cell>
          <cell r="C99">
            <v>164.33462565692099</v>
          </cell>
          <cell r="E99">
            <v>0.44501043055110201</v>
          </cell>
          <cell r="F99">
            <v>0.60585587761218829</v>
          </cell>
          <cell r="G99">
            <v>15.2691177054483</v>
          </cell>
          <cell r="H99">
            <v>1.70623796611617</v>
          </cell>
          <cell r="J99">
            <v>5.6233625991295298E-2</v>
          </cell>
          <cell r="K99">
            <v>3.7361795865139599E-3</v>
          </cell>
          <cell r="M99">
            <v>0.51180799605008898</v>
          </cell>
          <cell r="N99">
            <v>3.4976562947726601E-2</v>
          </cell>
          <cell r="P99">
            <v>6.5606042534178205E-2</v>
          </cell>
          <cell r="Q99">
            <v>7.3415737738718604E-3</v>
          </cell>
          <cell r="S99">
            <v>1.98162791835968E-2</v>
          </cell>
          <cell r="T99">
            <v>2.8047044601930702E-3</v>
          </cell>
          <cell r="V99">
            <v>456.49847841067498</v>
          </cell>
          <cell r="W99">
            <v>145.70735310511799</v>
          </cell>
          <cell r="X99">
            <v>409.60759689854302</v>
          </cell>
          <cell r="Y99">
            <v>44.405376994233997</v>
          </cell>
          <cell r="Z99">
            <v>419.490107511502</v>
          </cell>
          <cell r="AB99">
            <v>396.60535380070797</v>
          </cell>
          <cell r="AC99">
            <v>55.596599536614399</v>
          </cell>
        </row>
        <row r="100">
          <cell r="B100" t="str">
            <v>G-TEMORA_5</v>
          </cell>
          <cell r="C100">
            <v>144.690741780613</v>
          </cell>
          <cell r="E100">
            <v>0.33814981680095602</v>
          </cell>
          <cell r="F100">
            <v>0.56580776813575306</v>
          </cell>
          <cell r="G100">
            <v>14.3672863348574</v>
          </cell>
          <cell r="H100">
            <v>1.5917625781826901</v>
          </cell>
          <cell r="J100">
            <v>5.6309790633313303E-2</v>
          </cell>
          <cell r="K100">
            <v>3.67721284107004E-3</v>
          </cell>
          <cell r="M100">
            <v>0.54455093783643505</v>
          </cell>
          <cell r="N100">
            <v>3.4976562947726601E-2</v>
          </cell>
          <cell r="P100">
            <v>6.9656796928743006E-2</v>
          </cell>
          <cell r="Q100">
            <v>7.7285902702542899E-3</v>
          </cell>
          <cell r="S100">
            <v>2.23962883641654E-2</v>
          </cell>
          <cell r="T100">
            <v>3.1858202604026099E-3</v>
          </cell>
          <cell r="V100">
            <v>460.40387559708199</v>
          </cell>
          <cell r="W100">
            <v>143.61151378209601</v>
          </cell>
          <cell r="X100">
            <v>434.07698618738999</v>
          </cell>
          <cell r="Y100">
            <v>46.572328514631103</v>
          </cell>
          <cell r="Z100">
            <v>441.286481650486</v>
          </cell>
          <cell r="AB100">
            <v>447.667312890147</v>
          </cell>
          <cell r="AC100">
            <v>62.944252972078303</v>
          </cell>
        </row>
        <row r="101">
          <cell r="B101" t="str">
            <v>G-TEMORA_6</v>
          </cell>
          <cell r="C101">
            <v>108.755987757374</v>
          </cell>
          <cell r="E101">
            <v>0.50059849203184703</v>
          </cell>
          <cell r="F101">
            <v>0.52876713071874948</v>
          </cell>
          <cell r="G101">
            <v>13.807955365685901</v>
          </cell>
          <cell r="H101">
            <v>1.57188530790939</v>
          </cell>
          <cell r="J101">
            <v>5.4091679361476699E-2</v>
          </cell>
          <cell r="K101">
            <v>3.6349514445631601E-3</v>
          </cell>
          <cell r="M101">
            <v>0.54461908825465399</v>
          </cell>
          <cell r="N101">
            <v>3.4976562947726601E-2</v>
          </cell>
          <cell r="P101">
            <v>7.2495153470979706E-2</v>
          </cell>
          <cell r="Q101">
            <v>8.0569409729541897E-3</v>
          </cell>
          <cell r="S101">
            <v>2.3680762062113898E-2</v>
          </cell>
          <cell r="T101">
            <v>3.3818949968080401E-3</v>
          </cell>
          <cell r="V101">
            <v>368.21137147352601</v>
          </cell>
          <cell r="W101">
            <v>159.19942116971001</v>
          </cell>
          <cell r="X101">
            <v>451.15615499829102</v>
          </cell>
          <cell r="Y101">
            <v>48.461975573573</v>
          </cell>
          <cell r="Z101">
            <v>441.18744235789097</v>
          </cell>
          <cell r="AB101">
            <v>473.03842409654698</v>
          </cell>
          <cell r="AC101">
            <v>66.782235942409699</v>
          </cell>
        </row>
        <row r="102">
          <cell r="B102" t="str">
            <v>G-TEMORA_7</v>
          </cell>
          <cell r="C102">
            <v>132.11052699767001</v>
          </cell>
          <cell r="E102">
            <v>0.19401193700737801</v>
          </cell>
          <cell r="F102">
            <v>0.42923686964606478</v>
          </cell>
          <cell r="G102">
            <v>13.850659283021001</v>
          </cell>
          <cell r="H102">
            <v>1.53226374555012</v>
          </cell>
          <cell r="J102">
            <v>5.2362959179348599E-2</v>
          </cell>
          <cell r="K102">
            <v>3.5479466604599599E-3</v>
          </cell>
          <cell r="M102">
            <v>0.52494521525399296</v>
          </cell>
          <cell r="N102">
            <v>3.4976562947726601E-2</v>
          </cell>
          <cell r="P102">
            <v>7.2226742937860994E-2</v>
          </cell>
          <cell r="Q102">
            <v>7.9894884426833096E-3</v>
          </cell>
          <cell r="S102">
            <v>2.3153124337924502E-2</v>
          </cell>
          <cell r="T102">
            <v>3.26273657224249E-3</v>
          </cell>
          <cell r="V102">
            <v>294.55376554166497</v>
          </cell>
          <cell r="W102">
            <v>154.70553563358101</v>
          </cell>
          <cell r="X102">
            <v>449.551485442184</v>
          </cell>
          <cell r="Y102">
            <v>48.033434899496399</v>
          </cell>
          <cell r="Z102">
            <v>428.23456005495098</v>
          </cell>
          <cell r="AB102">
            <v>462.63301713206801</v>
          </cell>
          <cell r="AC102">
            <v>64.452196236886095</v>
          </cell>
        </row>
        <row r="103">
          <cell r="B103" t="str">
            <v>G-TEMORA_8</v>
          </cell>
          <cell r="C103">
            <v>106.264063894535</v>
          </cell>
          <cell r="E103">
            <v>0.187083258242531</v>
          </cell>
          <cell r="F103">
            <v>0.52144405775460645</v>
          </cell>
          <cell r="G103">
            <v>14.105552972006899</v>
          </cell>
          <cell r="H103">
            <v>1.5617651472922101</v>
          </cell>
          <cell r="J103">
            <v>5.1439274461165099E-2</v>
          </cell>
          <cell r="K103">
            <v>3.56817512188351E-3</v>
          </cell>
          <cell r="M103">
            <v>0.50645577834491196</v>
          </cell>
          <cell r="N103">
            <v>3.4976562947726601E-2</v>
          </cell>
          <cell r="P103">
            <v>7.0978725528916195E-2</v>
          </cell>
          <cell r="Q103">
            <v>7.9061821518430792E-3</v>
          </cell>
          <cell r="S103">
            <v>2.3394741255401998E-2</v>
          </cell>
          <cell r="T103">
            <v>3.3412680588969699E-3</v>
          </cell>
          <cell r="V103">
            <v>251.50654369945499</v>
          </cell>
          <cell r="W103">
            <v>168.62296670988999</v>
          </cell>
          <cell r="X103">
            <v>442.032490488517</v>
          </cell>
          <cell r="Y103">
            <v>47.574349211213203</v>
          </cell>
          <cell r="Z103">
            <v>415.81409267548798</v>
          </cell>
          <cell r="AB103">
            <v>467.39185551437299</v>
          </cell>
          <cell r="AC103">
            <v>66.005912489495302</v>
          </cell>
        </row>
        <row r="104">
          <cell r="B104" t="str">
            <v>G-PLES_0</v>
          </cell>
          <cell r="C104">
            <v>882.87168002169801</v>
          </cell>
          <cell r="E104">
            <v>0.67281165021207401</v>
          </cell>
          <cell r="F104">
            <v>0.10919566687622233</v>
          </cell>
          <cell r="G104">
            <v>22.079799288193399</v>
          </cell>
          <cell r="H104">
            <v>2.4478433297847499</v>
          </cell>
          <cell r="J104">
            <v>5.5259482267495899E-2</v>
          </cell>
          <cell r="K104">
            <v>3.50321556369876E-3</v>
          </cell>
          <cell r="M104">
            <v>0.34778106056262398</v>
          </cell>
          <cell r="N104">
            <v>3.4976562947726601E-2</v>
          </cell>
          <cell r="P104">
            <v>4.5307042806607897E-2</v>
          </cell>
          <cell r="Q104">
            <v>5.0101239719973203E-3</v>
          </cell>
          <cell r="S104">
            <v>1.49815077072257E-2</v>
          </cell>
          <cell r="T104">
            <v>2.1097925189184799E-3</v>
          </cell>
          <cell r="V104">
            <v>420.37315613233801</v>
          </cell>
          <cell r="W104">
            <v>140.55668761337901</v>
          </cell>
          <cell r="X104">
            <v>285.64265030336702</v>
          </cell>
          <cell r="Y104">
            <v>30.8988548949111</v>
          </cell>
          <cell r="Z104">
            <v>302.99550082839801</v>
          </cell>
          <cell r="AB104">
            <v>300.56056455505001</v>
          </cell>
          <cell r="AC104">
            <v>42.004745672316702</v>
          </cell>
        </row>
        <row r="105">
          <cell r="B105" t="str">
            <v>G-PLES_1</v>
          </cell>
          <cell r="C105">
            <v>809.45152222627598</v>
          </cell>
          <cell r="E105">
            <v>0.24128014995684299</v>
          </cell>
          <cell r="F105">
            <v>0.1167958662351037</v>
          </cell>
          <cell r="G105">
            <v>20.150942269473301</v>
          </cell>
          <cell r="H105">
            <v>2.2114298970407398</v>
          </cell>
          <cell r="J105">
            <v>5.4963538666156997E-2</v>
          </cell>
          <cell r="K105">
            <v>3.4781427705228201E-3</v>
          </cell>
          <cell r="M105">
            <v>0.38216579796321698</v>
          </cell>
          <cell r="N105">
            <v>3.4976562947726601E-2</v>
          </cell>
          <cell r="P105">
            <v>4.9649221799907703E-2</v>
          </cell>
          <cell r="Q105">
            <v>5.4953700773753703E-3</v>
          </cell>
          <cell r="S105">
            <v>1.5655786469651101E-2</v>
          </cell>
          <cell r="T105">
            <v>2.20980273122386E-3</v>
          </cell>
          <cell r="V105">
            <v>408.470785569567</v>
          </cell>
          <cell r="W105">
            <v>141.85763993577001</v>
          </cell>
          <cell r="X105">
            <v>312.36418466043102</v>
          </cell>
          <cell r="Y105">
            <v>33.742266357866399</v>
          </cell>
          <cell r="Z105">
            <v>328.54958584638399</v>
          </cell>
          <cell r="AB105">
            <v>313.98222239710401</v>
          </cell>
          <cell r="AC105">
            <v>43.986451276653803</v>
          </cell>
        </row>
        <row r="106">
          <cell r="B106" t="str">
            <v>G-PLES_2</v>
          </cell>
          <cell r="C106">
            <v>791.40875815140998</v>
          </cell>
          <cell r="E106">
            <v>0.61677215167797805</v>
          </cell>
          <cell r="F106">
            <v>0.11676631549598396</v>
          </cell>
          <cell r="G106">
            <v>19.240386568620099</v>
          </cell>
          <cell r="H106">
            <v>2.1639279431495599</v>
          </cell>
          <cell r="J106">
            <v>5.4012337968344898E-2</v>
          </cell>
          <cell r="K106">
            <v>3.4249592389325998E-3</v>
          </cell>
          <cell r="M106">
            <v>0.38987319303775297</v>
          </cell>
          <cell r="N106">
            <v>3.4976562947726601E-2</v>
          </cell>
          <cell r="P106">
            <v>5.19924958838145E-2</v>
          </cell>
          <cell r="Q106">
            <v>5.7493553509109004E-3</v>
          </cell>
          <cell r="S106">
            <v>1.6171360758727601E-2</v>
          </cell>
          <cell r="T106">
            <v>2.2701388020628902E-3</v>
          </cell>
          <cell r="V106">
            <v>369.20375963628101</v>
          </cell>
          <cell r="W106">
            <v>143.75180997829401</v>
          </cell>
          <cell r="X106">
            <v>326.74007213500198</v>
          </cell>
          <cell r="Y106">
            <v>35.244494117530799</v>
          </cell>
          <cell r="Z106">
            <v>334.22576121626503</v>
          </cell>
          <cell r="AB106">
            <v>324.24246759159303</v>
          </cell>
          <cell r="AC106">
            <v>45.149810800712103</v>
          </cell>
        </row>
        <row r="107">
          <cell r="B107" t="str">
            <v>G-PLES_3</v>
          </cell>
          <cell r="C107">
            <v>783.64526874125295</v>
          </cell>
          <cell r="E107">
            <v>0.73744389441497404</v>
          </cell>
          <cell r="F107">
            <v>0.10397521858912949</v>
          </cell>
          <cell r="G107">
            <v>18.646264129177801</v>
          </cell>
          <cell r="H107">
            <v>2.0902860998506401</v>
          </cell>
          <cell r="J107">
            <v>5.3701658094868598E-2</v>
          </cell>
          <cell r="K107">
            <v>3.4223766827286002E-3</v>
          </cell>
          <cell r="M107">
            <v>0.40027890242630998</v>
          </cell>
          <cell r="N107">
            <v>3.4976562947726601E-2</v>
          </cell>
          <cell r="P107">
            <v>5.3661487750045103E-2</v>
          </cell>
          <cell r="Q107">
            <v>5.9441499372890104E-3</v>
          </cell>
          <cell r="S107">
            <v>1.6895170996665699E-2</v>
          </cell>
          <cell r="T107">
            <v>2.39470533157761E-3</v>
          </cell>
          <cell r="V107">
            <v>355.81385316342698</v>
          </cell>
          <cell r="W107">
            <v>143.770549228324</v>
          </cell>
          <cell r="X107">
            <v>336.957149775679</v>
          </cell>
          <cell r="Y107">
            <v>36.376380362773098</v>
          </cell>
          <cell r="Z107">
            <v>341.77066634218102</v>
          </cell>
          <cell r="AB107">
            <v>338.62871288671403</v>
          </cell>
          <cell r="AC107">
            <v>47.595136861223502</v>
          </cell>
        </row>
        <row r="108">
          <cell r="B108" t="str">
            <v>G-PLES_4</v>
          </cell>
          <cell r="C108">
            <v>791.40931635930497</v>
          </cell>
          <cell r="E108">
            <v>0.73543991514993501</v>
          </cell>
          <cell r="F108">
            <v>0.1154548986062485</v>
          </cell>
          <cell r="G108">
            <v>19.326795041943399</v>
          </cell>
          <cell r="H108">
            <v>2.2395406183519899</v>
          </cell>
          <cell r="J108">
            <v>5.38662039823685E-2</v>
          </cell>
          <cell r="K108">
            <v>3.4192227394269901E-3</v>
          </cell>
          <cell r="M108">
            <v>0.38746203715909799</v>
          </cell>
          <cell r="N108">
            <v>3.4976562947726601E-2</v>
          </cell>
          <cell r="P108">
            <v>5.1815990645048902E-2</v>
          </cell>
          <cell r="Q108">
            <v>5.7771917761921298E-3</v>
          </cell>
          <cell r="S108">
            <v>1.6190525272222301E-2</v>
          </cell>
          <cell r="T108">
            <v>2.2828214452744401E-3</v>
          </cell>
          <cell r="V108">
            <v>362.95768523330702</v>
          </cell>
          <cell r="W108">
            <v>144.180559142302</v>
          </cell>
          <cell r="X108">
            <v>325.65031561719098</v>
          </cell>
          <cell r="Y108">
            <v>35.436545642814501</v>
          </cell>
          <cell r="Z108">
            <v>332.457751116417</v>
          </cell>
          <cell r="AB108">
            <v>324.62131810124799</v>
          </cell>
          <cell r="AC108">
            <v>45.3958814842075</v>
          </cell>
        </row>
        <row r="109">
          <cell r="B109" t="str">
            <v>G-PLES_5</v>
          </cell>
          <cell r="C109">
            <v>758.81223765667403</v>
          </cell>
          <cell r="E109">
            <v>0.72962870544642</v>
          </cell>
          <cell r="F109">
            <v>0.11327093286832843</v>
          </cell>
          <cell r="G109">
            <v>18.3786552767457</v>
          </cell>
          <cell r="H109">
            <v>2.0668630393545202</v>
          </cell>
          <cell r="J109">
            <v>5.3007276433693899E-2</v>
          </cell>
          <cell r="K109">
            <v>3.32437417213518E-3</v>
          </cell>
          <cell r="M109">
            <v>0.400607048526608</v>
          </cell>
          <cell r="N109">
            <v>3.4976562947726601E-2</v>
          </cell>
          <cell r="P109">
            <v>5.4437298320853499E-2</v>
          </cell>
          <cell r="Q109">
            <v>6.0262750772093797E-3</v>
          </cell>
          <cell r="S109">
            <v>1.6367978800746301E-2</v>
          </cell>
          <cell r="T109">
            <v>2.3204943702422299E-3</v>
          </cell>
          <cell r="V109">
            <v>327.40382369322498</v>
          </cell>
          <cell r="W109">
            <v>141.39089392488299</v>
          </cell>
          <cell r="X109">
            <v>341.70264327115899</v>
          </cell>
          <cell r="Y109">
            <v>36.856332442349498</v>
          </cell>
          <cell r="Z109">
            <v>342.048103665415</v>
          </cell>
          <cell r="AB109">
            <v>328.14800237301199</v>
          </cell>
          <cell r="AC109">
            <v>46.143357772516197</v>
          </cell>
        </row>
        <row r="110">
          <cell r="B110" t="str">
            <v>G-PLES_6</v>
          </cell>
          <cell r="C110">
            <v>708.39145439726406</v>
          </cell>
          <cell r="E110">
            <v>0.348009616848168</v>
          </cell>
          <cell r="F110">
            <v>9.7755936094939377E-2</v>
          </cell>
          <cell r="G110">
            <v>17.335995872839799</v>
          </cell>
          <cell r="H110">
            <v>1.95170736952642</v>
          </cell>
          <cell r="J110">
            <v>5.1565316374315301E-2</v>
          </cell>
          <cell r="K110">
            <v>3.28173037129725E-3</v>
          </cell>
          <cell r="M110">
            <v>0.413077794000826</v>
          </cell>
          <cell r="N110">
            <v>3.4976562947726601E-2</v>
          </cell>
          <cell r="P110">
            <v>5.7708274301320202E-2</v>
          </cell>
          <cell r="Q110">
            <v>6.3854309977377996E-3</v>
          </cell>
          <cell r="S110">
            <v>1.80452197814365E-2</v>
          </cell>
          <cell r="T110">
            <v>2.5378375174034701E-3</v>
          </cell>
          <cell r="V110">
            <v>263.57427348003</v>
          </cell>
          <cell r="W110">
            <v>143.98912579530901</v>
          </cell>
          <cell r="X110">
            <v>361.66918456917398</v>
          </cell>
          <cell r="Y110">
            <v>38.934224527838303</v>
          </cell>
          <cell r="Z110">
            <v>351.03557762193799</v>
          </cell>
          <cell r="AB110">
            <v>361.47868678832799</v>
          </cell>
          <cell r="AC110">
            <v>50.387432443493701</v>
          </cell>
        </row>
        <row r="111">
          <cell r="B111" t="str">
            <v>G-PLES_7</v>
          </cell>
          <cell r="C111">
            <v>610.84753011538203</v>
          </cell>
          <cell r="E111">
            <v>0.30525807628094198</v>
          </cell>
          <cell r="F111">
            <v>0.10269133511079968</v>
          </cell>
          <cell r="G111">
            <v>17.3863791847219</v>
          </cell>
          <cell r="H111">
            <v>1.93726181737259</v>
          </cell>
          <cell r="J111">
            <v>5.0270262656736099E-2</v>
          </cell>
          <cell r="K111">
            <v>3.20121357991833E-3</v>
          </cell>
          <cell r="M111">
            <v>0.40165225249347503</v>
          </cell>
          <cell r="N111">
            <v>3.4976562947726601E-2</v>
          </cell>
          <cell r="P111">
            <v>5.7528438761366103E-2</v>
          </cell>
          <cell r="Q111">
            <v>6.3532552565490601E-3</v>
          </cell>
          <cell r="S111">
            <v>1.8590269701698199E-2</v>
          </cell>
          <cell r="T111">
            <v>2.6348929780969001E-3</v>
          </cell>
          <cell r="V111">
            <v>204.689903944213</v>
          </cell>
          <cell r="W111">
            <v>148.90079309188201</v>
          </cell>
          <cell r="X111">
            <v>360.57511120794999</v>
          </cell>
          <cell r="Y111">
            <v>38.736441218331898</v>
          </cell>
          <cell r="Z111">
            <v>342.79122433922402</v>
          </cell>
          <cell r="AB111">
            <v>372.291560855466</v>
          </cell>
          <cell r="AC111">
            <v>52.255924481715297</v>
          </cell>
        </row>
        <row r="112">
          <cell r="B112" t="str">
            <v>G-PLES_8</v>
          </cell>
          <cell r="C112">
            <v>623.75133694838098</v>
          </cell>
          <cell r="E112">
            <v>0.76447898888541099</v>
          </cell>
          <cell r="F112">
            <v>0.10500388216784375</v>
          </cell>
          <cell r="G112">
            <v>17.591616229121598</v>
          </cell>
          <cell r="H112">
            <v>1.9115596164289601</v>
          </cell>
          <cell r="J112">
            <v>5.0237359049912597E-2</v>
          </cell>
          <cell r="K112">
            <v>3.1682534149586601E-3</v>
          </cell>
          <cell r="M112">
            <v>0.39683917531128998</v>
          </cell>
          <cell r="N112">
            <v>3.4976562947726601E-2</v>
          </cell>
          <cell r="P112">
            <v>5.6865214365938901E-2</v>
          </cell>
          <cell r="Q112">
            <v>6.2876160874510397E-3</v>
          </cell>
          <cell r="S112">
            <v>1.8500467616148101E-2</v>
          </cell>
          <cell r="T112">
            <v>2.6091504448359898E-3</v>
          </cell>
          <cell r="V112">
            <v>203.845777675025</v>
          </cell>
          <cell r="W112">
            <v>144.74712229819801</v>
          </cell>
          <cell r="X112">
            <v>356.52966919470498</v>
          </cell>
          <cell r="Y112">
            <v>38.332725586134003</v>
          </cell>
          <cell r="Z112">
            <v>339.29412488054498</v>
          </cell>
          <cell r="AB112">
            <v>370.51290812552401</v>
          </cell>
          <cell r="AC112">
            <v>51.768373750840503</v>
          </cell>
        </row>
        <row r="113">
          <cell r="B113" t="str">
            <v>G-FC1_0</v>
          </cell>
          <cell r="C113">
            <v>380.89165886481101</v>
          </cell>
          <cell r="E113">
            <v>0.37112510458564002</v>
          </cell>
          <cell r="F113">
            <v>0.56667224939205041</v>
          </cell>
          <cell r="G113">
            <v>6.2335211066367497</v>
          </cell>
          <cell r="H113">
            <v>0.69459855443007901</v>
          </cell>
          <cell r="J113">
            <v>7.9280407546609602E-2</v>
          </cell>
          <cell r="K113">
            <v>5.0310738725916496E-3</v>
          </cell>
          <cell r="M113">
            <v>1.76675322082311</v>
          </cell>
          <cell r="N113">
            <v>3.4976562947726601E-2</v>
          </cell>
          <cell r="P113">
            <v>0.16050272887702099</v>
          </cell>
          <cell r="Q113">
            <v>1.7766686448065401E-2</v>
          </cell>
          <cell r="S113">
            <v>4.91642562540908E-2</v>
          </cell>
          <cell r="T113">
            <v>6.9112340183470596E-3</v>
          </cell>
          <cell r="V113">
            <v>1177.0801765444801</v>
          </cell>
          <cell r="W113">
            <v>125.266918825113</v>
          </cell>
          <cell r="X113">
            <v>959.53955364395404</v>
          </cell>
          <cell r="Y113">
            <v>98.731199660892301</v>
          </cell>
          <cell r="Z113">
            <v>1033.1540047204101</v>
          </cell>
          <cell r="AB113">
            <v>970.03898574993798</v>
          </cell>
          <cell r="AC113">
            <v>133.180603047403</v>
          </cell>
        </row>
        <row r="114">
          <cell r="B114" t="str">
            <v>G-FC1_1</v>
          </cell>
          <cell r="C114">
            <v>559.71710982770105</v>
          </cell>
          <cell r="E114">
            <v>0.48709866673352298</v>
          </cell>
          <cell r="F114">
            <v>0.68025252960451721</v>
          </cell>
          <cell r="G114">
            <v>5.67236033309403</v>
          </cell>
          <cell r="H114">
            <v>0.61697623162003401</v>
          </cell>
          <cell r="J114">
            <v>7.8031496177365295E-2</v>
          </cell>
          <cell r="K114">
            <v>4.9239159192761102E-3</v>
          </cell>
          <cell r="M114">
            <v>1.9111542942936299</v>
          </cell>
          <cell r="N114">
            <v>3.4976562947726601E-2</v>
          </cell>
          <cell r="P114">
            <v>0.176397307202317</v>
          </cell>
          <cell r="Q114">
            <v>1.9543031261947001E-2</v>
          </cell>
          <cell r="S114">
            <v>5.1560140525116101E-2</v>
          </cell>
          <cell r="T114">
            <v>7.2365787343717496E-3</v>
          </cell>
          <cell r="V114">
            <v>1145.8784533273599</v>
          </cell>
          <cell r="W114">
            <v>126.107895950933</v>
          </cell>
          <cell r="X114">
            <v>1047.21938750196</v>
          </cell>
          <cell r="Y114">
            <v>106.934208934073</v>
          </cell>
          <cell r="Z114">
            <v>1084.83035011171</v>
          </cell>
          <cell r="AB114">
            <v>1016.1485097468</v>
          </cell>
          <cell r="AC114">
            <v>139.064387966716</v>
          </cell>
        </row>
        <row r="115">
          <cell r="B115" t="str">
            <v>G-FC1_2</v>
          </cell>
          <cell r="C115">
            <v>241.41704347344699</v>
          </cell>
          <cell r="E115">
            <v>0.45779575232568098</v>
          </cell>
          <cell r="F115">
            <v>0.57025127352979077</v>
          </cell>
          <cell r="G115">
            <v>5.4541607403548902</v>
          </cell>
          <cell r="H115">
            <v>0.60844229866425703</v>
          </cell>
          <cell r="J115">
            <v>7.7733198442873006E-2</v>
          </cell>
          <cell r="K115">
            <v>4.9295469471660599E-3</v>
          </cell>
          <cell r="M115">
            <v>1.97992231173056</v>
          </cell>
          <cell r="N115">
            <v>3.4976562947726601E-2</v>
          </cell>
          <cell r="P115">
            <v>0.183426067730866</v>
          </cell>
          <cell r="Q115">
            <v>2.0293856858096801E-2</v>
          </cell>
          <cell r="S115">
            <v>5.37642676533042E-2</v>
          </cell>
          <cell r="T115">
            <v>7.5354963477662603E-3</v>
          </cell>
          <cell r="V115">
            <v>1138.0103325212999</v>
          </cell>
          <cell r="W115">
            <v>126.473254073403</v>
          </cell>
          <cell r="X115">
            <v>1085.630881973</v>
          </cell>
          <cell r="Y115">
            <v>110.61118412406</v>
          </cell>
          <cell r="Z115">
            <v>1108.4680082397999</v>
          </cell>
          <cell r="AB115">
            <v>1058.47563819774</v>
          </cell>
          <cell r="AC115">
            <v>144.59424256155</v>
          </cell>
        </row>
        <row r="116">
          <cell r="B116" t="str">
            <v>G-FC1_3</v>
          </cell>
          <cell r="C116">
            <v>274.42210109914402</v>
          </cell>
          <cell r="E116">
            <v>0.31775144294306901</v>
          </cell>
          <cell r="F116">
            <v>0.59962394909879679</v>
          </cell>
          <cell r="G116">
            <v>5.3047189491906703</v>
          </cell>
          <cell r="H116">
            <v>0.58040275751971104</v>
          </cell>
          <cell r="J116">
            <v>7.6435471804022104E-2</v>
          </cell>
          <cell r="K116">
            <v>4.8501090833077999E-3</v>
          </cell>
          <cell r="M116">
            <v>2.0016281096882702</v>
          </cell>
          <cell r="N116">
            <v>3.4976562947726601E-2</v>
          </cell>
          <cell r="P116">
            <v>0.18864229487505599</v>
          </cell>
          <cell r="Q116">
            <v>2.09172697737906E-2</v>
          </cell>
          <cell r="S116">
            <v>5.47087869263242E-2</v>
          </cell>
          <cell r="T116">
            <v>7.6755729608323896E-3</v>
          </cell>
          <cell r="V116">
            <v>1104.4266500911001</v>
          </cell>
          <cell r="W116">
            <v>125.144094808864</v>
          </cell>
          <cell r="X116">
            <v>1113.9589472100499</v>
          </cell>
          <cell r="Y116">
            <v>113.31290042251</v>
          </cell>
          <cell r="Z116">
            <v>1115.9107063116001</v>
          </cell>
          <cell r="AB116">
            <v>1076.57850508295</v>
          </cell>
          <cell r="AC116">
            <v>147.086356005146</v>
          </cell>
        </row>
        <row r="117">
          <cell r="B117" t="str">
            <v>G-FC1_4</v>
          </cell>
          <cell r="C117">
            <v>366.92100941997501</v>
          </cell>
          <cell r="E117">
            <v>0.65413528218480299</v>
          </cell>
          <cell r="F117">
            <v>0.638074416150193</v>
          </cell>
          <cell r="G117">
            <v>5.3039967747833998</v>
          </cell>
          <cell r="H117">
            <v>0.58964572113848202</v>
          </cell>
          <cell r="J117">
            <v>7.7418267327165197E-2</v>
          </cell>
          <cell r="K117">
            <v>4.8750573507067097E-3</v>
          </cell>
          <cell r="M117">
            <v>2.0274946348156502</v>
          </cell>
          <cell r="N117">
            <v>3.4976562947726601E-2</v>
          </cell>
          <cell r="P117">
            <v>0.18866950598916499</v>
          </cell>
          <cell r="Q117">
            <v>2.0926081990661798E-2</v>
          </cell>
          <cell r="S117">
            <v>5.4808034017220897E-2</v>
          </cell>
          <cell r="T117">
            <v>7.6798696290421801E-3</v>
          </cell>
          <cell r="V117">
            <v>1130.3385089906001</v>
          </cell>
          <cell r="W117">
            <v>124.96196478206301</v>
          </cell>
          <cell r="X117">
            <v>1114.10664136625</v>
          </cell>
          <cell r="Y117">
            <v>113.498089850573</v>
          </cell>
          <cell r="Z117">
            <v>1124.5442977104999</v>
          </cell>
          <cell r="AB117">
            <v>1078.4876640598</v>
          </cell>
          <cell r="AC117">
            <v>147.23035912160501</v>
          </cell>
        </row>
        <row r="118">
          <cell r="B118" t="str">
            <v>G-FC1_5</v>
          </cell>
          <cell r="C118">
            <v>306.36282785951403</v>
          </cell>
          <cell r="E118">
            <v>0.58762626797476702</v>
          </cell>
          <cell r="F118">
            <v>0.65795228500713232</v>
          </cell>
          <cell r="G118">
            <v>5.1216046416715804</v>
          </cell>
          <cell r="H118">
            <v>0.56645786575336998</v>
          </cell>
          <cell r="J118">
            <v>7.6460409350792902E-2</v>
          </cell>
          <cell r="K118">
            <v>4.8072636466266402E-3</v>
          </cell>
          <cell r="M118">
            <v>2.0741339035864499</v>
          </cell>
          <cell r="N118">
            <v>3.4976562947726601E-2</v>
          </cell>
          <cell r="P118">
            <v>0.195346925101816</v>
          </cell>
          <cell r="Q118">
            <v>2.1623089186403301E-2</v>
          </cell>
          <cell r="S118">
            <v>5.7198562353585503E-2</v>
          </cell>
          <cell r="T118">
            <v>8.0195213231846006E-3</v>
          </cell>
          <cell r="V118">
            <v>1105.5377652892801</v>
          </cell>
          <cell r="W118">
            <v>125.129711021947</v>
          </cell>
          <cell r="X118">
            <v>1150.2331261383799</v>
          </cell>
          <cell r="Y118">
            <v>116.59066184133501</v>
          </cell>
          <cell r="Z118">
            <v>1140.11976439974</v>
          </cell>
          <cell r="AB118">
            <v>1124.23799399883</v>
          </cell>
          <cell r="AC118">
            <v>153.29623287280799</v>
          </cell>
        </row>
        <row r="119">
          <cell r="B119" t="str">
            <v>G-FC1_6</v>
          </cell>
          <cell r="C119">
            <v>241.56198717492299</v>
          </cell>
          <cell r="E119">
            <v>0.309956036180632</v>
          </cell>
          <cell r="F119">
            <v>0.59553684106938531</v>
          </cell>
          <cell r="G119">
            <v>4.9361066687056301</v>
          </cell>
          <cell r="H119">
            <v>0.54072741791330803</v>
          </cell>
          <cell r="J119">
            <v>7.3780667496064795E-2</v>
          </cell>
          <cell r="K119">
            <v>4.6695039492929699E-3</v>
          </cell>
          <cell r="M119">
            <v>2.0761957646254698</v>
          </cell>
          <cell r="N119">
            <v>3.4976562947726601E-2</v>
          </cell>
          <cell r="P119">
            <v>0.202651978111592</v>
          </cell>
          <cell r="Q119">
            <v>2.2399523814916798E-2</v>
          </cell>
          <cell r="S119">
            <v>6.1855338416809999E-2</v>
          </cell>
          <cell r="T119">
            <v>8.65780898995803E-3</v>
          </cell>
          <cell r="V119">
            <v>1033.5072010430299</v>
          </cell>
          <cell r="W119">
            <v>126.126531033064</v>
          </cell>
          <cell r="X119">
            <v>1189.5222507163901</v>
          </cell>
          <cell r="Y119">
            <v>119.968132703761</v>
          </cell>
          <cell r="Z119">
            <v>1140.8028100584199</v>
          </cell>
          <cell r="AB119">
            <v>1213.08238993593</v>
          </cell>
          <cell r="AC119">
            <v>164.79080928747101</v>
          </cell>
        </row>
        <row r="120">
          <cell r="B120" t="str">
            <v>G-FC1_7</v>
          </cell>
          <cell r="C120">
            <v>443.27266065291099</v>
          </cell>
          <cell r="E120">
            <v>0.70198067635151296</v>
          </cell>
          <cell r="F120">
            <v>0.6315466148854213</v>
          </cell>
          <cell r="G120">
            <v>4.9801797558865601</v>
          </cell>
          <cell r="H120">
            <v>0.56375669245888504</v>
          </cell>
          <cell r="J120">
            <v>7.2526515755351503E-2</v>
          </cell>
          <cell r="K120">
            <v>4.5614339196198596E-3</v>
          </cell>
          <cell r="M120">
            <v>2.0191809264457001</v>
          </cell>
          <cell r="N120">
            <v>3.4976562947726601E-2</v>
          </cell>
          <cell r="P120">
            <v>0.200954507756477</v>
          </cell>
          <cell r="Q120">
            <v>2.2295263244919199E-2</v>
          </cell>
          <cell r="S120">
            <v>6.0515071375557797E-2</v>
          </cell>
          <cell r="T120">
            <v>8.4908395583589997E-3</v>
          </cell>
          <cell r="V120">
            <v>999.08346803672498</v>
          </cell>
          <cell r="W120">
            <v>128.116918965602</v>
          </cell>
          <cell r="X120">
            <v>1180.3758744137299</v>
          </cell>
          <cell r="Y120">
            <v>119.851431602342</v>
          </cell>
          <cell r="Z120">
            <v>1121.7603494304999</v>
          </cell>
          <cell r="AB120">
            <v>1187.53917138411</v>
          </cell>
          <cell r="AC120">
            <v>161.85159856700301</v>
          </cell>
        </row>
        <row r="121">
          <cell r="B121" t="str">
            <v>G-FC1_8</v>
          </cell>
          <cell r="C121">
            <v>281.728338189086</v>
          </cell>
          <cell r="E121">
            <v>0.33365237920621599</v>
          </cell>
          <cell r="F121">
            <v>0.57925109816363496</v>
          </cell>
          <cell r="G121">
            <v>4.9297147521122797</v>
          </cell>
          <cell r="H121">
            <v>0.54498472686951704</v>
          </cell>
          <cell r="J121">
            <v>7.1892895459746906E-2</v>
          </cell>
          <cell r="K121">
            <v>4.5179604810536497E-3</v>
          </cell>
          <cell r="M121">
            <v>2.0258069940191201</v>
          </cell>
          <cell r="N121">
            <v>3.4976562947726601E-2</v>
          </cell>
          <cell r="P121">
            <v>0.202937592729377</v>
          </cell>
          <cell r="Q121">
            <v>2.2451314004616699E-2</v>
          </cell>
          <cell r="S121">
            <v>6.3691630794972601E-2</v>
          </cell>
          <cell r="T121">
            <v>8.9206246983941501E-3</v>
          </cell>
          <cell r="V121">
            <v>981.28956819207997</v>
          </cell>
          <cell r="W121">
            <v>126.445035470793</v>
          </cell>
          <cell r="X121">
            <v>1191.0428125544399</v>
          </cell>
          <cell r="Y121">
            <v>120.29612457380701</v>
          </cell>
          <cell r="Z121">
            <v>1124.0994050857</v>
          </cell>
          <cell r="AB121">
            <v>1248.00058182015</v>
          </cell>
          <cell r="AC121">
            <v>169.468518672421</v>
          </cell>
        </row>
      </sheetData>
      <sheetData sheetId="3">
        <row r="6">
          <cell r="J6">
            <v>21.9</v>
          </cell>
          <cell r="L6">
            <v>11.9</v>
          </cell>
          <cell r="N6">
            <v>114.6</v>
          </cell>
          <cell r="P6"/>
          <cell r="Q6" t="str">
            <v>454.76±3.55</v>
          </cell>
          <cell r="R6">
            <v>1.1000000000000001</v>
          </cell>
          <cell r="S6">
            <v>0.33</v>
          </cell>
          <cell r="T6" t="str">
            <v>(13/13)</v>
          </cell>
        </row>
        <row r="7">
          <cell r="J7">
            <v>26.5</v>
          </cell>
          <cell r="L7">
            <v>12.5</v>
          </cell>
          <cell r="N7">
            <v>106.9</v>
          </cell>
        </row>
        <row r="8">
          <cell r="J8">
            <v>21.2</v>
          </cell>
          <cell r="L8">
            <v>13.4</v>
          </cell>
          <cell r="N8">
            <v>107.9</v>
          </cell>
        </row>
        <row r="9">
          <cell r="J9">
            <v>22.2</v>
          </cell>
          <cell r="L9">
            <v>14</v>
          </cell>
          <cell r="N9">
            <v>108.6</v>
          </cell>
        </row>
        <row r="10">
          <cell r="J10">
            <v>26.3</v>
          </cell>
          <cell r="L10">
            <v>14.9</v>
          </cell>
          <cell r="N10">
            <v>159.19999999999999</v>
          </cell>
        </row>
        <row r="11">
          <cell r="J11">
            <v>25.7</v>
          </cell>
          <cell r="L11">
            <v>10.4</v>
          </cell>
          <cell r="N11">
            <v>126.1</v>
          </cell>
        </row>
        <row r="12">
          <cell r="J12">
            <v>24.8</v>
          </cell>
          <cell r="L12">
            <v>13.9</v>
          </cell>
          <cell r="N12">
            <v>134.30000000000001</v>
          </cell>
        </row>
        <row r="13">
          <cell r="J13">
            <v>23.7</v>
          </cell>
          <cell r="L13">
            <v>15.3</v>
          </cell>
          <cell r="N13">
            <v>128.4</v>
          </cell>
        </row>
        <row r="14">
          <cell r="J14">
            <v>31.3</v>
          </cell>
          <cell r="L14">
            <v>13.5</v>
          </cell>
          <cell r="N14">
            <v>159.1</v>
          </cell>
        </row>
        <row r="15">
          <cell r="J15">
            <v>26</v>
          </cell>
          <cell r="L15">
            <v>13.5</v>
          </cell>
          <cell r="N15">
            <v>139.6</v>
          </cell>
        </row>
        <row r="16">
          <cell r="J16">
            <v>24.3</v>
          </cell>
          <cell r="L16">
            <v>11.8</v>
          </cell>
          <cell r="N16">
            <v>120.4</v>
          </cell>
        </row>
        <row r="17">
          <cell r="J17">
            <v>22.1</v>
          </cell>
          <cell r="L17">
            <v>12.6</v>
          </cell>
          <cell r="N17">
            <v>122.9</v>
          </cell>
        </row>
        <row r="18">
          <cell r="J18">
            <v>21.1</v>
          </cell>
          <cell r="L18">
            <v>11.4</v>
          </cell>
          <cell r="N18">
            <v>124.9</v>
          </cell>
          <cell r="P18"/>
        </row>
        <row r="19">
          <cell r="J19">
            <v>21.8</v>
          </cell>
          <cell r="L19">
            <v>44.3</v>
          </cell>
          <cell r="N19">
            <v>144.69999999999999</v>
          </cell>
          <cell r="P19" t="str">
            <v>X</v>
          </cell>
          <cell r="Q19" t="str">
            <v>464.87±6.85</v>
          </cell>
          <cell r="R19">
            <v>0.92</v>
          </cell>
          <cell r="S19">
            <v>0.65</v>
          </cell>
          <cell r="T19" t="str">
            <v>(55/56)</v>
          </cell>
        </row>
        <row r="20">
          <cell r="J20">
            <v>21.7</v>
          </cell>
          <cell r="L20">
            <v>46</v>
          </cell>
          <cell r="N20">
            <v>143.9</v>
          </cell>
        </row>
        <row r="21">
          <cell r="J21">
            <v>21.7</v>
          </cell>
          <cell r="L21">
            <v>45.3</v>
          </cell>
          <cell r="N21">
            <v>145.19999999999999</v>
          </cell>
        </row>
        <row r="22">
          <cell r="J22">
            <v>22.7</v>
          </cell>
          <cell r="L22">
            <v>47.5</v>
          </cell>
          <cell r="N22">
            <v>147.1</v>
          </cell>
        </row>
        <row r="23">
          <cell r="J23">
            <v>22.4</v>
          </cell>
          <cell r="L23">
            <v>46.7</v>
          </cell>
          <cell r="N23">
            <v>144.1</v>
          </cell>
        </row>
        <row r="24">
          <cell r="J24">
            <v>22.2</v>
          </cell>
          <cell r="L24">
            <v>46.5</v>
          </cell>
          <cell r="N24">
            <v>144.6</v>
          </cell>
        </row>
        <row r="25">
          <cell r="J25">
            <v>22</v>
          </cell>
          <cell r="L25">
            <v>47.1</v>
          </cell>
          <cell r="N25">
            <v>144.30000000000001</v>
          </cell>
        </row>
        <row r="26">
          <cell r="J26">
            <v>21.6</v>
          </cell>
          <cell r="L26">
            <v>46.3</v>
          </cell>
          <cell r="N26">
            <v>145.1</v>
          </cell>
        </row>
        <row r="27">
          <cell r="J27">
            <v>22.8</v>
          </cell>
          <cell r="L27">
            <v>48.2</v>
          </cell>
          <cell r="N27">
            <v>145.6</v>
          </cell>
        </row>
        <row r="28">
          <cell r="J28">
            <v>22.7</v>
          </cell>
          <cell r="L28">
            <v>49.1</v>
          </cell>
          <cell r="N28">
            <v>144.19999999999999</v>
          </cell>
        </row>
        <row r="29">
          <cell r="J29">
            <v>22.3</v>
          </cell>
          <cell r="L29">
            <v>48.3</v>
          </cell>
          <cell r="N29">
            <v>144.9</v>
          </cell>
        </row>
        <row r="30">
          <cell r="J30">
            <v>22.5</v>
          </cell>
          <cell r="L30">
            <v>48.3</v>
          </cell>
          <cell r="N30">
            <v>145.9</v>
          </cell>
        </row>
        <row r="31">
          <cell r="J31">
            <v>22.3</v>
          </cell>
          <cell r="L31">
            <v>48.4</v>
          </cell>
          <cell r="N31">
            <v>143.9</v>
          </cell>
        </row>
        <row r="32">
          <cell r="J32">
            <v>22.4</v>
          </cell>
          <cell r="L32">
            <v>48.9</v>
          </cell>
          <cell r="N32">
            <v>144.5</v>
          </cell>
        </row>
        <row r="33">
          <cell r="J33">
            <v>23.3</v>
          </cell>
          <cell r="L33">
            <v>49.1</v>
          </cell>
          <cell r="N33">
            <v>145.19999999999999</v>
          </cell>
        </row>
        <row r="34">
          <cell r="J34">
            <v>22.9</v>
          </cell>
          <cell r="L34">
            <v>48.4</v>
          </cell>
          <cell r="N34">
            <v>146.5</v>
          </cell>
        </row>
        <row r="35">
          <cell r="J35">
            <v>22.8</v>
          </cell>
          <cell r="L35">
            <v>49.7</v>
          </cell>
          <cell r="N35">
            <v>144</v>
          </cell>
        </row>
        <row r="36">
          <cell r="J36">
            <v>23.2</v>
          </cell>
          <cell r="L36">
            <v>50.4</v>
          </cell>
          <cell r="N36">
            <v>145.1</v>
          </cell>
        </row>
        <row r="37">
          <cell r="J37">
            <v>22.8</v>
          </cell>
          <cell r="L37">
            <v>50.1</v>
          </cell>
          <cell r="N37">
            <v>145.80000000000001</v>
          </cell>
        </row>
        <row r="38">
          <cell r="J38">
            <v>23.4</v>
          </cell>
          <cell r="L38">
            <v>51.3</v>
          </cell>
          <cell r="N38">
            <v>145.80000000000001</v>
          </cell>
        </row>
        <row r="39">
          <cell r="J39">
            <v>23.1</v>
          </cell>
          <cell r="L39">
            <v>51</v>
          </cell>
          <cell r="N39">
            <v>144.6</v>
          </cell>
        </row>
        <row r="40">
          <cell r="J40">
            <v>24</v>
          </cell>
          <cell r="L40">
            <v>50.5</v>
          </cell>
          <cell r="N40">
            <v>146.19999999999999</v>
          </cell>
        </row>
        <row r="41">
          <cell r="J41">
            <v>22.9</v>
          </cell>
          <cell r="L41">
            <v>51.1</v>
          </cell>
          <cell r="N41">
            <v>145.5</v>
          </cell>
        </row>
        <row r="42">
          <cell r="J42">
            <v>24.2</v>
          </cell>
          <cell r="L42">
            <v>52.5</v>
          </cell>
          <cell r="N42">
            <v>145.80000000000001</v>
          </cell>
        </row>
        <row r="43">
          <cell r="J43">
            <v>23.2</v>
          </cell>
          <cell r="L43">
            <v>51.8</v>
          </cell>
          <cell r="N43">
            <v>145.19999999999999</v>
          </cell>
        </row>
        <row r="44">
          <cell r="J44">
            <v>22.8</v>
          </cell>
          <cell r="L44">
            <v>50</v>
          </cell>
          <cell r="N44">
            <v>144.9</v>
          </cell>
        </row>
        <row r="45">
          <cell r="J45">
            <v>23.7</v>
          </cell>
          <cell r="L45">
            <v>52.7</v>
          </cell>
          <cell r="N45">
            <v>144.30000000000001</v>
          </cell>
        </row>
        <row r="46">
          <cell r="J46">
            <v>22.9</v>
          </cell>
          <cell r="L46">
            <v>52.4</v>
          </cell>
          <cell r="N46">
            <v>146.19999999999999</v>
          </cell>
        </row>
        <row r="47">
          <cell r="J47">
            <v>22.8</v>
          </cell>
          <cell r="L47">
            <v>51.7</v>
          </cell>
          <cell r="N47">
            <v>148.1</v>
          </cell>
        </row>
        <row r="48">
          <cell r="J48">
            <v>23.6</v>
          </cell>
          <cell r="L48">
            <v>51.5</v>
          </cell>
          <cell r="N48">
            <v>145.69999999999999</v>
          </cell>
        </row>
        <row r="49">
          <cell r="J49">
            <v>23.8</v>
          </cell>
          <cell r="L49">
            <v>50.8</v>
          </cell>
          <cell r="N49">
            <v>144.69999999999999</v>
          </cell>
        </row>
        <row r="50">
          <cell r="J50">
            <v>23</v>
          </cell>
          <cell r="L50">
            <v>50.3</v>
          </cell>
          <cell r="N50">
            <v>144.9</v>
          </cell>
        </row>
        <row r="51">
          <cell r="J51">
            <v>23</v>
          </cell>
          <cell r="L51">
            <v>49.7</v>
          </cell>
          <cell r="N51">
            <v>144.80000000000001</v>
          </cell>
        </row>
        <row r="52">
          <cell r="J52">
            <v>22.7</v>
          </cell>
          <cell r="L52">
            <v>50.1</v>
          </cell>
          <cell r="N52">
            <v>144.5</v>
          </cell>
        </row>
        <row r="53">
          <cell r="J53">
            <v>23.2</v>
          </cell>
          <cell r="L53">
            <v>51.4</v>
          </cell>
          <cell r="N53">
            <v>144.9</v>
          </cell>
        </row>
        <row r="54">
          <cell r="J54">
            <v>24.4</v>
          </cell>
          <cell r="L54">
            <v>52.4</v>
          </cell>
          <cell r="N54">
            <v>145.9</v>
          </cell>
        </row>
        <row r="55">
          <cell r="J55">
            <v>23.7</v>
          </cell>
          <cell r="L55">
            <v>52.3</v>
          </cell>
          <cell r="N55">
            <v>146.30000000000001</v>
          </cell>
        </row>
        <row r="56">
          <cell r="J56">
            <v>26.3</v>
          </cell>
          <cell r="L56">
            <v>53</v>
          </cell>
          <cell r="N56">
            <v>144.9</v>
          </cell>
        </row>
        <row r="57">
          <cell r="J57">
            <v>23.5</v>
          </cell>
          <cell r="L57">
            <v>52.3</v>
          </cell>
          <cell r="N57">
            <v>145.80000000000001</v>
          </cell>
        </row>
        <row r="58">
          <cell r="J58">
            <v>23.1</v>
          </cell>
          <cell r="L58">
            <v>51.6</v>
          </cell>
          <cell r="N58">
            <v>145.80000000000001</v>
          </cell>
        </row>
        <row r="59">
          <cell r="J59">
            <v>23.2</v>
          </cell>
          <cell r="L59">
            <v>51.8</v>
          </cell>
          <cell r="N59">
            <v>146.9</v>
          </cell>
        </row>
        <row r="60">
          <cell r="J60">
            <v>23.8</v>
          </cell>
          <cell r="L60">
            <v>52.8</v>
          </cell>
          <cell r="N60">
            <v>147.6</v>
          </cell>
        </row>
        <row r="61">
          <cell r="J61">
            <v>23.5</v>
          </cell>
          <cell r="L61">
            <v>52.6</v>
          </cell>
          <cell r="N61">
            <v>146.1</v>
          </cell>
        </row>
        <row r="62">
          <cell r="J62">
            <v>25.9</v>
          </cell>
          <cell r="L62">
            <v>56.5</v>
          </cell>
          <cell r="N62">
            <v>146.1</v>
          </cell>
        </row>
        <row r="63">
          <cell r="J63">
            <v>23.7</v>
          </cell>
          <cell r="L63">
            <v>53.6</v>
          </cell>
          <cell r="N63">
            <v>146.30000000000001</v>
          </cell>
        </row>
        <row r="64">
          <cell r="J64">
            <v>23.5</v>
          </cell>
          <cell r="L64">
            <v>53.6</v>
          </cell>
          <cell r="N64">
            <v>148.80000000000001</v>
          </cell>
        </row>
        <row r="65">
          <cell r="J65">
            <v>23.8</v>
          </cell>
          <cell r="L65">
            <v>55.1</v>
          </cell>
          <cell r="N65">
            <v>148.30000000000001</v>
          </cell>
        </row>
        <row r="66">
          <cell r="J66">
            <v>23.8</v>
          </cell>
          <cell r="L66">
            <v>53.8</v>
          </cell>
          <cell r="N66">
            <v>147.6</v>
          </cell>
        </row>
        <row r="67">
          <cell r="J67">
            <v>23</v>
          </cell>
          <cell r="L67">
            <v>52.6</v>
          </cell>
          <cell r="N67">
            <v>147.4</v>
          </cell>
        </row>
        <row r="68">
          <cell r="J68">
            <v>23.2</v>
          </cell>
          <cell r="L68">
            <v>53</v>
          </cell>
          <cell r="N68">
            <v>147.9</v>
          </cell>
        </row>
        <row r="69">
          <cell r="J69">
            <v>23.4</v>
          </cell>
          <cell r="L69">
            <v>53</v>
          </cell>
          <cell r="N69">
            <v>147.69999999999999</v>
          </cell>
        </row>
        <row r="70">
          <cell r="J70">
            <v>23.7</v>
          </cell>
          <cell r="L70">
            <v>54.2</v>
          </cell>
          <cell r="N70">
            <v>148.9</v>
          </cell>
        </row>
        <row r="71">
          <cell r="J71">
            <v>23.2</v>
          </cell>
          <cell r="L71">
            <v>53.8</v>
          </cell>
          <cell r="N71">
            <v>148.30000000000001</v>
          </cell>
        </row>
        <row r="72">
          <cell r="J72">
            <v>23.3</v>
          </cell>
          <cell r="L72">
            <v>54.3</v>
          </cell>
          <cell r="N72">
            <v>148.5</v>
          </cell>
        </row>
        <row r="73">
          <cell r="J73">
            <v>23.2</v>
          </cell>
          <cell r="L73">
            <v>53.4</v>
          </cell>
          <cell r="N73">
            <v>148.19999999999999</v>
          </cell>
        </row>
        <row r="74">
          <cell r="J74">
            <v>22.9</v>
          </cell>
          <cell r="L74">
            <v>53.6</v>
          </cell>
          <cell r="N74">
            <v>148.30000000000001</v>
          </cell>
          <cell r="P74"/>
        </row>
        <row r="75">
          <cell r="J75">
            <v>22.1</v>
          </cell>
          <cell r="L75">
            <v>51.2</v>
          </cell>
          <cell r="N75">
            <v>149.5</v>
          </cell>
          <cell r="P75"/>
          <cell r="Q75" t="str">
            <v>467.2±16.1</v>
          </cell>
          <cell r="R75">
            <v>0.52</v>
          </cell>
          <cell r="S75">
            <v>0.86</v>
          </cell>
          <cell r="T75" t="str">
            <v>(10/10)</v>
          </cell>
        </row>
        <row r="76">
          <cell r="J76">
            <v>23</v>
          </cell>
          <cell r="L76">
            <v>50.3</v>
          </cell>
          <cell r="N76">
            <v>151.6</v>
          </cell>
        </row>
        <row r="77">
          <cell r="J77">
            <v>23.4</v>
          </cell>
          <cell r="L77">
            <v>52.4</v>
          </cell>
          <cell r="N77">
            <v>157.69999999999999</v>
          </cell>
        </row>
        <row r="78">
          <cell r="J78">
            <v>22.9</v>
          </cell>
          <cell r="L78">
            <v>51.1</v>
          </cell>
          <cell r="N78">
            <v>155.19999999999999</v>
          </cell>
        </row>
        <row r="79">
          <cell r="J79">
            <v>23.2</v>
          </cell>
          <cell r="L79">
            <v>51.8</v>
          </cell>
          <cell r="N79">
            <v>152.80000000000001</v>
          </cell>
        </row>
        <row r="80">
          <cell r="J80">
            <v>23.5</v>
          </cell>
          <cell r="L80">
            <v>52.5</v>
          </cell>
          <cell r="N80">
            <v>156.9</v>
          </cell>
        </row>
        <row r="81">
          <cell r="J81">
            <v>21.9</v>
          </cell>
          <cell r="L81">
            <v>49.8</v>
          </cell>
          <cell r="N81">
            <v>155.4</v>
          </cell>
        </row>
        <row r="82">
          <cell r="J82">
            <v>25.5</v>
          </cell>
          <cell r="L82">
            <v>52.4</v>
          </cell>
          <cell r="N82">
            <v>156.19999999999999</v>
          </cell>
        </row>
        <row r="83">
          <cell r="J83">
            <v>20.6</v>
          </cell>
          <cell r="L83">
            <v>46.7</v>
          </cell>
          <cell r="N83">
            <v>151.5</v>
          </cell>
        </row>
        <row r="84">
          <cell r="J84">
            <v>23.8</v>
          </cell>
          <cell r="L84">
            <v>53.3</v>
          </cell>
          <cell r="N84">
            <v>160.6</v>
          </cell>
          <cell r="P84"/>
        </row>
        <row r="86">
          <cell r="J86">
            <v>24.24</v>
          </cell>
          <cell r="L86">
            <v>10.83</v>
          </cell>
          <cell r="N86">
            <v>108.37</v>
          </cell>
          <cell r="P86"/>
          <cell r="Q86" t="str">
            <v>419.29±6.55</v>
          </cell>
          <cell r="R86">
            <v>2.1</v>
          </cell>
          <cell r="S86">
            <v>0.13</v>
          </cell>
          <cell r="T86" t="str">
            <v>(3/3)</v>
          </cell>
        </row>
        <row r="87">
          <cell r="J87">
            <v>24.06</v>
          </cell>
          <cell r="L87">
            <v>11.12</v>
          </cell>
          <cell r="N87">
            <v>92.69</v>
          </cell>
        </row>
        <row r="88">
          <cell r="J88">
            <v>24.14</v>
          </cell>
          <cell r="L88">
            <v>12.19</v>
          </cell>
          <cell r="N88">
            <v>77.5</v>
          </cell>
          <cell r="P88"/>
        </row>
        <row r="89">
          <cell r="J89">
            <v>18.07</v>
          </cell>
          <cell r="L89">
            <v>24.39</v>
          </cell>
          <cell r="N89">
            <v>58.33</v>
          </cell>
          <cell r="P89"/>
          <cell r="Q89" t="str">
            <v>1058.7±15.3|28.9</v>
          </cell>
          <cell r="R89">
            <v>3.6</v>
          </cell>
          <cell r="S89">
            <v>2.8000000000000001E-2</v>
          </cell>
          <cell r="T89" t="str">
            <v>(3/3)</v>
          </cell>
        </row>
        <row r="90">
          <cell r="J90">
            <v>18.02</v>
          </cell>
          <cell r="L90">
            <v>27.74</v>
          </cell>
          <cell r="N90">
            <v>49.42</v>
          </cell>
        </row>
        <row r="91">
          <cell r="J91">
            <v>18.010000000000002</v>
          </cell>
          <cell r="L91">
            <v>28</v>
          </cell>
          <cell r="N91">
            <v>51.63</v>
          </cell>
          <cell r="P91"/>
        </row>
        <row r="92">
          <cell r="J92">
            <v>26.11</v>
          </cell>
          <cell r="L92">
            <v>8.34</v>
          </cell>
          <cell r="N92">
            <v>81.150000000000006</v>
          </cell>
          <cell r="P92"/>
          <cell r="Q92" t="str">
            <v>334.42±5.15</v>
          </cell>
          <cell r="R92">
            <v>2.1</v>
          </cell>
          <cell r="S92">
            <v>0.12</v>
          </cell>
          <cell r="T92" t="str">
            <v>(3/3)</v>
          </cell>
        </row>
        <row r="93">
          <cell r="J93">
            <v>25.77</v>
          </cell>
          <cell r="L93">
            <v>9.4499999999999993</v>
          </cell>
          <cell r="N93">
            <v>84.63</v>
          </cell>
        </row>
        <row r="94">
          <cell r="J94">
            <v>25.88</v>
          </cell>
          <cell r="L94">
            <v>9.08</v>
          </cell>
          <cell r="N94">
            <v>80.150000000000006</v>
          </cell>
          <cell r="P94"/>
        </row>
        <row r="95">
          <cell r="J95">
            <v>25.21</v>
          </cell>
          <cell r="L95">
            <v>39.94</v>
          </cell>
          <cell r="N95">
            <v>152.55000000000001</v>
          </cell>
          <cell r="P95"/>
          <cell r="Q95" t="str">
            <v>416.0±15.2</v>
          </cell>
          <cell r="R95">
            <v>1.8</v>
          </cell>
          <cell r="S95">
            <v>7.3999999999999996E-2</v>
          </cell>
          <cell r="T95" t="str">
            <v>(9/9)</v>
          </cell>
        </row>
        <row r="96">
          <cell r="J96">
            <v>24.8</v>
          </cell>
          <cell r="L96">
            <v>42.68</v>
          </cell>
          <cell r="N96">
            <v>152.47</v>
          </cell>
        </row>
        <row r="97">
          <cell r="J97">
            <v>24.45</v>
          </cell>
          <cell r="L97">
            <v>44.74</v>
          </cell>
          <cell r="N97">
            <v>153.55000000000001</v>
          </cell>
        </row>
        <row r="98">
          <cell r="J98">
            <v>24.34</v>
          </cell>
          <cell r="L98">
            <v>46.6</v>
          </cell>
          <cell r="N98">
            <v>158.55000000000001</v>
          </cell>
        </row>
        <row r="99">
          <cell r="J99">
            <v>24.48</v>
          </cell>
          <cell r="L99">
            <v>45.12</v>
          </cell>
          <cell r="N99">
            <v>153.83000000000001</v>
          </cell>
        </row>
        <row r="100">
          <cell r="J100">
            <v>24.08</v>
          </cell>
          <cell r="L100">
            <v>47.33</v>
          </cell>
          <cell r="N100">
            <v>151.34</v>
          </cell>
        </row>
        <row r="101">
          <cell r="J101">
            <v>24.08</v>
          </cell>
          <cell r="L101">
            <v>49.21</v>
          </cell>
          <cell r="N101">
            <v>157.82</v>
          </cell>
        </row>
        <row r="102">
          <cell r="J102">
            <v>24.32</v>
          </cell>
          <cell r="L102">
            <v>48.81</v>
          </cell>
          <cell r="N102">
            <v>161.11000000000001</v>
          </cell>
        </row>
        <row r="103">
          <cell r="J103">
            <v>24.54</v>
          </cell>
          <cell r="L103">
            <v>48.35</v>
          </cell>
          <cell r="N103">
            <v>165.85</v>
          </cell>
          <cell r="P103"/>
        </row>
        <row r="104">
          <cell r="J104">
            <v>26.87</v>
          </cell>
          <cell r="L104">
            <v>31.4</v>
          </cell>
          <cell r="N104">
            <v>148.38</v>
          </cell>
          <cell r="P104" t="str">
            <v>X</v>
          </cell>
          <cell r="Q104" t="str">
            <v>338.6±13.1</v>
          </cell>
          <cell r="R104">
            <v>0.97</v>
          </cell>
          <cell r="S104">
            <v>0.45</v>
          </cell>
          <cell r="T104" t="str">
            <v>(8/9)</v>
          </cell>
        </row>
        <row r="105">
          <cell r="J105">
            <v>26.3</v>
          </cell>
          <cell r="L105">
            <v>34.299999999999997</v>
          </cell>
          <cell r="N105">
            <v>148.44999999999999</v>
          </cell>
        </row>
        <row r="106">
          <cell r="J106">
            <v>26.18</v>
          </cell>
          <cell r="L106">
            <v>35.799999999999997</v>
          </cell>
          <cell r="N106">
            <v>149.75</v>
          </cell>
        </row>
        <row r="107">
          <cell r="J107">
            <v>26.02</v>
          </cell>
          <cell r="L107">
            <v>36.950000000000003</v>
          </cell>
          <cell r="N107">
            <v>150.78</v>
          </cell>
        </row>
        <row r="108">
          <cell r="J108">
            <v>26.22</v>
          </cell>
          <cell r="L108">
            <v>35.97</v>
          </cell>
          <cell r="N108">
            <v>150.05000000000001</v>
          </cell>
        </row>
        <row r="109">
          <cell r="J109">
            <v>26.01</v>
          </cell>
          <cell r="L109">
            <v>37.44</v>
          </cell>
          <cell r="N109">
            <v>149.38</v>
          </cell>
        </row>
        <row r="110">
          <cell r="J110">
            <v>25.82</v>
          </cell>
          <cell r="L110">
            <v>39.549999999999997</v>
          </cell>
          <cell r="N110">
            <v>153.1</v>
          </cell>
        </row>
        <row r="111">
          <cell r="J111">
            <v>26</v>
          </cell>
          <cell r="L111">
            <v>39.36</v>
          </cell>
          <cell r="N111">
            <v>154.82</v>
          </cell>
        </row>
        <row r="112">
          <cell r="J112">
            <v>26.07</v>
          </cell>
          <cell r="L112">
            <v>38.97</v>
          </cell>
          <cell r="N112">
            <v>153.5</v>
          </cell>
          <cell r="P112"/>
        </row>
        <row r="113">
          <cell r="J113">
            <v>18.25</v>
          </cell>
          <cell r="L113">
            <v>100.29</v>
          </cell>
          <cell r="N113">
            <v>131.58000000000001</v>
          </cell>
          <cell r="P113" t="str">
            <v>X</v>
          </cell>
          <cell r="Q113" t="str">
            <v>1130.1±41.3</v>
          </cell>
          <cell r="R113">
            <v>0.83</v>
          </cell>
          <cell r="S113">
            <v>0.56000000000000005</v>
          </cell>
          <cell r="T113" t="str">
            <v>(8/9)</v>
          </cell>
        </row>
        <row r="114">
          <cell r="J114">
            <v>18.07</v>
          </cell>
          <cell r="L114">
            <v>108.82</v>
          </cell>
          <cell r="N114">
            <v>131.51</v>
          </cell>
        </row>
        <row r="115">
          <cell r="J115">
            <v>18</v>
          </cell>
          <cell r="L115">
            <v>112.34</v>
          </cell>
          <cell r="N115">
            <v>132.26</v>
          </cell>
        </row>
        <row r="116">
          <cell r="J116">
            <v>17.98</v>
          </cell>
          <cell r="L116">
            <v>115.27</v>
          </cell>
          <cell r="N116">
            <v>132.97999999999999</v>
          </cell>
        </row>
        <row r="117">
          <cell r="J117">
            <v>17.96</v>
          </cell>
          <cell r="L117">
            <v>115.32</v>
          </cell>
          <cell r="N117">
            <v>131.57</v>
          </cell>
        </row>
        <row r="118">
          <cell r="J118">
            <v>17.920000000000002</v>
          </cell>
          <cell r="L118">
            <v>118.5</v>
          </cell>
          <cell r="N118">
            <v>131.86000000000001</v>
          </cell>
        </row>
        <row r="119">
          <cell r="J119">
            <v>17.920000000000002</v>
          </cell>
          <cell r="L119">
            <v>122.01</v>
          </cell>
          <cell r="N119">
            <v>134.09</v>
          </cell>
        </row>
        <row r="120">
          <cell r="J120">
            <v>17.97</v>
          </cell>
          <cell r="L120">
            <v>121.6</v>
          </cell>
          <cell r="N120">
            <v>134.03</v>
          </cell>
        </row>
        <row r="121">
          <cell r="J121">
            <v>17.96</v>
          </cell>
          <cell r="L121">
            <v>122.26</v>
          </cell>
          <cell r="N121">
            <v>134.30000000000001</v>
          </cell>
          <cell r="P121"/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11CA9-E665-4141-8E4B-931052DE079D}">
  <dimension ref="A1:BI210"/>
  <sheetViews>
    <sheetView zoomScaleNormal="100" workbookViewId="0">
      <pane ySplit="3" topLeftCell="A145" activePane="bottomLeft" state="frozen"/>
      <selection activeCell="Q3" sqref="Q3"/>
      <selection pane="bottomLeft" activeCell="D37" sqref="D37"/>
    </sheetView>
  </sheetViews>
  <sheetFormatPr defaultColWidth="11" defaultRowHeight="15.75"/>
  <cols>
    <col min="1" max="1" width="17.375" customWidth="1"/>
    <col min="22" max="22" width="13.375" bestFit="1" customWidth="1"/>
  </cols>
  <sheetData>
    <row r="1" spans="1:57" s="140" customFormat="1" ht="23.25">
      <c r="A1" s="140" t="s">
        <v>654</v>
      </c>
    </row>
    <row r="2" spans="1:57" s="120" customFormat="1">
      <c r="E2" s="223" t="s">
        <v>600</v>
      </c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121"/>
      <c r="V2" s="121"/>
      <c r="W2" s="224" t="s">
        <v>602</v>
      </c>
      <c r="X2" s="224"/>
      <c r="Y2" s="224"/>
      <c r="Z2" s="224"/>
      <c r="AA2" s="224"/>
      <c r="AB2" s="224"/>
      <c r="AC2" s="224"/>
      <c r="AD2" s="224"/>
      <c r="AE2" s="224"/>
      <c r="AF2" s="224"/>
      <c r="AG2" s="224"/>
      <c r="AH2" s="224"/>
      <c r="AI2" s="224"/>
      <c r="AJ2" s="224"/>
      <c r="AK2" s="224"/>
      <c r="AL2" s="224"/>
      <c r="AM2" s="224"/>
      <c r="AN2" s="224"/>
      <c r="AO2" s="224"/>
      <c r="AP2" s="224"/>
      <c r="AQ2" s="224"/>
      <c r="AR2" s="224"/>
      <c r="AS2" s="224"/>
      <c r="AT2" s="224"/>
      <c r="AU2" s="224"/>
      <c r="AV2" s="224"/>
      <c r="AW2" s="224"/>
      <c r="AX2" s="224"/>
      <c r="AY2" s="224"/>
      <c r="AZ2" s="224"/>
      <c r="BA2" s="224"/>
      <c r="BB2" s="224"/>
      <c r="BC2" s="224"/>
      <c r="BD2" s="224"/>
      <c r="BE2" s="224"/>
    </row>
    <row r="3" spans="1:57" s="120" customFormat="1">
      <c r="A3" s="120" t="s">
        <v>599</v>
      </c>
      <c r="B3" s="120" t="s">
        <v>42</v>
      </c>
      <c r="C3" s="120" t="s">
        <v>43</v>
      </c>
      <c r="E3" s="120" t="s">
        <v>44</v>
      </c>
      <c r="F3" s="120" t="s">
        <v>45</v>
      </c>
      <c r="G3" s="120" t="s">
        <v>46</v>
      </c>
      <c r="H3" s="120" t="s">
        <v>47</v>
      </c>
      <c r="I3" s="120" t="s">
        <v>49</v>
      </c>
      <c r="J3" s="120" t="s">
        <v>50</v>
      </c>
      <c r="K3" s="120" t="s">
        <v>51</v>
      </c>
      <c r="L3" s="120" t="s">
        <v>52</v>
      </c>
      <c r="M3" s="120" t="s">
        <v>53</v>
      </c>
      <c r="N3" s="120" t="s">
        <v>54</v>
      </c>
      <c r="O3" s="120" t="s">
        <v>55</v>
      </c>
      <c r="P3" s="120" t="s">
        <v>56</v>
      </c>
      <c r="Q3" s="120" t="s">
        <v>66</v>
      </c>
      <c r="R3" s="120" t="s">
        <v>68</v>
      </c>
      <c r="S3" s="120" t="s">
        <v>60</v>
      </c>
      <c r="T3" s="120" t="s">
        <v>59</v>
      </c>
      <c r="W3" s="120" t="s">
        <v>57</v>
      </c>
      <c r="X3" s="120" t="s">
        <v>58</v>
      </c>
      <c r="Y3" s="120" t="s">
        <v>59</v>
      </c>
      <c r="Z3" s="120" t="s">
        <v>60</v>
      </c>
      <c r="AA3" s="120" t="s">
        <v>477</v>
      </c>
      <c r="AB3" s="120" t="s">
        <v>61</v>
      </c>
      <c r="AC3" s="120" t="s">
        <v>62</v>
      </c>
      <c r="AD3" s="120" t="s">
        <v>63</v>
      </c>
      <c r="AE3" s="120" t="s">
        <v>64</v>
      </c>
      <c r="AF3" s="120" t="s">
        <v>65</v>
      </c>
      <c r="AG3" s="120" t="s">
        <v>66</v>
      </c>
      <c r="AH3" s="120" t="s">
        <v>67</v>
      </c>
      <c r="AI3" s="120" t="s">
        <v>68</v>
      </c>
      <c r="AJ3" s="120" t="s">
        <v>69</v>
      </c>
      <c r="AK3" s="120" t="s">
        <v>70</v>
      </c>
      <c r="AL3" s="120" t="s">
        <v>71</v>
      </c>
      <c r="AM3" s="120" t="s">
        <v>72</v>
      </c>
      <c r="AN3" s="120" t="s">
        <v>73</v>
      </c>
      <c r="AO3" s="120" t="s">
        <v>74</v>
      </c>
      <c r="AP3" s="120" t="s">
        <v>75</v>
      </c>
      <c r="AQ3" s="120" t="s">
        <v>76</v>
      </c>
      <c r="AR3" s="120" t="s">
        <v>77</v>
      </c>
      <c r="AS3" s="120" t="s">
        <v>78</v>
      </c>
      <c r="AT3" s="120" t="s">
        <v>79</v>
      </c>
      <c r="AU3" s="120" t="s">
        <v>80</v>
      </c>
      <c r="AV3" s="120" t="s">
        <v>81</v>
      </c>
      <c r="AW3" s="120" t="s">
        <v>82</v>
      </c>
      <c r="AX3" s="120" t="s">
        <v>83</v>
      </c>
      <c r="AY3" s="120" t="s">
        <v>84</v>
      </c>
      <c r="AZ3" s="120" t="s">
        <v>85</v>
      </c>
      <c r="BA3" s="120" t="s">
        <v>86</v>
      </c>
      <c r="BB3" s="120" t="s">
        <v>87</v>
      </c>
      <c r="BC3" s="120" t="s">
        <v>88</v>
      </c>
      <c r="BD3" s="120" t="s">
        <v>89</v>
      </c>
      <c r="BE3" s="120" t="s">
        <v>90</v>
      </c>
    </row>
    <row r="4" spans="1:57">
      <c r="A4" t="s">
        <v>1</v>
      </c>
      <c r="B4" s="122">
        <v>32.85</v>
      </c>
      <c r="C4" s="122">
        <v>-85.17</v>
      </c>
      <c r="E4">
        <v>47.89</v>
      </c>
      <c r="F4">
        <v>0.74</v>
      </c>
      <c r="G4">
        <v>16.829999999999998</v>
      </c>
      <c r="H4">
        <v>13.8</v>
      </c>
      <c r="I4">
        <v>0.21</v>
      </c>
      <c r="J4">
        <v>7.11</v>
      </c>
      <c r="K4">
        <v>11.51</v>
      </c>
      <c r="L4">
        <v>1.1299999999999999</v>
      </c>
      <c r="M4">
        <v>0.38</v>
      </c>
      <c r="N4">
        <v>0.05</v>
      </c>
      <c r="O4">
        <v>99.65</v>
      </c>
      <c r="P4">
        <v>0.86</v>
      </c>
      <c r="Q4">
        <v>112</v>
      </c>
      <c r="R4">
        <v>13</v>
      </c>
      <c r="S4">
        <v>0</v>
      </c>
      <c r="T4">
        <v>437</v>
      </c>
      <c r="W4">
        <v>153.35</v>
      </c>
      <c r="X4">
        <v>48.02</v>
      </c>
      <c r="Y4">
        <v>290.5</v>
      </c>
      <c r="Z4">
        <v>401.97</v>
      </c>
      <c r="AA4">
        <v>1858.45</v>
      </c>
      <c r="AB4">
        <v>68.23</v>
      </c>
      <c r="AC4">
        <v>181.14</v>
      </c>
      <c r="AD4">
        <v>88.78</v>
      </c>
      <c r="AE4">
        <v>44.73</v>
      </c>
      <c r="AF4">
        <v>3.09</v>
      </c>
      <c r="AG4">
        <v>131.49</v>
      </c>
      <c r="AH4">
        <v>21.09</v>
      </c>
      <c r="AI4">
        <v>47.06</v>
      </c>
      <c r="AJ4">
        <v>1.1399999999999999</v>
      </c>
      <c r="AK4">
        <v>0.04</v>
      </c>
      <c r="AL4">
        <v>145.56</v>
      </c>
      <c r="AM4">
        <v>3.32</v>
      </c>
      <c r="AN4">
        <v>9.34</v>
      </c>
      <c r="AO4">
        <v>1.45</v>
      </c>
      <c r="AP4">
        <v>7.44</v>
      </c>
      <c r="AQ4">
        <v>2.46</v>
      </c>
      <c r="AR4">
        <v>0.95</v>
      </c>
      <c r="AS4">
        <v>3.18</v>
      </c>
      <c r="AT4">
        <v>0.56999999999999995</v>
      </c>
      <c r="AU4">
        <v>3.83</v>
      </c>
      <c r="AV4">
        <v>0.82</v>
      </c>
      <c r="AW4">
        <v>2.4500000000000002</v>
      </c>
      <c r="AX4">
        <v>0.34</v>
      </c>
      <c r="AY4">
        <v>2.39</v>
      </c>
      <c r="AZ4">
        <v>0.36</v>
      </c>
      <c r="BA4">
        <v>1.4</v>
      </c>
      <c r="BB4">
        <v>0.08</v>
      </c>
      <c r="BC4">
        <v>2.67</v>
      </c>
      <c r="BD4">
        <v>0.19</v>
      </c>
      <c r="BE4">
        <v>0.08</v>
      </c>
    </row>
    <row r="5" spans="1:57">
      <c r="A5" t="s">
        <v>601</v>
      </c>
      <c r="B5" s="122">
        <v>32.83</v>
      </c>
      <c r="C5" s="122">
        <v>-85.34</v>
      </c>
      <c r="E5">
        <v>53.01</v>
      </c>
      <c r="F5">
        <v>1.54</v>
      </c>
      <c r="G5">
        <v>13.61</v>
      </c>
      <c r="H5">
        <v>13.69</v>
      </c>
      <c r="I5">
        <v>0.22</v>
      </c>
      <c r="J5">
        <v>5.92</v>
      </c>
      <c r="K5">
        <v>8.58</v>
      </c>
      <c r="L5">
        <v>3.24</v>
      </c>
      <c r="M5">
        <v>7.0000000000000007E-2</v>
      </c>
      <c r="N5">
        <v>0.1</v>
      </c>
      <c r="O5">
        <v>99.98</v>
      </c>
      <c r="P5">
        <v>0.21</v>
      </c>
      <c r="Q5">
        <v>104</v>
      </c>
      <c r="R5">
        <v>58</v>
      </c>
      <c r="S5">
        <v>0</v>
      </c>
      <c r="T5">
        <v>348</v>
      </c>
      <c r="W5">
        <v>516.66999999999996</v>
      </c>
      <c r="X5">
        <v>36.24</v>
      </c>
      <c r="Y5">
        <v>362.94</v>
      </c>
      <c r="Z5">
        <v>239.32</v>
      </c>
      <c r="AA5">
        <v>1824.82</v>
      </c>
      <c r="AB5">
        <v>43.51</v>
      </c>
      <c r="AC5">
        <v>92.35</v>
      </c>
      <c r="AD5">
        <v>40.89</v>
      </c>
      <c r="AE5">
        <v>146.16</v>
      </c>
      <c r="AF5">
        <v>1.18</v>
      </c>
      <c r="AG5">
        <v>131.66</v>
      </c>
      <c r="AH5">
        <v>25.01</v>
      </c>
      <c r="AI5">
        <v>61.13</v>
      </c>
      <c r="AJ5">
        <v>1.64</v>
      </c>
      <c r="AK5">
        <v>0.1</v>
      </c>
      <c r="AL5">
        <v>18.84</v>
      </c>
      <c r="AM5">
        <v>3.47</v>
      </c>
      <c r="AN5">
        <v>10.29</v>
      </c>
      <c r="AO5">
        <v>1.81</v>
      </c>
      <c r="AP5">
        <v>8.66</v>
      </c>
      <c r="AQ5">
        <v>3.03</v>
      </c>
      <c r="AR5">
        <v>1.2</v>
      </c>
      <c r="AS5">
        <v>3.98</v>
      </c>
      <c r="AT5">
        <v>0.78</v>
      </c>
      <c r="AU5">
        <v>4.63</v>
      </c>
      <c r="AV5">
        <v>0.98</v>
      </c>
      <c r="AW5">
        <v>2.8</v>
      </c>
      <c r="AX5">
        <v>0.44</v>
      </c>
      <c r="AY5">
        <v>3.06</v>
      </c>
      <c r="AZ5">
        <v>0.45</v>
      </c>
      <c r="BA5">
        <v>2.02</v>
      </c>
      <c r="BB5">
        <v>0.15</v>
      </c>
      <c r="BC5">
        <v>11.63</v>
      </c>
      <c r="BD5">
        <v>0.47</v>
      </c>
      <c r="BE5">
        <v>0.14000000000000001</v>
      </c>
    </row>
    <row r="6" spans="1:57">
      <c r="A6" t="s">
        <v>3</v>
      </c>
      <c r="B6" s="122">
        <v>32.83</v>
      </c>
      <c r="C6" s="122">
        <v>-85.34</v>
      </c>
      <c r="E6">
        <v>48.28</v>
      </c>
      <c r="F6">
        <v>0.92</v>
      </c>
      <c r="G6">
        <v>16.170000000000002</v>
      </c>
      <c r="H6">
        <v>10.34</v>
      </c>
      <c r="I6">
        <v>0.24</v>
      </c>
      <c r="J6">
        <v>9.6199999999999992</v>
      </c>
      <c r="K6">
        <v>10.6</v>
      </c>
      <c r="L6">
        <v>3.14</v>
      </c>
      <c r="M6">
        <v>0.26</v>
      </c>
      <c r="N6">
        <v>0.03</v>
      </c>
      <c r="O6">
        <v>99.6</v>
      </c>
      <c r="P6">
        <v>1.91</v>
      </c>
      <c r="Q6">
        <v>93</v>
      </c>
      <c r="R6">
        <v>32</v>
      </c>
      <c r="S6">
        <v>283</v>
      </c>
      <c r="T6">
        <v>254</v>
      </c>
      <c r="W6">
        <v>235.61</v>
      </c>
      <c r="X6">
        <v>46.32</v>
      </c>
      <c r="Y6">
        <v>423.21</v>
      </c>
      <c r="Z6">
        <v>95.43</v>
      </c>
      <c r="AA6">
        <v>1422.61</v>
      </c>
      <c r="AB6">
        <v>51.98</v>
      </c>
      <c r="AC6">
        <v>122.01</v>
      </c>
      <c r="AD6">
        <v>54.98</v>
      </c>
      <c r="AE6">
        <v>98.81</v>
      </c>
      <c r="AF6">
        <v>5.29</v>
      </c>
      <c r="AG6">
        <v>139.38</v>
      </c>
      <c r="AH6">
        <v>6.96</v>
      </c>
      <c r="AI6">
        <v>26.08</v>
      </c>
      <c r="AJ6">
        <v>2.1800000000000002</v>
      </c>
      <c r="AK6">
        <v>0.03</v>
      </c>
      <c r="AL6">
        <v>54.35</v>
      </c>
      <c r="AM6">
        <v>5.0599999999999996</v>
      </c>
      <c r="AN6">
        <v>12.15</v>
      </c>
      <c r="AO6">
        <v>1.56</v>
      </c>
      <c r="AP6">
        <v>6.29</v>
      </c>
      <c r="AQ6">
        <v>1.42</v>
      </c>
      <c r="AR6">
        <v>0.57999999999999996</v>
      </c>
      <c r="AS6">
        <v>1.43</v>
      </c>
      <c r="AT6">
        <v>0.22</v>
      </c>
      <c r="AU6">
        <v>1.4</v>
      </c>
      <c r="AV6">
        <v>0.28000000000000003</v>
      </c>
      <c r="AW6">
        <v>0.86</v>
      </c>
      <c r="AX6">
        <v>0.12</v>
      </c>
      <c r="AY6">
        <v>0.85</v>
      </c>
      <c r="AZ6">
        <v>0.13</v>
      </c>
      <c r="BA6">
        <v>0.78</v>
      </c>
      <c r="BB6">
        <v>0.13</v>
      </c>
      <c r="BC6">
        <v>2.62</v>
      </c>
      <c r="BD6">
        <v>0.36</v>
      </c>
      <c r="BE6">
        <v>0.1</v>
      </c>
    </row>
    <row r="7" spans="1:57">
      <c r="A7" t="s">
        <v>4</v>
      </c>
      <c r="B7" s="122">
        <v>32.83</v>
      </c>
      <c r="C7" s="122">
        <v>-85.34</v>
      </c>
      <c r="E7">
        <v>45.01</v>
      </c>
      <c r="F7">
        <v>0.8</v>
      </c>
      <c r="G7">
        <v>16.57</v>
      </c>
      <c r="H7">
        <v>9.6199999999999992</v>
      </c>
      <c r="I7">
        <v>0.22</v>
      </c>
      <c r="J7">
        <v>4.97</v>
      </c>
      <c r="K7">
        <v>21.69</v>
      </c>
      <c r="L7">
        <v>0.63</v>
      </c>
      <c r="M7">
        <v>0.12</v>
      </c>
      <c r="N7">
        <v>0.05</v>
      </c>
      <c r="O7">
        <v>99.68</v>
      </c>
      <c r="P7">
        <v>0.74</v>
      </c>
      <c r="Q7">
        <v>322</v>
      </c>
      <c r="R7">
        <v>0</v>
      </c>
      <c r="S7">
        <v>201</v>
      </c>
      <c r="T7">
        <v>286</v>
      </c>
      <c r="W7">
        <v>-70.2</v>
      </c>
      <c r="X7">
        <v>53.92</v>
      </c>
      <c r="Y7">
        <v>177.46</v>
      </c>
      <c r="Z7">
        <v>206.2</v>
      </c>
      <c r="AA7">
        <v>1429.52</v>
      </c>
      <c r="AB7">
        <v>59.15</v>
      </c>
      <c r="AC7">
        <v>125.49</v>
      </c>
      <c r="AD7">
        <v>61.45</v>
      </c>
      <c r="AE7">
        <v>50.77</v>
      </c>
      <c r="AF7">
        <v>16.87</v>
      </c>
      <c r="AG7">
        <v>106.32</v>
      </c>
      <c r="AH7">
        <v>4.45</v>
      </c>
      <c r="AI7">
        <v>5.51</v>
      </c>
      <c r="AJ7">
        <v>0.25</v>
      </c>
      <c r="AK7">
        <v>0.86</v>
      </c>
      <c r="AL7">
        <v>32.869999999999997</v>
      </c>
      <c r="AM7">
        <v>2.0099999999999998</v>
      </c>
      <c r="AN7">
        <v>3.53</v>
      </c>
      <c r="AO7">
        <v>0.56000000000000005</v>
      </c>
      <c r="AP7">
        <v>2.41</v>
      </c>
      <c r="AQ7">
        <v>0.56000000000000005</v>
      </c>
      <c r="AR7">
        <v>0.28999999999999998</v>
      </c>
      <c r="AS7">
        <v>0.5</v>
      </c>
      <c r="AT7">
        <v>0.1</v>
      </c>
      <c r="AU7">
        <v>0.72</v>
      </c>
      <c r="AV7">
        <v>0.18</v>
      </c>
      <c r="AW7">
        <v>0.47</v>
      </c>
      <c r="AX7">
        <v>0.05</v>
      </c>
      <c r="AY7">
        <v>0.57999999999999996</v>
      </c>
      <c r="AZ7">
        <v>7.0000000000000007E-2</v>
      </c>
      <c r="BA7">
        <v>0.28999999999999998</v>
      </c>
      <c r="BB7">
        <v>0.04</v>
      </c>
      <c r="BC7">
        <v>5.94</v>
      </c>
      <c r="BD7">
        <v>0.01</v>
      </c>
      <c r="BE7">
        <v>0.12</v>
      </c>
    </row>
    <row r="8" spans="1:57">
      <c r="A8" t="s">
        <v>5</v>
      </c>
      <c r="B8" s="122">
        <v>32.74</v>
      </c>
      <c r="C8" s="122">
        <v>-85.76</v>
      </c>
      <c r="E8">
        <v>49.05</v>
      </c>
      <c r="F8">
        <v>0.11</v>
      </c>
      <c r="G8">
        <v>18.52</v>
      </c>
      <c r="H8">
        <v>4.93</v>
      </c>
      <c r="I8">
        <v>0.11</v>
      </c>
      <c r="J8">
        <v>10.81</v>
      </c>
      <c r="K8">
        <v>15.25</v>
      </c>
      <c r="L8">
        <v>0.52</v>
      </c>
      <c r="M8">
        <v>0.28000000000000003</v>
      </c>
      <c r="N8">
        <v>0</v>
      </c>
      <c r="O8">
        <v>99.58</v>
      </c>
      <c r="P8">
        <v>1.36</v>
      </c>
      <c r="Q8">
        <v>92</v>
      </c>
      <c r="R8">
        <v>5</v>
      </c>
      <c r="S8">
        <v>887</v>
      </c>
      <c r="T8">
        <v>102</v>
      </c>
      <c r="W8">
        <v>-91.45</v>
      </c>
      <c r="X8">
        <v>32.909999999999997</v>
      </c>
      <c r="Y8">
        <v>116.09</v>
      </c>
      <c r="Z8">
        <v>915.73</v>
      </c>
      <c r="AA8">
        <v>801.41</v>
      </c>
      <c r="AB8">
        <v>53.73</v>
      </c>
      <c r="AC8">
        <v>123.99</v>
      </c>
      <c r="AD8">
        <v>62.14</v>
      </c>
      <c r="AE8">
        <v>27.83</v>
      </c>
      <c r="AF8">
        <v>9.32</v>
      </c>
      <c r="AG8">
        <v>106.92</v>
      </c>
      <c r="AH8">
        <v>2.31</v>
      </c>
      <c r="AI8">
        <v>2.78</v>
      </c>
      <c r="AJ8">
        <v>0.25</v>
      </c>
      <c r="AK8">
        <v>0.18</v>
      </c>
      <c r="AL8">
        <v>38.89</v>
      </c>
      <c r="AM8">
        <v>0.7</v>
      </c>
      <c r="AN8">
        <v>1.38</v>
      </c>
      <c r="AO8">
        <v>0.26</v>
      </c>
      <c r="AP8">
        <v>1.08</v>
      </c>
      <c r="AQ8">
        <v>0.25</v>
      </c>
      <c r="AR8">
        <v>0.17</v>
      </c>
      <c r="AS8">
        <v>0.46</v>
      </c>
      <c r="AT8">
        <v>0.06</v>
      </c>
      <c r="AU8">
        <v>0.42</v>
      </c>
      <c r="AV8">
        <v>0.09</v>
      </c>
      <c r="AW8">
        <v>0.26</v>
      </c>
      <c r="AX8">
        <v>0.04</v>
      </c>
      <c r="AY8">
        <v>0.36</v>
      </c>
      <c r="AZ8">
        <v>0.03</v>
      </c>
      <c r="BA8">
        <v>0.13</v>
      </c>
      <c r="BB8">
        <v>0.02</v>
      </c>
      <c r="BC8">
        <v>2.63</v>
      </c>
      <c r="BD8">
        <v>0.04</v>
      </c>
      <c r="BE8">
        <v>7.0000000000000007E-2</v>
      </c>
    </row>
    <row r="9" spans="1:57">
      <c r="A9" t="s">
        <v>6</v>
      </c>
      <c r="B9" s="122">
        <v>32.93</v>
      </c>
      <c r="C9" s="122">
        <v>-85.48</v>
      </c>
      <c r="E9">
        <v>49.66</v>
      </c>
      <c r="F9">
        <v>0.14000000000000001</v>
      </c>
      <c r="G9">
        <v>17.71</v>
      </c>
      <c r="H9">
        <v>5.97</v>
      </c>
      <c r="I9">
        <v>0.11</v>
      </c>
      <c r="J9">
        <v>10.95</v>
      </c>
      <c r="K9">
        <v>14.65</v>
      </c>
      <c r="L9">
        <v>0.52</v>
      </c>
      <c r="M9">
        <v>0.04</v>
      </c>
      <c r="N9">
        <v>0</v>
      </c>
      <c r="O9">
        <v>99.75</v>
      </c>
      <c r="P9">
        <v>1.18</v>
      </c>
      <c r="Q9">
        <v>68</v>
      </c>
      <c r="R9">
        <v>7</v>
      </c>
      <c r="S9">
        <v>202</v>
      </c>
      <c r="T9">
        <v>136</v>
      </c>
      <c r="W9">
        <v>42.63</v>
      </c>
      <c r="X9">
        <v>105.93</v>
      </c>
      <c r="Y9">
        <v>405.16</v>
      </c>
      <c r="Z9">
        <v>5829.53</v>
      </c>
      <c r="AA9">
        <v>4326.0600000000004</v>
      </c>
      <c r="AB9">
        <v>221.51</v>
      </c>
      <c r="AC9">
        <v>1236.07</v>
      </c>
      <c r="AD9">
        <v>162.55000000000001</v>
      </c>
      <c r="AE9">
        <v>202.18</v>
      </c>
      <c r="AF9">
        <v>1.42</v>
      </c>
      <c r="AG9">
        <v>37.96</v>
      </c>
      <c r="AH9">
        <v>9.11</v>
      </c>
      <c r="AI9">
        <v>8.52</v>
      </c>
      <c r="AJ9">
        <v>0.3</v>
      </c>
      <c r="AK9">
        <v>0.12</v>
      </c>
      <c r="AL9">
        <v>12.39</v>
      </c>
      <c r="AM9">
        <v>1.46</v>
      </c>
      <c r="AN9">
        <v>3.05</v>
      </c>
      <c r="AO9">
        <v>0.56000000000000005</v>
      </c>
      <c r="AP9">
        <v>2.8</v>
      </c>
      <c r="AQ9">
        <v>0.99</v>
      </c>
      <c r="AR9">
        <v>0.28999999999999998</v>
      </c>
      <c r="AS9">
        <v>1.05</v>
      </c>
      <c r="AT9">
        <v>0.19</v>
      </c>
      <c r="AU9">
        <v>1.51</v>
      </c>
      <c r="AV9">
        <v>0.34</v>
      </c>
      <c r="AW9">
        <v>1.1599999999999999</v>
      </c>
      <c r="AX9">
        <v>0.17</v>
      </c>
      <c r="AY9">
        <v>1.38</v>
      </c>
      <c r="AZ9">
        <v>0.22</v>
      </c>
      <c r="BA9">
        <v>0.3</v>
      </c>
      <c r="BB9">
        <v>0.03</v>
      </c>
      <c r="BC9">
        <v>1.32</v>
      </c>
      <c r="BD9">
        <v>0.08</v>
      </c>
      <c r="BE9">
        <v>0.04</v>
      </c>
    </row>
    <row r="10" spans="1:57">
      <c r="A10" t="s">
        <v>7</v>
      </c>
      <c r="B10" s="122">
        <v>32.93</v>
      </c>
      <c r="C10" s="122">
        <v>-85.48</v>
      </c>
      <c r="E10">
        <v>51.79</v>
      </c>
      <c r="F10">
        <v>0.16</v>
      </c>
      <c r="G10">
        <v>4.62</v>
      </c>
      <c r="H10">
        <v>9.86</v>
      </c>
      <c r="I10">
        <v>0.2</v>
      </c>
      <c r="J10">
        <v>17.41</v>
      </c>
      <c r="K10">
        <v>15.68</v>
      </c>
      <c r="L10">
        <v>0.14000000000000001</v>
      </c>
      <c r="M10">
        <v>0.02</v>
      </c>
      <c r="N10">
        <v>0</v>
      </c>
      <c r="O10">
        <v>99.88</v>
      </c>
      <c r="P10">
        <v>0.15</v>
      </c>
      <c r="Q10">
        <v>6</v>
      </c>
      <c r="R10">
        <v>10</v>
      </c>
      <c r="S10">
        <v>975</v>
      </c>
      <c r="T10">
        <v>265</v>
      </c>
      <c r="W10">
        <v>59.85</v>
      </c>
      <c r="X10">
        <v>38.090000000000003</v>
      </c>
      <c r="Y10">
        <v>130.38</v>
      </c>
      <c r="Z10">
        <v>142.36000000000001</v>
      </c>
      <c r="AA10">
        <v>1062.6199999999999</v>
      </c>
      <c r="AB10">
        <v>46.13</v>
      </c>
      <c r="AC10">
        <v>105.26</v>
      </c>
      <c r="AD10">
        <v>150.13999999999999</v>
      </c>
      <c r="AE10">
        <v>185.06</v>
      </c>
      <c r="AF10">
        <v>18.440000000000001</v>
      </c>
      <c r="AG10">
        <v>76.95</v>
      </c>
      <c r="AH10">
        <v>3.85</v>
      </c>
      <c r="AI10">
        <v>7.74</v>
      </c>
      <c r="AJ10">
        <v>0.2</v>
      </c>
      <c r="AK10">
        <v>0.86</v>
      </c>
      <c r="AL10">
        <v>37.76</v>
      </c>
      <c r="AM10">
        <v>1.25</v>
      </c>
      <c r="AN10">
        <v>2.29</v>
      </c>
      <c r="AO10">
        <v>0.39</v>
      </c>
      <c r="AP10">
        <v>1.92</v>
      </c>
      <c r="AQ10">
        <v>0.57999999999999996</v>
      </c>
      <c r="AR10">
        <v>0.26</v>
      </c>
      <c r="AS10">
        <v>0.56999999999999995</v>
      </c>
      <c r="AT10">
        <v>0.11</v>
      </c>
      <c r="AU10">
        <v>0.68</v>
      </c>
      <c r="AV10">
        <v>0.14000000000000001</v>
      </c>
      <c r="AW10">
        <v>0.4</v>
      </c>
      <c r="AX10">
        <v>7.0000000000000007E-2</v>
      </c>
      <c r="AY10">
        <v>0.49</v>
      </c>
      <c r="AZ10">
        <v>0.06</v>
      </c>
      <c r="BA10">
        <v>0.21</v>
      </c>
      <c r="BB10">
        <v>0.05</v>
      </c>
      <c r="BC10">
        <v>6.97</v>
      </c>
      <c r="BD10">
        <v>0.04</v>
      </c>
      <c r="BE10">
        <v>0.19</v>
      </c>
    </row>
    <row r="11" spans="1:57">
      <c r="A11" t="s">
        <v>8</v>
      </c>
      <c r="B11" s="122">
        <v>32.86</v>
      </c>
      <c r="C11" s="122">
        <v>-85.66</v>
      </c>
      <c r="E11">
        <v>44.05</v>
      </c>
      <c r="F11">
        <v>0.6</v>
      </c>
      <c r="G11">
        <v>17.05</v>
      </c>
      <c r="H11">
        <v>14.39</v>
      </c>
      <c r="I11">
        <v>0.2</v>
      </c>
      <c r="J11">
        <v>8.68</v>
      </c>
      <c r="K11">
        <v>13.64</v>
      </c>
      <c r="L11">
        <v>0.64</v>
      </c>
      <c r="M11">
        <v>0.22</v>
      </c>
      <c r="N11">
        <v>0.02</v>
      </c>
      <c r="O11">
        <v>99.49</v>
      </c>
      <c r="P11">
        <v>2.2799999999999998</v>
      </c>
      <c r="Q11">
        <v>65</v>
      </c>
      <c r="R11">
        <v>0</v>
      </c>
      <c r="S11">
        <v>18</v>
      </c>
      <c r="T11">
        <v>492</v>
      </c>
      <c r="W11">
        <v>116.62</v>
      </c>
      <c r="X11">
        <v>56.47</v>
      </c>
      <c r="Y11">
        <v>519.64</v>
      </c>
      <c r="Z11">
        <v>139.06</v>
      </c>
      <c r="AA11">
        <v>1509.32</v>
      </c>
      <c r="AB11">
        <v>50.19</v>
      </c>
      <c r="AC11">
        <v>97.46</v>
      </c>
      <c r="AD11">
        <v>85.09</v>
      </c>
      <c r="AE11">
        <v>86.96</v>
      </c>
      <c r="AF11">
        <v>22.06</v>
      </c>
      <c r="AG11">
        <v>93.55</v>
      </c>
      <c r="AH11">
        <v>5.07</v>
      </c>
      <c r="AI11">
        <v>1.01</v>
      </c>
      <c r="AJ11">
        <v>7.0000000000000007E-2</v>
      </c>
      <c r="AK11">
        <v>0.63</v>
      </c>
      <c r="AL11">
        <v>65.069999999999993</v>
      </c>
      <c r="AM11">
        <v>3.1</v>
      </c>
      <c r="AN11">
        <v>1.0900000000000001</v>
      </c>
      <c r="AO11">
        <v>0.96</v>
      </c>
      <c r="AP11">
        <v>3.73</v>
      </c>
      <c r="AQ11">
        <v>1.03</v>
      </c>
      <c r="AR11">
        <v>0.39</v>
      </c>
      <c r="AS11">
        <v>0.99</v>
      </c>
      <c r="AT11">
        <v>0.18</v>
      </c>
      <c r="AU11">
        <v>1.17</v>
      </c>
      <c r="AV11">
        <v>0.23</v>
      </c>
      <c r="AW11">
        <v>0.67</v>
      </c>
      <c r="AX11">
        <v>0.1</v>
      </c>
      <c r="AY11">
        <v>0.69</v>
      </c>
      <c r="AZ11">
        <v>0.1</v>
      </c>
      <c r="BA11">
        <v>0.05</v>
      </c>
      <c r="BB11">
        <v>0.01</v>
      </c>
      <c r="BC11">
        <v>1.46</v>
      </c>
      <c r="BD11">
        <v>0.01</v>
      </c>
      <c r="BE11">
        <v>0.01</v>
      </c>
    </row>
    <row r="12" spans="1:57">
      <c r="A12" t="s">
        <v>9</v>
      </c>
      <c r="B12" s="122">
        <v>32.86</v>
      </c>
      <c r="C12" s="122">
        <v>-85.66</v>
      </c>
      <c r="E12">
        <v>53.9</v>
      </c>
      <c r="F12">
        <v>0.11</v>
      </c>
      <c r="G12">
        <v>3.98</v>
      </c>
      <c r="H12">
        <v>10.66</v>
      </c>
      <c r="I12">
        <v>0.2</v>
      </c>
      <c r="J12">
        <v>25.83</v>
      </c>
      <c r="K12">
        <v>4.99</v>
      </c>
      <c r="L12">
        <v>0.16</v>
      </c>
      <c r="M12">
        <v>0.03</v>
      </c>
      <c r="N12">
        <v>0</v>
      </c>
      <c r="O12">
        <v>99.86</v>
      </c>
      <c r="P12">
        <v>1.6</v>
      </c>
      <c r="Q12">
        <v>4</v>
      </c>
      <c r="R12">
        <v>7</v>
      </c>
      <c r="S12">
        <v>1892</v>
      </c>
      <c r="T12">
        <v>125</v>
      </c>
      <c r="W12">
        <v>10.54</v>
      </c>
      <c r="X12">
        <v>13.35</v>
      </c>
      <c r="Y12">
        <v>52.4</v>
      </c>
      <c r="Z12">
        <v>97.34</v>
      </c>
      <c r="AA12">
        <v>304.86</v>
      </c>
      <c r="AB12">
        <v>15.55</v>
      </c>
      <c r="AC12">
        <v>50.11</v>
      </c>
      <c r="AD12">
        <v>22.09</v>
      </c>
      <c r="AE12">
        <v>12.22</v>
      </c>
      <c r="AF12">
        <v>0.44</v>
      </c>
      <c r="AG12">
        <v>28</v>
      </c>
      <c r="AH12">
        <v>1.47</v>
      </c>
      <c r="AI12">
        <v>1.46</v>
      </c>
      <c r="AJ12">
        <v>0.02</v>
      </c>
      <c r="AK12">
        <v>0.03</v>
      </c>
      <c r="AL12">
        <v>9.86</v>
      </c>
      <c r="AM12">
        <v>0.46</v>
      </c>
      <c r="AN12">
        <v>1.08</v>
      </c>
      <c r="AO12">
        <v>0.14000000000000001</v>
      </c>
      <c r="AP12">
        <v>0.63</v>
      </c>
      <c r="AQ12">
        <v>0.2</v>
      </c>
      <c r="AR12">
        <v>0.09</v>
      </c>
      <c r="AS12">
        <v>0.21</v>
      </c>
      <c r="AT12">
        <v>0.04</v>
      </c>
      <c r="AU12">
        <v>0.31</v>
      </c>
      <c r="AV12">
        <v>0.06</v>
      </c>
      <c r="AW12">
        <v>0.19</v>
      </c>
      <c r="AX12">
        <v>0.02</v>
      </c>
      <c r="AY12">
        <v>0.17</v>
      </c>
      <c r="AZ12">
        <v>0.03</v>
      </c>
      <c r="BA12">
        <v>0.06</v>
      </c>
      <c r="BB12">
        <v>0</v>
      </c>
      <c r="BC12">
        <v>0.32</v>
      </c>
      <c r="BD12">
        <v>0.03</v>
      </c>
      <c r="BE12">
        <v>0.01</v>
      </c>
    </row>
    <row r="13" spans="1:57">
      <c r="A13" t="s">
        <v>10</v>
      </c>
      <c r="B13" s="122">
        <v>32.86</v>
      </c>
      <c r="C13" s="122">
        <v>-85.66</v>
      </c>
      <c r="E13">
        <v>48.95</v>
      </c>
      <c r="F13">
        <v>0.26</v>
      </c>
      <c r="G13">
        <v>10.25</v>
      </c>
      <c r="H13">
        <v>13.82</v>
      </c>
      <c r="I13">
        <v>0.25</v>
      </c>
      <c r="J13">
        <v>15.86</v>
      </c>
      <c r="K13">
        <v>10.27</v>
      </c>
      <c r="L13">
        <v>0.2</v>
      </c>
      <c r="M13">
        <v>0.01</v>
      </c>
      <c r="N13">
        <v>0</v>
      </c>
      <c r="O13">
        <v>99.87</v>
      </c>
      <c r="P13">
        <v>-0.04</v>
      </c>
      <c r="Q13">
        <v>47</v>
      </c>
      <c r="R13">
        <v>4</v>
      </c>
      <c r="S13">
        <v>852</v>
      </c>
      <c r="T13">
        <v>352</v>
      </c>
      <c r="W13">
        <v>10.59</v>
      </c>
      <c r="X13">
        <v>37.54</v>
      </c>
      <c r="Y13">
        <v>287.86</v>
      </c>
      <c r="Z13">
        <v>70.34</v>
      </c>
      <c r="AA13">
        <v>895.12</v>
      </c>
      <c r="AB13">
        <v>40.130000000000003</v>
      </c>
      <c r="AC13">
        <v>82.08</v>
      </c>
      <c r="AD13">
        <v>79.28</v>
      </c>
      <c r="AE13">
        <v>43.37</v>
      </c>
      <c r="AF13">
        <v>0.54</v>
      </c>
      <c r="AG13">
        <v>83.14</v>
      </c>
      <c r="AH13">
        <v>1.51</v>
      </c>
      <c r="AI13">
        <v>1.18</v>
      </c>
      <c r="AJ13">
        <v>0.02</v>
      </c>
      <c r="AK13">
        <v>0.17</v>
      </c>
      <c r="AL13">
        <v>3.83</v>
      </c>
      <c r="AM13">
        <v>0.23</v>
      </c>
      <c r="AN13">
        <v>0.67</v>
      </c>
      <c r="AO13">
        <v>0.1</v>
      </c>
      <c r="AP13">
        <v>0.61</v>
      </c>
      <c r="AQ13">
        <v>0.22</v>
      </c>
      <c r="AR13">
        <v>0.11</v>
      </c>
      <c r="AS13">
        <v>0.26</v>
      </c>
      <c r="AT13">
        <v>0.04</v>
      </c>
      <c r="AU13">
        <v>0.3</v>
      </c>
      <c r="AV13">
        <v>0.06</v>
      </c>
      <c r="AW13">
        <v>0.19</v>
      </c>
      <c r="AX13">
        <v>0.03</v>
      </c>
      <c r="AY13">
        <v>0.2</v>
      </c>
      <c r="AZ13">
        <v>0.03</v>
      </c>
      <c r="BA13">
        <v>0.06</v>
      </c>
      <c r="BB13">
        <v>0.01</v>
      </c>
      <c r="BC13">
        <v>0.39</v>
      </c>
      <c r="BD13">
        <v>0.01</v>
      </c>
      <c r="BE13">
        <v>0</v>
      </c>
    </row>
    <row r="14" spans="1:57">
      <c r="A14" t="s">
        <v>11</v>
      </c>
      <c r="B14" s="122">
        <v>32.86</v>
      </c>
      <c r="C14" s="122">
        <v>-85.66</v>
      </c>
      <c r="E14">
        <v>46.74</v>
      </c>
      <c r="F14">
        <v>0.28999999999999998</v>
      </c>
      <c r="G14">
        <v>17.059999999999999</v>
      </c>
      <c r="H14">
        <v>11.22</v>
      </c>
      <c r="I14">
        <v>0.17</v>
      </c>
      <c r="J14">
        <v>10.27</v>
      </c>
      <c r="K14">
        <v>14.17</v>
      </c>
      <c r="L14">
        <v>0.32</v>
      </c>
      <c r="M14">
        <v>0.01</v>
      </c>
      <c r="N14">
        <v>0</v>
      </c>
      <c r="O14">
        <v>100.25</v>
      </c>
      <c r="P14">
        <v>0.16</v>
      </c>
      <c r="Q14">
        <v>85</v>
      </c>
      <c r="R14">
        <v>0</v>
      </c>
      <c r="S14">
        <v>3</v>
      </c>
      <c r="T14">
        <v>374</v>
      </c>
      <c r="W14">
        <v>70.400000000000006</v>
      </c>
      <c r="X14">
        <v>81.41</v>
      </c>
      <c r="Y14">
        <v>527.23</v>
      </c>
      <c r="Z14">
        <v>1282.67</v>
      </c>
      <c r="AA14">
        <v>2549.4299999999998</v>
      </c>
      <c r="AB14">
        <v>111.19</v>
      </c>
      <c r="AC14">
        <v>248.6</v>
      </c>
      <c r="AD14">
        <v>64.06</v>
      </c>
      <c r="AE14">
        <v>117.81</v>
      </c>
      <c r="AF14">
        <v>2.88</v>
      </c>
      <c r="AG14">
        <v>98.76</v>
      </c>
      <c r="AH14">
        <v>4.1500000000000004</v>
      </c>
      <c r="AI14">
        <v>2.76</v>
      </c>
      <c r="AJ14">
        <v>0.04</v>
      </c>
      <c r="AK14">
        <v>0.2</v>
      </c>
      <c r="AL14">
        <v>41.62</v>
      </c>
      <c r="AM14">
        <v>0.81</v>
      </c>
      <c r="AN14">
        <v>1.65</v>
      </c>
      <c r="AO14">
        <v>0.3</v>
      </c>
      <c r="AP14">
        <v>1.6</v>
      </c>
      <c r="AQ14">
        <v>0.57999999999999996</v>
      </c>
      <c r="AR14">
        <v>0.22</v>
      </c>
      <c r="AS14">
        <v>0.65</v>
      </c>
      <c r="AT14">
        <v>0.12</v>
      </c>
      <c r="AU14">
        <v>0.78</v>
      </c>
      <c r="AV14">
        <v>0.17</v>
      </c>
      <c r="AW14">
        <v>0.48</v>
      </c>
      <c r="AX14">
        <v>0.08</v>
      </c>
      <c r="AY14">
        <v>0.54</v>
      </c>
      <c r="AZ14">
        <v>0.08</v>
      </c>
      <c r="BA14">
        <v>0.16</v>
      </c>
      <c r="BB14">
        <v>0.02</v>
      </c>
      <c r="BC14">
        <v>0.56999999999999995</v>
      </c>
      <c r="BD14">
        <v>0.02</v>
      </c>
      <c r="BE14">
        <v>0.01</v>
      </c>
    </row>
    <row r="15" spans="1:57">
      <c r="A15" t="s">
        <v>12</v>
      </c>
      <c r="B15" s="122">
        <v>32.86</v>
      </c>
      <c r="C15" s="122">
        <v>-85.66</v>
      </c>
      <c r="E15">
        <v>43.96</v>
      </c>
      <c r="F15">
        <v>0.74</v>
      </c>
      <c r="G15">
        <v>21.49</v>
      </c>
      <c r="H15">
        <v>14.24</v>
      </c>
      <c r="I15">
        <v>0.24</v>
      </c>
      <c r="J15">
        <v>6.07</v>
      </c>
      <c r="K15">
        <v>12.54</v>
      </c>
      <c r="L15">
        <v>0.51</v>
      </c>
      <c r="M15">
        <v>7.0000000000000007E-2</v>
      </c>
      <c r="N15">
        <v>7.0000000000000007E-2</v>
      </c>
      <c r="O15">
        <v>99.93</v>
      </c>
      <c r="P15">
        <v>0.54</v>
      </c>
      <c r="Q15">
        <v>144</v>
      </c>
      <c r="R15">
        <v>0</v>
      </c>
      <c r="S15">
        <v>0</v>
      </c>
      <c r="T15">
        <v>372</v>
      </c>
      <c r="W15">
        <v>124.45</v>
      </c>
      <c r="X15">
        <v>57.74</v>
      </c>
      <c r="Y15">
        <v>384.43</v>
      </c>
      <c r="Z15">
        <v>359.6</v>
      </c>
      <c r="AA15">
        <v>1498.05</v>
      </c>
      <c r="AB15">
        <v>65.13</v>
      </c>
      <c r="AC15">
        <v>153.69</v>
      </c>
      <c r="AD15">
        <v>133.15</v>
      </c>
      <c r="AE15">
        <v>87.06</v>
      </c>
      <c r="AF15">
        <v>1.61</v>
      </c>
      <c r="AG15">
        <v>125.49</v>
      </c>
      <c r="AH15">
        <v>6.26</v>
      </c>
      <c r="AI15">
        <v>8.83</v>
      </c>
      <c r="AJ15">
        <v>0.42</v>
      </c>
      <c r="AK15">
        <v>0.08</v>
      </c>
      <c r="AL15">
        <v>26.94</v>
      </c>
      <c r="AM15">
        <v>2.4900000000000002</v>
      </c>
      <c r="AN15">
        <v>6.02</v>
      </c>
      <c r="AO15">
        <v>0.87</v>
      </c>
      <c r="AP15">
        <v>4.0199999999999996</v>
      </c>
      <c r="AQ15">
        <v>1.1599999999999999</v>
      </c>
      <c r="AR15">
        <v>0.38</v>
      </c>
      <c r="AS15">
        <v>1.1399999999999999</v>
      </c>
      <c r="AT15">
        <v>0.19</v>
      </c>
      <c r="AU15">
        <v>1.21</v>
      </c>
      <c r="AV15">
        <v>0.26</v>
      </c>
      <c r="AW15">
        <v>0.71</v>
      </c>
      <c r="AX15">
        <v>0.11</v>
      </c>
      <c r="AY15">
        <v>0.77</v>
      </c>
      <c r="AZ15">
        <v>0.11</v>
      </c>
      <c r="BA15">
        <v>0.34</v>
      </c>
      <c r="BB15">
        <v>0.03</v>
      </c>
      <c r="BC15">
        <v>1.45</v>
      </c>
      <c r="BD15">
        <v>0.12</v>
      </c>
      <c r="BE15">
        <v>0.04</v>
      </c>
    </row>
    <row r="16" spans="1:57">
      <c r="A16" t="s">
        <v>13</v>
      </c>
      <c r="B16" s="122">
        <v>32.85</v>
      </c>
      <c r="C16" s="122">
        <v>-85.66</v>
      </c>
      <c r="E16">
        <v>47.52</v>
      </c>
      <c r="F16">
        <v>0.36</v>
      </c>
      <c r="G16">
        <v>15.28</v>
      </c>
      <c r="H16">
        <v>13.05</v>
      </c>
      <c r="I16">
        <v>0.2</v>
      </c>
      <c r="J16">
        <v>10.39</v>
      </c>
      <c r="K16">
        <v>12.43</v>
      </c>
      <c r="L16">
        <v>0.56999999999999995</v>
      </c>
      <c r="M16">
        <v>0.04</v>
      </c>
      <c r="N16">
        <v>0.02</v>
      </c>
      <c r="O16">
        <v>99.86</v>
      </c>
      <c r="P16">
        <v>0.35</v>
      </c>
      <c r="Q16">
        <v>87</v>
      </c>
      <c r="R16">
        <v>3</v>
      </c>
      <c r="S16">
        <v>251</v>
      </c>
      <c r="T16">
        <v>350</v>
      </c>
      <c r="W16">
        <v>372.11</v>
      </c>
      <c r="X16">
        <v>33.94</v>
      </c>
      <c r="Y16">
        <v>392.82</v>
      </c>
      <c r="Z16">
        <v>82.76</v>
      </c>
      <c r="AA16">
        <v>1735.66</v>
      </c>
      <c r="AB16">
        <v>52.1</v>
      </c>
      <c r="AC16">
        <v>78.040000000000006</v>
      </c>
      <c r="AD16">
        <v>38.76</v>
      </c>
      <c r="AE16">
        <v>66.459999999999994</v>
      </c>
      <c r="AF16">
        <v>3.11</v>
      </c>
      <c r="AG16">
        <v>195.22</v>
      </c>
      <c r="AH16">
        <v>3.02</v>
      </c>
      <c r="AI16">
        <v>6.32</v>
      </c>
      <c r="AJ16">
        <v>0.45</v>
      </c>
      <c r="AK16">
        <v>0.11</v>
      </c>
      <c r="AL16">
        <v>20.04</v>
      </c>
      <c r="AM16">
        <v>2.52</v>
      </c>
      <c r="AN16">
        <v>4.91</v>
      </c>
      <c r="AO16">
        <v>0.59</v>
      </c>
      <c r="AP16">
        <v>2.57</v>
      </c>
      <c r="AQ16">
        <v>0.63</v>
      </c>
      <c r="AR16">
        <v>0.57999999999999996</v>
      </c>
      <c r="AS16">
        <v>0.59</v>
      </c>
      <c r="AT16">
        <v>0.09</v>
      </c>
      <c r="AU16">
        <v>0.56000000000000005</v>
      </c>
      <c r="AV16">
        <v>0.12</v>
      </c>
      <c r="AW16">
        <v>0.36</v>
      </c>
      <c r="AX16">
        <v>0.05</v>
      </c>
      <c r="AY16">
        <v>0.4</v>
      </c>
      <c r="AZ16">
        <v>7.0000000000000007E-2</v>
      </c>
      <c r="BA16">
        <v>0.17</v>
      </c>
      <c r="BB16">
        <v>0.02</v>
      </c>
      <c r="BC16">
        <v>1.28</v>
      </c>
      <c r="BD16">
        <v>0.08</v>
      </c>
      <c r="BE16">
        <v>0.02</v>
      </c>
    </row>
    <row r="17" spans="1:57">
      <c r="A17" t="s">
        <v>14</v>
      </c>
      <c r="B17" s="122">
        <v>32.85</v>
      </c>
      <c r="C17" s="122">
        <v>-85.65</v>
      </c>
      <c r="E17">
        <v>49.56</v>
      </c>
      <c r="F17">
        <v>0.11</v>
      </c>
      <c r="G17">
        <v>15.07</v>
      </c>
      <c r="H17">
        <v>9.48</v>
      </c>
      <c r="I17">
        <v>0.18</v>
      </c>
      <c r="J17">
        <v>12.41</v>
      </c>
      <c r="K17">
        <v>13.02</v>
      </c>
      <c r="L17">
        <v>0.39</v>
      </c>
      <c r="M17">
        <v>0.04</v>
      </c>
      <c r="N17">
        <v>0</v>
      </c>
      <c r="O17">
        <v>100.26</v>
      </c>
      <c r="P17">
        <v>0.3</v>
      </c>
      <c r="Q17">
        <v>75</v>
      </c>
      <c r="R17">
        <v>5</v>
      </c>
      <c r="S17">
        <v>292</v>
      </c>
      <c r="T17">
        <v>161</v>
      </c>
      <c r="W17">
        <v>511.56</v>
      </c>
      <c r="X17">
        <v>23.94</v>
      </c>
      <c r="Y17">
        <v>155.99</v>
      </c>
      <c r="Z17">
        <v>389.88</v>
      </c>
      <c r="AA17">
        <v>1031.43</v>
      </c>
      <c r="AB17">
        <v>71.14</v>
      </c>
      <c r="AC17">
        <v>244.59</v>
      </c>
      <c r="AD17">
        <v>52.6</v>
      </c>
      <c r="AE17">
        <v>58.53</v>
      </c>
      <c r="AF17">
        <v>10.78</v>
      </c>
      <c r="AG17">
        <v>615.9</v>
      </c>
      <c r="AH17">
        <v>15.26</v>
      </c>
      <c r="AI17">
        <v>90.78</v>
      </c>
      <c r="AJ17">
        <v>4.17</v>
      </c>
      <c r="AK17">
        <v>0.41</v>
      </c>
      <c r="AL17">
        <v>97.94</v>
      </c>
      <c r="AM17">
        <v>6.54</v>
      </c>
      <c r="AN17">
        <v>16.559999999999999</v>
      </c>
      <c r="AO17">
        <v>2.17</v>
      </c>
      <c r="AP17">
        <v>10.44</v>
      </c>
      <c r="AQ17">
        <v>2.6</v>
      </c>
      <c r="AR17">
        <v>1.08</v>
      </c>
      <c r="AS17">
        <v>2.82</v>
      </c>
      <c r="AT17">
        <v>0.47</v>
      </c>
      <c r="AU17">
        <v>2.97</v>
      </c>
      <c r="AV17">
        <v>0.61</v>
      </c>
      <c r="AW17">
        <v>1.74</v>
      </c>
      <c r="AX17">
        <v>0.22</v>
      </c>
      <c r="AY17">
        <v>1.48</v>
      </c>
      <c r="AZ17">
        <v>0.23</v>
      </c>
      <c r="BA17">
        <v>2.04</v>
      </c>
      <c r="BB17">
        <v>0.28000000000000003</v>
      </c>
      <c r="BC17">
        <v>1.55</v>
      </c>
      <c r="BD17">
        <v>0.66</v>
      </c>
      <c r="BE17">
        <v>0.18</v>
      </c>
    </row>
    <row r="18" spans="1:57">
      <c r="A18" t="s">
        <v>15</v>
      </c>
      <c r="B18" s="122">
        <v>32.93</v>
      </c>
      <c r="C18" s="122">
        <v>-85.63</v>
      </c>
      <c r="E18">
        <v>44.88</v>
      </c>
      <c r="F18">
        <v>0.63</v>
      </c>
      <c r="G18">
        <v>17.690000000000001</v>
      </c>
      <c r="H18">
        <v>14.87</v>
      </c>
      <c r="I18">
        <v>0.2</v>
      </c>
      <c r="J18">
        <v>7.04</v>
      </c>
      <c r="K18">
        <v>13.32</v>
      </c>
      <c r="L18">
        <v>0.99</v>
      </c>
      <c r="M18">
        <v>0.04</v>
      </c>
      <c r="N18">
        <v>0.02</v>
      </c>
      <c r="O18">
        <v>99.68</v>
      </c>
      <c r="P18">
        <v>0.44</v>
      </c>
      <c r="Q18">
        <v>93</v>
      </c>
      <c r="R18">
        <v>0</v>
      </c>
      <c r="S18">
        <v>0</v>
      </c>
      <c r="T18">
        <v>501</v>
      </c>
      <c r="W18">
        <v>135.62</v>
      </c>
      <c r="X18">
        <v>58.22</v>
      </c>
      <c r="Y18">
        <v>521.54999999999995</v>
      </c>
      <c r="Z18">
        <v>82.19</v>
      </c>
      <c r="AA18">
        <v>1506.74</v>
      </c>
      <c r="AB18">
        <v>54.93</v>
      </c>
      <c r="AC18">
        <v>66.73</v>
      </c>
      <c r="AD18">
        <v>81.03</v>
      </c>
      <c r="AE18">
        <v>97.06</v>
      </c>
      <c r="AF18">
        <v>0.89</v>
      </c>
      <c r="AG18">
        <v>130.97999999999999</v>
      </c>
      <c r="AH18">
        <v>6.59</v>
      </c>
      <c r="AI18">
        <v>6.36</v>
      </c>
      <c r="AJ18">
        <v>0.25</v>
      </c>
      <c r="AK18">
        <v>0.08</v>
      </c>
      <c r="AL18">
        <v>15.23</v>
      </c>
      <c r="AM18">
        <v>1.87</v>
      </c>
      <c r="AN18">
        <v>4.46</v>
      </c>
      <c r="AO18">
        <v>0.69</v>
      </c>
      <c r="AP18">
        <v>3.65</v>
      </c>
      <c r="AQ18">
        <v>1.0900000000000001</v>
      </c>
      <c r="AR18">
        <v>0.43</v>
      </c>
      <c r="AS18">
        <v>1.29</v>
      </c>
      <c r="AT18">
        <v>0.21</v>
      </c>
      <c r="AU18">
        <v>1.37</v>
      </c>
      <c r="AV18">
        <v>0.28000000000000003</v>
      </c>
      <c r="AW18">
        <v>0.82</v>
      </c>
      <c r="AX18">
        <v>0.11</v>
      </c>
      <c r="AY18">
        <v>0.78</v>
      </c>
      <c r="AZ18">
        <v>0.13</v>
      </c>
      <c r="BA18">
        <v>0.26</v>
      </c>
      <c r="BB18">
        <v>0.02</v>
      </c>
      <c r="BC18">
        <v>1.1399999999999999</v>
      </c>
      <c r="BD18">
        <v>0.03</v>
      </c>
      <c r="BE18">
        <v>0.01</v>
      </c>
    </row>
    <row r="19" spans="1:57">
      <c r="A19" t="s">
        <v>16</v>
      </c>
      <c r="B19" s="122">
        <v>32.9</v>
      </c>
      <c r="C19" s="122">
        <v>-85.66</v>
      </c>
      <c r="E19">
        <v>46.84</v>
      </c>
      <c r="F19">
        <v>0.82</v>
      </c>
      <c r="G19">
        <v>19.510000000000002</v>
      </c>
      <c r="H19">
        <v>7.66</v>
      </c>
      <c r="I19">
        <v>0.11</v>
      </c>
      <c r="J19">
        <v>10.72</v>
      </c>
      <c r="K19">
        <v>10.78</v>
      </c>
      <c r="L19">
        <v>2.35</v>
      </c>
      <c r="M19">
        <v>0.35</v>
      </c>
      <c r="N19">
        <v>0.09</v>
      </c>
      <c r="O19">
        <v>99.23</v>
      </c>
      <c r="P19">
        <v>0.35</v>
      </c>
      <c r="Q19">
        <v>428</v>
      </c>
      <c r="R19">
        <v>47</v>
      </c>
      <c r="S19">
        <v>255</v>
      </c>
      <c r="T19">
        <v>122</v>
      </c>
      <c r="W19">
        <v>1.01</v>
      </c>
      <c r="X19">
        <v>44.75</v>
      </c>
      <c r="Y19">
        <v>146.72</v>
      </c>
      <c r="Z19">
        <v>306.51</v>
      </c>
      <c r="AA19">
        <v>1100</v>
      </c>
      <c r="AB19">
        <v>48.4</v>
      </c>
      <c r="AC19">
        <v>103.87</v>
      </c>
      <c r="AD19">
        <v>61.91</v>
      </c>
      <c r="AE19">
        <v>49.7</v>
      </c>
      <c r="AF19">
        <v>1.25</v>
      </c>
      <c r="AG19">
        <v>80.150000000000006</v>
      </c>
      <c r="AH19">
        <v>2.5499999999999998</v>
      </c>
      <c r="AI19">
        <v>3.49</v>
      </c>
      <c r="AJ19">
        <v>0.1</v>
      </c>
      <c r="AK19">
        <v>0.15</v>
      </c>
      <c r="AL19">
        <v>17.329999999999998</v>
      </c>
      <c r="AM19">
        <v>0.72</v>
      </c>
      <c r="AN19">
        <v>1.81</v>
      </c>
      <c r="AO19">
        <v>0.26</v>
      </c>
      <c r="AP19">
        <v>1.41</v>
      </c>
      <c r="AQ19">
        <v>0.46</v>
      </c>
      <c r="AR19">
        <v>0.16</v>
      </c>
      <c r="AS19">
        <v>0.51</v>
      </c>
      <c r="AT19">
        <v>0.08</v>
      </c>
      <c r="AU19">
        <v>0.52</v>
      </c>
      <c r="AV19">
        <v>0.11</v>
      </c>
      <c r="AW19">
        <v>0.32</v>
      </c>
      <c r="AX19">
        <v>0.04</v>
      </c>
      <c r="AY19">
        <v>0.34</v>
      </c>
      <c r="AZ19">
        <v>0.05</v>
      </c>
      <c r="BA19">
        <v>0.14000000000000001</v>
      </c>
      <c r="BB19">
        <v>0.01</v>
      </c>
      <c r="BC19">
        <v>1</v>
      </c>
      <c r="BD19">
        <v>0.05</v>
      </c>
      <c r="BE19">
        <v>0.02</v>
      </c>
    </row>
    <row r="20" spans="1:57">
      <c r="A20" t="s">
        <v>17</v>
      </c>
      <c r="B20" s="122">
        <v>32.729999999999997</v>
      </c>
      <c r="C20" s="122">
        <v>-85.77</v>
      </c>
      <c r="E20">
        <v>54.56</v>
      </c>
      <c r="F20">
        <v>0.53</v>
      </c>
      <c r="G20">
        <v>17.45</v>
      </c>
      <c r="H20">
        <v>11.83</v>
      </c>
      <c r="I20">
        <v>0.16</v>
      </c>
      <c r="J20">
        <v>3.16</v>
      </c>
      <c r="K20">
        <v>9.76</v>
      </c>
      <c r="L20">
        <v>1.8</v>
      </c>
      <c r="M20">
        <v>0.17</v>
      </c>
      <c r="N20">
        <v>0.14000000000000001</v>
      </c>
      <c r="O20">
        <v>99.56</v>
      </c>
      <c r="P20">
        <v>0.45</v>
      </c>
      <c r="Q20">
        <v>109</v>
      </c>
      <c r="R20">
        <v>0</v>
      </c>
      <c r="S20">
        <v>0</v>
      </c>
      <c r="T20">
        <v>255</v>
      </c>
      <c r="W20">
        <v>63.69</v>
      </c>
      <c r="X20">
        <v>60.9</v>
      </c>
      <c r="Y20">
        <v>194.08</v>
      </c>
      <c r="Z20">
        <v>674.32</v>
      </c>
      <c r="AA20">
        <v>1065.99</v>
      </c>
      <c r="AB20">
        <v>39.47</v>
      </c>
      <c r="AC20">
        <v>99.95</v>
      </c>
      <c r="AD20">
        <v>33.89</v>
      </c>
      <c r="AE20">
        <v>40.43</v>
      </c>
      <c r="AF20">
        <v>1.93</v>
      </c>
      <c r="AG20">
        <v>16.920000000000002</v>
      </c>
      <c r="AH20">
        <v>3.37</v>
      </c>
      <c r="AI20">
        <v>3.64</v>
      </c>
      <c r="AJ20">
        <v>1.19</v>
      </c>
      <c r="AK20">
        <v>7.0000000000000007E-2</v>
      </c>
      <c r="AL20">
        <v>40.26</v>
      </c>
      <c r="AM20">
        <v>2.2200000000000002</v>
      </c>
      <c r="AN20">
        <v>3.4</v>
      </c>
      <c r="AO20">
        <v>0.57999999999999996</v>
      </c>
      <c r="AP20">
        <v>2.4500000000000002</v>
      </c>
      <c r="AQ20">
        <v>0.59</v>
      </c>
      <c r="AR20">
        <v>0.14000000000000001</v>
      </c>
      <c r="AS20">
        <v>0.59</v>
      </c>
      <c r="AT20">
        <v>0.09</v>
      </c>
      <c r="AU20">
        <v>0.54</v>
      </c>
      <c r="AV20">
        <v>0.13</v>
      </c>
      <c r="AW20">
        <v>0.38</v>
      </c>
      <c r="AX20">
        <v>0.05</v>
      </c>
      <c r="AY20">
        <v>0.36</v>
      </c>
      <c r="AZ20">
        <v>0.06</v>
      </c>
      <c r="BA20">
        <v>0.13</v>
      </c>
      <c r="BB20">
        <v>0.06</v>
      </c>
      <c r="BC20">
        <v>0.66</v>
      </c>
      <c r="BD20">
        <v>0.05</v>
      </c>
      <c r="BE20">
        <v>0.02</v>
      </c>
    </row>
    <row r="21" spans="1:57">
      <c r="A21" t="s">
        <v>18</v>
      </c>
      <c r="B21" s="122">
        <v>32.82</v>
      </c>
      <c r="C21" s="122">
        <v>-85.65</v>
      </c>
      <c r="E21">
        <v>43.75</v>
      </c>
      <c r="F21">
        <v>0.33</v>
      </c>
      <c r="G21">
        <v>19.21</v>
      </c>
      <c r="H21">
        <v>14.78</v>
      </c>
      <c r="I21">
        <v>0.15</v>
      </c>
      <c r="J21">
        <v>7.43</v>
      </c>
      <c r="K21">
        <v>14.16</v>
      </c>
      <c r="L21">
        <v>0.33</v>
      </c>
      <c r="M21">
        <v>0.03</v>
      </c>
      <c r="N21">
        <v>0.01</v>
      </c>
      <c r="O21">
        <v>100.18</v>
      </c>
      <c r="P21">
        <v>0.25</v>
      </c>
      <c r="Q21">
        <v>70</v>
      </c>
      <c r="R21">
        <v>0</v>
      </c>
      <c r="S21">
        <v>0</v>
      </c>
      <c r="T21">
        <v>576</v>
      </c>
      <c r="W21">
        <v>55.47</v>
      </c>
      <c r="X21">
        <v>50.5</v>
      </c>
      <c r="Y21">
        <v>603.22</v>
      </c>
      <c r="Z21">
        <v>96.98</v>
      </c>
      <c r="AA21">
        <v>1175.3800000000001</v>
      </c>
      <c r="AB21">
        <v>55.08</v>
      </c>
      <c r="AC21">
        <v>117.44</v>
      </c>
      <c r="AD21">
        <v>212.89</v>
      </c>
      <c r="AE21">
        <v>56.72</v>
      </c>
      <c r="AF21">
        <v>1.08</v>
      </c>
      <c r="AG21">
        <v>101.06</v>
      </c>
      <c r="AH21">
        <v>1.1599999999999999</v>
      </c>
      <c r="AI21">
        <v>1.56</v>
      </c>
      <c r="AJ21">
        <v>0.26</v>
      </c>
      <c r="AK21">
        <v>0.28999999999999998</v>
      </c>
      <c r="AL21">
        <v>7.96</v>
      </c>
      <c r="AM21">
        <v>0.55000000000000004</v>
      </c>
      <c r="AN21">
        <v>1.26</v>
      </c>
      <c r="AO21">
        <v>0.17</v>
      </c>
      <c r="AP21">
        <v>0.77</v>
      </c>
      <c r="AQ21">
        <v>0.21</v>
      </c>
      <c r="AR21">
        <v>0.11</v>
      </c>
      <c r="AS21">
        <v>0.21</v>
      </c>
      <c r="AT21">
        <v>0.03</v>
      </c>
      <c r="AU21">
        <v>0.23</v>
      </c>
      <c r="AV21">
        <v>0.05</v>
      </c>
      <c r="AW21">
        <v>0.12</v>
      </c>
      <c r="AX21">
        <v>0.02</v>
      </c>
      <c r="AY21">
        <v>0.16</v>
      </c>
      <c r="AZ21">
        <v>0.03</v>
      </c>
      <c r="BA21">
        <v>0.05</v>
      </c>
      <c r="BB21">
        <v>0.02</v>
      </c>
      <c r="BC21">
        <v>0.99</v>
      </c>
      <c r="BD21">
        <v>0.03</v>
      </c>
      <c r="BE21">
        <v>0.02</v>
      </c>
    </row>
    <row r="22" spans="1:57">
      <c r="A22" t="s">
        <v>19</v>
      </c>
      <c r="B22" s="122">
        <v>32.81</v>
      </c>
      <c r="C22" s="122">
        <v>-85.66</v>
      </c>
      <c r="E22">
        <v>51.65</v>
      </c>
      <c r="F22">
        <v>0.14000000000000001</v>
      </c>
      <c r="G22">
        <v>4.1500000000000004</v>
      </c>
      <c r="H22">
        <v>10.94</v>
      </c>
      <c r="I22">
        <v>0.21</v>
      </c>
      <c r="J22">
        <v>17.420000000000002</v>
      </c>
      <c r="K22">
        <v>14.63</v>
      </c>
      <c r="L22">
        <v>0.26</v>
      </c>
      <c r="M22">
        <v>0.05</v>
      </c>
      <c r="N22">
        <v>0.02</v>
      </c>
      <c r="O22">
        <v>99.47</v>
      </c>
      <c r="P22">
        <v>0.43</v>
      </c>
      <c r="Q22">
        <v>14</v>
      </c>
      <c r="R22">
        <v>10</v>
      </c>
      <c r="S22">
        <v>921</v>
      </c>
      <c r="T22">
        <v>270</v>
      </c>
      <c r="W22">
        <v>1051.5899999999999</v>
      </c>
      <c r="X22">
        <v>65.14</v>
      </c>
      <c r="Y22">
        <v>406.78</v>
      </c>
      <c r="Z22">
        <v>18.420000000000002</v>
      </c>
      <c r="AA22">
        <v>1824.76</v>
      </c>
      <c r="AB22">
        <v>67.349999999999994</v>
      </c>
      <c r="AC22">
        <v>48.7</v>
      </c>
      <c r="AD22">
        <v>89.98</v>
      </c>
      <c r="AE22">
        <v>150.38</v>
      </c>
      <c r="AF22">
        <v>4.74</v>
      </c>
      <c r="AG22">
        <v>223.46</v>
      </c>
      <c r="AH22">
        <v>24.73</v>
      </c>
      <c r="AI22">
        <v>31.86</v>
      </c>
      <c r="AJ22">
        <v>3.91</v>
      </c>
      <c r="AK22">
        <v>0.14000000000000001</v>
      </c>
      <c r="AL22">
        <v>60.79</v>
      </c>
      <c r="AM22">
        <v>8.91</v>
      </c>
      <c r="AN22">
        <v>23.82</v>
      </c>
      <c r="AO22">
        <v>3.58</v>
      </c>
      <c r="AP22">
        <v>17.25</v>
      </c>
      <c r="AQ22">
        <v>4.53</v>
      </c>
      <c r="AR22">
        <v>1.19</v>
      </c>
      <c r="AS22">
        <v>4.5199999999999996</v>
      </c>
      <c r="AT22">
        <v>0.74</v>
      </c>
      <c r="AU22">
        <v>4.59</v>
      </c>
      <c r="AV22">
        <v>0.97</v>
      </c>
      <c r="AW22">
        <v>2.82</v>
      </c>
      <c r="AX22">
        <v>0.42</v>
      </c>
      <c r="AY22">
        <v>2.82</v>
      </c>
      <c r="AZ22">
        <v>0.42</v>
      </c>
      <c r="BA22">
        <v>1.23</v>
      </c>
      <c r="BB22">
        <v>0.17</v>
      </c>
      <c r="BC22">
        <v>4.92</v>
      </c>
      <c r="BD22">
        <v>0.48</v>
      </c>
      <c r="BE22">
        <v>0.25</v>
      </c>
    </row>
    <row r="23" spans="1:57">
      <c r="A23" t="s">
        <v>20</v>
      </c>
      <c r="B23" s="122">
        <v>32.74</v>
      </c>
      <c r="C23" s="122">
        <v>-85.48</v>
      </c>
      <c r="E23">
        <v>50.28</v>
      </c>
      <c r="F23">
        <v>1.04</v>
      </c>
      <c r="G23">
        <v>17.809999999999999</v>
      </c>
      <c r="H23">
        <v>12.62</v>
      </c>
      <c r="I23">
        <v>0.25</v>
      </c>
      <c r="J23">
        <v>6.48</v>
      </c>
      <c r="K23">
        <v>9.01</v>
      </c>
      <c r="L23">
        <v>1.92</v>
      </c>
      <c r="M23">
        <v>0.68</v>
      </c>
      <c r="N23">
        <v>0.22</v>
      </c>
      <c r="O23">
        <v>100.31</v>
      </c>
      <c r="P23">
        <v>5.63</v>
      </c>
      <c r="Q23">
        <v>61</v>
      </c>
      <c r="R23">
        <v>81</v>
      </c>
      <c r="S23">
        <v>37</v>
      </c>
      <c r="T23">
        <v>316</v>
      </c>
      <c r="W23">
        <v>156.34</v>
      </c>
      <c r="X23">
        <v>40.28</v>
      </c>
      <c r="Y23">
        <v>267.69</v>
      </c>
      <c r="Z23">
        <v>42.45</v>
      </c>
      <c r="AA23">
        <v>1090.44</v>
      </c>
      <c r="AB23">
        <v>46.34</v>
      </c>
      <c r="AC23">
        <v>46.18</v>
      </c>
      <c r="AD23">
        <v>82.29</v>
      </c>
      <c r="AE23">
        <v>61.76</v>
      </c>
      <c r="AF23">
        <v>3.88</v>
      </c>
      <c r="AG23">
        <v>60.84</v>
      </c>
      <c r="AH23">
        <v>6.97</v>
      </c>
      <c r="AI23">
        <v>3.22</v>
      </c>
      <c r="AJ23">
        <v>0.3</v>
      </c>
      <c r="AK23">
        <v>0.09</v>
      </c>
      <c r="AL23">
        <v>5.74</v>
      </c>
      <c r="AM23">
        <v>1.35</v>
      </c>
      <c r="AN23">
        <v>4.33</v>
      </c>
      <c r="AO23">
        <v>0.74</v>
      </c>
      <c r="AP23">
        <v>3.78</v>
      </c>
      <c r="AQ23">
        <v>1.08</v>
      </c>
      <c r="AR23">
        <v>0.32</v>
      </c>
      <c r="AS23">
        <v>1.1499999999999999</v>
      </c>
      <c r="AT23">
        <v>0.2</v>
      </c>
      <c r="AU23">
        <v>1.27</v>
      </c>
      <c r="AV23">
        <v>0.27</v>
      </c>
      <c r="AW23">
        <v>0.84</v>
      </c>
      <c r="AX23">
        <v>0.12</v>
      </c>
      <c r="AY23">
        <v>0.89</v>
      </c>
      <c r="AZ23">
        <v>0.14000000000000001</v>
      </c>
      <c r="BA23">
        <v>0.18</v>
      </c>
      <c r="BB23">
        <v>0.01</v>
      </c>
      <c r="BC23">
        <v>2.99</v>
      </c>
      <c r="BD23">
        <v>0.01</v>
      </c>
      <c r="BE23">
        <v>0.17</v>
      </c>
    </row>
    <row r="24" spans="1:57">
      <c r="A24" t="s">
        <v>21</v>
      </c>
      <c r="B24" s="122">
        <v>32.61</v>
      </c>
      <c r="C24" s="122">
        <v>-85.69</v>
      </c>
      <c r="E24">
        <v>49.28</v>
      </c>
      <c r="F24">
        <v>1.17</v>
      </c>
      <c r="G24">
        <v>14.74</v>
      </c>
      <c r="H24">
        <v>11.97</v>
      </c>
      <c r="I24">
        <v>0.19</v>
      </c>
      <c r="J24">
        <v>7.88</v>
      </c>
      <c r="K24">
        <v>12.51</v>
      </c>
      <c r="L24">
        <v>2.37</v>
      </c>
      <c r="M24">
        <v>0.08</v>
      </c>
      <c r="N24">
        <v>7.0000000000000007E-2</v>
      </c>
      <c r="O24">
        <v>100.26</v>
      </c>
      <c r="P24">
        <v>0.6</v>
      </c>
      <c r="Q24">
        <v>116</v>
      </c>
      <c r="R24">
        <v>43</v>
      </c>
      <c r="S24">
        <v>181</v>
      </c>
      <c r="T24">
        <v>297</v>
      </c>
      <c r="W24">
        <v>479.8</v>
      </c>
      <c r="X24">
        <v>49.6</v>
      </c>
      <c r="Y24">
        <v>335.03</v>
      </c>
      <c r="Z24">
        <v>326.88</v>
      </c>
      <c r="AA24">
        <v>2513.9699999999998</v>
      </c>
      <c r="AB24">
        <v>82.8</v>
      </c>
      <c r="AC24">
        <v>125.42</v>
      </c>
      <c r="AD24">
        <v>46.76</v>
      </c>
      <c r="AE24">
        <v>192.35</v>
      </c>
      <c r="AF24">
        <v>5.61</v>
      </c>
      <c r="AG24">
        <v>114.14</v>
      </c>
      <c r="AH24">
        <v>23.35</v>
      </c>
      <c r="AI24">
        <v>69.94</v>
      </c>
      <c r="AJ24">
        <v>2.3199999999999998</v>
      </c>
      <c r="AK24">
        <v>0.42</v>
      </c>
      <c r="AL24">
        <v>92.22</v>
      </c>
      <c r="AM24">
        <v>7.67</v>
      </c>
      <c r="AN24">
        <v>17.21</v>
      </c>
      <c r="AO24">
        <v>2.46</v>
      </c>
      <c r="AP24">
        <v>11.2</v>
      </c>
      <c r="AQ24">
        <v>3.2</v>
      </c>
      <c r="AR24">
        <v>1.2</v>
      </c>
      <c r="AS24">
        <v>3.82</v>
      </c>
      <c r="AT24">
        <v>0.69</v>
      </c>
      <c r="AU24">
        <v>4.28</v>
      </c>
      <c r="AV24">
        <v>0.95</v>
      </c>
      <c r="AW24">
        <v>3.04</v>
      </c>
      <c r="AX24">
        <v>0.43</v>
      </c>
      <c r="AY24">
        <v>3.17</v>
      </c>
      <c r="AZ24">
        <v>0.44</v>
      </c>
      <c r="BA24">
        <v>2.0699999999999998</v>
      </c>
      <c r="BB24">
        <v>0.23</v>
      </c>
      <c r="BC24">
        <v>15.23</v>
      </c>
      <c r="BD24">
        <v>1.98</v>
      </c>
      <c r="BE24">
        <v>0.42</v>
      </c>
    </row>
    <row r="25" spans="1:57">
      <c r="A25" t="s">
        <v>22</v>
      </c>
      <c r="B25" s="122">
        <v>32.78</v>
      </c>
      <c r="C25" s="122">
        <v>-85.67</v>
      </c>
      <c r="E25">
        <v>46.73</v>
      </c>
      <c r="F25">
        <v>0.36</v>
      </c>
      <c r="G25">
        <v>16.760000000000002</v>
      </c>
      <c r="H25">
        <v>13.19</v>
      </c>
      <c r="I25">
        <v>0.21</v>
      </c>
      <c r="J25">
        <v>7.91</v>
      </c>
      <c r="K25">
        <v>12.82</v>
      </c>
      <c r="L25">
        <v>1.06</v>
      </c>
      <c r="M25">
        <v>0.71</v>
      </c>
      <c r="N25">
        <v>0.04</v>
      </c>
      <c r="O25">
        <v>99.79</v>
      </c>
      <c r="P25">
        <v>0.81</v>
      </c>
      <c r="Q25">
        <v>62</v>
      </c>
      <c r="R25">
        <v>2</v>
      </c>
      <c r="S25">
        <v>0</v>
      </c>
      <c r="T25">
        <v>359</v>
      </c>
      <c r="W25">
        <v>1498.32</v>
      </c>
      <c r="X25">
        <v>60.3</v>
      </c>
      <c r="Y25">
        <v>462.56</v>
      </c>
      <c r="Z25">
        <v>195.14</v>
      </c>
      <c r="AA25">
        <v>2561.86</v>
      </c>
      <c r="AB25">
        <v>90</v>
      </c>
      <c r="AC25">
        <v>112.43</v>
      </c>
      <c r="AD25">
        <v>145.69999999999999</v>
      </c>
      <c r="AE25">
        <v>129.57</v>
      </c>
      <c r="AF25">
        <v>12.05</v>
      </c>
      <c r="AG25">
        <v>121.94</v>
      </c>
      <c r="AH25">
        <v>41.42</v>
      </c>
      <c r="AI25">
        <v>152.83000000000001</v>
      </c>
      <c r="AJ25">
        <v>4.3600000000000003</v>
      </c>
      <c r="AK25">
        <v>0.22</v>
      </c>
      <c r="AL25">
        <v>350.56</v>
      </c>
      <c r="AM25">
        <v>19.52</v>
      </c>
      <c r="AN25">
        <v>36.51</v>
      </c>
      <c r="AO25">
        <v>7.11</v>
      </c>
      <c r="AP25">
        <v>30.41</v>
      </c>
      <c r="AQ25">
        <v>8.2200000000000006</v>
      </c>
      <c r="AR25">
        <v>2.35</v>
      </c>
      <c r="AS25">
        <v>8.06</v>
      </c>
      <c r="AT25">
        <v>1.31</v>
      </c>
      <c r="AU25">
        <v>8.73</v>
      </c>
      <c r="AV25">
        <v>1.88</v>
      </c>
      <c r="AW25">
        <v>5.48</v>
      </c>
      <c r="AX25">
        <v>0.84</v>
      </c>
      <c r="AY25">
        <v>6.44</v>
      </c>
      <c r="AZ25">
        <v>0.95</v>
      </c>
      <c r="BA25">
        <v>4.34</v>
      </c>
      <c r="BB25">
        <v>0.25</v>
      </c>
      <c r="BC25">
        <v>3.7</v>
      </c>
      <c r="BD25">
        <v>4.16</v>
      </c>
      <c r="BE25">
        <v>1.04</v>
      </c>
    </row>
    <row r="26" spans="1:57">
      <c r="A26" t="s">
        <v>23</v>
      </c>
      <c r="B26" s="122">
        <v>32.869999999999997</v>
      </c>
      <c r="C26" s="122">
        <v>-85.64</v>
      </c>
      <c r="E26">
        <v>45.69</v>
      </c>
      <c r="F26">
        <v>3.18</v>
      </c>
      <c r="G26">
        <v>13.9</v>
      </c>
      <c r="H26">
        <v>18.27</v>
      </c>
      <c r="I26">
        <v>0.28000000000000003</v>
      </c>
      <c r="J26">
        <v>4.88</v>
      </c>
      <c r="K26">
        <v>10.87</v>
      </c>
      <c r="L26">
        <v>1.75</v>
      </c>
      <c r="M26">
        <v>0.87</v>
      </c>
      <c r="N26">
        <v>0.61</v>
      </c>
      <c r="O26">
        <v>100.3</v>
      </c>
      <c r="P26">
        <v>1.77</v>
      </c>
      <c r="Q26">
        <v>94</v>
      </c>
      <c r="R26">
        <v>231</v>
      </c>
      <c r="S26">
        <v>0</v>
      </c>
      <c r="T26">
        <v>542</v>
      </c>
      <c r="W26">
        <v>2515.66</v>
      </c>
      <c r="X26">
        <v>39.409999999999997</v>
      </c>
      <c r="Y26">
        <v>517.86</v>
      </c>
      <c r="Z26">
        <v>34.450000000000003</v>
      </c>
      <c r="AA26">
        <v>2385.9</v>
      </c>
      <c r="AB26">
        <v>45.38</v>
      </c>
      <c r="AC26">
        <v>68.86</v>
      </c>
      <c r="AD26">
        <v>164.85</v>
      </c>
      <c r="AE26">
        <v>299.52</v>
      </c>
      <c r="AF26">
        <v>5.55</v>
      </c>
      <c r="AG26">
        <v>125.84</v>
      </c>
      <c r="AH26">
        <v>51.27</v>
      </c>
      <c r="AI26">
        <v>298.77999999999997</v>
      </c>
      <c r="AJ26">
        <v>20.73</v>
      </c>
      <c r="AK26">
        <v>0.26</v>
      </c>
      <c r="AL26">
        <v>119.11</v>
      </c>
      <c r="AM26">
        <v>33.44</v>
      </c>
      <c r="AN26">
        <v>71.77</v>
      </c>
      <c r="AO26">
        <v>9.7100000000000009</v>
      </c>
      <c r="AP26">
        <v>40.89</v>
      </c>
      <c r="AQ26">
        <v>10.25</v>
      </c>
      <c r="AR26">
        <v>2.84</v>
      </c>
      <c r="AS26">
        <v>9.5299999999999994</v>
      </c>
      <c r="AT26">
        <v>1.57</v>
      </c>
      <c r="AU26">
        <v>10.01</v>
      </c>
      <c r="AV26">
        <v>2.0699999999999998</v>
      </c>
      <c r="AW26">
        <v>5.85</v>
      </c>
      <c r="AX26">
        <v>0.84</v>
      </c>
      <c r="AY26">
        <v>5.96</v>
      </c>
      <c r="AZ26">
        <v>0.81</v>
      </c>
      <c r="BA26">
        <v>7.32</v>
      </c>
      <c r="BB26">
        <v>1.1299999999999999</v>
      </c>
      <c r="BC26">
        <v>25.21</v>
      </c>
      <c r="BD26">
        <v>2.52</v>
      </c>
      <c r="BE26">
        <v>0.95</v>
      </c>
    </row>
    <row r="27" spans="1:57">
      <c r="A27" t="s">
        <v>24</v>
      </c>
      <c r="B27" s="122">
        <v>32.950000000000003</v>
      </c>
      <c r="C27" s="122">
        <v>-85.18</v>
      </c>
      <c r="E27">
        <v>56.37</v>
      </c>
      <c r="F27">
        <v>0.68</v>
      </c>
      <c r="G27">
        <v>15.07</v>
      </c>
      <c r="H27">
        <v>8.92</v>
      </c>
      <c r="I27">
        <v>0.22</v>
      </c>
      <c r="J27">
        <v>7.45</v>
      </c>
      <c r="K27">
        <v>8.36</v>
      </c>
      <c r="L27">
        <v>2.95</v>
      </c>
      <c r="M27">
        <v>0.15</v>
      </c>
      <c r="N27">
        <v>0.08</v>
      </c>
      <c r="O27">
        <v>100.25</v>
      </c>
      <c r="P27">
        <v>2.44</v>
      </c>
      <c r="Q27">
        <v>60</v>
      </c>
      <c r="R27">
        <v>45</v>
      </c>
      <c r="S27">
        <v>156</v>
      </c>
      <c r="T27">
        <v>226</v>
      </c>
      <c r="W27">
        <v>219.78</v>
      </c>
      <c r="X27">
        <v>29.03</v>
      </c>
      <c r="Y27">
        <v>198.03</v>
      </c>
      <c r="Z27">
        <v>181.9</v>
      </c>
      <c r="AA27">
        <v>995.19</v>
      </c>
      <c r="AB27">
        <v>36.85</v>
      </c>
      <c r="AC27">
        <v>82.98</v>
      </c>
      <c r="AD27">
        <v>59.15</v>
      </c>
      <c r="AE27">
        <v>90.7</v>
      </c>
      <c r="AF27">
        <v>1.42</v>
      </c>
      <c r="AG27">
        <v>94.48</v>
      </c>
      <c r="AH27">
        <v>15.1</v>
      </c>
      <c r="AI27">
        <v>36.24</v>
      </c>
      <c r="AJ27">
        <v>0.78</v>
      </c>
      <c r="AK27">
        <v>0.03</v>
      </c>
      <c r="AL27">
        <v>8.5299999999999994</v>
      </c>
      <c r="AM27">
        <v>1.27</v>
      </c>
      <c r="AN27">
        <v>4.1500000000000004</v>
      </c>
      <c r="AO27">
        <v>0.79</v>
      </c>
      <c r="AP27">
        <v>4.5999999999999996</v>
      </c>
      <c r="AQ27">
        <v>1.57</v>
      </c>
      <c r="AR27">
        <v>0.66</v>
      </c>
      <c r="AS27">
        <v>2.11</v>
      </c>
      <c r="AT27">
        <v>0.41</v>
      </c>
      <c r="AU27">
        <v>2.69</v>
      </c>
      <c r="AV27">
        <v>0.6</v>
      </c>
      <c r="AW27">
        <v>1.6</v>
      </c>
      <c r="AX27">
        <v>0.26</v>
      </c>
      <c r="AY27">
        <v>1.71</v>
      </c>
      <c r="AZ27">
        <v>0.24</v>
      </c>
      <c r="BA27">
        <v>1.1000000000000001</v>
      </c>
      <c r="BB27">
        <v>0.08</v>
      </c>
      <c r="BC27">
        <v>2.88</v>
      </c>
      <c r="BD27">
        <v>7.0000000000000007E-2</v>
      </c>
      <c r="BE27">
        <v>0.03</v>
      </c>
    </row>
    <row r="28" spans="1:57">
      <c r="A28" t="s">
        <v>25</v>
      </c>
      <c r="B28" s="122">
        <v>32.93</v>
      </c>
      <c r="C28" s="122">
        <v>-85.66</v>
      </c>
      <c r="E28">
        <v>46.09</v>
      </c>
      <c r="F28">
        <v>0.61</v>
      </c>
      <c r="G28">
        <v>18.059999999999999</v>
      </c>
      <c r="H28">
        <v>12.97</v>
      </c>
      <c r="I28">
        <v>0.21</v>
      </c>
      <c r="J28">
        <v>8</v>
      </c>
      <c r="K28">
        <v>12.7</v>
      </c>
      <c r="L28">
        <v>0.96</v>
      </c>
      <c r="M28">
        <v>0.09</v>
      </c>
      <c r="N28">
        <v>0.04</v>
      </c>
      <c r="O28">
        <v>99.73</v>
      </c>
      <c r="P28">
        <v>1.62</v>
      </c>
      <c r="Q28">
        <v>104</v>
      </c>
      <c r="T28">
        <v>362</v>
      </c>
      <c r="W28">
        <v>188.4</v>
      </c>
      <c r="X28">
        <v>49.75</v>
      </c>
      <c r="Y28">
        <v>305.27999999999997</v>
      </c>
      <c r="Z28">
        <v>39.14</v>
      </c>
      <c r="AA28">
        <v>0</v>
      </c>
      <c r="AB28">
        <v>48.75</v>
      </c>
      <c r="AC28">
        <v>33.619999999999997</v>
      </c>
      <c r="AD28">
        <v>46.8</v>
      </c>
      <c r="AE28">
        <v>78.05</v>
      </c>
      <c r="AF28">
        <v>3.59</v>
      </c>
      <c r="AG28">
        <v>130.78</v>
      </c>
      <c r="AH28">
        <v>8.41</v>
      </c>
      <c r="AI28">
        <v>4.8899999999999997</v>
      </c>
      <c r="AJ28">
        <v>0.54</v>
      </c>
      <c r="AK28">
        <v>0.17</v>
      </c>
      <c r="AL28">
        <v>27.65</v>
      </c>
      <c r="AM28">
        <v>2.17</v>
      </c>
      <c r="AN28">
        <v>5.64</v>
      </c>
      <c r="AO28">
        <v>0.8</v>
      </c>
      <c r="AP28">
        <v>4.2300000000000004</v>
      </c>
      <c r="AQ28">
        <v>1.29</v>
      </c>
      <c r="AR28">
        <v>0.55000000000000004</v>
      </c>
      <c r="AS28">
        <v>1.53</v>
      </c>
      <c r="AT28">
        <v>0.25</v>
      </c>
      <c r="AU28">
        <v>1.47</v>
      </c>
      <c r="AV28">
        <v>0.34</v>
      </c>
      <c r="AW28">
        <v>0.93</v>
      </c>
      <c r="AX28">
        <v>0.14000000000000001</v>
      </c>
      <c r="AY28">
        <v>0.94</v>
      </c>
      <c r="AZ28">
        <v>0.14000000000000001</v>
      </c>
      <c r="BA28">
        <v>0.19</v>
      </c>
      <c r="BB28">
        <v>0.08</v>
      </c>
      <c r="BC28">
        <v>1.1599999999999999</v>
      </c>
      <c r="BD28">
        <v>0.13</v>
      </c>
      <c r="BE28">
        <v>0.04</v>
      </c>
    </row>
    <row r="29" spans="1:57">
      <c r="A29" t="s">
        <v>26</v>
      </c>
      <c r="B29" s="122">
        <v>32.93</v>
      </c>
      <c r="C29" s="122">
        <v>-85.66</v>
      </c>
      <c r="E29">
        <v>42.55</v>
      </c>
      <c r="F29">
        <v>1.1200000000000001</v>
      </c>
      <c r="G29">
        <v>19.11</v>
      </c>
      <c r="H29">
        <v>17.41</v>
      </c>
      <c r="I29">
        <v>0.22</v>
      </c>
      <c r="J29">
        <v>6.1</v>
      </c>
      <c r="K29">
        <v>12.69</v>
      </c>
      <c r="L29">
        <v>0.91</v>
      </c>
      <c r="M29">
        <v>0.09</v>
      </c>
      <c r="N29">
        <v>0.03</v>
      </c>
      <c r="O29">
        <v>100.23</v>
      </c>
      <c r="P29">
        <v>0.51</v>
      </c>
      <c r="Q29">
        <v>125</v>
      </c>
      <c r="T29">
        <v>590</v>
      </c>
      <c r="W29">
        <v>145.16999999999999</v>
      </c>
      <c r="X29">
        <v>50.22</v>
      </c>
      <c r="Y29">
        <v>490.94</v>
      </c>
      <c r="Z29">
        <v>19.66</v>
      </c>
      <c r="AA29">
        <v>0</v>
      </c>
      <c r="AB29">
        <v>56.43</v>
      </c>
      <c r="AC29">
        <v>30.04</v>
      </c>
      <c r="AD29">
        <v>55.21</v>
      </c>
      <c r="AE29">
        <v>87.13</v>
      </c>
      <c r="AF29">
        <v>1.9</v>
      </c>
      <c r="AG29">
        <v>164.97</v>
      </c>
      <c r="AH29">
        <v>5.72</v>
      </c>
      <c r="AI29">
        <v>1.39</v>
      </c>
      <c r="AJ29">
        <v>0.14000000000000001</v>
      </c>
      <c r="AK29">
        <v>0.1</v>
      </c>
      <c r="AL29">
        <v>6.43</v>
      </c>
      <c r="AM29">
        <v>0.83</v>
      </c>
      <c r="AN29">
        <v>1.93</v>
      </c>
      <c r="AO29">
        <v>0.36</v>
      </c>
      <c r="AP29">
        <v>2.2400000000000002</v>
      </c>
      <c r="AQ29">
        <v>0.75</v>
      </c>
      <c r="AR29">
        <v>0.62</v>
      </c>
      <c r="AS29">
        <v>0.99</v>
      </c>
      <c r="AT29">
        <v>0.19</v>
      </c>
      <c r="AU29">
        <v>1.1499999999999999</v>
      </c>
      <c r="AV29">
        <v>0.24</v>
      </c>
      <c r="AW29">
        <v>0.71</v>
      </c>
      <c r="AX29">
        <v>0.1</v>
      </c>
      <c r="AY29">
        <v>0.69</v>
      </c>
      <c r="AZ29">
        <v>0.08</v>
      </c>
      <c r="BA29">
        <v>0.08</v>
      </c>
      <c r="BB29">
        <v>0.04</v>
      </c>
      <c r="BC29">
        <v>1.01</v>
      </c>
      <c r="BD29">
        <v>0.05</v>
      </c>
      <c r="BE29">
        <v>0.02</v>
      </c>
    </row>
    <row r="30" spans="1:57">
      <c r="A30" t="s">
        <v>27</v>
      </c>
      <c r="B30" s="122">
        <v>32.94</v>
      </c>
      <c r="C30" s="122">
        <v>-85.63</v>
      </c>
      <c r="E30">
        <v>48.49</v>
      </c>
      <c r="F30">
        <v>0.3</v>
      </c>
      <c r="G30">
        <v>17.23</v>
      </c>
      <c r="H30">
        <v>9.19</v>
      </c>
      <c r="I30">
        <v>0.16</v>
      </c>
      <c r="J30">
        <v>9.8699999999999992</v>
      </c>
      <c r="K30">
        <v>13.21</v>
      </c>
      <c r="L30">
        <v>0.89</v>
      </c>
      <c r="M30">
        <v>0.14000000000000001</v>
      </c>
      <c r="N30">
        <v>0.02</v>
      </c>
      <c r="O30">
        <v>99.5</v>
      </c>
      <c r="P30">
        <v>1.1499999999999999</v>
      </c>
      <c r="Q30">
        <v>92</v>
      </c>
      <c r="T30">
        <v>225</v>
      </c>
      <c r="W30">
        <v>77.430000000000007</v>
      </c>
      <c r="X30">
        <v>49.64</v>
      </c>
      <c r="Y30">
        <v>203.72</v>
      </c>
      <c r="Z30">
        <v>80.89</v>
      </c>
      <c r="AA30">
        <v>0</v>
      </c>
      <c r="AB30">
        <v>51.96</v>
      </c>
      <c r="AC30">
        <v>49.67</v>
      </c>
      <c r="AD30">
        <v>51.94</v>
      </c>
      <c r="AE30">
        <v>51.69</v>
      </c>
      <c r="AF30">
        <v>3.63</v>
      </c>
      <c r="AG30">
        <v>112.94</v>
      </c>
      <c r="AH30">
        <v>9.67</v>
      </c>
      <c r="AI30">
        <v>8.18</v>
      </c>
      <c r="AJ30">
        <v>0.66</v>
      </c>
      <c r="AK30">
        <v>0.39</v>
      </c>
      <c r="AL30">
        <v>17.79</v>
      </c>
      <c r="AM30">
        <v>3.17</v>
      </c>
      <c r="AN30">
        <v>4.95</v>
      </c>
      <c r="AO30">
        <v>0.92</v>
      </c>
      <c r="AP30">
        <v>4.2</v>
      </c>
      <c r="AQ30">
        <v>0.94</v>
      </c>
      <c r="AR30">
        <v>0.42</v>
      </c>
      <c r="AS30">
        <v>1.38</v>
      </c>
      <c r="AT30">
        <v>0.24</v>
      </c>
      <c r="AU30">
        <v>1.37</v>
      </c>
      <c r="AV30">
        <v>0.33</v>
      </c>
      <c r="AW30">
        <v>0.9</v>
      </c>
      <c r="AX30">
        <v>0.13</v>
      </c>
      <c r="AY30">
        <v>0.92</v>
      </c>
      <c r="AZ30">
        <v>0.14000000000000001</v>
      </c>
      <c r="BA30">
        <v>0.28000000000000003</v>
      </c>
      <c r="BB30">
        <v>0.09</v>
      </c>
      <c r="BC30">
        <v>1.77</v>
      </c>
      <c r="BD30">
        <v>0.25</v>
      </c>
      <c r="BE30">
        <v>7.0000000000000007E-2</v>
      </c>
    </row>
    <row r="31" spans="1:57">
      <c r="A31" t="s">
        <v>28</v>
      </c>
      <c r="B31" s="122">
        <v>33.03</v>
      </c>
      <c r="C31" s="122">
        <v>-85.14</v>
      </c>
      <c r="E31">
        <v>46.87</v>
      </c>
      <c r="F31">
        <v>1.06</v>
      </c>
      <c r="G31">
        <v>12.7</v>
      </c>
      <c r="H31">
        <v>11.3</v>
      </c>
      <c r="I31">
        <v>0.37</v>
      </c>
      <c r="J31">
        <v>8.58</v>
      </c>
      <c r="K31">
        <v>16.5</v>
      </c>
      <c r="L31">
        <v>1.71</v>
      </c>
      <c r="M31">
        <v>0.31</v>
      </c>
      <c r="N31">
        <v>7.0000000000000007E-2</v>
      </c>
      <c r="O31">
        <v>99.47</v>
      </c>
      <c r="P31">
        <v>0.99</v>
      </c>
      <c r="Q31">
        <v>129</v>
      </c>
      <c r="S31">
        <v>257</v>
      </c>
      <c r="T31">
        <v>293</v>
      </c>
      <c r="W31">
        <v>321.13</v>
      </c>
      <c r="X31">
        <v>40.700000000000003</v>
      </c>
      <c r="Y31">
        <v>260.97000000000003</v>
      </c>
      <c r="Z31">
        <v>319.31</v>
      </c>
      <c r="AA31">
        <v>0</v>
      </c>
      <c r="AB31">
        <v>46.04</v>
      </c>
      <c r="AC31">
        <v>113.16</v>
      </c>
      <c r="AD31">
        <v>23.32</v>
      </c>
      <c r="AE31">
        <v>76.400000000000006</v>
      </c>
      <c r="AF31">
        <v>7.07</v>
      </c>
      <c r="AG31">
        <v>161.06</v>
      </c>
      <c r="AH31">
        <v>37.96</v>
      </c>
      <c r="AI31">
        <v>56.5</v>
      </c>
      <c r="AJ31">
        <v>2.41</v>
      </c>
      <c r="AK31">
        <v>0.22</v>
      </c>
      <c r="AL31">
        <v>104.1</v>
      </c>
      <c r="AM31">
        <v>4.71</v>
      </c>
      <c r="AN31">
        <v>13.05</v>
      </c>
      <c r="AO31">
        <v>1.88</v>
      </c>
      <c r="AP31">
        <v>9.9600000000000009</v>
      </c>
      <c r="AQ31">
        <v>3.51</v>
      </c>
      <c r="AR31">
        <v>1.2</v>
      </c>
      <c r="AS31">
        <v>4.96</v>
      </c>
      <c r="AT31">
        <v>0.84</v>
      </c>
      <c r="AU31">
        <v>5.72</v>
      </c>
      <c r="AV31">
        <v>1.28</v>
      </c>
      <c r="AW31">
        <v>3.85</v>
      </c>
      <c r="AX31">
        <v>0.55000000000000004</v>
      </c>
      <c r="AY31">
        <v>3.66</v>
      </c>
      <c r="AZ31">
        <v>0.54</v>
      </c>
      <c r="BA31">
        <v>1.76</v>
      </c>
      <c r="BB31">
        <v>0.15</v>
      </c>
      <c r="BC31">
        <v>6.8</v>
      </c>
      <c r="BD31">
        <v>1.9</v>
      </c>
      <c r="BE31">
        <v>1.93</v>
      </c>
    </row>
    <row r="32" spans="1:57">
      <c r="A32" t="s">
        <v>29</v>
      </c>
      <c r="B32" s="122">
        <v>32.729999999999997</v>
      </c>
      <c r="C32" s="122">
        <v>-85.79</v>
      </c>
      <c r="E32">
        <v>48.93</v>
      </c>
      <c r="F32">
        <v>0.45</v>
      </c>
      <c r="G32">
        <v>16.600000000000001</v>
      </c>
      <c r="H32">
        <v>14.04</v>
      </c>
      <c r="I32">
        <v>0.22</v>
      </c>
      <c r="J32">
        <v>6.83</v>
      </c>
      <c r="K32">
        <v>11.25</v>
      </c>
      <c r="L32">
        <v>1.29</v>
      </c>
      <c r="M32">
        <v>0.34</v>
      </c>
      <c r="N32">
        <v>0.04</v>
      </c>
      <c r="O32">
        <v>99.99</v>
      </c>
      <c r="P32">
        <v>0.98</v>
      </c>
      <c r="Q32">
        <v>72</v>
      </c>
      <c r="T32">
        <v>461</v>
      </c>
      <c r="W32">
        <v>418.66</v>
      </c>
      <c r="X32">
        <v>61.71</v>
      </c>
      <c r="Y32">
        <v>440.95</v>
      </c>
      <c r="Z32">
        <v>78.760000000000005</v>
      </c>
      <c r="AA32">
        <v>1678.57</v>
      </c>
      <c r="AB32">
        <v>58.23</v>
      </c>
      <c r="AC32">
        <v>34.44</v>
      </c>
      <c r="AD32">
        <v>100.73</v>
      </c>
      <c r="AE32">
        <v>122.75</v>
      </c>
      <c r="AF32">
        <v>8.9</v>
      </c>
      <c r="AG32">
        <v>99.86</v>
      </c>
      <c r="AH32">
        <v>18.34</v>
      </c>
      <c r="AI32">
        <v>33.94</v>
      </c>
      <c r="AJ32">
        <v>2.98</v>
      </c>
      <c r="AK32">
        <v>0.19</v>
      </c>
      <c r="AL32">
        <v>65.790000000000006</v>
      </c>
      <c r="AM32">
        <v>5.45</v>
      </c>
      <c r="AN32">
        <v>14.93</v>
      </c>
      <c r="AO32">
        <v>2.38</v>
      </c>
      <c r="AP32">
        <v>10.81</v>
      </c>
      <c r="AQ32">
        <v>3.29</v>
      </c>
      <c r="AR32">
        <v>0.66</v>
      </c>
      <c r="AS32">
        <v>3.32</v>
      </c>
      <c r="AT32">
        <v>0.51</v>
      </c>
      <c r="AU32">
        <v>2.97</v>
      </c>
      <c r="AV32">
        <v>0.67</v>
      </c>
      <c r="AW32">
        <v>1.99</v>
      </c>
      <c r="AX32">
        <v>0.28000000000000003</v>
      </c>
      <c r="AY32">
        <v>2.2799999999999998</v>
      </c>
      <c r="AZ32">
        <v>0.34</v>
      </c>
      <c r="BA32">
        <v>1.44</v>
      </c>
      <c r="BB32">
        <v>0.19</v>
      </c>
      <c r="BC32">
        <v>4.62</v>
      </c>
      <c r="BD32">
        <v>1.0900000000000001</v>
      </c>
      <c r="BE32">
        <v>0.55000000000000004</v>
      </c>
    </row>
    <row r="33" spans="1:59">
      <c r="A33" t="s">
        <v>30</v>
      </c>
      <c r="B33" s="122">
        <v>32.659999999999997</v>
      </c>
      <c r="C33" s="122">
        <v>-85.66</v>
      </c>
      <c r="E33">
        <v>55.65</v>
      </c>
      <c r="F33">
        <v>0.84</v>
      </c>
      <c r="G33">
        <v>17.66</v>
      </c>
      <c r="H33">
        <v>10.24</v>
      </c>
      <c r="I33">
        <v>0.16</v>
      </c>
      <c r="J33">
        <v>5.46</v>
      </c>
      <c r="K33">
        <v>7.32</v>
      </c>
      <c r="L33">
        <v>1.9</v>
      </c>
      <c r="M33">
        <v>0.27</v>
      </c>
      <c r="N33">
        <v>0.06</v>
      </c>
      <c r="O33">
        <v>99.56</v>
      </c>
      <c r="P33">
        <v>4.7</v>
      </c>
      <c r="Q33">
        <v>60</v>
      </c>
      <c r="T33">
        <v>292</v>
      </c>
      <c r="W33">
        <v>268.51</v>
      </c>
      <c r="X33">
        <v>37.51</v>
      </c>
      <c r="Y33">
        <v>255.94</v>
      </c>
      <c r="Z33">
        <v>68.23</v>
      </c>
      <c r="AA33">
        <v>0</v>
      </c>
      <c r="AB33">
        <v>50.07</v>
      </c>
      <c r="AC33">
        <v>29.54</v>
      </c>
      <c r="AD33">
        <v>13.49</v>
      </c>
      <c r="AE33">
        <v>62.59</v>
      </c>
      <c r="AF33">
        <v>4.3099999999999996</v>
      </c>
      <c r="AG33">
        <v>77.2</v>
      </c>
      <c r="AH33">
        <v>40.29</v>
      </c>
      <c r="AI33">
        <v>101.26</v>
      </c>
      <c r="AJ33">
        <v>2.29</v>
      </c>
      <c r="AK33">
        <v>0.05</v>
      </c>
      <c r="AL33">
        <v>72.510000000000005</v>
      </c>
      <c r="AM33">
        <v>7.97</v>
      </c>
      <c r="AN33">
        <v>17.95</v>
      </c>
      <c r="AO33">
        <v>3.99</v>
      </c>
      <c r="AP33">
        <v>18.260000000000002</v>
      </c>
      <c r="AQ33">
        <v>4.99</v>
      </c>
      <c r="AR33">
        <v>1.21</v>
      </c>
      <c r="AS33">
        <v>5.88</v>
      </c>
      <c r="AT33">
        <v>1.04</v>
      </c>
      <c r="AU33">
        <v>6.59</v>
      </c>
      <c r="AV33">
        <v>1.47</v>
      </c>
      <c r="AW33">
        <v>4.66</v>
      </c>
      <c r="AX33">
        <v>0.74</v>
      </c>
      <c r="AY33">
        <v>5.31</v>
      </c>
      <c r="AZ33">
        <v>0.86</v>
      </c>
      <c r="BA33">
        <v>3.29</v>
      </c>
      <c r="BB33">
        <v>0.15</v>
      </c>
      <c r="BC33">
        <v>2.08</v>
      </c>
      <c r="BD33">
        <v>1.51</v>
      </c>
      <c r="BE33">
        <v>0.28999999999999998</v>
      </c>
    </row>
    <row r="34" spans="1:59">
      <c r="A34" t="s">
        <v>31</v>
      </c>
      <c r="B34" s="122">
        <v>32.700000000000003</v>
      </c>
      <c r="C34" s="122">
        <v>-85.6</v>
      </c>
      <c r="E34">
        <v>49.59</v>
      </c>
      <c r="F34">
        <v>1.7</v>
      </c>
      <c r="G34">
        <v>14.61</v>
      </c>
      <c r="H34">
        <v>13.51</v>
      </c>
      <c r="I34">
        <v>0.21</v>
      </c>
      <c r="J34">
        <v>7.34</v>
      </c>
      <c r="K34">
        <v>10.52</v>
      </c>
      <c r="L34">
        <v>2.2000000000000002</v>
      </c>
      <c r="M34">
        <v>0.25</v>
      </c>
      <c r="N34">
        <v>0.15</v>
      </c>
      <c r="O34">
        <v>100.08</v>
      </c>
      <c r="P34">
        <v>1.98</v>
      </c>
      <c r="Q34">
        <v>88</v>
      </c>
      <c r="S34">
        <v>75</v>
      </c>
      <c r="T34">
        <v>406</v>
      </c>
      <c r="W34">
        <v>620.37</v>
      </c>
      <c r="X34">
        <v>50.34</v>
      </c>
      <c r="Y34">
        <v>335.35</v>
      </c>
      <c r="Z34">
        <v>165.41</v>
      </c>
      <c r="AA34">
        <v>0</v>
      </c>
      <c r="AB34">
        <v>46.84</v>
      </c>
      <c r="AC34">
        <v>59.89</v>
      </c>
      <c r="AD34">
        <v>69.31</v>
      </c>
      <c r="AE34">
        <v>112.92</v>
      </c>
      <c r="AF34">
        <v>3.4</v>
      </c>
      <c r="AG34">
        <v>115.1</v>
      </c>
      <c r="AH34">
        <v>40.020000000000003</v>
      </c>
      <c r="AI34">
        <v>101.99</v>
      </c>
      <c r="AJ34">
        <v>2.36</v>
      </c>
      <c r="AK34">
        <v>0.18</v>
      </c>
      <c r="AL34">
        <v>83.59</v>
      </c>
      <c r="AM34">
        <v>4.26</v>
      </c>
      <c r="AN34">
        <v>15.22</v>
      </c>
      <c r="AO34">
        <v>2.19</v>
      </c>
      <c r="AP34">
        <v>11.85</v>
      </c>
      <c r="AQ34">
        <v>4.17</v>
      </c>
      <c r="AR34">
        <v>1.42</v>
      </c>
      <c r="AS34">
        <v>6.25</v>
      </c>
      <c r="AT34">
        <v>1.02</v>
      </c>
      <c r="AU34">
        <v>6.68</v>
      </c>
      <c r="AV34">
        <v>1.48</v>
      </c>
      <c r="AW34">
        <v>4.51</v>
      </c>
      <c r="AX34">
        <v>0.66</v>
      </c>
      <c r="AY34">
        <v>4.38</v>
      </c>
      <c r="AZ34">
        <v>0.88</v>
      </c>
      <c r="BA34">
        <v>3.03</v>
      </c>
      <c r="BB34">
        <v>0.19</v>
      </c>
      <c r="BC34">
        <v>2.0699999999999998</v>
      </c>
      <c r="BD34">
        <v>0.33</v>
      </c>
      <c r="BE34">
        <v>0.28999999999999998</v>
      </c>
    </row>
    <row r="35" spans="1:59">
      <c r="A35" t="s">
        <v>32</v>
      </c>
      <c r="B35" s="122">
        <v>32.86</v>
      </c>
      <c r="C35" s="122">
        <v>-85.66</v>
      </c>
      <c r="E35">
        <v>47.29</v>
      </c>
      <c r="F35">
        <v>0.28999999999999998</v>
      </c>
      <c r="G35">
        <v>17.84</v>
      </c>
      <c r="H35">
        <v>10.59</v>
      </c>
      <c r="I35">
        <v>0.18</v>
      </c>
      <c r="J35">
        <v>9.6300000000000008</v>
      </c>
      <c r="K35">
        <v>13.72</v>
      </c>
      <c r="L35">
        <v>0.47</v>
      </c>
      <c r="M35">
        <v>0.06</v>
      </c>
      <c r="N35">
        <v>0.01</v>
      </c>
      <c r="O35">
        <v>100.08</v>
      </c>
      <c r="P35">
        <v>1.64</v>
      </c>
      <c r="Q35">
        <v>80</v>
      </c>
      <c r="T35">
        <v>344</v>
      </c>
      <c r="W35">
        <v>26.99</v>
      </c>
      <c r="X35">
        <v>54.68</v>
      </c>
      <c r="Y35">
        <v>293.14</v>
      </c>
      <c r="Z35">
        <v>65.540000000000006</v>
      </c>
      <c r="AA35">
        <v>78.92</v>
      </c>
      <c r="AB35">
        <v>46.98</v>
      </c>
      <c r="AC35">
        <v>40.19</v>
      </c>
      <c r="AD35">
        <v>32.14</v>
      </c>
      <c r="AE35">
        <v>63.52</v>
      </c>
      <c r="AF35">
        <v>1.61</v>
      </c>
      <c r="AG35">
        <v>96.4</v>
      </c>
      <c r="AH35">
        <v>3.89</v>
      </c>
      <c r="AI35">
        <v>3.82</v>
      </c>
      <c r="AJ35">
        <v>0.16</v>
      </c>
      <c r="AK35">
        <v>0.03</v>
      </c>
      <c r="AL35">
        <v>19</v>
      </c>
      <c r="AM35">
        <v>0.74</v>
      </c>
      <c r="AN35">
        <v>1.99</v>
      </c>
      <c r="AO35">
        <v>0.32</v>
      </c>
      <c r="AP35">
        <v>1.73</v>
      </c>
      <c r="AQ35">
        <v>0.59</v>
      </c>
      <c r="AR35">
        <v>0.22</v>
      </c>
      <c r="AS35">
        <v>0.66</v>
      </c>
      <c r="AT35">
        <v>0.11</v>
      </c>
      <c r="AU35">
        <v>0.71</v>
      </c>
      <c r="AV35">
        <v>0.15</v>
      </c>
      <c r="AW35">
        <v>0.45</v>
      </c>
      <c r="AX35">
        <v>0.06</v>
      </c>
      <c r="AY35">
        <v>0.39</v>
      </c>
      <c r="AZ35">
        <v>7.0000000000000007E-2</v>
      </c>
      <c r="BA35">
        <v>0.18</v>
      </c>
      <c r="BB35">
        <v>0.03</v>
      </c>
      <c r="BC35">
        <v>0.79</v>
      </c>
      <c r="BD35">
        <v>0.04</v>
      </c>
      <c r="BE35">
        <v>0.02</v>
      </c>
    </row>
    <row r="36" spans="1:59">
      <c r="A36" t="s">
        <v>33</v>
      </c>
      <c r="B36" s="122">
        <v>32.770000000000003</v>
      </c>
      <c r="C36" s="122">
        <v>-85.45</v>
      </c>
      <c r="E36">
        <v>56.38</v>
      </c>
      <c r="F36">
        <v>0.12</v>
      </c>
      <c r="G36">
        <v>17.98</v>
      </c>
      <c r="H36">
        <v>6.15</v>
      </c>
      <c r="I36">
        <v>0.13</v>
      </c>
      <c r="J36">
        <v>6.54</v>
      </c>
      <c r="K36">
        <v>10.78</v>
      </c>
      <c r="L36">
        <v>1.26</v>
      </c>
      <c r="M36">
        <v>0.17</v>
      </c>
      <c r="N36">
        <v>0.01</v>
      </c>
      <c r="O36">
        <v>99.52</v>
      </c>
      <c r="P36">
        <v>1.4</v>
      </c>
      <c r="Q36">
        <v>105</v>
      </c>
      <c r="S36">
        <v>103</v>
      </c>
      <c r="T36">
        <v>135</v>
      </c>
      <c r="W36">
        <v>62.94</v>
      </c>
      <c r="X36">
        <v>39.49</v>
      </c>
      <c r="Y36">
        <v>124.54</v>
      </c>
      <c r="Z36">
        <v>178.1</v>
      </c>
      <c r="AA36">
        <v>159.41999999999999</v>
      </c>
      <c r="AB36">
        <v>55.32</v>
      </c>
      <c r="AC36">
        <v>88.04</v>
      </c>
      <c r="AD36">
        <v>19.07</v>
      </c>
      <c r="AE36">
        <v>38.96</v>
      </c>
      <c r="AF36">
        <v>2.54</v>
      </c>
      <c r="AG36">
        <v>121.16</v>
      </c>
      <c r="AH36">
        <v>11.18</v>
      </c>
      <c r="AI36">
        <v>29.29</v>
      </c>
      <c r="AJ36">
        <v>1.17</v>
      </c>
      <c r="AK36">
        <v>0.09</v>
      </c>
      <c r="AL36">
        <v>43.61</v>
      </c>
      <c r="AM36">
        <v>3.94</v>
      </c>
      <c r="AN36">
        <v>12.7</v>
      </c>
      <c r="AO36">
        <v>1.19</v>
      </c>
      <c r="AP36">
        <v>5.04</v>
      </c>
      <c r="AQ36">
        <v>1.46</v>
      </c>
      <c r="AR36">
        <v>0.26</v>
      </c>
      <c r="AS36">
        <v>1.45</v>
      </c>
      <c r="AT36">
        <v>0.31</v>
      </c>
      <c r="AU36">
        <v>1.77</v>
      </c>
      <c r="AV36">
        <v>0.36</v>
      </c>
      <c r="AW36">
        <v>1.24</v>
      </c>
      <c r="AX36">
        <v>0.19</v>
      </c>
      <c r="AY36">
        <v>1.33</v>
      </c>
      <c r="AZ36">
        <v>0.22</v>
      </c>
      <c r="BA36">
        <v>0.93</v>
      </c>
      <c r="BB36">
        <v>0.09</v>
      </c>
      <c r="BC36">
        <v>3.23</v>
      </c>
      <c r="BD36">
        <v>0.54</v>
      </c>
      <c r="BE36">
        <v>0.15</v>
      </c>
    </row>
    <row r="37" spans="1:59">
      <c r="A37" t="s">
        <v>34</v>
      </c>
      <c r="B37" s="122">
        <v>32.770000000000003</v>
      </c>
      <c r="C37" s="122">
        <v>-85.45</v>
      </c>
      <c r="E37">
        <v>48.63</v>
      </c>
      <c r="F37">
        <v>3.1</v>
      </c>
      <c r="G37">
        <v>16.68</v>
      </c>
      <c r="H37">
        <v>18.739999999999998</v>
      </c>
      <c r="I37">
        <v>0.24</v>
      </c>
      <c r="J37">
        <v>5.13</v>
      </c>
      <c r="K37">
        <v>6.17</v>
      </c>
      <c r="L37">
        <v>1.43</v>
      </c>
      <c r="M37">
        <v>0.16</v>
      </c>
      <c r="N37">
        <v>0.3</v>
      </c>
      <c r="O37">
        <v>100.58</v>
      </c>
      <c r="P37">
        <v>5.97</v>
      </c>
      <c r="Q37">
        <v>12</v>
      </c>
      <c r="T37">
        <v>471</v>
      </c>
      <c r="W37">
        <v>1337.82</v>
      </c>
      <c r="X37">
        <v>50.07</v>
      </c>
      <c r="Y37">
        <v>365.6</v>
      </c>
      <c r="Z37">
        <v>62.6</v>
      </c>
      <c r="AA37">
        <v>159.41999999999999</v>
      </c>
      <c r="AB37">
        <v>60.55</v>
      </c>
      <c r="AC37">
        <v>33.21</v>
      </c>
      <c r="AD37">
        <v>74.02</v>
      </c>
      <c r="AE37">
        <v>76.23</v>
      </c>
      <c r="AF37">
        <v>1.62</v>
      </c>
      <c r="AG37">
        <v>30.33</v>
      </c>
      <c r="AH37">
        <v>67.099999999999994</v>
      </c>
      <c r="AI37">
        <v>210.22</v>
      </c>
      <c r="AJ37">
        <v>4.47</v>
      </c>
      <c r="AK37">
        <v>0.04</v>
      </c>
      <c r="AL37">
        <v>26.45</v>
      </c>
      <c r="AM37">
        <v>8.7799999999999994</v>
      </c>
      <c r="AN37">
        <v>23.81</v>
      </c>
      <c r="AO37">
        <v>4.1399999999999997</v>
      </c>
      <c r="AP37">
        <v>21.9</v>
      </c>
      <c r="AQ37">
        <v>7.06</v>
      </c>
      <c r="AR37">
        <v>2.2799999999999998</v>
      </c>
      <c r="AS37">
        <v>9.24</v>
      </c>
      <c r="AT37">
        <v>1.68</v>
      </c>
      <c r="AU37">
        <v>11.26</v>
      </c>
      <c r="AV37">
        <v>2.44</v>
      </c>
      <c r="AW37">
        <v>7.34</v>
      </c>
      <c r="AX37">
        <v>1.1200000000000001</v>
      </c>
      <c r="AY37">
        <v>9.64</v>
      </c>
      <c r="AZ37">
        <v>1.34</v>
      </c>
      <c r="BA37">
        <v>6.04</v>
      </c>
      <c r="BB37">
        <v>0.33</v>
      </c>
      <c r="BC37">
        <v>3.46</v>
      </c>
      <c r="BD37">
        <v>1.1399999999999999</v>
      </c>
      <c r="BE37">
        <v>0.22</v>
      </c>
    </row>
    <row r="38" spans="1:59">
      <c r="A38" t="s">
        <v>35</v>
      </c>
      <c r="B38" s="122">
        <v>32.75</v>
      </c>
      <c r="C38" s="122">
        <v>-85.4</v>
      </c>
      <c r="E38">
        <v>48.89</v>
      </c>
      <c r="F38">
        <v>0.84</v>
      </c>
      <c r="G38">
        <v>15.22</v>
      </c>
      <c r="H38">
        <v>9.8699999999999992</v>
      </c>
      <c r="I38">
        <v>0.17</v>
      </c>
      <c r="J38">
        <v>7.72</v>
      </c>
      <c r="K38">
        <v>13.95</v>
      </c>
      <c r="L38">
        <v>2.74</v>
      </c>
      <c r="M38">
        <v>0.21</v>
      </c>
      <c r="N38">
        <v>0.06</v>
      </c>
      <c r="O38">
        <v>99.67</v>
      </c>
      <c r="P38">
        <v>0.62</v>
      </c>
      <c r="Q38">
        <v>113</v>
      </c>
      <c r="S38">
        <v>292</v>
      </c>
      <c r="T38">
        <v>257</v>
      </c>
      <c r="W38">
        <v>268.02</v>
      </c>
      <c r="X38">
        <v>42.57</v>
      </c>
      <c r="Y38">
        <v>228.77</v>
      </c>
      <c r="Z38">
        <v>357.85</v>
      </c>
      <c r="AA38">
        <v>80.489999999999995</v>
      </c>
      <c r="AB38">
        <v>54.47</v>
      </c>
      <c r="AC38">
        <v>110.26</v>
      </c>
      <c r="AD38">
        <v>10.16</v>
      </c>
      <c r="AE38">
        <v>85.1</v>
      </c>
      <c r="AF38">
        <v>3.94</v>
      </c>
      <c r="AG38">
        <v>144.4</v>
      </c>
      <c r="AH38">
        <v>23.56</v>
      </c>
      <c r="AI38">
        <v>42.84</v>
      </c>
      <c r="AJ38">
        <v>0.64</v>
      </c>
      <c r="AK38">
        <v>0.18</v>
      </c>
      <c r="AL38">
        <v>33.92</v>
      </c>
      <c r="AM38">
        <v>1.31</v>
      </c>
      <c r="AN38">
        <v>3.74</v>
      </c>
      <c r="AO38">
        <v>0.87</v>
      </c>
      <c r="AP38">
        <v>5.36</v>
      </c>
      <c r="AQ38">
        <v>1.96</v>
      </c>
      <c r="AR38">
        <v>0.78</v>
      </c>
      <c r="AS38">
        <v>3.24</v>
      </c>
      <c r="AT38">
        <v>0.57999999999999996</v>
      </c>
      <c r="AU38">
        <v>3.8</v>
      </c>
      <c r="AV38">
        <v>0.85</v>
      </c>
      <c r="AW38">
        <v>2.5</v>
      </c>
      <c r="AX38">
        <v>0.38</v>
      </c>
      <c r="AY38">
        <v>2.52</v>
      </c>
      <c r="AZ38">
        <v>0.37</v>
      </c>
      <c r="BA38">
        <v>1.32</v>
      </c>
      <c r="BB38">
        <v>7.0000000000000007E-2</v>
      </c>
      <c r="BC38">
        <v>6.04</v>
      </c>
      <c r="BD38">
        <v>7.0000000000000007E-2</v>
      </c>
      <c r="BE38">
        <v>0.1</v>
      </c>
    </row>
    <row r="39" spans="1:59">
      <c r="A39" t="s">
        <v>36</v>
      </c>
      <c r="B39" s="122">
        <v>32.78</v>
      </c>
      <c r="C39" s="122">
        <v>-85.39</v>
      </c>
      <c r="E39">
        <v>48.56</v>
      </c>
      <c r="F39">
        <v>1.1499999999999999</v>
      </c>
      <c r="G39">
        <v>15.43</v>
      </c>
      <c r="H39">
        <v>11.34</v>
      </c>
      <c r="I39">
        <v>0.17</v>
      </c>
      <c r="J39">
        <v>8.27</v>
      </c>
      <c r="K39">
        <v>11.36</v>
      </c>
      <c r="L39">
        <v>3.23</v>
      </c>
      <c r="M39">
        <v>0.27</v>
      </c>
      <c r="N39">
        <v>7.0000000000000007E-2</v>
      </c>
      <c r="O39">
        <v>99.85</v>
      </c>
      <c r="P39">
        <v>0.5</v>
      </c>
      <c r="Q39">
        <v>117</v>
      </c>
      <c r="S39">
        <v>288</v>
      </c>
      <c r="T39">
        <v>305</v>
      </c>
      <c r="W39">
        <v>304.49</v>
      </c>
      <c r="X39">
        <v>43.51</v>
      </c>
      <c r="Y39">
        <v>268.56</v>
      </c>
      <c r="Z39">
        <v>363.21</v>
      </c>
      <c r="AA39">
        <v>0</v>
      </c>
      <c r="AB39">
        <v>48.41</v>
      </c>
      <c r="AC39">
        <v>82.77</v>
      </c>
      <c r="AD39">
        <v>12.61</v>
      </c>
      <c r="AE39">
        <v>67.349999999999994</v>
      </c>
      <c r="AF39">
        <v>6.21</v>
      </c>
      <c r="AG39">
        <v>147.96</v>
      </c>
      <c r="AH39">
        <v>29.15</v>
      </c>
      <c r="AI39">
        <v>61.53</v>
      </c>
      <c r="AJ39">
        <v>1.41</v>
      </c>
      <c r="AK39">
        <v>0.1</v>
      </c>
      <c r="AL39">
        <v>39.01</v>
      </c>
      <c r="AM39">
        <v>2.7</v>
      </c>
      <c r="AN39">
        <v>6.66</v>
      </c>
      <c r="AO39">
        <v>1.36</v>
      </c>
      <c r="AP39">
        <v>7.61</v>
      </c>
      <c r="AQ39">
        <v>2.8</v>
      </c>
      <c r="AR39">
        <v>0.98</v>
      </c>
      <c r="AS39">
        <v>3.87</v>
      </c>
      <c r="AT39">
        <v>0.71</v>
      </c>
      <c r="AU39">
        <v>4.7699999999999996</v>
      </c>
      <c r="AV39">
        <v>1.01</v>
      </c>
      <c r="AW39">
        <v>3.09</v>
      </c>
      <c r="AX39">
        <v>0.45</v>
      </c>
      <c r="AY39">
        <v>2.86</v>
      </c>
      <c r="AZ39">
        <v>0.44</v>
      </c>
      <c r="BA39">
        <v>1.87</v>
      </c>
      <c r="BB39">
        <v>0.17</v>
      </c>
      <c r="BC39">
        <v>1.17</v>
      </c>
      <c r="BD39">
        <v>0.18</v>
      </c>
      <c r="BE39">
        <v>0.06</v>
      </c>
    </row>
    <row r="40" spans="1:59">
      <c r="A40" t="s">
        <v>37</v>
      </c>
      <c r="B40" s="122">
        <v>32.880000000000003</v>
      </c>
      <c r="C40" s="122">
        <v>-85.35</v>
      </c>
      <c r="E40">
        <v>51.46</v>
      </c>
      <c r="F40">
        <v>1.04</v>
      </c>
      <c r="G40">
        <v>15.03</v>
      </c>
      <c r="H40">
        <v>15.82</v>
      </c>
      <c r="I40">
        <v>0.18</v>
      </c>
      <c r="J40">
        <v>4.74</v>
      </c>
      <c r="K40">
        <v>9.27</v>
      </c>
      <c r="L40">
        <v>1.62</v>
      </c>
      <c r="M40">
        <v>0.41</v>
      </c>
      <c r="N40">
        <v>7.0000000000000007E-2</v>
      </c>
      <c r="O40">
        <v>99.64</v>
      </c>
      <c r="P40">
        <v>0.79</v>
      </c>
      <c r="Q40">
        <v>141</v>
      </c>
      <c r="T40">
        <v>334</v>
      </c>
      <c r="W40">
        <v>313.58999999999997</v>
      </c>
      <c r="X40">
        <v>51.43</v>
      </c>
      <c r="Y40">
        <v>276.37</v>
      </c>
      <c r="Z40">
        <v>28.43</v>
      </c>
      <c r="AA40">
        <v>0</v>
      </c>
      <c r="AB40">
        <v>40.520000000000003</v>
      </c>
      <c r="AC40">
        <v>41.1</v>
      </c>
      <c r="AD40">
        <v>15.27</v>
      </c>
      <c r="AE40">
        <v>59.59</v>
      </c>
      <c r="AF40">
        <v>8.2799999999999994</v>
      </c>
      <c r="AG40">
        <v>181.92</v>
      </c>
      <c r="AH40">
        <v>31.45</v>
      </c>
      <c r="AI40">
        <v>37.83</v>
      </c>
      <c r="AJ40">
        <v>1.54</v>
      </c>
      <c r="AK40">
        <v>0.19</v>
      </c>
      <c r="AL40">
        <v>140.96</v>
      </c>
      <c r="AM40">
        <v>6.75</v>
      </c>
      <c r="AN40">
        <v>10.25</v>
      </c>
      <c r="AO40">
        <v>2.4300000000000002</v>
      </c>
      <c r="AP40">
        <v>11.83</v>
      </c>
      <c r="AQ40">
        <v>3.7</v>
      </c>
      <c r="AR40">
        <v>1.06</v>
      </c>
      <c r="AS40">
        <v>4.3499999999999996</v>
      </c>
      <c r="AT40">
        <v>0.71</v>
      </c>
      <c r="AU40">
        <v>4.9000000000000004</v>
      </c>
      <c r="AV40">
        <v>1.1000000000000001</v>
      </c>
      <c r="AW40">
        <v>3.25</v>
      </c>
      <c r="AX40">
        <v>0.46</v>
      </c>
      <c r="AY40">
        <v>2.9</v>
      </c>
      <c r="AZ40">
        <v>0.47</v>
      </c>
      <c r="BA40">
        <v>1.44</v>
      </c>
      <c r="BB40">
        <v>0.11</v>
      </c>
      <c r="BC40">
        <v>3.15</v>
      </c>
      <c r="BD40">
        <v>3.22</v>
      </c>
      <c r="BE40">
        <v>0.43</v>
      </c>
    </row>
    <row r="41" spans="1:59">
      <c r="A41" t="s">
        <v>38</v>
      </c>
      <c r="B41" s="122">
        <v>32.81</v>
      </c>
      <c r="C41" s="122">
        <v>-85.34</v>
      </c>
      <c r="E41">
        <v>50.5</v>
      </c>
      <c r="F41">
        <v>0.86</v>
      </c>
      <c r="G41">
        <v>7.96</v>
      </c>
      <c r="H41">
        <v>10.36</v>
      </c>
      <c r="I41">
        <v>0.17</v>
      </c>
      <c r="J41">
        <v>12.96</v>
      </c>
      <c r="K41">
        <v>15.59</v>
      </c>
      <c r="L41">
        <v>1.52</v>
      </c>
      <c r="M41">
        <v>0.4</v>
      </c>
      <c r="N41">
        <v>0.06</v>
      </c>
      <c r="O41">
        <v>100.38</v>
      </c>
      <c r="P41">
        <v>0.4</v>
      </c>
      <c r="Q41">
        <v>69</v>
      </c>
      <c r="S41">
        <v>1472</v>
      </c>
      <c r="T41">
        <v>385</v>
      </c>
      <c r="W41">
        <v>239.04</v>
      </c>
      <c r="X41">
        <v>73.05</v>
      </c>
      <c r="Y41">
        <v>330.59</v>
      </c>
      <c r="Z41">
        <v>1351.48</v>
      </c>
      <c r="AA41">
        <v>0</v>
      </c>
      <c r="AB41">
        <v>52.66</v>
      </c>
      <c r="AC41">
        <v>143.01</v>
      </c>
      <c r="AD41">
        <v>17.27</v>
      </c>
      <c r="AE41">
        <v>102.7</v>
      </c>
      <c r="AF41">
        <v>3.63</v>
      </c>
      <c r="AG41">
        <v>85.52</v>
      </c>
      <c r="AH41">
        <v>23.1</v>
      </c>
      <c r="AI41">
        <v>63.07</v>
      </c>
      <c r="AJ41">
        <v>2.82</v>
      </c>
      <c r="AK41">
        <v>0.1</v>
      </c>
      <c r="AL41">
        <v>67.56</v>
      </c>
      <c r="AM41">
        <v>9.4</v>
      </c>
      <c r="AN41">
        <v>26.45</v>
      </c>
      <c r="AO41">
        <v>4.33</v>
      </c>
      <c r="AP41">
        <v>21.83</v>
      </c>
      <c r="AQ41">
        <v>5.7</v>
      </c>
      <c r="AR41">
        <v>1.38</v>
      </c>
      <c r="AS41">
        <v>5.7</v>
      </c>
      <c r="AT41">
        <v>0.84</v>
      </c>
      <c r="AU41">
        <v>4.55</v>
      </c>
      <c r="AV41">
        <v>0.87</v>
      </c>
      <c r="AW41">
        <v>2.36</v>
      </c>
      <c r="AX41">
        <v>0.34</v>
      </c>
      <c r="AY41">
        <v>1.99</v>
      </c>
      <c r="AZ41">
        <v>0.28999999999999998</v>
      </c>
      <c r="BA41">
        <v>2.1800000000000002</v>
      </c>
      <c r="BB41">
        <v>0.14000000000000001</v>
      </c>
      <c r="BC41">
        <v>2.7</v>
      </c>
      <c r="BD41">
        <v>0.53</v>
      </c>
      <c r="BE41">
        <v>0.24</v>
      </c>
    </row>
    <row r="42" spans="1:59">
      <c r="A42" t="s">
        <v>39</v>
      </c>
      <c r="B42" s="122">
        <v>32.92</v>
      </c>
      <c r="C42" s="122">
        <v>-85.16</v>
      </c>
      <c r="E42">
        <v>44.89</v>
      </c>
      <c r="F42">
        <v>0.66</v>
      </c>
      <c r="G42">
        <v>17.62</v>
      </c>
      <c r="H42">
        <v>15.11</v>
      </c>
      <c r="I42">
        <v>0.24</v>
      </c>
      <c r="J42">
        <v>7.61</v>
      </c>
      <c r="K42">
        <v>13.19</v>
      </c>
      <c r="L42">
        <v>0.8</v>
      </c>
      <c r="M42">
        <v>0.02</v>
      </c>
      <c r="N42">
        <v>7.0000000000000007E-2</v>
      </c>
      <c r="O42">
        <v>100.21</v>
      </c>
      <c r="P42">
        <v>0.11</v>
      </c>
      <c r="Q42">
        <v>103</v>
      </c>
      <c r="T42">
        <v>437</v>
      </c>
      <c r="W42">
        <v>314.56</v>
      </c>
      <c r="X42">
        <v>57.69</v>
      </c>
      <c r="Y42">
        <v>371.43</v>
      </c>
      <c r="Z42">
        <v>33.89</v>
      </c>
      <c r="AA42">
        <v>0</v>
      </c>
      <c r="AB42">
        <v>55.2</v>
      </c>
      <c r="AC42">
        <v>33.86</v>
      </c>
      <c r="AD42">
        <v>46.57</v>
      </c>
      <c r="AE42">
        <v>88.3</v>
      </c>
      <c r="AF42">
        <v>0.88</v>
      </c>
      <c r="AG42">
        <v>140.06</v>
      </c>
      <c r="AH42">
        <v>10.59</v>
      </c>
      <c r="AI42">
        <v>3.8</v>
      </c>
      <c r="AJ42">
        <v>0.5</v>
      </c>
      <c r="AK42">
        <v>0.06</v>
      </c>
      <c r="AL42">
        <v>9.33</v>
      </c>
      <c r="AM42">
        <v>1.98</v>
      </c>
      <c r="AN42">
        <v>5.44</v>
      </c>
      <c r="AO42">
        <v>0.94</v>
      </c>
      <c r="AP42">
        <v>5.04</v>
      </c>
      <c r="AQ42">
        <v>1.64</v>
      </c>
      <c r="AR42">
        <v>0.6</v>
      </c>
      <c r="AS42">
        <v>1.76</v>
      </c>
      <c r="AT42">
        <v>0.28999999999999998</v>
      </c>
      <c r="AU42">
        <v>1.94</v>
      </c>
      <c r="AV42">
        <v>0.42</v>
      </c>
      <c r="AW42">
        <v>1.18</v>
      </c>
      <c r="AX42">
        <v>0.17</v>
      </c>
      <c r="AY42">
        <v>1.08</v>
      </c>
      <c r="AZ42">
        <v>0.16</v>
      </c>
      <c r="BA42">
        <v>0.2</v>
      </c>
      <c r="BB42">
        <v>0.05</v>
      </c>
      <c r="BC42">
        <v>0.89</v>
      </c>
      <c r="BD42">
        <v>0.05</v>
      </c>
      <c r="BE42">
        <v>0.02</v>
      </c>
    </row>
    <row r="43" spans="1:59">
      <c r="A43" t="s">
        <v>40</v>
      </c>
      <c r="B43" s="122">
        <v>33.08</v>
      </c>
      <c r="C43" s="122">
        <v>-85.22</v>
      </c>
      <c r="E43">
        <v>54.33</v>
      </c>
      <c r="F43">
        <v>0.49</v>
      </c>
      <c r="G43">
        <v>15.86</v>
      </c>
      <c r="H43">
        <v>9.4600000000000009</v>
      </c>
      <c r="I43">
        <v>0.18</v>
      </c>
      <c r="J43">
        <v>6.34</v>
      </c>
      <c r="K43">
        <v>10.43</v>
      </c>
      <c r="L43">
        <v>2.0499999999999998</v>
      </c>
      <c r="M43">
        <v>0.82</v>
      </c>
      <c r="N43">
        <v>0.08</v>
      </c>
      <c r="O43">
        <v>100.04</v>
      </c>
      <c r="P43">
        <v>0.94</v>
      </c>
      <c r="Q43">
        <v>161</v>
      </c>
      <c r="S43">
        <v>64</v>
      </c>
      <c r="T43">
        <v>245</v>
      </c>
      <c r="W43">
        <v>374.2</v>
      </c>
      <c r="X43">
        <v>52.75</v>
      </c>
      <c r="Y43">
        <v>239.25</v>
      </c>
      <c r="Z43">
        <v>161.80000000000001</v>
      </c>
      <c r="AA43">
        <v>562.57000000000005</v>
      </c>
      <c r="AB43">
        <v>67.33</v>
      </c>
      <c r="AC43">
        <v>67.44</v>
      </c>
      <c r="AD43">
        <v>26.28</v>
      </c>
      <c r="AE43">
        <v>73.19</v>
      </c>
      <c r="AF43">
        <v>17.29</v>
      </c>
      <c r="AG43">
        <v>219.73</v>
      </c>
      <c r="AH43">
        <v>26.26</v>
      </c>
      <c r="AI43">
        <v>39.42</v>
      </c>
      <c r="AJ43">
        <v>1.94</v>
      </c>
      <c r="AK43">
        <v>0.12</v>
      </c>
      <c r="AL43">
        <v>226.52</v>
      </c>
      <c r="AM43">
        <v>9.3000000000000007</v>
      </c>
      <c r="AN43">
        <v>20.010000000000002</v>
      </c>
      <c r="AO43">
        <v>2.85</v>
      </c>
      <c r="AP43">
        <v>12.56</v>
      </c>
      <c r="AQ43">
        <v>3.35</v>
      </c>
      <c r="AR43">
        <v>0.85</v>
      </c>
      <c r="AS43">
        <v>3.68</v>
      </c>
      <c r="AT43">
        <v>0.57999999999999996</v>
      </c>
      <c r="AU43">
        <v>4.04</v>
      </c>
      <c r="AV43">
        <v>0.86</v>
      </c>
      <c r="AW43">
        <v>2.72</v>
      </c>
      <c r="AX43">
        <v>0.4</v>
      </c>
      <c r="AY43">
        <v>2.93</v>
      </c>
      <c r="AZ43">
        <v>0.43</v>
      </c>
      <c r="BA43">
        <v>1.21</v>
      </c>
      <c r="BB43">
        <v>0.13</v>
      </c>
      <c r="BC43">
        <v>4.12</v>
      </c>
      <c r="BD43">
        <v>2.1800000000000002</v>
      </c>
      <c r="BE43">
        <v>0.54</v>
      </c>
    </row>
    <row r="44" spans="1:59">
      <c r="A44" t="s">
        <v>41</v>
      </c>
      <c r="B44" s="122">
        <v>32.92</v>
      </c>
      <c r="C44" s="122">
        <v>-85.32</v>
      </c>
      <c r="E44">
        <v>49.33</v>
      </c>
      <c r="F44">
        <v>1.32</v>
      </c>
      <c r="G44">
        <v>14.66</v>
      </c>
      <c r="H44">
        <v>11.61</v>
      </c>
      <c r="I44">
        <v>0.18</v>
      </c>
      <c r="J44">
        <v>7.41</v>
      </c>
      <c r="K44">
        <v>12.35</v>
      </c>
      <c r="L44">
        <v>2.84</v>
      </c>
      <c r="M44">
        <v>0.11</v>
      </c>
      <c r="N44">
        <v>0.1</v>
      </c>
      <c r="O44">
        <v>99.91</v>
      </c>
      <c r="P44">
        <v>0.65</v>
      </c>
      <c r="Q44">
        <v>124</v>
      </c>
      <c r="S44">
        <v>93</v>
      </c>
      <c r="T44">
        <v>354</v>
      </c>
      <c r="W44">
        <v>347.24</v>
      </c>
      <c r="X44">
        <v>43.5</v>
      </c>
      <c r="Y44">
        <v>253.79</v>
      </c>
      <c r="Z44">
        <v>150.16999999999999</v>
      </c>
      <c r="AA44">
        <v>1122.0999999999999</v>
      </c>
      <c r="AB44">
        <v>43.31</v>
      </c>
      <c r="AC44">
        <v>50.67</v>
      </c>
      <c r="AD44">
        <v>30.44</v>
      </c>
      <c r="AE44">
        <v>62.76</v>
      </c>
      <c r="AF44">
        <v>1.1599999999999999</v>
      </c>
      <c r="AG44">
        <v>132.88999999999999</v>
      </c>
      <c r="AH44">
        <v>32.51</v>
      </c>
      <c r="AI44">
        <v>59.1</v>
      </c>
      <c r="AJ44">
        <v>1.27</v>
      </c>
      <c r="AK44">
        <v>0.03</v>
      </c>
      <c r="AL44">
        <v>14.23</v>
      </c>
      <c r="AM44">
        <v>3.97</v>
      </c>
      <c r="AN44">
        <v>6.93</v>
      </c>
      <c r="AO44">
        <v>1.74</v>
      </c>
      <c r="AP44">
        <v>9.01</v>
      </c>
      <c r="AQ44">
        <v>3.09</v>
      </c>
      <c r="AR44">
        <v>1.21</v>
      </c>
      <c r="AS44">
        <v>4.46</v>
      </c>
      <c r="AT44">
        <v>0.81</v>
      </c>
      <c r="AU44">
        <v>5.32</v>
      </c>
      <c r="AV44">
        <v>1.17</v>
      </c>
      <c r="AW44">
        <v>3.5</v>
      </c>
      <c r="AX44">
        <v>0.5</v>
      </c>
      <c r="AY44">
        <v>3.26</v>
      </c>
      <c r="AZ44">
        <v>0.5</v>
      </c>
      <c r="BA44">
        <v>1.72</v>
      </c>
      <c r="BB44">
        <v>0.11</v>
      </c>
      <c r="BC44">
        <v>0.78</v>
      </c>
      <c r="BD44">
        <v>0.15</v>
      </c>
      <c r="BE44">
        <v>7.0000000000000007E-2</v>
      </c>
    </row>
    <row r="47" spans="1:59" s="120" customFormat="1" ht="16.5" thickBot="1">
      <c r="A47" s="120" t="s">
        <v>604</v>
      </c>
      <c r="B47" s="120" t="s">
        <v>603</v>
      </c>
      <c r="E47" s="120" t="s">
        <v>44</v>
      </c>
      <c r="F47" s="120" t="s">
        <v>45</v>
      </c>
      <c r="G47" s="120" t="s">
        <v>46</v>
      </c>
      <c r="H47" s="120" t="s">
        <v>47</v>
      </c>
      <c r="I47" s="120" t="s">
        <v>49</v>
      </c>
      <c r="J47" s="120" t="s">
        <v>50</v>
      </c>
      <c r="K47" s="120" t="s">
        <v>51</v>
      </c>
      <c r="L47" s="120" t="s">
        <v>52</v>
      </c>
      <c r="M47" s="120" t="s">
        <v>53</v>
      </c>
      <c r="N47" s="120" t="s">
        <v>54</v>
      </c>
      <c r="Q47" s="120" t="s">
        <v>66</v>
      </c>
      <c r="R47" s="120" t="s">
        <v>68</v>
      </c>
      <c r="S47" s="120" t="s">
        <v>60</v>
      </c>
      <c r="T47" s="120" t="s">
        <v>59</v>
      </c>
      <c r="W47" t="s">
        <v>57</v>
      </c>
      <c r="X47" t="s">
        <v>58</v>
      </c>
      <c r="Y47" t="s">
        <v>59</v>
      </c>
      <c r="Z47" t="s">
        <v>60</v>
      </c>
      <c r="AA47" t="s">
        <v>477</v>
      </c>
      <c r="AB47" t="s">
        <v>61</v>
      </c>
      <c r="AC47" t="s">
        <v>62</v>
      </c>
      <c r="AD47" t="s">
        <v>63</v>
      </c>
      <c r="AE47" t="s">
        <v>64</v>
      </c>
      <c r="AF47" t="s">
        <v>65</v>
      </c>
      <c r="AG47" t="s">
        <v>66</v>
      </c>
      <c r="AH47" t="s">
        <v>67</v>
      </c>
      <c r="AI47" t="s">
        <v>68</v>
      </c>
      <c r="AJ47" t="s">
        <v>69</v>
      </c>
      <c r="AK47" t="s">
        <v>70</v>
      </c>
      <c r="AL47" t="s">
        <v>71</v>
      </c>
      <c r="AM47" t="s">
        <v>72</v>
      </c>
      <c r="AN47" t="s">
        <v>73</v>
      </c>
      <c r="AO47" t="s">
        <v>74</v>
      </c>
      <c r="AP47" t="s">
        <v>75</v>
      </c>
      <c r="AQ47" t="s">
        <v>76</v>
      </c>
      <c r="AR47" t="s">
        <v>77</v>
      </c>
      <c r="AS47" t="s">
        <v>78</v>
      </c>
      <c r="AT47" t="s">
        <v>79</v>
      </c>
      <c r="AU47" t="s">
        <v>80</v>
      </c>
      <c r="AV47" t="s">
        <v>81</v>
      </c>
      <c r="AW47" t="s">
        <v>82</v>
      </c>
      <c r="AX47" t="s">
        <v>83</v>
      </c>
      <c r="AY47" t="s">
        <v>84</v>
      </c>
      <c r="AZ47" t="s">
        <v>85</v>
      </c>
      <c r="BA47" t="s">
        <v>86</v>
      </c>
      <c r="BB47" t="s">
        <v>87</v>
      </c>
      <c r="BC47" t="s">
        <v>88</v>
      </c>
      <c r="BD47" t="s">
        <v>89</v>
      </c>
      <c r="BE47" t="s">
        <v>90</v>
      </c>
      <c r="BF47"/>
      <c r="BG47"/>
    </row>
    <row r="48" spans="1:59">
      <c r="A48" t="s">
        <v>606</v>
      </c>
      <c r="B48" t="s">
        <v>607</v>
      </c>
      <c r="E48" s="225" t="s">
        <v>658</v>
      </c>
      <c r="F48" s="226"/>
      <c r="G48" s="226"/>
      <c r="H48" s="226"/>
      <c r="I48" s="226"/>
      <c r="J48" s="226"/>
      <c r="K48" s="226"/>
      <c r="L48" s="226"/>
      <c r="M48" s="226"/>
      <c r="N48" s="227"/>
      <c r="Q48" s="122">
        <v>78.400000000000006</v>
      </c>
      <c r="R48" s="122">
        <v>37.9</v>
      </c>
      <c r="S48" s="122">
        <v>36.4</v>
      </c>
      <c r="T48" s="122">
        <v>38.799999999999997</v>
      </c>
      <c r="U48" s="123"/>
      <c r="W48" s="122">
        <v>46.6</v>
      </c>
      <c r="X48" s="122">
        <v>39.9</v>
      </c>
      <c r="Y48" s="122">
        <v>38.799999999999997</v>
      </c>
      <c r="Z48" s="122">
        <v>36.4</v>
      </c>
      <c r="AA48" s="122">
        <v>38.700000000000003</v>
      </c>
      <c r="AB48" s="122">
        <v>35.5</v>
      </c>
      <c r="AC48" s="122">
        <v>38.799999999999997</v>
      </c>
      <c r="AD48" s="122">
        <v>37.799999999999997</v>
      </c>
      <c r="AE48" s="122">
        <v>39.1</v>
      </c>
      <c r="AF48" s="122">
        <v>31.4</v>
      </c>
      <c r="AG48" s="122">
        <v>78.400000000000006</v>
      </c>
      <c r="AH48" s="122">
        <v>38.299999999999997</v>
      </c>
      <c r="AI48" s="122">
        <v>37.9</v>
      </c>
      <c r="AJ48" s="122">
        <v>38.9</v>
      </c>
      <c r="AK48" s="122">
        <v>42.7</v>
      </c>
      <c r="AL48" s="122">
        <v>39.299999999999997</v>
      </c>
      <c r="AM48" s="122">
        <v>36</v>
      </c>
      <c r="AN48" s="122">
        <v>38.4</v>
      </c>
      <c r="AO48" s="122">
        <v>37.9</v>
      </c>
      <c r="AP48" s="122">
        <v>35.5</v>
      </c>
      <c r="AQ48" s="122">
        <v>37.700000000000003</v>
      </c>
      <c r="AR48" s="122">
        <v>35.6</v>
      </c>
      <c r="AS48" s="122">
        <v>37.299999999999997</v>
      </c>
      <c r="AT48" s="122">
        <v>37.6</v>
      </c>
      <c r="AU48" s="122">
        <v>35.5</v>
      </c>
      <c r="AV48" s="122">
        <v>38.299999999999997</v>
      </c>
      <c r="AW48" s="122">
        <v>38</v>
      </c>
      <c r="AX48" s="122">
        <v>36.799999999999997</v>
      </c>
      <c r="AY48" s="122">
        <v>39.200000000000003</v>
      </c>
      <c r="AZ48" s="122">
        <v>37</v>
      </c>
      <c r="BA48" s="122">
        <v>36.700000000000003</v>
      </c>
      <c r="BB48" s="122">
        <v>37.6</v>
      </c>
      <c r="BC48" s="122">
        <v>38.57</v>
      </c>
      <c r="BD48" s="122">
        <v>37.79</v>
      </c>
      <c r="BE48" s="122">
        <v>37.380000000000003</v>
      </c>
      <c r="BF48" s="122"/>
    </row>
    <row r="49" spans="1:61" ht="16.5" thickBot="1">
      <c r="A49" t="s">
        <v>609</v>
      </c>
      <c r="B49" t="s">
        <v>607</v>
      </c>
      <c r="E49" s="228"/>
      <c r="F49" s="229"/>
      <c r="G49" s="229"/>
      <c r="H49" s="229"/>
      <c r="I49" s="229"/>
      <c r="J49" s="229"/>
      <c r="K49" s="229"/>
      <c r="L49" s="229"/>
      <c r="M49" s="229"/>
      <c r="N49" s="230"/>
      <c r="Q49" s="122">
        <v>515.5</v>
      </c>
      <c r="R49" s="122">
        <v>448</v>
      </c>
      <c r="S49" s="122">
        <v>408</v>
      </c>
      <c r="T49" s="122">
        <v>450</v>
      </c>
      <c r="U49" s="123"/>
      <c r="W49" s="122">
        <v>413</v>
      </c>
      <c r="X49" s="122">
        <v>455</v>
      </c>
      <c r="Y49" s="122">
        <v>450</v>
      </c>
      <c r="Z49" s="122">
        <v>408</v>
      </c>
      <c r="AA49" s="122">
        <v>444</v>
      </c>
      <c r="AB49" s="122">
        <v>410</v>
      </c>
      <c r="AC49" s="122">
        <v>458.7</v>
      </c>
      <c r="AD49" s="122">
        <v>441</v>
      </c>
      <c r="AE49" s="122">
        <v>460</v>
      </c>
      <c r="AF49" s="122">
        <v>425.7</v>
      </c>
      <c r="AG49" s="122">
        <v>515.5</v>
      </c>
      <c r="AH49" s="122">
        <v>462</v>
      </c>
      <c r="AI49" s="122">
        <v>448</v>
      </c>
      <c r="AJ49" s="122">
        <v>465</v>
      </c>
      <c r="AK49" s="122">
        <v>366</v>
      </c>
      <c r="AL49" s="122">
        <v>452</v>
      </c>
      <c r="AM49" s="122">
        <v>440</v>
      </c>
      <c r="AN49" s="122">
        <v>453</v>
      </c>
      <c r="AO49" s="122">
        <v>448</v>
      </c>
      <c r="AP49" s="122">
        <v>430</v>
      </c>
      <c r="AQ49" s="122">
        <v>453</v>
      </c>
      <c r="AR49" s="122">
        <v>447</v>
      </c>
      <c r="AS49" s="122">
        <v>449</v>
      </c>
      <c r="AT49" s="122">
        <v>437</v>
      </c>
      <c r="AU49" s="122">
        <v>437</v>
      </c>
      <c r="AV49" s="122">
        <v>449</v>
      </c>
      <c r="AW49" s="122">
        <v>455</v>
      </c>
      <c r="AX49" s="122">
        <v>435</v>
      </c>
      <c r="AY49" s="122">
        <v>450</v>
      </c>
      <c r="AZ49" s="122">
        <v>439</v>
      </c>
      <c r="BA49" s="122">
        <v>435</v>
      </c>
      <c r="BB49" s="122">
        <v>446</v>
      </c>
      <c r="BC49" s="122">
        <v>426</v>
      </c>
      <c r="BD49" s="122">
        <v>457.2</v>
      </c>
      <c r="BE49" s="122">
        <v>461.5</v>
      </c>
    </row>
    <row r="50" spans="1:61">
      <c r="A50" t="s">
        <v>617</v>
      </c>
      <c r="B50" t="s">
        <v>616</v>
      </c>
      <c r="E50">
        <v>59.14</v>
      </c>
      <c r="F50">
        <v>1.0509999999999999</v>
      </c>
      <c r="G50">
        <v>17.03</v>
      </c>
      <c r="H50">
        <v>6.78</v>
      </c>
      <c r="I50">
        <v>0.1004</v>
      </c>
      <c r="J50">
        <v>1.8</v>
      </c>
      <c r="K50">
        <v>5.15</v>
      </c>
      <c r="L50">
        <v>4.2039999999999997</v>
      </c>
      <c r="M50">
        <v>2.8980000000000001</v>
      </c>
      <c r="N50">
        <v>0.48299999999999998</v>
      </c>
      <c r="Q50" s="122">
        <v>658</v>
      </c>
      <c r="R50" s="122">
        <v>230</v>
      </c>
      <c r="S50" s="122">
        <v>17</v>
      </c>
      <c r="T50" s="122">
        <v>120</v>
      </c>
      <c r="U50" s="123"/>
      <c r="W50" s="122">
        <v>2100</v>
      </c>
      <c r="X50" s="122">
        <v>13</v>
      </c>
      <c r="Y50" s="122">
        <v>120</v>
      </c>
      <c r="Z50" s="122">
        <v>17</v>
      </c>
      <c r="AA50" s="122"/>
      <c r="AB50" s="122">
        <v>16</v>
      </c>
      <c r="AC50" s="122">
        <v>19</v>
      </c>
      <c r="AD50" s="122">
        <v>53</v>
      </c>
      <c r="AE50" s="122">
        <v>86</v>
      </c>
      <c r="AF50" s="122">
        <v>68.599999999999994</v>
      </c>
      <c r="AG50" s="122">
        <v>658</v>
      </c>
      <c r="AH50" s="122"/>
      <c r="AI50" s="122">
        <v>230</v>
      </c>
      <c r="AJ50" s="122">
        <v>15</v>
      </c>
      <c r="AK50" s="122">
        <v>1.1599999999999999</v>
      </c>
      <c r="AL50" s="122">
        <v>1140</v>
      </c>
      <c r="AM50" s="122">
        <v>38</v>
      </c>
      <c r="AN50" s="122">
        <v>68</v>
      </c>
      <c r="AO50" s="122">
        <v>8.3000000000000007</v>
      </c>
      <c r="AP50" s="122">
        <v>30</v>
      </c>
      <c r="AQ50" s="122">
        <v>5.7</v>
      </c>
      <c r="AR50" s="122">
        <v>1.54</v>
      </c>
      <c r="AS50" s="122">
        <v>4.6900000000000004</v>
      </c>
      <c r="AT50" s="122">
        <v>0.64</v>
      </c>
      <c r="AU50" s="122">
        <v>3.6</v>
      </c>
      <c r="AV50" s="122">
        <v>0.71</v>
      </c>
      <c r="AW50" s="122">
        <v>1.79</v>
      </c>
      <c r="AX50" s="122">
        <v>0.26</v>
      </c>
      <c r="AY50" s="122">
        <v>1.6</v>
      </c>
      <c r="AZ50" s="122">
        <v>0.25</v>
      </c>
      <c r="BA50" s="122">
        <v>5.08</v>
      </c>
      <c r="BB50" s="122">
        <v>0.89</v>
      </c>
      <c r="BC50" s="122">
        <v>13</v>
      </c>
      <c r="BD50" s="122">
        <v>6.1</v>
      </c>
      <c r="BE50" s="122">
        <v>1.88</v>
      </c>
      <c r="BF50" s="122"/>
      <c r="BG50" s="122"/>
      <c r="BH50" s="122"/>
    </row>
    <row r="51" spans="1:61">
      <c r="A51" t="s">
        <v>620</v>
      </c>
      <c r="B51" t="s">
        <v>616</v>
      </c>
      <c r="E51">
        <v>49.6</v>
      </c>
      <c r="F51">
        <v>2.7309999999999999</v>
      </c>
      <c r="G51">
        <v>13.44</v>
      </c>
      <c r="H51">
        <v>12.39</v>
      </c>
      <c r="I51">
        <v>0.16900000000000001</v>
      </c>
      <c r="J51">
        <v>7.2569999999999997</v>
      </c>
      <c r="K51">
        <v>11.4</v>
      </c>
      <c r="L51">
        <v>2.2189999999999999</v>
      </c>
      <c r="M51">
        <v>0.51300000000000001</v>
      </c>
      <c r="N51">
        <v>0.26850000000000002</v>
      </c>
      <c r="Q51" s="122">
        <v>396</v>
      </c>
      <c r="R51" s="122">
        <v>170</v>
      </c>
      <c r="S51" s="122">
        <v>293</v>
      </c>
      <c r="T51" s="122">
        <v>308</v>
      </c>
      <c r="U51" s="123"/>
      <c r="W51" s="122">
        <v>1266</v>
      </c>
      <c r="X51" s="122">
        <v>33</v>
      </c>
      <c r="Y51" s="122">
        <v>308</v>
      </c>
      <c r="Z51" s="122">
        <v>293</v>
      </c>
      <c r="AA51" s="122"/>
      <c r="AB51" s="122">
        <v>44</v>
      </c>
      <c r="AC51" s="122">
        <v>116</v>
      </c>
      <c r="AD51" s="122">
        <v>127</v>
      </c>
      <c r="AE51" s="122">
        <v>102</v>
      </c>
      <c r="AF51" s="122">
        <v>9.1999999999999993</v>
      </c>
      <c r="AG51" s="122">
        <v>396</v>
      </c>
      <c r="AH51" s="122"/>
      <c r="AI51" s="122">
        <v>170</v>
      </c>
      <c r="AJ51" s="122">
        <v>18.3</v>
      </c>
      <c r="AK51" s="122">
        <v>0.1</v>
      </c>
      <c r="AL51" s="122">
        <v>131</v>
      </c>
      <c r="AM51" s="122">
        <v>15.2</v>
      </c>
      <c r="AN51" s="122">
        <v>37.6</v>
      </c>
      <c r="AO51" s="122">
        <v>5.35</v>
      </c>
      <c r="AP51" s="122">
        <v>24.5</v>
      </c>
      <c r="AQ51" s="122">
        <v>6.1</v>
      </c>
      <c r="AR51" s="122">
        <v>2.0699999999999998</v>
      </c>
      <c r="AS51" s="122">
        <v>6.16</v>
      </c>
      <c r="AT51" s="122">
        <v>0.92</v>
      </c>
      <c r="AU51" s="122">
        <v>5.28</v>
      </c>
      <c r="AV51" s="122">
        <v>0.98</v>
      </c>
      <c r="AW51" s="122">
        <v>2.56</v>
      </c>
      <c r="AX51" s="122">
        <v>0.34</v>
      </c>
      <c r="AY51" s="122">
        <v>2.0099999999999998</v>
      </c>
      <c r="AZ51" s="122">
        <v>0.27900000000000003</v>
      </c>
      <c r="BA51" s="122">
        <v>4.32</v>
      </c>
      <c r="BB51" s="122">
        <v>1.1499999999999999</v>
      </c>
      <c r="BC51" s="122">
        <v>1.7</v>
      </c>
      <c r="BD51" s="122">
        <v>1.22</v>
      </c>
      <c r="BE51" s="122">
        <v>0.40300000000000002</v>
      </c>
      <c r="BF51" s="122"/>
      <c r="BG51" s="122"/>
      <c r="BH51" s="122"/>
      <c r="BI51" s="122"/>
    </row>
    <row r="52" spans="1:61">
      <c r="A52" t="s">
        <v>619</v>
      </c>
      <c r="B52" t="s">
        <v>616</v>
      </c>
      <c r="E52">
        <v>54</v>
      </c>
      <c r="F52">
        <v>2.2650000000000001</v>
      </c>
      <c r="G52">
        <v>13.48</v>
      </c>
      <c r="H52">
        <v>13.77</v>
      </c>
      <c r="I52">
        <v>0.1966</v>
      </c>
      <c r="J52">
        <v>3.5990000000000002</v>
      </c>
      <c r="K52">
        <v>7.1139999999999999</v>
      </c>
      <c r="L52">
        <v>3.12</v>
      </c>
      <c r="M52">
        <v>1.774</v>
      </c>
      <c r="N52">
        <v>0.35930000000000001</v>
      </c>
      <c r="Q52">
        <v>342</v>
      </c>
      <c r="R52">
        <v>184</v>
      </c>
      <c r="S52">
        <v>17</v>
      </c>
      <c r="T52">
        <v>425</v>
      </c>
      <c r="U52" s="123"/>
      <c r="W52">
        <v>1615</v>
      </c>
      <c r="X52">
        <v>33</v>
      </c>
      <c r="Y52">
        <v>425</v>
      </c>
      <c r="Z52">
        <v>17</v>
      </c>
      <c r="AB52">
        <v>38</v>
      </c>
      <c r="AC52">
        <v>13</v>
      </c>
      <c r="AD52">
        <v>21</v>
      </c>
      <c r="AE52">
        <v>125</v>
      </c>
      <c r="AF52">
        <v>47</v>
      </c>
      <c r="AG52">
        <v>342</v>
      </c>
      <c r="AI52">
        <v>184</v>
      </c>
      <c r="AJ52">
        <v>12.5</v>
      </c>
      <c r="AK52">
        <v>1.1599999999999999</v>
      </c>
      <c r="AL52">
        <v>683</v>
      </c>
      <c r="AM52">
        <v>24.7</v>
      </c>
      <c r="AN52">
        <v>53.3</v>
      </c>
      <c r="AO52">
        <v>6.7</v>
      </c>
      <c r="AP52">
        <v>28.9</v>
      </c>
      <c r="AQ52">
        <v>6.59</v>
      </c>
      <c r="AR52">
        <v>1.97</v>
      </c>
      <c r="AS52">
        <v>6.71</v>
      </c>
      <c r="AT52">
        <v>1.02</v>
      </c>
      <c r="AU52">
        <v>6.44</v>
      </c>
      <c r="AV52">
        <v>1.27</v>
      </c>
      <c r="AW52">
        <v>3.7</v>
      </c>
      <c r="AX52">
        <v>0.51</v>
      </c>
      <c r="AY52">
        <v>3.39</v>
      </c>
      <c r="AZ52">
        <v>0.503</v>
      </c>
      <c r="BA52">
        <v>4.84</v>
      </c>
      <c r="BB52">
        <v>0.78</v>
      </c>
      <c r="BC52">
        <v>11</v>
      </c>
      <c r="BD52">
        <v>5.9</v>
      </c>
      <c r="BE52">
        <v>1.69</v>
      </c>
      <c r="BF52" s="122"/>
      <c r="BG52" s="122"/>
      <c r="BH52" s="122"/>
      <c r="BI52" s="122"/>
    </row>
    <row r="53" spans="1:61">
      <c r="U53" s="123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</row>
    <row r="54" spans="1:61"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</row>
    <row r="55" spans="1:61" s="120" customFormat="1">
      <c r="A55" s="120" t="s">
        <v>652</v>
      </c>
      <c r="B55" s="120" t="s">
        <v>605</v>
      </c>
      <c r="E55" s="120" t="s">
        <v>44</v>
      </c>
      <c r="F55" s="120" t="s">
        <v>45</v>
      </c>
      <c r="G55" s="120" t="s">
        <v>46</v>
      </c>
      <c r="H55" s="120" t="s">
        <v>47</v>
      </c>
      <c r="I55" s="120" t="s">
        <v>49</v>
      </c>
      <c r="J55" s="120" t="s">
        <v>50</v>
      </c>
      <c r="K55" s="120" t="s">
        <v>51</v>
      </c>
      <c r="L55" s="120" t="s">
        <v>52</v>
      </c>
      <c r="M55" s="120" t="s">
        <v>53</v>
      </c>
      <c r="N55" s="120" t="s">
        <v>54</v>
      </c>
      <c r="U55" s="120" t="s">
        <v>610</v>
      </c>
      <c r="V55" s="120" t="s">
        <v>605</v>
      </c>
      <c r="W55" s="120" t="s">
        <v>57</v>
      </c>
      <c r="X55" s="120" t="s">
        <v>58</v>
      </c>
      <c r="Y55" s="120" t="s">
        <v>59</v>
      </c>
      <c r="Z55" s="120" t="s">
        <v>60</v>
      </c>
      <c r="AA55" s="120" t="s">
        <v>477</v>
      </c>
      <c r="AB55" s="120" t="s">
        <v>61</v>
      </c>
      <c r="AC55" s="120" t="s">
        <v>62</v>
      </c>
      <c r="AD55" s="120" t="s">
        <v>63</v>
      </c>
      <c r="AE55" s="120" t="s">
        <v>64</v>
      </c>
      <c r="AF55" s="120" t="s">
        <v>65</v>
      </c>
      <c r="AG55" s="120" t="s">
        <v>66</v>
      </c>
      <c r="AH55" s="120" t="s">
        <v>67</v>
      </c>
      <c r="AI55" s="120" t="s">
        <v>68</v>
      </c>
      <c r="AJ55" s="120" t="s">
        <v>69</v>
      </c>
      <c r="AK55" s="120" t="s">
        <v>70</v>
      </c>
      <c r="AL55" s="120" t="s">
        <v>71</v>
      </c>
      <c r="AM55" s="120" t="s">
        <v>72</v>
      </c>
      <c r="AN55" s="120" t="s">
        <v>73</v>
      </c>
      <c r="AO55" s="120" t="s">
        <v>74</v>
      </c>
      <c r="AP55" s="120" t="s">
        <v>75</v>
      </c>
      <c r="AQ55" s="120" t="s">
        <v>76</v>
      </c>
      <c r="AR55" s="120" t="s">
        <v>77</v>
      </c>
      <c r="AS55" s="120" t="s">
        <v>78</v>
      </c>
      <c r="AT55" s="120" t="s">
        <v>79</v>
      </c>
      <c r="AU55" s="120" t="s">
        <v>80</v>
      </c>
      <c r="AV55" s="120" t="s">
        <v>81</v>
      </c>
      <c r="AW55" s="120" t="s">
        <v>82</v>
      </c>
      <c r="AX55" s="120" t="s">
        <v>83</v>
      </c>
      <c r="AY55" s="120" t="s">
        <v>84</v>
      </c>
      <c r="AZ55" s="120" t="s">
        <v>85</v>
      </c>
      <c r="BA55" s="120" t="s">
        <v>86</v>
      </c>
      <c r="BB55" s="120" t="s">
        <v>87</v>
      </c>
      <c r="BC55" s="120" t="s">
        <v>88</v>
      </c>
      <c r="BD55" s="120" t="s">
        <v>89</v>
      </c>
      <c r="BE55" s="120" t="s">
        <v>90</v>
      </c>
    </row>
    <row r="56" spans="1:61" s="120" customFormat="1">
      <c r="B56" t="s">
        <v>621</v>
      </c>
      <c r="C56"/>
      <c r="D56"/>
      <c r="E56">
        <v>49.692999999999998</v>
      </c>
      <c r="F56">
        <v>2.7160000000000002</v>
      </c>
      <c r="G56">
        <v>13.33</v>
      </c>
      <c r="H56">
        <v>12.64</v>
      </c>
      <c r="I56">
        <v>0.16900000000000001</v>
      </c>
      <c r="J56">
        <v>7.1040000000000001</v>
      </c>
      <c r="K56">
        <v>11.436</v>
      </c>
      <c r="L56">
        <v>2.149</v>
      </c>
      <c r="M56">
        <v>0.50600000000000001</v>
      </c>
      <c r="N56">
        <v>0.27400000000000002</v>
      </c>
      <c r="O56"/>
      <c r="U56" s="123">
        <v>44459</v>
      </c>
      <c r="V56" t="s">
        <v>471</v>
      </c>
      <c r="W56" s="122">
        <v>46.100528975835203</v>
      </c>
      <c r="X56" s="122">
        <v>39.916293970514602</v>
      </c>
      <c r="Y56" s="122">
        <v>38.729084451670197</v>
      </c>
      <c r="Z56" s="122">
        <v>36.2886815991357</v>
      </c>
      <c r="AA56" s="122">
        <v>38.656371596550898</v>
      </c>
      <c r="AB56" s="122">
        <v>35.372292539715097</v>
      </c>
      <c r="AC56" s="122">
        <v>38.795447269971</v>
      </c>
      <c r="AD56" s="122">
        <v>37.681008563590503</v>
      </c>
      <c r="AE56" s="122">
        <v>39.137090645001102</v>
      </c>
      <c r="AF56" s="122">
        <v>31.3255417895937</v>
      </c>
      <c r="AG56" s="122">
        <v>78.468772162154707</v>
      </c>
      <c r="AH56" s="122">
        <v>38.3247979531927</v>
      </c>
      <c r="AI56" s="122">
        <v>37.405044257139302</v>
      </c>
      <c r="AJ56" s="122">
        <v>39.194880069328399</v>
      </c>
      <c r="AK56" s="122">
        <v>42.6772224902736</v>
      </c>
      <c r="AL56" s="122">
        <v>39.347606620934997</v>
      </c>
      <c r="AM56" s="122">
        <v>36.164882553041103</v>
      </c>
      <c r="AN56" s="122">
        <v>38.668430342369398</v>
      </c>
      <c r="AO56" s="122">
        <v>38.019076284747896</v>
      </c>
      <c r="AP56" s="122">
        <v>35.382718190117103</v>
      </c>
      <c r="AQ56" s="122">
        <v>37.505874115202502</v>
      </c>
      <c r="AR56" s="122">
        <v>35.600303336796998</v>
      </c>
      <c r="AS56" s="122">
        <v>37.2285039308004</v>
      </c>
      <c r="AT56" s="122">
        <v>37.754726104417102</v>
      </c>
      <c r="AU56" s="122">
        <v>35.364954917025898</v>
      </c>
      <c r="AV56" s="122">
        <v>38.044585630278497</v>
      </c>
      <c r="AW56" s="122">
        <v>37.918518043781503</v>
      </c>
      <c r="AX56" s="122">
        <v>36.956415097550803</v>
      </c>
      <c r="AY56" s="122">
        <v>38.639718088930103</v>
      </c>
      <c r="AZ56" s="122">
        <v>37.344745603917303</v>
      </c>
      <c r="BA56" s="122">
        <v>36.813193736362003</v>
      </c>
      <c r="BB56" s="122">
        <v>37.188115852257702</v>
      </c>
      <c r="BC56" s="122">
        <v>38.565168660390199</v>
      </c>
      <c r="BD56" s="122">
        <v>37.471482373034398</v>
      </c>
      <c r="BE56" s="122">
        <v>37.179981759562402</v>
      </c>
    </row>
    <row r="57" spans="1:61" s="120" customFormat="1">
      <c r="B57" t="s">
        <v>622</v>
      </c>
      <c r="C57"/>
      <c r="D57"/>
      <c r="E57">
        <v>50.09</v>
      </c>
      <c r="F57">
        <v>2.7240000000000002</v>
      </c>
      <c r="G57">
        <v>13.464</v>
      </c>
      <c r="H57">
        <v>12.427</v>
      </c>
      <c r="I57">
        <v>0.16800000000000001</v>
      </c>
      <c r="J57">
        <v>7.173</v>
      </c>
      <c r="K57">
        <v>11.468999999999999</v>
      </c>
      <c r="L57">
        <v>2.165</v>
      </c>
      <c r="M57">
        <v>0.50800000000000001</v>
      </c>
      <c r="N57">
        <v>0.27400000000000002</v>
      </c>
      <c r="O57"/>
      <c r="U57" s="123">
        <v>44459</v>
      </c>
      <c r="V57" t="s">
        <v>472</v>
      </c>
      <c r="W57" s="122">
        <v>47.691557083471402</v>
      </c>
      <c r="X57" s="122">
        <v>39.7539945576601</v>
      </c>
      <c r="Y57" s="122">
        <v>38.689594936296302</v>
      </c>
      <c r="Z57" s="122">
        <v>36.350469753852501</v>
      </c>
      <c r="AA57" s="122">
        <v>38.644565813974801</v>
      </c>
      <c r="AB57" s="122">
        <v>35.3466718000508</v>
      </c>
      <c r="AC57" s="122">
        <v>38.674450597527603</v>
      </c>
      <c r="AD57" s="122">
        <v>38.075072794886502</v>
      </c>
      <c r="AE57" s="122">
        <v>38.912075203105204</v>
      </c>
      <c r="AF57" s="122">
        <v>31.4472828725516</v>
      </c>
      <c r="AG57" s="122">
        <v>77.812174903501699</v>
      </c>
      <c r="AH57" s="122">
        <v>38.102962341328301</v>
      </c>
      <c r="AI57" s="122">
        <v>38.464691323137401</v>
      </c>
      <c r="AJ57" s="122">
        <v>38.650166156711798</v>
      </c>
      <c r="AK57" s="122">
        <v>42.705900416330302</v>
      </c>
      <c r="AL57" s="122">
        <v>38.9809065642768</v>
      </c>
      <c r="AM57" s="122">
        <v>35.486679873316</v>
      </c>
      <c r="AN57" s="122">
        <v>37.8337108223594</v>
      </c>
      <c r="AO57" s="122">
        <v>37.396953819172197</v>
      </c>
      <c r="AP57" s="122">
        <v>35.3326988694864</v>
      </c>
      <c r="AQ57" s="122">
        <v>38.608641108535899</v>
      </c>
      <c r="AR57" s="122">
        <v>34.805212242315797</v>
      </c>
      <c r="AS57" s="122">
        <v>37.358216146028802</v>
      </c>
      <c r="AT57" s="122">
        <v>37.552613015976597</v>
      </c>
      <c r="AU57" s="122">
        <v>35.573533245964299</v>
      </c>
      <c r="AV57" s="122">
        <v>38.345955720646401</v>
      </c>
      <c r="AW57" s="122">
        <v>38.367336143789501</v>
      </c>
      <c r="AX57" s="122">
        <v>36.495841046856199</v>
      </c>
      <c r="AY57" s="122">
        <v>39.309116301209798</v>
      </c>
      <c r="AZ57" s="122">
        <v>36.935512923389901</v>
      </c>
      <c r="BA57" s="122">
        <v>36.787030329890797</v>
      </c>
      <c r="BB57" s="122">
        <v>37.9320693155626</v>
      </c>
      <c r="BC57" s="122">
        <v>38.542875321581</v>
      </c>
      <c r="BD57" s="122">
        <v>38.001793308365301</v>
      </c>
      <c r="BE57" s="122">
        <v>37.862286061622399</v>
      </c>
    </row>
    <row r="58" spans="1:61" s="120" customFormat="1">
      <c r="B58" t="s">
        <v>623</v>
      </c>
      <c r="C58"/>
      <c r="D58"/>
      <c r="E58">
        <v>50.222999999999999</v>
      </c>
      <c r="F58">
        <v>2.718</v>
      </c>
      <c r="G58">
        <v>13.539</v>
      </c>
      <c r="H58">
        <v>12.412000000000001</v>
      </c>
      <c r="I58">
        <v>0.16700000000000001</v>
      </c>
      <c r="J58">
        <v>7.1820000000000004</v>
      </c>
      <c r="K58">
        <v>11.45</v>
      </c>
      <c r="L58">
        <v>2.1850000000000001</v>
      </c>
      <c r="M58">
        <v>0.50900000000000001</v>
      </c>
      <c r="N58">
        <v>0.27500000000000002</v>
      </c>
      <c r="U58" s="123">
        <v>44459</v>
      </c>
      <c r="V58" t="s">
        <v>473</v>
      </c>
      <c r="W58" s="122">
        <v>45.659038522401701</v>
      </c>
      <c r="X58" s="122">
        <v>40.534542375348302</v>
      </c>
      <c r="Y58" s="122">
        <v>39.205015195239902</v>
      </c>
      <c r="Z58" s="122">
        <v>36.637926706464199</v>
      </c>
      <c r="AA58" s="122">
        <v>40.141273521254099</v>
      </c>
      <c r="AB58" s="122">
        <v>36.460187853236697</v>
      </c>
      <c r="AC58" s="122">
        <v>39.398194002546298</v>
      </c>
      <c r="AD58" s="122">
        <v>38.497333851301399</v>
      </c>
      <c r="AE58" s="122">
        <v>39.285653896065703</v>
      </c>
      <c r="AF58" s="122">
        <v>32.782250531364703</v>
      </c>
      <c r="AG58" s="122">
        <v>79.377795114937598</v>
      </c>
      <c r="AH58" s="122">
        <v>38.558846691395601</v>
      </c>
      <c r="AI58" s="122">
        <v>38.307138749725702</v>
      </c>
      <c r="AJ58" s="122">
        <v>41.114919731752202</v>
      </c>
      <c r="AK58" s="122">
        <v>43.242507372990197</v>
      </c>
      <c r="AL58" s="122">
        <v>40.6845784566882</v>
      </c>
      <c r="AM58" s="122">
        <v>37.228619547207899</v>
      </c>
      <c r="AN58" s="122">
        <v>39.230248822770498</v>
      </c>
      <c r="AO58" s="122">
        <v>39.466498278533301</v>
      </c>
      <c r="AP58" s="122">
        <v>37.141729743704701</v>
      </c>
      <c r="AQ58" s="122">
        <v>38.707457712815803</v>
      </c>
      <c r="AR58" s="122">
        <v>37.240839862156101</v>
      </c>
      <c r="AS58" s="122">
        <v>38.212366407234299</v>
      </c>
      <c r="AT58" s="122">
        <v>38.172327033177602</v>
      </c>
      <c r="AU58" s="122">
        <v>35.920422253828001</v>
      </c>
      <c r="AV58" s="122">
        <v>39.884922851422601</v>
      </c>
      <c r="AW58" s="122">
        <v>38.221946008586002</v>
      </c>
      <c r="AX58" s="122">
        <v>38.307262530596397</v>
      </c>
      <c r="AY58" s="122">
        <v>39.834785142888002</v>
      </c>
      <c r="AZ58" s="122">
        <v>37.733678263799398</v>
      </c>
      <c r="BA58" s="122">
        <v>37.330015503773303</v>
      </c>
      <c r="BB58" s="122">
        <v>37.895561720808999</v>
      </c>
      <c r="BC58" s="122">
        <v>38.753509438235497</v>
      </c>
      <c r="BD58" s="122">
        <v>37.879844716203401</v>
      </c>
      <c r="BE58" s="122">
        <v>36.975065910434402</v>
      </c>
    </row>
    <row r="59" spans="1:61" s="120" customFormat="1">
      <c r="B59" t="s">
        <v>624</v>
      </c>
      <c r="C59"/>
      <c r="D59"/>
      <c r="E59">
        <v>49.844000000000001</v>
      </c>
      <c r="F59">
        <v>2.7149999999999999</v>
      </c>
      <c r="G59">
        <v>13.372</v>
      </c>
      <c r="H59">
        <v>12.576000000000001</v>
      </c>
      <c r="I59">
        <v>0.16800000000000001</v>
      </c>
      <c r="J59">
        <v>7.101</v>
      </c>
      <c r="K59">
        <v>11.445</v>
      </c>
      <c r="L59">
        <v>2.153</v>
      </c>
      <c r="M59">
        <v>0.505</v>
      </c>
      <c r="N59">
        <v>0.27500000000000002</v>
      </c>
      <c r="O59"/>
      <c r="U59" s="123">
        <v>44459</v>
      </c>
      <c r="V59" t="s">
        <v>474</v>
      </c>
      <c r="W59" s="122">
        <v>47.832969604150399</v>
      </c>
      <c r="X59" s="122">
        <v>39.534352032843799</v>
      </c>
      <c r="Y59" s="122">
        <v>38.605347813410802</v>
      </c>
      <c r="Z59" s="122">
        <v>36.505052341072798</v>
      </c>
      <c r="AA59" s="122">
        <v>38.416509183936597</v>
      </c>
      <c r="AB59" s="122">
        <v>35.440443612368298</v>
      </c>
      <c r="AC59" s="122">
        <v>38.738608993738197</v>
      </c>
      <c r="AD59" s="122">
        <v>37.634186033125097</v>
      </c>
      <c r="AE59" s="122">
        <v>39.0343736607688</v>
      </c>
      <c r="AF59" s="122">
        <v>31.2853940893825</v>
      </c>
      <c r="AG59" s="122">
        <v>78.322672339851295</v>
      </c>
      <c r="AH59" s="122">
        <v>38.147520516700602</v>
      </c>
      <c r="AI59" s="122">
        <v>37.3475146024522</v>
      </c>
      <c r="AJ59" s="122">
        <v>38.725860466416599</v>
      </c>
      <c r="AK59" s="122">
        <v>42.109246386565601</v>
      </c>
      <c r="AL59" s="122">
        <v>40.006638982170003</v>
      </c>
      <c r="AM59" s="122">
        <v>35.776364518352104</v>
      </c>
      <c r="AN59" s="122">
        <v>38.458674376598502</v>
      </c>
      <c r="AO59" s="122">
        <v>37.046442750319798</v>
      </c>
      <c r="AP59" s="122">
        <v>35.247001918637601</v>
      </c>
      <c r="AQ59" s="122">
        <v>37.123254324240399</v>
      </c>
      <c r="AR59" s="122">
        <v>36.081019673254502</v>
      </c>
      <c r="AS59" s="122">
        <v>36.853548314254297</v>
      </c>
      <c r="AT59" s="122">
        <v>36.906601653041101</v>
      </c>
      <c r="AU59" s="122">
        <v>35.068041122402001</v>
      </c>
      <c r="AV59" s="122">
        <v>37.385178516431701</v>
      </c>
      <c r="AW59" s="122">
        <v>37.737043223650701</v>
      </c>
      <c r="AX59" s="122">
        <v>36.145188743158002</v>
      </c>
      <c r="AY59" s="122">
        <v>38.413952851208897</v>
      </c>
      <c r="AZ59" s="122">
        <v>35.787125609157997</v>
      </c>
      <c r="BA59" s="122">
        <v>35.447513571395397</v>
      </c>
      <c r="BB59" s="122">
        <v>36.329343191321001</v>
      </c>
      <c r="BC59" s="122">
        <v>38.314345909125699</v>
      </c>
      <c r="BD59" s="122">
        <v>36.948659045972398</v>
      </c>
      <c r="BE59" s="122">
        <v>37.402072847589103</v>
      </c>
    </row>
    <row r="60" spans="1:61" s="120" customFormat="1">
      <c r="B60" t="s">
        <v>625</v>
      </c>
      <c r="C60"/>
      <c r="D60"/>
      <c r="E60">
        <v>50.118000000000002</v>
      </c>
      <c r="F60">
        <v>2.6920000000000002</v>
      </c>
      <c r="G60">
        <v>13.583</v>
      </c>
      <c r="H60">
        <v>12.435</v>
      </c>
      <c r="I60">
        <v>0.16800000000000001</v>
      </c>
      <c r="J60">
        <v>7.1440000000000001</v>
      </c>
      <c r="K60">
        <v>11.343999999999999</v>
      </c>
      <c r="L60">
        <v>2.226</v>
      </c>
      <c r="M60">
        <v>0.51400000000000001</v>
      </c>
      <c r="N60">
        <v>0.28199999999999997</v>
      </c>
      <c r="U60" s="123">
        <v>44459</v>
      </c>
      <c r="V60" t="s">
        <v>475</v>
      </c>
      <c r="W60" s="122">
        <v>47.269896757702398</v>
      </c>
      <c r="X60" s="122">
        <v>40.359465048759603</v>
      </c>
      <c r="Y60" s="122">
        <v>38.320583597728699</v>
      </c>
      <c r="Z60" s="122">
        <v>36.385591711949402</v>
      </c>
      <c r="AA60" s="122">
        <v>39.056778203535998</v>
      </c>
      <c r="AB60" s="122">
        <v>35.597947893395897</v>
      </c>
      <c r="AC60" s="122">
        <v>39.290867101858296</v>
      </c>
      <c r="AD60" s="122">
        <v>38.208336593167999</v>
      </c>
      <c r="AE60" s="122">
        <v>39.260090903411097</v>
      </c>
      <c r="AF60" s="122">
        <v>31.344475220046601</v>
      </c>
      <c r="AG60" s="122">
        <v>78.423972024907599</v>
      </c>
      <c r="AH60" s="122">
        <v>38.411415316232898</v>
      </c>
      <c r="AI60" s="122">
        <v>38.360692459287002</v>
      </c>
      <c r="AJ60" s="122">
        <v>39.207957841874702</v>
      </c>
      <c r="AK60" s="122">
        <v>42.937277794467498</v>
      </c>
      <c r="AL60" s="122">
        <v>39.021122040571001</v>
      </c>
      <c r="AM60" s="122">
        <v>36.483641796120999</v>
      </c>
      <c r="AN60" s="122">
        <v>38.448752163070601</v>
      </c>
      <c r="AO60" s="122">
        <v>38.464145888664</v>
      </c>
      <c r="AP60" s="122">
        <v>35.113244023236099</v>
      </c>
      <c r="AQ60" s="122">
        <v>37.980546636631999</v>
      </c>
      <c r="AR60" s="122">
        <v>34.851084564660603</v>
      </c>
      <c r="AS60" s="122">
        <v>37.848730513717797</v>
      </c>
      <c r="AT60" s="122">
        <v>37.747958690864799</v>
      </c>
      <c r="AU60" s="122">
        <v>35.634272791865399</v>
      </c>
      <c r="AV60" s="122">
        <v>38.458705815390601</v>
      </c>
      <c r="AW60" s="122">
        <v>38.581327281727198</v>
      </c>
      <c r="AX60" s="122">
        <v>36.822569585057202</v>
      </c>
      <c r="AY60" s="122">
        <v>39.700520316325097</v>
      </c>
      <c r="AZ60" s="122">
        <v>36.496736671424898</v>
      </c>
      <c r="BA60" s="122">
        <v>36.694008466429203</v>
      </c>
      <c r="BB60" s="122">
        <v>37.246070262392998</v>
      </c>
      <c r="BC60" s="122">
        <v>38.8744978923757</v>
      </c>
      <c r="BD60" s="122">
        <v>37.962676011865099</v>
      </c>
      <c r="BE60" s="122">
        <v>37.532059896205503</v>
      </c>
    </row>
    <row r="61" spans="1:61" s="120" customFormat="1">
      <c r="B61" t="s">
        <v>626</v>
      </c>
      <c r="C61"/>
      <c r="D61"/>
      <c r="E61">
        <v>50.110999999999997</v>
      </c>
      <c r="F61">
        <v>2.6890000000000001</v>
      </c>
      <c r="G61">
        <v>13.597</v>
      </c>
      <c r="H61">
        <v>12.442</v>
      </c>
      <c r="I61">
        <v>0.16800000000000001</v>
      </c>
      <c r="J61">
        <v>7.1449999999999996</v>
      </c>
      <c r="K61">
        <v>11.337999999999999</v>
      </c>
      <c r="L61">
        <v>2.2240000000000002</v>
      </c>
      <c r="M61">
        <v>0.51300000000000001</v>
      </c>
      <c r="N61">
        <v>0.28100000000000003</v>
      </c>
      <c r="O61"/>
      <c r="U61" s="123">
        <v>44459</v>
      </c>
      <c r="V61" t="s">
        <v>476</v>
      </c>
      <c r="W61" s="122">
        <v>45.905791413475299</v>
      </c>
      <c r="X61" s="122">
        <v>39.665298966642197</v>
      </c>
      <c r="Y61" s="122">
        <v>39.098461655627403</v>
      </c>
      <c r="Z61" s="122">
        <v>35.532188176130802</v>
      </c>
      <c r="AA61" s="122">
        <v>38.805544952324297</v>
      </c>
      <c r="AB61" s="122">
        <v>35.124403315930401</v>
      </c>
      <c r="AC61" s="122">
        <v>38.719703096434998</v>
      </c>
      <c r="AD61" s="122">
        <v>37.445428927445697</v>
      </c>
      <c r="AE61" s="122">
        <v>39.066999352981803</v>
      </c>
      <c r="AF61" s="122">
        <v>31.535571776628998</v>
      </c>
      <c r="AG61" s="122">
        <v>78.442717614178505</v>
      </c>
      <c r="AH61" s="122">
        <v>38.2350880934275</v>
      </c>
      <c r="AI61" s="122">
        <v>37.898299788175301</v>
      </c>
      <c r="AJ61" s="122">
        <v>38.693847991025201</v>
      </c>
      <c r="AK61" s="122">
        <v>42.682718764582098</v>
      </c>
      <c r="AL61" s="122">
        <v>38.651403410558402</v>
      </c>
      <c r="AM61" s="122">
        <v>36.249938406375101</v>
      </c>
      <c r="AN61" s="122">
        <v>37.7705995654403</v>
      </c>
      <c r="AO61" s="122">
        <v>37.590889565929899</v>
      </c>
      <c r="AP61" s="122">
        <v>35.5732747751331</v>
      </c>
      <c r="AQ61" s="122">
        <v>37.441821106361097</v>
      </c>
      <c r="AR61" s="122">
        <v>35.576985333566398</v>
      </c>
      <c r="AS61" s="122">
        <v>36.832188356734498</v>
      </c>
      <c r="AT61" s="122">
        <v>37.919222185257901</v>
      </c>
      <c r="AU61" s="122">
        <v>35.247833670399302</v>
      </c>
      <c r="AV61" s="122">
        <v>38.595044034455398</v>
      </c>
      <c r="AW61" s="122">
        <v>37.902847669572097</v>
      </c>
      <c r="AX61" s="122">
        <v>37.761544726729497</v>
      </c>
      <c r="AY61" s="122">
        <v>38.68017469622</v>
      </c>
      <c r="AZ61" s="122">
        <v>38.017605325307898</v>
      </c>
      <c r="BA61" s="122">
        <v>37.037096754437101</v>
      </c>
      <c r="BB61" s="122">
        <v>37.903635737126699</v>
      </c>
      <c r="BC61" s="122">
        <v>38.469229538824699</v>
      </c>
      <c r="BD61" s="122">
        <v>37.974640069170199</v>
      </c>
      <c r="BE61" s="122">
        <v>37.2989746162675</v>
      </c>
    </row>
    <row r="62" spans="1:61" s="120" customFormat="1">
      <c r="B62" t="s">
        <v>627</v>
      </c>
      <c r="C62"/>
      <c r="D62"/>
      <c r="E62">
        <v>49.972000000000001</v>
      </c>
      <c r="F62">
        <v>2.7189999999999999</v>
      </c>
      <c r="G62">
        <v>13.414</v>
      </c>
      <c r="H62">
        <v>12.391999999999999</v>
      </c>
      <c r="I62">
        <v>0.16800000000000001</v>
      </c>
      <c r="J62">
        <v>7.1360000000000001</v>
      </c>
      <c r="K62">
        <v>11.465999999999999</v>
      </c>
      <c r="L62">
        <v>2.1539999999999999</v>
      </c>
      <c r="M62">
        <v>0.50600000000000001</v>
      </c>
      <c r="N62">
        <v>0.27500000000000002</v>
      </c>
      <c r="U62" s="123">
        <v>43871</v>
      </c>
      <c r="V62" t="s">
        <v>478</v>
      </c>
      <c r="W62" s="122">
        <v>41.945584043179799</v>
      </c>
      <c r="X62" s="122">
        <v>39.266637011300297</v>
      </c>
      <c r="Y62" s="122">
        <v>39.183548067749697</v>
      </c>
      <c r="Z62" s="122">
        <v>37.620083825698103</v>
      </c>
      <c r="AA62" s="122">
        <v>38.176103320221301</v>
      </c>
      <c r="AB62" s="122">
        <v>34.431162836069703</v>
      </c>
      <c r="AC62" s="122">
        <v>39.484336858236503</v>
      </c>
      <c r="AD62" s="122">
        <v>41.135611778708999</v>
      </c>
      <c r="AE62" s="122">
        <v>40.396320848128497</v>
      </c>
      <c r="AF62" s="122">
        <v>31.127888040600801</v>
      </c>
      <c r="AG62" s="122">
        <v>76.384767836369804</v>
      </c>
      <c r="AH62" s="122">
        <v>38.369464385275499</v>
      </c>
      <c r="AI62" s="122">
        <v>39.637875444526401</v>
      </c>
      <c r="AJ62" s="122">
        <v>38.073281279057397</v>
      </c>
      <c r="AK62" s="122">
        <v>39.4585063810948</v>
      </c>
      <c r="AL62" s="122">
        <v>39.240543069405803</v>
      </c>
      <c r="AM62" s="122">
        <v>34.704726160393001</v>
      </c>
      <c r="AN62" s="122">
        <v>37.143952665840203</v>
      </c>
      <c r="AO62" s="122">
        <v>36.085950298009799</v>
      </c>
      <c r="AP62" s="122">
        <v>35.284520793866101</v>
      </c>
      <c r="AQ62" s="122">
        <v>38.270627396554303</v>
      </c>
      <c r="AR62" s="122">
        <v>34.257495247703197</v>
      </c>
      <c r="AS62" s="122">
        <v>38.392134882290499</v>
      </c>
      <c r="AT62" s="122">
        <v>35.7932526267738</v>
      </c>
      <c r="AU62" s="122">
        <v>35.100047949757403</v>
      </c>
      <c r="AV62" s="122">
        <v>36.080851420820899</v>
      </c>
      <c r="AW62" s="122">
        <v>36.897205593436396</v>
      </c>
      <c r="AX62" s="122">
        <v>35.361874994178599</v>
      </c>
      <c r="AY62" s="122">
        <v>38.476343385070301</v>
      </c>
      <c r="AZ62" s="122">
        <v>34.391585465685203</v>
      </c>
      <c r="BA62" s="122">
        <v>36.150934392604803</v>
      </c>
      <c r="BB62" s="122">
        <v>35.570861096389997</v>
      </c>
      <c r="BC62" s="122">
        <v>36.206767934998702</v>
      </c>
      <c r="BD62" s="122">
        <v>34.528200603152101</v>
      </c>
      <c r="BE62" s="122">
        <v>36.604802371149802</v>
      </c>
    </row>
    <row r="63" spans="1:61" s="120" customFormat="1">
      <c r="B63" t="s">
        <v>628</v>
      </c>
      <c r="C63"/>
      <c r="D63"/>
      <c r="E63">
        <v>49.872999999999998</v>
      </c>
      <c r="F63">
        <v>2.706</v>
      </c>
      <c r="G63">
        <v>13.414</v>
      </c>
      <c r="H63">
        <v>12.55</v>
      </c>
      <c r="I63">
        <v>0.16600000000000001</v>
      </c>
      <c r="J63">
        <v>7.1360000000000001</v>
      </c>
      <c r="K63">
        <v>11.404999999999999</v>
      </c>
      <c r="L63">
        <v>2.157</v>
      </c>
      <c r="M63">
        <v>0.505</v>
      </c>
      <c r="N63">
        <v>0.27500000000000002</v>
      </c>
      <c r="O63"/>
      <c r="U63" s="123">
        <v>43871</v>
      </c>
      <c r="V63" t="s">
        <v>479</v>
      </c>
      <c r="W63" s="122">
        <v>43.250843260326199</v>
      </c>
      <c r="X63" s="122">
        <v>40.190309815842703</v>
      </c>
      <c r="Y63" s="122">
        <v>38.934863195773602</v>
      </c>
      <c r="Z63" s="122">
        <v>36.2196012768351</v>
      </c>
      <c r="AA63" s="122">
        <v>37.6701533376797</v>
      </c>
      <c r="AB63" s="122">
        <v>34.194537535997</v>
      </c>
      <c r="AC63" s="122">
        <v>39.817038408999601</v>
      </c>
      <c r="AD63" s="122">
        <v>40.933882421765098</v>
      </c>
      <c r="AE63" s="122">
        <v>38.959659560481398</v>
      </c>
      <c r="AF63" s="122">
        <v>31.312182674910801</v>
      </c>
      <c r="AG63" s="122">
        <v>76.447692330774302</v>
      </c>
      <c r="AH63" s="122">
        <v>39.571126837618998</v>
      </c>
      <c r="AI63" s="122">
        <v>39.635225110331596</v>
      </c>
      <c r="AJ63" s="122">
        <v>38.407892420762501</v>
      </c>
      <c r="AK63" s="122">
        <v>39.6436250787742</v>
      </c>
      <c r="AL63" s="122">
        <v>39.485829171226001</v>
      </c>
      <c r="AM63" s="122">
        <v>35.066815244308302</v>
      </c>
      <c r="AN63" s="122">
        <v>36.949548980513399</v>
      </c>
      <c r="AO63" s="122">
        <v>36.435357553994699</v>
      </c>
      <c r="AP63" s="122">
        <v>36.022605304789799</v>
      </c>
      <c r="AQ63" s="122">
        <v>38.714117751217501</v>
      </c>
      <c r="AR63" s="122">
        <v>34.012397160367499</v>
      </c>
      <c r="AS63" s="122">
        <v>39.514776369200398</v>
      </c>
      <c r="AT63" s="122">
        <v>36.2039238515843</v>
      </c>
      <c r="AU63" s="122">
        <v>35.318185285481597</v>
      </c>
      <c r="AV63" s="122">
        <v>37.137387886272599</v>
      </c>
      <c r="AW63" s="122">
        <v>37.868406325311497</v>
      </c>
      <c r="AX63" s="122">
        <v>36.170956059621901</v>
      </c>
      <c r="AY63" s="122">
        <v>39.783238914838201</v>
      </c>
      <c r="AZ63" s="122">
        <v>35.595143014224099</v>
      </c>
      <c r="BA63" s="122">
        <v>36.691475592592298</v>
      </c>
      <c r="BB63" s="122">
        <v>36.439699204921297</v>
      </c>
      <c r="BC63" s="122">
        <v>35.593372101979298</v>
      </c>
      <c r="BD63" s="122">
        <v>35.581824683779601</v>
      </c>
      <c r="BE63" s="122">
        <v>34.384443394599998</v>
      </c>
    </row>
    <row r="64" spans="1:61" s="120" customFormat="1">
      <c r="B64" t="s">
        <v>629</v>
      </c>
      <c r="C64"/>
      <c r="D64"/>
      <c r="E64">
        <v>49.805999999999997</v>
      </c>
      <c r="F64">
        <v>2.7040000000000002</v>
      </c>
      <c r="G64">
        <v>13.388</v>
      </c>
      <c r="H64">
        <v>12.545999999999999</v>
      </c>
      <c r="I64">
        <v>0.16700000000000001</v>
      </c>
      <c r="J64">
        <v>7.125</v>
      </c>
      <c r="K64">
        <v>11.395</v>
      </c>
      <c r="L64">
        <v>2.1619999999999999</v>
      </c>
      <c r="M64">
        <v>0.50700000000000001</v>
      </c>
      <c r="N64">
        <v>0.27300000000000002</v>
      </c>
      <c r="O64"/>
      <c r="U64" s="123">
        <v>43871</v>
      </c>
      <c r="V64" t="s">
        <v>480</v>
      </c>
      <c r="W64" s="122">
        <v>39.153607015054803</v>
      </c>
      <c r="X64" s="122">
        <v>39.923171546644802</v>
      </c>
      <c r="Y64" s="122">
        <v>38.458479461358202</v>
      </c>
      <c r="Z64" s="122">
        <v>35.885921289045498</v>
      </c>
      <c r="AA64" s="122">
        <v>37.448492616531396</v>
      </c>
      <c r="AB64" s="122">
        <v>33.937989821725402</v>
      </c>
      <c r="AC64" s="122">
        <v>38.939292960372299</v>
      </c>
      <c r="AD64" s="122">
        <v>40.6737823992759</v>
      </c>
      <c r="AE64" s="122">
        <v>38.716765310228901</v>
      </c>
      <c r="AF64" s="122">
        <v>30.686079652947299</v>
      </c>
      <c r="AG64" s="122">
        <v>75.302941441247995</v>
      </c>
      <c r="AH64" s="122">
        <v>39.7857160040003</v>
      </c>
      <c r="AI64" s="122">
        <v>39.326884648575401</v>
      </c>
      <c r="AJ64" s="122">
        <v>38.2053907857198</v>
      </c>
      <c r="AK64" s="122">
        <v>39.259248440488598</v>
      </c>
      <c r="AL64" s="122">
        <v>39.1951615658921</v>
      </c>
      <c r="AM64" s="122">
        <v>34.679907122932697</v>
      </c>
      <c r="AN64" s="122">
        <v>36.364368268143402</v>
      </c>
      <c r="AO64" s="122">
        <v>36.017810145831703</v>
      </c>
      <c r="AP64" s="122">
        <v>35.442324985187199</v>
      </c>
      <c r="AQ64" s="122">
        <v>38.212440010833902</v>
      </c>
      <c r="AR64" s="122">
        <v>33.498941485065501</v>
      </c>
      <c r="AS64" s="122">
        <v>39.0818477850016</v>
      </c>
      <c r="AT64" s="122">
        <v>35.407435033545603</v>
      </c>
      <c r="AU64" s="122">
        <v>37.333124191426599</v>
      </c>
      <c r="AV64" s="122">
        <v>36.9672636290179</v>
      </c>
      <c r="AW64" s="122">
        <v>37.115767636766101</v>
      </c>
      <c r="AX64" s="122">
        <v>35.631601969939901</v>
      </c>
      <c r="AY64" s="122">
        <v>40.095245022599201</v>
      </c>
      <c r="AZ64" s="122">
        <v>35.2774659514223</v>
      </c>
      <c r="BA64" s="122">
        <v>36.657733325984303</v>
      </c>
      <c r="BB64" s="122">
        <v>36.182032700850101</v>
      </c>
      <c r="BC64" s="122">
        <v>34.7942999080257</v>
      </c>
      <c r="BD64" s="122">
        <v>35.024089007310998</v>
      </c>
      <c r="BE64" s="122">
        <v>34.151919308554803</v>
      </c>
    </row>
    <row r="65" spans="2:57" s="120" customFormat="1">
      <c r="B65" t="s">
        <v>630</v>
      </c>
      <c r="C65"/>
      <c r="D65"/>
      <c r="E65">
        <v>49.780999999999999</v>
      </c>
      <c r="F65">
        <v>2.7069999999999999</v>
      </c>
      <c r="G65">
        <v>13.394</v>
      </c>
      <c r="H65">
        <v>12.413</v>
      </c>
      <c r="I65">
        <v>0.16700000000000001</v>
      </c>
      <c r="J65">
        <v>7.1470000000000002</v>
      </c>
      <c r="K65">
        <v>11.394</v>
      </c>
      <c r="L65">
        <v>2.1579999999999999</v>
      </c>
      <c r="M65">
        <v>0.504</v>
      </c>
      <c r="N65">
        <v>0.27400000000000002</v>
      </c>
      <c r="O65"/>
      <c r="U65" s="123">
        <v>43871</v>
      </c>
      <c r="V65" t="s">
        <v>481</v>
      </c>
      <c r="W65" s="122">
        <v>40.331787651827597</v>
      </c>
      <c r="X65" s="122">
        <v>40.256919395180098</v>
      </c>
      <c r="Y65" s="122">
        <v>38.871452383375299</v>
      </c>
      <c r="Z65" s="122">
        <v>35.836896764781201</v>
      </c>
      <c r="AA65" s="122">
        <v>37.253563044588603</v>
      </c>
      <c r="AB65" s="122">
        <v>34.401704654873797</v>
      </c>
      <c r="AC65" s="122">
        <v>39.148685411837199</v>
      </c>
      <c r="AD65" s="122">
        <v>40.071729086653001</v>
      </c>
      <c r="AE65" s="122">
        <v>37.820240738606898</v>
      </c>
      <c r="AF65" s="122">
        <v>30.9463868673196</v>
      </c>
      <c r="AG65" s="122">
        <v>75.853099152983702</v>
      </c>
      <c r="AH65" s="122">
        <v>39.911558202629699</v>
      </c>
      <c r="AI65" s="122">
        <v>40.033632493158002</v>
      </c>
      <c r="AJ65" s="122">
        <v>38.985712248623301</v>
      </c>
      <c r="AK65" s="122">
        <v>39.071719341295797</v>
      </c>
      <c r="AL65" s="122">
        <v>39.319594240420898</v>
      </c>
      <c r="AM65" s="122">
        <v>35.347101790213998</v>
      </c>
      <c r="AN65" s="122">
        <v>36.638143635708097</v>
      </c>
      <c r="AO65" s="122">
        <v>36.121054579566099</v>
      </c>
      <c r="AP65" s="122">
        <v>35.496535183019901</v>
      </c>
      <c r="AQ65" s="122">
        <v>38.9008052646208</v>
      </c>
      <c r="AR65" s="122">
        <v>33.851264186333999</v>
      </c>
      <c r="AS65" s="122">
        <v>39.468483340964397</v>
      </c>
      <c r="AT65" s="122">
        <v>36.1468386762187</v>
      </c>
      <c r="AU65" s="122">
        <v>37.608413475464602</v>
      </c>
      <c r="AV65" s="122">
        <v>36.957528754029298</v>
      </c>
      <c r="AW65" s="122">
        <v>37.7497910686374</v>
      </c>
      <c r="AX65" s="122">
        <v>36.303557602877703</v>
      </c>
      <c r="AY65" s="122">
        <v>40.090738363673204</v>
      </c>
      <c r="AZ65" s="122">
        <v>35.357293437668403</v>
      </c>
      <c r="BA65" s="122">
        <v>37.807727176617099</v>
      </c>
      <c r="BB65" s="122">
        <v>36.884638257125602</v>
      </c>
      <c r="BC65" s="122">
        <v>34.456192732961703</v>
      </c>
      <c r="BD65" s="122">
        <v>35.5694860219444</v>
      </c>
      <c r="BE65" s="122">
        <v>34.009049594655103</v>
      </c>
    </row>
    <row r="66" spans="2:57" s="120" customFormat="1">
      <c r="B66" t="s">
        <v>631</v>
      </c>
      <c r="C66"/>
      <c r="D66"/>
      <c r="E66">
        <v>49.728999999999999</v>
      </c>
      <c r="F66">
        <v>2.7160000000000002</v>
      </c>
      <c r="G66">
        <v>13.317</v>
      </c>
      <c r="H66">
        <v>12.452</v>
      </c>
      <c r="I66">
        <v>0.16700000000000001</v>
      </c>
      <c r="J66">
        <v>7.1050000000000004</v>
      </c>
      <c r="K66">
        <v>11.429</v>
      </c>
      <c r="L66">
        <v>2.1480000000000001</v>
      </c>
      <c r="M66">
        <v>0.50900000000000001</v>
      </c>
      <c r="N66">
        <v>0.27600000000000002</v>
      </c>
      <c r="O66"/>
      <c r="U66" s="123">
        <v>43871</v>
      </c>
      <c r="V66" t="s">
        <v>482</v>
      </c>
      <c r="W66" s="122">
        <v>36.832967568862898</v>
      </c>
      <c r="X66" s="122">
        <v>39.412721115339302</v>
      </c>
      <c r="Y66" s="122">
        <v>38.946677770558502</v>
      </c>
      <c r="Z66" s="122">
        <v>35.925685093521302</v>
      </c>
      <c r="AA66" s="122">
        <v>37.818009220590099</v>
      </c>
      <c r="AB66" s="122">
        <v>34.280038234830002</v>
      </c>
      <c r="AC66" s="122">
        <v>38.565390160187597</v>
      </c>
      <c r="AD66" s="122">
        <v>40.5260183379553</v>
      </c>
      <c r="AE66" s="122">
        <v>38.263677505843901</v>
      </c>
      <c r="AF66" s="122">
        <v>31.073251788572101</v>
      </c>
      <c r="AG66" s="122">
        <v>75.494131380976697</v>
      </c>
      <c r="AH66" s="122">
        <v>38.415296607794602</v>
      </c>
      <c r="AI66" s="122">
        <v>38.630729501839497</v>
      </c>
      <c r="AJ66" s="122">
        <v>37.829092039469899</v>
      </c>
      <c r="AK66" s="122">
        <v>39.438471803097798</v>
      </c>
      <c r="AL66" s="122">
        <v>39.1875592375971</v>
      </c>
      <c r="AM66" s="122">
        <v>34.553286117075103</v>
      </c>
      <c r="AN66" s="122">
        <v>36.500440200472497</v>
      </c>
      <c r="AO66" s="122">
        <v>35.6364101497511</v>
      </c>
      <c r="AP66" s="122">
        <v>35.187932266809703</v>
      </c>
      <c r="AQ66" s="122">
        <v>37.651217749004502</v>
      </c>
      <c r="AR66" s="122">
        <v>33.250541481523904</v>
      </c>
      <c r="AS66" s="122">
        <v>38.474522185454603</v>
      </c>
      <c r="AT66" s="122">
        <v>35.0104755806884</v>
      </c>
      <c r="AU66" s="122">
        <v>35.618366666830802</v>
      </c>
      <c r="AV66" s="122">
        <v>35.968606751195999</v>
      </c>
      <c r="AW66" s="122">
        <v>36.625440227685097</v>
      </c>
      <c r="AX66" s="122">
        <v>34.839853607897503</v>
      </c>
      <c r="AY66" s="122">
        <v>39.086443615726303</v>
      </c>
      <c r="AZ66" s="122">
        <v>34.3692161073322</v>
      </c>
      <c r="BA66" s="122">
        <v>35.485499361712698</v>
      </c>
      <c r="BB66" s="122">
        <v>34.976725605330998</v>
      </c>
      <c r="BC66" s="122">
        <v>35.174641452035402</v>
      </c>
      <c r="BD66" s="122">
        <v>34.505087014603099</v>
      </c>
      <c r="BE66" s="122">
        <v>34.504125418170602</v>
      </c>
    </row>
    <row r="67" spans="2:57" s="120" customFormat="1">
      <c r="B67" t="s">
        <v>632</v>
      </c>
      <c r="C67"/>
      <c r="D67"/>
      <c r="E67">
        <v>49.741999999999997</v>
      </c>
      <c r="F67">
        <v>2.7149999999999999</v>
      </c>
      <c r="G67">
        <v>13.329000000000001</v>
      </c>
      <c r="H67">
        <v>12.457000000000001</v>
      </c>
      <c r="I67">
        <v>0.16700000000000001</v>
      </c>
      <c r="J67">
        <v>7.0940000000000003</v>
      </c>
      <c r="K67">
        <v>11.432</v>
      </c>
      <c r="L67">
        <v>2.1419999999999999</v>
      </c>
      <c r="M67">
        <v>0.50800000000000001</v>
      </c>
      <c r="N67">
        <v>0.27700000000000002</v>
      </c>
      <c r="U67" s="123">
        <v>43871</v>
      </c>
      <c r="V67" t="s">
        <v>483</v>
      </c>
      <c r="W67" s="122">
        <v>42.566245755906202</v>
      </c>
      <c r="X67" s="122">
        <v>39.194278213575799</v>
      </c>
      <c r="Y67" s="122">
        <v>38.115660604030801</v>
      </c>
      <c r="Z67" s="122">
        <v>35.472848522485599</v>
      </c>
      <c r="AA67" s="122">
        <v>37.257412728896298</v>
      </c>
      <c r="AB67" s="122">
        <v>33.453077209695202</v>
      </c>
      <c r="AC67" s="122">
        <v>38.207896363679197</v>
      </c>
      <c r="AD67" s="122">
        <v>39.648360118530803</v>
      </c>
      <c r="AE67" s="122">
        <v>37.420737240730404</v>
      </c>
      <c r="AF67" s="122">
        <v>30.776757323536</v>
      </c>
      <c r="AG67" s="122">
        <v>75.887938773466502</v>
      </c>
      <c r="AH67" s="122">
        <v>38.514294538079398</v>
      </c>
      <c r="AI67" s="122">
        <v>38.873223081965101</v>
      </c>
      <c r="AJ67" s="122">
        <v>38.161149724771199</v>
      </c>
      <c r="AK67" s="122">
        <v>38.785139179118602</v>
      </c>
      <c r="AL67" s="122">
        <v>39.4965652756851</v>
      </c>
      <c r="AM67" s="122">
        <v>35.170294355065799</v>
      </c>
      <c r="AN67" s="122">
        <v>36.422728901674397</v>
      </c>
      <c r="AO67" s="122">
        <v>36.112589550671103</v>
      </c>
      <c r="AP67" s="122">
        <v>35.924953997467902</v>
      </c>
      <c r="AQ67" s="122">
        <v>38.612853396480702</v>
      </c>
      <c r="AR67" s="122">
        <v>33.8467458216438</v>
      </c>
      <c r="AS67" s="122">
        <v>39.274013333775301</v>
      </c>
      <c r="AT67" s="122">
        <v>35.906613182061903</v>
      </c>
      <c r="AU67" s="122">
        <v>35.758909556968398</v>
      </c>
      <c r="AV67" s="122">
        <v>36.402617372269297</v>
      </c>
      <c r="AW67" s="122">
        <v>37.299417107662102</v>
      </c>
      <c r="AX67" s="122">
        <v>35.502609050974101</v>
      </c>
      <c r="AY67" s="122">
        <v>39.505647145933601</v>
      </c>
      <c r="AZ67" s="122">
        <v>34.888088282180099</v>
      </c>
      <c r="BA67" s="122">
        <v>35.828525655092797</v>
      </c>
      <c r="BB67" s="122">
        <v>35.8376656385921</v>
      </c>
      <c r="BC67" s="122">
        <v>34.621555733957997</v>
      </c>
      <c r="BD67" s="122">
        <v>35.139182178118403</v>
      </c>
      <c r="BE67" s="122">
        <v>33.949003503687301</v>
      </c>
    </row>
    <row r="68" spans="2:57" s="120" customFormat="1">
      <c r="B68" t="s">
        <v>633</v>
      </c>
      <c r="C68"/>
      <c r="D68"/>
      <c r="E68">
        <v>49.863</v>
      </c>
      <c r="F68">
        <v>2.71</v>
      </c>
      <c r="G68">
        <v>13.39</v>
      </c>
      <c r="H68">
        <v>12.406000000000001</v>
      </c>
      <c r="I68">
        <v>0.16700000000000001</v>
      </c>
      <c r="J68">
        <v>7.1470000000000002</v>
      </c>
      <c r="K68">
        <v>11.439</v>
      </c>
      <c r="L68">
        <v>2.1629999999999998</v>
      </c>
      <c r="M68">
        <v>0.505</v>
      </c>
      <c r="N68">
        <v>0.27500000000000002</v>
      </c>
      <c r="U68" s="123">
        <v>43871</v>
      </c>
      <c r="V68" t="s">
        <v>484</v>
      </c>
      <c r="W68" s="122">
        <v>40.073537510953798</v>
      </c>
      <c r="X68" s="122">
        <v>39.253841236516799</v>
      </c>
      <c r="Y68" s="122">
        <v>39.084269227253998</v>
      </c>
      <c r="Z68" s="122">
        <v>35.746944557328199</v>
      </c>
      <c r="AA68" s="122">
        <v>37.469836545016101</v>
      </c>
      <c r="AB68" s="122">
        <v>33.918682367575002</v>
      </c>
      <c r="AC68" s="122">
        <v>38.735736596005701</v>
      </c>
      <c r="AD68" s="122">
        <v>40.366762360893098</v>
      </c>
      <c r="AE68" s="122">
        <v>38.808550538326898</v>
      </c>
      <c r="AF68" s="122">
        <v>31.408883690638199</v>
      </c>
      <c r="AG68" s="122">
        <v>75.249678480701405</v>
      </c>
      <c r="AH68" s="122">
        <v>37.961083486352102</v>
      </c>
      <c r="AI68" s="122">
        <v>38.536091032831202</v>
      </c>
      <c r="AJ68" s="122">
        <v>37.975576553732402</v>
      </c>
      <c r="AK68" s="122">
        <v>39.667046362151197</v>
      </c>
      <c r="AL68" s="122">
        <v>39.759401013720698</v>
      </c>
      <c r="AM68" s="122">
        <v>34.8585998209333</v>
      </c>
      <c r="AN68" s="122">
        <v>36.795765359556398</v>
      </c>
      <c r="AO68" s="122">
        <v>35.986113652051699</v>
      </c>
      <c r="AP68" s="122">
        <v>35.723954361102898</v>
      </c>
      <c r="AQ68" s="122">
        <v>38.0646848662835</v>
      </c>
      <c r="AR68" s="122">
        <v>33.236188486765897</v>
      </c>
      <c r="AS68" s="122">
        <v>38.546481541688202</v>
      </c>
      <c r="AT68" s="122">
        <v>35.189708797149201</v>
      </c>
      <c r="AU68" s="122">
        <v>36.478274744193698</v>
      </c>
      <c r="AV68" s="122">
        <v>35.677915785962</v>
      </c>
      <c r="AW68" s="122">
        <v>36.820363496147401</v>
      </c>
      <c r="AX68" s="122">
        <v>34.974965163943097</v>
      </c>
      <c r="AY68" s="122">
        <v>38.6242982156148</v>
      </c>
      <c r="AZ68" s="122">
        <v>34.092092325680099</v>
      </c>
      <c r="BA68" s="122">
        <v>35.010616644113803</v>
      </c>
      <c r="BB68" s="122">
        <v>35.181369629294501</v>
      </c>
      <c r="BC68" s="122">
        <v>35.002469844473801</v>
      </c>
      <c r="BD68" s="122">
        <v>34.573456109879402</v>
      </c>
      <c r="BE68" s="122">
        <v>34.874699576599603</v>
      </c>
    </row>
    <row r="69" spans="2:57" s="120" customFormat="1">
      <c r="B69" t="s">
        <v>634</v>
      </c>
      <c r="C69"/>
      <c r="D69"/>
      <c r="E69">
        <v>49.387999999999998</v>
      </c>
      <c r="F69">
        <v>2.7029999999999998</v>
      </c>
      <c r="G69">
        <v>13.266999999999999</v>
      </c>
      <c r="H69">
        <v>12.208</v>
      </c>
      <c r="I69">
        <v>0.16600000000000001</v>
      </c>
      <c r="J69">
        <v>7.0439999999999996</v>
      </c>
      <c r="K69">
        <v>11.38</v>
      </c>
      <c r="L69">
        <v>2.1219999999999999</v>
      </c>
      <c r="M69">
        <v>0.502</v>
      </c>
      <c r="N69">
        <v>0.27100000000000002</v>
      </c>
      <c r="U69" s="123">
        <v>43871</v>
      </c>
      <c r="V69" t="s">
        <v>485</v>
      </c>
      <c r="W69" s="122">
        <v>41.780901896958497</v>
      </c>
      <c r="X69" s="122">
        <v>39.187277587059299</v>
      </c>
      <c r="Y69" s="122">
        <v>38.7367998185292</v>
      </c>
      <c r="Z69" s="122">
        <v>35.513218211508601</v>
      </c>
      <c r="AA69" s="122">
        <v>37.229023395898899</v>
      </c>
      <c r="AB69" s="122">
        <v>33.906062674281301</v>
      </c>
      <c r="AC69" s="122">
        <v>38.921645411150799</v>
      </c>
      <c r="AD69" s="122">
        <v>40.147480702028503</v>
      </c>
      <c r="AE69" s="122">
        <v>38.062331571975797</v>
      </c>
      <c r="AF69" s="122">
        <v>30.7217576469039</v>
      </c>
      <c r="AG69" s="122">
        <v>75.498090853855501</v>
      </c>
      <c r="AH69" s="122">
        <v>38.205163018368999</v>
      </c>
      <c r="AI69" s="122">
        <v>38.354132607508703</v>
      </c>
      <c r="AJ69" s="122">
        <v>38.180709475993503</v>
      </c>
      <c r="AK69" s="122">
        <v>38.905510486532997</v>
      </c>
      <c r="AL69" s="122">
        <v>39.443906445559101</v>
      </c>
      <c r="AM69" s="122">
        <v>34.665600060443097</v>
      </c>
      <c r="AN69" s="122">
        <v>36.359060666019801</v>
      </c>
      <c r="AO69" s="122">
        <v>36.0807278177572</v>
      </c>
      <c r="AP69" s="122">
        <v>35.654914592049103</v>
      </c>
      <c r="AQ69" s="122">
        <v>38.086430764178601</v>
      </c>
      <c r="AR69" s="122">
        <v>33.7201362885937</v>
      </c>
      <c r="AS69" s="122">
        <v>38.323887529432398</v>
      </c>
      <c r="AT69" s="122">
        <v>35.170868031593002</v>
      </c>
      <c r="AU69" s="122">
        <v>36.281794203914203</v>
      </c>
      <c r="AV69" s="122">
        <v>35.789294702066698</v>
      </c>
      <c r="AW69" s="122">
        <v>36.537743295962699</v>
      </c>
      <c r="AX69" s="122">
        <v>34.902742200897698</v>
      </c>
      <c r="AY69" s="122">
        <v>38.954250371693597</v>
      </c>
      <c r="AZ69" s="122">
        <v>34.210073628692697</v>
      </c>
      <c r="BA69" s="122">
        <v>35.014507993007904</v>
      </c>
      <c r="BB69" s="122">
        <v>35.110769928265299</v>
      </c>
      <c r="BC69" s="122">
        <v>34.479653461150001</v>
      </c>
      <c r="BD69" s="122">
        <v>34.576628079466403</v>
      </c>
      <c r="BE69" s="122">
        <v>33.570292881352003</v>
      </c>
    </row>
    <row r="70" spans="2:57" s="120" customFormat="1">
      <c r="B70" t="s">
        <v>635</v>
      </c>
      <c r="C70"/>
      <c r="D70"/>
      <c r="E70">
        <v>49.384999999999998</v>
      </c>
      <c r="F70">
        <v>2.706</v>
      </c>
      <c r="G70">
        <v>13.247999999999999</v>
      </c>
      <c r="H70">
        <v>12.211</v>
      </c>
      <c r="I70">
        <v>0.16700000000000001</v>
      </c>
      <c r="J70">
        <v>7.04</v>
      </c>
      <c r="K70">
        <v>11.377000000000001</v>
      </c>
      <c r="L70">
        <v>2.1219999999999999</v>
      </c>
      <c r="M70">
        <v>0.503</v>
      </c>
      <c r="N70">
        <v>0.27100000000000002</v>
      </c>
      <c r="U70" s="123">
        <v>43871</v>
      </c>
      <c r="V70" t="s">
        <v>486</v>
      </c>
      <c r="W70" s="122">
        <v>42.275716154541101</v>
      </c>
      <c r="X70" s="122">
        <v>39.331778604554799</v>
      </c>
      <c r="Y70" s="122">
        <v>38.451851257910299</v>
      </c>
      <c r="Z70" s="122">
        <v>35.626156918940403</v>
      </c>
      <c r="AA70" s="122">
        <v>37.318148594769497</v>
      </c>
      <c r="AB70" s="122">
        <v>33.858750482520897</v>
      </c>
      <c r="AC70" s="122">
        <v>38.379784290850203</v>
      </c>
      <c r="AD70" s="122">
        <v>40.208376185673302</v>
      </c>
      <c r="AE70" s="122">
        <v>38.6397137127747</v>
      </c>
      <c r="AF70" s="122">
        <v>31.052160483291299</v>
      </c>
      <c r="AG70" s="122">
        <v>74.663063635472895</v>
      </c>
      <c r="AH70" s="122">
        <v>38.178291101490899</v>
      </c>
      <c r="AI70" s="122">
        <v>38.578018434968797</v>
      </c>
      <c r="AJ70" s="122">
        <v>37.626880576971097</v>
      </c>
      <c r="AK70" s="122">
        <v>39.2939790252452</v>
      </c>
      <c r="AL70" s="122">
        <v>39.630064822540199</v>
      </c>
      <c r="AM70" s="122">
        <v>34.705173601933197</v>
      </c>
      <c r="AN70" s="122">
        <v>36.203583412407497</v>
      </c>
      <c r="AO70" s="122">
        <v>36.016878315254999</v>
      </c>
      <c r="AP70" s="122">
        <v>36.149962367982802</v>
      </c>
      <c r="AQ70" s="122">
        <v>38.182741244948403</v>
      </c>
      <c r="AR70" s="122">
        <v>33.464657345373801</v>
      </c>
      <c r="AS70" s="122">
        <v>39.027490876486603</v>
      </c>
      <c r="AT70" s="122">
        <v>35.346414764461997</v>
      </c>
      <c r="AU70" s="122">
        <v>35.998976477922398</v>
      </c>
      <c r="AV70" s="122">
        <v>35.759556607705903</v>
      </c>
      <c r="AW70" s="122">
        <v>36.692835352793601</v>
      </c>
      <c r="AX70" s="122">
        <v>34.743442464392402</v>
      </c>
      <c r="AY70" s="122">
        <v>38.837025413312702</v>
      </c>
      <c r="AZ70" s="122">
        <v>34.204911278682403</v>
      </c>
      <c r="BA70" s="122">
        <v>35.377109729340503</v>
      </c>
      <c r="BB70" s="122">
        <v>34.904062607044999</v>
      </c>
      <c r="BC70" s="122">
        <v>34.7791020505991</v>
      </c>
      <c r="BD70" s="122">
        <v>34.633944769141898</v>
      </c>
      <c r="BE70" s="122">
        <v>33.625910162156401</v>
      </c>
    </row>
    <row r="71" spans="2:57" s="120" customFormat="1">
      <c r="B71" t="s">
        <v>636</v>
      </c>
      <c r="C71"/>
      <c r="D71"/>
      <c r="E71">
        <v>49.759</v>
      </c>
      <c r="F71">
        <v>2.7040000000000002</v>
      </c>
      <c r="G71">
        <v>13.358000000000001</v>
      </c>
      <c r="H71">
        <v>12.525</v>
      </c>
      <c r="I71">
        <v>0.16700000000000001</v>
      </c>
      <c r="J71">
        <v>7.1139999999999999</v>
      </c>
      <c r="K71">
        <v>11.401999999999999</v>
      </c>
      <c r="L71">
        <v>2.149</v>
      </c>
      <c r="M71">
        <v>0.50600000000000001</v>
      </c>
      <c r="N71">
        <v>0.27400000000000002</v>
      </c>
      <c r="U71" s="123">
        <v>43871</v>
      </c>
      <c r="V71" t="s">
        <v>487</v>
      </c>
      <c r="W71" s="122">
        <v>36.5552805870539</v>
      </c>
      <c r="X71" s="122">
        <v>36.7981508092331</v>
      </c>
      <c r="Y71" s="122">
        <v>38.6801238455052</v>
      </c>
      <c r="Z71" s="122">
        <v>35.964035704214503</v>
      </c>
      <c r="AA71" s="122">
        <v>37.926899460507997</v>
      </c>
      <c r="AB71" s="122">
        <v>33.817927749488298</v>
      </c>
      <c r="AC71" s="122">
        <v>38.818076389035802</v>
      </c>
      <c r="AD71" s="122">
        <v>40.257776479843798</v>
      </c>
      <c r="AE71" s="122">
        <v>38.6191138929128</v>
      </c>
      <c r="AF71" s="122">
        <v>31.3555549695756</v>
      </c>
      <c r="AG71" s="122">
        <v>74.4398032291855</v>
      </c>
      <c r="AH71" s="122">
        <v>35.147309101275503</v>
      </c>
      <c r="AI71" s="122">
        <v>35.041301390774798</v>
      </c>
      <c r="AJ71" s="122">
        <v>35.720092151374402</v>
      </c>
      <c r="AK71" s="122">
        <v>39.791985214408697</v>
      </c>
      <c r="AL71" s="122">
        <v>39.430742610579699</v>
      </c>
      <c r="AM71" s="122">
        <v>32.533081376080702</v>
      </c>
      <c r="AN71" s="122">
        <v>36.330182405856398</v>
      </c>
      <c r="AO71" s="122">
        <v>34.955465605244598</v>
      </c>
      <c r="AP71" s="122">
        <v>33.947770630603799</v>
      </c>
      <c r="AQ71" s="122">
        <v>35.804076906145802</v>
      </c>
      <c r="AR71" s="122">
        <v>32.071733060719403</v>
      </c>
      <c r="AS71" s="122">
        <v>35.913812738936699</v>
      </c>
      <c r="AT71" s="122">
        <v>32.110669972089198</v>
      </c>
      <c r="AU71" s="122">
        <v>31.8753960027469</v>
      </c>
      <c r="AV71" s="122">
        <v>33.1538599419682</v>
      </c>
      <c r="AW71" s="122">
        <v>33.634024811603702</v>
      </c>
      <c r="AX71" s="122">
        <v>31.823135612908999</v>
      </c>
      <c r="AY71" s="122">
        <v>36.234831488281401</v>
      </c>
      <c r="AZ71" s="122">
        <v>31.640059437618302</v>
      </c>
      <c r="BA71" s="122">
        <v>31.918516447459599</v>
      </c>
      <c r="BB71" s="122">
        <v>32.136941725906802</v>
      </c>
      <c r="BC71" s="122">
        <v>35.959710992689502</v>
      </c>
      <c r="BD71" s="122">
        <v>32.299798462005199</v>
      </c>
      <c r="BE71" s="122">
        <v>34.271696569014601</v>
      </c>
    </row>
    <row r="72" spans="2:57" s="120" customFormat="1">
      <c r="B72" t="s">
        <v>637</v>
      </c>
      <c r="C72"/>
      <c r="D72"/>
      <c r="E72">
        <v>49.741</v>
      </c>
      <c r="F72">
        <v>2.7170000000000001</v>
      </c>
      <c r="G72">
        <v>13.31</v>
      </c>
      <c r="H72">
        <v>12.236000000000001</v>
      </c>
      <c r="I72">
        <v>0.16700000000000001</v>
      </c>
      <c r="J72">
        <v>7.0960000000000001</v>
      </c>
      <c r="K72">
        <v>11.441000000000001</v>
      </c>
      <c r="L72">
        <v>2.1269999999999998</v>
      </c>
      <c r="M72">
        <v>0.502</v>
      </c>
      <c r="N72">
        <v>0.27500000000000002</v>
      </c>
      <c r="U72" s="123">
        <v>44798</v>
      </c>
      <c r="V72" t="s">
        <v>470</v>
      </c>
      <c r="W72" s="122">
        <v>48.691350905323326</v>
      </c>
      <c r="X72" s="122">
        <v>40.617962291887991</v>
      </c>
      <c r="Y72" s="122">
        <v>37.115273891341992</v>
      </c>
      <c r="Z72" s="122">
        <v>38.613797158452691</v>
      </c>
      <c r="AA72" s="122"/>
      <c r="AB72" s="122">
        <v>36.640579040448344</v>
      </c>
      <c r="AC72" s="122">
        <v>39.711693553948919</v>
      </c>
      <c r="AD72" s="122">
        <v>42.700966221414198</v>
      </c>
      <c r="AE72" s="122">
        <v>36.114779252613253</v>
      </c>
      <c r="AF72" s="122">
        <v>33.299784187806253</v>
      </c>
      <c r="AG72" s="122">
        <v>79.717654110844379</v>
      </c>
      <c r="AH72" s="122">
        <v>42.589439163914037</v>
      </c>
      <c r="AI72" s="122">
        <v>40.554354872723152</v>
      </c>
      <c r="AJ72" s="122">
        <v>39.598510520526112</v>
      </c>
      <c r="AK72" s="122">
        <v>45.463587260404722</v>
      </c>
      <c r="AL72" s="122">
        <v>40.400669480693715</v>
      </c>
      <c r="AM72" s="122">
        <v>37.40523040700883</v>
      </c>
      <c r="AN72" s="122">
        <v>40.716776892186907</v>
      </c>
      <c r="AO72" s="122">
        <v>40.725126277939211</v>
      </c>
      <c r="AP72" s="122">
        <v>37.303259831875906</v>
      </c>
      <c r="AQ72" s="122">
        <v>38.776047570270919</v>
      </c>
      <c r="AR72" s="122">
        <v>35.865523655500979</v>
      </c>
      <c r="AS72" s="122">
        <v>39.325738098524965</v>
      </c>
      <c r="AT72" s="122">
        <v>39.238019366734399</v>
      </c>
      <c r="AU72" s="122">
        <v>36.983562252069213</v>
      </c>
      <c r="AV72" s="122">
        <v>38.808521129176171</v>
      </c>
      <c r="AW72" s="122">
        <v>39.855785393112541</v>
      </c>
      <c r="AX72" s="122">
        <v>39.724797044171616</v>
      </c>
      <c r="AY72" s="122">
        <v>39.232744388286577</v>
      </c>
      <c r="AZ72" s="122">
        <v>38.095705879585552</v>
      </c>
      <c r="BA72" s="122">
        <v>36.510718508436362</v>
      </c>
      <c r="BB72" s="122">
        <v>38.485126113705846</v>
      </c>
      <c r="BC72" s="122">
        <v>38.011560885418746</v>
      </c>
      <c r="BD72" s="122">
        <v>37.188121639085523</v>
      </c>
      <c r="BE72" s="122">
        <v>36.369917778947787</v>
      </c>
    </row>
    <row r="73" spans="2:57" s="120" customFormat="1">
      <c r="B73" t="s">
        <v>638</v>
      </c>
      <c r="C73"/>
      <c r="D73"/>
      <c r="E73">
        <v>49.73</v>
      </c>
      <c r="F73">
        <v>2.718</v>
      </c>
      <c r="G73">
        <v>13.336</v>
      </c>
      <c r="H73">
        <v>12.236000000000001</v>
      </c>
      <c r="I73">
        <v>0.16700000000000001</v>
      </c>
      <c r="J73">
        <v>7.1040000000000001</v>
      </c>
      <c r="K73">
        <v>11.442</v>
      </c>
      <c r="L73">
        <v>2.1339999999999999</v>
      </c>
      <c r="M73">
        <v>0.502</v>
      </c>
      <c r="N73">
        <v>0.27400000000000002</v>
      </c>
      <c r="U73" s="123">
        <v>44798</v>
      </c>
      <c r="V73" t="s">
        <v>488</v>
      </c>
      <c r="W73" s="122">
        <v>51.385131434293299</v>
      </c>
      <c r="X73" s="122">
        <v>39.758380947119797</v>
      </c>
      <c r="Y73" s="122">
        <v>38.291013369460202</v>
      </c>
      <c r="Z73" s="122">
        <v>39.158967234688298</v>
      </c>
      <c r="AA73" s="122"/>
      <c r="AB73" s="122">
        <v>35.253678464091898</v>
      </c>
      <c r="AC73" s="122">
        <v>37.851823964526403</v>
      </c>
      <c r="AD73" s="122">
        <v>42.483482381877501</v>
      </c>
      <c r="AE73" s="122">
        <v>32.713919543701103</v>
      </c>
      <c r="AF73" s="122">
        <v>32.008446928000701</v>
      </c>
      <c r="AG73" s="122">
        <v>78.453221294761306</v>
      </c>
      <c r="AH73" s="122">
        <v>40.4641225347305</v>
      </c>
      <c r="AI73" s="122">
        <v>40.442229463738897</v>
      </c>
      <c r="AJ73" s="122">
        <v>37.226633641576903</v>
      </c>
      <c r="AK73" s="122">
        <v>44.537268320402497</v>
      </c>
      <c r="AL73" s="122">
        <v>38.540547856423203</v>
      </c>
      <c r="AM73" s="122">
        <v>35.943405768416099</v>
      </c>
      <c r="AN73" s="122">
        <v>38.950688714347798</v>
      </c>
      <c r="AO73" s="122">
        <v>38.750750626281999</v>
      </c>
      <c r="AP73" s="122">
        <v>35.371294980034101</v>
      </c>
      <c r="AQ73" s="122">
        <v>35.954667646598701</v>
      </c>
      <c r="AR73" s="122">
        <v>32.734242183143401</v>
      </c>
      <c r="AS73" s="122">
        <v>35.9736118593326</v>
      </c>
      <c r="AT73" s="122">
        <v>35.755534696247103</v>
      </c>
      <c r="AU73" s="122">
        <v>33.279519218178898</v>
      </c>
      <c r="AV73" s="122">
        <v>34.652626904785798</v>
      </c>
      <c r="AW73" s="122">
        <v>36.591686396849497</v>
      </c>
      <c r="AX73" s="122">
        <v>34.832946142755503</v>
      </c>
      <c r="AY73" s="122">
        <v>35.682261358115298</v>
      </c>
      <c r="AZ73" s="122">
        <v>33.210584260923099</v>
      </c>
      <c r="BA73" s="122">
        <v>32.5053796487447</v>
      </c>
      <c r="BB73" s="122">
        <v>34.505819823603197</v>
      </c>
      <c r="BC73" s="122">
        <v>34.283956258743302</v>
      </c>
      <c r="BD73" s="122">
        <v>33.283214899575498</v>
      </c>
      <c r="BE73" s="122">
        <v>33.001551539113699</v>
      </c>
    </row>
    <row r="74" spans="2:57" s="120" customFormat="1">
      <c r="B74" t="s">
        <v>639</v>
      </c>
      <c r="C74"/>
      <c r="D74"/>
      <c r="E74">
        <v>49.927</v>
      </c>
      <c r="F74">
        <v>2.718</v>
      </c>
      <c r="G74">
        <v>13.433999999999999</v>
      </c>
      <c r="H74">
        <v>12.234</v>
      </c>
      <c r="I74">
        <v>0.16800000000000001</v>
      </c>
      <c r="J74">
        <v>7.1139999999999999</v>
      </c>
      <c r="K74">
        <v>11.442</v>
      </c>
      <c r="L74">
        <v>2.1549999999999998</v>
      </c>
      <c r="M74">
        <v>0.504</v>
      </c>
      <c r="N74">
        <v>0.27400000000000002</v>
      </c>
      <c r="U74" s="123">
        <v>44798</v>
      </c>
      <c r="V74" t="s">
        <v>489</v>
      </c>
      <c r="W74" s="122">
        <v>47.7239643533918</v>
      </c>
      <c r="X74" s="122">
        <v>38.637894324211103</v>
      </c>
      <c r="Y74" s="122">
        <v>37.311366171844099</v>
      </c>
      <c r="Z74" s="122">
        <v>36.769369347463403</v>
      </c>
      <c r="AA74" s="122"/>
      <c r="AB74" s="122">
        <v>35.585956999941502</v>
      </c>
      <c r="AC74" s="122">
        <v>38.277643164936201</v>
      </c>
      <c r="AD74" s="122">
        <v>41.074638119029302</v>
      </c>
      <c r="AE74" s="122">
        <v>34.865929498122</v>
      </c>
      <c r="AF74" s="122">
        <v>32.1620589549958</v>
      </c>
      <c r="AG74" s="122">
        <v>78.951571618241204</v>
      </c>
      <c r="AH74" s="122">
        <v>41.424113342005299</v>
      </c>
      <c r="AI74" s="122">
        <v>40.076443301001397</v>
      </c>
      <c r="AJ74" s="122">
        <v>39.047318836407896</v>
      </c>
      <c r="AK74" s="122">
        <v>45.671122907714299</v>
      </c>
      <c r="AL74" s="122">
        <v>39.399934383538501</v>
      </c>
      <c r="AM74" s="122">
        <v>35.909888766991799</v>
      </c>
      <c r="AN74" s="122">
        <v>39.949738756915202</v>
      </c>
      <c r="AO74" s="122">
        <v>39.880979022567097</v>
      </c>
      <c r="AP74" s="122">
        <v>36.919948946776103</v>
      </c>
      <c r="AQ74" s="122">
        <v>37.960749688656399</v>
      </c>
      <c r="AR74" s="122">
        <v>34.3235291001454</v>
      </c>
      <c r="AS74" s="122">
        <v>37.721612129749701</v>
      </c>
      <c r="AT74" s="122">
        <v>37.394243236543502</v>
      </c>
      <c r="AU74" s="122">
        <v>34.165576755324501</v>
      </c>
      <c r="AV74" s="122">
        <v>36.935902110872497</v>
      </c>
      <c r="AW74" s="122">
        <v>38.2037680869703</v>
      </c>
      <c r="AX74" s="122">
        <v>37.389385239238997</v>
      </c>
      <c r="AY74" s="122">
        <v>36.863437596978201</v>
      </c>
      <c r="AZ74" s="122">
        <v>35.916389334541698</v>
      </c>
      <c r="BA74" s="122">
        <v>34.1958426816688</v>
      </c>
      <c r="BB74" s="122">
        <v>36.410906074501199</v>
      </c>
      <c r="BC74" s="122">
        <v>37.739646724143697</v>
      </c>
      <c r="BD74" s="122">
        <v>34.81296866596</v>
      </c>
      <c r="BE74" s="122">
        <v>36.451251332006002</v>
      </c>
    </row>
    <row r="75" spans="2:57" s="120" customFormat="1">
      <c r="B75" t="s">
        <v>640</v>
      </c>
      <c r="C75"/>
      <c r="D75"/>
      <c r="E75">
        <v>50.011000000000003</v>
      </c>
      <c r="F75">
        <v>2.72</v>
      </c>
      <c r="G75">
        <v>13.439</v>
      </c>
      <c r="H75">
        <v>12.458</v>
      </c>
      <c r="I75">
        <v>0.16700000000000001</v>
      </c>
      <c r="J75">
        <v>7.1609999999999996</v>
      </c>
      <c r="K75">
        <v>11.446</v>
      </c>
      <c r="L75">
        <v>2.1419999999999999</v>
      </c>
      <c r="M75">
        <v>0.505</v>
      </c>
      <c r="N75">
        <v>0.27600000000000002</v>
      </c>
      <c r="U75" s="123">
        <v>44798</v>
      </c>
      <c r="V75" t="s">
        <v>490</v>
      </c>
      <c r="W75" s="122">
        <v>46.488089524888501</v>
      </c>
      <c r="X75" s="122">
        <v>41.578121542267603</v>
      </c>
      <c r="Y75" s="122">
        <v>38.033328560566702</v>
      </c>
      <c r="Z75" s="122">
        <v>37.107655566958698</v>
      </c>
      <c r="AA75" s="122"/>
      <c r="AB75" s="122">
        <v>37.070608135331497</v>
      </c>
      <c r="AC75" s="122">
        <v>38.608999244670699</v>
      </c>
      <c r="AD75" s="122">
        <v>42.766107984006503</v>
      </c>
      <c r="AE75" s="122">
        <v>35.7205973998391</v>
      </c>
      <c r="AF75" s="122">
        <v>33.310660378747301</v>
      </c>
      <c r="AG75" s="122">
        <v>81.836543216451702</v>
      </c>
      <c r="AH75" s="122">
        <v>41.981277706663498</v>
      </c>
      <c r="AI75" s="122">
        <v>41.145970092160098</v>
      </c>
      <c r="AJ75" s="122">
        <v>39.276568218819001</v>
      </c>
      <c r="AK75" s="122">
        <v>45.710074838647998</v>
      </c>
      <c r="AL75" s="122">
        <v>41.059146212670299</v>
      </c>
      <c r="AM75" s="122">
        <v>37.1007753220998</v>
      </c>
      <c r="AN75" s="122">
        <v>40.960949417643</v>
      </c>
      <c r="AO75" s="122">
        <v>40.504590229618401</v>
      </c>
      <c r="AP75" s="122">
        <v>37.822379890424401</v>
      </c>
      <c r="AQ75" s="122">
        <v>38.554638179004797</v>
      </c>
      <c r="AR75" s="122">
        <v>35.402579582041298</v>
      </c>
      <c r="AS75" s="122">
        <v>38.162483366583899</v>
      </c>
      <c r="AT75" s="122">
        <v>38.343886080650798</v>
      </c>
      <c r="AU75" s="122">
        <v>34.864794826857398</v>
      </c>
      <c r="AV75" s="122">
        <v>37.969800213573798</v>
      </c>
      <c r="AW75" s="122">
        <v>37.032202365604697</v>
      </c>
      <c r="AX75" s="122">
        <v>38.300079391392501</v>
      </c>
      <c r="AY75" s="122">
        <v>36.852569035474197</v>
      </c>
      <c r="AZ75" s="122">
        <v>37.094855936369903</v>
      </c>
      <c r="BA75" s="122">
        <v>33.823706480250699</v>
      </c>
      <c r="BB75" s="122">
        <v>36.946454918212901</v>
      </c>
      <c r="BC75" s="122">
        <v>36.640960606885798</v>
      </c>
      <c r="BD75" s="122">
        <v>35.775756488272599</v>
      </c>
      <c r="BE75" s="122">
        <v>35.432559784445097</v>
      </c>
    </row>
    <row r="76" spans="2:57" s="120" customFormat="1">
      <c r="B76" t="s">
        <v>641</v>
      </c>
      <c r="C76"/>
      <c r="D76"/>
      <c r="E76">
        <v>49.823</v>
      </c>
      <c r="F76">
        <v>2.72</v>
      </c>
      <c r="G76">
        <v>13.327</v>
      </c>
      <c r="H76">
        <v>12.448</v>
      </c>
      <c r="I76">
        <v>0.16800000000000001</v>
      </c>
      <c r="J76">
        <v>7.1130000000000004</v>
      </c>
      <c r="K76">
        <v>11.452</v>
      </c>
      <c r="L76">
        <v>2.1389999999999998</v>
      </c>
      <c r="M76">
        <v>0.50700000000000001</v>
      </c>
      <c r="N76">
        <v>0.27600000000000002</v>
      </c>
      <c r="U76" s="123">
        <v>44798</v>
      </c>
      <c r="V76" t="s">
        <v>491</v>
      </c>
      <c r="W76" s="122">
        <v>46.5899176554787</v>
      </c>
      <c r="X76" s="122">
        <v>40.779302289783701</v>
      </c>
      <c r="Y76" s="122">
        <v>37.124529658944802</v>
      </c>
      <c r="Z76" s="122">
        <v>38.026951617763402</v>
      </c>
      <c r="AA76" s="122"/>
      <c r="AB76" s="122">
        <v>36.474052146370802</v>
      </c>
      <c r="AC76" s="122">
        <v>39.546881530973899</v>
      </c>
      <c r="AD76" s="122">
        <v>42.649870572570002</v>
      </c>
      <c r="AE76" s="122">
        <v>36.713866986256399</v>
      </c>
      <c r="AF76" s="122">
        <v>32.975963827417701</v>
      </c>
      <c r="AG76" s="122">
        <v>80.636584089513704</v>
      </c>
      <c r="AH76" s="122">
        <v>42.580055032241603</v>
      </c>
      <c r="AI76" s="122">
        <v>39.750160014911799</v>
      </c>
      <c r="AJ76" s="122">
        <v>39.415739619510703</v>
      </c>
      <c r="AK76" s="122">
        <v>45.408137707448397</v>
      </c>
      <c r="AL76" s="122">
        <v>40.574110315185898</v>
      </c>
      <c r="AM76" s="122">
        <v>36.781196888929301</v>
      </c>
      <c r="AN76" s="122">
        <v>41.473942900748398</v>
      </c>
      <c r="AO76" s="122">
        <v>40.852778880368199</v>
      </c>
      <c r="AP76" s="122">
        <v>37.825915991047303</v>
      </c>
      <c r="AQ76" s="122">
        <v>39.770855423295501</v>
      </c>
      <c r="AR76" s="122">
        <v>36.465498829275298</v>
      </c>
      <c r="AS76" s="122">
        <v>40.054776611421303</v>
      </c>
      <c r="AT76" s="122">
        <v>41.104074623392101</v>
      </c>
      <c r="AU76" s="122">
        <v>36.9919590973889</v>
      </c>
      <c r="AV76" s="122">
        <v>39.766900593854402</v>
      </c>
      <c r="AW76" s="122">
        <v>41.560330075543298</v>
      </c>
      <c r="AX76" s="122">
        <v>41.205280422077003</v>
      </c>
      <c r="AY76" s="122">
        <v>41.594691668055098</v>
      </c>
      <c r="AZ76" s="122">
        <v>39.153761700884303</v>
      </c>
      <c r="BA76" s="122">
        <v>38.456943788416901</v>
      </c>
      <c r="BB76" s="122">
        <v>39.767440268635802</v>
      </c>
      <c r="BC76" s="122">
        <v>40.102143616747497</v>
      </c>
      <c r="BD76" s="122">
        <v>38.095202633366</v>
      </c>
      <c r="BE76" s="122">
        <v>37.591146581626397</v>
      </c>
    </row>
    <row r="77" spans="2:57" s="120" customFormat="1">
      <c r="B77" t="s">
        <v>642</v>
      </c>
      <c r="C77"/>
      <c r="D77"/>
      <c r="E77">
        <v>49.746000000000002</v>
      </c>
      <c r="F77">
        <v>2.7229999999999999</v>
      </c>
      <c r="G77">
        <v>13.356</v>
      </c>
      <c r="H77">
        <v>12.44</v>
      </c>
      <c r="I77">
        <v>0.16800000000000001</v>
      </c>
      <c r="J77">
        <v>7.1029999999999998</v>
      </c>
      <c r="K77">
        <v>11.439</v>
      </c>
      <c r="L77">
        <v>2.14</v>
      </c>
      <c r="M77">
        <v>0.504</v>
      </c>
      <c r="N77">
        <v>0.27300000000000002</v>
      </c>
      <c r="U77" s="123">
        <v>44798</v>
      </c>
      <c r="V77" t="s">
        <v>492</v>
      </c>
      <c r="W77" s="122">
        <v>46.125729700671599</v>
      </c>
      <c r="X77" s="122">
        <v>40.334953057108102</v>
      </c>
      <c r="Y77" s="122">
        <v>38.2053400651793</v>
      </c>
      <c r="Z77" s="122">
        <v>37.714995613873498</v>
      </c>
      <c r="AA77" s="122"/>
      <c r="AB77" s="122">
        <v>37.508156515692697</v>
      </c>
      <c r="AC77" s="122">
        <v>39.026474085858901</v>
      </c>
      <c r="AD77" s="122">
        <v>42.977249139012898</v>
      </c>
      <c r="AE77" s="122">
        <v>35.746714775388199</v>
      </c>
      <c r="AF77" s="122">
        <v>33.745641770975602</v>
      </c>
      <c r="AG77" s="122">
        <v>81.113718270529205</v>
      </c>
      <c r="AH77" s="122">
        <v>42.8492325141805</v>
      </c>
      <c r="AI77" s="122">
        <v>40.020103013428603</v>
      </c>
      <c r="AJ77" s="122">
        <v>39.641787821545002</v>
      </c>
      <c r="AK77" s="122">
        <v>42.982137316879701</v>
      </c>
      <c r="AL77" s="122">
        <v>39.5325471029821</v>
      </c>
      <c r="AM77" s="122">
        <v>35.564936099582503</v>
      </c>
      <c r="AN77" s="122">
        <v>38.427992869757603</v>
      </c>
      <c r="AO77" s="122">
        <v>39.412926917085798</v>
      </c>
      <c r="AP77" s="122">
        <v>35.573888012791201</v>
      </c>
      <c r="AQ77" s="122">
        <v>36.644628946611498</v>
      </c>
      <c r="AR77" s="122">
        <v>33.518121219918001</v>
      </c>
      <c r="AS77" s="122">
        <v>36.688311034014497</v>
      </c>
      <c r="AT77" s="122">
        <v>36.933283992861</v>
      </c>
      <c r="AU77" s="122">
        <v>34.479320959178899</v>
      </c>
      <c r="AV77" s="122">
        <v>37.016651761975602</v>
      </c>
      <c r="AW77" s="122">
        <v>37.057127747989398</v>
      </c>
      <c r="AX77" s="122">
        <v>38.2218052210496</v>
      </c>
      <c r="AY77" s="122">
        <v>37.423255130022099</v>
      </c>
      <c r="AZ77" s="122">
        <v>37.723855164983704</v>
      </c>
      <c r="BA77" s="122">
        <v>34.099689207645397</v>
      </c>
      <c r="BB77" s="122">
        <v>36.822112663990701</v>
      </c>
      <c r="BC77" s="122">
        <v>36.794652959462702</v>
      </c>
      <c r="BD77" s="122">
        <v>35.367721751788203</v>
      </c>
      <c r="BE77" s="122">
        <v>34.586339153471698</v>
      </c>
    </row>
    <row r="78" spans="2:57" s="120" customFormat="1">
      <c r="B78" t="s">
        <v>643</v>
      </c>
      <c r="C78"/>
      <c r="D78"/>
      <c r="E78">
        <v>49.595999999999997</v>
      </c>
      <c r="F78">
        <v>2.6989999999999998</v>
      </c>
      <c r="G78">
        <v>13.294</v>
      </c>
      <c r="H78">
        <v>12.35</v>
      </c>
      <c r="I78">
        <v>0.16600000000000001</v>
      </c>
      <c r="J78">
        <v>7.0860000000000003</v>
      </c>
      <c r="K78">
        <v>11.359</v>
      </c>
      <c r="L78">
        <v>2.1429999999999998</v>
      </c>
      <c r="M78">
        <v>0.504</v>
      </c>
      <c r="N78">
        <v>0.27300000000000002</v>
      </c>
      <c r="U78" s="123">
        <v>44798</v>
      </c>
      <c r="V78" t="s">
        <v>493</v>
      </c>
      <c r="W78" s="122">
        <v>50.812401744064999</v>
      </c>
      <c r="X78" s="122">
        <v>40.124100243715297</v>
      </c>
      <c r="Y78" s="122">
        <v>36.774615390440097</v>
      </c>
      <c r="Z78" s="122">
        <v>38.922100363341897</v>
      </c>
      <c r="AA78" s="122"/>
      <c r="AB78" s="122">
        <v>36.496946741356901</v>
      </c>
      <c r="AC78" s="122">
        <v>39.357087417600702</v>
      </c>
      <c r="AD78" s="122">
        <v>42.5679580571204</v>
      </c>
      <c r="AE78" s="122">
        <v>35.302583428355597</v>
      </c>
      <c r="AF78" s="122">
        <v>33.142322018120502</v>
      </c>
      <c r="AG78" s="122">
        <v>79.386439707113894</v>
      </c>
      <c r="AH78" s="122">
        <v>42.042726334531999</v>
      </c>
      <c r="AI78" s="122">
        <v>40.725828162422602</v>
      </c>
      <c r="AJ78" s="122">
        <v>38.997140368831303</v>
      </c>
      <c r="AK78" s="122">
        <v>44.1428997162512</v>
      </c>
      <c r="AL78" s="122">
        <v>39.684236824259997</v>
      </c>
      <c r="AM78" s="122">
        <v>38.446827873909001</v>
      </c>
      <c r="AN78" s="122">
        <v>40.984789665058301</v>
      </c>
      <c r="AO78" s="122">
        <v>41.745366561411402</v>
      </c>
      <c r="AP78" s="122">
        <v>37.934486908882903</v>
      </c>
      <c r="AQ78" s="122">
        <v>39.407251093558102</v>
      </c>
      <c r="AR78" s="122">
        <v>35.900982057913197</v>
      </c>
      <c r="AS78" s="122">
        <v>40.884290293391203</v>
      </c>
      <c r="AT78" s="122">
        <v>40.694003268362501</v>
      </c>
      <c r="AU78" s="122">
        <v>37.884214878105297</v>
      </c>
      <c r="AV78" s="122">
        <v>39.279967196096301</v>
      </c>
      <c r="AW78" s="122">
        <v>41.555024907939803</v>
      </c>
      <c r="AX78" s="122">
        <v>41.414442789483701</v>
      </c>
      <c r="AY78" s="122">
        <v>40.982323331425299</v>
      </c>
      <c r="AZ78" s="122">
        <v>40.017123218638702</v>
      </c>
      <c r="BA78" s="122">
        <v>38.5212435409154</v>
      </c>
      <c r="BB78" s="122">
        <v>40.016606452170798</v>
      </c>
      <c r="BC78" s="122">
        <v>40.304967682704898</v>
      </c>
      <c r="BD78" s="122">
        <v>39.897689144097797</v>
      </c>
      <c r="BE78" s="122">
        <v>37.613076951411003</v>
      </c>
    </row>
    <row r="79" spans="2:57" s="120" customFormat="1">
      <c r="B79" t="s">
        <v>644</v>
      </c>
      <c r="C79"/>
      <c r="D79"/>
      <c r="E79">
        <v>50.036000000000001</v>
      </c>
      <c r="F79">
        <v>2.72</v>
      </c>
      <c r="G79">
        <v>13.464</v>
      </c>
      <c r="H79">
        <v>12.173999999999999</v>
      </c>
      <c r="I79">
        <v>0.16800000000000001</v>
      </c>
      <c r="J79">
        <v>7.1660000000000004</v>
      </c>
      <c r="K79">
        <v>11.459</v>
      </c>
      <c r="L79">
        <v>2.1579999999999999</v>
      </c>
      <c r="M79">
        <v>0.505</v>
      </c>
      <c r="N79">
        <v>0.27400000000000002</v>
      </c>
      <c r="U79" s="123">
        <v>44798</v>
      </c>
      <c r="V79" t="s">
        <v>494</v>
      </c>
      <c r="W79" s="122">
        <v>50.684880911796398</v>
      </c>
      <c r="X79" s="122">
        <v>41.070967213329801</v>
      </c>
      <c r="Y79" s="122">
        <v>37.472462078236902</v>
      </c>
      <c r="Z79" s="122">
        <v>39.353246835946003</v>
      </c>
      <c r="AA79" s="122"/>
      <c r="AB79" s="122">
        <v>36.687837849669101</v>
      </c>
      <c r="AC79" s="122">
        <v>41.401987184386599</v>
      </c>
      <c r="AD79" s="122">
        <v>44.049853819224502</v>
      </c>
      <c r="AE79" s="122">
        <v>36.5941247279127</v>
      </c>
      <c r="AF79" s="122">
        <v>33.997776645922798</v>
      </c>
      <c r="AG79" s="122">
        <v>80.728755125109203</v>
      </c>
      <c r="AH79" s="122">
        <v>43.467849500866599</v>
      </c>
      <c r="AI79" s="122">
        <v>42.150057185900501</v>
      </c>
      <c r="AJ79" s="122">
        <v>39.386374925940899</v>
      </c>
      <c r="AK79" s="122">
        <v>46.314402810735601</v>
      </c>
      <c r="AL79" s="122">
        <v>41.081837985507001</v>
      </c>
      <c r="AM79" s="122">
        <v>38.584254476903197</v>
      </c>
      <c r="AN79" s="122">
        <v>41.9103671035272</v>
      </c>
      <c r="AO79" s="122">
        <v>41.703499492238699</v>
      </c>
      <c r="AP79" s="122">
        <v>38.411095160692199</v>
      </c>
      <c r="AQ79" s="122">
        <v>40.325062189788703</v>
      </c>
      <c r="AR79" s="122">
        <v>37.413391146185802</v>
      </c>
      <c r="AS79" s="122">
        <v>40.788497551292998</v>
      </c>
      <c r="AT79" s="122">
        <v>40.483030566680803</v>
      </c>
      <c r="AU79" s="122">
        <v>39.210120711637501</v>
      </c>
      <c r="AV79" s="122">
        <v>40.031028239685497</v>
      </c>
      <c r="AW79" s="122">
        <v>41.666686660303</v>
      </c>
      <c r="AX79" s="122">
        <v>41.421079053615898</v>
      </c>
      <c r="AY79" s="122">
        <v>41.432018204010099</v>
      </c>
      <c r="AZ79" s="122">
        <v>41.352428507048501</v>
      </c>
      <c r="BA79" s="122">
        <v>38.456149248551597</v>
      </c>
      <c r="BB79" s="122">
        <v>41.346920980906397</v>
      </c>
      <c r="BC79" s="122">
        <v>40.856115087413698</v>
      </c>
      <c r="BD79" s="122">
        <v>38.865059770971399</v>
      </c>
      <c r="BE79" s="122">
        <v>38.566699184100699</v>
      </c>
    </row>
    <row r="80" spans="2:57" s="120" customFormat="1">
      <c r="B80" t="s">
        <v>645</v>
      </c>
      <c r="C80"/>
      <c r="D80"/>
      <c r="E80">
        <v>50.067</v>
      </c>
      <c r="F80">
        <v>2.7170000000000001</v>
      </c>
      <c r="G80">
        <v>13.464</v>
      </c>
      <c r="H80">
        <v>12.169</v>
      </c>
      <c r="I80">
        <v>0.16800000000000001</v>
      </c>
      <c r="J80">
        <v>7.1589999999999998</v>
      </c>
      <c r="K80">
        <v>11.444000000000001</v>
      </c>
      <c r="L80">
        <v>2.157</v>
      </c>
      <c r="M80">
        <v>0.504</v>
      </c>
      <c r="N80">
        <v>0.27500000000000002</v>
      </c>
      <c r="U80" s="123">
        <v>44798</v>
      </c>
      <c r="V80" t="s">
        <v>495</v>
      </c>
      <c r="W80" s="122">
        <v>47.273086529963997</v>
      </c>
      <c r="X80" s="122">
        <v>40.153690774042502</v>
      </c>
      <c r="Y80" s="122">
        <v>36.741418452750203</v>
      </c>
      <c r="Z80" s="122">
        <v>37.501396713052799</v>
      </c>
      <c r="AA80" s="122"/>
      <c r="AB80" s="122">
        <v>36.227528778037403</v>
      </c>
      <c r="AC80" s="122">
        <v>40.0119096122325</v>
      </c>
      <c r="AD80" s="122">
        <v>42.653618677946803</v>
      </c>
      <c r="AE80" s="122">
        <v>35.935349653741703</v>
      </c>
      <c r="AF80" s="122">
        <v>33.148041745577203</v>
      </c>
      <c r="AG80" s="122">
        <v>79.344666524207199</v>
      </c>
      <c r="AH80" s="122">
        <v>43.700745605678897</v>
      </c>
      <c r="AI80" s="122">
        <v>40.010568830875499</v>
      </c>
      <c r="AJ80" s="122">
        <v>39.225937286287497</v>
      </c>
      <c r="AK80" s="122">
        <v>46.148199845952703</v>
      </c>
      <c r="AL80" s="122">
        <v>40.616309253212201</v>
      </c>
      <c r="AM80" s="122">
        <v>37.871320054807804</v>
      </c>
      <c r="AN80" s="122">
        <v>40.587044241387801</v>
      </c>
      <c r="AO80" s="122">
        <v>41.4499885033675</v>
      </c>
      <c r="AP80" s="122">
        <v>37.991147785129499</v>
      </c>
      <c r="AQ80" s="122">
        <v>39.8461115264708</v>
      </c>
      <c r="AR80" s="122">
        <v>36.932280550438797</v>
      </c>
      <c r="AS80" s="122">
        <v>40.577406051912803</v>
      </c>
      <c r="AT80" s="122">
        <v>40.587244218754002</v>
      </c>
      <c r="AU80" s="122">
        <v>38.630103623066503</v>
      </c>
      <c r="AV80" s="122">
        <v>41.0279773712615</v>
      </c>
      <c r="AW80" s="122">
        <v>42.252794555076903</v>
      </c>
      <c r="AX80" s="122">
        <v>41.733402213978501</v>
      </c>
      <c r="AY80" s="122">
        <v>41.587706896524402</v>
      </c>
      <c r="AZ80" s="122">
        <v>39.427834465951896</v>
      </c>
      <c r="BA80" s="122">
        <v>37.548414394445302</v>
      </c>
      <c r="BB80" s="122">
        <v>39.941132838800399</v>
      </c>
      <c r="BC80" s="122">
        <v>37.943816323607699</v>
      </c>
      <c r="BD80" s="122">
        <v>37.331479606326504</v>
      </c>
      <c r="BE80" s="122">
        <v>36.511762723595197</v>
      </c>
    </row>
    <row r="81" spans="1:60" s="120" customFormat="1">
      <c r="B81" t="s">
        <v>646</v>
      </c>
      <c r="C81"/>
      <c r="D81"/>
      <c r="E81">
        <v>49.58</v>
      </c>
      <c r="F81">
        <v>2.7120000000000002</v>
      </c>
      <c r="G81">
        <v>13.31</v>
      </c>
      <c r="H81">
        <v>12.534000000000001</v>
      </c>
      <c r="I81">
        <v>0.16700000000000001</v>
      </c>
      <c r="J81">
        <v>7.0819999999999999</v>
      </c>
      <c r="K81">
        <v>11.426</v>
      </c>
      <c r="L81">
        <v>2.1230000000000002</v>
      </c>
      <c r="M81">
        <v>0.504</v>
      </c>
      <c r="N81">
        <v>0.27200000000000002</v>
      </c>
      <c r="U81" s="123">
        <v>44798</v>
      </c>
      <c r="V81" t="s">
        <v>496</v>
      </c>
      <c r="W81" s="122">
        <v>48.179983022151802</v>
      </c>
      <c r="X81" s="122">
        <v>41.477778878346001</v>
      </c>
      <c r="Y81" s="122">
        <v>37.083657968433698</v>
      </c>
      <c r="Z81" s="122">
        <v>39.128905544728603</v>
      </c>
      <c r="AA81" s="122"/>
      <c r="AB81" s="122">
        <v>37.251665496113198</v>
      </c>
      <c r="AC81" s="122">
        <v>40.874116372729702</v>
      </c>
      <c r="AD81" s="122">
        <v>42.867604141538202</v>
      </c>
      <c r="AE81" s="122">
        <v>37.425397244822399</v>
      </c>
      <c r="AF81" s="122">
        <v>33.372093054643997</v>
      </c>
      <c r="AG81" s="122">
        <v>81.375811282982994</v>
      </c>
      <c r="AH81" s="122">
        <v>42.873666306267303</v>
      </c>
      <c r="AI81" s="122">
        <v>41.315365168034397</v>
      </c>
      <c r="AJ81" s="122">
        <v>41.598544842333197</v>
      </c>
      <c r="AK81" s="122">
        <v>46.703773444707501</v>
      </c>
      <c r="AL81" s="122">
        <v>42.198983929520899</v>
      </c>
      <c r="AM81" s="122">
        <v>38.296429614729803</v>
      </c>
      <c r="AN81" s="122">
        <v>42.661854378071403</v>
      </c>
      <c r="AO81" s="122">
        <v>41.256832799691701</v>
      </c>
      <c r="AP81" s="122">
        <v>38.312251905651301</v>
      </c>
      <c r="AQ81" s="122">
        <v>40.7882873811838</v>
      </c>
      <c r="AR81" s="122">
        <v>37.415542813447402</v>
      </c>
      <c r="AS81" s="122">
        <v>41.770972123834497</v>
      </c>
      <c r="AT81" s="122">
        <v>40.842463756141697</v>
      </c>
      <c r="AU81" s="122">
        <v>38.715757004172801</v>
      </c>
      <c r="AV81" s="122">
        <v>42.216562556658602</v>
      </c>
      <c r="AW81" s="122">
        <v>42.266805376314998</v>
      </c>
      <c r="AX81" s="122">
        <v>42.836892925364403</v>
      </c>
      <c r="AY81" s="122">
        <v>41.441447626236801</v>
      </c>
      <c r="AZ81" s="122">
        <v>41.707705746265198</v>
      </c>
      <c r="BA81" s="122">
        <v>38.446368545026097</v>
      </c>
      <c r="BB81" s="122">
        <v>42.611169986163397</v>
      </c>
      <c r="BC81" s="122">
        <v>39.831617197708802</v>
      </c>
      <c r="BD81" s="122">
        <v>40.318573576981898</v>
      </c>
      <c r="BE81" s="122">
        <v>38.318015203668097</v>
      </c>
    </row>
    <row r="82" spans="1:60" s="120" customFormat="1">
      <c r="B82" t="s">
        <v>647</v>
      </c>
      <c r="C82"/>
      <c r="D82"/>
      <c r="E82">
        <v>49.832000000000001</v>
      </c>
      <c r="F82">
        <v>2.7050000000000001</v>
      </c>
      <c r="G82">
        <v>13.393000000000001</v>
      </c>
      <c r="H82">
        <v>12.627000000000001</v>
      </c>
      <c r="I82">
        <v>0.16700000000000001</v>
      </c>
      <c r="J82">
        <v>7.1239999999999997</v>
      </c>
      <c r="K82">
        <v>11.412000000000001</v>
      </c>
      <c r="L82">
        <v>2.149</v>
      </c>
      <c r="M82">
        <v>0.50800000000000001</v>
      </c>
      <c r="N82">
        <v>0.27300000000000002</v>
      </c>
      <c r="U82" s="123">
        <v>44798</v>
      </c>
      <c r="V82" t="s">
        <v>497</v>
      </c>
      <c r="W82" s="122">
        <v>49.2473577951571</v>
      </c>
      <c r="X82" s="122">
        <v>39.105732545910001</v>
      </c>
      <c r="Y82" s="122">
        <v>35.991620413229398</v>
      </c>
      <c r="Z82" s="122">
        <v>38.339161712886998</v>
      </c>
      <c r="AA82" s="122"/>
      <c r="AB82" s="122">
        <v>36.884932896862203</v>
      </c>
      <c r="AC82" s="122">
        <v>39.161990015338198</v>
      </c>
      <c r="AD82" s="122">
        <v>42.980154779740303</v>
      </c>
      <c r="AE82" s="122">
        <v>36.639472634160903</v>
      </c>
      <c r="AF82" s="122">
        <v>33.1350279943034</v>
      </c>
      <c r="AG82" s="122">
        <v>78.2394804528805</v>
      </c>
      <c r="AH82" s="122">
        <v>41.605837213365596</v>
      </c>
      <c r="AI82" s="122">
        <v>39.143317644333102</v>
      </c>
      <c r="AJ82" s="122">
        <v>39.345839143462499</v>
      </c>
      <c r="AK82" s="122">
        <v>46.570653838413897</v>
      </c>
      <c r="AL82" s="122">
        <v>40.435494380472001</v>
      </c>
      <c r="AM82" s="122">
        <v>37.029179134660097</v>
      </c>
      <c r="AN82" s="122">
        <v>40.248569564814801</v>
      </c>
      <c r="AO82" s="122">
        <v>41.416751451322099</v>
      </c>
      <c r="AP82" s="122">
        <v>37.313284654607401</v>
      </c>
      <c r="AQ82" s="122">
        <v>37.368521405253098</v>
      </c>
      <c r="AR82" s="122">
        <v>36.182020237727897</v>
      </c>
      <c r="AS82" s="122">
        <v>39.265607715685597</v>
      </c>
      <c r="AT82" s="122">
        <v>38.666699296913997</v>
      </c>
      <c r="AU82" s="122">
        <v>36.761341173195603</v>
      </c>
      <c r="AV82" s="122">
        <v>38.255148040739101</v>
      </c>
      <c r="AW82" s="122">
        <v>39.734005490142899</v>
      </c>
      <c r="AX82" s="122">
        <v>37.738776003215598</v>
      </c>
      <c r="AY82" s="122">
        <v>37.270666867844298</v>
      </c>
      <c r="AZ82" s="122">
        <v>35.564681600624297</v>
      </c>
      <c r="BA82" s="122">
        <v>34.856124653343997</v>
      </c>
      <c r="BB82" s="122">
        <v>36.815976464701201</v>
      </c>
      <c r="BC82" s="122">
        <v>36.011035322918303</v>
      </c>
      <c r="BD82" s="122">
        <v>34.6107112562905</v>
      </c>
      <c r="BE82" s="122">
        <v>33.682681767180803</v>
      </c>
    </row>
    <row r="83" spans="1:60" s="120" customFormat="1">
      <c r="B83" t="s">
        <v>648</v>
      </c>
      <c r="C83"/>
      <c r="D83"/>
      <c r="E83">
        <v>49.781999999999996</v>
      </c>
      <c r="F83">
        <v>2.706</v>
      </c>
      <c r="G83">
        <v>13.385999999999999</v>
      </c>
      <c r="H83">
        <v>12.622999999999999</v>
      </c>
      <c r="I83">
        <v>0.16700000000000001</v>
      </c>
      <c r="J83">
        <v>7.1130000000000004</v>
      </c>
      <c r="K83">
        <v>11.401</v>
      </c>
      <c r="L83">
        <v>2.153</v>
      </c>
      <c r="M83">
        <v>0.505</v>
      </c>
      <c r="N83">
        <v>0.27400000000000002</v>
      </c>
      <c r="U83" s="123">
        <v>44798</v>
      </c>
      <c r="V83" t="s">
        <v>498</v>
      </c>
      <c r="W83" s="122">
        <v>49.866708743134097</v>
      </c>
      <c r="X83" s="122">
        <v>39.850384259410902</v>
      </c>
      <c r="Y83" s="122">
        <v>37.8428746566683</v>
      </c>
      <c r="Z83" s="122">
        <v>40.161930584746401</v>
      </c>
      <c r="AA83" s="122"/>
      <c r="AB83" s="122">
        <v>37.723883417512297</v>
      </c>
      <c r="AC83" s="122">
        <v>40.504865128152701</v>
      </c>
      <c r="AD83" s="122">
        <v>43.416551723342003</v>
      </c>
      <c r="AE83" s="122">
        <v>38.327020210486303</v>
      </c>
      <c r="AF83" s="122">
        <v>33.988822251121299</v>
      </c>
      <c r="AG83" s="122">
        <v>81.355547486950499</v>
      </c>
      <c r="AH83" s="122">
        <v>41.914987971952499</v>
      </c>
      <c r="AI83" s="122">
        <v>41.143041429360501</v>
      </c>
      <c r="AJ83" s="122">
        <v>40.3968693689907</v>
      </c>
      <c r="AK83" s="122">
        <v>48.084604021992</v>
      </c>
      <c r="AL83" s="122">
        <v>41.080351615111603</v>
      </c>
      <c r="AM83" s="122">
        <v>38.442868490683502</v>
      </c>
      <c r="AN83" s="122">
        <v>43.077424037226102</v>
      </c>
      <c r="AO83" s="122">
        <v>41.823871950209004</v>
      </c>
      <c r="AP83" s="122">
        <v>37.851712408515198</v>
      </c>
      <c r="AQ83" s="122">
        <v>40.225338058167203</v>
      </c>
      <c r="AR83" s="122">
        <v>38.338042007121601</v>
      </c>
      <c r="AS83" s="122">
        <v>40.584839796889199</v>
      </c>
      <c r="AT83" s="122">
        <v>40.7957152878842</v>
      </c>
      <c r="AU83" s="122">
        <v>39.542624935780204</v>
      </c>
      <c r="AV83" s="122">
        <v>41.010314269070598</v>
      </c>
      <c r="AW83" s="122">
        <v>43.530747689477501</v>
      </c>
      <c r="AX83" s="122">
        <v>41.151841524761402</v>
      </c>
      <c r="AY83" s="122">
        <v>41.4448372091219</v>
      </c>
      <c r="AZ83" s="122">
        <v>39.425700465317902</v>
      </c>
      <c r="BA83" s="122">
        <v>39.693300147942303</v>
      </c>
      <c r="BB83" s="122">
        <v>41.336369446449602</v>
      </c>
      <c r="BC83" s="122">
        <v>40.879861930386902</v>
      </c>
      <c r="BD83" s="122">
        <v>39.521133924505698</v>
      </c>
      <c r="BE83" s="122">
        <v>39.243794923342897</v>
      </c>
    </row>
    <row r="84" spans="1:60" s="120" customFormat="1">
      <c r="B84" t="s">
        <v>649</v>
      </c>
      <c r="C84"/>
      <c r="D84"/>
      <c r="E84">
        <v>49.511000000000003</v>
      </c>
      <c r="F84">
        <v>2.7090000000000001</v>
      </c>
      <c r="G84">
        <v>13.294</v>
      </c>
      <c r="H84">
        <v>12.619</v>
      </c>
      <c r="I84">
        <v>0.16700000000000001</v>
      </c>
      <c r="J84">
        <v>7.0620000000000003</v>
      </c>
      <c r="K84">
        <v>11.397</v>
      </c>
      <c r="L84">
        <v>2.1230000000000002</v>
      </c>
      <c r="M84">
        <v>0.504</v>
      </c>
      <c r="N84">
        <v>0.27300000000000002</v>
      </c>
      <c r="U84" s="123">
        <v>44798</v>
      </c>
      <c r="V84" t="s">
        <v>499</v>
      </c>
      <c r="W84" s="122">
        <v>52.383099947986899</v>
      </c>
      <c r="X84" s="122">
        <v>41.326907125392601</v>
      </c>
      <c r="Y84" s="122">
        <v>36.704279555334203</v>
      </c>
      <c r="Z84" s="122">
        <v>40.092046566914703</v>
      </c>
      <c r="AA84" s="122"/>
      <c r="AB84" s="122">
        <v>36.470121133038703</v>
      </c>
      <c r="AC84" s="122">
        <v>39.325418441899203</v>
      </c>
      <c r="AD84" s="122">
        <v>42.3715301396266</v>
      </c>
      <c r="AE84" s="122">
        <v>36.477098286126697</v>
      </c>
      <c r="AF84" s="122">
        <v>33.066802504420501</v>
      </c>
      <c r="AG84" s="122">
        <v>78.353385663321802</v>
      </c>
      <c r="AH84" s="122">
        <v>43.089837120990097</v>
      </c>
      <c r="AI84" s="122">
        <v>41.314460439120097</v>
      </c>
      <c r="AJ84" s="122">
        <v>38.820181719026102</v>
      </c>
      <c r="AK84" s="122">
        <v>45.572042262511502</v>
      </c>
      <c r="AL84" s="122">
        <v>39.522765711290504</v>
      </c>
      <c r="AM84" s="122">
        <v>36.787313025331301</v>
      </c>
      <c r="AN84" s="122">
        <v>38.721380548743198</v>
      </c>
      <c r="AO84" s="122">
        <v>39.435217111421103</v>
      </c>
      <c r="AP84" s="122">
        <v>34.4856010629385</v>
      </c>
      <c r="AQ84" s="122">
        <v>36.719863106835</v>
      </c>
      <c r="AR84" s="122">
        <v>34.120910121229002</v>
      </c>
      <c r="AS84" s="122">
        <v>36.825622106659701</v>
      </c>
      <c r="AT84" s="122">
        <v>36.338362171896499</v>
      </c>
      <c r="AU84" s="122">
        <v>34.244021168975799</v>
      </c>
      <c r="AV84" s="122">
        <v>35.324591661594397</v>
      </c>
      <c r="AW84" s="122">
        <v>37.871270986569598</v>
      </c>
      <c r="AX84" s="122">
        <v>37.131376737017</v>
      </c>
      <c r="AY84" s="122">
        <v>37.1725231828392</v>
      </c>
      <c r="AZ84" s="122">
        <v>35.312358474204999</v>
      </c>
      <c r="BA84" s="122">
        <v>35.2603985931582</v>
      </c>
      <c r="BB84" s="122">
        <v>35.0901765765989</v>
      </c>
      <c r="BC84" s="122">
        <v>36.382262463141103</v>
      </c>
      <c r="BD84" s="122">
        <v>34.750182328500202</v>
      </c>
      <c r="BE84" s="122">
        <v>34.080952611439798</v>
      </c>
    </row>
    <row r="85" spans="1:60" s="120" customFormat="1">
      <c r="B85" t="s">
        <v>650</v>
      </c>
      <c r="C85"/>
      <c r="D85"/>
      <c r="E85">
        <v>49.966999999999999</v>
      </c>
      <c r="F85">
        <v>2.714</v>
      </c>
      <c r="G85">
        <v>13.449</v>
      </c>
      <c r="H85">
        <v>12.553000000000001</v>
      </c>
      <c r="I85">
        <v>0.16700000000000001</v>
      </c>
      <c r="J85">
        <v>7.1609999999999996</v>
      </c>
      <c r="K85">
        <v>11.433</v>
      </c>
      <c r="L85">
        <v>2.1840000000000002</v>
      </c>
      <c r="M85">
        <v>0.51</v>
      </c>
      <c r="N85">
        <v>0.27600000000000002</v>
      </c>
      <c r="U85" s="123">
        <v>44798</v>
      </c>
      <c r="V85" t="s">
        <v>500</v>
      </c>
      <c r="W85" s="122">
        <v>50.727820346851303</v>
      </c>
      <c r="X85" s="122">
        <v>40.967864083732501</v>
      </c>
      <c r="Y85" s="122">
        <v>36.660155550439697</v>
      </c>
      <c r="Z85" s="122">
        <v>39.836605052754798</v>
      </c>
      <c r="AA85" s="122"/>
      <c r="AB85" s="122">
        <v>36.833410718816303</v>
      </c>
      <c r="AC85" s="122">
        <v>40.348392325714997</v>
      </c>
      <c r="AD85" s="122">
        <v>41.924656720193802</v>
      </c>
      <c r="AE85" s="122">
        <v>37.270714905893499</v>
      </c>
      <c r="AF85" s="122">
        <v>34.0490165954525</v>
      </c>
      <c r="AG85" s="122">
        <v>80.891098967782398</v>
      </c>
      <c r="AH85" s="122">
        <v>43.498181879765802</v>
      </c>
      <c r="AI85" s="122">
        <v>40.208841670586999</v>
      </c>
      <c r="AJ85" s="122">
        <v>41.385812539245499</v>
      </c>
      <c r="AK85" s="122">
        <v>45.8311151551626</v>
      </c>
      <c r="AL85" s="122">
        <v>40.628789749204799</v>
      </c>
      <c r="AM85" s="122">
        <v>39.022047600159198</v>
      </c>
      <c r="AN85" s="122">
        <v>41.352566761909102</v>
      </c>
      <c r="AO85" s="122">
        <v>41.924994988359998</v>
      </c>
      <c r="AP85" s="122">
        <v>37.681374030380503</v>
      </c>
      <c r="AQ85" s="122">
        <v>40.366135041869903</v>
      </c>
      <c r="AR85" s="122">
        <v>36.249483310933897</v>
      </c>
      <c r="AS85" s="122">
        <v>39.097637613587104</v>
      </c>
      <c r="AT85" s="122">
        <v>37.834261501284502</v>
      </c>
      <c r="AU85" s="122">
        <v>37.057746501509101</v>
      </c>
      <c r="AV85" s="122">
        <v>37.207377706639903</v>
      </c>
      <c r="AW85" s="122">
        <v>39.056088097402302</v>
      </c>
      <c r="AX85" s="122">
        <v>38.170547142864201</v>
      </c>
      <c r="AY85" s="122">
        <v>38.3234146451491</v>
      </c>
      <c r="AZ85" s="122">
        <v>35.918938633405403</v>
      </c>
      <c r="BA85" s="122">
        <v>35.792374012661298</v>
      </c>
      <c r="BB85" s="122">
        <v>36.319712349870599</v>
      </c>
      <c r="BC85" s="122">
        <v>36.887482542366399</v>
      </c>
      <c r="BD85" s="122">
        <v>35.149694355377001</v>
      </c>
      <c r="BE85" s="122">
        <v>34.2099918564451</v>
      </c>
    </row>
    <row r="86" spans="1:60" ht="15.95" customHeight="1">
      <c r="A86" s="120"/>
      <c r="O86" s="124"/>
      <c r="P86" s="124"/>
      <c r="Q86" s="120"/>
      <c r="R86" s="124"/>
      <c r="S86" s="124"/>
      <c r="T86" s="124"/>
      <c r="U86" s="123">
        <v>44798</v>
      </c>
      <c r="V86" t="s">
        <v>501</v>
      </c>
      <c r="W86" s="122">
        <v>47.8739724208246</v>
      </c>
      <c r="X86" s="122">
        <v>40.217820920986803</v>
      </c>
      <c r="Y86" s="122">
        <v>37.395110834757403</v>
      </c>
      <c r="Z86" s="122">
        <v>38.475174518339898</v>
      </c>
      <c r="AA86" s="122"/>
      <c r="AB86" s="122">
        <v>36.794726928447702</v>
      </c>
      <c r="AC86" s="122">
        <v>39.836380871484401</v>
      </c>
      <c r="AD86" s="122">
        <v>43.3633543256257</v>
      </c>
      <c r="AE86" s="122">
        <v>36.676207234954298</v>
      </c>
      <c r="AF86" s="122">
        <v>33.569478780766097</v>
      </c>
      <c r="AG86" s="122">
        <v>78.182549901750207</v>
      </c>
      <c r="AH86" s="122">
        <v>41.914176925607798</v>
      </c>
      <c r="AI86" s="122">
        <v>39.060049327285597</v>
      </c>
      <c r="AJ86" s="122">
        <v>39.296831332881503</v>
      </c>
      <c r="AK86" s="122">
        <v>43.400953030831403</v>
      </c>
      <c r="AL86" s="122">
        <v>38.634621233779498</v>
      </c>
      <c r="AM86" s="122">
        <v>35.347388120098103</v>
      </c>
      <c r="AN86" s="122">
        <v>38.594592230605599</v>
      </c>
      <c r="AO86" s="122">
        <v>38.175844855267798</v>
      </c>
      <c r="AP86" s="122">
        <v>34.782741211719902</v>
      </c>
      <c r="AQ86" s="122">
        <v>35.999514155251902</v>
      </c>
      <c r="AR86" s="122">
        <v>33.592730825438103</v>
      </c>
      <c r="AS86" s="122">
        <v>36.5771948486626</v>
      </c>
      <c r="AT86" s="122">
        <v>37.2793860642346</v>
      </c>
      <c r="AU86" s="122">
        <v>34.954871637363397</v>
      </c>
      <c r="AV86" s="122">
        <v>36.274174870787498</v>
      </c>
      <c r="AW86" s="122">
        <v>36.494869193271398</v>
      </c>
      <c r="AX86" s="122">
        <v>37.952978390120698</v>
      </c>
      <c r="AY86" s="122">
        <v>36.0927267639238</v>
      </c>
      <c r="AZ86" s="122">
        <v>35.732537744184597</v>
      </c>
      <c r="BA86" s="122">
        <v>33.860486194310603</v>
      </c>
      <c r="BB86" s="122">
        <v>36.039201600140899</v>
      </c>
      <c r="BC86" s="122">
        <v>36.238955921256199</v>
      </c>
      <c r="BD86" s="122">
        <v>36.017660901393299</v>
      </c>
      <c r="BE86" s="122">
        <v>34.063659032251103</v>
      </c>
      <c r="BH86" s="122"/>
    </row>
    <row r="87" spans="1:60" ht="15.95" customHeight="1">
      <c r="E87" s="124"/>
      <c r="F87" s="124"/>
      <c r="G87" s="124"/>
      <c r="H87" s="124"/>
      <c r="I87" s="124"/>
      <c r="J87" s="124"/>
      <c r="K87" s="124"/>
      <c r="L87" s="124"/>
      <c r="M87" s="124"/>
      <c r="N87" s="124"/>
      <c r="O87" s="124"/>
      <c r="P87" s="124"/>
      <c r="Q87" s="120"/>
      <c r="R87" s="124"/>
      <c r="S87" s="124"/>
      <c r="T87" s="124"/>
      <c r="U87" s="123">
        <v>44798</v>
      </c>
      <c r="V87" t="s">
        <v>502</v>
      </c>
      <c r="W87" s="122">
        <v>47.659489429707001</v>
      </c>
      <c r="X87" s="122">
        <v>40.028241157060499</v>
      </c>
      <c r="Y87" s="122">
        <v>35.791087884199499</v>
      </c>
      <c r="Z87" s="122">
        <v>38.2149300983573</v>
      </c>
      <c r="AA87" s="122"/>
      <c r="AB87" s="122">
        <v>35.830103239892999</v>
      </c>
      <c r="AC87" s="122">
        <v>39.957775816191699</v>
      </c>
      <c r="AD87" s="122">
        <v>41.4724440719271</v>
      </c>
      <c r="AE87" s="122">
        <v>35.289573607044701</v>
      </c>
      <c r="AF87" s="122">
        <v>32.973053785021499</v>
      </c>
      <c r="AG87" s="122">
        <v>77.409652109588905</v>
      </c>
      <c r="AH87" s="122">
        <v>42.7620286880001</v>
      </c>
      <c r="AI87" s="122">
        <v>39.550266205157698</v>
      </c>
      <c r="AJ87" s="122">
        <v>39.373639144427898</v>
      </c>
      <c r="AK87" s="122">
        <v>43.587428516361797</v>
      </c>
      <c r="AL87" s="122">
        <v>40.445127731020001</v>
      </c>
      <c r="AM87" s="122">
        <v>37.993629579731</v>
      </c>
      <c r="AN87" s="122">
        <v>40.387631009038003</v>
      </c>
      <c r="AO87" s="122">
        <v>41.402550092791003</v>
      </c>
      <c r="AP87" s="122">
        <v>37.403007336340302</v>
      </c>
      <c r="AQ87" s="122">
        <v>39.302113308881701</v>
      </c>
      <c r="AR87" s="122">
        <v>36.106826060399698</v>
      </c>
      <c r="AS87" s="122">
        <v>40.402872997072798</v>
      </c>
      <c r="AT87" s="122">
        <v>40.711844639259098</v>
      </c>
      <c r="AU87" s="122">
        <v>38.9946078572913</v>
      </c>
      <c r="AV87" s="122">
        <v>40.647058919677001</v>
      </c>
      <c r="AW87" s="122">
        <v>40.487146125763303</v>
      </c>
      <c r="AX87" s="122">
        <v>41.949418826911497</v>
      </c>
      <c r="AY87" s="122">
        <v>41.6662542212907</v>
      </c>
      <c r="AZ87" s="122">
        <v>39.794033061317002</v>
      </c>
      <c r="BA87" s="122">
        <v>38.928882954602997</v>
      </c>
      <c r="BB87" s="122">
        <v>39.502944300512901</v>
      </c>
      <c r="BC87" s="122">
        <v>39.260468043739202</v>
      </c>
      <c r="BD87" s="122">
        <v>39.359740848576699</v>
      </c>
      <c r="BE87" s="122">
        <v>36.866439889887403</v>
      </c>
      <c r="BH87" s="122"/>
    </row>
    <row r="88" spans="1:60" ht="15.95" customHeight="1">
      <c r="E88" s="120" t="s">
        <v>44</v>
      </c>
      <c r="F88" s="120" t="s">
        <v>45</v>
      </c>
      <c r="G88" s="120" t="s">
        <v>46</v>
      </c>
      <c r="H88" s="120" t="s">
        <v>47</v>
      </c>
      <c r="I88" s="120" t="s">
        <v>49</v>
      </c>
      <c r="J88" s="120" t="s">
        <v>50</v>
      </c>
      <c r="K88" s="120" t="s">
        <v>51</v>
      </c>
      <c r="L88" s="120" t="s">
        <v>52</v>
      </c>
      <c r="M88" s="120" t="s">
        <v>53</v>
      </c>
      <c r="N88" s="120" t="s">
        <v>54</v>
      </c>
      <c r="O88" s="124"/>
      <c r="P88" s="124"/>
      <c r="Q88" s="120"/>
      <c r="R88" s="124"/>
      <c r="S88" s="124"/>
      <c r="T88" s="124"/>
      <c r="U88" s="123">
        <v>44798</v>
      </c>
      <c r="V88" t="s">
        <v>503</v>
      </c>
      <c r="W88" s="122">
        <v>48.962445240358903</v>
      </c>
      <c r="X88" s="122">
        <v>42.663012696274698</v>
      </c>
      <c r="Y88" s="122">
        <v>36.790291205587799</v>
      </c>
      <c r="Z88" s="122">
        <v>39.121654031966798</v>
      </c>
      <c r="AA88" s="122"/>
      <c r="AB88" s="122">
        <v>36.914663739505301</v>
      </c>
      <c r="AC88" s="122">
        <v>40.635319759467997</v>
      </c>
      <c r="AD88" s="122">
        <v>43.489370734696998</v>
      </c>
      <c r="AE88" s="122">
        <v>36.838385726304999</v>
      </c>
      <c r="AF88" s="122">
        <v>33.786638591699798</v>
      </c>
      <c r="AG88" s="122">
        <v>78.012788988433201</v>
      </c>
      <c r="AH88" s="122">
        <v>44.080257573852002</v>
      </c>
      <c r="AI88" s="122">
        <v>41.467996450900699</v>
      </c>
      <c r="AJ88" s="122">
        <v>40.409727890399999</v>
      </c>
      <c r="AK88" s="122">
        <v>45.272187765193003</v>
      </c>
      <c r="AL88" s="122">
        <v>41.487401924965503</v>
      </c>
      <c r="AM88" s="122">
        <v>38.760639186123498</v>
      </c>
      <c r="AN88" s="122">
        <v>42.208144361852803</v>
      </c>
      <c r="AO88" s="122">
        <v>41.0716806941264</v>
      </c>
      <c r="AP88" s="122">
        <v>39.547412253102003</v>
      </c>
      <c r="AQ88" s="122">
        <v>39.923758677498398</v>
      </c>
      <c r="AR88" s="122">
        <v>37.321498110441802</v>
      </c>
      <c r="AS88" s="122">
        <v>42.133107232639702</v>
      </c>
      <c r="AT88" s="122">
        <v>41.955833181132</v>
      </c>
      <c r="AU88" s="122">
        <v>38.641124561074001</v>
      </c>
      <c r="AV88" s="122">
        <v>41.0926455177798</v>
      </c>
      <c r="AW88" s="122">
        <v>40.209247469794903</v>
      </c>
      <c r="AX88" s="122">
        <v>40.823805215533802</v>
      </c>
      <c r="AY88" s="122">
        <v>39.081982338922103</v>
      </c>
      <c r="AZ88" s="122">
        <v>39.070215471708103</v>
      </c>
      <c r="BA88" s="122">
        <v>36.181433578953502</v>
      </c>
      <c r="BB88" s="122">
        <v>38.465151817972803</v>
      </c>
      <c r="BC88" s="122">
        <v>36.772276156489397</v>
      </c>
      <c r="BD88" s="122">
        <v>37.824700978798198</v>
      </c>
      <c r="BE88" s="122">
        <v>36.059454100110798</v>
      </c>
      <c r="BH88" s="122"/>
    </row>
    <row r="89" spans="1:60" ht="15.95" customHeight="1">
      <c r="A89" s="122" t="s">
        <v>611</v>
      </c>
      <c r="E89" s="124">
        <f>_xlfn.STDEV.P(E56:E85)</f>
        <v>0.20414527506982275</v>
      </c>
      <c r="F89" s="124">
        <f t="shared" ref="F89:N89" si="0">_xlfn.STDEV.P(F56:F85)</f>
        <v>8.5813751811699857E-3</v>
      </c>
      <c r="G89" s="124">
        <f t="shared" si="0"/>
        <v>8.4902427658001697E-2</v>
      </c>
      <c r="H89" s="124">
        <f t="shared" si="0"/>
        <v>0.14093276962990389</v>
      </c>
      <c r="I89" s="124">
        <f t="shared" si="0"/>
        <v>6.9041050590693334E-4</v>
      </c>
      <c r="J89" s="124">
        <f t="shared" si="0"/>
        <v>3.5496932574832746E-2</v>
      </c>
      <c r="K89" s="124">
        <f t="shared" si="0"/>
        <v>3.4219292803914024E-2</v>
      </c>
      <c r="L89" s="124">
        <f t="shared" si="0"/>
        <v>2.4696468483480734E-2</v>
      </c>
      <c r="M89" s="124">
        <f t="shared" si="0"/>
        <v>2.8975085082800995E-3</v>
      </c>
      <c r="N89" s="124">
        <f t="shared" si="0"/>
        <v>2.2997584414213746E-3</v>
      </c>
      <c r="O89" s="124"/>
      <c r="P89" s="124"/>
      <c r="Q89" s="120"/>
      <c r="R89" s="124"/>
      <c r="S89" s="124"/>
      <c r="T89" s="124"/>
      <c r="U89" s="123">
        <v>44798</v>
      </c>
      <c r="V89" t="s">
        <v>504</v>
      </c>
      <c r="W89" s="122">
        <v>45.768886589775398</v>
      </c>
      <c r="X89" s="122">
        <v>42.430206903403999</v>
      </c>
      <c r="Y89" s="122">
        <v>36.746504336741502</v>
      </c>
      <c r="Z89" s="122">
        <v>38.509460289912298</v>
      </c>
      <c r="AA89" s="122"/>
      <c r="AB89" s="122">
        <v>36.8815704869413</v>
      </c>
      <c r="AC89" s="122">
        <v>40.371725480967001</v>
      </c>
      <c r="AD89" s="122">
        <v>42.807980376562803</v>
      </c>
      <c r="AE89" s="122">
        <v>35.414291431314801</v>
      </c>
      <c r="AF89" s="122">
        <v>33.664485365519702</v>
      </c>
      <c r="AG89" s="122">
        <v>80.9283051847368</v>
      </c>
      <c r="AH89" s="122">
        <v>43.771369535838602</v>
      </c>
      <c r="AI89" s="122">
        <v>41.899334437074998</v>
      </c>
      <c r="AJ89" s="122">
        <v>40.329732149257303</v>
      </c>
      <c r="AK89" s="122">
        <v>46.943981927674301</v>
      </c>
      <c r="AL89" s="122">
        <v>41.889174962649101</v>
      </c>
      <c r="AM89" s="122">
        <v>38.006816915994101</v>
      </c>
      <c r="AN89" s="122">
        <v>41.687530605531201</v>
      </c>
      <c r="AO89" s="122">
        <v>41.518522548838497</v>
      </c>
      <c r="AP89" s="122">
        <v>38.9278746028575</v>
      </c>
      <c r="AQ89" s="122">
        <v>40.035312865680197</v>
      </c>
      <c r="AR89" s="122">
        <v>37.696223987716102</v>
      </c>
      <c r="AS89" s="122">
        <v>41.028704342194096</v>
      </c>
      <c r="AT89" s="122">
        <v>41.326462652246398</v>
      </c>
      <c r="AU89" s="122">
        <v>40.302853376076499</v>
      </c>
      <c r="AV89" s="122">
        <v>41.036131260942597</v>
      </c>
      <c r="AW89" s="122">
        <v>41.978550457899502</v>
      </c>
      <c r="AX89" s="122">
        <v>43.0474925115373</v>
      </c>
      <c r="AY89" s="122">
        <v>42.044538524939199</v>
      </c>
      <c r="AZ89" s="122">
        <v>41.2039961665851</v>
      </c>
      <c r="BA89" s="122">
        <v>40.055476972780497</v>
      </c>
      <c r="BB89" s="122">
        <v>42.309047369767697</v>
      </c>
      <c r="BC89" s="122">
        <v>39.266316214403098</v>
      </c>
      <c r="BD89" s="122">
        <v>41.216576733672397</v>
      </c>
      <c r="BE89" s="122">
        <v>42.009225608016699</v>
      </c>
      <c r="BH89" s="122"/>
    </row>
    <row r="90" spans="1:60" ht="15.95" customHeight="1">
      <c r="A90" s="122" t="s">
        <v>612</v>
      </c>
      <c r="E90" s="124">
        <f>E89*100/E91</f>
        <v>0.40973116491548822</v>
      </c>
      <c r="F90" s="124">
        <f t="shared" ref="F90:N90" si="1">F89*100/F91</f>
        <v>0.31649240913070681</v>
      </c>
      <c r="G90" s="124">
        <f t="shared" si="1"/>
        <v>0.63413654079073123</v>
      </c>
      <c r="H90" s="124">
        <f t="shared" si="1"/>
        <v>1.1341369309233587</v>
      </c>
      <c r="I90" s="124">
        <f t="shared" si="1"/>
        <v>0.41267812666284132</v>
      </c>
      <c r="J90" s="124">
        <f t="shared" si="1"/>
        <v>0.49859677464052615</v>
      </c>
      <c r="K90" s="124">
        <f t="shared" si="1"/>
        <v>0.29964879248247805</v>
      </c>
      <c r="L90" s="124">
        <f t="shared" si="1"/>
        <v>1.146788308368297</v>
      </c>
      <c r="M90" s="124">
        <f t="shared" si="1"/>
        <v>0.57270559525894704</v>
      </c>
      <c r="N90" s="124">
        <f t="shared" si="1"/>
        <v>0.83729069469224804</v>
      </c>
      <c r="O90" s="124"/>
      <c r="P90" s="124"/>
      <c r="Q90" s="120"/>
      <c r="R90" s="124"/>
      <c r="S90" s="124"/>
      <c r="T90" s="124"/>
      <c r="U90" s="123">
        <v>44459</v>
      </c>
      <c r="V90" t="s">
        <v>505</v>
      </c>
      <c r="W90" s="122">
        <v>329.97001340504102</v>
      </c>
      <c r="X90" s="122">
        <v>472.49041091562299</v>
      </c>
      <c r="Y90" s="122">
        <v>559.81861605014001</v>
      </c>
      <c r="Z90" s="122">
        <v>516.13940089921402</v>
      </c>
      <c r="AA90" s="122">
        <v>552.78125105892502</v>
      </c>
      <c r="AB90" s="122">
        <v>553.88099305837795</v>
      </c>
      <c r="AC90" s="122">
        <v>507.42466927138099</v>
      </c>
      <c r="AD90" s="122">
        <v>549.599901598457</v>
      </c>
      <c r="AE90" s="122">
        <v>472.92511115321003</v>
      </c>
      <c r="AF90" s="122">
        <v>549.39174229073103</v>
      </c>
      <c r="AG90" s="122">
        <v>564.15674881130099</v>
      </c>
      <c r="AH90" s="122">
        <v>476.12920812707102</v>
      </c>
      <c r="AI90" s="122">
        <v>452.59691097068401</v>
      </c>
      <c r="AJ90" s="122">
        <v>526.11560775161195</v>
      </c>
      <c r="AK90" s="122">
        <v>467.29797839472297</v>
      </c>
      <c r="AL90" s="122">
        <v>432.23290876311103</v>
      </c>
      <c r="AM90" s="122">
        <v>464.86153936662998</v>
      </c>
      <c r="AN90" s="122">
        <v>527.93090133967701</v>
      </c>
      <c r="AO90" s="122">
        <v>479.88188346456002</v>
      </c>
      <c r="AP90" s="122">
        <v>414.27211913829302</v>
      </c>
      <c r="AQ90" s="122">
        <v>431.87749415311202</v>
      </c>
      <c r="AR90" s="122">
        <v>490.97600073376799</v>
      </c>
      <c r="AS90" s="122">
        <v>444.20264026154899</v>
      </c>
      <c r="AT90" s="122">
        <v>469.68515575260301</v>
      </c>
      <c r="AU90" s="122">
        <v>406.15799874433702</v>
      </c>
      <c r="AV90" s="122">
        <v>461.20339069496202</v>
      </c>
      <c r="AW90" s="122">
        <v>492.06954227649197</v>
      </c>
      <c r="AX90" s="122">
        <v>446.817580029547</v>
      </c>
      <c r="AY90" s="122">
        <v>429.97832019510599</v>
      </c>
      <c r="AZ90" s="122">
        <v>462.48984337898401</v>
      </c>
      <c r="BA90" s="122">
        <v>394.10805536395299</v>
      </c>
      <c r="BB90" s="122">
        <v>470.01845156324703</v>
      </c>
      <c r="BC90" s="122">
        <v>521.29353811379406</v>
      </c>
      <c r="BD90" s="122">
        <v>463.512852338828</v>
      </c>
      <c r="BE90" s="122">
        <v>609.54373628428505</v>
      </c>
      <c r="BH90" s="122"/>
    </row>
    <row r="91" spans="1:60" ht="15.95" customHeight="1">
      <c r="A91" s="122" t="s">
        <v>613</v>
      </c>
      <c r="E91" s="124">
        <f>AVERAGE(E56:E85)</f>
        <v>49.824200000000012</v>
      </c>
      <c r="F91" s="124">
        <f t="shared" ref="F91:N91" si="2">AVERAGE(F56:F85)</f>
        <v>2.7114000000000003</v>
      </c>
      <c r="G91" s="124">
        <f t="shared" si="2"/>
        <v>13.388666666666666</v>
      </c>
      <c r="H91" s="124">
        <f t="shared" si="2"/>
        <v>12.426433333333334</v>
      </c>
      <c r="I91" s="124">
        <f t="shared" si="2"/>
        <v>0.16729999999999995</v>
      </c>
      <c r="J91" s="124">
        <f t="shared" si="2"/>
        <v>7.119366666666668</v>
      </c>
      <c r="K91" s="124">
        <f t="shared" si="2"/>
        <v>11.419799999999999</v>
      </c>
      <c r="L91" s="124">
        <f t="shared" si="2"/>
        <v>2.1535333333333337</v>
      </c>
      <c r="M91" s="124">
        <f t="shared" si="2"/>
        <v>0.50593333333333335</v>
      </c>
      <c r="N91" s="124">
        <f t="shared" si="2"/>
        <v>0.27466666666666667</v>
      </c>
      <c r="O91" s="124"/>
      <c r="P91" s="124"/>
      <c r="Q91" s="120"/>
      <c r="R91" s="124"/>
      <c r="S91" s="124"/>
      <c r="T91" s="124"/>
      <c r="U91" s="123">
        <v>44459</v>
      </c>
      <c r="V91" t="s">
        <v>506</v>
      </c>
      <c r="W91" s="122">
        <v>356.316657899554</v>
      </c>
      <c r="X91" s="122">
        <v>516.51058986760597</v>
      </c>
      <c r="Y91" s="122">
        <v>596.058049695862</v>
      </c>
      <c r="Z91" s="122">
        <v>510.65684849809702</v>
      </c>
      <c r="AA91" s="122">
        <v>574.914833183327</v>
      </c>
      <c r="AB91" s="122">
        <v>499.54878305486301</v>
      </c>
      <c r="AC91" s="122">
        <v>501.294035495213</v>
      </c>
      <c r="AD91" s="122">
        <v>481.86641549483602</v>
      </c>
      <c r="AE91" s="122">
        <v>519.34499134840598</v>
      </c>
      <c r="AF91" s="122">
        <v>536.61870201104398</v>
      </c>
      <c r="AG91" s="122">
        <v>607.75415405735498</v>
      </c>
      <c r="AH91" s="122">
        <v>519.69784606921803</v>
      </c>
      <c r="AI91" s="122">
        <v>486.04227296103301</v>
      </c>
      <c r="AJ91" s="122">
        <v>537.321632328904</v>
      </c>
      <c r="AK91" s="122">
        <v>487.61908556533399</v>
      </c>
      <c r="AL91" s="122">
        <v>450.36600868208097</v>
      </c>
      <c r="AM91" s="122">
        <v>497.47817184436701</v>
      </c>
      <c r="AN91" s="122">
        <v>543.83863185576104</v>
      </c>
      <c r="AO91" s="122">
        <v>499.565535380386</v>
      </c>
      <c r="AP91" s="122">
        <v>431.21535806226001</v>
      </c>
      <c r="AQ91" s="122">
        <v>452.23937557331499</v>
      </c>
      <c r="AR91" s="122">
        <v>500.72320395055499</v>
      </c>
      <c r="AS91" s="122">
        <v>455.34319076881798</v>
      </c>
      <c r="AT91" s="122">
        <v>490.11445813443902</v>
      </c>
      <c r="AU91" s="122">
        <v>436.33502622438698</v>
      </c>
      <c r="AV91" s="122">
        <v>485.85814103855802</v>
      </c>
      <c r="AW91" s="122">
        <v>476.157593746158</v>
      </c>
      <c r="AX91" s="122">
        <v>487.42738931219998</v>
      </c>
      <c r="AY91" s="122">
        <v>475.86897023337099</v>
      </c>
      <c r="AZ91" s="122">
        <v>491.200919262534</v>
      </c>
      <c r="BA91" s="122">
        <v>427.17905272795599</v>
      </c>
      <c r="BB91" s="122">
        <v>504.49037189632901</v>
      </c>
      <c r="BC91" s="122">
        <v>575.39856583731398</v>
      </c>
      <c r="BD91" s="122">
        <v>510.10465100552801</v>
      </c>
      <c r="BE91" s="122">
        <v>607.83643325632704</v>
      </c>
      <c r="BH91" s="122"/>
    </row>
    <row r="92" spans="1:60" ht="15.95" customHeight="1">
      <c r="A92" t="s">
        <v>614</v>
      </c>
      <c r="E92" s="124">
        <f>E51</f>
        <v>49.6</v>
      </c>
      <c r="F92" s="124">
        <f t="shared" ref="F92:N92" si="3">F51</f>
        <v>2.7309999999999999</v>
      </c>
      <c r="G92" s="124">
        <f t="shared" si="3"/>
        <v>13.44</v>
      </c>
      <c r="H92" s="124">
        <f t="shared" si="3"/>
        <v>12.39</v>
      </c>
      <c r="I92" s="124">
        <f t="shared" si="3"/>
        <v>0.16900000000000001</v>
      </c>
      <c r="J92" s="124">
        <f t="shared" si="3"/>
        <v>7.2569999999999997</v>
      </c>
      <c r="K92" s="124">
        <f t="shared" si="3"/>
        <v>11.4</v>
      </c>
      <c r="L92" s="124">
        <f t="shared" si="3"/>
        <v>2.2189999999999999</v>
      </c>
      <c r="M92" s="124">
        <f t="shared" si="3"/>
        <v>0.51300000000000001</v>
      </c>
      <c r="N92" s="124">
        <f t="shared" si="3"/>
        <v>0.26850000000000002</v>
      </c>
      <c r="O92" s="124"/>
      <c r="P92" s="124"/>
      <c r="Q92" s="120"/>
      <c r="R92" s="124"/>
      <c r="S92" s="124"/>
      <c r="T92" s="124"/>
      <c r="U92" s="123">
        <v>44459</v>
      </c>
      <c r="V92" t="s">
        <v>507</v>
      </c>
      <c r="W92" s="122">
        <v>327.17873677585499</v>
      </c>
      <c r="X92" s="122">
        <v>525.02918172251998</v>
      </c>
      <c r="Y92" s="122">
        <v>588.50329261683203</v>
      </c>
      <c r="Z92" s="122">
        <v>506.29218353691601</v>
      </c>
      <c r="AA92" s="122">
        <v>561.68612033386103</v>
      </c>
      <c r="AB92" s="122">
        <v>524.17911384041997</v>
      </c>
      <c r="AC92" s="122">
        <v>491.10846401947902</v>
      </c>
      <c r="AD92" s="122">
        <v>497.66190488569401</v>
      </c>
      <c r="AE92" s="122">
        <v>461.47018329963601</v>
      </c>
      <c r="AF92" s="122">
        <v>543.46351148883798</v>
      </c>
      <c r="AG92" s="122">
        <v>569.52955608369598</v>
      </c>
      <c r="AH92" s="122">
        <v>494.721016795558</v>
      </c>
      <c r="AI92" s="122">
        <v>497.93461485578899</v>
      </c>
      <c r="AJ92" s="122">
        <v>544.92452455354703</v>
      </c>
      <c r="AK92" s="122">
        <v>472.13565744846301</v>
      </c>
      <c r="AL92" s="122">
        <v>457.10740622404802</v>
      </c>
      <c r="AM92" s="122">
        <v>492.86396387321003</v>
      </c>
      <c r="AN92" s="122">
        <v>542.50850373266906</v>
      </c>
      <c r="AO92" s="122">
        <v>511.64567913202399</v>
      </c>
      <c r="AP92" s="122">
        <v>420.82979373730899</v>
      </c>
      <c r="AQ92" s="122">
        <v>466.50949833625498</v>
      </c>
      <c r="AR92" s="122">
        <v>502.92696409888998</v>
      </c>
      <c r="AS92" s="122">
        <v>444.60248818002998</v>
      </c>
      <c r="AT92" s="122">
        <v>493.30546360988302</v>
      </c>
      <c r="AU92" s="122">
        <v>430.929805470681</v>
      </c>
      <c r="AV92" s="122">
        <v>495.88197788888499</v>
      </c>
      <c r="AW92" s="122">
        <v>469.32996547095399</v>
      </c>
      <c r="AX92" s="122">
        <v>489.53176785232398</v>
      </c>
      <c r="AY92" s="122">
        <v>470.390790398006</v>
      </c>
      <c r="AZ92" s="122">
        <v>491.33713433647398</v>
      </c>
      <c r="BA92" s="122">
        <v>419.47307005845602</v>
      </c>
      <c r="BB92" s="122">
        <v>493.19245084333301</v>
      </c>
      <c r="BC92" s="122">
        <v>544.97393389450804</v>
      </c>
      <c r="BD92" s="122">
        <v>504.00300131845199</v>
      </c>
      <c r="BE92" s="122">
        <v>594.14764818713297</v>
      </c>
      <c r="BH92" s="122"/>
    </row>
    <row r="93" spans="1:60" ht="15.95" customHeight="1">
      <c r="A93" s="125" t="s">
        <v>615</v>
      </c>
      <c r="E93" s="124">
        <f>E89/SQRT(30)</f>
        <v>3.7271657387946314E-2</v>
      </c>
      <c r="F93" s="124">
        <f t="shared" ref="F93:N93" si="4">F89/SQRT(30)</f>
        <v>1.566737587047261E-3</v>
      </c>
      <c r="G93" s="124">
        <f t="shared" si="4"/>
        <v>1.5500991605079346E-2</v>
      </c>
      <c r="H93" s="124">
        <f t="shared" si="4"/>
        <v>2.5730685672659119E-2</v>
      </c>
      <c r="I93" s="124">
        <f t="shared" si="4"/>
        <v>1.2605113600792705E-4</v>
      </c>
      <c r="J93" s="124">
        <f t="shared" si="4"/>
        <v>6.4808235644919446E-3</v>
      </c>
      <c r="K93" s="124">
        <f t="shared" si="4"/>
        <v>6.2475595235259723E-3</v>
      </c>
      <c r="L93" s="124">
        <f t="shared" si="4"/>
        <v>4.5089376263725998E-3</v>
      </c>
      <c r="M93" s="124">
        <f t="shared" si="4"/>
        <v>5.2901025684938497E-4</v>
      </c>
      <c r="N93" s="124">
        <f t="shared" si="4"/>
        <v>4.1987652505980332E-4</v>
      </c>
      <c r="O93" s="124"/>
      <c r="P93" s="124"/>
      <c r="Q93" s="120"/>
      <c r="R93" s="124"/>
      <c r="S93" s="124"/>
      <c r="T93" s="124"/>
      <c r="U93" s="123">
        <v>44459</v>
      </c>
      <c r="V93" t="s">
        <v>508</v>
      </c>
      <c r="W93" s="122">
        <v>340.98924845715197</v>
      </c>
      <c r="X93" s="122">
        <v>561.10053612188199</v>
      </c>
      <c r="Y93" s="122">
        <v>603.97647290895895</v>
      </c>
      <c r="Z93" s="122">
        <v>526.038372169225</v>
      </c>
      <c r="AA93" s="122">
        <v>581.23411663466698</v>
      </c>
      <c r="AB93" s="122">
        <v>537.62758602365398</v>
      </c>
      <c r="AC93" s="122">
        <v>543.64805081194504</v>
      </c>
      <c r="AD93" s="122">
        <v>544.26490533040101</v>
      </c>
      <c r="AE93" s="122">
        <v>533.58076720980796</v>
      </c>
      <c r="AF93" s="122">
        <v>569.560059605942</v>
      </c>
      <c r="AG93" s="122">
        <v>589.17646133733695</v>
      </c>
      <c r="AH93" s="122">
        <v>565.74190471116401</v>
      </c>
      <c r="AI93" s="122">
        <v>499.15920920206298</v>
      </c>
      <c r="AJ93" s="122">
        <v>547.61541999285805</v>
      </c>
      <c r="AK93" s="122">
        <v>490.92469205043398</v>
      </c>
      <c r="AL93" s="122">
        <v>453.07488629683701</v>
      </c>
      <c r="AM93" s="122">
        <v>477.42186337565499</v>
      </c>
      <c r="AN93" s="122">
        <v>550.82316329681601</v>
      </c>
      <c r="AO93" s="122">
        <v>502.84806570916601</v>
      </c>
      <c r="AP93" s="122">
        <v>442.86207856156801</v>
      </c>
      <c r="AQ93" s="122">
        <v>459.83989471315198</v>
      </c>
      <c r="AR93" s="122">
        <v>516.49789731210296</v>
      </c>
      <c r="AS93" s="122">
        <v>460.061289480997</v>
      </c>
      <c r="AT93" s="122">
        <v>541.17496909537601</v>
      </c>
      <c r="AU93" s="122">
        <v>424.78116349136002</v>
      </c>
      <c r="AV93" s="122">
        <v>565.61136278757795</v>
      </c>
      <c r="AW93" s="122">
        <v>496.24577184496098</v>
      </c>
      <c r="AX93" s="122">
        <v>519.85744242057399</v>
      </c>
      <c r="AY93" s="122">
        <v>459.96610356934701</v>
      </c>
      <c r="AZ93" s="122">
        <v>526.09657928731804</v>
      </c>
      <c r="BA93" s="122">
        <v>413.53855570340397</v>
      </c>
      <c r="BB93" s="122">
        <v>532.28517417152898</v>
      </c>
      <c r="BC93" s="122">
        <v>576.17511567407303</v>
      </c>
      <c r="BD93" s="122">
        <v>543.50151749706504</v>
      </c>
      <c r="BE93" s="122">
        <v>604.37902732981604</v>
      </c>
      <c r="BH93" s="122"/>
    </row>
    <row r="94" spans="1:60" ht="15.95" customHeight="1">
      <c r="E94" s="124"/>
      <c r="F94" s="124"/>
      <c r="G94" s="124"/>
      <c r="H94" s="124"/>
      <c r="I94" s="124"/>
      <c r="J94" s="124"/>
      <c r="K94" s="124"/>
      <c r="L94" s="124"/>
      <c r="M94" s="124"/>
      <c r="N94" s="124"/>
      <c r="O94" s="124"/>
      <c r="P94" s="124"/>
      <c r="Q94" s="120"/>
      <c r="R94" s="124"/>
      <c r="S94" s="124"/>
      <c r="T94" s="124"/>
      <c r="U94" s="123">
        <v>44459</v>
      </c>
      <c r="V94" t="s">
        <v>509</v>
      </c>
      <c r="W94" s="122">
        <v>335.66258726085903</v>
      </c>
      <c r="X94" s="122">
        <v>553.51706496946895</v>
      </c>
      <c r="Y94" s="122">
        <v>622.06372666407503</v>
      </c>
      <c r="Z94" s="122">
        <v>519.91871492911901</v>
      </c>
      <c r="AA94" s="122">
        <v>575.96775351797305</v>
      </c>
      <c r="AB94" s="122">
        <v>531.66212422318097</v>
      </c>
      <c r="AC94" s="122">
        <v>521.67899624449296</v>
      </c>
      <c r="AD94" s="122">
        <v>524.42486329871599</v>
      </c>
      <c r="AE94" s="122">
        <v>483.14906158697801</v>
      </c>
      <c r="AF94" s="122">
        <v>560.39337146916205</v>
      </c>
      <c r="AG94" s="122">
        <v>620.89206095276495</v>
      </c>
      <c r="AH94" s="122">
        <v>529.13068226858002</v>
      </c>
      <c r="AI94" s="122">
        <v>509.30102115443401</v>
      </c>
      <c r="AJ94" s="122">
        <v>531.64830977536405</v>
      </c>
      <c r="AK94" s="122">
        <v>488.83983302505101</v>
      </c>
      <c r="AL94" s="122">
        <v>432.65163943628602</v>
      </c>
      <c r="AM94" s="122">
        <v>500.16171394441</v>
      </c>
      <c r="AN94" s="122">
        <v>539.17454437789297</v>
      </c>
      <c r="AO94" s="122">
        <v>534.72129670766697</v>
      </c>
      <c r="AP94" s="122">
        <v>436.777898002173</v>
      </c>
      <c r="AQ94" s="122">
        <v>458.830521917167</v>
      </c>
      <c r="AR94" s="122">
        <v>507.91701072309502</v>
      </c>
      <c r="AS94" s="122">
        <v>471.40716877706302</v>
      </c>
      <c r="AT94" s="122">
        <v>527.61406462312698</v>
      </c>
      <c r="AU94" s="122">
        <v>440.27175828817002</v>
      </c>
      <c r="AV94" s="122">
        <v>534.56734269611604</v>
      </c>
      <c r="AW94" s="122">
        <v>491.47661572462403</v>
      </c>
      <c r="AX94" s="122">
        <v>511.11273375616099</v>
      </c>
      <c r="AY94" s="122">
        <v>480.13164328887501</v>
      </c>
      <c r="AZ94" s="122">
        <v>518.20927173146799</v>
      </c>
      <c r="BA94" s="122">
        <v>428.84635633162299</v>
      </c>
      <c r="BB94" s="122">
        <v>500.57257006866701</v>
      </c>
      <c r="BC94" s="122">
        <v>572.08407184299995</v>
      </c>
      <c r="BD94" s="122">
        <v>529.918782325699</v>
      </c>
      <c r="BE94" s="122">
        <v>603.19994624677395</v>
      </c>
      <c r="BH94" s="122"/>
    </row>
    <row r="95" spans="1:60" ht="15.95" customHeight="1">
      <c r="E95" s="124"/>
      <c r="F95" s="124"/>
      <c r="G95" s="124"/>
      <c r="H95" s="124"/>
      <c r="I95" s="124"/>
      <c r="J95" s="124"/>
      <c r="K95" s="124"/>
      <c r="L95" s="124"/>
      <c r="M95" s="124"/>
      <c r="N95" s="124"/>
      <c r="O95" s="124"/>
      <c r="P95" s="124"/>
      <c r="Q95" s="120"/>
      <c r="R95" s="124"/>
      <c r="S95" s="124"/>
      <c r="T95" s="124"/>
      <c r="U95" s="123">
        <v>44459</v>
      </c>
      <c r="V95" t="s">
        <v>510</v>
      </c>
      <c r="W95" s="122">
        <v>331.44715665499399</v>
      </c>
      <c r="X95" s="122">
        <v>513.34927846479297</v>
      </c>
      <c r="Y95" s="122">
        <v>565.59837799345701</v>
      </c>
      <c r="Z95" s="122">
        <v>511.16548020144899</v>
      </c>
      <c r="AA95" s="122">
        <v>553.28040975625004</v>
      </c>
      <c r="AB95" s="122">
        <v>536.58150837667699</v>
      </c>
      <c r="AC95" s="122">
        <v>473.66896821072697</v>
      </c>
      <c r="AD95" s="122">
        <v>504.27501107939202</v>
      </c>
      <c r="AE95" s="122">
        <v>445.13755795714798</v>
      </c>
      <c r="AF95" s="122">
        <v>542.72816947844501</v>
      </c>
      <c r="AG95" s="122">
        <v>567.54008116452599</v>
      </c>
      <c r="AH95" s="122">
        <v>546.98513437728002</v>
      </c>
      <c r="AI95" s="122">
        <v>481.93946415874802</v>
      </c>
      <c r="AJ95" s="122">
        <v>528.68627837923304</v>
      </c>
      <c r="AK95" s="122">
        <v>459.98038570696298</v>
      </c>
      <c r="AL95" s="122">
        <v>437.07053294283003</v>
      </c>
      <c r="AM95" s="122">
        <v>488.31106089414499</v>
      </c>
      <c r="AN95" s="122">
        <v>535.53160858881199</v>
      </c>
      <c r="AO95" s="122">
        <v>513.56667684808394</v>
      </c>
      <c r="AP95" s="122">
        <v>429.52119708937698</v>
      </c>
      <c r="AQ95" s="122">
        <v>457.45448991783798</v>
      </c>
      <c r="AR95" s="122">
        <v>486.83190707102602</v>
      </c>
      <c r="AS95" s="122">
        <v>429.65124006622102</v>
      </c>
      <c r="AT95" s="122">
        <v>502.41297182319198</v>
      </c>
      <c r="AU95" s="122">
        <v>424.67144143999002</v>
      </c>
      <c r="AV95" s="122">
        <v>515.69788752900604</v>
      </c>
      <c r="AW95" s="122">
        <v>487.83258204535099</v>
      </c>
      <c r="AX95" s="122">
        <v>507.86440873520399</v>
      </c>
      <c r="AY95" s="122">
        <v>474.96973869289599</v>
      </c>
      <c r="AZ95" s="122">
        <v>502.58113379718799</v>
      </c>
      <c r="BA95" s="122">
        <v>443.18147714753798</v>
      </c>
      <c r="BB95" s="122">
        <v>522.627018014079</v>
      </c>
      <c r="BC95" s="122">
        <v>571.11685705903903</v>
      </c>
      <c r="BD95" s="122">
        <v>490.71340777028502</v>
      </c>
      <c r="BE95" s="122">
        <v>618.46263690230705</v>
      </c>
      <c r="BH95" s="122"/>
    </row>
    <row r="96" spans="1:60" ht="15.95" customHeight="1">
      <c r="E96" s="124"/>
      <c r="F96" s="124"/>
      <c r="G96" s="124"/>
      <c r="H96" s="124"/>
      <c r="I96" s="124"/>
      <c r="J96" s="124"/>
      <c r="K96" s="124"/>
      <c r="L96" s="124"/>
      <c r="M96" s="124"/>
      <c r="N96" s="124"/>
      <c r="O96" s="124"/>
      <c r="P96" s="124"/>
      <c r="Q96" s="120"/>
      <c r="R96" s="124"/>
      <c r="S96" s="124"/>
      <c r="T96" s="124"/>
      <c r="U96" s="123">
        <v>43871</v>
      </c>
      <c r="V96" t="s">
        <v>511</v>
      </c>
      <c r="W96" s="122">
        <v>411.72444224015698</v>
      </c>
      <c r="X96" s="122">
        <v>453.71543817351801</v>
      </c>
      <c r="Y96" s="122">
        <v>447.32214732246098</v>
      </c>
      <c r="Z96" s="122">
        <v>406.81268023347297</v>
      </c>
      <c r="AA96" s="122">
        <v>443.01976230472701</v>
      </c>
      <c r="AB96" s="122">
        <v>408.49107884525898</v>
      </c>
      <c r="AC96" s="122">
        <v>457.27205099377198</v>
      </c>
      <c r="AD96" s="122">
        <v>439.58980527817903</v>
      </c>
      <c r="AE96" s="122">
        <v>458.49092273523001</v>
      </c>
      <c r="AF96" s="122">
        <v>422.780403520042</v>
      </c>
      <c r="AG96" s="122">
        <v>515.35721410564099</v>
      </c>
      <c r="AH96" s="122">
        <v>462.98354913264802</v>
      </c>
      <c r="AI96" s="122">
        <v>448.84797401118198</v>
      </c>
      <c r="AJ96" s="122">
        <v>463.77669379099098</v>
      </c>
      <c r="AK96" s="122">
        <v>365.723923038142</v>
      </c>
      <c r="AL96" s="122">
        <v>449.75598813250798</v>
      </c>
      <c r="AM96" s="122">
        <v>436.503984678292</v>
      </c>
      <c r="AN96" s="122">
        <v>452.30765827640101</v>
      </c>
      <c r="AO96" s="122">
        <v>447.201923532504</v>
      </c>
      <c r="AP96" s="122">
        <v>428.16322467316701</v>
      </c>
      <c r="AQ96" s="122">
        <v>452.01275597535198</v>
      </c>
      <c r="AR96" s="122">
        <v>445.78130801556699</v>
      </c>
      <c r="AS96" s="122">
        <v>449.70633952567903</v>
      </c>
      <c r="AT96" s="122">
        <v>436.32852531457797</v>
      </c>
      <c r="AU96" s="122">
        <v>436.83117799436098</v>
      </c>
      <c r="AV96" s="122">
        <v>449.725476274686</v>
      </c>
      <c r="AW96" s="122">
        <v>456.072535827151</v>
      </c>
      <c r="AX96" s="122">
        <v>434.38105400651398</v>
      </c>
      <c r="AY96" s="122">
        <v>454.31687727859099</v>
      </c>
      <c r="AZ96" s="122">
        <v>439.94246465625997</v>
      </c>
      <c r="BA96" s="122">
        <v>433.15027610833903</v>
      </c>
      <c r="BB96" s="122">
        <v>445.27573555268401</v>
      </c>
      <c r="BC96" s="122">
        <v>425.68493780521902</v>
      </c>
      <c r="BD96" s="122">
        <v>456.642889630328</v>
      </c>
      <c r="BE96" s="122">
        <v>460.923891320167</v>
      </c>
      <c r="BH96" s="122"/>
    </row>
    <row r="97" spans="5:60" ht="15.95" customHeight="1">
      <c r="E97" s="124"/>
      <c r="F97" s="124"/>
      <c r="G97" s="124"/>
      <c r="H97" s="124"/>
      <c r="I97" s="124"/>
      <c r="J97" s="124"/>
      <c r="K97" s="124"/>
      <c r="L97" s="124"/>
      <c r="M97" s="124"/>
      <c r="N97" s="124"/>
      <c r="O97" s="124"/>
      <c r="P97" s="124"/>
      <c r="Q97" s="120"/>
      <c r="R97" s="124"/>
      <c r="S97" s="124"/>
      <c r="T97" s="124"/>
      <c r="U97" s="123">
        <v>43871</v>
      </c>
      <c r="V97" t="s">
        <v>512</v>
      </c>
      <c r="W97" s="122">
        <v>415.55356218617999</v>
      </c>
      <c r="X97" s="122">
        <v>455.83488557051101</v>
      </c>
      <c r="Y97" s="122">
        <v>454.26653673779401</v>
      </c>
      <c r="Z97" s="122">
        <v>411.589853559446</v>
      </c>
      <c r="AA97" s="122">
        <v>445.82696118073301</v>
      </c>
      <c r="AB97" s="122">
        <v>412.87360015310298</v>
      </c>
      <c r="AC97" s="122">
        <v>464.06587566747902</v>
      </c>
      <c r="AD97" s="122">
        <v>442.94135196867302</v>
      </c>
      <c r="AE97" s="122">
        <v>464.23223376464</v>
      </c>
      <c r="AF97" s="122">
        <v>430.97307835565402</v>
      </c>
      <c r="AG97" s="122">
        <v>518.16996972572394</v>
      </c>
      <c r="AH97" s="122">
        <v>461.08088873224102</v>
      </c>
      <c r="AI97" s="122">
        <v>447.95765588601103</v>
      </c>
      <c r="AJ97" s="122">
        <v>469.40564371518002</v>
      </c>
      <c r="AK97" s="122">
        <v>367.04369854246698</v>
      </c>
      <c r="AL97" s="122">
        <v>455.31401246988099</v>
      </c>
      <c r="AM97" s="122">
        <v>444.861355441885</v>
      </c>
      <c r="AN97" s="122">
        <v>455.380318325541</v>
      </c>
      <c r="AO97" s="122">
        <v>450.54860640827201</v>
      </c>
      <c r="AP97" s="122">
        <v>433.481424647545</v>
      </c>
      <c r="AQ97" s="122">
        <v>456.05091794615998</v>
      </c>
      <c r="AR97" s="122">
        <v>451.146420407503</v>
      </c>
      <c r="AS97" s="122">
        <v>449.09181313496703</v>
      </c>
      <c r="AT97" s="122">
        <v>439.113482927478</v>
      </c>
      <c r="AU97" s="122">
        <v>437.355349490001</v>
      </c>
      <c r="AV97" s="122">
        <v>448.39039949515001</v>
      </c>
      <c r="AW97" s="122">
        <v>455.15452981232801</v>
      </c>
      <c r="AX97" s="122">
        <v>436.75623369414501</v>
      </c>
      <c r="AY97" s="122">
        <v>448.19358330914599</v>
      </c>
      <c r="AZ97" s="122">
        <v>438.02472856222198</v>
      </c>
      <c r="BA97" s="122">
        <v>436.61544129827001</v>
      </c>
      <c r="BB97" s="122">
        <v>448.48203196843201</v>
      </c>
      <c r="BC97" s="122">
        <v>426.45953745441</v>
      </c>
      <c r="BD97" s="122">
        <v>460.09320328447399</v>
      </c>
      <c r="BE97" s="122">
        <v>463.086838962461</v>
      </c>
      <c r="BH97" s="122"/>
    </row>
    <row r="98" spans="5:60" ht="15.95" customHeight="1">
      <c r="E98" s="124"/>
      <c r="F98" s="124"/>
      <c r="G98" s="124"/>
      <c r="H98" s="124"/>
      <c r="I98" s="124"/>
      <c r="J98" s="124"/>
      <c r="K98" s="124"/>
      <c r="L98" s="124"/>
      <c r="M98" s="124"/>
      <c r="N98" s="124"/>
      <c r="O98" s="124"/>
      <c r="P98" s="124"/>
      <c r="Q98" s="120"/>
      <c r="R98" s="124"/>
      <c r="S98" s="124"/>
      <c r="T98" s="124"/>
      <c r="U98" s="123">
        <v>43871</v>
      </c>
      <c r="V98" t="s">
        <v>513</v>
      </c>
      <c r="W98" s="122">
        <v>411.75468031645698</v>
      </c>
      <c r="X98" s="122">
        <v>451.18717882040499</v>
      </c>
      <c r="Y98" s="122">
        <v>449.25073982893298</v>
      </c>
      <c r="Z98" s="122">
        <v>407.57126820009597</v>
      </c>
      <c r="AA98" s="122">
        <v>443.61088031468398</v>
      </c>
      <c r="AB98" s="122">
        <v>409.77839347664502</v>
      </c>
      <c r="AC98" s="122">
        <v>458.60761489236398</v>
      </c>
      <c r="AD98" s="122">
        <v>441.46993758116901</v>
      </c>
      <c r="AE98" s="122">
        <v>459.60142439112298</v>
      </c>
      <c r="AF98" s="122">
        <v>421.90140285845501</v>
      </c>
      <c r="AG98" s="122">
        <v>513.84182023532105</v>
      </c>
      <c r="AH98" s="122">
        <v>462.81129734137102</v>
      </c>
      <c r="AI98" s="122">
        <v>444.59653927388598</v>
      </c>
      <c r="AJ98" s="122">
        <v>463.405470871109</v>
      </c>
      <c r="AK98" s="122">
        <v>365.41577356665101</v>
      </c>
      <c r="AL98" s="122">
        <v>449.57922324195499</v>
      </c>
      <c r="AM98" s="122">
        <v>433.93397780916399</v>
      </c>
      <c r="AN98" s="122">
        <v>452.53921968402199</v>
      </c>
      <c r="AO98" s="122">
        <v>446.264343153244</v>
      </c>
      <c r="AP98" s="122">
        <v>424.776844932176</v>
      </c>
      <c r="AQ98" s="122">
        <v>451.49790069642302</v>
      </c>
      <c r="AR98" s="122">
        <v>445.46967473952901</v>
      </c>
      <c r="AS98" s="122">
        <v>442.78415794607798</v>
      </c>
      <c r="AT98" s="122">
        <v>429.52465809350502</v>
      </c>
      <c r="AU98" s="122">
        <v>436.70951634045002</v>
      </c>
      <c r="AV98" s="122">
        <v>447.06099849182198</v>
      </c>
      <c r="AW98" s="122">
        <v>447.43616722792802</v>
      </c>
      <c r="AX98" s="122">
        <v>430.894583404515</v>
      </c>
      <c r="AY98" s="122">
        <v>449.63332001040101</v>
      </c>
      <c r="AZ98" s="122">
        <v>434.76206079693497</v>
      </c>
      <c r="BA98" s="122">
        <v>423.78937073024503</v>
      </c>
      <c r="BB98" s="122">
        <v>443.48422304246799</v>
      </c>
      <c r="BC98" s="122">
        <v>425.52628114862802</v>
      </c>
      <c r="BD98" s="122">
        <v>448.51464100376802</v>
      </c>
      <c r="BE98" s="122">
        <v>460.539756681379</v>
      </c>
      <c r="BH98" s="122"/>
    </row>
    <row r="99" spans="5:60" ht="15.95" customHeight="1">
      <c r="E99" s="124"/>
      <c r="F99" s="124"/>
      <c r="G99" s="124"/>
      <c r="H99" s="124"/>
      <c r="I99" s="124"/>
      <c r="J99" s="124"/>
      <c r="K99" s="124"/>
      <c r="L99" s="124"/>
      <c r="M99" s="124"/>
      <c r="N99" s="124"/>
      <c r="O99" s="124"/>
      <c r="P99" s="124"/>
      <c r="Q99" s="120"/>
      <c r="R99" s="124"/>
      <c r="S99" s="124"/>
      <c r="T99" s="124"/>
      <c r="U99" s="123">
        <v>43871</v>
      </c>
      <c r="V99" t="s">
        <v>514</v>
      </c>
      <c r="W99" s="122">
        <v>413.864823877866</v>
      </c>
      <c r="X99" s="122">
        <v>453.69343684601301</v>
      </c>
      <c r="Y99" s="122">
        <v>449.31293606219799</v>
      </c>
      <c r="Z99" s="122">
        <v>407.47541997405398</v>
      </c>
      <c r="AA99" s="122">
        <v>443.343364388395</v>
      </c>
      <c r="AB99" s="122">
        <v>408.938284343948</v>
      </c>
      <c r="AC99" s="122">
        <v>457.46326453952798</v>
      </c>
      <c r="AD99" s="122">
        <v>440.09496212061498</v>
      </c>
      <c r="AE99" s="122">
        <v>458.831255103525</v>
      </c>
      <c r="AF99" s="122">
        <v>422.97433532188001</v>
      </c>
      <c r="AG99" s="122">
        <v>514.79517050549703</v>
      </c>
      <c r="AH99" s="122">
        <v>461.59556976092898</v>
      </c>
      <c r="AI99" s="122">
        <v>445.790801850604</v>
      </c>
      <c r="AJ99" s="122">
        <v>463.39488737238997</v>
      </c>
      <c r="AK99" s="122">
        <v>366.24324155503098</v>
      </c>
      <c r="AL99" s="122">
        <v>453.884197746967</v>
      </c>
      <c r="AM99" s="122">
        <v>438.29196014850601</v>
      </c>
      <c r="AN99" s="122">
        <v>453.23250568777001</v>
      </c>
      <c r="AO99" s="122">
        <v>447.93906345799701</v>
      </c>
      <c r="AP99" s="122">
        <v>430.193172417011</v>
      </c>
      <c r="AQ99" s="122">
        <v>454.58089976344098</v>
      </c>
      <c r="AR99" s="122">
        <v>448.19691913356502</v>
      </c>
      <c r="AS99" s="122">
        <v>449.73780301464899</v>
      </c>
      <c r="AT99" s="122">
        <v>436.927052474682</v>
      </c>
      <c r="AU99" s="122">
        <v>437.11530505954801</v>
      </c>
      <c r="AV99" s="122">
        <v>450.01491357223102</v>
      </c>
      <c r="AW99" s="122">
        <v>456.38461813909601</v>
      </c>
      <c r="AX99" s="122">
        <v>436.98842912631301</v>
      </c>
      <c r="AY99" s="122">
        <v>450.64635076416698</v>
      </c>
      <c r="AZ99" s="122">
        <v>441.51844248008899</v>
      </c>
      <c r="BA99" s="122">
        <v>432.13825029865501</v>
      </c>
      <c r="BB99" s="122">
        <v>447.32955530581597</v>
      </c>
      <c r="BC99" s="122">
        <v>426.54578090655002</v>
      </c>
      <c r="BD99" s="122">
        <v>459.20140907024597</v>
      </c>
      <c r="BE99" s="122">
        <v>462.17913107601498</v>
      </c>
      <c r="BH99" s="122"/>
    </row>
    <row r="100" spans="5:60" ht="15.95" customHeight="1">
      <c r="E100" s="124"/>
      <c r="F100" s="124"/>
      <c r="G100" s="124"/>
      <c r="H100" s="124"/>
      <c r="I100" s="124"/>
      <c r="J100" s="124"/>
      <c r="K100" s="124"/>
      <c r="L100" s="124"/>
      <c r="M100" s="124"/>
      <c r="N100" s="124"/>
      <c r="O100" s="124"/>
      <c r="P100" s="124"/>
      <c r="Q100" s="120"/>
      <c r="R100" s="124"/>
      <c r="S100" s="124"/>
      <c r="T100" s="124"/>
      <c r="U100" s="123">
        <v>43871</v>
      </c>
      <c r="V100" t="s">
        <v>515</v>
      </c>
      <c r="W100" s="122">
        <v>412.58595484835899</v>
      </c>
      <c r="X100" s="122">
        <v>455.82941980176798</v>
      </c>
      <c r="Y100" s="122">
        <v>449.88260592907102</v>
      </c>
      <c r="Z100" s="122">
        <v>407.95403663109101</v>
      </c>
      <c r="AA100" s="122">
        <v>444.60461359038499</v>
      </c>
      <c r="AB100" s="122">
        <v>410.57663873531601</v>
      </c>
      <c r="AC100" s="122">
        <v>458.544688080463</v>
      </c>
      <c r="AD100" s="122">
        <v>441.33759127825499</v>
      </c>
      <c r="AE100" s="122">
        <v>460.51822118822298</v>
      </c>
      <c r="AF100" s="122">
        <v>426.27973151960902</v>
      </c>
      <c r="AG100" s="122">
        <v>514.011605995227</v>
      </c>
      <c r="AH100" s="122">
        <v>462.51811609172103</v>
      </c>
      <c r="AI100" s="122">
        <v>449.25087983862102</v>
      </c>
      <c r="AJ100" s="122">
        <v>465.26655693946498</v>
      </c>
      <c r="AK100" s="122">
        <v>365.900563447384</v>
      </c>
      <c r="AL100" s="122">
        <v>449.10030573479497</v>
      </c>
      <c r="AM100" s="122">
        <v>440.329554934209</v>
      </c>
      <c r="AN100" s="122">
        <v>452.83121908685303</v>
      </c>
      <c r="AO100" s="122">
        <v>445.96042782455601</v>
      </c>
      <c r="AP100" s="122">
        <v>428.43363796850099</v>
      </c>
      <c r="AQ100" s="122">
        <v>452.15586307208201</v>
      </c>
      <c r="AR100" s="122">
        <v>446.22790656066599</v>
      </c>
      <c r="AS100" s="122">
        <v>448.74111986311601</v>
      </c>
      <c r="AT100" s="122">
        <v>436.95611742890998</v>
      </c>
      <c r="AU100" s="122">
        <v>436.85076978467202</v>
      </c>
      <c r="AV100" s="122">
        <v>447.65170880788997</v>
      </c>
      <c r="AW100" s="122">
        <v>454.10168231248701</v>
      </c>
      <c r="AX100" s="122">
        <v>434.00938039473601</v>
      </c>
      <c r="AY100" s="122">
        <v>449.40006658062401</v>
      </c>
      <c r="AZ100" s="122">
        <v>437.26848476142698</v>
      </c>
      <c r="BA100" s="122">
        <v>435.93233905586197</v>
      </c>
      <c r="BB100" s="122">
        <v>444.90862284899299</v>
      </c>
      <c r="BC100" s="122">
        <v>425.71974192923</v>
      </c>
      <c r="BD100" s="122">
        <v>455.60803449867302</v>
      </c>
      <c r="BE100" s="122">
        <v>461.11411160299701</v>
      </c>
      <c r="BH100" s="122"/>
    </row>
    <row r="101" spans="5:60" ht="15.95" customHeight="1">
      <c r="E101" s="124"/>
      <c r="F101" s="124"/>
      <c r="G101" s="124"/>
      <c r="H101" s="124"/>
      <c r="I101" s="124"/>
      <c r="J101" s="124"/>
      <c r="K101" s="124"/>
      <c r="L101" s="124"/>
      <c r="M101" s="124"/>
      <c r="N101" s="124"/>
      <c r="O101" s="124"/>
      <c r="P101" s="124"/>
      <c r="Q101" s="120"/>
      <c r="R101" s="124"/>
      <c r="S101" s="124"/>
      <c r="T101" s="124"/>
      <c r="U101" s="123">
        <v>43871</v>
      </c>
      <c r="V101" t="s">
        <v>516</v>
      </c>
      <c r="W101" s="122">
        <v>413.54879498747601</v>
      </c>
      <c r="X101" s="122">
        <v>453.745767989755</v>
      </c>
      <c r="Y101" s="122">
        <v>451.06825877129802</v>
      </c>
      <c r="Z101" s="122">
        <v>409.16316700451603</v>
      </c>
      <c r="AA101" s="122">
        <v>443.05092071075302</v>
      </c>
      <c r="AB101" s="122">
        <v>409.49114363160299</v>
      </c>
      <c r="AC101" s="122">
        <v>460.74403385846699</v>
      </c>
      <c r="AD101" s="122">
        <v>440.57697348941701</v>
      </c>
      <c r="AE101" s="122">
        <v>459.46631630493403</v>
      </c>
      <c r="AF101" s="122">
        <v>431.517135458935</v>
      </c>
      <c r="AG101" s="122">
        <v>520.49575707588394</v>
      </c>
      <c r="AH101" s="122">
        <v>461.68605353653498</v>
      </c>
      <c r="AI101" s="122">
        <v>447.70907294811502</v>
      </c>
      <c r="AJ101" s="122">
        <v>469.00273857094601</v>
      </c>
      <c r="AK101" s="122">
        <v>366.542266202024</v>
      </c>
      <c r="AL101" s="122">
        <v>451.94192842823298</v>
      </c>
      <c r="AM101" s="122">
        <v>444.359714350373</v>
      </c>
      <c r="AN101" s="122">
        <v>454.76598538407802</v>
      </c>
      <c r="AO101" s="122">
        <v>448.18696310685499</v>
      </c>
      <c r="AP101" s="122">
        <v>431.19296969872101</v>
      </c>
      <c r="AQ101" s="122">
        <v>456.294677823651</v>
      </c>
      <c r="AR101" s="122">
        <v>449.53450763371001</v>
      </c>
      <c r="AS101" s="122">
        <v>450.22271355440103</v>
      </c>
      <c r="AT101" s="122">
        <v>440.70043300990397</v>
      </c>
      <c r="AU101" s="122">
        <v>437.52804216266702</v>
      </c>
      <c r="AV101" s="122">
        <v>450.73442390288199</v>
      </c>
      <c r="AW101" s="122">
        <v>456.86788310209698</v>
      </c>
      <c r="AX101" s="122">
        <v>438.36967060641598</v>
      </c>
      <c r="AY101" s="122">
        <v>451.08305652699801</v>
      </c>
      <c r="AZ101" s="122">
        <v>439.98429113210199</v>
      </c>
      <c r="BA101" s="122">
        <v>435.48696711094999</v>
      </c>
      <c r="BB101" s="122">
        <v>448.76337277297301</v>
      </c>
      <c r="BC101" s="122">
        <v>426.68168502947401</v>
      </c>
      <c r="BD101" s="122">
        <v>458.95821648704901</v>
      </c>
      <c r="BE101" s="122">
        <v>462.62445464059698</v>
      </c>
      <c r="BH101" s="122"/>
    </row>
    <row r="102" spans="5:60" ht="15.95" customHeight="1">
      <c r="E102" s="124"/>
      <c r="F102" s="124"/>
      <c r="G102" s="124"/>
      <c r="H102" s="124"/>
      <c r="I102" s="124"/>
      <c r="J102" s="124"/>
      <c r="K102" s="124"/>
      <c r="L102" s="124"/>
      <c r="M102" s="124"/>
      <c r="N102" s="124"/>
      <c r="O102" s="124"/>
      <c r="P102" s="124"/>
      <c r="Q102" s="120"/>
      <c r="R102" s="124"/>
      <c r="S102" s="124"/>
      <c r="T102" s="124"/>
      <c r="U102" s="123">
        <v>43871</v>
      </c>
      <c r="V102" t="s">
        <v>517</v>
      </c>
      <c r="W102" s="122">
        <v>412.52668105659598</v>
      </c>
      <c r="X102" s="122">
        <v>455.31381771249397</v>
      </c>
      <c r="Y102" s="122">
        <v>449.23285956647197</v>
      </c>
      <c r="Z102" s="122">
        <v>406.64854120981499</v>
      </c>
      <c r="AA102" s="122">
        <v>445.041349705794</v>
      </c>
      <c r="AB102" s="122">
        <v>410.24130898701901</v>
      </c>
      <c r="AC102" s="122">
        <v>457.37943121163403</v>
      </c>
      <c r="AD102" s="122">
        <v>442.43745455355003</v>
      </c>
      <c r="AE102" s="122">
        <v>460.32418435045003</v>
      </c>
      <c r="AF102" s="122">
        <v>423.944547522687</v>
      </c>
      <c r="AG102" s="122">
        <v>512.41728441428302</v>
      </c>
      <c r="AH102" s="122">
        <v>462.87968984925698</v>
      </c>
      <c r="AI102" s="122">
        <v>448.51447242315999</v>
      </c>
      <c r="AJ102" s="122">
        <v>464.06828969273698</v>
      </c>
      <c r="AK102" s="122">
        <v>365.202752347466</v>
      </c>
      <c r="AL102" s="122">
        <v>453.58473284035699</v>
      </c>
      <c r="AM102" s="122">
        <v>438.30544218233302</v>
      </c>
      <c r="AN102" s="122">
        <v>451.55314145315998</v>
      </c>
      <c r="AO102" s="122">
        <v>449.372704763179</v>
      </c>
      <c r="AP102" s="122">
        <v>431.22456622307601</v>
      </c>
      <c r="AQ102" s="122">
        <v>451.848889040286</v>
      </c>
      <c r="AR102" s="122">
        <v>443.08139649627901</v>
      </c>
      <c r="AS102" s="122">
        <v>449.553786319175</v>
      </c>
      <c r="AT102" s="122">
        <v>436.14420158515799</v>
      </c>
      <c r="AU102" s="122">
        <v>436.95131081312502</v>
      </c>
      <c r="AV102" s="122">
        <v>446.839836563885</v>
      </c>
      <c r="AW102" s="122">
        <v>454.978504054724</v>
      </c>
      <c r="AX102" s="122">
        <v>433.69115962153199</v>
      </c>
      <c r="AY102" s="122">
        <v>449.406853766859</v>
      </c>
      <c r="AZ102" s="122">
        <v>438.31694888486402</v>
      </c>
      <c r="BA102" s="122">
        <v>434.58264404753902</v>
      </c>
      <c r="BB102" s="122">
        <v>445.27660589550402</v>
      </c>
      <c r="BC102" s="122">
        <v>425.39404579881801</v>
      </c>
      <c r="BD102" s="122">
        <v>457.23078202105802</v>
      </c>
      <c r="BE102" s="122">
        <v>460.81830423283901</v>
      </c>
      <c r="BH102" s="122"/>
    </row>
    <row r="103" spans="5:60" ht="15.95" customHeight="1">
      <c r="E103" s="124"/>
      <c r="F103" s="124"/>
      <c r="G103" s="124"/>
      <c r="H103" s="124"/>
      <c r="I103" s="124"/>
      <c r="J103" s="124"/>
      <c r="K103" s="124"/>
      <c r="L103" s="124"/>
      <c r="M103" s="124"/>
      <c r="N103" s="124"/>
      <c r="O103" s="124"/>
      <c r="P103" s="124"/>
      <c r="Q103" s="120"/>
      <c r="R103" s="124"/>
      <c r="S103" s="124"/>
      <c r="T103" s="124"/>
      <c r="U103" s="123">
        <v>43871</v>
      </c>
      <c r="V103" t="s">
        <v>518</v>
      </c>
      <c r="W103" s="122">
        <v>413.86725492830499</v>
      </c>
      <c r="X103" s="122">
        <v>453.24870940116898</v>
      </c>
      <c r="Y103" s="122">
        <v>450.93124219611701</v>
      </c>
      <c r="Z103" s="122">
        <v>408.65816375293201</v>
      </c>
      <c r="AA103" s="122">
        <v>443.120179423249</v>
      </c>
      <c r="AB103" s="122">
        <v>409.27119254229802</v>
      </c>
      <c r="AC103" s="122">
        <v>459.827943518881</v>
      </c>
      <c r="AD103" s="122">
        <v>441.45468053125001</v>
      </c>
      <c r="AE103" s="122">
        <v>459.52612563181498</v>
      </c>
      <c r="AF103" s="122">
        <v>425.96064322346399</v>
      </c>
      <c r="AG103" s="122">
        <v>515.95408631553198</v>
      </c>
      <c r="AH103" s="122">
        <v>460.97747796642</v>
      </c>
      <c r="AI103" s="122">
        <v>446.06613110834599</v>
      </c>
      <c r="AJ103" s="122">
        <v>465.45876506518402</v>
      </c>
      <c r="AK103" s="122">
        <v>366.05382284340698</v>
      </c>
      <c r="AL103" s="122">
        <v>451.80549492002501</v>
      </c>
      <c r="AM103" s="122">
        <v>440.62494822388197</v>
      </c>
      <c r="AN103" s="122">
        <v>453.59402072678603</v>
      </c>
      <c r="AO103" s="122">
        <v>448.43864685626397</v>
      </c>
      <c r="AP103" s="122">
        <v>428.97811371206598</v>
      </c>
      <c r="AQ103" s="122">
        <v>454.03257447374</v>
      </c>
      <c r="AR103" s="122">
        <v>449.00579778007</v>
      </c>
      <c r="AS103" s="122">
        <v>448.494499451146</v>
      </c>
      <c r="AT103" s="122">
        <v>438.31335618666998</v>
      </c>
      <c r="AU103" s="122">
        <v>437.25127752147102</v>
      </c>
      <c r="AV103" s="122">
        <v>449.78600157004797</v>
      </c>
      <c r="AW103" s="122">
        <v>455.47799675663799</v>
      </c>
      <c r="AX103" s="122">
        <v>436.79183839622198</v>
      </c>
      <c r="AY103" s="122">
        <v>450.56121029004498</v>
      </c>
      <c r="AZ103" s="122">
        <v>440.09880121463101</v>
      </c>
      <c r="BA103" s="122">
        <v>435.86995727914399</v>
      </c>
      <c r="BB103" s="122">
        <v>447.73777909486603</v>
      </c>
      <c r="BC103" s="122">
        <v>425.94801994328202</v>
      </c>
      <c r="BD103" s="122">
        <v>458.51205405804399</v>
      </c>
      <c r="BE103" s="122">
        <v>461.83424616567402</v>
      </c>
      <c r="BH103" s="122"/>
    </row>
    <row r="104" spans="5:60" ht="15.95" customHeight="1">
      <c r="E104" s="124"/>
      <c r="F104" s="124"/>
      <c r="G104" s="124"/>
      <c r="H104" s="124"/>
      <c r="I104" s="124"/>
      <c r="J104" s="124"/>
      <c r="K104" s="124"/>
      <c r="L104" s="124"/>
      <c r="M104" s="124"/>
      <c r="N104" s="124"/>
      <c r="O104" s="124"/>
      <c r="P104" s="124"/>
      <c r="Q104" s="120"/>
      <c r="R104" s="124"/>
      <c r="S104" s="124"/>
      <c r="T104" s="124"/>
      <c r="U104" s="123">
        <v>43871</v>
      </c>
      <c r="V104" t="s">
        <v>519</v>
      </c>
      <c r="W104" s="122">
        <v>410.47504640197099</v>
      </c>
      <c r="X104" s="122">
        <v>453.51179031922101</v>
      </c>
      <c r="Y104" s="122">
        <v>450.42188418713101</v>
      </c>
      <c r="Z104" s="122">
        <v>407.99245680430897</v>
      </c>
      <c r="AA104" s="122">
        <v>444.029777749255</v>
      </c>
      <c r="AB104" s="122">
        <v>410.11176695754602</v>
      </c>
      <c r="AC104" s="122">
        <v>459.80802404270997</v>
      </c>
      <c r="AD104" s="122">
        <v>442.12737366738298</v>
      </c>
      <c r="AE104" s="122">
        <v>460.81058859857399</v>
      </c>
      <c r="AF104" s="122">
        <v>429.08348916175999</v>
      </c>
      <c r="AG104" s="122">
        <v>519.34789084643205</v>
      </c>
      <c r="AH104" s="122">
        <v>460.500387848397</v>
      </c>
      <c r="AI104" s="122">
        <v>446.339019348752</v>
      </c>
      <c r="AJ104" s="122">
        <v>464.22761099761601</v>
      </c>
      <c r="AK104" s="122">
        <v>367.24032329241902</v>
      </c>
      <c r="AL104" s="122">
        <v>453.148209785554</v>
      </c>
      <c r="AM104" s="122">
        <v>439.38800275506998</v>
      </c>
      <c r="AN104" s="122">
        <v>454.287756985231</v>
      </c>
      <c r="AO104" s="122">
        <v>449.48171675104498</v>
      </c>
      <c r="AP104" s="122">
        <v>429.89304248784498</v>
      </c>
      <c r="AQ104" s="122">
        <v>454.601364373043</v>
      </c>
      <c r="AR104" s="122">
        <v>449.120358000137</v>
      </c>
      <c r="AS104" s="122">
        <v>448.79364033337998</v>
      </c>
      <c r="AT104" s="122">
        <v>435.67018816326498</v>
      </c>
      <c r="AU104" s="122">
        <v>434.57718016235202</v>
      </c>
      <c r="AV104" s="122">
        <v>447.98796622683</v>
      </c>
      <c r="AW104" s="122">
        <v>453.61272591706802</v>
      </c>
      <c r="AX104" s="122">
        <v>434.38106161345399</v>
      </c>
      <c r="AY104" s="122">
        <v>450.28143949957899</v>
      </c>
      <c r="AZ104" s="122">
        <v>437.93972992512801</v>
      </c>
      <c r="BA104" s="122">
        <v>434.01930429831498</v>
      </c>
      <c r="BB104" s="122">
        <v>444.772208151217</v>
      </c>
      <c r="BC104" s="122">
        <v>427.189566579428</v>
      </c>
      <c r="BD104" s="122">
        <v>455.94540906847402</v>
      </c>
      <c r="BE104" s="122">
        <v>462.21149125712299</v>
      </c>
      <c r="BH104" s="122"/>
    </row>
    <row r="105" spans="5:60" ht="15.95" customHeight="1">
      <c r="E105" s="124"/>
      <c r="F105" s="124"/>
      <c r="G105" s="124"/>
      <c r="H105" s="124"/>
      <c r="I105" s="124"/>
      <c r="J105" s="124"/>
      <c r="K105" s="124"/>
      <c r="L105" s="124"/>
      <c r="M105" s="124"/>
      <c r="N105" s="124"/>
      <c r="O105" s="124"/>
      <c r="P105" s="124"/>
      <c r="Q105" s="120"/>
      <c r="R105" s="124"/>
      <c r="S105" s="124"/>
      <c r="T105" s="124"/>
      <c r="U105" s="123">
        <v>43871</v>
      </c>
      <c r="V105" t="s">
        <v>520</v>
      </c>
      <c r="W105" s="122">
        <v>414.10873882642301</v>
      </c>
      <c r="X105" s="122">
        <v>455.78893913941903</v>
      </c>
      <c r="Y105" s="122">
        <v>449.70619897569702</v>
      </c>
      <c r="Z105" s="122">
        <v>407.85225770718603</v>
      </c>
      <c r="AA105" s="122">
        <v>444.12095853815401</v>
      </c>
      <c r="AB105" s="122">
        <v>410.03030817389299</v>
      </c>
      <c r="AC105" s="122">
        <v>457.96002244077198</v>
      </c>
      <c r="AD105" s="122">
        <v>437.884691178747</v>
      </c>
      <c r="AE105" s="122">
        <v>459.07470790860299</v>
      </c>
      <c r="AF105" s="122">
        <v>424.32183301035099</v>
      </c>
      <c r="AG105" s="122">
        <v>513.97138829940002</v>
      </c>
      <c r="AH105" s="122">
        <v>462.64824582394601</v>
      </c>
      <c r="AI105" s="122">
        <v>449.20447477168301</v>
      </c>
      <c r="AJ105" s="122">
        <v>465.39165258143498</v>
      </c>
      <c r="AK105" s="122">
        <v>365.55232377105</v>
      </c>
      <c r="AL105" s="122">
        <v>449.80130676015199</v>
      </c>
      <c r="AM105" s="122">
        <v>440.17987649179202</v>
      </c>
      <c r="AN105" s="122">
        <v>452.17986943865498</v>
      </c>
      <c r="AO105" s="122">
        <v>445.97418027258499</v>
      </c>
      <c r="AP105" s="122">
        <v>429.81461868336697</v>
      </c>
      <c r="AQ105" s="122">
        <v>452.18807493179798</v>
      </c>
      <c r="AR105" s="122">
        <v>443.86926502425302</v>
      </c>
      <c r="AS105" s="122">
        <v>449.01438985292299</v>
      </c>
      <c r="AT105" s="122">
        <v>437.03392064286197</v>
      </c>
      <c r="AU105" s="122">
        <v>437.25568805067297</v>
      </c>
      <c r="AV105" s="122">
        <v>449.286995764653</v>
      </c>
      <c r="AW105" s="122">
        <v>455.34561621561301</v>
      </c>
      <c r="AX105" s="122">
        <v>434.88088772133801</v>
      </c>
      <c r="AY105" s="122">
        <v>449.73955563100998</v>
      </c>
      <c r="AZ105" s="122">
        <v>439.29046736610502</v>
      </c>
      <c r="BA105" s="122">
        <v>435.146637235539</v>
      </c>
      <c r="BB105" s="122">
        <v>446.03043829590302</v>
      </c>
      <c r="BC105" s="122">
        <v>425.33008534925602</v>
      </c>
      <c r="BD105" s="122">
        <v>457.33878952273199</v>
      </c>
      <c r="BE105" s="122">
        <v>460.99609852944297</v>
      </c>
      <c r="BH105" s="122"/>
    </row>
    <row r="106" spans="5:60" ht="15.95" customHeight="1">
      <c r="E106" s="124"/>
      <c r="F106" s="124"/>
      <c r="G106" s="124"/>
      <c r="H106" s="124"/>
      <c r="I106" s="124"/>
      <c r="J106" s="124"/>
      <c r="K106" s="124"/>
      <c r="L106" s="124"/>
      <c r="M106" s="124"/>
      <c r="N106" s="124"/>
      <c r="O106" s="124"/>
      <c r="P106" s="124"/>
      <c r="Q106" s="120"/>
      <c r="R106" s="124"/>
      <c r="S106" s="124"/>
      <c r="T106" s="124"/>
      <c r="U106" s="123">
        <v>44798</v>
      </c>
      <c r="V106" t="s">
        <v>521</v>
      </c>
      <c r="W106" s="122">
        <v>2484.2982115796426</v>
      </c>
      <c r="X106" s="122">
        <v>13.014911336171117</v>
      </c>
      <c r="Y106" s="122">
        <v>116.48862152307838</v>
      </c>
      <c r="Z106" s="122">
        <v>18.274133426253492</v>
      </c>
      <c r="AA106" s="122"/>
      <c r="AB106" s="122">
        <v>16.655052923195285</v>
      </c>
      <c r="AC106" s="122">
        <v>19.32596614439753</v>
      </c>
      <c r="AD106" s="122">
        <v>54.216444294200961</v>
      </c>
      <c r="AE106" s="122">
        <v>97.265392736075654</v>
      </c>
      <c r="AF106" s="122">
        <v>72.592877682850286</v>
      </c>
      <c r="AG106" s="122">
        <v>650.25391718403057</v>
      </c>
      <c r="AH106" s="122"/>
      <c r="AI106" s="122">
        <v>220.74866683242769</v>
      </c>
      <c r="AJ106" s="122">
        <v>14.774359613110953</v>
      </c>
      <c r="AK106" s="122">
        <v>1.2544232149964334</v>
      </c>
      <c r="AL106" s="122">
        <v>1138.5911317493135</v>
      </c>
      <c r="AM106" s="122">
        <v>36.779167789455869</v>
      </c>
      <c r="AN106" s="122">
        <v>70.083747992418481</v>
      </c>
      <c r="AO106" s="122">
        <v>8.0511848863940418</v>
      </c>
      <c r="AP106" s="122">
        <v>29.533860757404359</v>
      </c>
      <c r="AQ106" s="122">
        <v>5.2791303381250447</v>
      </c>
      <c r="AR106" s="122">
        <v>1.5099329587861647</v>
      </c>
      <c r="AS106" s="122">
        <v>4.2809791154120536</v>
      </c>
      <c r="AT106" s="122">
        <v>0.57917833914434513</v>
      </c>
      <c r="AU106" s="122">
        <v>3.2672997936010977</v>
      </c>
      <c r="AV106" s="122">
        <v>0.61681798698737433</v>
      </c>
      <c r="AW106" s="122">
        <v>1.7265850804860132</v>
      </c>
      <c r="AX106" s="122">
        <v>0.24332995355912754</v>
      </c>
      <c r="AY106" s="122">
        <v>1.5560413713500163</v>
      </c>
      <c r="AZ106" s="122">
        <v>0.23211265468439621</v>
      </c>
      <c r="BA106" s="122">
        <v>4.7105008485367845</v>
      </c>
      <c r="BB106" s="122">
        <v>0.82241607582213916</v>
      </c>
      <c r="BC106" s="122">
        <v>13.801208768042784</v>
      </c>
      <c r="BD106" s="122">
        <v>5.7185717780079113</v>
      </c>
      <c r="BE106" s="122">
        <v>1.8734852871839289</v>
      </c>
      <c r="BH106" s="122"/>
    </row>
    <row r="107" spans="5:60" ht="15.95" customHeight="1">
      <c r="E107" s="124"/>
      <c r="F107" s="124"/>
      <c r="G107" s="124"/>
      <c r="H107" s="124"/>
      <c r="I107" s="124"/>
      <c r="J107" s="124"/>
      <c r="K107" s="124"/>
      <c r="L107" s="124"/>
      <c r="M107" s="124"/>
      <c r="N107" s="124"/>
      <c r="O107" s="124"/>
      <c r="P107" s="124"/>
      <c r="Q107" s="120"/>
      <c r="R107" s="124"/>
      <c r="S107" s="124"/>
      <c r="T107" s="124"/>
      <c r="U107" s="123">
        <v>44798</v>
      </c>
      <c r="V107" t="s">
        <v>522</v>
      </c>
      <c r="W107" s="122">
        <v>2378.9293391972201</v>
      </c>
      <c r="X107" s="122">
        <v>12.4082238118592</v>
      </c>
      <c r="Y107" s="122">
        <v>120.335008473079</v>
      </c>
      <c r="Z107" s="122">
        <v>21.694522217790901</v>
      </c>
      <c r="AA107" s="122"/>
      <c r="AB107" s="122">
        <v>15.839290199134901</v>
      </c>
      <c r="AC107" s="122">
        <v>18.5636342487029</v>
      </c>
      <c r="AD107" s="122">
        <v>53.590580080216398</v>
      </c>
      <c r="AE107" s="122">
        <v>87.919790433343294</v>
      </c>
      <c r="AF107" s="122">
        <v>69.299065763478197</v>
      </c>
      <c r="AG107" s="122">
        <v>620.36553926555302</v>
      </c>
      <c r="AH107" s="122"/>
      <c r="AI107" s="122">
        <v>214.62655523389401</v>
      </c>
      <c r="AJ107" s="122">
        <v>13.7144953973126</v>
      </c>
      <c r="AK107" s="122">
        <v>1.2032294321089101</v>
      </c>
      <c r="AL107" s="122">
        <v>1062.19004961418</v>
      </c>
      <c r="AM107" s="122">
        <v>34.720952749054497</v>
      </c>
      <c r="AN107" s="122">
        <v>67.610807106060307</v>
      </c>
      <c r="AO107" s="122">
        <v>7.7534515014023704</v>
      </c>
      <c r="AP107" s="122">
        <v>28.081841702105802</v>
      </c>
      <c r="AQ107" s="122">
        <v>4.8952962992686198</v>
      </c>
      <c r="AR107" s="122">
        <v>1.41921606298209</v>
      </c>
      <c r="AS107" s="122">
        <v>4.1547455250945102</v>
      </c>
      <c r="AT107" s="122">
        <v>0.56120394574527199</v>
      </c>
      <c r="AU107" s="122">
        <v>2.95939195060047</v>
      </c>
      <c r="AV107" s="122">
        <v>0.60401804921165703</v>
      </c>
      <c r="AW107" s="122">
        <v>1.72698962495232</v>
      </c>
      <c r="AX107" s="122">
        <v>0.24392040125763501</v>
      </c>
      <c r="AY107" s="122">
        <v>1.50662197693359</v>
      </c>
      <c r="AZ107" s="122">
        <v>0.225300348238893</v>
      </c>
      <c r="BA107" s="122">
        <v>4.6379738551195002</v>
      </c>
      <c r="BB107" s="122">
        <v>0.83817211011332904</v>
      </c>
      <c r="BC107" s="122">
        <v>14.0099535528882</v>
      </c>
      <c r="BD107" s="122">
        <v>5.4686312576991503</v>
      </c>
      <c r="BE107" s="122">
        <v>1.8838633030152401</v>
      </c>
      <c r="BH107" s="122"/>
    </row>
    <row r="108" spans="5:60" ht="15.95" customHeight="1">
      <c r="E108" s="124"/>
      <c r="F108" s="124"/>
      <c r="G108" s="124"/>
      <c r="H108" s="124"/>
      <c r="I108" s="124"/>
      <c r="J108" s="124"/>
      <c r="K108" s="124"/>
      <c r="L108" s="124"/>
      <c r="M108" s="124"/>
      <c r="N108" s="124"/>
      <c r="O108" s="124"/>
      <c r="P108" s="124"/>
      <c r="Q108" s="120"/>
      <c r="R108" s="124"/>
      <c r="S108" s="124"/>
      <c r="T108" s="124"/>
      <c r="U108" s="123">
        <v>44798</v>
      </c>
      <c r="V108" t="s">
        <v>523</v>
      </c>
      <c r="W108" s="122">
        <v>2630.2766881910002</v>
      </c>
      <c r="X108" s="122">
        <v>12.878159776544299</v>
      </c>
      <c r="Y108" s="122">
        <v>121.649220827679</v>
      </c>
      <c r="Z108" s="122">
        <v>18.235746923595102</v>
      </c>
      <c r="AA108" s="122"/>
      <c r="AB108" s="122">
        <v>16.782038226231599</v>
      </c>
      <c r="AC108" s="122">
        <v>18.599803242995801</v>
      </c>
      <c r="AD108" s="122">
        <v>54.558803919730799</v>
      </c>
      <c r="AE108" s="122">
        <v>95.984703541345596</v>
      </c>
      <c r="AF108" s="122">
        <v>73.551726523633107</v>
      </c>
      <c r="AG108" s="122">
        <v>649.93460062025804</v>
      </c>
      <c r="AH108" s="122"/>
      <c r="AI108" s="122">
        <v>216.766979199617</v>
      </c>
      <c r="AJ108" s="122">
        <v>14.6267442687724</v>
      </c>
      <c r="AK108" s="122">
        <v>1.32819139810169</v>
      </c>
      <c r="AL108" s="122">
        <v>1161.3584318138601</v>
      </c>
      <c r="AM108" s="122">
        <v>35.814030570607201</v>
      </c>
      <c r="AN108" s="122">
        <v>71.153612985461706</v>
      </c>
      <c r="AO108" s="122">
        <v>8.0861705142048503</v>
      </c>
      <c r="AP108" s="122">
        <v>29.8183771495397</v>
      </c>
      <c r="AQ108" s="122">
        <v>5.2625030584633299</v>
      </c>
      <c r="AR108" s="122">
        <v>1.50635984193405</v>
      </c>
      <c r="AS108" s="122">
        <v>4.2084428338190296</v>
      </c>
      <c r="AT108" s="122">
        <v>0.58393369527483896</v>
      </c>
      <c r="AU108" s="122">
        <v>3.1807186853789</v>
      </c>
      <c r="AV108" s="122">
        <v>0.61182131939206497</v>
      </c>
      <c r="AW108" s="122">
        <v>1.7638528949274701</v>
      </c>
      <c r="AX108" s="122">
        <v>0.246780990910068</v>
      </c>
      <c r="AY108" s="122">
        <v>1.5999365080110799</v>
      </c>
      <c r="AZ108" s="122">
        <v>0.22529055721051799</v>
      </c>
      <c r="BA108" s="122">
        <v>4.9657351283191202</v>
      </c>
      <c r="BB108" s="122">
        <v>0.85684169915739905</v>
      </c>
      <c r="BC108" s="122">
        <v>14.895628701905601</v>
      </c>
      <c r="BD108" s="122">
        <v>5.8817888782499601</v>
      </c>
      <c r="BE108" s="122">
        <v>2.0051075019142299</v>
      </c>
      <c r="BH108" s="122"/>
    </row>
    <row r="109" spans="5:60" ht="15.95" customHeight="1">
      <c r="E109" s="124"/>
      <c r="F109" s="124"/>
      <c r="G109" s="124"/>
      <c r="H109" s="124"/>
      <c r="I109" s="124"/>
      <c r="J109" s="124"/>
      <c r="K109" s="124"/>
      <c r="L109" s="124"/>
      <c r="M109" s="124"/>
      <c r="N109" s="124"/>
      <c r="O109" s="124"/>
      <c r="P109" s="124"/>
      <c r="Q109" s="120"/>
      <c r="R109" s="124"/>
      <c r="S109" s="124"/>
      <c r="T109" s="124"/>
      <c r="U109" s="123">
        <v>44798</v>
      </c>
      <c r="V109" t="s">
        <v>524</v>
      </c>
      <c r="W109" s="122">
        <v>2616.6096775177198</v>
      </c>
      <c r="X109" s="122">
        <v>12.8049135798409</v>
      </c>
      <c r="Y109" s="122">
        <v>117.515326336424</v>
      </c>
      <c r="Z109" s="122">
        <v>18.7681442199499</v>
      </c>
      <c r="AA109" s="122"/>
      <c r="AB109" s="122">
        <v>16.530964344252599</v>
      </c>
      <c r="AC109" s="122">
        <v>19.646717196642701</v>
      </c>
      <c r="AD109" s="122">
        <v>54.1804132199983</v>
      </c>
      <c r="AE109" s="122">
        <v>97.893513472272204</v>
      </c>
      <c r="AF109" s="122">
        <v>72.843392816779996</v>
      </c>
      <c r="AG109" s="122">
        <v>661.98990024493298</v>
      </c>
      <c r="AH109" s="122"/>
      <c r="AI109" s="122">
        <v>216.82380569118001</v>
      </c>
      <c r="AJ109" s="122">
        <v>14.710565973762</v>
      </c>
      <c r="AK109" s="122">
        <v>1.2668941911740399</v>
      </c>
      <c r="AL109" s="122">
        <v>1136.31540558131</v>
      </c>
      <c r="AM109" s="122">
        <v>36.2605485973924</v>
      </c>
      <c r="AN109" s="122">
        <v>69.937931267914394</v>
      </c>
      <c r="AO109" s="122">
        <v>8.1854934557588308</v>
      </c>
      <c r="AP109" s="122">
        <v>28.989186468289699</v>
      </c>
      <c r="AQ109" s="122">
        <v>5.3306801596184599</v>
      </c>
      <c r="AR109" s="122">
        <v>1.4867007108427599</v>
      </c>
      <c r="AS109" s="122">
        <v>4.3938327837906304</v>
      </c>
      <c r="AT109" s="122">
        <v>0.55568778053358903</v>
      </c>
      <c r="AU109" s="122">
        <v>3.2537363768218301</v>
      </c>
      <c r="AV109" s="122">
        <v>0.59699161899903597</v>
      </c>
      <c r="AW109" s="122">
        <v>1.80425995744525</v>
      </c>
      <c r="AX109" s="122">
        <v>0.24414367401244599</v>
      </c>
      <c r="AY109" s="122">
        <v>1.5542428671797099</v>
      </c>
      <c r="AZ109" s="122">
        <v>0.23298185059752199</v>
      </c>
      <c r="BA109" s="122">
        <v>4.84932762357358</v>
      </c>
      <c r="BB109" s="122">
        <v>0.834817513463189</v>
      </c>
      <c r="BC109" s="122">
        <v>14.3220207054122</v>
      </c>
      <c r="BD109" s="122">
        <v>5.8524176513696604</v>
      </c>
      <c r="BE109" s="122">
        <v>1.9390351975810001</v>
      </c>
      <c r="BH109" s="122"/>
    </row>
    <row r="110" spans="5:60" ht="15.95" customHeight="1">
      <c r="E110" s="124"/>
      <c r="F110" s="124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0"/>
      <c r="R110" s="124"/>
      <c r="S110" s="124"/>
      <c r="T110" s="124"/>
      <c r="U110" s="123">
        <v>44798</v>
      </c>
      <c r="V110" t="s">
        <v>525</v>
      </c>
      <c r="W110" s="122">
        <v>2596.6991290137698</v>
      </c>
      <c r="X110" s="122">
        <v>12.6304914650669</v>
      </c>
      <c r="Y110" s="122">
        <v>116.486251718655</v>
      </c>
      <c r="Z110" s="122">
        <v>17.959096089391</v>
      </c>
      <c r="AA110" s="122"/>
      <c r="AB110" s="122">
        <v>16.771595430798101</v>
      </c>
      <c r="AC110" s="122">
        <v>19.0198530697438</v>
      </c>
      <c r="AD110" s="122">
        <v>53.7342237450138</v>
      </c>
      <c r="AE110" s="122">
        <v>97.866228614967795</v>
      </c>
      <c r="AF110" s="122">
        <v>69.772547023524297</v>
      </c>
      <c r="AG110" s="122">
        <v>630.69386867859305</v>
      </c>
      <c r="AH110" s="122"/>
      <c r="AI110" s="122">
        <v>207.95706059331201</v>
      </c>
      <c r="AJ110" s="122">
        <v>14.2057241490745</v>
      </c>
      <c r="AK110" s="122">
        <v>1.2003973098926799</v>
      </c>
      <c r="AL110" s="122">
        <v>1075.8384338195001</v>
      </c>
      <c r="AM110" s="122">
        <v>34.126022530470102</v>
      </c>
      <c r="AN110" s="122">
        <v>65.589576159822599</v>
      </c>
      <c r="AO110" s="122">
        <v>7.3726516393341299</v>
      </c>
      <c r="AP110" s="122">
        <v>26.902980368761099</v>
      </c>
      <c r="AQ110" s="122">
        <v>4.7391956381875797</v>
      </c>
      <c r="AR110" s="122">
        <v>1.4117249297559</v>
      </c>
      <c r="AS110" s="122">
        <v>3.7559807362500601</v>
      </c>
      <c r="AT110" s="122">
        <v>0.51594510971817098</v>
      </c>
      <c r="AU110" s="122">
        <v>2.9182998319846001</v>
      </c>
      <c r="AV110" s="122">
        <v>0.55852676176751204</v>
      </c>
      <c r="AW110" s="122">
        <v>1.5684607109002699</v>
      </c>
      <c r="AX110" s="122">
        <v>0.214163507786782</v>
      </c>
      <c r="AY110" s="122">
        <v>1.3642448749162499</v>
      </c>
      <c r="AZ110" s="122">
        <v>0.21241318243117099</v>
      </c>
      <c r="BA110" s="122">
        <v>4.1074422828169501</v>
      </c>
      <c r="BB110" s="122">
        <v>0.72494333819310097</v>
      </c>
      <c r="BC110" s="122">
        <v>13.061765150406901</v>
      </c>
      <c r="BD110" s="122">
        <v>5.3303827703211502</v>
      </c>
      <c r="BE110" s="122">
        <v>1.7687124072266101</v>
      </c>
      <c r="BH110" s="122"/>
    </row>
    <row r="111" spans="5:60" ht="15.95" customHeight="1">
      <c r="E111" s="124"/>
      <c r="F111" s="124"/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0"/>
      <c r="R111" s="124"/>
      <c r="S111" s="124"/>
      <c r="T111" s="124"/>
      <c r="U111" s="123">
        <v>44798</v>
      </c>
      <c r="V111" t="s">
        <v>526</v>
      </c>
      <c r="W111" s="122">
        <v>2606.6603026778198</v>
      </c>
      <c r="X111" s="122">
        <v>12.8515577122162</v>
      </c>
      <c r="Y111" s="122">
        <v>117.99800572489301</v>
      </c>
      <c r="Z111" s="122">
        <v>18.058304583632999</v>
      </c>
      <c r="AA111" s="122"/>
      <c r="AB111" s="122">
        <v>17.0723216944039</v>
      </c>
      <c r="AC111" s="122">
        <v>19.464861118071799</v>
      </c>
      <c r="AD111" s="122">
        <v>55.876159110306297</v>
      </c>
      <c r="AE111" s="122">
        <v>98.929861406586795</v>
      </c>
      <c r="AF111" s="122">
        <v>73.173532000571399</v>
      </c>
      <c r="AG111" s="122">
        <v>659.05701049508002</v>
      </c>
      <c r="AH111" s="122"/>
      <c r="AI111" s="122">
        <v>220.19024706347301</v>
      </c>
      <c r="AJ111" s="122">
        <v>15.0764276337345</v>
      </c>
      <c r="AK111" s="122">
        <v>1.21834156513305</v>
      </c>
      <c r="AL111" s="122">
        <v>1162.0790110949399</v>
      </c>
      <c r="AM111" s="122">
        <v>37.078539624051601</v>
      </c>
      <c r="AN111" s="122">
        <v>71.803573780054094</v>
      </c>
      <c r="AO111" s="122">
        <v>8.3318356254243593</v>
      </c>
      <c r="AP111" s="122">
        <v>29.962808899901098</v>
      </c>
      <c r="AQ111" s="122">
        <v>5.3734654661915204</v>
      </c>
      <c r="AR111" s="122">
        <v>1.54869812214534</v>
      </c>
      <c r="AS111" s="122">
        <v>4.1648971002764696</v>
      </c>
      <c r="AT111" s="122">
        <v>0.56401282257507002</v>
      </c>
      <c r="AU111" s="122">
        <v>3.2331766432115998</v>
      </c>
      <c r="AV111" s="122">
        <v>0.62005697765829704</v>
      </c>
      <c r="AW111" s="122">
        <v>1.7109711827320699</v>
      </c>
      <c r="AX111" s="122">
        <v>0.240334133419947</v>
      </c>
      <c r="AY111" s="122">
        <v>1.6642791761793101</v>
      </c>
      <c r="AZ111" s="122">
        <v>0.23607958197127499</v>
      </c>
      <c r="BA111" s="122">
        <v>4.6805412740675596</v>
      </c>
      <c r="BB111" s="122">
        <v>0.82002870010763396</v>
      </c>
      <c r="BC111" s="122">
        <v>14.4133516293795</v>
      </c>
      <c r="BD111" s="122">
        <v>5.6775180846246602</v>
      </c>
      <c r="BE111" s="122">
        <v>1.8936246495412701</v>
      </c>
      <c r="BH111" s="122"/>
    </row>
    <row r="112" spans="5:60" ht="15.95" customHeight="1">
      <c r="E112" s="124"/>
      <c r="F112" s="124"/>
      <c r="G112" s="124"/>
      <c r="H112" s="124"/>
      <c r="I112" s="124"/>
      <c r="J112" s="124"/>
      <c r="K112" s="124"/>
      <c r="L112" s="124"/>
      <c r="M112" s="124"/>
      <c r="N112" s="124"/>
      <c r="O112" s="124"/>
      <c r="P112" s="124"/>
      <c r="Q112" s="120"/>
      <c r="R112" s="124"/>
      <c r="S112" s="124"/>
      <c r="T112" s="124"/>
      <c r="U112" s="123">
        <v>44798</v>
      </c>
      <c r="V112" t="s">
        <v>527</v>
      </c>
      <c r="W112" s="122">
        <v>2560.5477081508502</v>
      </c>
      <c r="X112" s="122">
        <v>13.2680304039493</v>
      </c>
      <c r="Y112" s="122">
        <v>119.031114155363</v>
      </c>
      <c r="Z112" s="122">
        <v>18.038171384897201</v>
      </c>
      <c r="AA112" s="122"/>
      <c r="AB112" s="122">
        <v>17.309283055255801</v>
      </c>
      <c r="AC112" s="122">
        <v>19.838388479432599</v>
      </c>
      <c r="AD112" s="122">
        <v>58.031773750594702</v>
      </c>
      <c r="AE112" s="122">
        <v>97.824267570956295</v>
      </c>
      <c r="AF112" s="122">
        <v>75.834898481924299</v>
      </c>
      <c r="AG112" s="122">
        <v>652.19715872143604</v>
      </c>
      <c r="AH112" s="122"/>
      <c r="AI112" s="122">
        <v>222.77347922688099</v>
      </c>
      <c r="AJ112" s="122">
        <v>15.3551470587901</v>
      </c>
      <c r="AK112" s="122">
        <v>1.23862843019844</v>
      </c>
      <c r="AL112" s="122">
        <v>1171.2341076006301</v>
      </c>
      <c r="AM112" s="122">
        <v>37.532598664085697</v>
      </c>
      <c r="AN112" s="122">
        <v>72.813545923617198</v>
      </c>
      <c r="AO112" s="122">
        <v>8.1869359324014308</v>
      </c>
      <c r="AP112" s="122">
        <v>30.2180467249595</v>
      </c>
      <c r="AQ112" s="122">
        <v>5.2998857219242401</v>
      </c>
      <c r="AR112" s="122">
        <v>1.5744211652353199</v>
      </c>
      <c r="AS112" s="122">
        <v>4.22783480904058</v>
      </c>
      <c r="AT112" s="122">
        <v>0.59031339790289095</v>
      </c>
      <c r="AU112" s="122">
        <v>3.1607366653450599</v>
      </c>
      <c r="AV112" s="122">
        <v>0.61555819362986997</v>
      </c>
      <c r="AW112" s="122">
        <v>1.65989540787961</v>
      </c>
      <c r="AX112" s="122">
        <v>0.23434637646641701</v>
      </c>
      <c r="AY112" s="122">
        <v>1.4856440283394701</v>
      </c>
      <c r="AZ112" s="122">
        <v>0.23111033015534299</v>
      </c>
      <c r="BA112" s="122">
        <v>4.2682548874097899</v>
      </c>
      <c r="BB112" s="122">
        <v>0.791681530801702</v>
      </c>
      <c r="BC112" s="122">
        <v>13.669069673077299</v>
      </c>
      <c r="BD112" s="122">
        <v>5.4318531788943902</v>
      </c>
      <c r="BE112" s="122">
        <v>1.89179077438779</v>
      </c>
      <c r="BH112" s="122"/>
    </row>
    <row r="113" spans="5:60" ht="15.95" customHeight="1">
      <c r="E113" s="124"/>
      <c r="F113" s="124"/>
      <c r="G113" s="124"/>
      <c r="H113" s="124"/>
      <c r="I113" s="124"/>
      <c r="J113" s="124"/>
      <c r="K113" s="124"/>
      <c r="L113" s="124"/>
      <c r="M113" s="124"/>
      <c r="N113" s="124"/>
      <c r="O113" s="124"/>
      <c r="P113" s="124"/>
      <c r="Q113" s="120"/>
      <c r="R113" s="124"/>
      <c r="S113" s="124"/>
      <c r="T113" s="124"/>
      <c r="U113" s="123">
        <v>44798</v>
      </c>
      <c r="V113" t="s">
        <v>528</v>
      </c>
      <c r="W113" s="122">
        <v>2515.3120120902499</v>
      </c>
      <c r="X113" s="122">
        <v>12.903823935191999</v>
      </c>
      <c r="Y113" s="122">
        <v>116.223496989037</v>
      </c>
      <c r="Z113" s="122">
        <v>17.5495646565473</v>
      </c>
      <c r="AA113" s="122"/>
      <c r="AB113" s="122">
        <v>16.6748585131133</v>
      </c>
      <c r="AC113" s="122">
        <v>19.714904881424602</v>
      </c>
      <c r="AD113" s="122">
        <v>55.550320927644798</v>
      </c>
      <c r="AE113" s="122">
        <v>98.782060705774995</v>
      </c>
      <c r="AF113" s="122">
        <v>71.890751428930102</v>
      </c>
      <c r="AG113" s="122">
        <v>655.90169264963004</v>
      </c>
      <c r="AH113" s="122"/>
      <c r="AI113" s="122">
        <v>220.26198863167801</v>
      </c>
      <c r="AJ113" s="122">
        <v>14.6932543647107</v>
      </c>
      <c r="AK113" s="122">
        <v>1.28534589271958</v>
      </c>
      <c r="AL113" s="122">
        <v>1135.07152662419</v>
      </c>
      <c r="AM113" s="122">
        <v>38.023422152233202</v>
      </c>
      <c r="AN113" s="122">
        <v>70.399310435759602</v>
      </c>
      <c r="AO113" s="122">
        <v>8.18818005558321</v>
      </c>
      <c r="AP113" s="122">
        <v>29.545441324409399</v>
      </c>
      <c r="AQ113" s="122">
        <v>5.35047042935427</v>
      </c>
      <c r="AR113" s="122">
        <v>1.5137674761431299</v>
      </c>
      <c r="AS113" s="122">
        <v>4.3618178872089803</v>
      </c>
      <c r="AT113" s="122">
        <v>0.57976467401460396</v>
      </c>
      <c r="AU113" s="122">
        <v>3.32167146331828</v>
      </c>
      <c r="AV113" s="122">
        <v>0.61544033113935004</v>
      </c>
      <c r="AW113" s="122">
        <v>1.77167487389825</v>
      </c>
      <c r="AX113" s="122">
        <v>0.23975890927448301</v>
      </c>
      <c r="AY113" s="122">
        <v>1.5326239203558201</v>
      </c>
      <c r="AZ113" s="122">
        <v>0.241252510188085</v>
      </c>
      <c r="BA113" s="122">
        <v>4.7850203079507798</v>
      </c>
      <c r="BB113" s="122">
        <v>0.82458777488663104</v>
      </c>
      <c r="BC113" s="122">
        <v>14.2543656751377</v>
      </c>
      <c r="BD113" s="122">
        <v>5.6200307114169101</v>
      </c>
      <c r="BE113" s="122">
        <v>1.9628876496407699</v>
      </c>
      <c r="BH113" s="122"/>
    </row>
    <row r="114" spans="5:60" ht="15.95" customHeight="1">
      <c r="E114" s="124"/>
      <c r="F114" s="124"/>
      <c r="G114" s="124"/>
      <c r="H114" s="124"/>
      <c r="I114" s="124"/>
      <c r="J114" s="124"/>
      <c r="K114" s="124"/>
      <c r="L114" s="124"/>
      <c r="M114" s="124"/>
      <c r="N114" s="124"/>
      <c r="O114" s="124"/>
      <c r="P114" s="124"/>
      <c r="Q114" s="120"/>
      <c r="R114" s="124"/>
      <c r="S114" s="124"/>
      <c r="T114" s="124"/>
      <c r="U114" s="123">
        <v>44798</v>
      </c>
      <c r="V114" t="s">
        <v>529</v>
      </c>
      <c r="W114" s="122">
        <v>2407.9159305849798</v>
      </c>
      <c r="X114" s="122">
        <v>12.883302774511201</v>
      </c>
      <c r="Y114" s="122">
        <v>114.50723015573701</v>
      </c>
      <c r="Z114" s="122">
        <v>16.8845764811892</v>
      </c>
      <c r="AA114" s="122"/>
      <c r="AB114" s="122">
        <v>16.196058174536301</v>
      </c>
      <c r="AC114" s="122">
        <v>19.514921310862999</v>
      </c>
      <c r="AD114" s="122">
        <v>53.966328120622201</v>
      </c>
      <c r="AE114" s="122">
        <v>97.458443054067104</v>
      </c>
      <c r="AF114" s="122">
        <v>70.410397079536295</v>
      </c>
      <c r="AG114" s="122">
        <v>645.27993503963501</v>
      </c>
      <c r="AH114" s="122"/>
      <c r="AI114" s="122">
        <v>220.90387710933101</v>
      </c>
      <c r="AJ114" s="122">
        <v>14.443317348885101</v>
      </c>
      <c r="AK114" s="122">
        <v>1.2294318118927099</v>
      </c>
      <c r="AL114" s="122">
        <v>1111.2305440339701</v>
      </c>
      <c r="AM114" s="122">
        <v>35.748804276243803</v>
      </c>
      <c r="AN114" s="122">
        <v>68.032965822922407</v>
      </c>
      <c r="AO114" s="122">
        <v>7.6964450647362002</v>
      </c>
      <c r="AP114" s="122">
        <v>27.5130205531004</v>
      </c>
      <c r="AQ114" s="122">
        <v>4.9957462835256097</v>
      </c>
      <c r="AR114" s="122">
        <v>1.38991352212117</v>
      </c>
      <c r="AS114" s="122">
        <v>4.1206583446795699</v>
      </c>
      <c r="AT114" s="122">
        <v>0.55126123113815395</v>
      </c>
      <c r="AU114" s="122">
        <v>2.9751729675176501</v>
      </c>
      <c r="AV114" s="122">
        <v>0.58329228723436</v>
      </c>
      <c r="AW114" s="122">
        <v>1.59880274822311</v>
      </c>
      <c r="AX114" s="122">
        <v>0.22426811132570099</v>
      </c>
      <c r="AY114" s="122">
        <v>1.4366420687378001</v>
      </c>
      <c r="AZ114" s="122">
        <v>0.211778050963944</v>
      </c>
      <c r="BA114" s="122">
        <v>4.3667279146746703</v>
      </c>
      <c r="BB114" s="122">
        <v>0.80212950637404601</v>
      </c>
      <c r="BC114" s="122">
        <v>13.0530277373982</v>
      </c>
      <c r="BD114" s="122">
        <v>5.2773970852995999</v>
      </c>
      <c r="BE114" s="122">
        <v>1.85746747459579</v>
      </c>
      <c r="BH114" s="122"/>
    </row>
    <row r="115" spans="5:60" ht="15.95" customHeight="1">
      <c r="E115" s="124"/>
      <c r="F115" s="124"/>
      <c r="G115" s="124"/>
      <c r="H115" s="124"/>
      <c r="I115" s="124"/>
      <c r="J115" s="124"/>
      <c r="K115" s="124"/>
      <c r="L115" s="124"/>
      <c r="M115" s="124"/>
      <c r="N115" s="124"/>
      <c r="O115" s="124"/>
      <c r="P115" s="124"/>
      <c r="Q115" s="120"/>
      <c r="R115" s="124"/>
      <c r="S115" s="124"/>
      <c r="T115" s="124"/>
      <c r="U115" s="123">
        <v>44798</v>
      </c>
      <c r="V115" t="s">
        <v>530</v>
      </c>
      <c r="W115" s="122">
        <v>2386.5354307570201</v>
      </c>
      <c r="X115" s="122">
        <v>13.210433436237</v>
      </c>
      <c r="Y115" s="122">
        <v>117.382263626713</v>
      </c>
      <c r="Z115" s="122">
        <v>17.491463082914098</v>
      </c>
      <c r="AA115" s="122"/>
      <c r="AB115" s="122">
        <v>16.9775199636765</v>
      </c>
      <c r="AC115" s="122">
        <v>19.2581392184441</v>
      </c>
      <c r="AD115" s="122">
        <v>56.034611684817598</v>
      </c>
      <c r="AE115" s="122">
        <v>100.698673807475</v>
      </c>
      <c r="AF115" s="122">
        <v>73.603048326905906</v>
      </c>
      <c r="AG115" s="122">
        <v>655.84908816976895</v>
      </c>
      <c r="AH115" s="122"/>
      <c r="AI115" s="122">
        <v>222.78874614289199</v>
      </c>
      <c r="AJ115" s="122">
        <v>15.6354096408513</v>
      </c>
      <c r="AK115" s="122">
        <v>1.2931124242069001</v>
      </c>
      <c r="AL115" s="122">
        <v>1144.3312474069601</v>
      </c>
      <c r="AM115" s="122">
        <v>38.013027604836402</v>
      </c>
      <c r="AN115" s="122">
        <v>70.554330883948396</v>
      </c>
      <c r="AO115" s="122">
        <v>8.1518801956516995</v>
      </c>
      <c r="AP115" s="122">
        <v>29.6126492379166</v>
      </c>
      <c r="AQ115" s="122">
        <v>5.4254106444960604</v>
      </c>
      <c r="AR115" s="122">
        <v>1.5357433693204701</v>
      </c>
      <c r="AS115" s="122">
        <v>4.2760916804511</v>
      </c>
      <c r="AT115" s="122">
        <v>0.56419349097451499</v>
      </c>
      <c r="AU115" s="122">
        <v>3.2010719636539</v>
      </c>
      <c r="AV115" s="122">
        <v>0.60885074370563097</v>
      </c>
      <c r="AW115" s="122">
        <v>1.63386939067459</v>
      </c>
      <c r="AX115" s="122">
        <v>0.23352484214855199</v>
      </c>
      <c r="AY115" s="122">
        <v>1.5190195483667699</v>
      </c>
      <c r="AZ115" s="122">
        <v>0.225577262302319</v>
      </c>
      <c r="BA115" s="122">
        <v>4.3331395472409202</v>
      </c>
      <c r="BB115" s="122">
        <v>0.76544402305930304</v>
      </c>
      <c r="BC115" s="122">
        <v>13.0140945628032</v>
      </c>
      <c r="BD115" s="122">
        <v>5.4380930647594097</v>
      </c>
      <c r="BE115" s="122">
        <v>1.88353782848555</v>
      </c>
      <c r="BH115" s="122"/>
    </row>
    <row r="116" spans="5:60" ht="15.95" customHeight="1">
      <c r="E116" s="124"/>
      <c r="F116" s="124"/>
      <c r="G116" s="124"/>
      <c r="H116" s="124"/>
      <c r="I116" s="124"/>
      <c r="J116" s="124"/>
      <c r="K116" s="124"/>
      <c r="L116" s="124"/>
      <c r="M116" s="124"/>
      <c r="N116" s="124"/>
      <c r="O116" s="124"/>
      <c r="P116" s="124"/>
      <c r="Q116" s="120"/>
      <c r="R116" s="124"/>
      <c r="S116" s="124"/>
      <c r="T116" s="124"/>
      <c r="U116" s="123">
        <v>44798</v>
      </c>
      <c r="V116" t="s">
        <v>531</v>
      </c>
      <c r="W116" s="122">
        <v>2400.8164210966902</v>
      </c>
      <c r="X116" s="122">
        <v>13.138462179819101</v>
      </c>
      <c r="Y116" s="122">
        <v>116.150616544301</v>
      </c>
      <c r="Z116" s="122">
        <v>17.792269551223601</v>
      </c>
      <c r="AA116" s="122"/>
      <c r="AB116" s="122">
        <v>16.7401310409495</v>
      </c>
      <c r="AC116" s="122">
        <v>19.590091357674801</v>
      </c>
      <c r="AD116" s="122">
        <v>54.8584373024798</v>
      </c>
      <c r="AE116" s="122">
        <v>98.785922470441093</v>
      </c>
      <c r="AF116" s="122">
        <v>72.501538973214295</v>
      </c>
      <c r="AG116" s="122">
        <v>642.69624627561097</v>
      </c>
      <c r="AH116" s="122"/>
      <c r="AI116" s="122">
        <v>217.01735819126401</v>
      </c>
      <c r="AJ116" s="122">
        <v>14.9032726947583</v>
      </c>
      <c r="AK116" s="122">
        <v>1.22779855465209</v>
      </c>
      <c r="AL116" s="122">
        <v>1068.38642489984</v>
      </c>
      <c r="AM116" s="122">
        <v>34.798986061018098</v>
      </c>
      <c r="AN116" s="122">
        <v>65.290796135726595</v>
      </c>
      <c r="AO116" s="122">
        <v>7.5130611006212602</v>
      </c>
      <c r="AP116" s="122">
        <v>27.1219512718468</v>
      </c>
      <c r="AQ116" s="122">
        <v>4.7998046339476899</v>
      </c>
      <c r="AR116" s="122">
        <v>1.38760102467292</v>
      </c>
      <c r="AS116" s="122">
        <v>4.0645665618261502</v>
      </c>
      <c r="AT116" s="122">
        <v>0.51929101865049998</v>
      </c>
      <c r="AU116" s="122">
        <v>2.9225278576961</v>
      </c>
      <c r="AV116" s="122">
        <v>0.56782810353998203</v>
      </c>
      <c r="AW116" s="122">
        <v>1.5588648019353299</v>
      </c>
      <c r="AX116" s="122">
        <v>0.22011787568208099</v>
      </c>
      <c r="AY116" s="122">
        <v>1.4770917546678299</v>
      </c>
      <c r="AZ116" s="122">
        <v>0.20757031593313199</v>
      </c>
      <c r="BA116" s="122">
        <v>4.3765140247706897</v>
      </c>
      <c r="BB116" s="122">
        <v>0.76961896458946799</v>
      </c>
      <c r="BC116" s="122">
        <v>12.959869114095101</v>
      </c>
      <c r="BD116" s="122">
        <v>5.1107037733598197</v>
      </c>
      <c r="BE116" s="122">
        <v>1.8107438735971</v>
      </c>
      <c r="BH116" s="122"/>
    </row>
    <row r="117" spans="5:60" ht="15.95" customHeight="1">
      <c r="E117" s="124"/>
      <c r="F117" s="124"/>
      <c r="G117" s="124"/>
      <c r="H117" s="124"/>
      <c r="I117" s="124"/>
      <c r="J117" s="124"/>
      <c r="K117" s="124"/>
      <c r="L117" s="124"/>
      <c r="M117" s="124"/>
      <c r="N117" s="124"/>
      <c r="O117" s="124"/>
      <c r="P117" s="124"/>
      <c r="Q117" s="120"/>
      <c r="R117" s="124"/>
      <c r="S117" s="124"/>
      <c r="T117" s="124"/>
      <c r="U117" s="123">
        <v>44798</v>
      </c>
      <c r="V117" t="s">
        <v>532</v>
      </c>
      <c r="W117" s="122">
        <v>2487.29818811123</v>
      </c>
      <c r="X117" s="122">
        <v>12.7319188892127</v>
      </c>
      <c r="Y117" s="122">
        <v>116.852328226936</v>
      </c>
      <c r="Z117" s="122">
        <v>17.895095221175598</v>
      </c>
      <c r="AA117" s="122"/>
      <c r="AB117" s="122">
        <v>17.0658768010993</v>
      </c>
      <c r="AC117" s="122">
        <v>18.8936877011398</v>
      </c>
      <c r="AD117" s="122">
        <v>53.570740798467703</v>
      </c>
      <c r="AE117" s="122">
        <v>98.9050169261116</v>
      </c>
      <c r="AF117" s="122">
        <v>72.950290998743796</v>
      </c>
      <c r="AG117" s="122">
        <v>646.05589426637198</v>
      </c>
      <c r="AH117" s="122"/>
      <c r="AI117" s="122">
        <v>220.68340162547901</v>
      </c>
      <c r="AJ117" s="122">
        <v>15.073503628534599</v>
      </c>
      <c r="AK117" s="122">
        <v>1.27199880176622</v>
      </c>
      <c r="AL117" s="122">
        <v>1167.4568449517801</v>
      </c>
      <c r="AM117" s="122">
        <v>36.779082485633602</v>
      </c>
      <c r="AN117" s="122">
        <v>71.243774234693106</v>
      </c>
      <c r="AO117" s="122">
        <v>8.1448842346294903</v>
      </c>
      <c r="AP117" s="122">
        <v>30.036482147902198</v>
      </c>
      <c r="AQ117" s="122">
        <v>5.4452012440834103</v>
      </c>
      <c r="AR117" s="122">
        <v>1.58721083291348</v>
      </c>
      <c r="AS117" s="122">
        <v>4.2322328985238604</v>
      </c>
      <c r="AT117" s="122">
        <v>0.59712345651903198</v>
      </c>
      <c r="AU117" s="122">
        <v>3.4136408999530499</v>
      </c>
      <c r="AV117" s="122">
        <v>0.62386761676521796</v>
      </c>
      <c r="AW117" s="122">
        <v>1.79095640332704</v>
      </c>
      <c r="AX117" s="122">
        <v>0.25516526351726398</v>
      </c>
      <c r="AY117" s="122">
        <v>1.5734946304322299</v>
      </c>
      <c r="AZ117" s="122">
        <v>0.23357411593352101</v>
      </c>
      <c r="BA117" s="122">
        <v>4.8782511895404799</v>
      </c>
      <c r="BB117" s="122">
        <v>0.869219134903369</v>
      </c>
      <c r="BC117" s="122">
        <v>13.9276127336886</v>
      </c>
      <c r="BD117" s="122">
        <v>5.81432269166885</v>
      </c>
      <c r="BE117" s="122">
        <v>1.8388456865242699</v>
      </c>
      <c r="BH117" s="122"/>
    </row>
    <row r="118" spans="5:60" ht="15.95" customHeight="1">
      <c r="E118" s="124"/>
      <c r="F118" s="124"/>
      <c r="G118" s="124"/>
      <c r="H118" s="124"/>
      <c r="I118" s="124"/>
      <c r="J118" s="124"/>
      <c r="K118" s="124"/>
      <c r="L118" s="124"/>
      <c r="M118" s="124"/>
      <c r="N118" s="124"/>
      <c r="O118" s="124"/>
      <c r="P118" s="124"/>
      <c r="Q118" s="120"/>
      <c r="R118" s="124"/>
      <c r="S118" s="124"/>
      <c r="T118" s="124"/>
      <c r="U118" s="123">
        <v>44798</v>
      </c>
      <c r="V118" t="s">
        <v>533</v>
      </c>
      <c r="W118" s="122">
        <v>2510.3551361242198</v>
      </c>
      <c r="X118" s="122">
        <v>13.1281290663176</v>
      </c>
      <c r="Y118" s="122">
        <v>119.82111254196199</v>
      </c>
      <c r="Z118" s="122">
        <v>18.1839069612872</v>
      </c>
      <c r="AA118" s="122"/>
      <c r="AB118" s="122">
        <v>16.942133987450699</v>
      </c>
      <c r="AC118" s="122">
        <v>19.044638434861898</v>
      </c>
      <c r="AD118" s="122">
        <v>53.622078081739801</v>
      </c>
      <c r="AE118" s="122">
        <v>99.716823511255797</v>
      </c>
      <c r="AF118" s="122">
        <v>74.437029273823796</v>
      </c>
      <c r="AG118" s="122">
        <v>665.627819217465</v>
      </c>
      <c r="AH118" s="122"/>
      <c r="AI118" s="122">
        <v>219.87669234823599</v>
      </c>
      <c r="AJ118" s="122">
        <v>15.2721669260185</v>
      </c>
      <c r="AK118" s="122">
        <v>1.2822290947553501</v>
      </c>
      <c r="AL118" s="122">
        <v>1168.54054374931</v>
      </c>
      <c r="AM118" s="122">
        <v>37.6326748465127</v>
      </c>
      <c r="AN118" s="122">
        <v>72.613511577215903</v>
      </c>
      <c r="AO118" s="122">
        <v>8.2362950733944693</v>
      </c>
      <c r="AP118" s="122">
        <v>31.096840156522902</v>
      </c>
      <c r="AQ118" s="122">
        <v>5.3776731475669504</v>
      </c>
      <c r="AR118" s="122">
        <v>1.5626224317605699</v>
      </c>
      <c r="AS118" s="122">
        <v>4.3497329877092303</v>
      </c>
      <c r="AT118" s="122">
        <v>0.61960887223234595</v>
      </c>
      <c r="AU118" s="122">
        <v>3.5242735716946099</v>
      </c>
      <c r="AV118" s="122">
        <v>0.65049530183302096</v>
      </c>
      <c r="AW118" s="122">
        <v>1.7823266428895299</v>
      </c>
      <c r="AX118" s="122">
        <v>0.24709448749180901</v>
      </c>
      <c r="AY118" s="122">
        <v>1.59714642045182</v>
      </c>
      <c r="AZ118" s="122">
        <v>0.246135009221984</v>
      </c>
      <c r="BA118" s="122">
        <v>4.98806485342224</v>
      </c>
      <c r="BB118" s="122">
        <v>0.85203070859044405</v>
      </c>
      <c r="BC118" s="122">
        <v>14.2841331455702</v>
      </c>
      <c r="BD118" s="122">
        <v>5.9820797569189903</v>
      </c>
      <c r="BE118" s="122">
        <v>1.9086860352533299</v>
      </c>
      <c r="BH118" s="122"/>
    </row>
    <row r="119" spans="5:60" ht="15.95" customHeight="1">
      <c r="E119" s="124"/>
      <c r="F119" s="124"/>
      <c r="G119" s="124"/>
      <c r="H119" s="124"/>
      <c r="I119" s="124"/>
      <c r="J119" s="124"/>
      <c r="K119" s="124"/>
      <c r="L119" s="124"/>
      <c r="M119" s="124"/>
      <c r="N119" s="124"/>
      <c r="O119" s="124"/>
      <c r="P119" s="124"/>
      <c r="Q119" s="120"/>
      <c r="R119" s="124"/>
      <c r="S119" s="124"/>
      <c r="T119" s="124"/>
      <c r="U119" s="123">
        <v>44798</v>
      </c>
      <c r="V119" t="s">
        <v>534</v>
      </c>
      <c r="W119" s="122">
        <v>2363.2391394031101</v>
      </c>
      <c r="X119" s="122">
        <v>13.2844994228078</v>
      </c>
      <c r="Y119" s="122">
        <v>113.76691130475901</v>
      </c>
      <c r="Z119" s="122">
        <v>17.7850985070748</v>
      </c>
      <c r="AA119" s="122"/>
      <c r="AB119" s="122">
        <v>16.626012449227598</v>
      </c>
      <c r="AC119" s="122">
        <v>18.782159753594701</v>
      </c>
      <c r="AD119" s="122">
        <v>53.044735897559903</v>
      </c>
      <c r="AE119" s="122">
        <v>95.495714374313906</v>
      </c>
      <c r="AF119" s="122">
        <v>72.798919309144196</v>
      </c>
      <c r="AG119" s="122">
        <v>643.07550990222398</v>
      </c>
      <c r="AH119" s="122"/>
      <c r="AI119" s="122">
        <v>223.781541481967</v>
      </c>
      <c r="AJ119" s="122">
        <v>15.1715350185173</v>
      </c>
      <c r="AK119" s="122">
        <v>1.23949714929616</v>
      </c>
      <c r="AL119" s="122">
        <v>1162.9645153613401</v>
      </c>
      <c r="AM119" s="122">
        <v>36.979662519597497</v>
      </c>
      <c r="AN119" s="122">
        <v>71.330271543165495</v>
      </c>
      <c r="AO119" s="122">
        <v>8.3452562872105993</v>
      </c>
      <c r="AP119" s="122">
        <v>30.6616063092095</v>
      </c>
      <c r="AQ119" s="122">
        <v>5.4094151357295397</v>
      </c>
      <c r="AR119" s="122">
        <v>1.5781039491084901</v>
      </c>
      <c r="AS119" s="122">
        <v>4.5375794384641503</v>
      </c>
      <c r="AT119" s="122">
        <v>0.62515335501075298</v>
      </c>
      <c r="AU119" s="122">
        <v>3.43010585706811</v>
      </c>
      <c r="AV119" s="122">
        <v>0.64401343088472596</v>
      </c>
      <c r="AW119" s="122">
        <v>1.80844464214832</v>
      </c>
      <c r="AX119" s="122">
        <v>0.26119653266354398</v>
      </c>
      <c r="AY119" s="122">
        <v>1.6723279388125101</v>
      </c>
      <c r="AZ119" s="122">
        <v>0.240797970506093</v>
      </c>
      <c r="BA119" s="122">
        <v>4.9820581223582199</v>
      </c>
      <c r="BB119" s="122">
        <v>0.85643961333775398</v>
      </c>
      <c r="BC119" s="122">
        <v>13.996531018262999</v>
      </c>
      <c r="BD119" s="122">
        <v>6.0893338915696598</v>
      </c>
      <c r="BE119" s="122">
        <v>1.82357248967617</v>
      </c>
      <c r="BH119" s="122"/>
    </row>
    <row r="120" spans="5:60" ht="15.95" customHeight="1">
      <c r="E120" s="124"/>
      <c r="F120" s="124"/>
      <c r="G120" s="124"/>
      <c r="H120" s="124"/>
      <c r="I120" s="124"/>
      <c r="J120" s="124"/>
      <c r="K120" s="124"/>
      <c r="L120" s="124"/>
      <c r="M120" s="124"/>
      <c r="N120" s="124"/>
      <c r="O120" s="124"/>
      <c r="P120" s="124"/>
      <c r="Q120" s="120"/>
      <c r="R120" s="124"/>
      <c r="S120" s="124"/>
      <c r="T120" s="124"/>
      <c r="U120" s="123">
        <v>44798</v>
      </c>
      <c r="V120" t="s">
        <v>535</v>
      </c>
      <c r="W120" s="122">
        <v>2373.3558051320601</v>
      </c>
      <c r="X120" s="122">
        <v>13.236585780358499</v>
      </c>
      <c r="Y120" s="122">
        <v>112.394368823484</v>
      </c>
      <c r="Z120" s="122">
        <v>19.8498101453625</v>
      </c>
      <c r="AA120" s="122"/>
      <c r="AB120" s="122">
        <v>16.0505071637604</v>
      </c>
      <c r="AC120" s="122">
        <v>19.000710706762298</v>
      </c>
      <c r="AD120" s="122">
        <v>52.128689905236897</v>
      </c>
      <c r="AE120" s="122">
        <v>93.350563772281404</v>
      </c>
      <c r="AF120" s="122">
        <v>70.740495491203205</v>
      </c>
      <c r="AG120" s="122">
        <v>658.45210229801398</v>
      </c>
      <c r="AH120" s="122"/>
      <c r="AI120" s="122">
        <v>225.95443315657101</v>
      </c>
      <c r="AJ120" s="122">
        <v>14.741551084388099</v>
      </c>
      <c r="AK120" s="122">
        <v>1.2322583956622</v>
      </c>
      <c r="AL120" s="122">
        <v>1164.63835902438</v>
      </c>
      <c r="AM120" s="122">
        <v>37.870730898205501</v>
      </c>
      <c r="AN120" s="122">
        <v>71.308081305947297</v>
      </c>
      <c r="AO120" s="122">
        <v>8.2736150131113906</v>
      </c>
      <c r="AP120" s="122">
        <v>30.6386962998704</v>
      </c>
      <c r="AQ120" s="122">
        <v>5.46721620536296</v>
      </c>
      <c r="AR120" s="122">
        <v>1.5337966310247999</v>
      </c>
      <c r="AS120" s="122">
        <v>4.5163871416037198</v>
      </c>
      <c r="AT120" s="122">
        <v>0.60522746517802695</v>
      </c>
      <c r="AU120" s="122">
        <v>3.5120204395638401</v>
      </c>
      <c r="AV120" s="122">
        <v>0.64967595642615905</v>
      </c>
      <c r="AW120" s="122">
        <v>1.7946551716860499</v>
      </c>
      <c r="AX120" s="122">
        <v>0.255431553517529</v>
      </c>
      <c r="AY120" s="122">
        <v>1.5841524756656</v>
      </c>
      <c r="AZ120" s="122">
        <v>0.23490141335769599</v>
      </c>
      <c r="BA120" s="122">
        <v>4.9592788724610797</v>
      </c>
      <c r="BB120" s="122">
        <v>0.80768771350964297</v>
      </c>
      <c r="BC120" s="122">
        <v>13.1000436062726</v>
      </c>
      <c r="BD120" s="122">
        <v>5.7683067724235197</v>
      </c>
      <c r="BE120" s="122">
        <v>1.6541661706856401</v>
      </c>
      <c r="BF120" s="122"/>
      <c r="BG120" s="122"/>
    </row>
    <row r="121" spans="5:60" ht="15.95" customHeight="1">
      <c r="E121" s="124"/>
      <c r="F121" s="124"/>
      <c r="G121" s="124"/>
      <c r="H121" s="124"/>
      <c r="I121" s="124"/>
      <c r="J121" s="124"/>
      <c r="K121" s="124"/>
      <c r="L121" s="124"/>
      <c r="M121" s="124"/>
      <c r="N121" s="124"/>
      <c r="O121" s="124"/>
      <c r="P121" s="124"/>
      <c r="Q121" s="120"/>
      <c r="R121" s="124"/>
      <c r="S121" s="124"/>
      <c r="T121" s="124"/>
      <c r="U121" s="123">
        <v>44798</v>
      </c>
      <c r="V121" t="s">
        <v>536</v>
      </c>
      <c r="W121" s="122">
        <v>2616.9977931745798</v>
      </c>
      <c r="X121" s="122">
        <v>12.967306183121201</v>
      </c>
      <c r="Y121" s="122">
        <v>116.28208042998899</v>
      </c>
      <c r="Z121" s="122">
        <v>18.7903877652912</v>
      </c>
      <c r="AA121" s="122"/>
      <c r="AB121" s="122">
        <v>16.734363959780701</v>
      </c>
      <c r="AC121" s="122">
        <v>20.165051085225201</v>
      </c>
      <c r="AD121" s="122">
        <v>55.216011551424799</v>
      </c>
      <c r="AE121" s="122">
        <v>102.19049673226399</v>
      </c>
      <c r="AF121" s="122">
        <v>74.739325086669993</v>
      </c>
      <c r="AG121" s="122">
        <v>646.28033987869503</v>
      </c>
      <c r="AH121" s="122"/>
      <c r="AI121" s="122">
        <v>224.92474458814601</v>
      </c>
      <c r="AJ121" s="122">
        <v>14.1570079164199</v>
      </c>
      <c r="AK121" s="122">
        <v>1.25949634414561</v>
      </c>
      <c r="AL121" s="122">
        <v>1130.0490196491701</v>
      </c>
      <c r="AM121" s="122">
        <v>37.568427301563901</v>
      </c>
      <c r="AN121" s="122">
        <v>68.166655568451404</v>
      </c>
      <c r="AO121" s="122">
        <v>8.1448944464807003</v>
      </c>
      <c r="AP121" s="122">
        <v>29.506014859833101</v>
      </c>
      <c r="AQ121" s="122">
        <v>5.4212640913126302</v>
      </c>
      <c r="AR121" s="122">
        <v>1.50826295935795</v>
      </c>
      <c r="AS121" s="122">
        <v>4.4560433261773902</v>
      </c>
      <c r="AT121" s="122">
        <v>0.60956189849756903</v>
      </c>
      <c r="AU121" s="122">
        <v>3.32831413258562</v>
      </c>
      <c r="AV121" s="122">
        <v>0.62128784070355403</v>
      </c>
      <c r="AW121" s="122">
        <v>1.7831622807844001</v>
      </c>
      <c r="AX121" s="122">
        <v>0.25687463221136603</v>
      </c>
      <c r="AY121" s="122">
        <v>1.6029743909923999</v>
      </c>
      <c r="AZ121" s="122">
        <v>0.24116657051196</v>
      </c>
      <c r="BA121" s="122">
        <v>4.9502831120714701</v>
      </c>
      <c r="BB121" s="122">
        <v>0.83202083523054104</v>
      </c>
      <c r="BC121" s="122">
        <v>14.491781610334799</v>
      </c>
      <c r="BD121" s="122">
        <v>6.1162389182951804</v>
      </c>
      <c r="BE121" s="122">
        <v>1.8470092897767401</v>
      </c>
      <c r="BF121" s="122"/>
      <c r="BG121" s="122"/>
    </row>
    <row r="122" spans="5:60" ht="15.95" customHeight="1">
      <c r="E122" s="124"/>
      <c r="F122" s="124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0"/>
      <c r="R122" s="124"/>
      <c r="S122" s="124"/>
      <c r="T122" s="124"/>
      <c r="U122" s="123">
        <v>44798</v>
      </c>
      <c r="V122" t="s">
        <v>537</v>
      </c>
      <c r="W122" s="122">
        <v>2385.7684229588699</v>
      </c>
      <c r="X122" s="122">
        <v>13.218757765863501</v>
      </c>
      <c r="Y122" s="122">
        <v>110.441344947506</v>
      </c>
      <c r="Z122" s="122">
        <v>17.619094553357701</v>
      </c>
      <c r="AA122" s="122"/>
      <c r="AB122" s="122">
        <v>16.222099642865899</v>
      </c>
      <c r="AC122" s="122">
        <v>19.3438879072453</v>
      </c>
      <c r="AD122" s="122">
        <v>50.915566130840801</v>
      </c>
      <c r="AE122" s="122">
        <v>94.374929349087196</v>
      </c>
      <c r="AF122" s="122">
        <v>71.013437619466302</v>
      </c>
      <c r="AG122" s="122">
        <v>648.01871376746703</v>
      </c>
      <c r="AH122" s="122"/>
      <c r="AI122" s="122">
        <v>220.145120949692</v>
      </c>
      <c r="AJ122" s="122">
        <v>14.2849456827068</v>
      </c>
      <c r="AK122" s="122">
        <v>1.22340230928106</v>
      </c>
      <c r="AL122" s="122">
        <v>1157.6013801000499</v>
      </c>
      <c r="AM122" s="122">
        <v>36.913704510140903</v>
      </c>
      <c r="AN122" s="122">
        <v>70.153086920435101</v>
      </c>
      <c r="AO122" s="122">
        <v>8.0020689297696794</v>
      </c>
      <c r="AP122" s="122">
        <v>30.508428318531799</v>
      </c>
      <c r="AQ122" s="122">
        <v>5.4528252063175398</v>
      </c>
      <c r="AR122" s="122">
        <v>1.5264046461043499</v>
      </c>
      <c r="AS122" s="122">
        <v>4.3503972546988603</v>
      </c>
      <c r="AT122" s="122">
        <v>0.57074649031088298</v>
      </c>
      <c r="AU122" s="122">
        <v>3.5187665863046602</v>
      </c>
      <c r="AV122" s="122">
        <v>0.657299913459645</v>
      </c>
      <c r="AW122" s="122">
        <v>1.6949017106325901</v>
      </c>
      <c r="AX122" s="122">
        <v>0.24876917520276101</v>
      </c>
      <c r="AY122" s="122">
        <v>1.5621901817875301</v>
      </c>
      <c r="AZ122" s="122">
        <v>0.239217727718745</v>
      </c>
      <c r="BA122" s="122">
        <v>4.8500991914838396</v>
      </c>
      <c r="BB122" s="122">
        <v>0.83940845260208896</v>
      </c>
      <c r="BC122" s="122">
        <v>13.444558182981</v>
      </c>
      <c r="BD122" s="122">
        <v>6.09031036828054</v>
      </c>
      <c r="BE122" s="122">
        <v>1.8654748457332699</v>
      </c>
      <c r="BF122" s="122"/>
      <c r="BG122" s="122"/>
    </row>
    <row r="123" spans="5:60" ht="15.95" customHeight="1">
      <c r="E123" s="124"/>
      <c r="F123" s="124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0"/>
      <c r="R123" s="124"/>
      <c r="S123" s="124"/>
      <c r="T123" s="124"/>
      <c r="U123" s="123">
        <v>44798</v>
      </c>
      <c r="V123" t="s">
        <v>538</v>
      </c>
      <c r="W123" s="122">
        <v>2395.7524726725301</v>
      </c>
      <c r="X123" s="122">
        <v>13.7088965319916</v>
      </c>
      <c r="Y123" s="122">
        <v>113.46988506581501</v>
      </c>
      <c r="Z123" s="122">
        <v>18.065015901629099</v>
      </c>
      <c r="AA123" s="122"/>
      <c r="AB123" s="122">
        <v>16.600845047782801</v>
      </c>
      <c r="AC123" s="122">
        <v>20.099974741932702</v>
      </c>
      <c r="AD123" s="122">
        <v>52.800078774721698</v>
      </c>
      <c r="AE123" s="122">
        <v>97.334666770742501</v>
      </c>
      <c r="AF123" s="122">
        <v>74.518524410905599</v>
      </c>
      <c r="AG123" s="122">
        <v>672.84117263778501</v>
      </c>
      <c r="AH123" s="122"/>
      <c r="AI123" s="122">
        <v>237.25130491765799</v>
      </c>
      <c r="AJ123" s="122">
        <v>15.0990446356495</v>
      </c>
      <c r="AK123" s="122">
        <v>1.32494154995268</v>
      </c>
      <c r="AL123" s="122">
        <v>1176.76339441292</v>
      </c>
      <c r="AM123" s="122">
        <v>39.384637029102798</v>
      </c>
      <c r="AN123" s="122">
        <v>73.421884219918397</v>
      </c>
      <c r="AO123" s="122">
        <v>8.2570239989840495</v>
      </c>
      <c r="AP123" s="122">
        <v>31.861261083174099</v>
      </c>
      <c r="AQ123" s="122">
        <v>5.6991623827753397</v>
      </c>
      <c r="AR123" s="122">
        <v>1.59831262394201</v>
      </c>
      <c r="AS123" s="122">
        <v>4.6054036523906001</v>
      </c>
      <c r="AT123" s="122">
        <v>0.63300306117765204</v>
      </c>
      <c r="AU123" s="122">
        <v>3.6904705985203901</v>
      </c>
      <c r="AV123" s="122">
        <v>0.65688133243527902</v>
      </c>
      <c r="AW123" s="122">
        <v>1.89985792322603</v>
      </c>
      <c r="AX123" s="122">
        <v>0.270718743616783</v>
      </c>
      <c r="AY123" s="122">
        <v>1.7200705511205501</v>
      </c>
      <c r="AZ123" s="122">
        <v>0.260768332392535</v>
      </c>
      <c r="BA123" s="122">
        <v>5.0998022378444396</v>
      </c>
      <c r="BB123" s="122">
        <v>0.89600167005672304</v>
      </c>
      <c r="BC123" s="122">
        <v>13.7227422571132</v>
      </c>
      <c r="BD123" s="122">
        <v>6.2663113709830398</v>
      </c>
      <c r="BE123" s="122">
        <v>2.01472470449202</v>
      </c>
      <c r="BF123" s="122"/>
      <c r="BG123" s="122"/>
    </row>
    <row r="124" spans="5:60" ht="15.95" customHeight="1">
      <c r="E124" s="124"/>
      <c r="F124" s="124"/>
      <c r="G124" s="124"/>
      <c r="H124" s="124"/>
      <c r="I124" s="124"/>
      <c r="J124" s="124"/>
      <c r="K124" s="124"/>
      <c r="L124" s="124"/>
      <c r="M124" s="124"/>
      <c r="N124" s="124"/>
      <c r="O124" s="124"/>
      <c r="P124" s="124"/>
      <c r="Q124" s="120"/>
      <c r="R124" s="124"/>
      <c r="S124" s="124"/>
      <c r="T124" s="124"/>
      <c r="U124" s="123">
        <v>44798</v>
      </c>
      <c r="V124" t="s">
        <v>539</v>
      </c>
      <c r="W124" s="122">
        <v>1264.4761421560113</v>
      </c>
      <c r="X124" s="122">
        <v>33.048472116564341</v>
      </c>
      <c r="Y124" s="122">
        <v>308.12597368715791</v>
      </c>
      <c r="Z124" s="122">
        <v>293.18315857391855</v>
      </c>
      <c r="AA124" s="122"/>
      <c r="AB124" s="122">
        <v>43.994988222769322</v>
      </c>
      <c r="AC124" s="122">
        <v>115.92636457020254</v>
      </c>
      <c r="AD124" s="122">
        <v>126.81848261262517</v>
      </c>
      <c r="AE124" s="122">
        <v>101.92993572102918</v>
      </c>
      <c r="AF124" s="122">
        <v>9.1952428749609485</v>
      </c>
      <c r="AG124" s="122">
        <v>396.38267722395545</v>
      </c>
      <c r="AH124" s="122"/>
      <c r="AI124" s="122">
        <v>169.31716423459022</v>
      </c>
      <c r="AJ124" s="122">
        <v>18.322062449279482</v>
      </c>
      <c r="AK124" s="122">
        <v>0.1002779812009202</v>
      </c>
      <c r="AL124" s="122">
        <v>130.71017845566794</v>
      </c>
      <c r="AM124" s="122">
        <v>15.28211267914547</v>
      </c>
      <c r="AN124" s="122">
        <v>37.383793889702041</v>
      </c>
      <c r="AO124" s="122">
        <v>5.3263152843738055</v>
      </c>
      <c r="AP124" s="122">
        <v>24.298104503422799</v>
      </c>
      <c r="AQ124" s="122">
        <v>6.0336667608710499</v>
      </c>
      <c r="AR124" s="122">
        <v>2.0388856542300431</v>
      </c>
      <c r="AS124" s="122">
        <v>6.0922320659184512</v>
      </c>
      <c r="AT124" s="122">
        <v>0.90271986821558226</v>
      </c>
      <c r="AU124" s="122">
        <v>5.1811546624715188</v>
      </c>
      <c r="AV124" s="122">
        <v>0.95835776826489605</v>
      </c>
      <c r="AW124" s="122">
        <v>2.526473395202455</v>
      </c>
      <c r="AX124" s="122">
        <v>0.33591680035184002</v>
      </c>
      <c r="AY124" s="122">
        <v>1.9724629232622273</v>
      </c>
      <c r="AZ124" s="122">
        <v>0.27480228839419635</v>
      </c>
      <c r="BA124" s="122">
        <v>4.2254153240561303</v>
      </c>
      <c r="BB124" s="122">
        <v>1.1209169428441166</v>
      </c>
      <c r="BC124" s="122">
        <v>1.6640245030168612</v>
      </c>
      <c r="BD124" s="122">
        <v>1.1762547962089103</v>
      </c>
      <c r="BE124" s="122">
        <v>0.39256274255174251</v>
      </c>
      <c r="BF124" s="122"/>
      <c r="BG124" s="122"/>
    </row>
    <row r="125" spans="5:60" ht="15.95" customHeight="1">
      <c r="E125" s="124"/>
      <c r="F125" s="124"/>
      <c r="G125" s="124"/>
      <c r="H125" s="124"/>
      <c r="I125" s="124"/>
      <c r="J125" s="124"/>
      <c r="K125" s="124"/>
      <c r="L125" s="124"/>
      <c r="M125" s="124"/>
      <c r="N125" s="124"/>
      <c r="O125" s="124"/>
      <c r="P125" s="124"/>
      <c r="Q125" s="120"/>
      <c r="R125" s="124"/>
      <c r="S125" s="124"/>
      <c r="T125" s="124"/>
      <c r="U125" s="123">
        <v>44798</v>
      </c>
      <c r="V125" t="s">
        <v>540</v>
      </c>
      <c r="W125" s="122">
        <v>1281.17108544283</v>
      </c>
      <c r="X125" s="122">
        <v>33.290052269908102</v>
      </c>
      <c r="Y125" s="122">
        <v>318.42794775926302</v>
      </c>
      <c r="Z125" s="122">
        <v>294.09560286967002</v>
      </c>
      <c r="AA125" s="122"/>
      <c r="AB125" s="122">
        <v>44.130819649671999</v>
      </c>
      <c r="AC125" s="122">
        <v>116.448016918739</v>
      </c>
      <c r="AD125" s="122">
        <v>128.806876292672</v>
      </c>
      <c r="AE125" s="122">
        <v>101.893864330569</v>
      </c>
      <c r="AF125" s="122">
        <v>9.23170823178239</v>
      </c>
      <c r="AG125" s="122">
        <v>395.758583195516</v>
      </c>
      <c r="AH125" s="122"/>
      <c r="AI125" s="122">
        <v>172.58901836956201</v>
      </c>
      <c r="AJ125" s="122">
        <v>18.402437854751799</v>
      </c>
      <c r="AK125" s="122">
        <v>0.104521061818445</v>
      </c>
      <c r="AL125" s="122">
        <v>131.555478782835</v>
      </c>
      <c r="AM125" s="122">
        <v>15.409393012541999</v>
      </c>
      <c r="AN125" s="122">
        <v>38.225221903433003</v>
      </c>
      <c r="AO125" s="122">
        <v>5.3817172821564601</v>
      </c>
      <c r="AP125" s="122">
        <v>25.412016824209299</v>
      </c>
      <c r="AQ125" s="122">
        <v>6.3103049138146803</v>
      </c>
      <c r="AR125" s="122">
        <v>2.1045864385564701</v>
      </c>
      <c r="AS125" s="122">
        <v>6.1796816087852697</v>
      </c>
      <c r="AT125" s="122">
        <v>0.94969104499608703</v>
      </c>
      <c r="AU125" s="122">
        <v>5.1824727743066399</v>
      </c>
      <c r="AV125" s="122">
        <v>0.99880579266712599</v>
      </c>
      <c r="AW125" s="122">
        <v>2.5680641388540502</v>
      </c>
      <c r="AX125" s="122">
        <v>0.34509103632708399</v>
      </c>
      <c r="AY125" s="122">
        <v>2.0247107324455298</v>
      </c>
      <c r="AZ125" s="122">
        <v>0.28101264824008898</v>
      </c>
      <c r="BA125" s="122">
        <v>4.37028724512815</v>
      </c>
      <c r="BB125" s="122">
        <v>1.12154889932554</v>
      </c>
      <c r="BC125" s="122">
        <v>1.7197674828321801</v>
      </c>
      <c r="BD125" s="122">
        <v>1.1482913243481501</v>
      </c>
      <c r="BE125" s="122">
        <v>0.40018088189067702</v>
      </c>
      <c r="BF125" s="122"/>
      <c r="BG125" s="122"/>
    </row>
    <row r="126" spans="5:60" ht="15.95" customHeight="1">
      <c r="E126" s="124"/>
      <c r="F126" s="124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3">
        <v>44798</v>
      </c>
      <c r="V126" t="s">
        <v>541</v>
      </c>
      <c r="W126" s="122">
        <v>1319.90452734888</v>
      </c>
      <c r="X126" s="122">
        <v>33.262952676960602</v>
      </c>
      <c r="Y126" s="122">
        <v>307.58498191722202</v>
      </c>
      <c r="Z126" s="122">
        <v>297.383549649099</v>
      </c>
      <c r="AA126" s="122"/>
      <c r="AB126" s="122">
        <v>44.197608776079903</v>
      </c>
      <c r="AC126" s="122">
        <v>116.38752975906</v>
      </c>
      <c r="AD126" s="122">
        <v>127.771461441009</v>
      </c>
      <c r="AE126" s="122">
        <v>104.456245413014</v>
      </c>
      <c r="AF126" s="122">
        <v>9.1931032883367507</v>
      </c>
      <c r="AG126" s="122">
        <v>406.73093703248901</v>
      </c>
      <c r="AH126" s="122"/>
      <c r="AI126" s="122">
        <v>172.13010183570901</v>
      </c>
      <c r="AJ126" s="122">
        <v>18.1654897790545</v>
      </c>
      <c r="AK126" s="122">
        <v>9.85492392831777E-2</v>
      </c>
      <c r="AL126" s="122">
        <v>129.12452245728801</v>
      </c>
      <c r="AM126" s="122">
        <v>15.8335468657672</v>
      </c>
      <c r="AN126" s="122">
        <v>37.371802923607497</v>
      </c>
      <c r="AO126" s="122">
        <v>5.2817559639690197</v>
      </c>
      <c r="AP126" s="122">
        <v>24.324956308820902</v>
      </c>
      <c r="AQ126" s="122">
        <v>5.8581862612674298</v>
      </c>
      <c r="AR126" s="122">
        <v>1.94726702486828</v>
      </c>
      <c r="AS126" s="122">
        <v>5.9016273342977001</v>
      </c>
      <c r="AT126" s="122">
        <v>0.86579650888198501</v>
      </c>
      <c r="AU126" s="122">
        <v>4.8682776389051501</v>
      </c>
      <c r="AV126" s="122">
        <v>0.91073612500705003</v>
      </c>
      <c r="AW126" s="122">
        <v>2.4854639876918601</v>
      </c>
      <c r="AX126" s="122">
        <v>0.33701183461179202</v>
      </c>
      <c r="AY126" s="122">
        <v>1.96160920100571</v>
      </c>
      <c r="AZ126" s="122">
        <v>0.26457769877796</v>
      </c>
      <c r="BA126" s="122">
        <v>4.0345137682038796</v>
      </c>
      <c r="BB126" s="122">
        <v>1.0753634465363699</v>
      </c>
      <c r="BC126" s="122">
        <v>1.66966109262133</v>
      </c>
      <c r="BD126" s="122">
        <v>1.1225720667581001</v>
      </c>
      <c r="BE126" s="122">
        <v>0.39570533143144498</v>
      </c>
      <c r="BF126" s="122"/>
      <c r="BG126" s="122"/>
    </row>
    <row r="127" spans="5:60" ht="15.95" customHeight="1">
      <c r="E127" s="124"/>
      <c r="F127" s="124"/>
      <c r="G127" s="124"/>
      <c r="H127" s="124"/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3">
        <v>44798</v>
      </c>
      <c r="V127" t="s">
        <v>542</v>
      </c>
      <c r="W127" s="122">
        <v>1245.46463114575</v>
      </c>
      <c r="X127" s="122">
        <v>32.684420325249</v>
      </c>
      <c r="Y127" s="122">
        <v>306.13662413866302</v>
      </c>
      <c r="Z127" s="122">
        <v>285.03073245119998</v>
      </c>
      <c r="AA127" s="122"/>
      <c r="AB127" s="122">
        <v>43.829835753429997</v>
      </c>
      <c r="AC127" s="122">
        <v>115.682292277649</v>
      </c>
      <c r="AD127" s="122">
        <v>126.90786514136801</v>
      </c>
      <c r="AE127" s="122">
        <v>100.782104457442</v>
      </c>
      <c r="AF127" s="122">
        <v>9.2423417934240906</v>
      </c>
      <c r="AG127" s="122">
        <v>392.43932568970502</v>
      </c>
      <c r="AH127" s="122"/>
      <c r="AI127" s="122">
        <v>170.806828906287</v>
      </c>
      <c r="AJ127" s="122">
        <v>18.633101532624</v>
      </c>
      <c r="AK127" s="122">
        <v>9.45614759384307E-2</v>
      </c>
      <c r="AL127" s="122">
        <v>132.825760724741</v>
      </c>
      <c r="AM127" s="122">
        <v>15.3188735033178</v>
      </c>
      <c r="AN127" s="122">
        <v>37.583926484909398</v>
      </c>
      <c r="AO127" s="122">
        <v>5.3780063800039404</v>
      </c>
      <c r="AP127" s="122">
        <v>24.333859971933599</v>
      </c>
      <c r="AQ127" s="122">
        <v>6.0384241873379301</v>
      </c>
      <c r="AR127" s="122">
        <v>2.0430250287779002</v>
      </c>
      <c r="AS127" s="122">
        <v>6.1677639957606303</v>
      </c>
      <c r="AT127" s="122">
        <v>0.91587427530813803</v>
      </c>
      <c r="AU127" s="122">
        <v>5.3517535289705798</v>
      </c>
      <c r="AV127" s="122">
        <v>0.98660701843097098</v>
      </c>
      <c r="AW127" s="122">
        <v>2.55208744387655</v>
      </c>
      <c r="AX127" s="122">
        <v>0.34849554947436401</v>
      </c>
      <c r="AY127" s="122">
        <v>1.9913906333536999</v>
      </c>
      <c r="AZ127" s="122">
        <v>0.27391617680342101</v>
      </c>
      <c r="BA127" s="122">
        <v>4.3828044819552199</v>
      </c>
      <c r="BB127" s="122">
        <v>1.16544255004513</v>
      </c>
      <c r="BC127" s="122">
        <v>1.6976433925802601</v>
      </c>
      <c r="BD127" s="122">
        <v>1.2338801278656499</v>
      </c>
      <c r="BE127" s="122">
        <v>0.40446909057827102</v>
      </c>
      <c r="BF127" s="122"/>
      <c r="BG127" s="122"/>
    </row>
    <row r="128" spans="5:60" ht="15.95" customHeight="1">
      <c r="E128" s="124"/>
      <c r="F128" s="124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3">
        <v>44798</v>
      </c>
      <c r="V128" t="s">
        <v>543</v>
      </c>
      <c r="W128" s="122">
        <v>1260.8054774903601</v>
      </c>
      <c r="X128" s="122">
        <v>32.605502022925897</v>
      </c>
      <c r="Y128" s="122">
        <v>304.90220645890702</v>
      </c>
      <c r="Z128" s="122">
        <v>288.81400904126002</v>
      </c>
      <c r="AA128" s="122"/>
      <c r="AB128" s="122">
        <v>43.559625472235403</v>
      </c>
      <c r="AC128" s="122">
        <v>113.718942192632</v>
      </c>
      <c r="AD128" s="122">
        <v>124.740611271785</v>
      </c>
      <c r="AE128" s="122">
        <v>100.961560892097</v>
      </c>
      <c r="AF128" s="122">
        <v>9.0444534144610405</v>
      </c>
      <c r="AG128" s="122">
        <v>398.16974768531497</v>
      </c>
      <c r="AH128" s="122"/>
      <c r="AI128" s="122">
        <v>165.45706015879699</v>
      </c>
      <c r="AJ128" s="122">
        <v>18.060462244438799</v>
      </c>
      <c r="AK128" s="122">
        <v>0.10519672077094</v>
      </c>
      <c r="AL128" s="122">
        <v>129.36418160206901</v>
      </c>
      <c r="AM128" s="122">
        <v>14.7231184856025</v>
      </c>
      <c r="AN128" s="122">
        <v>37.181700913501601</v>
      </c>
      <c r="AO128" s="122">
        <v>5.2578094604576702</v>
      </c>
      <c r="AP128" s="122">
        <v>24.291979213780699</v>
      </c>
      <c r="AQ128" s="122">
        <v>6.08828160185372</v>
      </c>
      <c r="AR128" s="122">
        <v>2.0785507757802302</v>
      </c>
      <c r="AS128" s="122">
        <v>6.1010219540698296</v>
      </c>
      <c r="AT128" s="122">
        <v>0.90601846343408898</v>
      </c>
      <c r="AU128" s="122">
        <v>5.2478899741487002</v>
      </c>
      <c r="AV128" s="122">
        <v>0.93721032393165404</v>
      </c>
      <c r="AW128" s="122">
        <v>2.5508568870158799</v>
      </c>
      <c r="AX128" s="122">
        <v>0.33799315113200401</v>
      </c>
      <c r="AY128" s="122">
        <v>2.02631665389625</v>
      </c>
      <c r="AZ128" s="122">
        <v>0.28282050615866899</v>
      </c>
      <c r="BA128" s="122">
        <v>4.31102571018247</v>
      </c>
      <c r="BB128" s="122">
        <v>1.1379799888982001</v>
      </c>
      <c r="BC128" s="122">
        <v>1.7007988995946901</v>
      </c>
      <c r="BD128" s="122">
        <v>1.1441078063166801</v>
      </c>
      <c r="BE128" s="122">
        <v>0.37750100032741901</v>
      </c>
      <c r="BF128" s="122"/>
      <c r="BG128" s="122"/>
    </row>
    <row r="129" spans="5:60" ht="15.95" customHeight="1">
      <c r="E129" s="124"/>
      <c r="F129" s="124"/>
      <c r="G129" s="124"/>
      <c r="H129" s="124"/>
      <c r="I129" s="124"/>
      <c r="J129" s="124"/>
      <c r="K129" s="124"/>
      <c r="L129" s="124"/>
      <c r="M129" s="124"/>
      <c r="N129" s="124"/>
      <c r="O129" s="124"/>
      <c r="P129" s="124"/>
      <c r="Q129" s="124"/>
      <c r="R129" s="124"/>
      <c r="S129" s="124"/>
      <c r="T129" s="124"/>
      <c r="U129" s="123">
        <v>44798</v>
      </c>
      <c r="V129" t="s">
        <v>544</v>
      </c>
      <c r="W129" s="122">
        <v>1273.86192236683</v>
      </c>
      <c r="X129" s="122">
        <v>33.042532341403799</v>
      </c>
      <c r="Y129" s="122">
        <v>308.88711641861198</v>
      </c>
      <c r="Z129" s="122">
        <v>296.137735306183</v>
      </c>
      <c r="AA129" s="122"/>
      <c r="AB129" s="122">
        <v>43.862593983361798</v>
      </c>
      <c r="AC129" s="122">
        <v>116.637249317496</v>
      </c>
      <c r="AD129" s="122">
        <v>124.740044875173</v>
      </c>
      <c r="AE129" s="122">
        <v>102.826911720232</v>
      </c>
      <c r="AF129" s="122">
        <v>9.0904766555025507</v>
      </c>
      <c r="AG129" s="122">
        <v>401.33131072401397</v>
      </c>
      <c r="AH129" s="122"/>
      <c r="AI129" s="122">
        <v>171.45008652133799</v>
      </c>
      <c r="AJ129" s="122">
        <v>18.258259092286799</v>
      </c>
      <c r="AK129" s="122">
        <v>9.7706225194015506E-2</v>
      </c>
      <c r="AL129" s="122">
        <v>129.39488946311701</v>
      </c>
      <c r="AM129" s="122">
        <v>15.5101748966506</v>
      </c>
      <c r="AN129" s="122">
        <v>37.369146433721397</v>
      </c>
      <c r="AO129" s="122">
        <v>5.4751877199452199</v>
      </c>
      <c r="AP129" s="122">
        <v>24.388801722227601</v>
      </c>
      <c r="AQ129" s="122">
        <v>6.1462072360075304</v>
      </c>
      <c r="AR129" s="122">
        <v>2.10165509955897</v>
      </c>
      <c r="AS129" s="122">
        <v>6.2894648476701596</v>
      </c>
      <c r="AT129" s="122">
        <v>0.90731035540813099</v>
      </c>
      <c r="AU129" s="122">
        <v>5.3527862329113098</v>
      </c>
      <c r="AV129" s="122">
        <v>0.96718458597342505</v>
      </c>
      <c r="AW129" s="122">
        <v>2.5655278109707602</v>
      </c>
      <c r="AX129" s="122">
        <v>0.34044858316585702</v>
      </c>
      <c r="AY129" s="122">
        <v>2.0319382184061499</v>
      </c>
      <c r="AZ129" s="122">
        <v>0.27256199585201202</v>
      </c>
      <c r="BA129" s="122">
        <v>4.3335268912904104</v>
      </c>
      <c r="BB129" s="122">
        <v>1.1643028175585699</v>
      </c>
      <c r="BC129" s="122">
        <v>1.7597187358786901</v>
      </c>
      <c r="BD129" s="122">
        <v>1.25178475285964</v>
      </c>
      <c r="BE129" s="122">
        <v>0.40867562558751003</v>
      </c>
      <c r="BF129" s="122"/>
      <c r="BG129" s="122"/>
    </row>
    <row r="130" spans="5:60" ht="15.95" customHeight="1">
      <c r="E130" s="124"/>
      <c r="F130" s="124"/>
      <c r="G130" s="124"/>
      <c r="H130" s="124"/>
      <c r="I130" s="124"/>
      <c r="J130" s="124"/>
      <c r="K130" s="124"/>
      <c r="L130" s="124"/>
      <c r="M130" s="124"/>
      <c r="N130" s="124"/>
      <c r="O130" s="124"/>
      <c r="P130" s="124"/>
      <c r="Q130" s="124"/>
      <c r="R130" s="124"/>
      <c r="S130" s="124"/>
      <c r="T130" s="124"/>
      <c r="U130" s="123">
        <v>44798</v>
      </c>
      <c r="V130" t="s">
        <v>545</v>
      </c>
      <c r="W130" s="122">
        <v>1308.6087031137999</v>
      </c>
      <c r="X130" s="122">
        <v>33.014940521147601</v>
      </c>
      <c r="Y130" s="122">
        <v>308.85999283293802</v>
      </c>
      <c r="Z130" s="122">
        <v>298.55687318051901</v>
      </c>
      <c r="AA130" s="122"/>
      <c r="AB130" s="122">
        <v>44.113992147837799</v>
      </c>
      <c r="AC130" s="122">
        <v>118.63920424339</v>
      </c>
      <c r="AD130" s="122">
        <v>129.26060498210401</v>
      </c>
      <c r="AE130" s="122">
        <v>102.607682143011</v>
      </c>
      <c r="AF130" s="122">
        <v>9.4920947748051905</v>
      </c>
      <c r="AG130" s="122">
        <v>394.31206223534298</v>
      </c>
      <c r="AH130" s="122"/>
      <c r="AI130" s="122">
        <v>165.152735989006</v>
      </c>
      <c r="AJ130" s="122">
        <v>18.332590153584299</v>
      </c>
      <c r="AK130" s="122">
        <v>0.101777092943102</v>
      </c>
      <c r="AL130" s="122">
        <v>131.82256190611099</v>
      </c>
      <c r="AM130" s="122">
        <v>15.2255319966133</v>
      </c>
      <c r="AN130" s="122">
        <v>36.736232975700403</v>
      </c>
      <c r="AO130" s="122">
        <v>5.3056954834800001</v>
      </c>
      <c r="AP130" s="122">
        <v>23.143479519005801</v>
      </c>
      <c r="AQ130" s="122">
        <v>5.7551504098136999</v>
      </c>
      <c r="AR130" s="122">
        <v>1.90122227252566</v>
      </c>
      <c r="AS130" s="122">
        <v>5.6621473792629997</v>
      </c>
      <c r="AT130" s="122">
        <v>0.84542594859035203</v>
      </c>
      <c r="AU130" s="122">
        <v>4.86612931074822</v>
      </c>
      <c r="AV130" s="122">
        <v>0.91071745190341002</v>
      </c>
      <c r="AW130" s="122">
        <v>2.2763033175648402</v>
      </c>
      <c r="AX130" s="122">
        <v>0.30813621716213302</v>
      </c>
      <c r="AY130" s="122">
        <v>1.82192304785072</v>
      </c>
      <c r="AZ130" s="122">
        <v>0.24905299594403299</v>
      </c>
      <c r="BA130" s="122">
        <v>3.8842843211042899</v>
      </c>
      <c r="BB130" s="122">
        <v>1.0417239096992099</v>
      </c>
      <c r="BC130" s="122">
        <v>1.57965914296721</v>
      </c>
      <c r="BD130" s="122">
        <v>1.11070609476391</v>
      </c>
      <c r="BE130" s="122">
        <v>0.36456451965966202</v>
      </c>
      <c r="BF130" s="122"/>
      <c r="BG130" s="122"/>
    </row>
    <row r="131" spans="5:60" ht="15.95" customHeight="1">
      <c r="E131" s="124"/>
      <c r="F131" s="124"/>
      <c r="G131" s="124"/>
      <c r="H131" s="124"/>
      <c r="I131" s="124"/>
      <c r="J131" s="124"/>
      <c r="K131" s="124"/>
      <c r="L131" s="124"/>
      <c r="M131" s="124"/>
      <c r="N131" s="124"/>
      <c r="O131" s="124"/>
      <c r="P131" s="124"/>
      <c r="Q131" s="124"/>
      <c r="R131" s="124"/>
      <c r="S131" s="124"/>
      <c r="T131" s="124"/>
      <c r="U131" s="123">
        <v>44798</v>
      </c>
      <c r="V131" t="s">
        <v>546</v>
      </c>
      <c r="W131" s="122">
        <v>1219.0692290567999</v>
      </c>
      <c r="X131" s="122">
        <v>33.255004611713602</v>
      </c>
      <c r="Y131" s="122">
        <v>313.43507455578498</v>
      </c>
      <c r="Z131" s="122">
        <v>294.37228856037802</v>
      </c>
      <c r="AA131" s="122"/>
      <c r="AB131" s="122">
        <v>44.201651514043903</v>
      </c>
      <c r="AC131" s="122">
        <v>114.428666691388</v>
      </c>
      <c r="AD131" s="122">
        <v>127.866520179229</v>
      </c>
      <c r="AE131" s="122">
        <v>101.384476718838</v>
      </c>
      <c r="AF131" s="122">
        <v>9.0351120548394608</v>
      </c>
      <c r="AG131" s="122">
        <v>396.88695151115502</v>
      </c>
      <c r="AH131" s="122"/>
      <c r="AI131" s="122">
        <v>167.18489223185301</v>
      </c>
      <c r="AJ131" s="122">
        <v>18.4459112413907</v>
      </c>
      <c r="AK131" s="122">
        <v>9.7288661170393198E-2</v>
      </c>
      <c r="AL131" s="122">
        <v>133.686357093759</v>
      </c>
      <c r="AM131" s="122">
        <v>15.0771275608819</v>
      </c>
      <c r="AN131" s="122">
        <v>37.991497758375701</v>
      </c>
      <c r="AO131" s="122">
        <v>5.2731026964419003</v>
      </c>
      <c r="AP131" s="122">
        <v>24.776955292601698</v>
      </c>
      <c r="AQ131" s="122">
        <v>6.0631553387558403</v>
      </c>
      <c r="AR131" s="122">
        <v>2.0893917018066799</v>
      </c>
      <c r="AS131" s="122">
        <v>6.1376647008789398</v>
      </c>
      <c r="AT131" s="122">
        <v>0.92132912169914205</v>
      </c>
      <c r="AU131" s="122">
        <v>5.2049202167047302</v>
      </c>
      <c r="AV131" s="122">
        <v>0.98589896442485703</v>
      </c>
      <c r="AW131" s="122">
        <v>2.5930667578976898</v>
      </c>
      <c r="AX131" s="122">
        <v>0.32588851987669898</v>
      </c>
      <c r="AY131" s="122">
        <v>1.9476496476042799</v>
      </c>
      <c r="AZ131" s="122">
        <v>0.28924919401240901</v>
      </c>
      <c r="BA131" s="122">
        <v>4.28490918533008</v>
      </c>
      <c r="BB131" s="122">
        <v>1.11296686082843</v>
      </c>
      <c r="BC131" s="122">
        <v>1.6210548618790199</v>
      </c>
      <c r="BD131" s="122">
        <v>1.1683308066762299</v>
      </c>
      <c r="BE131" s="122">
        <v>0.37863235944760498</v>
      </c>
      <c r="BF131" s="122"/>
      <c r="BG131" s="122"/>
    </row>
    <row r="132" spans="5:60" ht="15.95" customHeight="1">
      <c r="E132" s="124"/>
      <c r="F132" s="124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3">
        <v>44798</v>
      </c>
      <c r="V132" t="s">
        <v>547</v>
      </c>
      <c r="W132" s="122">
        <v>1255.84961031278</v>
      </c>
      <c r="X132" s="122">
        <v>33.352965073111001</v>
      </c>
      <c r="Y132" s="122">
        <v>304.64579766355899</v>
      </c>
      <c r="Z132" s="122">
        <v>290.12967511162998</v>
      </c>
      <c r="AA132" s="122"/>
      <c r="AB132" s="122">
        <v>44.231542722065598</v>
      </c>
      <c r="AC132" s="122">
        <v>115.18367602820599</v>
      </c>
      <c r="AD132" s="122">
        <v>126.144550788175</v>
      </c>
      <c r="AE132" s="122">
        <v>100.11557069577201</v>
      </c>
      <c r="AF132" s="122">
        <v>9.1993997569234196</v>
      </c>
      <c r="AG132" s="122">
        <v>391.10656096860299</v>
      </c>
      <c r="AH132" s="122"/>
      <c r="AI132" s="122">
        <v>167.13235520626799</v>
      </c>
      <c r="AJ132" s="122">
        <v>18.362512237693402</v>
      </c>
      <c r="AK132" s="122">
        <v>0.104178918546788</v>
      </c>
      <c r="AL132" s="122">
        <v>131.76602661705601</v>
      </c>
      <c r="AM132" s="122">
        <v>15.434687013639399</v>
      </c>
      <c r="AN132" s="122">
        <v>37.240665328181599</v>
      </c>
      <c r="AO132" s="122">
        <v>5.3396633416570998</v>
      </c>
      <c r="AP132" s="122">
        <v>24.534876495690501</v>
      </c>
      <c r="AQ132" s="122">
        <v>6.0741282705925697</v>
      </c>
      <c r="AR132" s="122">
        <v>2.06403962126033</v>
      </c>
      <c r="AS132" s="122">
        <v>6.0880116378245903</v>
      </c>
      <c r="AT132" s="122">
        <v>0.92529445795182197</v>
      </c>
      <c r="AU132" s="122">
        <v>5.1653116491966999</v>
      </c>
      <c r="AV132" s="122">
        <v>0.95778380581117795</v>
      </c>
      <c r="AW132" s="122">
        <v>2.48378917031927</v>
      </c>
      <c r="AX132" s="122">
        <v>0.33326150075683297</v>
      </c>
      <c r="AY132" s="122">
        <v>1.89091286324617</v>
      </c>
      <c r="AZ132" s="122">
        <v>0.274151034373948</v>
      </c>
      <c r="BA132" s="122">
        <v>4.0319787985679696</v>
      </c>
      <c r="BB132" s="122">
        <v>1.08638926660704</v>
      </c>
      <c r="BC132" s="122">
        <v>1.5477323479554399</v>
      </c>
      <c r="BD132" s="122">
        <v>1.1175644373543601</v>
      </c>
      <c r="BE132" s="122">
        <v>0.37852867698225601</v>
      </c>
      <c r="BF132" s="122"/>
      <c r="BG132" s="122"/>
    </row>
    <row r="133" spans="5:60" ht="15.95" customHeight="1">
      <c r="E133" s="124"/>
      <c r="F133" s="124"/>
      <c r="G133" s="124"/>
      <c r="H133" s="124"/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3">
        <v>44798</v>
      </c>
      <c r="V133" t="s">
        <v>548</v>
      </c>
      <c r="W133" s="122">
        <v>1275.4661863881199</v>
      </c>
      <c r="X133" s="122">
        <v>32.773923475281002</v>
      </c>
      <c r="Y133" s="122">
        <v>305.01539473146198</v>
      </c>
      <c r="Z133" s="122">
        <v>292.97139102601602</v>
      </c>
      <c r="AA133" s="122"/>
      <c r="AB133" s="122">
        <v>43.669717203326499</v>
      </c>
      <c r="AC133" s="122">
        <v>115.13167888903401</v>
      </c>
      <c r="AD133" s="122">
        <v>126.840770408653</v>
      </c>
      <c r="AE133" s="122">
        <v>104.413969996928</v>
      </c>
      <c r="AF133" s="122">
        <v>9.15464483392965</v>
      </c>
      <c r="AG133" s="122">
        <v>398.23405613645701</v>
      </c>
      <c r="AH133" s="122"/>
      <c r="AI133" s="122">
        <v>171.413622762552</v>
      </c>
      <c r="AJ133" s="122">
        <v>17.898309353653499</v>
      </c>
      <c r="AK133" s="122">
        <v>9.8674817597865394E-2</v>
      </c>
      <c r="AL133" s="122">
        <v>124.722601505066</v>
      </c>
      <c r="AM133" s="122">
        <v>14.7482682102618</v>
      </c>
      <c r="AN133" s="122">
        <v>34.604885080424097</v>
      </c>
      <c r="AO133" s="122">
        <v>4.9876796149336204</v>
      </c>
      <c r="AP133" s="122">
        <v>22.669900753611898</v>
      </c>
      <c r="AQ133" s="122">
        <v>5.4945172700004203</v>
      </c>
      <c r="AR133" s="122">
        <v>1.8920464121609299</v>
      </c>
      <c r="AS133" s="122">
        <v>5.7380488084835104</v>
      </c>
      <c r="AT133" s="122">
        <v>0.82017251807287295</v>
      </c>
      <c r="AU133" s="122">
        <v>4.9075551936379203</v>
      </c>
      <c r="AV133" s="122">
        <v>0.84719023659346304</v>
      </c>
      <c r="AW133" s="122">
        <v>2.4776893933995501</v>
      </c>
      <c r="AX133" s="122">
        <v>0.30670902632764002</v>
      </c>
      <c r="AY133" s="122">
        <v>1.8569609859685099</v>
      </c>
      <c r="AZ133" s="122">
        <v>0.243576177193817</v>
      </c>
      <c r="BA133" s="122">
        <v>3.91654716307211</v>
      </c>
      <c r="BB133" s="122">
        <v>1.0594692321603201</v>
      </c>
      <c r="BC133" s="122">
        <v>1.5524600698000399</v>
      </c>
      <c r="BD133" s="122">
        <v>1.06729516444102</v>
      </c>
      <c r="BE133" s="122">
        <v>0.36940586358954602</v>
      </c>
      <c r="BF133" s="122"/>
      <c r="BG133" s="122"/>
    </row>
    <row r="134" spans="5:60" ht="15.95" customHeight="1">
      <c r="E134" s="124"/>
      <c r="F134" s="124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3">
        <v>44798</v>
      </c>
      <c r="V134" t="s">
        <v>549</v>
      </c>
      <c r="W134" s="122">
        <v>1234.63647444004</v>
      </c>
      <c r="X134" s="122">
        <v>32.812686865016701</v>
      </c>
      <c r="Y134" s="122">
        <v>305.66779557756303</v>
      </c>
      <c r="Z134" s="122">
        <v>291.23138506875898</v>
      </c>
      <c r="AA134" s="122"/>
      <c r="AB134" s="122">
        <v>43.993021251240798</v>
      </c>
      <c r="AC134" s="122">
        <v>117.174761977912</v>
      </c>
      <c r="AD134" s="122">
        <v>122.14194986538</v>
      </c>
      <c r="AE134" s="122">
        <v>101.907343322542</v>
      </c>
      <c r="AF134" s="122">
        <v>9.0019587565389898</v>
      </c>
      <c r="AG134" s="122">
        <v>399.38458882068801</v>
      </c>
      <c r="AH134" s="122"/>
      <c r="AI134" s="122">
        <v>166.84377746282999</v>
      </c>
      <c r="AJ134" s="122">
        <v>18.436699595390799</v>
      </c>
      <c r="AK134" s="122">
        <v>0.10082448041051199</v>
      </c>
      <c r="AL134" s="122">
        <v>130.34904608900101</v>
      </c>
      <c r="AM134" s="122">
        <v>15.199460564847</v>
      </c>
      <c r="AN134" s="122">
        <v>37.336440422907401</v>
      </c>
      <c r="AO134" s="122">
        <v>5.2046925151701204</v>
      </c>
      <c r="AP134" s="122">
        <v>24.325377699487898</v>
      </c>
      <c r="AQ134" s="122">
        <v>6.1683903897977403</v>
      </c>
      <c r="AR134" s="122">
        <v>2.0251889952415301</v>
      </c>
      <c r="AS134" s="122">
        <v>6.2046528234662697</v>
      </c>
      <c r="AT134" s="122">
        <v>0.919889703000492</v>
      </c>
      <c r="AU134" s="122">
        <v>5.3013024300858103</v>
      </c>
      <c r="AV134" s="122">
        <v>0.96510662771439104</v>
      </c>
      <c r="AW134" s="122">
        <v>2.51993980751742</v>
      </c>
      <c r="AX134" s="122">
        <v>0.34180476381245001</v>
      </c>
      <c r="AY134" s="122">
        <v>2.0029255114833999</v>
      </c>
      <c r="AZ134" s="122">
        <v>0.26899491306048701</v>
      </c>
      <c r="BA134" s="122">
        <v>4.3044359695426602</v>
      </c>
      <c r="BB134" s="122">
        <v>1.1607477744495001</v>
      </c>
      <c r="BC134" s="122">
        <v>1.6746693268364601</v>
      </c>
      <c r="BD134" s="122">
        <v>1.2392071909096101</v>
      </c>
      <c r="BE134" s="122">
        <v>0.40991044395459802</v>
      </c>
      <c r="BF134" s="122"/>
      <c r="BG134" s="122"/>
    </row>
    <row r="135" spans="5:60" ht="15.95" customHeight="1">
      <c r="E135" s="124"/>
      <c r="F135" s="124"/>
      <c r="G135" s="124"/>
      <c r="H135" s="124"/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3">
        <v>44798</v>
      </c>
      <c r="V135" t="s">
        <v>550</v>
      </c>
      <c r="W135" s="122">
        <v>1257.8114683287899</v>
      </c>
      <c r="X135" s="122">
        <v>33.482709777091401</v>
      </c>
      <c r="Y135" s="122">
        <v>305.683810689631</v>
      </c>
      <c r="Z135" s="122">
        <v>296.96028791110001</v>
      </c>
      <c r="AA135" s="122"/>
      <c r="AB135" s="122">
        <v>43.5792169974034</v>
      </c>
      <c r="AC135" s="122">
        <v>115.43214127284899</v>
      </c>
      <c r="AD135" s="122">
        <v>129.55483057017</v>
      </c>
      <c r="AE135" s="122">
        <v>101.551469989108</v>
      </c>
      <c r="AF135" s="122">
        <v>9.3734921123851507</v>
      </c>
      <c r="AG135" s="122">
        <v>390.10055825286702</v>
      </c>
      <c r="AH135" s="122"/>
      <c r="AI135" s="122">
        <v>167.25249441622699</v>
      </c>
      <c r="AJ135" s="122">
        <v>18.6131411779002</v>
      </c>
      <c r="AK135" s="122">
        <v>9.9938143009616301E-2</v>
      </c>
      <c r="AL135" s="122">
        <v>129.87637750448499</v>
      </c>
      <c r="AM135" s="122">
        <v>15.5192082515929</v>
      </c>
      <c r="AN135" s="122">
        <v>38.001784662249598</v>
      </c>
      <c r="AO135" s="122">
        <v>5.4204607813027597</v>
      </c>
      <c r="AP135" s="122">
        <v>24.1164168008548</v>
      </c>
      <c r="AQ135" s="122">
        <v>6.1749355227210296</v>
      </c>
      <c r="AR135" s="122">
        <v>2.10779884834849</v>
      </c>
      <c r="AS135" s="122">
        <v>6.0362489717037402</v>
      </c>
      <c r="AT135" s="122">
        <v>0.95055230485772901</v>
      </c>
      <c r="AU135" s="122">
        <v>5.26846197510217</v>
      </c>
      <c r="AV135" s="122">
        <v>0.97803247081587197</v>
      </c>
      <c r="AW135" s="122">
        <v>2.55308668615291</v>
      </c>
      <c r="AX135" s="122">
        <v>0.356403115040207</v>
      </c>
      <c r="AY135" s="122">
        <v>2.0049151381153201</v>
      </c>
      <c r="AZ135" s="122">
        <v>0.28857628737740698</v>
      </c>
      <c r="BA135" s="122">
        <v>4.2553813537780201</v>
      </c>
      <c r="BB135" s="122">
        <v>1.1433270575051699</v>
      </c>
      <c r="BC135" s="122">
        <v>1.7207318949891499</v>
      </c>
      <c r="BD135" s="122">
        <v>1.2165609949932199</v>
      </c>
      <c r="BE135" s="122">
        <v>0.39690231046157898</v>
      </c>
      <c r="BF135" s="122"/>
      <c r="BG135" s="122"/>
    </row>
    <row r="136" spans="5:60" ht="15.95" customHeight="1"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3">
        <v>44798</v>
      </c>
      <c r="V136" t="s">
        <v>551</v>
      </c>
      <c r="W136" s="122">
        <v>1260.5897239665101</v>
      </c>
      <c r="X136" s="122">
        <v>33.275046023571797</v>
      </c>
      <c r="Y136" s="122">
        <v>306.66312055365802</v>
      </c>
      <c r="Z136" s="122">
        <v>295.104569102374</v>
      </c>
      <c r="AA136" s="122"/>
      <c r="AB136" s="122">
        <v>43.695326591960502</v>
      </c>
      <c r="AC136" s="122">
        <v>116.418454855449</v>
      </c>
      <c r="AD136" s="122">
        <v>126.241159669254</v>
      </c>
      <c r="AE136" s="122">
        <v>102.29417135777901</v>
      </c>
      <c r="AF136" s="122">
        <v>9.1884228424562107</v>
      </c>
      <c r="AG136" s="122">
        <v>397.47912311840901</v>
      </c>
      <c r="AH136" s="122"/>
      <c r="AI136" s="122">
        <v>171.64961798891099</v>
      </c>
      <c r="AJ136" s="122">
        <v>18.2906148646858</v>
      </c>
      <c r="AK136" s="122">
        <v>0.100948011601488</v>
      </c>
      <c r="AL136" s="122">
        <v>130.66300957470099</v>
      </c>
      <c r="AM136" s="122">
        <v>15.6212530739048</v>
      </c>
      <c r="AN136" s="122">
        <v>37.590534808518399</v>
      </c>
      <c r="AO136" s="122">
        <v>5.4360781240357303</v>
      </c>
      <c r="AP136" s="122">
        <v>24.1230730194243</v>
      </c>
      <c r="AQ136" s="122">
        <v>6.1868899471393703</v>
      </c>
      <c r="AR136" s="122">
        <v>2.06824219647164</v>
      </c>
      <c r="AS136" s="122">
        <v>6.2574529832771697</v>
      </c>
      <c r="AT136" s="122">
        <v>0.93074668841722996</v>
      </c>
      <c r="AU136" s="122">
        <v>5.2034298802469801</v>
      </c>
      <c r="AV136" s="122">
        <v>0.98882909733845203</v>
      </c>
      <c r="AW136" s="122">
        <v>2.6948707654861899</v>
      </c>
      <c r="AX136" s="122">
        <v>0.33938683659352797</v>
      </c>
      <c r="AY136" s="122">
        <v>2.0240827863157098</v>
      </c>
      <c r="AZ136" s="122">
        <v>0.28789266075530101</v>
      </c>
      <c r="BA136" s="122">
        <v>4.3222608575214903</v>
      </c>
      <c r="BB136" s="122">
        <v>1.1617219367190501</v>
      </c>
      <c r="BC136" s="122">
        <v>1.7505212158113199</v>
      </c>
      <c r="BD136" s="122">
        <v>1.19562785048161</v>
      </c>
      <c r="BE136" s="122">
        <v>0.39257111478805301</v>
      </c>
      <c r="BF136" s="122"/>
      <c r="BG136" s="122"/>
      <c r="BH136" s="122"/>
    </row>
    <row r="137" spans="5:60" ht="15.95" customHeight="1"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3">
        <v>44798</v>
      </c>
      <c r="V137" t="s">
        <v>552</v>
      </c>
      <c r="W137" s="122">
        <v>1260.6564443725599</v>
      </c>
      <c r="X137" s="122">
        <v>32.499262570319502</v>
      </c>
      <c r="Y137" s="122">
        <v>311.78767566953599</v>
      </c>
      <c r="Z137" s="122">
        <v>291.652083520107</v>
      </c>
      <c r="AA137" s="122"/>
      <c r="AB137" s="122">
        <v>44.690132143282199</v>
      </c>
      <c r="AC137" s="122">
        <v>116.18039756088299</v>
      </c>
      <c r="AD137" s="122">
        <v>127.252921199714</v>
      </c>
      <c r="AE137" s="122">
        <v>101.04143607335099</v>
      </c>
      <c r="AF137" s="122">
        <v>9.2880007661067197</v>
      </c>
      <c r="AG137" s="122">
        <v>399.53817118629598</v>
      </c>
      <c r="AH137" s="122"/>
      <c r="AI137" s="122">
        <v>170.855008738343</v>
      </c>
      <c r="AJ137" s="122">
        <v>18.155235743857499</v>
      </c>
      <c r="AK137" s="122">
        <v>9.8763658463101006E-2</v>
      </c>
      <c r="AL137" s="122">
        <v>134.57075446073301</v>
      </c>
      <c r="AM137" s="122">
        <v>14.8454495410449</v>
      </c>
      <c r="AN137" s="122">
        <v>37.981971660679903</v>
      </c>
      <c r="AO137" s="122">
        <v>5.3646905625532</v>
      </c>
      <c r="AP137" s="122">
        <v>24.833874340573502</v>
      </c>
      <c r="AQ137" s="122">
        <v>6.0906850722607802</v>
      </c>
      <c r="AR137" s="122">
        <v>2.06319634835114</v>
      </c>
      <c r="AS137" s="122">
        <v>6.3188838287971496</v>
      </c>
      <c r="AT137" s="122">
        <v>0.90885288603755099</v>
      </c>
      <c r="AU137" s="122">
        <v>5.2926927967694199</v>
      </c>
      <c r="AV137" s="122">
        <v>0.99862863196818297</v>
      </c>
      <c r="AW137" s="122">
        <v>2.5070093020341502</v>
      </c>
      <c r="AX137" s="122">
        <v>0.34299378737431002</v>
      </c>
      <c r="AY137" s="122">
        <v>2.0357471034404302</v>
      </c>
      <c r="AZ137" s="122">
        <v>0.28218277070759501</v>
      </c>
      <c r="BA137" s="122">
        <v>4.2528787352760702</v>
      </c>
      <c r="BB137" s="122">
        <v>1.1008068989619799</v>
      </c>
      <c r="BC137" s="122">
        <v>1.7206575868224701</v>
      </c>
      <c r="BD137" s="122">
        <v>1.13683668175771</v>
      </c>
      <c r="BE137" s="122">
        <v>0.383866459188761</v>
      </c>
      <c r="BF137" s="122"/>
      <c r="BG137" s="122"/>
      <c r="BH137" s="122"/>
    </row>
    <row r="138" spans="5:60" ht="15.95" customHeight="1">
      <c r="E138" s="124"/>
      <c r="F138" s="124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3">
        <v>44798</v>
      </c>
      <c r="V138" t="s">
        <v>553</v>
      </c>
      <c r="W138" s="122">
        <v>1274.80971105302</v>
      </c>
      <c r="X138" s="122">
        <v>33.835763614972002</v>
      </c>
      <c r="Y138" s="122">
        <v>312.25821834313302</v>
      </c>
      <c r="Z138" s="122">
        <v>297.66935694497897</v>
      </c>
      <c r="AA138" s="122"/>
      <c r="AB138" s="122">
        <v>44.358174198577203</v>
      </c>
      <c r="AC138" s="122">
        <v>115.97125525031301</v>
      </c>
      <c r="AD138" s="122">
        <v>128.20500654929501</v>
      </c>
      <c r="AE138" s="122">
        <v>102.63815183077401</v>
      </c>
      <c r="AF138" s="122">
        <v>9.1830673239874692</v>
      </c>
      <c r="AG138" s="122">
        <v>401.02592830009701</v>
      </c>
      <c r="AH138" s="122"/>
      <c r="AI138" s="122">
        <v>170.807377651818</v>
      </c>
      <c r="AJ138" s="122">
        <v>18.5368712621943</v>
      </c>
      <c r="AK138" s="122">
        <v>0.10086795387280301</v>
      </c>
      <c r="AL138" s="122">
        <v>132.22797936340001</v>
      </c>
      <c r="AM138" s="122">
        <v>15.658555298098699</v>
      </c>
      <c r="AN138" s="122">
        <v>38.425251339704303</v>
      </c>
      <c r="AO138" s="122">
        <v>5.4378792938361098</v>
      </c>
      <c r="AP138" s="122">
        <v>24.579209274499501</v>
      </c>
      <c r="AQ138" s="122">
        <v>6.1876906945965597</v>
      </c>
      <c r="AR138" s="122">
        <v>2.1017489611378299</v>
      </c>
      <c r="AS138" s="122">
        <v>6.2650621942463003</v>
      </c>
      <c r="AT138" s="122">
        <v>0.94518659272066197</v>
      </c>
      <c r="AU138" s="122">
        <v>5.3575032654298402</v>
      </c>
      <c r="AV138" s="122">
        <v>1.0031561123625099</v>
      </c>
      <c r="AW138" s="122">
        <v>2.5860654081218599</v>
      </c>
      <c r="AX138" s="122">
        <v>0.35165919124219902</v>
      </c>
      <c r="AY138" s="122">
        <v>2.0628341375753099</v>
      </c>
      <c r="AZ138" s="122">
        <v>0.28804012928265099</v>
      </c>
      <c r="BA138" s="122">
        <v>4.4455633117437401</v>
      </c>
      <c r="BB138" s="122">
        <v>1.16186723013025</v>
      </c>
      <c r="BC138" s="122">
        <v>1.6739976431672801</v>
      </c>
      <c r="BD138" s="122">
        <v>1.2545795264866799</v>
      </c>
      <c r="BE138" s="122">
        <v>0.41409982470655998</v>
      </c>
      <c r="BF138" s="122"/>
      <c r="BG138" s="122"/>
      <c r="BH138" s="122"/>
    </row>
    <row r="139" spans="5:60" ht="15.95" customHeight="1"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3">
        <v>44798</v>
      </c>
      <c r="V139" t="s">
        <v>554</v>
      </c>
      <c r="W139" s="122">
        <v>1228.3177245284601</v>
      </c>
      <c r="X139" s="122">
        <v>32.788664921581699</v>
      </c>
      <c r="Y139" s="122">
        <v>306.65380586203099</v>
      </c>
      <c r="Z139" s="122">
        <v>287.88504291512402</v>
      </c>
      <c r="AA139" s="122"/>
      <c r="AB139" s="122">
        <v>43.735255917307001</v>
      </c>
      <c r="AC139" s="122">
        <v>115.769123286591</v>
      </c>
      <c r="AD139" s="122">
        <v>126.183563462492</v>
      </c>
      <c r="AE139" s="122">
        <v>100.762921260497</v>
      </c>
      <c r="AF139" s="122">
        <v>9.1721009353635896</v>
      </c>
      <c r="AG139" s="122">
        <v>384.995842057174</v>
      </c>
      <c r="AH139" s="122"/>
      <c r="AI139" s="122">
        <v>168.427521031194</v>
      </c>
      <c r="AJ139" s="122">
        <v>18.486461493136002</v>
      </c>
      <c r="AK139" s="122">
        <v>0.105349761026198</v>
      </c>
      <c r="AL139" s="122">
        <v>129.46975354801299</v>
      </c>
      <c r="AM139" s="122">
        <v>15.1770464581522</v>
      </c>
      <c r="AN139" s="122">
        <v>37.4664936304357</v>
      </c>
      <c r="AO139" s="122">
        <v>5.3084467410034399</v>
      </c>
      <c r="AP139" s="122">
        <v>24.5926309481858</v>
      </c>
      <c r="AQ139" s="122">
        <v>6.04571339862642</v>
      </c>
      <c r="AR139" s="122">
        <v>2.1148456404153202</v>
      </c>
      <c r="AS139" s="122">
        <v>6.1056829825669503</v>
      </c>
      <c r="AT139" s="122">
        <v>0.91675852336031005</v>
      </c>
      <c r="AU139" s="122">
        <v>5.1552330851370396</v>
      </c>
      <c r="AV139" s="122">
        <v>0.97122191005264602</v>
      </c>
      <c r="AW139" s="122">
        <v>2.55657309103798</v>
      </c>
      <c r="AX139" s="122">
        <v>0.33633157446079298</v>
      </c>
      <c r="AY139" s="122">
        <v>2.0230286352564502</v>
      </c>
      <c r="AZ139" s="122">
        <v>0.27765795485917899</v>
      </c>
      <c r="BA139" s="122">
        <v>4.3394623248394604</v>
      </c>
      <c r="BB139" s="122">
        <v>1.1536348173401201</v>
      </c>
      <c r="BC139" s="122">
        <v>1.7199740365249701</v>
      </c>
      <c r="BD139" s="122">
        <v>1.2323318388165101</v>
      </c>
      <c r="BE139" s="122">
        <v>0.40323212908539302</v>
      </c>
      <c r="BF139" s="122"/>
      <c r="BG139" s="122"/>
      <c r="BH139" s="122"/>
    </row>
    <row r="140" spans="5:60" ht="15.95" customHeight="1"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3">
        <v>44798</v>
      </c>
      <c r="V140" t="s">
        <v>555</v>
      </c>
      <c r="W140" s="122">
        <v>1206.35294734788</v>
      </c>
      <c r="X140" s="122">
        <v>33.326609884327702</v>
      </c>
      <c r="Y140" s="122">
        <v>301.80274374524203</v>
      </c>
      <c r="Z140" s="122">
        <v>291.79027504854901</v>
      </c>
      <c r="AA140" s="122"/>
      <c r="AB140" s="122">
        <v>44.160899463325499</v>
      </c>
      <c r="AC140" s="122">
        <v>113.97656863364701</v>
      </c>
      <c r="AD140" s="122">
        <v>125.91179020797099</v>
      </c>
      <c r="AE140" s="122">
        <v>100.86655790654</v>
      </c>
      <c r="AF140" s="122">
        <v>9.2072260739564502</v>
      </c>
      <c r="AG140" s="122">
        <v>387.67309995006002</v>
      </c>
      <c r="AH140" s="122"/>
      <c r="AI140" s="122">
        <v>167.86209539228699</v>
      </c>
      <c r="AJ140" s="122">
        <v>18.073124226757699</v>
      </c>
      <c r="AK140" s="122">
        <v>9.4383633338347594E-2</v>
      </c>
      <c r="AL140" s="122">
        <v>130.806064362575</v>
      </c>
      <c r="AM140" s="122">
        <v>15.1954919033042</v>
      </c>
      <c r="AN140" s="122">
        <v>37.374655308439898</v>
      </c>
      <c r="AO140" s="122">
        <v>5.3524945148977201</v>
      </c>
      <c r="AP140" s="122">
        <v>24.738332006632</v>
      </c>
      <c r="AQ140" s="122">
        <v>6.0443217153703701</v>
      </c>
      <c r="AR140" s="122">
        <v>2.0513050494735299</v>
      </c>
      <c r="AS140" s="122">
        <v>6.1277376327449904</v>
      </c>
      <c r="AT140" s="122">
        <v>0.89860973588940296</v>
      </c>
      <c r="AU140" s="122">
        <v>5.2081212221778399</v>
      </c>
      <c r="AV140" s="122">
        <v>0.98602425892487799</v>
      </c>
      <c r="AW140" s="122">
        <v>2.5503831757774398</v>
      </c>
      <c r="AX140" s="122">
        <v>0.347784080158905</v>
      </c>
      <c r="AY140" s="122">
        <v>1.9834166390482999</v>
      </c>
      <c r="AZ140" s="122">
        <v>0.28092603949254003</v>
      </c>
      <c r="BA140" s="122">
        <v>4.3375384020337</v>
      </c>
      <c r="BB140" s="122">
        <v>1.14449256363596</v>
      </c>
      <c r="BC140" s="122">
        <v>1.68285610735686</v>
      </c>
      <c r="BD140" s="122">
        <v>1.2155454368109599</v>
      </c>
      <c r="BE140" s="122">
        <v>0.388700383732618</v>
      </c>
      <c r="BF140" s="122"/>
      <c r="BG140" s="122"/>
      <c r="BH140" s="122"/>
    </row>
    <row r="141" spans="5:60" ht="15.95" customHeight="1">
      <c r="E141" s="124"/>
      <c r="F141" s="124"/>
      <c r="G141" s="124"/>
      <c r="H141" s="124"/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3">
        <v>44798</v>
      </c>
      <c r="V141" t="s">
        <v>556</v>
      </c>
      <c r="W141" s="122">
        <v>1332.71854994878</v>
      </c>
      <c r="X141" s="122">
        <v>32.520989007012297</v>
      </c>
      <c r="Y141" s="122">
        <v>309.729245764479</v>
      </c>
      <c r="Z141" s="122">
        <v>294.32883804966701</v>
      </c>
      <c r="AA141" s="122"/>
      <c r="AB141" s="122">
        <v>43.905386001929003</v>
      </c>
      <c r="AC141" s="122">
        <v>117.56823853820499</v>
      </c>
      <c r="AD141" s="122">
        <v>127.34367751018399</v>
      </c>
      <c r="AE141" s="122">
        <v>102.304469149002</v>
      </c>
      <c r="AF141" s="122">
        <v>9.2215252595369694</v>
      </c>
      <c r="AG141" s="122">
        <v>403.33866594305499</v>
      </c>
      <c r="AH141" s="122"/>
      <c r="AI141" s="122">
        <v>171.37719732505201</v>
      </c>
      <c r="AJ141" s="122">
        <v>18.323839784351101</v>
      </c>
      <c r="AK141" s="122">
        <v>0.10119582543041999</v>
      </c>
      <c r="AL141" s="122">
        <v>129.847668691405</v>
      </c>
      <c r="AM141" s="122">
        <v>15.2987289092518</v>
      </c>
      <c r="AN141" s="122">
        <v>37.042284490144901</v>
      </c>
      <c r="AO141" s="122">
        <v>5.34199935851069</v>
      </c>
      <c r="AP141" s="122">
        <v>23.882036366647799</v>
      </c>
      <c r="AQ141" s="122">
        <v>5.8453527048517602</v>
      </c>
      <c r="AR141" s="122">
        <v>1.9069457071758</v>
      </c>
      <c r="AS141" s="122">
        <v>5.9867914367774597</v>
      </c>
      <c r="AT141" s="122">
        <v>0.81872863103890503</v>
      </c>
      <c r="AU141" s="122">
        <v>5.1457880875367596</v>
      </c>
      <c r="AV141" s="122">
        <v>0.89894864658316498</v>
      </c>
      <c r="AW141" s="122">
        <v>2.4292705747233301</v>
      </c>
      <c r="AX141" s="122">
        <v>0.31118683846448297</v>
      </c>
      <c r="AY141" s="122">
        <v>1.84150776044592</v>
      </c>
      <c r="AZ141" s="122">
        <v>0.26644971980982002</v>
      </c>
      <c r="BA141" s="122">
        <v>4.0246619893844997</v>
      </c>
      <c r="BB141" s="122">
        <v>1.0638027779491399</v>
      </c>
      <c r="BC141" s="122">
        <v>1.49651271366927</v>
      </c>
      <c r="BD141" s="122">
        <v>1.14110943391143</v>
      </c>
      <c r="BE141" s="122">
        <v>0.40662060796766802</v>
      </c>
      <c r="BF141" s="122"/>
      <c r="BG141" s="122"/>
      <c r="BH141" s="122"/>
    </row>
    <row r="142" spans="5:60" ht="15.95" customHeight="1">
      <c r="E142" s="124"/>
      <c r="F142" s="124"/>
      <c r="G142" s="124"/>
      <c r="H142" s="124"/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3">
        <v>43871</v>
      </c>
      <c r="V142" t="s">
        <v>557</v>
      </c>
      <c r="W142" s="122">
        <v>1160.11019898885</v>
      </c>
      <c r="X142" s="122">
        <v>31.469387088593599</v>
      </c>
      <c r="Y142" s="122">
        <v>324.06310146826502</v>
      </c>
      <c r="Z142" s="122">
        <v>282.413665174242</v>
      </c>
      <c r="AA142" s="122"/>
      <c r="AB142" s="122">
        <v>42.922800335580497</v>
      </c>
      <c r="AC142" s="122">
        <v>119.189206245143</v>
      </c>
      <c r="AD142" s="122">
        <v>126.41493863289401</v>
      </c>
      <c r="AE142" s="122">
        <v>119.124970713797</v>
      </c>
      <c r="AF142" s="122">
        <v>9.3295083141318695</v>
      </c>
      <c r="AG142" s="122">
        <v>395.06077326934297</v>
      </c>
      <c r="AH142" s="122"/>
      <c r="AI142" s="122">
        <v>161.97484997717299</v>
      </c>
      <c r="AJ142" s="122">
        <v>16.486347222338999</v>
      </c>
      <c r="AK142" s="122">
        <v>9.69039795803492E-2</v>
      </c>
      <c r="AL142" s="122">
        <v>129.70287791154499</v>
      </c>
      <c r="AM142" s="122">
        <v>14.0248586948591</v>
      </c>
      <c r="AN142" s="122">
        <v>34.693039185720998</v>
      </c>
      <c r="AO142" s="122">
        <v>4.8292775491919002</v>
      </c>
      <c r="AP142" s="122">
        <v>23.3352349282309</v>
      </c>
      <c r="AQ142" s="122">
        <v>6.0354619954038302</v>
      </c>
      <c r="AR142" s="122">
        <v>1.91638174636711</v>
      </c>
      <c r="AS142" s="122">
        <v>6.0467104010761998</v>
      </c>
      <c r="AT142" s="122">
        <v>0.81181079049814797</v>
      </c>
      <c r="AU142" s="122">
        <v>4.9381676222449302</v>
      </c>
      <c r="AV142" s="122">
        <v>0.88749703107076505</v>
      </c>
      <c r="AW142" s="122">
        <v>2.3550072486225901</v>
      </c>
      <c r="AX142" s="122">
        <v>0.28528076785499501</v>
      </c>
      <c r="AY142" s="122">
        <v>1.84705649109343</v>
      </c>
      <c r="AZ142" s="122">
        <v>0.25301196365362999</v>
      </c>
      <c r="BA142" s="122">
        <v>4.1157656251460102</v>
      </c>
      <c r="BB142" s="122">
        <v>0.96733818293087803</v>
      </c>
      <c r="BC142" s="122">
        <v>1.6596589436266</v>
      </c>
      <c r="BD142" s="122">
        <v>1.0968261822085901</v>
      </c>
      <c r="BE142" s="122">
        <v>0.38411686822965302</v>
      </c>
      <c r="BF142" s="122"/>
      <c r="BG142" s="122"/>
      <c r="BH142" s="122"/>
    </row>
    <row r="143" spans="5:60" ht="15.95" customHeight="1">
      <c r="E143" s="124"/>
      <c r="F143" s="124"/>
      <c r="G143" s="124"/>
      <c r="H143" s="124"/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3">
        <v>43871</v>
      </c>
      <c r="V143" t="s">
        <v>558</v>
      </c>
      <c r="W143" s="122">
        <v>1200.73039106944</v>
      </c>
      <c r="X143" s="122">
        <v>31.646718540798702</v>
      </c>
      <c r="Y143" s="122">
        <v>326.70330384144302</v>
      </c>
      <c r="Z143" s="122">
        <v>283.48681944764701</v>
      </c>
      <c r="AA143" s="122"/>
      <c r="AB143" s="122">
        <v>42.780704586886699</v>
      </c>
      <c r="AC143" s="122">
        <v>119.669976009129</v>
      </c>
      <c r="AD143" s="122">
        <v>125.602226529002</v>
      </c>
      <c r="AE143" s="122">
        <v>115.62521270492201</v>
      </c>
      <c r="AF143" s="122">
        <v>9.2255877125098191</v>
      </c>
      <c r="AG143" s="122">
        <v>391.35836474246997</v>
      </c>
      <c r="AH143" s="122"/>
      <c r="AI143" s="122">
        <v>162.85150951116299</v>
      </c>
      <c r="AJ143" s="122">
        <v>16.620548397027601</v>
      </c>
      <c r="AK143" s="122">
        <v>9.0724348701471599E-2</v>
      </c>
      <c r="AL143" s="122">
        <v>131.37468267128301</v>
      </c>
      <c r="AM143" s="122">
        <v>14.294052740936699</v>
      </c>
      <c r="AN143" s="122">
        <v>35.170538092541499</v>
      </c>
      <c r="AO143" s="122">
        <v>4.8499582193176902</v>
      </c>
      <c r="AP143" s="122">
        <v>23.5038985130318</v>
      </c>
      <c r="AQ143" s="122">
        <v>6.02104655911966</v>
      </c>
      <c r="AR143" s="122">
        <v>1.87709166070902</v>
      </c>
      <c r="AS143" s="122">
        <v>6.2575642272763004</v>
      </c>
      <c r="AT143" s="122">
        <v>0.82836124495483698</v>
      </c>
      <c r="AU143" s="122">
        <v>5.0110253108517897</v>
      </c>
      <c r="AV143" s="122">
        <v>0.90961003886992398</v>
      </c>
      <c r="AW143" s="122">
        <v>2.3864636911098498</v>
      </c>
      <c r="AX143" s="122">
        <v>0.304894071991751</v>
      </c>
      <c r="AY143" s="122">
        <v>1.95327571491855</v>
      </c>
      <c r="AZ143" s="122">
        <v>0.25044309795409497</v>
      </c>
      <c r="BA143" s="122">
        <v>4.1977282057691196</v>
      </c>
      <c r="BB143" s="122">
        <v>1.01352834259599</v>
      </c>
      <c r="BC143" s="122">
        <v>1.6440200622393499</v>
      </c>
      <c r="BD143" s="122">
        <v>1.09903906449846</v>
      </c>
      <c r="BE143" s="122">
        <v>0.39221428271494202</v>
      </c>
      <c r="BF143" s="122"/>
      <c r="BG143" s="122"/>
      <c r="BH143" s="122"/>
    </row>
    <row r="144" spans="5:60" ht="15.95" customHeight="1">
      <c r="E144" s="124"/>
      <c r="F144" s="124"/>
      <c r="G144" s="124"/>
      <c r="H144" s="124"/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3">
        <v>43871</v>
      </c>
      <c r="V144" t="s">
        <v>559</v>
      </c>
      <c r="W144" s="122">
        <v>1157.19529293655</v>
      </c>
      <c r="X144" s="122">
        <v>32.171835592604097</v>
      </c>
      <c r="Y144" s="122">
        <v>328.72332242757</v>
      </c>
      <c r="Z144" s="122">
        <v>285.34079896870298</v>
      </c>
      <c r="AA144" s="122"/>
      <c r="AB144" s="122">
        <v>43.464510391516903</v>
      </c>
      <c r="AC144" s="122">
        <v>120.766885332713</v>
      </c>
      <c r="AD144" s="122">
        <v>126.088119405143</v>
      </c>
      <c r="AE144" s="122">
        <v>116.907930051279</v>
      </c>
      <c r="AF144" s="122">
        <v>9.1213655907627391</v>
      </c>
      <c r="AG144" s="122">
        <v>390.74676683105997</v>
      </c>
      <c r="AH144" s="122"/>
      <c r="AI144" s="122">
        <v>164.224831528283</v>
      </c>
      <c r="AJ144" s="122">
        <v>16.696951888067399</v>
      </c>
      <c r="AK144" s="122">
        <v>8.9563326410913802E-2</v>
      </c>
      <c r="AL144" s="122">
        <v>129.59324899600901</v>
      </c>
      <c r="AM144" s="122">
        <v>14.2567632888513</v>
      </c>
      <c r="AN144" s="122">
        <v>34.719288888565501</v>
      </c>
      <c r="AO144" s="122">
        <v>4.7881156461154202</v>
      </c>
      <c r="AP144" s="122">
        <v>23.317898654546699</v>
      </c>
      <c r="AQ144" s="122">
        <v>5.9372728969727397</v>
      </c>
      <c r="AR144" s="122">
        <v>1.8616831876691999</v>
      </c>
      <c r="AS144" s="122">
        <v>6.0938766281938701</v>
      </c>
      <c r="AT144" s="122">
        <v>0.83853700629079797</v>
      </c>
      <c r="AU144" s="122">
        <v>5.3991429765013903</v>
      </c>
      <c r="AV144" s="122">
        <v>0.89931398927262296</v>
      </c>
      <c r="AW144" s="122">
        <v>2.4255078038790399</v>
      </c>
      <c r="AX144" s="122">
        <v>0.31310599229245201</v>
      </c>
      <c r="AY144" s="122">
        <v>1.9513659388222999</v>
      </c>
      <c r="AZ144" s="122">
        <v>0.250758654636629</v>
      </c>
      <c r="BA144" s="122">
        <v>4.3550201409249398</v>
      </c>
      <c r="BB144" s="122">
        <v>1.0081140015905099</v>
      </c>
      <c r="BC144" s="122">
        <v>1.5798988836774199</v>
      </c>
      <c r="BD144" s="122">
        <v>1.0884345510161599</v>
      </c>
      <c r="BE144" s="122">
        <v>0.38045194667603099</v>
      </c>
      <c r="BF144" s="122"/>
      <c r="BG144" s="122"/>
      <c r="BH144" s="122"/>
    </row>
    <row r="145" spans="5:60" ht="15.95" customHeight="1">
      <c r="E145" s="124"/>
      <c r="F145" s="124"/>
      <c r="G145" s="124"/>
      <c r="H145" s="124"/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3">
        <v>43871</v>
      </c>
      <c r="V145" t="s">
        <v>560</v>
      </c>
      <c r="W145" s="122">
        <v>1217.28645950239</v>
      </c>
      <c r="X145" s="122">
        <v>31.818929173245699</v>
      </c>
      <c r="Y145" s="122">
        <v>326.34773978487601</v>
      </c>
      <c r="Z145" s="122">
        <v>282.68135891408201</v>
      </c>
      <c r="AA145" s="122"/>
      <c r="AB145" s="122">
        <v>43.657674239596602</v>
      </c>
      <c r="AC145" s="122">
        <v>118.905390616424</v>
      </c>
      <c r="AD145" s="122">
        <v>124.503134182312</v>
      </c>
      <c r="AE145" s="122">
        <v>114.20745474617701</v>
      </c>
      <c r="AF145" s="122">
        <v>9.11835957117761</v>
      </c>
      <c r="AG145" s="122">
        <v>385.84687137322902</v>
      </c>
      <c r="AH145" s="122"/>
      <c r="AI145" s="122">
        <v>162.578967820982</v>
      </c>
      <c r="AJ145" s="122">
        <v>16.615320246077101</v>
      </c>
      <c r="AK145" s="122">
        <v>8.8954978411842897E-2</v>
      </c>
      <c r="AL145" s="122">
        <v>129.90903856628501</v>
      </c>
      <c r="AM145" s="122">
        <v>14.225018389995199</v>
      </c>
      <c r="AN145" s="122">
        <v>34.721489334252901</v>
      </c>
      <c r="AO145" s="122">
        <v>4.7870999535704399</v>
      </c>
      <c r="AP145" s="122">
        <v>23.437127386638601</v>
      </c>
      <c r="AQ145" s="122">
        <v>6.0006392122744296</v>
      </c>
      <c r="AR145" s="122">
        <v>1.8811097072227301</v>
      </c>
      <c r="AS145" s="122">
        <v>6.2064391574512401</v>
      </c>
      <c r="AT145" s="122">
        <v>0.82988997847748602</v>
      </c>
      <c r="AU145" s="122">
        <v>5.2164400178984298</v>
      </c>
      <c r="AV145" s="122">
        <v>0.90392939482101597</v>
      </c>
      <c r="AW145" s="122">
        <v>2.4181497522191902</v>
      </c>
      <c r="AX145" s="122">
        <v>0.298733494962587</v>
      </c>
      <c r="AY145" s="122">
        <v>1.9719836355484599</v>
      </c>
      <c r="AZ145" s="122">
        <v>0.24819346142496801</v>
      </c>
      <c r="BA145" s="122">
        <v>4.2807680663773704</v>
      </c>
      <c r="BB145" s="122">
        <v>1.0053592534773199</v>
      </c>
      <c r="BC145" s="122">
        <v>1.58456949326593</v>
      </c>
      <c r="BD145" s="122">
        <v>1.09218734732904</v>
      </c>
      <c r="BE145" s="122">
        <v>0.37274760293857001</v>
      </c>
      <c r="BF145" s="122"/>
      <c r="BG145" s="122"/>
      <c r="BH145" s="122"/>
    </row>
    <row r="146" spans="5:60" ht="15.95" customHeight="1">
      <c r="E146" s="124"/>
      <c r="F146" s="124"/>
      <c r="G146" s="124"/>
      <c r="H146" s="124"/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3">
        <v>43871</v>
      </c>
      <c r="V146" t="s">
        <v>561</v>
      </c>
      <c r="W146" s="122">
        <v>1084.04923933653</v>
      </c>
      <c r="X146" s="122">
        <v>31.1599699008862</v>
      </c>
      <c r="Y146" s="122">
        <v>323.60783491998302</v>
      </c>
      <c r="Z146" s="122">
        <v>281.33745595017598</v>
      </c>
      <c r="AA146" s="122"/>
      <c r="AB146" s="122">
        <v>42.367950949380798</v>
      </c>
      <c r="AC146" s="122">
        <v>118.135605867189</v>
      </c>
      <c r="AD146" s="122">
        <v>122.75972117374199</v>
      </c>
      <c r="AE146" s="122">
        <v>110.635959291216</v>
      </c>
      <c r="AF146" s="122">
        <v>9.1918109935161301</v>
      </c>
      <c r="AG146" s="122">
        <v>391.99101414358103</v>
      </c>
      <c r="AH146" s="122"/>
      <c r="AI146" s="122">
        <v>157.99094032743301</v>
      </c>
      <c r="AJ146" s="122">
        <v>16.331727183394499</v>
      </c>
      <c r="AK146" s="122">
        <v>9.3532829137448495E-2</v>
      </c>
      <c r="AL146" s="122">
        <v>130.358684959312</v>
      </c>
      <c r="AM146" s="122">
        <v>13.9868125437433</v>
      </c>
      <c r="AN146" s="122">
        <v>34.528697894020397</v>
      </c>
      <c r="AO146" s="122">
        <v>4.7377109491774796</v>
      </c>
      <c r="AP146" s="122">
        <v>22.817259740064699</v>
      </c>
      <c r="AQ146" s="122">
        <v>5.86708397908719</v>
      </c>
      <c r="AR146" s="122">
        <v>1.87731349561411</v>
      </c>
      <c r="AS146" s="122">
        <v>5.92750983307279</v>
      </c>
      <c r="AT146" s="122">
        <v>0.80714495359499505</v>
      </c>
      <c r="AU146" s="122">
        <v>4.8985566868656401</v>
      </c>
      <c r="AV146" s="122">
        <v>0.87386938120919699</v>
      </c>
      <c r="AW146" s="122">
        <v>2.2755693232524301</v>
      </c>
      <c r="AX146" s="122">
        <v>0.28923035543699399</v>
      </c>
      <c r="AY146" s="122">
        <v>1.9140411972444</v>
      </c>
      <c r="AZ146" s="122">
        <v>0.24289162640362999</v>
      </c>
      <c r="BA146" s="122">
        <v>4.1033388584930499</v>
      </c>
      <c r="BB146" s="122">
        <v>0.95033452391895401</v>
      </c>
      <c r="BC146" s="122">
        <v>1.56694365867171</v>
      </c>
      <c r="BD146" s="122">
        <v>1.05353889360933</v>
      </c>
      <c r="BE146" s="122">
        <v>0.38693375696157101</v>
      </c>
      <c r="BF146" s="122"/>
      <c r="BG146" s="122"/>
      <c r="BH146" s="122"/>
    </row>
    <row r="147" spans="5:60" ht="15.95" customHeight="1"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3">
        <v>43871</v>
      </c>
      <c r="V147" t="s">
        <v>562</v>
      </c>
      <c r="W147" s="122">
        <v>1091.5168208585701</v>
      </c>
      <c r="X147" s="122">
        <v>31.373529213983101</v>
      </c>
      <c r="Y147" s="122">
        <v>320.42780078695699</v>
      </c>
      <c r="Z147" s="122">
        <v>278.37627738830099</v>
      </c>
      <c r="AA147" s="122"/>
      <c r="AB147" s="122">
        <v>42.0649415271603</v>
      </c>
      <c r="AC147" s="122">
        <v>115.83443621691301</v>
      </c>
      <c r="AD147" s="122">
        <v>121.22086638653001</v>
      </c>
      <c r="AE147" s="122">
        <v>110.37112571022701</v>
      </c>
      <c r="AF147" s="122">
        <v>8.8951072313085398</v>
      </c>
      <c r="AG147" s="122">
        <v>385.17473712869099</v>
      </c>
      <c r="AH147" s="122"/>
      <c r="AI147" s="122">
        <v>158.533682613179</v>
      </c>
      <c r="AJ147" s="122">
        <v>16.241957764049602</v>
      </c>
      <c r="AK147" s="122">
        <v>8.6515887753373794E-2</v>
      </c>
      <c r="AL147" s="122">
        <v>130.82337154826399</v>
      </c>
      <c r="AM147" s="122">
        <v>14.062470293633201</v>
      </c>
      <c r="AN147" s="122">
        <v>34.210163590629399</v>
      </c>
      <c r="AO147" s="122">
        <v>4.7426034120482301</v>
      </c>
      <c r="AP147" s="122">
        <v>23.317128019647601</v>
      </c>
      <c r="AQ147" s="122">
        <v>5.8308620669935198</v>
      </c>
      <c r="AR147" s="122">
        <v>1.8585699650826399</v>
      </c>
      <c r="AS147" s="122">
        <v>6.0322552457054002</v>
      </c>
      <c r="AT147" s="122">
        <v>0.811446242882228</v>
      </c>
      <c r="AU147" s="122">
        <v>4.9631474167792504</v>
      </c>
      <c r="AV147" s="122">
        <v>0.88691371555258003</v>
      </c>
      <c r="AW147" s="122">
        <v>2.3462372225067001</v>
      </c>
      <c r="AX147" s="122">
        <v>0.29116357488310801</v>
      </c>
      <c r="AY147" s="122">
        <v>1.9022169063495999</v>
      </c>
      <c r="AZ147" s="122">
        <v>0.24608075016549399</v>
      </c>
      <c r="BA147" s="122">
        <v>4.1402581305011701</v>
      </c>
      <c r="BB147" s="122">
        <v>0.96208115140376804</v>
      </c>
      <c r="BC147" s="122">
        <v>1.5549387002728099</v>
      </c>
      <c r="BD147" s="122">
        <v>1.08408477069728</v>
      </c>
      <c r="BE147" s="122">
        <v>0.39017761837183901</v>
      </c>
      <c r="BF147" s="122"/>
      <c r="BG147" s="122"/>
      <c r="BH147" s="122"/>
    </row>
    <row r="148" spans="5:60" ht="15.95" customHeight="1"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3">
        <v>43871</v>
      </c>
      <c r="V148" t="s">
        <v>563</v>
      </c>
      <c r="W148" s="122">
        <v>1105.2665125313499</v>
      </c>
      <c r="X148" s="122">
        <v>30.899036770779698</v>
      </c>
      <c r="Y148" s="122">
        <v>329.47478318494598</v>
      </c>
      <c r="Z148" s="122">
        <v>288.16514652006703</v>
      </c>
      <c r="AA148" s="122"/>
      <c r="AB148" s="122">
        <v>42.232213237558497</v>
      </c>
      <c r="AC148" s="122">
        <v>121.115171736346</v>
      </c>
      <c r="AD148" s="122">
        <v>124.476669353907</v>
      </c>
      <c r="AE148" s="122">
        <v>110.837414610807</v>
      </c>
      <c r="AF148" s="122">
        <v>8.9998512786289506</v>
      </c>
      <c r="AG148" s="122">
        <v>395.64438318504199</v>
      </c>
      <c r="AH148" s="122"/>
      <c r="AI148" s="122">
        <v>158.37564810988701</v>
      </c>
      <c r="AJ148" s="122">
        <v>16.7306465428771</v>
      </c>
      <c r="AK148" s="122">
        <v>8.8258148782437207E-2</v>
      </c>
      <c r="AL148" s="122">
        <v>129.483978321498</v>
      </c>
      <c r="AM148" s="122">
        <v>13.965034826193</v>
      </c>
      <c r="AN148" s="122">
        <v>35.2724762074685</v>
      </c>
      <c r="AO148" s="122">
        <v>4.7871772323757202</v>
      </c>
      <c r="AP148" s="122">
        <v>22.8533259353426</v>
      </c>
      <c r="AQ148" s="122">
        <v>5.8936505540531803</v>
      </c>
      <c r="AR148" s="122">
        <v>1.8833854157597101</v>
      </c>
      <c r="AS148" s="122">
        <v>5.9281560274752403</v>
      </c>
      <c r="AT148" s="122">
        <v>0.79997028582347396</v>
      </c>
      <c r="AU148" s="122">
        <v>5.1845917747600598</v>
      </c>
      <c r="AV148" s="122">
        <v>0.87234293779308603</v>
      </c>
      <c r="AW148" s="122">
        <v>2.2605226225777799</v>
      </c>
      <c r="AX148" s="122">
        <v>0.29491102233320898</v>
      </c>
      <c r="AY148" s="122">
        <v>1.9427882785566599</v>
      </c>
      <c r="AZ148" s="122">
        <v>0.24311497801947701</v>
      </c>
      <c r="BA148" s="122">
        <v>3.97338954188697</v>
      </c>
      <c r="BB148" s="122">
        <v>0.96998333324601504</v>
      </c>
      <c r="BC148" s="122">
        <v>1.5906789610636201</v>
      </c>
      <c r="BD148" s="122">
        <v>1.03779016675394</v>
      </c>
      <c r="BE148" s="122">
        <v>0.38358550678998898</v>
      </c>
      <c r="BF148" s="122"/>
      <c r="BG148" s="122"/>
      <c r="BH148" s="122"/>
    </row>
    <row r="149" spans="5:60" ht="15.95" customHeight="1">
      <c r="E149" s="124"/>
      <c r="F149" s="124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3">
        <v>43871</v>
      </c>
      <c r="V149" t="s">
        <v>564</v>
      </c>
      <c r="W149" s="122">
        <v>1100.4249859614999</v>
      </c>
      <c r="X149" s="122">
        <v>31.334884505482702</v>
      </c>
      <c r="Y149" s="122">
        <v>326.46044876594601</v>
      </c>
      <c r="Z149" s="122">
        <v>281.77769627810602</v>
      </c>
      <c r="AA149" s="122"/>
      <c r="AB149" s="122">
        <v>43.056047896866197</v>
      </c>
      <c r="AC149" s="122">
        <v>118.764505739494</v>
      </c>
      <c r="AD149" s="122">
        <v>122.29343990178199</v>
      </c>
      <c r="AE149" s="122">
        <v>110.779830855635</v>
      </c>
      <c r="AF149" s="122">
        <v>8.9716690537935992</v>
      </c>
      <c r="AG149" s="122">
        <v>393.31167939740499</v>
      </c>
      <c r="AH149" s="122"/>
      <c r="AI149" s="122">
        <v>158.28289278523499</v>
      </c>
      <c r="AJ149" s="122">
        <v>16.521565573825502</v>
      </c>
      <c r="AK149" s="122">
        <v>8.6754409279008002E-2</v>
      </c>
      <c r="AL149" s="122">
        <v>131.280856967266</v>
      </c>
      <c r="AM149" s="122">
        <v>14.014814450287099</v>
      </c>
      <c r="AN149" s="122">
        <v>34.492559500305397</v>
      </c>
      <c r="AO149" s="122">
        <v>4.75040251532858</v>
      </c>
      <c r="AP149" s="122">
        <v>23.024605216419101</v>
      </c>
      <c r="AQ149" s="122">
        <v>5.9379067516962003</v>
      </c>
      <c r="AR149" s="122">
        <v>1.8918636133975799</v>
      </c>
      <c r="AS149" s="122">
        <v>5.9318808360457496</v>
      </c>
      <c r="AT149" s="122">
        <v>0.79325107879583501</v>
      </c>
      <c r="AU149" s="122">
        <v>5.1047770178274998</v>
      </c>
      <c r="AV149" s="122">
        <v>0.85619421240822102</v>
      </c>
      <c r="AW149" s="122">
        <v>2.2870312796157699</v>
      </c>
      <c r="AX149" s="122">
        <v>0.29014819795855501</v>
      </c>
      <c r="AY149" s="122">
        <v>1.93006565704955</v>
      </c>
      <c r="AZ149" s="122">
        <v>0.24275659252006801</v>
      </c>
      <c r="BA149" s="122">
        <v>4.0789535878581198</v>
      </c>
      <c r="BB149" s="122">
        <v>0.95529296456555302</v>
      </c>
      <c r="BC149" s="122">
        <v>1.5639334814591099</v>
      </c>
      <c r="BD149" s="122">
        <v>1.0762906998746899</v>
      </c>
      <c r="BE149" s="122">
        <v>0.37344376472409402</v>
      </c>
      <c r="BF149" s="122"/>
      <c r="BG149" s="122"/>
      <c r="BH149" s="122"/>
    </row>
    <row r="150" spans="5:60" ht="15.95" customHeight="1">
      <c r="E150" s="124"/>
      <c r="F150" s="124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3">
        <v>43871</v>
      </c>
      <c r="V150" t="s">
        <v>565</v>
      </c>
      <c r="W150" s="122">
        <v>1110.7927487260499</v>
      </c>
      <c r="X150" s="122">
        <v>31.155712475561401</v>
      </c>
      <c r="Y150" s="122">
        <v>328.77537979821898</v>
      </c>
      <c r="Z150" s="122">
        <v>278.65552813531002</v>
      </c>
      <c r="AA150" s="122"/>
      <c r="AB150" s="122">
        <v>43.035035859394803</v>
      </c>
      <c r="AC150" s="122">
        <v>119.165190990429</v>
      </c>
      <c r="AD150" s="122">
        <v>123.979637205853</v>
      </c>
      <c r="AE150" s="122">
        <v>112.582428656625</v>
      </c>
      <c r="AF150" s="122">
        <v>9.1296874637872101</v>
      </c>
      <c r="AG150" s="122">
        <v>388.59289722076898</v>
      </c>
      <c r="AH150" s="122"/>
      <c r="AI150" s="122">
        <v>158.243186995256</v>
      </c>
      <c r="AJ150" s="122">
        <v>16.213867101922801</v>
      </c>
      <c r="AK150" s="122">
        <v>9.3128696376510806E-2</v>
      </c>
      <c r="AL150" s="122">
        <v>131.94566515507799</v>
      </c>
      <c r="AM150" s="122">
        <v>14.060995985042</v>
      </c>
      <c r="AN150" s="122">
        <v>34.601775678695098</v>
      </c>
      <c r="AO150" s="122">
        <v>4.6768401538862401</v>
      </c>
      <c r="AP150" s="122">
        <v>23.140065879045199</v>
      </c>
      <c r="AQ150" s="122">
        <v>5.8855354758876901</v>
      </c>
      <c r="AR150" s="122">
        <v>1.86517381822934</v>
      </c>
      <c r="AS150" s="122">
        <v>5.89667654200891</v>
      </c>
      <c r="AT150" s="122">
        <v>0.80138272534142596</v>
      </c>
      <c r="AU150" s="122">
        <v>4.9253381899966602</v>
      </c>
      <c r="AV150" s="122">
        <v>0.86844776937766799</v>
      </c>
      <c r="AW150" s="122">
        <v>2.3109103641361299</v>
      </c>
      <c r="AX150" s="122">
        <v>0.28905442521934699</v>
      </c>
      <c r="AY150" s="122">
        <v>1.88806015861734</v>
      </c>
      <c r="AZ150" s="122">
        <v>0.23753045658507599</v>
      </c>
      <c r="BA150" s="122">
        <v>4.0650252890286902</v>
      </c>
      <c r="BB150" s="122">
        <v>0.95868314108997799</v>
      </c>
      <c r="BC150" s="122">
        <v>1.5809035566073599</v>
      </c>
      <c r="BD150" s="122">
        <v>1.0478959150685501</v>
      </c>
      <c r="BE150" s="122">
        <v>0.38950454008346302</v>
      </c>
      <c r="BF150" s="122"/>
      <c r="BG150" s="122"/>
      <c r="BH150" s="122"/>
    </row>
    <row r="151" spans="5:60" ht="15.95" customHeight="1">
      <c r="E151" s="124"/>
      <c r="F151" s="124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3">
        <v>43871</v>
      </c>
      <c r="V151" t="s">
        <v>566</v>
      </c>
      <c r="W151" s="122">
        <v>1075.42289062282</v>
      </c>
      <c r="X151" s="122">
        <v>30.456894446884601</v>
      </c>
      <c r="Y151" s="122">
        <v>325.335686585053</v>
      </c>
      <c r="Z151" s="122">
        <v>281.62064915132203</v>
      </c>
      <c r="AA151" s="122"/>
      <c r="AB151" s="122">
        <v>42.477318806619998</v>
      </c>
      <c r="AC151" s="122">
        <v>119.34572976520199</v>
      </c>
      <c r="AD151" s="122">
        <v>123.063893771276</v>
      </c>
      <c r="AE151" s="122">
        <v>114.116432598161</v>
      </c>
      <c r="AF151" s="122">
        <v>8.8410767823296492</v>
      </c>
      <c r="AG151" s="122">
        <v>386.67283743993801</v>
      </c>
      <c r="AH151" s="122"/>
      <c r="AI151" s="122">
        <v>153.60746881899601</v>
      </c>
      <c r="AJ151" s="122">
        <v>16.062290371169802</v>
      </c>
      <c r="AK151" s="122">
        <v>8.8712626969228603E-2</v>
      </c>
      <c r="AL151" s="122">
        <v>129.87231794855199</v>
      </c>
      <c r="AM151" s="122">
        <v>13.628710150683601</v>
      </c>
      <c r="AN151" s="122">
        <v>34.685337625343699</v>
      </c>
      <c r="AO151" s="122">
        <v>4.7051138722716903</v>
      </c>
      <c r="AP151" s="122">
        <v>22.726762283055201</v>
      </c>
      <c r="AQ151" s="122">
        <v>5.7201786600467601</v>
      </c>
      <c r="AR151" s="122">
        <v>1.8507276964192101</v>
      </c>
      <c r="AS151" s="122">
        <v>5.8827574713866904</v>
      </c>
      <c r="AT151" s="122">
        <v>0.76942459185084999</v>
      </c>
      <c r="AU151" s="122">
        <v>4.6701338850675302</v>
      </c>
      <c r="AV151" s="122">
        <v>0.86245337785942899</v>
      </c>
      <c r="AW151" s="122">
        <v>2.3068504982052098</v>
      </c>
      <c r="AX151" s="122">
        <v>0.28106452455305497</v>
      </c>
      <c r="AY151" s="122">
        <v>1.9020712054490101</v>
      </c>
      <c r="AZ151" s="122">
        <v>0.25072963605381499</v>
      </c>
      <c r="BA151" s="122">
        <v>3.9702904211497998</v>
      </c>
      <c r="BB151" s="122">
        <v>0.94952240756944695</v>
      </c>
      <c r="BC151" s="122">
        <v>1.5951342995191899</v>
      </c>
      <c r="BD151" s="122">
        <v>1.0474793354012999</v>
      </c>
      <c r="BE151" s="122">
        <v>0.39024639945008799</v>
      </c>
      <c r="BF151" s="122"/>
      <c r="BG151" s="122"/>
      <c r="BH151" s="122"/>
    </row>
    <row r="152" spans="5:60" ht="15.95" customHeight="1">
      <c r="E152" s="124"/>
      <c r="F152" s="124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3">
        <v>44798</v>
      </c>
      <c r="V152" t="s">
        <v>567</v>
      </c>
      <c r="W152" s="122">
        <v>1808.5709454620401</v>
      </c>
      <c r="X152" s="122">
        <v>33.591236269881897</v>
      </c>
      <c r="Y152" s="122">
        <v>417.86698681176301</v>
      </c>
      <c r="Z152" s="122">
        <v>18.421939628841901</v>
      </c>
      <c r="AA152" s="122"/>
      <c r="AB152" s="122">
        <v>36.707349573740501</v>
      </c>
      <c r="AC152" s="122">
        <v>11.0594377571822</v>
      </c>
      <c r="AD152" s="122">
        <v>17.571540630278601</v>
      </c>
      <c r="AE152" s="122">
        <v>127.21328158123001</v>
      </c>
      <c r="AF152" s="122">
        <v>47.0964237424771</v>
      </c>
      <c r="AG152" s="122">
        <v>335.34942672105899</v>
      </c>
      <c r="AH152" s="122"/>
      <c r="AI152" s="122">
        <v>178.67692166976701</v>
      </c>
      <c r="AJ152" s="122">
        <v>12.3035170965793</v>
      </c>
      <c r="AK152" s="122">
        <v>1.1705898736999301</v>
      </c>
      <c r="AL152" s="122">
        <v>659.58495162984502</v>
      </c>
      <c r="AM152" s="122">
        <v>24.147872824168701</v>
      </c>
      <c r="AN152" s="122">
        <v>52.180810847708699</v>
      </c>
      <c r="AO152" s="122">
        <v>6.62279541802633</v>
      </c>
      <c r="AP152" s="122">
        <v>27.5171133425745</v>
      </c>
      <c r="AQ152" s="122">
        <v>6.4980903831691501</v>
      </c>
      <c r="AR152" s="122">
        <v>1.85957882710255</v>
      </c>
      <c r="AS152" s="122">
        <v>6.4363978898169902</v>
      </c>
      <c r="AT152" s="122">
        <v>0.95755029935869596</v>
      </c>
      <c r="AU152" s="122">
        <v>5.9315012976236101</v>
      </c>
      <c r="AV152" s="122">
        <v>1.1818904145370199</v>
      </c>
      <c r="AW152" s="122">
        <v>3.3128035732748198</v>
      </c>
      <c r="AX152" s="122">
        <v>0.49099478421231701</v>
      </c>
      <c r="AY152" s="122">
        <v>3.09243255617573</v>
      </c>
      <c r="AZ152" s="122">
        <v>0.44464144133512501</v>
      </c>
      <c r="BA152" s="122">
        <v>4.1379492691173096</v>
      </c>
      <c r="BB152" s="122">
        <v>0.73866090924061401</v>
      </c>
      <c r="BC152" s="122">
        <v>9.4638999682279401</v>
      </c>
      <c r="BD152" s="122">
        <v>5.17069637084228</v>
      </c>
      <c r="BE152" s="122">
        <v>1.4966142639256399</v>
      </c>
      <c r="BF152" s="122"/>
      <c r="BG152" s="122"/>
      <c r="BH152" s="122"/>
    </row>
    <row r="153" spans="5:60" ht="15.95" customHeight="1">
      <c r="E153" s="124"/>
      <c r="F153" s="124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3">
        <v>44798</v>
      </c>
      <c r="V153" t="s">
        <v>568</v>
      </c>
      <c r="W153" s="122">
        <v>1924.35853284066</v>
      </c>
      <c r="X153" s="122">
        <v>34.177507794651397</v>
      </c>
      <c r="Y153" s="122">
        <v>412.79480179007601</v>
      </c>
      <c r="Z153" s="122">
        <v>18.3835831657439</v>
      </c>
      <c r="AA153" s="122"/>
      <c r="AB153" s="122">
        <v>37.8670889891551</v>
      </c>
      <c r="AC153" s="122">
        <v>11.440484241636</v>
      </c>
      <c r="AD153" s="122">
        <v>17.629287622644899</v>
      </c>
      <c r="AE153" s="122">
        <v>136.386262242698</v>
      </c>
      <c r="AF153" s="122">
        <v>48.430646657200498</v>
      </c>
      <c r="AG153" s="122">
        <v>341.14105795508601</v>
      </c>
      <c r="AH153" s="122"/>
      <c r="AI153" s="122">
        <v>188.93270652185299</v>
      </c>
      <c r="AJ153" s="122">
        <v>12.949854282838199</v>
      </c>
      <c r="AK153" s="122">
        <v>1.23564852318782</v>
      </c>
      <c r="AL153" s="122">
        <v>691.36093783839101</v>
      </c>
      <c r="AM153" s="122">
        <v>25.4464085222968</v>
      </c>
      <c r="AN153" s="122">
        <v>54.0677733830153</v>
      </c>
      <c r="AO153" s="122">
        <v>6.9110158715286198</v>
      </c>
      <c r="AP153" s="122">
        <v>29.652990682945202</v>
      </c>
      <c r="AQ153" s="122">
        <v>6.6913212964438804</v>
      </c>
      <c r="AR153" s="122">
        <v>1.97465810731056</v>
      </c>
      <c r="AS153" s="122">
        <v>6.7633463591195797</v>
      </c>
      <c r="AT153" s="122">
        <v>1.0306038651699501</v>
      </c>
      <c r="AU153" s="122">
        <v>6.2388799546766496</v>
      </c>
      <c r="AV153" s="122">
        <v>1.29983589179572</v>
      </c>
      <c r="AW153" s="122">
        <v>3.7512129056120398</v>
      </c>
      <c r="AX153" s="122">
        <v>0.51573203410850199</v>
      </c>
      <c r="AY153" s="122">
        <v>3.4294748319906199</v>
      </c>
      <c r="AZ153" s="122">
        <v>0.51672425167197</v>
      </c>
      <c r="BA153" s="122">
        <v>4.7756899585669199</v>
      </c>
      <c r="BB153" s="122">
        <v>0.80880764630336099</v>
      </c>
      <c r="BC153" s="122">
        <v>10.809742408544199</v>
      </c>
      <c r="BD153" s="122">
        <v>5.8986655937205796</v>
      </c>
      <c r="BE153" s="122">
        <v>1.62842255724742</v>
      </c>
      <c r="BF153" s="122"/>
      <c r="BG153" s="122"/>
      <c r="BH153" s="122"/>
    </row>
    <row r="154" spans="5:60" ht="15.95" customHeight="1">
      <c r="E154" s="124"/>
      <c r="F154" s="124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3">
        <v>44798</v>
      </c>
      <c r="V154" t="s">
        <v>569</v>
      </c>
      <c r="W154" s="122">
        <v>1735.6665729978799</v>
      </c>
      <c r="X154" s="122">
        <v>33.660481478658497</v>
      </c>
      <c r="Y154" s="122">
        <v>416.82943819643401</v>
      </c>
      <c r="Z154" s="122">
        <v>17.4324183730531</v>
      </c>
      <c r="AA154" s="122"/>
      <c r="AB154" s="122">
        <v>37.686220067215601</v>
      </c>
      <c r="AC154" s="122">
        <v>11.606621656676699</v>
      </c>
      <c r="AD154" s="122">
        <v>17.3646912913918</v>
      </c>
      <c r="AE154" s="122">
        <v>139.73308796125801</v>
      </c>
      <c r="AF154" s="122">
        <v>47.065459119133997</v>
      </c>
      <c r="AG154" s="122">
        <v>338.02938485291997</v>
      </c>
      <c r="AH154" s="122"/>
      <c r="AI154" s="122">
        <v>180.89522207081899</v>
      </c>
      <c r="AJ154" s="122">
        <v>12.610391883187599</v>
      </c>
      <c r="AK154" s="122">
        <v>1.1915737539361799</v>
      </c>
      <c r="AL154" s="122">
        <v>672.78044869712699</v>
      </c>
      <c r="AM154" s="122">
        <v>24.992803429882098</v>
      </c>
      <c r="AN154" s="122">
        <v>52.209356745738397</v>
      </c>
      <c r="AO154" s="122">
        <v>6.9220128183913099</v>
      </c>
      <c r="AP154" s="122">
        <v>28.225516215322799</v>
      </c>
      <c r="AQ154" s="122">
        <v>6.5173340247135902</v>
      </c>
      <c r="AR154" s="122">
        <v>1.9395648583309599</v>
      </c>
      <c r="AS154" s="122">
        <v>6.54757756697086</v>
      </c>
      <c r="AT154" s="122">
        <v>0.99049052040448704</v>
      </c>
      <c r="AU154" s="122">
        <v>6.2042702452528404</v>
      </c>
      <c r="AV154" s="122">
        <v>1.2469410108628101</v>
      </c>
      <c r="AW154" s="122">
        <v>3.6440920062507098</v>
      </c>
      <c r="AX154" s="122">
        <v>0.50929727328803298</v>
      </c>
      <c r="AY154" s="122">
        <v>3.3591521691360402</v>
      </c>
      <c r="AZ154" s="122">
        <v>0.49665531234148202</v>
      </c>
      <c r="BA154" s="122">
        <v>4.6244981661718096</v>
      </c>
      <c r="BB154" s="122">
        <v>0.71370448990157598</v>
      </c>
      <c r="BC154" s="122">
        <v>10.280113792311401</v>
      </c>
      <c r="BD154" s="122">
        <v>5.4204862629321404</v>
      </c>
      <c r="BE154" s="122">
        <v>1.5191181591207601</v>
      </c>
      <c r="BF154" s="122"/>
    </row>
    <row r="155" spans="5:60" ht="15.95" customHeight="1">
      <c r="E155" s="124"/>
      <c r="F155" s="124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3">
        <v>44798</v>
      </c>
      <c r="V155" t="s">
        <v>570</v>
      </c>
      <c r="W155" s="122">
        <v>1795.93653910172</v>
      </c>
      <c r="X155" s="122">
        <v>34.235278474047497</v>
      </c>
      <c r="Y155" s="122">
        <v>418.72950109608701</v>
      </c>
      <c r="Z155" s="122">
        <v>17.966055298438999</v>
      </c>
      <c r="AA155" s="122"/>
      <c r="AB155" s="122">
        <v>38.248278375810798</v>
      </c>
      <c r="AC155" s="122">
        <v>11.734042838103401</v>
      </c>
      <c r="AD155" s="122">
        <v>18.0881232826179</v>
      </c>
      <c r="AE155" s="122">
        <v>140.26102173521201</v>
      </c>
      <c r="AF155" s="122">
        <v>47.923869876363497</v>
      </c>
      <c r="AG155" s="122">
        <v>340.31749891464699</v>
      </c>
      <c r="AH155" s="122"/>
      <c r="AI155" s="122">
        <v>183.53616694642801</v>
      </c>
      <c r="AJ155" s="122">
        <v>12.7930481037746</v>
      </c>
      <c r="AK155" s="122">
        <v>1.22107491027582</v>
      </c>
      <c r="AL155" s="122">
        <v>677.64801121830101</v>
      </c>
      <c r="AM155" s="122">
        <v>26.0371588494721</v>
      </c>
      <c r="AN155" s="122">
        <v>53.078479738391401</v>
      </c>
      <c r="AO155" s="122">
        <v>7.1627035323599397</v>
      </c>
      <c r="AP155" s="122">
        <v>29.043762731987801</v>
      </c>
      <c r="AQ155" s="122">
        <v>6.5594541040774397</v>
      </c>
      <c r="AR155" s="122">
        <v>2.0004627033901401</v>
      </c>
      <c r="AS155" s="122">
        <v>6.6787492749002997</v>
      </c>
      <c r="AT155" s="122">
        <v>1.0602712267912799</v>
      </c>
      <c r="AU155" s="122">
        <v>6.21618011205691</v>
      </c>
      <c r="AV155" s="122">
        <v>1.3059468152750799</v>
      </c>
      <c r="AW155" s="122">
        <v>3.71030104874063</v>
      </c>
      <c r="AX155" s="122">
        <v>0.52838918836103999</v>
      </c>
      <c r="AY155" s="122">
        <v>3.4451421813415601</v>
      </c>
      <c r="AZ155" s="122">
        <v>0.48193258660465699</v>
      </c>
      <c r="BA155" s="122">
        <v>4.5507159468191203</v>
      </c>
      <c r="BB155" s="122">
        <v>0.72987790170551103</v>
      </c>
      <c r="BC155" s="122">
        <v>10.0149652269398</v>
      </c>
      <c r="BD155" s="122">
        <v>5.5525321248660102</v>
      </c>
      <c r="BE155" s="122">
        <v>1.4850507433367</v>
      </c>
      <c r="BF155" s="122"/>
    </row>
    <row r="156" spans="5:60" ht="15.95" customHeight="1">
      <c r="E156" s="124"/>
      <c r="F156" s="124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3">
        <v>44798</v>
      </c>
      <c r="V156" t="s">
        <v>571</v>
      </c>
      <c r="W156" s="122">
        <v>1705.28414432261</v>
      </c>
      <c r="X156" s="122">
        <v>33.7574630002361</v>
      </c>
      <c r="Y156" s="122">
        <v>413.41559419506001</v>
      </c>
      <c r="Z156" s="122">
        <v>17.116818646117601</v>
      </c>
      <c r="AA156" s="122"/>
      <c r="AB156" s="122">
        <v>38.332395357083897</v>
      </c>
      <c r="AC156" s="122">
        <v>12.0642122810382</v>
      </c>
      <c r="AD156" s="122">
        <v>17.958307305682801</v>
      </c>
      <c r="AE156" s="122">
        <v>139.32419311275001</v>
      </c>
      <c r="AF156" s="122">
        <v>47.1228535207878</v>
      </c>
      <c r="AG156" s="122">
        <v>345.041737762011</v>
      </c>
      <c r="AH156" s="122"/>
      <c r="AI156" s="122">
        <v>186.45376079758</v>
      </c>
      <c r="AJ156" s="122">
        <v>12.405995104640899</v>
      </c>
      <c r="AK156" s="122">
        <v>1.1792417919786</v>
      </c>
      <c r="AL156" s="122">
        <v>669.33365577530105</v>
      </c>
      <c r="AM156" s="122">
        <v>25.148625103258901</v>
      </c>
      <c r="AN156" s="122">
        <v>52.584744278352503</v>
      </c>
      <c r="AO156" s="122">
        <v>6.8061894647204397</v>
      </c>
      <c r="AP156" s="122">
        <v>28.170015214139202</v>
      </c>
      <c r="AQ156" s="122">
        <v>6.4832369547407396</v>
      </c>
      <c r="AR156" s="122">
        <v>1.8234807341555299</v>
      </c>
      <c r="AS156" s="122">
        <v>6.3188571148941097</v>
      </c>
      <c r="AT156" s="122">
        <v>0.94957803243218797</v>
      </c>
      <c r="AU156" s="122">
        <v>5.8208798964293802</v>
      </c>
      <c r="AV156" s="122">
        <v>1.1608322107743201</v>
      </c>
      <c r="AW156" s="122">
        <v>3.47612339747127</v>
      </c>
      <c r="AX156" s="122">
        <v>0.49746415685531697</v>
      </c>
      <c r="AY156" s="122">
        <v>3.2326536666621202</v>
      </c>
      <c r="AZ156" s="122">
        <v>0.48904570768497602</v>
      </c>
      <c r="BA156" s="122">
        <v>4.5455230562118301</v>
      </c>
      <c r="BB156" s="122">
        <v>0.69738316011844503</v>
      </c>
      <c r="BC156" s="122">
        <v>9.8089590253290098</v>
      </c>
      <c r="BD156" s="122">
        <v>5.3019271510908004</v>
      </c>
      <c r="BE156" s="122">
        <v>1.46013516083024</v>
      </c>
      <c r="BF156" s="122"/>
    </row>
    <row r="157" spans="5:60" ht="15.95" customHeight="1">
      <c r="E157" s="124"/>
      <c r="F157" s="124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3">
        <v>44798</v>
      </c>
      <c r="V157" t="s">
        <v>572</v>
      </c>
      <c r="W157" s="122">
        <v>1781.31485139608</v>
      </c>
      <c r="X157" s="122">
        <v>34.694227914268502</v>
      </c>
      <c r="Y157" s="122">
        <v>407.01034258926597</v>
      </c>
      <c r="Z157" s="122">
        <v>18.036279835978799</v>
      </c>
      <c r="AA157" s="122"/>
      <c r="AB157" s="122">
        <v>38.176329081980299</v>
      </c>
      <c r="AC157" s="122">
        <v>11.8806318370802</v>
      </c>
      <c r="AD157" s="122">
        <v>17.795885832710599</v>
      </c>
      <c r="AE157" s="122">
        <v>140.93868245782801</v>
      </c>
      <c r="AF157" s="122">
        <v>47.9786875886291</v>
      </c>
      <c r="AG157" s="122">
        <v>338.12208808528601</v>
      </c>
      <c r="AH157" s="122"/>
      <c r="AI157" s="122">
        <v>187.35289172101301</v>
      </c>
      <c r="AJ157" s="122">
        <v>12.4322214696634</v>
      </c>
      <c r="AK157" s="122">
        <v>1.1354934606270399</v>
      </c>
      <c r="AL157" s="122">
        <v>668.51426582488602</v>
      </c>
      <c r="AM157" s="122">
        <v>26.057198678928401</v>
      </c>
      <c r="AN157" s="122">
        <v>52.8522966978352</v>
      </c>
      <c r="AO157" s="122">
        <v>6.94276576915109</v>
      </c>
      <c r="AP157" s="122">
        <v>28.858636514727401</v>
      </c>
      <c r="AQ157" s="122">
        <v>6.6737079787120299</v>
      </c>
      <c r="AR157" s="122">
        <v>1.9822294912885901</v>
      </c>
      <c r="AS157" s="122">
        <v>6.5410447247943804</v>
      </c>
      <c r="AT157" s="122">
        <v>1.0452779707665301</v>
      </c>
      <c r="AU157" s="122">
        <v>6.3044968971706998</v>
      </c>
      <c r="AV157" s="122">
        <v>1.29102164025794</v>
      </c>
      <c r="AW157" s="122">
        <v>3.8159504934353601</v>
      </c>
      <c r="AX157" s="122">
        <v>0.52721536022825299</v>
      </c>
      <c r="AY157" s="122">
        <v>3.5302774671199502</v>
      </c>
      <c r="AZ157" s="122">
        <v>0.68378076691707901</v>
      </c>
      <c r="BA157" s="122">
        <v>5.0488660278444399</v>
      </c>
      <c r="BB157" s="122">
        <v>0.80773312807565201</v>
      </c>
      <c r="BC157" s="122">
        <v>11.0245992932078</v>
      </c>
      <c r="BD157" s="122">
        <v>5.9776503171879902</v>
      </c>
      <c r="BE157" s="122">
        <v>1.67220920286662</v>
      </c>
      <c r="BF157" s="122"/>
    </row>
    <row r="158" spans="5:60" ht="15.95" customHeight="1">
      <c r="E158" s="124"/>
      <c r="F158" s="124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3">
        <v>44798</v>
      </c>
      <c r="V158" t="s">
        <v>573</v>
      </c>
      <c r="W158" s="122">
        <v>1756.03991354441</v>
      </c>
      <c r="X158" s="122">
        <v>35.052868225115802</v>
      </c>
      <c r="Y158" s="122">
        <v>411.964488012549</v>
      </c>
      <c r="Z158" s="122">
        <v>17.416889803468798</v>
      </c>
      <c r="AA158" s="122"/>
      <c r="AB158" s="122">
        <v>37.8270932863567</v>
      </c>
      <c r="AC158" s="122">
        <v>11.985505433852</v>
      </c>
      <c r="AD158" s="122">
        <v>18.448092616430401</v>
      </c>
      <c r="AE158" s="122">
        <v>145.102538208884</v>
      </c>
      <c r="AF158" s="122">
        <v>48.471672353073302</v>
      </c>
      <c r="AG158" s="122">
        <v>354.20601426346599</v>
      </c>
      <c r="AH158" s="122"/>
      <c r="AI158" s="122">
        <v>189.956856037074</v>
      </c>
      <c r="AJ158" s="122">
        <v>12.528543334734699</v>
      </c>
      <c r="AK158" s="122">
        <v>1.2112456877362601</v>
      </c>
      <c r="AL158" s="122">
        <v>683.75566513502099</v>
      </c>
      <c r="AM158" s="122">
        <v>25.861975890537501</v>
      </c>
      <c r="AN158" s="122">
        <v>53.496258180234499</v>
      </c>
      <c r="AO158" s="122">
        <v>7.0520517933662497</v>
      </c>
      <c r="AP158" s="122">
        <v>28.6145703543494</v>
      </c>
      <c r="AQ158" s="122">
        <v>6.6490439173745397</v>
      </c>
      <c r="AR158" s="122">
        <v>1.88060733132503</v>
      </c>
      <c r="AS158" s="122">
        <v>6.3775756247711097</v>
      </c>
      <c r="AT158" s="122">
        <v>0.96769098200237103</v>
      </c>
      <c r="AU158" s="122">
        <v>6.2474415251744402</v>
      </c>
      <c r="AV158" s="122">
        <v>1.1868336481958699</v>
      </c>
      <c r="AW158" s="122">
        <v>3.5458704066436502</v>
      </c>
      <c r="AX158" s="122">
        <v>0.48815241354938499</v>
      </c>
      <c r="AY158" s="122">
        <v>3.2676600115462402</v>
      </c>
      <c r="AZ158" s="122">
        <v>0.52034689000611101</v>
      </c>
      <c r="BA158" s="122">
        <v>4.4460353158616597</v>
      </c>
      <c r="BB158" s="122">
        <v>0.72633266599830404</v>
      </c>
      <c r="BC158" s="122">
        <v>9.6054207165318601</v>
      </c>
      <c r="BD158" s="122">
        <v>5.3927068269163803</v>
      </c>
      <c r="BE158" s="122">
        <v>1.50339454503767</v>
      </c>
      <c r="BF158" s="122"/>
    </row>
    <row r="159" spans="5:60" ht="15.95" customHeight="1">
      <c r="E159" s="124"/>
      <c r="F159" s="124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3">
        <v>44798</v>
      </c>
      <c r="V159" t="s">
        <v>574</v>
      </c>
      <c r="W159" s="122">
        <v>1582.8032540782899</v>
      </c>
      <c r="X159" s="122">
        <v>33.089872177660098</v>
      </c>
      <c r="Y159" s="122">
        <v>418.182930490964</v>
      </c>
      <c r="Z159" s="122">
        <v>17.0313339393586</v>
      </c>
      <c r="AA159" s="122"/>
      <c r="AB159" s="122">
        <v>37.816830351180499</v>
      </c>
      <c r="AC159" s="122">
        <v>11.8229073602374</v>
      </c>
      <c r="AD159" s="122">
        <v>18.169335829386</v>
      </c>
      <c r="AE159" s="122">
        <v>136.09683508778099</v>
      </c>
      <c r="AF159" s="122">
        <v>48.581178037239702</v>
      </c>
      <c r="AG159" s="122">
        <v>327.52924126995498</v>
      </c>
      <c r="AH159" s="122"/>
      <c r="AI159" s="122">
        <v>177.52668103816799</v>
      </c>
      <c r="AJ159" s="122">
        <v>12.570065932008299</v>
      </c>
      <c r="AK159" s="122">
        <v>1.1782353951133</v>
      </c>
      <c r="AL159" s="122">
        <v>662.07879436599399</v>
      </c>
      <c r="AM159" s="122">
        <v>25.1059641438573</v>
      </c>
      <c r="AN159" s="122">
        <v>52.401868492543102</v>
      </c>
      <c r="AO159" s="122">
        <v>6.8787117565603397</v>
      </c>
      <c r="AP159" s="122">
        <v>28.4505645661418</v>
      </c>
      <c r="AQ159" s="122">
        <v>6.6697403627792404</v>
      </c>
      <c r="AR159" s="122">
        <v>1.92452260887557</v>
      </c>
      <c r="AS159" s="122">
        <v>6.65853018070431</v>
      </c>
      <c r="AT159" s="122">
        <v>1.0267232318691899</v>
      </c>
      <c r="AU159" s="122">
        <v>6.3842996165771497</v>
      </c>
      <c r="AV159" s="122">
        <v>1.2929187150822199</v>
      </c>
      <c r="AW159" s="122">
        <v>3.7069800555490202</v>
      </c>
      <c r="AX159" s="122">
        <v>0.52209137650650095</v>
      </c>
      <c r="AY159" s="122">
        <v>3.44009950534091</v>
      </c>
      <c r="AZ159" s="122">
        <v>1.1042864020336101</v>
      </c>
      <c r="BA159" s="122">
        <v>4.8543565153268098</v>
      </c>
      <c r="BB159" s="122">
        <v>0.76233230098633797</v>
      </c>
      <c r="BC159" s="122">
        <v>10.766085390072</v>
      </c>
      <c r="BD159" s="122">
        <v>5.7553096767654104</v>
      </c>
      <c r="BE159" s="122">
        <v>1.6413768962608399</v>
      </c>
      <c r="BF159" s="122"/>
    </row>
    <row r="160" spans="5:60" ht="15.95" customHeight="1">
      <c r="E160" s="124"/>
      <c r="F160" s="124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3">
        <v>44798</v>
      </c>
      <c r="V160" t="s">
        <v>575</v>
      </c>
      <c r="W160" s="122">
        <v>1722.04909019556</v>
      </c>
      <c r="X160" s="122">
        <v>34.035872598674999</v>
      </c>
      <c r="Y160" s="122">
        <v>405.890613560997</v>
      </c>
      <c r="Z160" s="122">
        <v>17.988475180117401</v>
      </c>
      <c r="AA160" s="122"/>
      <c r="AB160" s="122">
        <v>37.044815585291502</v>
      </c>
      <c r="AC160" s="122">
        <v>11.5438951971613</v>
      </c>
      <c r="AD160" s="122">
        <v>17.633148284464301</v>
      </c>
      <c r="AE160" s="122">
        <v>137.612768877402</v>
      </c>
      <c r="AF160" s="122">
        <v>47.389292262914502</v>
      </c>
      <c r="AG160" s="122">
        <v>338.73042481795801</v>
      </c>
      <c r="AH160" s="122"/>
      <c r="AI160" s="122">
        <v>179.02204172786301</v>
      </c>
      <c r="AJ160" s="122">
        <v>13.1439225797902</v>
      </c>
      <c r="AK160" s="122">
        <v>1.1755611111111799</v>
      </c>
      <c r="AL160" s="122">
        <v>668.699835396548</v>
      </c>
      <c r="AM160" s="122">
        <v>25.1117113990415</v>
      </c>
      <c r="AN160" s="122">
        <v>53.30723740685</v>
      </c>
      <c r="AO160" s="122">
        <v>6.8377041589885197</v>
      </c>
      <c r="AP160" s="122">
        <v>28.537453615879699</v>
      </c>
      <c r="AQ160" s="122">
        <v>6.5473866208530103</v>
      </c>
      <c r="AR160" s="122">
        <v>1.9979818728290799</v>
      </c>
      <c r="AS160" s="122">
        <v>6.44300935746669</v>
      </c>
      <c r="AT160" s="122">
        <v>1.0358300289117499</v>
      </c>
      <c r="AU160" s="122">
        <v>6.3022522268964796</v>
      </c>
      <c r="AV160" s="122">
        <v>1.2530392018507399</v>
      </c>
      <c r="AW160" s="122">
        <v>3.8564958432163499</v>
      </c>
      <c r="AX160" s="122">
        <v>0.52039915605398401</v>
      </c>
      <c r="AY160" s="122">
        <v>3.5472948920585798</v>
      </c>
      <c r="AZ160" s="122">
        <v>0.49704610084729101</v>
      </c>
      <c r="BA160" s="122">
        <v>4.8344038390027002</v>
      </c>
      <c r="BB160" s="122">
        <v>0.78735702563367205</v>
      </c>
      <c r="BC160" s="122">
        <v>10.4915224475372</v>
      </c>
      <c r="BD160" s="122">
        <v>5.7118737467336702</v>
      </c>
      <c r="BE160" s="122">
        <v>1.6006288427862401</v>
      </c>
      <c r="BF160" s="122"/>
    </row>
    <row r="161" spans="5:58" ht="15.95" customHeight="1">
      <c r="E161" s="124"/>
      <c r="F161" s="124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3">
        <v>44798</v>
      </c>
      <c r="V161" t="s">
        <v>576</v>
      </c>
      <c r="W161" s="122">
        <v>1634.2072491306001</v>
      </c>
      <c r="X161" s="122">
        <v>34.287574766920997</v>
      </c>
      <c r="Y161" s="122">
        <v>394.44677586307</v>
      </c>
      <c r="Z161" s="122">
        <v>17.434884477217999</v>
      </c>
      <c r="AA161" s="122"/>
      <c r="AB161" s="122">
        <v>38.350619556639202</v>
      </c>
      <c r="AC161" s="122">
        <v>11.3879159207788</v>
      </c>
      <c r="AD161" s="122">
        <v>18.1941291290665</v>
      </c>
      <c r="AE161" s="122">
        <v>138.15682350259701</v>
      </c>
      <c r="AF161" s="122">
        <v>48.065198749318299</v>
      </c>
      <c r="AG161" s="122">
        <v>336.77948058522298</v>
      </c>
      <c r="AH161" s="122"/>
      <c r="AI161" s="122">
        <v>182.47113711724401</v>
      </c>
      <c r="AJ161" s="122">
        <v>12.584815928391199</v>
      </c>
      <c r="AK161" s="122">
        <v>1.2100321290138401</v>
      </c>
      <c r="AL161" s="122">
        <v>670.93053464702302</v>
      </c>
      <c r="AM161" s="122">
        <v>25.939148824344201</v>
      </c>
      <c r="AN161" s="122">
        <v>52.115961963597002</v>
      </c>
      <c r="AO161" s="122">
        <v>6.8699342193109798</v>
      </c>
      <c r="AP161" s="122">
        <v>28.7354259168612</v>
      </c>
      <c r="AQ161" s="122">
        <v>6.5857938813697601</v>
      </c>
      <c r="AR161" s="122">
        <v>1.94644224650277</v>
      </c>
      <c r="AS161" s="122">
        <v>6.5794711886649404</v>
      </c>
      <c r="AT161" s="122">
        <v>0.98188539114152595</v>
      </c>
      <c r="AU161" s="122">
        <v>6.38286468754686</v>
      </c>
      <c r="AV161" s="122">
        <v>1.26172004882253</v>
      </c>
      <c r="AW161" s="122">
        <v>3.8870195241616901</v>
      </c>
      <c r="AX161" s="122">
        <v>0.51315347965624503</v>
      </c>
      <c r="AY161" s="122">
        <v>3.4090275464554201</v>
      </c>
      <c r="AZ161" s="122">
        <v>0.50650408959008597</v>
      </c>
      <c r="BA161" s="122">
        <v>4.6752990695480996</v>
      </c>
      <c r="BB161" s="122">
        <v>0.75814600646235397</v>
      </c>
      <c r="BC161" s="122">
        <v>10.0068658968511</v>
      </c>
      <c r="BD161" s="122">
        <v>5.5123928160005198</v>
      </c>
      <c r="BE161" s="122">
        <v>1.4131971267479699</v>
      </c>
      <c r="BF161" s="122"/>
    </row>
    <row r="162" spans="5:58" ht="15.95" customHeight="1">
      <c r="E162" s="124"/>
      <c r="F162" s="124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3">
        <v>44798</v>
      </c>
      <c r="V162" t="s">
        <v>577</v>
      </c>
      <c r="W162" s="122">
        <v>1730.8236909299701</v>
      </c>
      <c r="X162" s="122">
        <v>34.293701616623899</v>
      </c>
      <c r="Y162" s="122">
        <v>406.79365955777001</v>
      </c>
      <c r="Z162" s="122">
        <v>17.3245891689144</v>
      </c>
      <c r="AA162" s="122"/>
      <c r="AB162" s="122">
        <v>37.793241427289601</v>
      </c>
      <c r="AC162" s="122">
        <v>11.4721367557342</v>
      </c>
      <c r="AD162" s="122">
        <v>17.739187031227001</v>
      </c>
      <c r="AE162" s="122">
        <v>138.86494622933199</v>
      </c>
      <c r="AF162" s="122">
        <v>47.3465758873472</v>
      </c>
      <c r="AG162" s="122">
        <v>337.18973299692601</v>
      </c>
      <c r="AH162" s="122"/>
      <c r="AI162" s="122">
        <v>183.523435451491</v>
      </c>
      <c r="AJ162" s="122">
        <v>12.6192738905875</v>
      </c>
      <c r="AK162" s="122">
        <v>1.1770412713346201</v>
      </c>
      <c r="AL162" s="122">
        <v>692.38194804296199</v>
      </c>
      <c r="AM162" s="122">
        <v>24.804251529574501</v>
      </c>
      <c r="AN162" s="122">
        <v>55.170316558914202</v>
      </c>
      <c r="AO162" s="122">
        <v>6.9078148394029704</v>
      </c>
      <c r="AP162" s="122">
        <v>28.716967394188401</v>
      </c>
      <c r="AQ162" s="122">
        <v>6.5860807343161296</v>
      </c>
      <c r="AR162" s="122">
        <v>1.95824611088225</v>
      </c>
      <c r="AS162" s="122">
        <v>6.6042068335942501</v>
      </c>
      <c r="AT162" s="122">
        <v>1.0191797292184599</v>
      </c>
      <c r="AU162" s="122">
        <v>6.2751199544478498</v>
      </c>
      <c r="AV162" s="122">
        <v>1.2829893163911801</v>
      </c>
      <c r="AW162" s="122">
        <v>3.66631731466286</v>
      </c>
      <c r="AX162" s="122">
        <v>0.56810624158724299</v>
      </c>
      <c r="AY162" s="122">
        <v>3.9318710293775498</v>
      </c>
      <c r="AZ162" s="122">
        <v>4.7330078522269599</v>
      </c>
      <c r="BA162" s="122">
        <v>4.4175596835256199</v>
      </c>
      <c r="BB162" s="122">
        <v>0.72950053009224503</v>
      </c>
      <c r="BC162" s="122">
        <v>9.4994245130064403</v>
      </c>
      <c r="BD162" s="122">
        <v>5.6526873071478798</v>
      </c>
      <c r="BE162" s="122">
        <v>1.4416906664268101</v>
      </c>
      <c r="BF162" s="122"/>
    </row>
    <row r="163" spans="5:58" ht="15.95" customHeight="1">
      <c r="E163" s="124"/>
      <c r="F163" s="124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3">
        <v>44798</v>
      </c>
      <c r="V163" t="s">
        <v>578</v>
      </c>
      <c r="W163" s="122">
        <v>1621.90108733957</v>
      </c>
      <c r="X163" s="122">
        <v>33.829199190664802</v>
      </c>
      <c r="Y163" s="122">
        <v>402.70816348434101</v>
      </c>
      <c r="Z163" s="122">
        <v>17.090886502005102</v>
      </c>
      <c r="AA163" s="122"/>
      <c r="AB163" s="122">
        <v>37.353286490361199</v>
      </c>
      <c r="AC163" s="122">
        <v>11.3925380065855</v>
      </c>
      <c r="AD163" s="122">
        <v>17.727670463134199</v>
      </c>
      <c r="AE163" s="122">
        <v>136.044876923251</v>
      </c>
      <c r="AF163" s="122">
        <v>47.3180156502942</v>
      </c>
      <c r="AG163" s="122">
        <v>333.85779342870501</v>
      </c>
      <c r="AH163" s="122"/>
      <c r="AI163" s="122">
        <v>180.32749769624999</v>
      </c>
      <c r="AJ163" s="122">
        <v>12.9903552863575</v>
      </c>
      <c r="AK163" s="122">
        <v>1.1627865105201201</v>
      </c>
      <c r="AL163" s="122">
        <v>681.48680723013604</v>
      </c>
      <c r="AM163" s="122">
        <v>24.438791381698501</v>
      </c>
      <c r="AN163" s="122">
        <v>53.4678880659364</v>
      </c>
      <c r="AO163" s="122">
        <v>6.5440203160663701</v>
      </c>
      <c r="AP163" s="122">
        <v>29.334472594382799</v>
      </c>
      <c r="AQ163" s="122">
        <v>6.4042048466428598</v>
      </c>
      <c r="AR163" s="122">
        <v>2.0706567419630799</v>
      </c>
      <c r="AS163" s="122">
        <v>6.5508672141141098</v>
      </c>
      <c r="AT163" s="122">
        <v>1.04090013917853</v>
      </c>
      <c r="AU163" s="122">
        <v>5.9540954045271803</v>
      </c>
      <c r="AV163" s="122">
        <v>1.30775346884287</v>
      </c>
      <c r="AW163" s="122">
        <v>3.5825280320585899</v>
      </c>
      <c r="AX163" s="122">
        <v>0.54784562118550695</v>
      </c>
      <c r="AY163" s="122">
        <v>3.3171542019089202</v>
      </c>
      <c r="AZ163" s="122">
        <v>0.58334761376808697</v>
      </c>
      <c r="BA163" s="122">
        <v>4.77433136546599</v>
      </c>
      <c r="BB163" s="122">
        <v>0.74633379653831899</v>
      </c>
      <c r="BC163" s="122">
        <v>10.1014219464689</v>
      </c>
      <c r="BD163" s="122">
        <v>5.6904715218625297</v>
      </c>
      <c r="BE163" s="122">
        <v>1.45474778071415</v>
      </c>
      <c r="BF163" s="122"/>
    </row>
    <row r="164" spans="5:58" ht="15.95" customHeight="1">
      <c r="E164" s="124"/>
      <c r="F164" s="124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3">
        <v>44798</v>
      </c>
      <c r="V164" t="s">
        <v>579</v>
      </c>
      <c r="W164" s="122">
        <v>1656.1876905111101</v>
      </c>
      <c r="X164" s="122">
        <v>33.7880664651518</v>
      </c>
      <c r="Y164" s="122">
        <v>405.16978357659298</v>
      </c>
      <c r="Z164" s="122">
        <v>17.102748227006298</v>
      </c>
      <c r="AA164" s="122"/>
      <c r="AB164" s="122">
        <v>38.104288868052699</v>
      </c>
      <c r="AC164" s="122">
        <v>12.0560942021378</v>
      </c>
      <c r="AD164" s="122">
        <v>17.9589162013779</v>
      </c>
      <c r="AE164" s="122">
        <v>139.86633669391699</v>
      </c>
      <c r="AF164" s="122">
        <v>47.837009774154197</v>
      </c>
      <c r="AG164" s="122">
        <v>339.198568851917</v>
      </c>
      <c r="AH164" s="122"/>
      <c r="AI164" s="122">
        <v>182.35705436436101</v>
      </c>
      <c r="AJ164" s="122">
        <v>12.7370209130028</v>
      </c>
      <c r="AK164" s="122">
        <v>1.15717052062148</v>
      </c>
      <c r="AL164" s="122">
        <v>677.93990215136898</v>
      </c>
      <c r="AM164" s="122">
        <v>25.114593344673199</v>
      </c>
      <c r="AN164" s="122">
        <v>54.638590924897301</v>
      </c>
      <c r="AO164" s="122">
        <v>6.7813704448475596</v>
      </c>
      <c r="AP164" s="122">
        <v>28.267848784421801</v>
      </c>
      <c r="AQ164" s="122">
        <v>6.5085602563486002</v>
      </c>
      <c r="AR164" s="122">
        <v>1.8988330303884799</v>
      </c>
      <c r="AS164" s="122">
        <v>6.4822805422539904</v>
      </c>
      <c r="AT164" s="122">
        <v>0.97340276847275498</v>
      </c>
      <c r="AU164" s="122">
        <v>6.1035846032800398</v>
      </c>
      <c r="AV164" s="122">
        <v>1.20006771535159</v>
      </c>
      <c r="AW164" s="122">
        <v>3.3143706756429698</v>
      </c>
      <c r="AX164" s="122">
        <v>0.48647831926685497</v>
      </c>
      <c r="AY164" s="122">
        <v>3.2054301383993899</v>
      </c>
      <c r="AZ164" s="122">
        <v>0.68941113970563594</v>
      </c>
      <c r="BA164" s="122">
        <v>4.3193837334354699</v>
      </c>
      <c r="BB164" s="122">
        <v>0.71453769219771301</v>
      </c>
      <c r="BC164" s="122">
        <v>9.6723230054003597</v>
      </c>
      <c r="BD164" s="122">
        <v>5.4764890403853403</v>
      </c>
      <c r="BE164" s="122">
        <v>1.43293599251144</v>
      </c>
      <c r="BF164" s="122"/>
    </row>
    <row r="165" spans="5:58" ht="15.95" customHeight="1">
      <c r="E165" s="124"/>
      <c r="F165" s="124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3">
        <v>44798</v>
      </c>
      <c r="V165" t="s">
        <v>580</v>
      </c>
      <c r="W165" s="122">
        <v>1775.3708039513799</v>
      </c>
      <c r="X165" s="122">
        <v>35.655407509523002</v>
      </c>
      <c r="Y165" s="122">
        <v>400.04354132439499</v>
      </c>
      <c r="Z165" s="122">
        <v>17.282644596901001</v>
      </c>
      <c r="AA165" s="122"/>
      <c r="AB165" s="122">
        <v>38.266129651102297</v>
      </c>
      <c r="AC165" s="122">
        <v>11.9185760333124</v>
      </c>
      <c r="AD165" s="122">
        <v>18.189261733051602</v>
      </c>
      <c r="AE165" s="122">
        <v>138.82711778375301</v>
      </c>
      <c r="AF165" s="122">
        <v>48.640569824298602</v>
      </c>
      <c r="AG165" s="122">
        <v>336.62276627786002</v>
      </c>
      <c r="AH165" s="122"/>
      <c r="AI165" s="122">
        <v>185.55615387153401</v>
      </c>
      <c r="AJ165" s="122">
        <v>12.6551738991188</v>
      </c>
      <c r="AK165" s="122">
        <v>1.14035020198645</v>
      </c>
      <c r="AL165" s="122">
        <v>697.26224902554395</v>
      </c>
      <c r="AM165" s="122">
        <v>25.829285746283102</v>
      </c>
      <c r="AN165" s="122">
        <v>54.548463156452797</v>
      </c>
      <c r="AO165" s="122">
        <v>6.8588566289542001</v>
      </c>
      <c r="AP165" s="122">
        <v>29.808639042196901</v>
      </c>
      <c r="AQ165" s="122">
        <v>6.7109289357886501</v>
      </c>
      <c r="AR165" s="122">
        <v>1.9652684681447199</v>
      </c>
      <c r="AS165" s="122">
        <v>6.5809455062098898</v>
      </c>
      <c r="AT165" s="122">
        <v>1.0477486070934401</v>
      </c>
      <c r="AU165" s="122">
        <v>6.1971679637825403</v>
      </c>
      <c r="AV165" s="122">
        <v>1.2259933243907399</v>
      </c>
      <c r="AW165" s="122">
        <v>3.5420672446988899</v>
      </c>
      <c r="AX165" s="122">
        <v>0.50390334249679103</v>
      </c>
      <c r="AY165" s="122">
        <v>3.4283649942913401</v>
      </c>
      <c r="AZ165" s="122">
        <v>0.50082726514824505</v>
      </c>
      <c r="BA165" s="122">
        <v>4.5255515487876803</v>
      </c>
      <c r="BB165" s="122">
        <v>0.71322317616861697</v>
      </c>
      <c r="BC165" s="122">
        <v>9.70694514046561</v>
      </c>
      <c r="BD165" s="122">
        <v>5.5954976594187702</v>
      </c>
      <c r="BE165" s="122">
        <v>1.45505293613158</v>
      </c>
      <c r="BF165" s="122"/>
    </row>
    <row r="166" spans="5:58" ht="15.95" customHeight="1">
      <c r="E166" s="124"/>
      <c r="F166" s="124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3">
        <v>44798</v>
      </c>
      <c r="V166" t="s">
        <v>581</v>
      </c>
      <c r="W166" s="122">
        <v>1625.7856867964799</v>
      </c>
      <c r="X166" s="122">
        <v>34.348895354389803</v>
      </c>
      <c r="Y166" s="122">
        <v>400.17532747341602</v>
      </c>
      <c r="Z166" s="122">
        <v>17.554561891737499</v>
      </c>
      <c r="AA166" s="122"/>
      <c r="AB166" s="122">
        <v>37.082451384825397</v>
      </c>
      <c r="AC166" s="122">
        <v>11.849055467843799</v>
      </c>
      <c r="AD166" s="122">
        <v>17.3317085038389</v>
      </c>
      <c r="AE166" s="122">
        <v>138.703310363773</v>
      </c>
      <c r="AF166" s="122">
        <v>47.559117532759402</v>
      </c>
      <c r="AG166" s="122">
        <v>332.58802146308102</v>
      </c>
      <c r="AH166" s="122"/>
      <c r="AI166" s="122">
        <v>186.51603098847599</v>
      </c>
      <c r="AJ166" s="122">
        <v>12.4361218485501</v>
      </c>
      <c r="AK166" s="122">
        <v>1.15839937578689</v>
      </c>
      <c r="AL166" s="122">
        <v>668.014308302318</v>
      </c>
      <c r="AM166" s="122">
        <v>24.992733006895399</v>
      </c>
      <c r="AN166" s="122">
        <v>53.548484650234897</v>
      </c>
      <c r="AO166" s="122">
        <v>6.7936609874911102</v>
      </c>
      <c r="AP166" s="122">
        <v>28.828198824364701</v>
      </c>
      <c r="AQ166" s="122">
        <v>6.5771819093172201</v>
      </c>
      <c r="AR166" s="122">
        <v>1.92770676395148</v>
      </c>
      <c r="AS166" s="122">
        <v>6.7157769624427601</v>
      </c>
      <c r="AT166" s="122">
        <v>1.0458216689087301</v>
      </c>
      <c r="AU166" s="122">
        <v>6.25840449254612</v>
      </c>
      <c r="AV166" s="122">
        <v>1.2809254987986101</v>
      </c>
      <c r="AW166" s="122">
        <v>3.44940867385897</v>
      </c>
      <c r="AX166" s="122">
        <v>0.51569165537650297</v>
      </c>
      <c r="AY166" s="122">
        <v>3.0851281274879399</v>
      </c>
      <c r="AZ166" s="122">
        <v>0.49004010574483198</v>
      </c>
      <c r="BA166" s="122">
        <v>4.4822136993823198</v>
      </c>
      <c r="BB166" s="122">
        <v>0.70111005102049795</v>
      </c>
      <c r="BC166" s="122">
        <v>9.5646196427354102</v>
      </c>
      <c r="BD166" s="122">
        <v>5.4961724535866701</v>
      </c>
      <c r="BE166" s="122">
        <v>1.4529713754820801</v>
      </c>
      <c r="BF166" s="122"/>
    </row>
    <row r="167" spans="5:58" ht="15.95" customHeight="1">
      <c r="E167" s="124"/>
      <c r="F167" s="124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3">
        <v>44798</v>
      </c>
      <c r="V167" t="s">
        <v>582</v>
      </c>
      <c r="W167" s="122">
        <v>1813.7580012455801</v>
      </c>
      <c r="X167" s="122">
        <v>34.529226288336901</v>
      </c>
      <c r="Y167" s="122">
        <v>412.69636696505</v>
      </c>
      <c r="Z167" s="122">
        <v>17.7253477052015</v>
      </c>
      <c r="AA167" s="122"/>
      <c r="AB167" s="122">
        <v>37.759168228446001</v>
      </c>
      <c r="AC167" s="122">
        <v>12.1064029493217</v>
      </c>
      <c r="AD167" s="122">
        <v>17.874388338206899</v>
      </c>
      <c r="AE167" s="122">
        <v>140.108882963209</v>
      </c>
      <c r="AF167" s="122">
        <v>48.994522457158602</v>
      </c>
      <c r="AG167" s="122">
        <v>337.76796443265198</v>
      </c>
      <c r="AH167" s="122"/>
      <c r="AI167" s="122">
        <v>182.061543176284</v>
      </c>
      <c r="AJ167" s="122">
        <v>12.468199232846301</v>
      </c>
      <c r="AK167" s="122">
        <v>1.2143282581791699</v>
      </c>
      <c r="AL167" s="122">
        <v>675.850953468782</v>
      </c>
      <c r="AM167" s="122">
        <v>25.395457212346798</v>
      </c>
      <c r="AN167" s="122">
        <v>53.118364836924101</v>
      </c>
      <c r="AO167" s="122">
        <v>6.9247271400244097</v>
      </c>
      <c r="AP167" s="122">
        <v>28.582518533791699</v>
      </c>
      <c r="AQ167" s="122">
        <v>6.7171873005775904</v>
      </c>
      <c r="AR167" s="122">
        <v>2.00999422503833</v>
      </c>
      <c r="AS167" s="122">
        <v>6.4975909221888504</v>
      </c>
      <c r="AT167" s="122">
        <v>1.03256005680611</v>
      </c>
      <c r="AU167" s="122">
        <v>6.2225130480609199</v>
      </c>
      <c r="AV167" s="122">
        <v>1.2399975223789701</v>
      </c>
      <c r="AW167" s="122">
        <v>3.5254436094930601</v>
      </c>
      <c r="AX167" s="122">
        <v>0.52258876888526395</v>
      </c>
      <c r="AY167" s="122">
        <v>3.3196163841512298</v>
      </c>
      <c r="AZ167" s="122">
        <v>0.63448984323717095</v>
      </c>
      <c r="BA167" s="122">
        <v>4.5016119717123999</v>
      </c>
      <c r="BB167" s="122">
        <v>0.73220765631854501</v>
      </c>
      <c r="BC167" s="122">
        <v>9.5760118536587395</v>
      </c>
      <c r="BD167" s="122">
        <v>5.4762210384944003</v>
      </c>
      <c r="BE167" s="122">
        <v>1.5374894034453299</v>
      </c>
      <c r="BF167" s="122"/>
    </row>
    <row r="168" spans="5:58" ht="15.95" customHeight="1">
      <c r="E168" s="124"/>
      <c r="F168" s="124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3">
        <v>44798</v>
      </c>
      <c r="V168" t="s">
        <v>583</v>
      </c>
      <c r="W168" s="122">
        <v>1711.22315112092</v>
      </c>
      <c r="X168" s="122">
        <v>34.736990194674</v>
      </c>
      <c r="Y168" s="122">
        <v>402.67285565275102</v>
      </c>
      <c r="Z168" s="122">
        <v>17.451284743650099</v>
      </c>
      <c r="AA168" s="122"/>
      <c r="AB168" s="122">
        <v>38.684906971562498</v>
      </c>
      <c r="AC168" s="122">
        <v>11.8096483178398</v>
      </c>
      <c r="AD168" s="122">
        <v>18.368478162592201</v>
      </c>
      <c r="AE168" s="122">
        <v>140.15570708332899</v>
      </c>
      <c r="AF168" s="122">
        <v>49.6007360493318</v>
      </c>
      <c r="AG168" s="122">
        <v>335.03040255481102</v>
      </c>
      <c r="AH168" s="122"/>
      <c r="AI168" s="122">
        <v>183.964257800799</v>
      </c>
      <c r="AJ168" s="122">
        <v>12.7426370442157</v>
      </c>
      <c r="AK168" s="122">
        <v>1.2023810316988599</v>
      </c>
      <c r="AL168" s="122">
        <v>708.35008815304502</v>
      </c>
      <c r="AM168" s="122">
        <v>25.2546492570761</v>
      </c>
      <c r="AN168" s="122">
        <v>54.667918831316904</v>
      </c>
      <c r="AO168" s="122">
        <v>6.7717010817830401</v>
      </c>
      <c r="AP168" s="122">
        <v>30.267733206747501</v>
      </c>
      <c r="AQ168" s="122">
        <v>6.4922297787672703</v>
      </c>
      <c r="AR168" s="122">
        <v>1.9185576422218</v>
      </c>
      <c r="AS168" s="122">
        <v>6.6898736873606799</v>
      </c>
      <c r="AT168" s="122">
        <v>1.0445928226862999</v>
      </c>
      <c r="AU168" s="122">
        <v>6.5860259867242599</v>
      </c>
      <c r="AV168" s="122">
        <v>1.27188818853828</v>
      </c>
      <c r="AW168" s="122">
        <v>3.5951982614140001</v>
      </c>
      <c r="AX168" s="122">
        <v>0.54842304021155897</v>
      </c>
      <c r="AY168" s="122">
        <v>3.3243622117889</v>
      </c>
      <c r="AZ168" s="122">
        <v>0.52380782495438205</v>
      </c>
      <c r="BA168" s="122">
        <v>4.7378338447197903</v>
      </c>
      <c r="BB168" s="122">
        <v>0.793334035444899</v>
      </c>
      <c r="BC168" s="122">
        <v>10.707003630784101</v>
      </c>
      <c r="BD168" s="122">
        <v>6.2639804874408203</v>
      </c>
      <c r="BE168" s="122">
        <v>1.8396597643087</v>
      </c>
      <c r="BF168" s="122"/>
    </row>
    <row r="169" spans="5:58" ht="15.95" customHeight="1">
      <c r="E169" s="124"/>
      <c r="F169" s="124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BF169" s="122"/>
    </row>
    <row r="170" spans="5:58" ht="15.95" customHeight="1">
      <c r="E170" s="124"/>
      <c r="F170" s="124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BF170" s="122"/>
    </row>
    <row r="171" spans="5:58" ht="15.95" customHeight="1">
      <c r="E171" s="124"/>
      <c r="F171" s="124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W171" s="120" t="s">
        <v>57</v>
      </c>
      <c r="X171" s="120" t="s">
        <v>58</v>
      </c>
      <c r="Y171" s="120" t="s">
        <v>59</v>
      </c>
      <c r="Z171" s="120" t="s">
        <v>60</v>
      </c>
      <c r="AA171" s="120" t="s">
        <v>477</v>
      </c>
      <c r="AB171" s="120" t="s">
        <v>61</v>
      </c>
      <c r="AC171" s="120" t="s">
        <v>62</v>
      </c>
      <c r="AD171" s="120" t="s">
        <v>63</v>
      </c>
      <c r="AE171" s="120" t="s">
        <v>64</v>
      </c>
      <c r="AF171" s="120" t="s">
        <v>65</v>
      </c>
      <c r="AG171" s="120" t="s">
        <v>66</v>
      </c>
      <c r="AH171" s="120" t="s">
        <v>67</v>
      </c>
      <c r="AI171" s="120" t="s">
        <v>68</v>
      </c>
      <c r="AJ171" s="120" t="s">
        <v>69</v>
      </c>
      <c r="AK171" s="120" t="s">
        <v>70</v>
      </c>
      <c r="AL171" s="120" t="s">
        <v>71</v>
      </c>
      <c r="AM171" s="120" t="s">
        <v>72</v>
      </c>
      <c r="AN171" s="120" t="s">
        <v>73</v>
      </c>
      <c r="AO171" s="120" t="s">
        <v>74</v>
      </c>
      <c r="AP171" s="120" t="s">
        <v>75</v>
      </c>
      <c r="AQ171" s="120" t="s">
        <v>76</v>
      </c>
      <c r="AR171" s="120" t="s">
        <v>77</v>
      </c>
      <c r="AS171" s="120" t="s">
        <v>78</v>
      </c>
      <c r="AT171" s="120" t="s">
        <v>79</v>
      </c>
      <c r="AU171" s="120" t="s">
        <v>80</v>
      </c>
      <c r="AV171" s="120" t="s">
        <v>81</v>
      </c>
      <c r="AW171" s="120" t="s">
        <v>82</v>
      </c>
      <c r="AX171" s="120" t="s">
        <v>83</v>
      </c>
      <c r="AY171" s="120" t="s">
        <v>84</v>
      </c>
      <c r="AZ171" s="120" t="s">
        <v>85</v>
      </c>
      <c r="BA171" s="120" t="s">
        <v>86</v>
      </c>
      <c r="BB171" s="120" t="s">
        <v>87</v>
      </c>
      <c r="BC171" s="120" t="s">
        <v>88</v>
      </c>
      <c r="BD171" s="120" t="s">
        <v>89</v>
      </c>
      <c r="BE171" s="120" t="s">
        <v>90</v>
      </c>
      <c r="BF171" s="122"/>
    </row>
    <row r="172" spans="5:58" ht="15.95" customHeight="1">
      <c r="E172" s="124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 t="s">
        <v>608</v>
      </c>
      <c r="U172" s="122" t="s">
        <v>611</v>
      </c>
      <c r="W172">
        <f>_xlfn.STDEV.P(W56:W89)</f>
        <v>4.0497454789015146</v>
      </c>
      <c r="X172">
        <f t="shared" ref="X172:BE172" si="5">_xlfn.STDEV.P(X56:X89)</f>
        <v>1.0765487462184602</v>
      </c>
      <c r="Y172">
        <f t="shared" si="5"/>
        <v>0.97639299289105885</v>
      </c>
      <c r="Z172">
        <f t="shared" si="5"/>
        <v>1.4768666055377031</v>
      </c>
      <c r="AA172">
        <f t="shared" si="5"/>
        <v>0.79836351595072241</v>
      </c>
      <c r="AB172">
        <f t="shared" si="5"/>
        <v>1.2469327817479401</v>
      </c>
      <c r="AC172">
        <f t="shared" si="5"/>
        <v>0.81426853731047033</v>
      </c>
      <c r="AD172">
        <f t="shared" si="5"/>
        <v>1.8976646397227996</v>
      </c>
      <c r="AE172">
        <f t="shared" si="5"/>
        <v>1.6453067869661608</v>
      </c>
      <c r="AF172">
        <f t="shared" si="5"/>
        <v>1.1400640696300632</v>
      </c>
      <c r="AG172">
        <f t="shared" si="5"/>
        <v>2.1163981406007402</v>
      </c>
      <c r="AH172">
        <f t="shared" si="5"/>
        <v>2.3206813045861034</v>
      </c>
      <c r="AI172">
        <f t="shared" si="5"/>
        <v>1.4722707010499008</v>
      </c>
      <c r="AJ172">
        <f t="shared" si="5"/>
        <v>1.1625816383617169</v>
      </c>
      <c r="AK172">
        <f t="shared" si="5"/>
        <v>2.8427069383951538</v>
      </c>
      <c r="AL172">
        <f t="shared" si="5"/>
        <v>0.9223682893739904</v>
      </c>
      <c r="AM172">
        <f t="shared" si="5"/>
        <v>1.5314789798678938</v>
      </c>
      <c r="AN172">
        <f t="shared" si="5"/>
        <v>2.0940546508181934</v>
      </c>
      <c r="AO172">
        <f t="shared" si="5"/>
        <v>2.294353835968959</v>
      </c>
      <c r="AP172">
        <f t="shared" si="5"/>
        <v>1.3906350892395232</v>
      </c>
      <c r="AQ172">
        <f t="shared" si="5"/>
        <v>1.3076112566065465</v>
      </c>
      <c r="AR172">
        <f t="shared" si="5"/>
        <v>1.6195893596912005</v>
      </c>
      <c r="AS172">
        <f t="shared" si="5"/>
        <v>1.6338880285700903</v>
      </c>
      <c r="AT172">
        <f t="shared" si="5"/>
        <v>2.3060993236247103</v>
      </c>
      <c r="AU172">
        <f t="shared" si="5"/>
        <v>1.8670305958890743</v>
      </c>
      <c r="AV172">
        <f t="shared" si="5"/>
        <v>2.1136549059589655</v>
      </c>
      <c r="AW172">
        <f t="shared" si="5"/>
        <v>2.1839162950832711</v>
      </c>
      <c r="AX172">
        <f t="shared" si="5"/>
        <v>2.7367374011037331</v>
      </c>
      <c r="AY172">
        <f t="shared" si="5"/>
        <v>1.7336704909499205</v>
      </c>
      <c r="AZ172">
        <f t="shared" si="5"/>
        <v>2.4394626732123648</v>
      </c>
      <c r="BA172">
        <f t="shared" si="5"/>
        <v>1.8938697007983272</v>
      </c>
      <c r="BB172">
        <f t="shared" si="5"/>
        <v>2.3448426537875586</v>
      </c>
      <c r="BC172">
        <f t="shared" si="5"/>
        <v>1.9782994232718913</v>
      </c>
      <c r="BD172">
        <f t="shared" si="5"/>
        <v>2.1154182266668116</v>
      </c>
      <c r="BE172">
        <f t="shared" si="5"/>
        <v>2.0056342206647608</v>
      </c>
      <c r="BF172" s="122"/>
    </row>
    <row r="173" spans="5:58" ht="15.95" customHeight="1">
      <c r="E173" s="124"/>
      <c r="F173" s="124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2" t="s">
        <v>612</v>
      </c>
      <c r="W173">
        <f>W172*100/W174</f>
        <v>8.8169264964795442</v>
      </c>
      <c r="X173">
        <f t="shared" ref="X173:BE173" si="6">X172*100/X174</f>
        <v>2.6840649850302682</v>
      </c>
      <c r="Y173">
        <f t="shared" si="6"/>
        <v>2.5770612785983547</v>
      </c>
      <c r="Z173">
        <f t="shared" si="6"/>
        <v>3.9458633264683476</v>
      </c>
      <c r="AA173">
        <f t="shared" si="6"/>
        <v>2.0965129598571899</v>
      </c>
      <c r="AB173">
        <f t="shared" si="6"/>
        <v>3.4949041754357744</v>
      </c>
      <c r="AC173">
        <f t="shared" si="6"/>
        <v>2.0700004160443704</v>
      </c>
      <c r="AD173">
        <f t="shared" si="6"/>
        <v>4.6081910318144326</v>
      </c>
      <c r="AE173">
        <f t="shared" si="6"/>
        <v>4.4031308291674831</v>
      </c>
      <c r="AF173">
        <f t="shared" si="6"/>
        <v>3.5251882782899679</v>
      </c>
      <c r="AG173">
        <f t="shared" si="6"/>
        <v>2.7041670806579758</v>
      </c>
      <c r="AH173">
        <f t="shared" si="6"/>
        <v>5.7157574377901348</v>
      </c>
      <c r="AI173">
        <f t="shared" si="6"/>
        <v>3.7233615816023669</v>
      </c>
      <c r="AJ173">
        <f t="shared" si="6"/>
        <v>2.9775505618912641</v>
      </c>
      <c r="AK173">
        <f t="shared" si="6"/>
        <v>6.5838603344098816</v>
      </c>
      <c r="AL173">
        <f t="shared" si="6"/>
        <v>2.3091574929574388</v>
      </c>
      <c r="AM173">
        <f t="shared" si="6"/>
        <v>4.2095065618225682</v>
      </c>
      <c r="AN173">
        <f t="shared" si="6"/>
        <v>5.3571690999097852</v>
      </c>
      <c r="AO173">
        <f t="shared" si="6"/>
        <v>5.9075303280244995</v>
      </c>
      <c r="AP173">
        <f t="shared" si="6"/>
        <v>3.8127708936191915</v>
      </c>
      <c r="AQ173">
        <f t="shared" si="6"/>
        <v>3.4046210641259949</v>
      </c>
      <c r="AR173">
        <f t="shared" si="6"/>
        <v>4.6082488774439403</v>
      </c>
      <c r="AS173">
        <f t="shared" si="6"/>
        <v>4.214200482556639</v>
      </c>
      <c r="AT173">
        <f t="shared" si="6"/>
        <v>6.1035273463293844</v>
      </c>
      <c r="AU173">
        <f t="shared" si="6"/>
        <v>5.1363239588948852</v>
      </c>
      <c r="AV173">
        <f t="shared" si="6"/>
        <v>5.5744918208997456</v>
      </c>
      <c r="AW173">
        <f t="shared" si="6"/>
        <v>5.6536177457353425</v>
      </c>
      <c r="AX173">
        <f t="shared" si="6"/>
        <v>7.225485392724881</v>
      </c>
      <c r="AY173">
        <f t="shared" si="6"/>
        <v>4.430421504262263</v>
      </c>
      <c r="AZ173">
        <f t="shared" si="6"/>
        <v>6.6244000542456254</v>
      </c>
      <c r="BA173">
        <f t="shared" si="6"/>
        <v>5.221314433033756</v>
      </c>
      <c r="BB173">
        <f t="shared" si="6"/>
        <v>6.2752989281495166</v>
      </c>
      <c r="BC173">
        <f t="shared" si="6"/>
        <v>5.3096321371549351</v>
      </c>
      <c r="BD173">
        <f t="shared" si="6"/>
        <v>5.7907343021666353</v>
      </c>
      <c r="BE173">
        <f t="shared" si="6"/>
        <v>5.576423113284287</v>
      </c>
      <c r="BF173" s="122"/>
    </row>
    <row r="174" spans="5:58" ht="15.95" customHeight="1">
      <c r="E174" s="124"/>
      <c r="F174" s="124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2" t="s">
        <v>613</v>
      </c>
      <c r="W174" s="122">
        <f>AVERAGE(W56:W89)</f>
        <v>45.931487355809445</v>
      </c>
      <c r="X174" s="122">
        <f t="shared" ref="X174:BE174" si="7">AVERAGE(X56:X89)</f>
        <v>40.108892751205872</v>
      </c>
      <c r="Y174" s="122">
        <f t="shared" si="7"/>
        <v>37.887845391946286</v>
      </c>
      <c r="Z174" s="122">
        <f t="shared" si="7"/>
        <v>37.428225038385655</v>
      </c>
      <c r="AA174" s="122">
        <f t="shared" si="7"/>
        <v>38.080542846017288</v>
      </c>
      <c r="AB174" s="122">
        <f t="shared" si="7"/>
        <v>35.678597156171293</v>
      </c>
      <c r="AC174" s="122">
        <f t="shared" si="7"/>
        <v>39.336636408338599</v>
      </c>
      <c r="AD174" s="122">
        <f t="shared" si="7"/>
        <v>41.180251135891204</v>
      </c>
      <c r="AE174" s="122">
        <f t="shared" si="7"/>
        <v>37.366747680246547</v>
      </c>
      <c r="AF174" s="122">
        <f t="shared" si="7"/>
        <v>32.340515729364007</v>
      </c>
      <c r="AG174" s="122">
        <f t="shared" si="7"/>
        <v>78.264326037346024</v>
      </c>
      <c r="AH174" s="122">
        <f t="shared" si="7"/>
        <v>40.601465857224007</v>
      </c>
      <c r="AI174" s="122">
        <f t="shared" si="7"/>
        <v>39.541437724570976</v>
      </c>
      <c r="AJ174" s="122">
        <f t="shared" si="7"/>
        <v>39.044899967148659</v>
      </c>
      <c r="AK174" s="122">
        <f t="shared" si="7"/>
        <v>43.17690221249125</v>
      </c>
      <c r="AL174" s="122">
        <f t="shared" si="7"/>
        <v>39.943931593538608</v>
      </c>
      <c r="AM174" s="122">
        <f t="shared" si="7"/>
        <v>36.381437049116215</v>
      </c>
      <c r="AN174" s="122">
        <f t="shared" si="7"/>
        <v>39.08882866612251</v>
      </c>
      <c r="AO174" s="122">
        <f t="shared" si="7"/>
        <v>38.837783448776634</v>
      </c>
      <c r="AP174" s="122">
        <f t="shared" si="7"/>
        <v>36.473082911087076</v>
      </c>
      <c r="AQ174" s="122">
        <f t="shared" si="7"/>
        <v>38.406954312321545</v>
      </c>
      <c r="AR174" s="122">
        <f t="shared" si="7"/>
        <v>35.14544033458408</v>
      </c>
      <c r="AS174" s="122">
        <f t="shared" si="7"/>
        <v>38.771008530160287</v>
      </c>
      <c r="AT174" s="122">
        <f t="shared" si="7"/>
        <v>37.783058758827075</v>
      </c>
      <c r="AU174" s="122">
        <f t="shared" si="7"/>
        <v>36.349549032159928</v>
      </c>
      <c r="AV174" s="122">
        <f t="shared" si="7"/>
        <v>37.916548698385441</v>
      </c>
      <c r="AW174" s="122">
        <f t="shared" si="7"/>
        <v>38.628651481268797</v>
      </c>
      <c r="AX174" s="122">
        <f t="shared" si="7"/>
        <v>37.876173742725577</v>
      </c>
      <c r="AY174" s="122">
        <f t="shared" si="7"/>
        <v>39.131050833020112</v>
      </c>
      <c r="AZ174" s="122">
        <f t="shared" si="7"/>
        <v>36.825412916433024</v>
      </c>
      <c r="BA174" s="122">
        <f t="shared" si="7"/>
        <v>36.2718952303726</v>
      </c>
      <c r="BB174" s="122">
        <f t="shared" si="7"/>
        <v>37.366230368232266</v>
      </c>
      <c r="BC174" s="122">
        <f t="shared" si="7"/>
        <v>37.258690850321798</v>
      </c>
      <c r="BD174" s="122">
        <f t="shared" si="7"/>
        <v>36.531087704633869</v>
      </c>
      <c r="BE174" s="122">
        <f t="shared" si="7"/>
        <v>35.966320702725938</v>
      </c>
      <c r="BF174" s="122"/>
    </row>
    <row r="175" spans="5:58" ht="15.95" customHeight="1">
      <c r="E175" s="124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t="s">
        <v>614</v>
      </c>
      <c r="W175" s="122">
        <f>W48</f>
        <v>46.6</v>
      </c>
      <c r="X175" s="122">
        <f t="shared" ref="X175:BE175" si="8">X48</f>
        <v>39.9</v>
      </c>
      <c r="Y175" s="122">
        <f t="shared" si="8"/>
        <v>38.799999999999997</v>
      </c>
      <c r="Z175" s="122">
        <f t="shared" si="8"/>
        <v>36.4</v>
      </c>
      <c r="AA175" s="122">
        <f t="shared" si="8"/>
        <v>38.700000000000003</v>
      </c>
      <c r="AB175" s="122">
        <f t="shared" si="8"/>
        <v>35.5</v>
      </c>
      <c r="AC175" s="122">
        <f t="shared" si="8"/>
        <v>38.799999999999997</v>
      </c>
      <c r="AD175" s="122">
        <f t="shared" si="8"/>
        <v>37.799999999999997</v>
      </c>
      <c r="AE175" s="122">
        <f t="shared" si="8"/>
        <v>39.1</v>
      </c>
      <c r="AF175" s="122">
        <f t="shared" si="8"/>
        <v>31.4</v>
      </c>
      <c r="AG175" s="122">
        <f t="shared" si="8"/>
        <v>78.400000000000006</v>
      </c>
      <c r="AH175" s="122">
        <f t="shared" si="8"/>
        <v>38.299999999999997</v>
      </c>
      <c r="AI175" s="122">
        <f t="shared" si="8"/>
        <v>37.9</v>
      </c>
      <c r="AJ175" s="122">
        <f t="shared" si="8"/>
        <v>38.9</v>
      </c>
      <c r="AK175" s="122">
        <f t="shared" si="8"/>
        <v>42.7</v>
      </c>
      <c r="AL175" s="122">
        <f t="shared" si="8"/>
        <v>39.299999999999997</v>
      </c>
      <c r="AM175" s="122">
        <f t="shared" si="8"/>
        <v>36</v>
      </c>
      <c r="AN175" s="122">
        <f t="shared" si="8"/>
        <v>38.4</v>
      </c>
      <c r="AO175" s="122">
        <f t="shared" si="8"/>
        <v>37.9</v>
      </c>
      <c r="AP175" s="122">
        <f t="shared" si="8"/>
        <v>35.5</v>
      </c>
      <c r="AQ175" s="122">
        <f t="shared" si="8"/>
        <v>37.700000000000003</v>
      </c>
      <c r="AR175" s="122">
        <f t="shared" si="8"/>
        <v>35.6</v>
      </c>
      <c r="AS175" s="122">
        <f t="shared" si="8"/>
        <v>37.299999999999997</v>
      </c>
      <c r="AT175" s="122">
        <f t="shared" si="8"/>
        <v>37.6</v>
      </c>
      <c r="AU175" s="122">
        <f t="shared" si="8"/>
        <v>35.5</v>
      </c>
      <c r="AV175" s="122">
        <f t="shared" si="8"/>
        <v>38.299999999999997</v>
      </c>
      <c r="AW175" s="122">
        <f t="shared" si="8"/>
        <v>38</v>
      </c>
      <c r="AX175" s="122">
        <f t="shared" si="8"/>
        <v>36.799999999999997</v>
      </c>
      <c r="AY175" s="122">
        <f t="shared" si="8"/>
        <v>39.200000000000003</v>
      </c>
      <c r="AZ175" s="122">
        <f t="shared" si="8"/>
        <v>37</v>
      </c>
      <c r="BA175" s="122">
        <f t="shared" si="8"/>
        <v>36.700000000000003</v>
      </c>
      <c r="BB175" s="122">
        <f t="shared" si="8"/>
        <v>37.6</v>
      </c>
      <c r="BC175" s="122">
        <f t="shared" si="8"/>
        <v>38.57</v>
      </c>
      <c r="BD175" s="122">
        <f t="shared" si="8"/>
        <v>37.79</v>
      </c>
      <c r="BE175" s="122">
        <f t="shared" si="8"/>
        <v>37.380000000000003</v>
      </c>
      <c r="BF175" s="122"/>
    </row>
    <row r="176" spans="5:58" ht="15.95" customHeight="1">
      <c r="E176" s="124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5" t="s">
        <v>615</v>
      </c>
      <c r="W176">
        <f>W172/SQRT(34)</f>
        <v>0.69452561981888161</v>
      </c>
      <c r="X176">
        <f t="shared" ref="X176:BE176" si="9">X172/SQRT(34)</f>
        <v>0.18462658681340774</v>
      </c>
      <c r="Y176">
        <f t="shared" si="9"/>
        <v>0.16745001682387628</v>
      </c>
      <c r="Z176">
        <f t="shared" si="9"/>
        <v>0.25328053329393579</v>
      </c>
      <c r="AA176">
        <f t="shared" si="9"/>
        <v>0.13691821341494767</v>
      </c>
      <c r="AB176">
        <f t="shared" si="9"/>
        <v>0.21384720783758449</v>
      </c>
      <c r="AC176">
        <f t="shared" si="9"/>
        <v>0.13964590207480582</v>
      </c>
      <c r="AD176">
        <f t="shared" si="9"/>
        <v>0.32544680078742888</v>
      </c>
      <c r="AE176">
        <f t="shared" si="9"/>
        <v>0.28216778609006377</v>
      </c>
      <c r="AF176">
        <f t="shared" si="9"/>
        <v>0.19551937491336652</v>
      </c>
      <c r="AG176">
        <f t="shared" si="9"/>
        <v>0.36295928671126343</v>
      </c>
      <c r="AH176">
        <f t="shared" si="9"/>
        <v>0.39799356030318833</v>
      </c>
      <c r="AI176">
        <f t="shared" si="9"/>
        <v>0.25249234217682759</v>
      </c>
      <c r="AJ176">
        <f t="shared" si="9"/>
        <v>0.19938110609169432</v>
      </c>
      <c r="AK176">
        <f t="shared" si="9"/>
        <v>0.4875202179095619</v>
      </c>
      <c r="AL176">
        <f>AL172/SQRT(34)</f>
        <v>0.1581848566079555</v>
      </c>
      <c r="AM176">
        <f t="shared" si="9"/>
        <v>0.26264647822283654</v>
      </c>
      <c r="AN176">
        <f t="shared" si="9"/>
        <v>0.35912740982641056</v>
      </c>
      <c r="AO176">
        <f t="shared" si="9"/>
        <v>0.39347843668496424</v>
      </c>
      <c r="AP176">
        <f t="shared" si="9"/>
        <v>0.23849195025410472</v>
      </c>
      <c r="AQ176">
        <f t="shared" si="9"/>
        <v>0.22425348042444079</v>
      </c>
      <c r="AR176">
        <f t="shared" si="9"/>
        <v>0.27775728369890273</v>
      </c>
      <c r="AS176">
        <f t="shared" si="9"/>
        <v>0.28020948518105354</v>
      </c>
      <c r="AT176">
        <f t="shared" si="9"/>
        <v>0.39549277119973442</v>
      </c>
      <c r="AU176">
        <f t="shared" si="9"/>
        <v>0.32019310561275138</v>
      </c>
      <c r="AV176">
        <f t="shared" si="9"/>
        <v>0.36248882585148512</v>
      </c>
      <c r="AW176">
        <f t="shared" si="9"/>
        <v>0.37453855467645081</v>
      </c>
      <c r="AX176">
        <f t="shared" si="9"/>
        <v>0.46934659219587693</v>
      </c>
      <c r="AY176">
        <f t="shared" si="9"/>
        <v>0.29732203630123005</v>
      </c>
      <c r="AZ176">
        <f t="shared" si="9"/>
        <v>0.41836439696388295</v>
      </c>
      <c r="BA176">
        <f t="shared" si="9"/>
        <v>0.32479597413117961</v>
      </c>
      <c r="BB176">
        <f t="shared" si="9"/>
        <v>0.402137197506372</v>
      </c>
      <c r="BC176">
        <f t="shared" si="9"/>
        <v>0.33927555207937055</v>
      </c>
      <c r="BD176">
        <f t="shared" si="9"/>
        <v>0.36279123285803322</v>
      </c>
      <c r="BE176">
        <f t="shared" si="9"/>
        <v>0.34396343115740485</v>
      </c>
      <c r="BF176" s="122"/>
    </row>
    <row r="177" spans="5:58" ht="15.95" customHeight="1">
      <c r="E177" s="124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BF177" s="122"/>
    </row>
    <row r="178" spans="5:58" ht="15.95" customHeight="1">
      <c r="E178" s="124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BF178" s="122"/>
    </row>
    <row r="179" spans="5:58" ht="15.95" customHeight="1">
      <c r="E179" s="124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W179" s="120" t="s">
        <v>57</v>
      </c>
      <c r="X179" s="120" t="s">
        <v>58</v>
      </c>
      <c r="Y179" s="120" t="s">
        <v>59</v>
      </c>
      <c r="Z179" s="120" t="s">
        <v>60</v>
      </c>
      <c r="AA179" s="120" t="s">
        <v>477</v>
      </c>
      <c r="AB179" s="120" t="s">
        <v>61</v>
      </c>
      <c r="AC179" s="120" t="s">
        <v>62</v>
      </c>
      <c r="AD179" s="120" t="s">
        <v>63</v>
      </c>
      <c r="AE179" s="120" t="s">
        <v>64</v>
      </c>
      <c r="AF179" s="120" t="s">
        <v>65</v>
      </c>
      <c r="AG179" s="120" t="s">
        <v>66</v>
      </c>
      <c r="AH179" s="120" t="s">
        <v>67</v>
      </c>
      <c r="AI179" s="120" t="s">
        <v>68</v>
      </c>
      <c r="AJ179" s="120" t="s">
        <v>69</v>
      </c>
      <c r="AK179" s="120" t="s">
        <v>70</v>
      </c>
      <c r="AL179" s="120" t="s">
        <v>71</v>
      </c>
      <c r="AM179" s="120" t="s">
        <v>72</v>
      </c>
      <c r="AN179" s="120" t="s">
        <v>73</v>
      </c>
      <c r="AO179" s="120" t="s">
        <v>74</v>
      </c>
      <c r="AP179" s="120" t="s">
        <v>75</v>
      </c>
      <c r="AQ179" s="120" t="s">
        <v>76</v>
      </c>
      <c r="AR179" s="120" t="s">
        <v>77</v>
      </c>
      <c r="AS179" s="120" t="s">
        <v>78</v>
      </c>
      <c r="AT179" s="120" t="s">
        <v>79</v>
      </c>
      <c r="AU179" s="120" t="s">
        <v>80</v>
      </c>
      <c r="AV179" s="120" t="s">
        <v>81</v>
      </c>
      <c r="AW179" s="120" t="s">
        <v>82</v>
      </c>
      <c r="AX179" s="120" t="s">
        <v>83</v>
      </c>
      <c r="AY179" s="120" t="s">
        <v>84</v>
      </c>
      <c r="AZ179" s="120" t="s">
        <v>85</v>
      </c>
      <c r="BA179" s="120" t="s">
        <v>86</v>
      </c>
      <c r="BB179" s="120" t="s">
        <v>87</v>
      </c>
      <c r="BC179" s="120" t="s">
        <v>88</v>
      </c>
      <c r="BD179" s="120" t="s">
        <v>89</v>
      </c>
      <c r="BE179" s="120" t="s">
        <v>90</v>
      </c>
      <c r="BF179" s="122"/>
    </row>
    <row r="180" spans="5:58" ht="15.95" customHeight="1">
      <c r="E180" s="124"/>
      <c r="F180" s="124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 t="s">
        <v>609</v>
      </c>
      <c r="U180" s="122" t="s">
        <v>611</v>
      </c>
      <c r="W180">
        <f>_xlfn.STDEV.P(W90:W105)</f>
        <v>37.32374198251977</v>
      </c>
      <c r="X180">
        <f t="shared" ref="X180:BE180" si="10">_xlfn.STDEV.P(X90:X105)</f>
        <v>38.073716762748532</v>
      </c>
      <c r="Y180">
        <f t="shared" si="10"/>
        <v>68.672369814860204</v>
      </c>
      <c r="Z180">
        <f t="shared" si="10"/>
        <v>51.90074918713929</v>
      </c>
      <c r="AA180">
        <f t="shared" si="10"/>
        <v>59.790639774068502</v>
      </c>
      <c r="AB180">
        <f t="shared" si="10"/>
        <v>59.259826741176965</v>
      </c>
      <c r="AC180">
        <f t="shared" si="10"/>
        <v>26.673105167257322</v>
      </c>
      <c r="AD180">
        <f t="shared" si="10"/>
        <v>39.785002726839707</v>
      </c>
      <c r="AE180">
        <f t="shared" si="10"/>
        <v>22.85226030568181</v>
      </c>
      <c r="AF180">
        <f t="shared" si="10"/>
        <v>60.66926433579399</v>
      </c>
      <c r="AG180">
        <f t="shared" si="10"/>
        <v>36.726329849261468</v>
      </c>
      <c r="AH180">
        <f t="shared" si="10"/>
        <v>34.454948921872209</v>
      </c>
      <c r="AI180">
        <f t="shared" si="10"/>
        <v>22.521468600579773</v>
      </c>
      <c r="AJ180">
        <f t="shared" si="10"/>
        <v>34.622957436913744</v>
      </c>
      <c r="AK180">
        <f t="shared" si="10"/>
        <v>54.571883576947968</v>
      </c>
      <c r="AL180">
        <f t="shared" si="10"/>
        <v>7.4755854555611911</v>
      </c>
      <c r="AM180">
        <f t="shared" si="10"/>
        <v>24.164273401254025</v>
      </c>
      <c r="AN180">
        <f t="shared" si="10"/>
        <v>42.209968503308566</v>
      </c>
      <c r="AO180">
        <f t="shared" si="10"/>
        <v>30.375128301060162</v>
      </c>
      <c r="AP180">
        <f t="shared" si="10"/>
        <v>6.0695899370377679</v>
      </c>
      <c r="AQ180">
        <f t="shared" si="10"/>
        <v>6.8456692312375029</v>
      </c>
      <c r="AR180">
        <f t="shared" si="10"/>
        <v>26.837991210793113</v>
      </c>
      <c r="AS180">
        <f t="shared" si="10"/>
        <v>8.3659352597315806</v>
      </c>
      <c r="AT180">
        <f t="shared" si="10"/>
        <v>35.820450436464064</v>
      </c>
      <c r="AU180">
        <f t="shared" si="10"/>
        <v>8.2114835220468212</v>
      </c>
      <c r="AV180">
        <f t="shared" si="10"/>
        <v>36.130908333877173</v>
      </c>
      <c r="AW180">
        <f t="shared" si="10"/>
        <v>16.223767752135466</v>
      </c>
      <c r="AX180">
        <f t="shared" si="10"/>
        <v>32.001610031264768</v>
      </c>
      <c r="AY180">
        <f t="shared" si="10"/>
        <v>12.704421998406241</v>
      </c>
      <c r="AZ180">
        <f t="shared" si="10"/>
        <v>31.693923209962829</v>
      </c>
      <c r="BA180">
        <f t="shared" si="10"/>
        <v>11.443771735398874</v>
      </c>
      <c r="BB180">
        <f t="shared" si="10"/>
        <v>30.542459966263269</v>
      </c>
      <c r="BC180">
        <f t="shared" si="10"/>
        <v>66.123529326859725</v>
      </c>
      <c r="BD180">
        <f t="shared" si="10"/>
        <v>29.113088824633721</v>
      </c>
      <c r="BE180">
        <f t="shared" si="10"/>
        <v>70.164588016260922</v>
      </c>
      <c r="BF180" s="122"/>
    </row>
    <row r="181" spans="5:58" ht="15.95" customHeight="1">
      <c r="E181" s="124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2" t="s">
        <v>612</v>
      </c>
      <c r="W181">
        <f>W180*100/W182</f>
        <v>9.707756662260369</v>
      </c>
      <c r="X181">
        <f t="shared" ref="X181:BE181" si="11">X180*100/X182</f>
        <v>7.9280330091380824</v>
      </c>
      <c r="Y181">
        <f t="shared" si="11"/>
        <v>13.670540356479332</v>
      </c>
      <c r="Z181">
        <f t="shared" si="11"/>
        <v>11.57864229979301</v>
      </c>
      <c r="AA181">
        <f t="shared" si="11"/>
        <v>12.202742214928387</v>
      </c>
      <c r="AB181">
        <f t="shared" si="11"/>
        <v>13.01826553400646</v>
      </c>
      <c r="AC181">
        <f t="shared" si="11"/>
        <v>5.5929480235722053</v>
      </c>
      <c r="AD181">
        <f t="shared" si="11"/>
        <v>8.4739001689012259</v>
      </c>
      <c r="AE181">
        <f t="shared" si="11"/>
        <v>4.8644576612326711</v>
      </c>
      <c r="AF181">
        <f t="shared" si="11"/>
        <v>12.836843071933629</v>
      </c>
      <c r="AG181">
        <f t="shared" si="11"/>
        <v>6.7718500444841778</v>
      </c>
      <c r="AH181">
        <f t="shared" si="11"/>
        <v>7.1113646929334298</v>
      </c>
      <c r="AI181">
        <f t="shared" si="11"/>
        <v>4.8686839729381832</v>
      </c>
      <c r="AJ181">
        <f t="shared" si="11"/>
        <v>7.0392341419416899</v>
      </c>
      <c r="AK181">
        <f t="shared" si="11"/>
        <v>13.376042927131357</v>
      </c>
      <c r="AL181">
        <f t="shared" si="11"/>
        <v>1.665771467007763</v>
      </c>
      <c r="AM181">
        <f t="shared" si="11"/>
        <v>5.2833406127916058</v>
      </c>
      <c r="AN181">
        <f t="shared" si="11"/>
        <v>8.6891131112904656</v>
      </c>
      <c r="AO181">
        <f t="shared" si="11"/>
        <v>6.4614204499819881</v>
      </c>
      <c r="AP181">
        <f t="shared" si="11"/>
        <v>1.4132518506404772</v>
      </c>
      <c r="AQ181">
        <f t="shared" si="11"/>
        <v>1.5082687765484279</v>
      </c>
      <c r="AR181">
        <f t="shared" si="11"/>
        <v>5.7428147048506846</v>
      </c>
      <c r="AS181">
        <f t="shared" si="11"/>
        <v>1.8613178244670145</v>
      </c>
      <c r="AT181">
        <f t="shared" si="11"/>
        <v>7.754373321466411</v>
      </c>
      <c r="AU181">
        <f t="shared" si="11"/>
        <v>1.8954390285495661</v>
      </c>
      <c r="AV181">
        <f t="shared" si="11"/>
        <v>7.6606366495414866</v>
      </c>
      <c r="AW181">
        <f t="shared" si="11"/>
        <v>3.4803075845991822</v>
      </c>
      <c r="AX181">
        <f t="shared" si="11"/>
        <v>7.0008595727709961</v>
      </c>
      <c r="AY181">
        <f t="shared" si="11"/>
        <v>2.7866044338396638</v>
      </c>
      <c r="AZ181">
        <f t="shared" si="11"/>
        <v>6.8721853720236155</v>
      </c>
      <c r="BA181">
        <f t="shared" si="11"/>
        <v>2.6679120926592028</v>
      </c>
      <c r="BB181">
        <f t="shared" si="11"/>
        <v>6.5285672597735092</v>
      </c>
      <c r="BC181">
        <f t="shared" si="11"/>
        <v>13.881433418930355</v>
      </c>
      <c r="BD181">
        <f t="shared" si="11"/>
        <v>6.1211785221063435</v>
      </c>
      <c r="BE181">
        <f t="shared" si="11"/>
        <v>13.601251698281523</v>
      </c>
      <c r="BF181" s="122"/>
    </row>
    <row r="182" spans="5:58" ht="15.95" customHeight="1">
      <c r="E182" s="124"/>
      <c r="F182" s="124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2" t="s">
        <v>613</v>
      </c>
      <c r="W182" s="122">
        <f>AVERAGE(W90:W105)</f>
        <v>384.4733987577028</v>
      </c>
      <c r="X182" s="122">
        <f t="shared" ref="X182:BE182" si="12">AVERAGE(X90:X105)</f>
        <v>480.24165286476045</v>
      </c>
      <c r="Y182" s="122">
        <f t="shared" si="12"/>
        <v>502.338371594156</v>
      </c>
      <c r="Z182" s="122">
        <f t="shared" si="12"/>
        <v>448.24555283193359</v>
      </c>
      <c r="AA182" s="122">
        <f t="shared" si="12"/>
        <v>489.97707827444583</v>
      </c>
      <c r="AB182" s="122">
        <f t="shared" si="12"/>
        <v>455.20523902648767</v>
      </c>
      <c r="AC182" s="122">
        <f t="shared" si="12"/>
        <v>476.90600833120669</v>
      </c>
      <c r="AD182" s="122">
        <f t="shared" si="12"/>
        <v>469.50048895842087</v>
      </c>
      <c r="AE182" s="122">
        <f t="shared" si="12"/>
        <v>469.78022828326903</v>
      </c>
      <c r="AF182" s="122">
        <f t="shared" si="12"/>
        <v>472.61825976856244</v>
      </c>
      <c r="AG182" s="122">
        <f t="shared" si="12"/>
        <v>542.33820312037005</v>
      </c>
      <c r="AH182" s="122">
        <f t="shared" si="12"/>
        <v>484.50544177702102</v>
      </c>
      <c r="AI182" s="122">
        <f t="shared" si="12"/>
        <v>462.57815717269443</v>
      </c>
      <c r="AJ182" s="122">
        <f t="shared" si="12"/>
        <v>491.85688014866071</v>
      </c>
      <c r="AK182" s="122">
        <f t="shared" si="12"/>
        <v>407.98227004981305</v>
      </c>
      <c r="AL182" s="122">
        <f t="shared" si="12"/>
        <v>448.7761739003513</v>
      </c>
      <c r="AM182" s="122">
        <f t="shared" si="12"/>
        <v>457.36732064462024</v>
      </c>
      <c r="AN182" s="122">
        <f t="shared" si="12"/>
        <v>485.77994051500781</v>
      </c>
      <c r="AO182" s="122">
        <f t="shared" si="12"/>
        <v>470.09985708552421</v>
      </c>
      <c r="AP182" s="122">
        <f t="shared" si="12"/>
        <v>429.47687875215348</v>
      </c>
      <c r="AQ182" s="122">
        <f t="shared" si="12"/>
        <v>453.87594954417597</v>
      </c>
      <c r="AR182" s="122">
        <f t="shared" si="12"/>
        <v>467.33165860504477</v>
      </c>
      <c r="AS182" s="122">
        <f t="shared" si="12"/>
        <v>449.46301753313696</v>
      </c>
      <c r="AT182" s="122">
        <f t="shared" si="12"/>
        <v>461.93868867910203</v>
      </c>
      <c r="AU182" s="122">
        <f t="shared" si="12"/>
        <v>433.22330068989027</v>
      </c>
      <c r="AV182" s="122">
        <f t="shared" si="12"/>
        <v>471.64367645657393</v>
      </c>
      <c r="AW182" s="122">
        <f t="shared" si="12"/>
        <v>466.15902065460443</v>
      </c>
      <c r="AX182" s="122">
        <f t="shared" si="12"/>
        <v>457.10972629319969</v>
      </c>
      <c r="AY182" s="122">
        <f t="shared" si="12"/>
        <v>455.91049250218884</v>
      </c>
      <c r="AZ182" s="122">
        <f t="shared" si="12"/>
        <v>461.19133134835806</v>
      </c>
      <c r="BA182" s="122">
        <f t="shared" si="12"/>
        <v>428.94110967473671</v>
      </c>
      <c r="BB182" s="122">
        <f t="shared" si="12"/>
        <v>467.82791309287751</v>
      </c>
      <c r="BC182" s="122">
        <f t="shared" si="12"/>
        <v>476.34511027287647</v>
      </c>
      <c r="BD182" s="122">
        <f t="shared" si="12"/>
        <v>475.61247755629392</v>
      </c>
      <c r="BE182" s="122">
        <f t="shared" si="12"/>
        <v>515.86860954220856</v>
      </c>
      <c r="BF182" s="122"/>
    </row>
    <row r="183" spans="5:58" ht="15.95" customHeight="1">
      <c r="E183" s="124"/>
      <c r="F183" s="124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t="s">
        <v>614</v>
      </c>
      <c r="W183" s="122">
        <f>W49</f>
        <v>413</v>
      </c>
      <c r="X183" s="122">
        <f t="shared" ref="X183:BE183" si="13">X49</f>
        <v>455</v>
      </c>
      <c r="Y183" s="122">
        <f t="shared" si="13"/>
        <v>450</v>
      </c>
      <c r="Z183" s="122">
        <f t="shared" si="13"/>
        <v>408</v>
      </c>
      <c r="AA183" s="122">
        <f t="shared" si="13"/>
        <v>444</v>
      </c>
      <c r="AB183" s="122">
        <f t="shared" si="13"/>
        <v>410</v>
      </c>
      <c r="AC183" s="122">
        <f t="shared" si="13"/>
        <v>458.7</v>
      </c>
      <c r="AD183" s="122">
        <f t="shared" si="13"/>
        <v>441</v>
      </c>
      <c r="AE183" s="122">
        <f t="shared" si="13"/>
        <v>460</v>
      </c>
      <c r="AF183" s="122">
        <f t="shared" si="13"/>
        <v>425.7</v>
      </c>
      <c r="AG183" s="122">
        <f t="shared" si="13"/>
        <v>515.5</v>
      </c>
      <c r="AH183" s="122">
        <f t="shared" si="13"/>
        <v>462</v>
      </c>
      <c r="AI183" s="122">
        <f t="shared" si="13"/>
        <v>448</v>
      </c>
      <c r="AJ183" s="122">
        <f t="shared" si="13"/>
        <v>465</v>
      </c>
      <c r="AK183" s="122">
        <f t="shared" si="13"/>
        <v>366</v>
      </c>
      <c r="AL183" s="122">
        <f t="shared" si="13"/>
        <v>452</v>
      </c>
      <c r="AM183" s="122">
        <f t="shared" si="13"/>
        <v>440</v>
      </c>
      <c r="AN183" s="122">
        <f t="shared" si="13"/>
        <v>453</v>
      </c>
      <c r="AO183" s="122">
        <f t="shared" si="13"/>
        <v>448</v>
      </c>
      <c r="AP183" s="122">
        <f t="shared" si="13"/>
        <v>430</v>
      </c>
      <c r="AQ183" s="122">
        <f t="shared" si="13"/>
        <v>453</v>
      </c>
      <c r="AR183" s="122">
        <f t="shared" si="13"/>
        <v>447</v>
      </c>
      <c r="AS183" s="122">
        <f t="shared" si="13"/>
        <v>449</v>
      </c>
      <c r="AT183" s="122">
        <f t="shared" si="13"/>
        <v>437</v>
      </c>
      <c r="AU183" s="122">
        <f t="shared" si="13"/>
        <v>437</v>
      </c>
      <c r="AV183" s="122">
        <f t="shared" si="13"/>
        <v>449</v>
      </c>
      <c r="AW183" s="122">
        <f t="shared" si="13"/>
        <v>455</v>
      </c>
      <c r="AX183" s="122">
        <f t="shared" si="13"/>
        <v>435</v>
      </c>
      <c r="AY183" s="122">
        <f t="shared" si="13"/>
        <v>450</v>
      </c>
      <c r="AZ183" s="122">
        <f t="shared" si="13"/>
        <v>439</v>
      </c>
      <c r="BA183" s="122">
        <f t="shared" si="13"/>
        <v>435</v>
      </c>
      <c r="BB183" s="122">
        <f t="shared" si="13"/>
        <v>446</v>
      </c>
      <c r="BC183" s="122">
        <f t="shared" si="13"/>
        <v>426</v>
      </c>
      <c r="BD183" s="122">
        <f t="shared" si="13"/>
        <v>457.2</v>
      </c>
      <c r="BE183" s="122">
        <f t="shared" si="13"/>
        <v>461.5</v>
      </c>
      <c r="BF183" s="122"/>
    </row>
    <row r="184" spans="5:58" ht="15.95" customHeight="1">
      <c r="E184" s="124"/>
      <c r="F184" s="124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5" t="s">
        <v>615</v>
      </c>
      <c r="W184">
        <f>W180/SQRT(16)</f>
        <v>9.3309354956299426</v>
      </c>
      <c r="X184">
        <f t="shared" ref="X184:BE184" si="14">X180/SQRT(16)</f>
        <v>9.518429190687133</v>
      </c>
      <c r="Y184">
        <f t="shared" si="14"/>
        <v>17.168092453715051</v>
      </c>
      <c r="Z184">
        <f t="shared" si="14"/>
        <v>12.975187296784823</v>
      </c>
      <c r="AA184">
        <f t="shared" si="14"/>
        <v>14.947659943517126</v>
      </c>
      <c r="AB184">
        <f t="shared" si="14"/>
        <v>14.814956685294241</v>
      </c>
      <c r="AC184">
        <f t="shared" si="14"/>
        <v>6.6682762918143306</v>
      </c>
      <c r="AD184">
        <f t="shared" si="14"/>
        <v>9.9462506817099268</v>
      </c>
      <c r="AE184">
        <f t="shared" si="14"/>
        <v>5.7130650764204525</v>
      </c>
      <c r="AF184">
        <f t="shared" si="14"/>
        <v>15.167316083948498</v>
      </c>
      <c r="AG184">
        <f t="shared" si="14"/>
        <v>9.181582462315367</v>
      </c>
      <c r="AH184">
        <f t="shared" si="14"/>
        <v>8.6137372304680522</v>
      </c>
      <c r="AI184">
        <f t="shared" si="14"/>
        <v>5.6303671501449433</v>
      </c>
      <c r="AJ184">
        <f t="shared" si="14"/>
        <v>8.655739359228436</v>
      </c>
      <c r="AK184">
        <f t="shared" si="14"/>
        <v>13.642970894236992</v>
      </c>
      <c r="AL184">
        <f t="shared" si="14"/>
        <v>1.8688963638902978</v>
      </c>
      <c r="AM184">
        <f t="shared" si="14"/>
        <v>6.0410683503135063</v>
      </c>
      <c r="AN184">
        <f t="shared" si="14"/>
        <v>10.552492125827142</v>
      </c>
      <c r="AO184">
        <f t="shared" si="14"/>
        <v>7.5937820752650405</v>
      </c>
      <c r="AP184">
        <f t="shared" si="14"/>
        <v>1.517397484259442</v>
      </c>
      <c r="AQ184">
        <f t="shared" si="14"/>
        <v>1.7114173078093757</v>
      </c>
      <c r="AR184">
        <f t="shared" si="14"/>
        <v>6.7094978026982783</v>
      </c>
      <c r="AS184">
        <f t="shared" si="14"/>
        <v>2.0914838149328951</v>
      </c>
      <c r="AT184">
        <f t="shared" si="14"/>
        <v>8.955112609116016</v>
      </c>
      <c r="AU184">
        <f t="shared" si="14"/>
        <v>2.0528708805117053</v>
      </c>
      <c r="AV184">
        <f t="shared" si="14"/>
        <v>9.0327270834692932</v>
      </c>
      <c r="AW184">
        <f t="shared" si="14"/>
        <v>4.0559419380338664</v>
      </c>
      <c r="AX184">
        <f t="shared" si="14"/>
        <v>8.000402507816192</v>
      </c>
      <c r="AY184">
        <f t="shared" si="14"/>
        <v>3.1761054996015603</v>
      </c>
      <c r="AZ184">
        <f t="shared" si="14"/>
        <v>7.9234808024907073</v>
      </c>
      <c r="BA184">
        <f t="shared" si="14"/>
        <v>2.8609429338497185</v>
      </c>
      <c r="BB184">
        <f t="shared" si="14"/>
        <v>7.6356149915658174</v>
      </c>
      <c r="BC184">
        <f t="shared" si="14"/>
        <v>16.530882331714931</v>
      </c>
      <c r="BD184">
        <f t="shared" si="14"/>
        <v>7.2782722061584302</v>
      </c>
      <c r="BE184">
        <f t="shared" si="14"/>
        <v>17.54114700406523</v>
      </c>
      <c r="BF184" s="122"/>
    </row>
    <row r="185" spans="5:58" ht="15.95" customHeight="1">
      <c r="E185" s="124"/>
      <c r="F185" s="124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BF185" s="122"/>
    </row>
    <row r="186" spans="5:58" ht="15.95" customHeight="1">
      <c r="E186" s="124"/>
      <c r="F186" s="124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BF186" s="122"/>
    </row>
    <row r="187" spans="5:58" ht="15.95" customHeight="1">
      <c r="E187" s="124"/>
      <c r="F187" s="124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W187" s="120" t="s">
        <v>57</v>
      </c>
      <c r="X187" s="120" t="s">
        <v>58</v>
      </c>
      <c r="Y187" s="120" t="s">
        <v>59</v>
      </c>
      <c r="Z187" s="120" t="s">
        <v>60</v>
      </c>
      <c r="AA187" s="120" t="s">
        <v>477</v>
      </c>
      <c r="AB187" s="120" t="s">
        <v>61</v>
      </c>
      <c r="AC187" s="120" t="s">
        <v>62</v>
      </c>
      <c r="AD187" s="120" t="s">
        <v>63</v>
      </c>
      <c r="AE187" s="120" t="s">
        <v>64</v>
      </c>
      <c r="AF187" s="120" t="s">
        <v>65</v>
      </c>
      <c r="AG187" s="120" t="s">
        <v>66</v>
      </c>
      <c r="AH187" s="120" t="s">
        <v>67</v>
      </c>
      <c r="AI187" s="120" t="s">
        <v>68</v>
      </c>
      <c r="AJ187" s="120" t="s">
        <v>69</v>
      </c>
      <c r="AK187" s="120" t="s">
        <v>70</v>
      </c>
      <c r="AL187" s="120" t="s">
        <v>71</v>
      </c>
      <c r="AM187" s="120" t="s">
        <v>72</v>
      </c>
      <c r="AN187" s="120" t="s">
        <v>73</v>
      </c>
      <c r="AO187" s="120" t="s">
        <v>74</v>
      </c>
      <c r="AP187" s="120" t="s">
        <v>75</v>
      </c>
      <c r="AQ187" s="120" t="s">
        <v>76</v>
      </c>
      <c r="AR187" s="120" t="s">
        <v>77</v>
      </c>
      <c r="AS187" s="120" t="s">
        <v>78</v>
      </c>
      <c r="AT187" s="120" t="s">
        <v>79</v>
      </c>
      <c r="AU187" s="120" t="s">
        <v>80</v>
      </c>
      <c r="AV187" s="120" t="s">
        <v>81</v>
      </c>
      <c r="AW187" s="120" t="s">
        <v>82</v>
      </c>
      <c r="AX187" s="120" t="s">
        <v>83</v>
      </c>
      <c r="AY187" s="120" t="s">
        <v>84</v>
      </c>
      <c r="AZ187" s="120" t="s">
        <v>85</v>
      </c>
      <c r="BA187" s="120" t="s">
        <v>86</v>
      </c>
      <c r="BB187" s="120" t="s">
        <v>87</v>
      </c>
      <c r="BC187" s="120" t="s">
        <v>88</v>
      </c>
      <c r="BD187" s="120" t="s">
        <v>89</v>
      </c>
      <c r="BE187" s="120" t="s">
        <v>90</v>
      </c>
      <c r="BF187" s="122"/>
    </row>
    <row r="188" spans="5:58" ht="15.95" customHeight="1">
      <c r="E188" s="124"/>
      <c r="F188" s="124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 t="s">
        <v>617</v>
      </c>
      <c r="U188" s="122" t="s">
        <v>611</v>
      </c>
      <c r="W188">
        <f>_xlfn.STDEV.P(W106:W123)</f>
        <v>97.031231316305821</v>
      </c>
      <c r="X188">
        <f t="shared" ref="X188:BE188" si="15">_xlfn.STDEV.P(X106:X123)</f>
        <v>0.28797302887606285</v>
      </c>
      <c r="Y188">
        <f t="shared" si="15"/>
        <v>2.7614965304726429</v>
      </c>
      <c r="Z188">
        <f t="shared" si="15"/>
        <v>1.0290170632139646</v>
      </c>
      <c r="AA188" t="e">
        <f t="shared" si="15"/>
        <v>#DIV/0!</v>
      </c>
      <c r="AB188">
        <f t="shared" si="15"/>
        <v>0.36887096739026687</v>
      </c>
      <c r="AC188">
        <f t="shared" si="15"/>
        <v>0.46063108096940747</v>
      </c>
      <c r="AD188">
        <f t="shared" si="15"/>
        <v>1.563767914049486</v>
      </c>
      <c r="AE188">
        <f t="shared" si="15"/>
        <v>3.064378837850553</v>
      </c>
      <c r="AF188">
        <f t="shared" si="15"/>
        <v>1.7437324999606842</v>
      </c>
      <c r="AG188">
        <f t="shared" si="15"/>
        <v>11.887828316274595</v>
      </c>
      <c r="AH188" t="e">
        <f t="shared" si="15"/>
        <v>#DIV/0!</v>
      </c>
      <c r="AI188">
        <f t="shared" si="15"/>
        <v>5.6878277979376746</v>
      </c>
      <c r="AJ188">
        <f t="shared" si="15"/>
        <v>0.47125504581779176</v>
      </c>
      <c r="AK188">
        <f t="shared" si="15"/>
        <v>3.6690708724611575E-2</v>
      </c>
      <c r="AL188">
        <f t="shared" si="15"/>
        <v>35.380969668926149</v>
      </c>
      <c r="AM188">
        <f t="shared" si="15"/>
        <v>1.303333268333809</v>
      </c>
      <c r="AN188">
        <f t="shared" si="15"/>
        <v>2.2485673653804219</v>
      </c>
      <c r="AO188">
        <f t="shared" si="15"/>
        <v>0.27308885159759583</v>
      </c>
      <c r="AP188">
        <f t="shared" si="15"/>
        <v>1.3233462607573068</v>
      </c>
      <c r="AQ188">
        <f t="shared" si="15"/>
        <v>0.24766781906303978</v>
      </c>
      <c r="AR188">
        <f t="shared" si="15"/>
        <v>6.5059319589128695E-2</v>
      </c>
      <c r="AS188">
        <f t="shared" si="15"/>
        <v>0.19351034394860997</v>
      </c>
      <c r="AT188">
        <f t="shared" si="15"/>
        <v>3.2042454123462301E-2</v>
      </c>
      <c r="AU188">
        <f t="shared" si="15"/>
        <v>0.21962516172416147</v>
      </c>
      <c r="AV188">
        <f t="shared" si="15"/>
        <v>2.7736984851514324E-2</v>
      </c>
      <c r="AW188">
        <f t="shared" si="15"/>
        <v>8.9758433593338488E-2</v>
      </c>
      <c r="AX188">
        <f t="shared" si="15"/>
        <v>1.4038493626418184E-2</v>
      </c>
      <c r="AY188">
        <f t="shared" si="15"/>
        <v>8.3563267994765281E-2</v>
      </c>
      <c r="AZ188">
        <f t="shared" si="15"/>
        <v>1.2640681067793013E-2</v>
      </c>
      <c r="BA188">
        <f t="shared" si="15"/>
        <v>0.28837404535676076</v>
      </c>
      <c r="BB188">
        <f t="shared" si="15"/>
        <v>3.9948536107542024E-2</v>
      </c>
      <c r="BC188">
        <f t="shared" si="15"/>
        <v>0.57413136932114561</v>
      </c>
      <c r="BD188">
        <f t="shared" si="15"/>
        <v>0.31701874667594049</v>
      </c>
      <c r="BE188">
        <f t="shared" si="15"/>
        <v>8.1472118357800202E-2</v>
      </c>
      <c r="BF188" s="122"/>
    </row>
    <row r="189" spans="5:58" ht="15.95" customHeight="1">
      <c r="E189" s="124"/>
      <c r="F189" s="124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2" t="s">
        <v>612</v>
      </c>
      <c r="W189">
        <f>W188*100/W190</f>
        <v>3.9057803473041375</v>
      </c>
      <c r="X189">
        <f t="shared" ref="X189:BE189" si="16">X188*100/X190</f>
        <v>2.2126391908312626</v>
      </c>
      <c r="Y189">
        <f t="shared" si="16"/>
        <v>2.3706148243204539</v>
      </c>
      <c r="Z189">
        <f t="shared" si="16"/>
        <v>5.6310033379510607</v>
      </c>
      <c r="AA189" t="e">
        <f t="shared" si="16"/>
        <v>#DIV/0!</v>
      </c>
      <c r="AB189">
        <f t="shared" si="16"/>
        <v>2.2147691099590854</v>
      </c>
      <c r="AC189">
        <f t="shared" si="16"/>
        <v>2.3834828102653045</v>
      </c>
      <c r="AD189">
        <f t="shared" si="16"/>
        <v>2.8843055541669815</v>
      </c>
      <c r="AE189">
        <f t="shared" si="16"/>
        <v>3.1505335573625639</v>
      </c>
      <c r="AF189">
        <f t="shared" si="16"/>
        <v>2.4020710510731451</v>
      </c>
      <c r="AG189">
        <f t="shared" si="16"/>
        <v>1.8281824995004499</v>
      </c>
      <c r="AH189" t="e">
        <f t="shared" si="16"/>
        <v>#DIV/0!</v>
      </c>
      <c r="AI189">
        <f t="shared" si="16"/>
        <v>2.5766079947632736</v>
      </c>
      <c r="AJ189">
        <f t="shared" si="16"/>
        <v>3.1896817064043446</v>
      </c>
      <c r="AK189">
        <f t="shared" si="16"/>
        <v>2.9249067050083171</v>
      </c>
      <c r="AL189">
        <f t="shared" si="16"/>
        <v>3.107434151060652</v>
      </c>
      <c r="AM189">
        <f t="shared" si="16"/>
        <v>3.5436725371134106</v>
      </c>
      <c r="AN189">
        <f t="shared" si="16"/>
        <v>3.208400563314147</v>
      </c>
      <c r="AO189">
        <f t="shared" si="16"/>
        <v>3.391908836413601</v>
      </c>
      <c r="AP189">
        <f t="shared" si="16"/>
        <v>4.4807763929933682</v>
      </c>
      <c r="AQ189">
        <f t="shared" si="16"/>
        <v>4.6914511141053277</v>
      </c>
      <c r="AR189">
        <f t="shared" si="16"/>
        <v>4.3087555119950407</v>
      </c>
      <c r="AS189">
        <f t="shared" si="16"/>
        <v>4.5202356454379515</v>
      </c>
      <c r="AT189">
        <f t="shared" si="16"/>
        <v>5.532398564974053</v>
      </c>
      <c r="AU189">
        <f t="shared" si="16"/>
        <v>6.7219164324709455</v>
      </c>
      <c r="AV189">
        <f t="shared" si="16"/>
        <v>4.4967859946798328</v>
      </c>
      <c r="AW189">
        <f t="shared" si="16"/>
        <v>5.1986105178247319</v>
      </c>
      <c r="AX189">
        <f t="shared" si="16"/>
        <v>5.7693240889913406</v>
      </c>
      <c r="AY189">
        <f t="shared" si="16"/>
        <v>5.3702471883678831</v>
      </c>
      <c r="AZ189">
        <f t="shared" si="16"/>
        <v>5.4459249905958638</v>
      </c>
      <c r="BA189">
        <f t="shared" si="16"/>
        <v>6.1219402061319643</v>
      </c>
      <c r="BB189">
        <f t="shared" si="16"/>
        <v>4.8574605095853629</v>
      </c>
      <c r="BC189">
        <f t="shared" si="16"/>
        <v>4.1600078585186564</v>
      </c>
      <c r="BD189">
        <f t="shared" si="16"/>
        <v>5.5436699753443559</v>
      </c>
      <c r="BE189">
        <f t="shared" si="16"/>
        <v>4.3486927234033681</v>
      </c>
      <c r="BF189" s="122"/>
    </row>
    <row r="190" spans="5:58" ht="15.95" customHeight="1">
      <c r="E190" s="124"/>
      <c r="F190" s="124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2" t="s">
        <v>613</v>
      </c>
      <c r="W190" s="122">
        <f>AVERAGE(W106:W123)</f>
        <v>2484.2982115796422</v>
      </c>
      <c r="X190" s="122">
        <f t="shared" ref="X190:BE190" si="17">AVERAGE(X106:X123)</f>
        <v>13.014911336171117</v>
      </c>
      <c r="Y190" s="122">
        <f t="shared" si="17"/>
        <v>116.48862152307836</v>
      </c>
      <c r="Z190" s="122">
        <f t="shared" si="17"/>
        <v>18.274133426253492</v>
      </c>
      <c r="AA190" s="122" t="e">
        <f t="shared" si="17"/>
        <v>#DIV/0!</v>
      </c>
      <c r="AB190" s="122">
        <f t="shared" si="17"/>
        <v>16.655052923195285</v>
      </c>
      <c r="AC190" s="122">
        <f t="shared" si="17"/>
        <v>19.325966144397526</v>
      </c>
      <c r="AD190" s="122">
        <f t="shared" si="17"/>
        <v>54.216444294200961</v>
      </c>
      <c r="AE190" s="122">
        <f t="shared" si="17"/>
        <v>97.265392736075654</v>
      </c>
      <c r="AF190" s="122">
        <f t="shared" si="17"/>
        <v>72.592877682850286</v>
      </c>
      <c r="AG190" s="122">
        <f t="shared" si="17"/>
        <v>650.25391718403057</v>
      </c>
      <c r="AH190" s="122" t="e">
        <f t="shared" si="17"/>
        <v>#DIV/0!</v>
      </c>
      <c r="AI190" s="122">
        <f t="shared" si="17"/>
        <v>220.74866683242766</v>
      </c>
      <c r="AJ190" s="122">
        <f t="shared" si="17"/>
        <v>14.774359613110953</v>
      </c>
      <c r="AK190" s="122">
        <f t="shared" si="17"/>
        <v>1.2544232149964334</v>
      </c>
      <c r="AL190" s="122">
        <f t="shared" si="17"/>
        <v>1138.5911317493135</v>
      </c>
      <c r="AM190" s="122">
        <f t="shared" si="17"/>
        <v>36.779167789455869</v>
      </c>
      <c r="AN190" s="122">
        <f t="shared" si="17"/>
        <v>70.083747992418481</v>
      </c>
      <c r="AO190" s="122">
        <f t="shared" si="17"/>
        <v>8.0511848863940418</v>
      </c>
      <c r="AP190" s="122">
        <f t="shared" si="17"/>
        <v>29.533860757404355</v>
      </c>
      <c r="AQ190" s="122">
        <f t="shared" si="17"/>
        <v>5.2791303381250456</v>
      </c>
      <c r="AR190" s="122">
        <f t="shared" si="17"/>
        <v>1.509932958786165</v>
      </c>
      <c r="AS190" s="122">
        <f t="shared" si="17"/>
        <v>4.2809791154120536</v>
      </c>
      <c r="AT190" s="122">
        <f t="shared" si="17"/>
        <v>0.57917833914434513</v>
      </c>
      <c r="AU190" s="122">
        <f t="shared" si="17"/>
        <v>3.2672997936010977</v>
      </c>
      <c r="AV190" s="122">
        <f t="shared" si="17"/>
        <v>0.61681798698737433</v>
      </c>
      <c r="AW190" s="122">
        <f t="shared" si="17"/>
        <v>1.7265850804860132</v>
      </c>
      <c r="AX190" s="122">
        <f t="shared" si="17"/>
        <v>0.24332995355912748</v>
      </c>
      <c r="AY190" s="122">
        <f t="shared" si="17"/>
        <v>1.5560413713500161</v>
      </c>
      <c r="AZ190" s="122">
        <f t="shared" si="17"/>
        <v>0.23211265468439621</v>
      </c>
      <c r="BA190" s="122">
        <f t="shared" si="17"/>
        <v>4.7105008485367845</v>
      </c>
      <c r="BB190" s="122">
        <f t="shared" si="17"/>
        <v>0.82241607582213916</v>
      </c>
      <c r="BC190" s="122">
        <f t="shared" si="17"/>
        <v>13.801208768042784</v>
      </c>
      <c r="BD190" s="122">
        <f t="shared" si="17"/>
        <v>5.7185717780079113</v>
      </c>
      <c r="BE190" s="122">
        <f t="shared" si="17"/>
        <v>1.8734852871839287</v>
      </c>
      <c r="BF190" s="122"/>
    </row>
    <row r="191" spans="5:58" ht="15.95" customHeight="1">
      <c r="E191" s="124"/>
      <c r="F191" s="124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t="s">
        <v>614</v>
      </c>
      <c r="W191" s="122">
        <f>W50</f>
        <v>2100</v>
      </c>
      <c r="X191" s="122">
        <f t="shared" ref="X191:BE191" si="18">X50</f>
        <v>13</v>
      </c>
      <c r="Y191" s="122">
        <f t="shared" si="18"/>
        <v>120</v>
      </c>
      <c r="Z191" s="122">
        <f t="shared" si="18"/>
        <v>17</v>
      </c>
      <c r="AA191" s="122">
        <f t="shared" si="18"/>
        <v>0</v>
      </c>
      <c r="AB191" s="122">
        <f t="shared" si="18"/>
        <v>16</v>
      </c>
      <c r="AC191" s="122">
        <f t="shared" si="18"/>
        <v>19</v>
      </c>
      <c r="AD191" s="122">
        <f t="shared" si="18"/>
        <v>53</v>
      </c>
      <c r="AE191" s="122">
        <f t="shared" si="18"/>
        <v>86</v>
      </c>
      <c r="AF191" s="122">
        <f t="shared" si="18"/>
        <v>68.599999999999994</v>
      </c>
      <c r="AG191" s="122">
        <f t="shared" si="18"/>
        <v>658</v>
      </c>
      <c r="AH191" s="122">
        <f t="shared" si="18"/>
        <v>0</v>
      </c>
      <c r="AI191" s="122">
        <f t="shared" si="18"/>
        <v>230</v>
      </c>
      <c r="AJ191" s="122">
        <f t="shared" si="18"/>
        <v>15</v>
      </c>
      <c r="AK191" s="122">
        <f t="shared" si="18"/>
        <v>1.1599999999999999</v>
      </c>
      <c r="AL191" s="122">
        <f t="shared" si="18"/>
        <v>1140</v>
      </c>
      <c r="AM191" s="122">
        <f t="shared" si="18"/>
        <v>38</v>
      </c>
      <c r="AN191" s="122">
        <f t="shared" si="18"/>
        <v>68</v>
      </c>
      <c r="AO191" s="122">
        <f t="shared" si="18"/>
        <v>8.3000000000000007</v>
      </c>
      <c r="AP191" s="122">
        <f t="shared" si="18"/>
        <v>30</v>
      </c>
      <c r="AQ191" s="122">
        <f t="shared" si="18"/>
        <v>5.7</v>
      </c>
      <c r="AR191" s="122">
        <f t="shared" si="18"/>
        <v>1.54</v>
      </c>
      <c r="AS191" s="122">
        <f t="shared" si="18"/>
        <v>4.6900000000000004</v>
      </c>
      <c r="AT191" s="122">
        <f t="shared" si="18"/>
        <v>0.64</v>
      </c>
      <c r="AU191" s="122">
        <f t="shared" si="18"/>
        <v>3.6</v>
      </c>
      <c r="AV191" s="122">
        <f t="shared" si="18"/>
        <v>0.71</v>
      </c>
      <c r="AW191" s="122">
        <f t="shared" si="18"/>
        <v>1.79</v>
      </c>
      <c r="AX191" s="122">
        <f t="shared" si="18"/>
        <v>0.26</v>
      </c>
      <c r="AY191" s="122">
        <f t="shared" si="18"/>
        <v>1.6</v>
      </c>
      <c r="AZ191" s="122">
        <f t="shared" si="18"/>
        <v>0.25</v>
      </c>
      <c r="BA191" s="122">
        <f t="shared" si="18"/>
        <v>5.08</v>
      </c>
      <c r="BB191" s="122">
        <f t="shared" si="18"/>
        <v>0.89</v>
      </c>
      <c r="BC191" s="122">
        <f t="shared" si="18"/>
        <v>13</v>
      </c>
      <c r="BD191" s="122">
        <f t="shared" si="18"/>
        <v>6.1</v>
      </c>
      <c r="BE191" s="122">
        <f t="shared" si="18"/>
        <v>1.88</v>
      </c>
      <c r="BF191" s="122"/>
    </row>
    <row r="192" spans="5:58" ht="15.95" customHeight="1">
      <c r="E192" s="124"/>
      <c r="F192" s="124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5" t="s">
        <v>615</v>
      </c>
      <c r="W192">
        <f>W188/SQRT(18)</f>
        <v>22.870480550213447</v>
      </c>
      <c r="X192">
        <f t="shared" ref="X192:BE192" si="19">X188/SQRT(18)</f>
        <v>6.7875893839031171E-2</v>
      </c>
      <c r="Y192">
        <f t="shared" si="19"/>
        <v>0.65089097430677645</v>
      </c>
      <c r="Z192">
        <f t="shared" si="19"/>
        <v>0.24254164778508688</v>
      </c>
      <c r="AA192" t="e">
        <f t="shared" si="19"/>
        <v>#DIV/0!</v>
      </c>
      <c r="AB192">
        <f t="shared" si="19"/>
        <v>8.6943720808166522E-2</v>
      </c>
      <c r="AC192">
        <f t="shared" si="19"/>
        <v>0.10857178699291924</v>
      </c>
      <c r="AD192">
        <f t="shared" si="19"/>
        <v>0.36858363207544464</v>
      </c>
      <c r="AE192">
        <f t="shared" si="19"/>
        <v>0.7222810187895593</v>
      </c>
      <c r="AF192">
        <f t="shared" si="19"/>
        <v>0.41100169176585705</v>
      </c>
      <c r="AG192">
        <f t="shared" si="19"/>
        <v>2.8019880053397412</v>
      </c>
      <c r="AH192" t="e">
        <f t="shared" si="19"/>
        <v>#DIV/0!</v>
      </c>
      <c r="AI192">
        <f t="shared" si="19"/>
        <v>1.3406338687143593</v>
      </c>
      <c r="AJ192">
        <f t="shared" si="19"/>
        <v>0.11107587952204591</v>
      </c>
      <c r="AK192">
        <f t="shared" si="19"/>
        <v>8.6480829819044237E-3</v>
      </c>
      <c r="AL192">
        <f t="shared" si="19"/>
        <v>8.3393745259510794</v>
      </c>
      <c r="AM192">
        <f t="shared" si="19"/>
        <v>0.3071985973949542</v>
      </c>
      <c r="AN192">
        <f t="shared" si="19"/>
        <v>0.52999241067175529</v>
      </c>
      <c r="AO192">
        <f t="shared" si="19"/>
        <v>6.4367659610368916E-2</v>
      </c>
      <c r="AP192">
        <f t="shared" si="19"/>
        <v>0.31191570494645093</v>
      </c>
      <c r="AQ192">
        <f t="shared" si="19"/>
        <v>5.8375864780386109E-2</v>
      </c>
      <c r="AR192">
        <f t="shared" si="19"/>
        <v>1.5334628686951898E-2</v>
      </c>
      <c r="AS192">
        <f t="shared" si="19"/>
        <v>4.5610825478601104E-2</v>
      </c>
      <c r="AT192">
        <f t="shared" si="19"/>
        <v>7.5524788655196825E-3</v>
      </c>
      <c r="AU192">
        <f t="shared" si="19"/>
        <v>5.1766147058115587E-2</v>
      </c>
      <c r="AV192">
        <f t="shared" si="19"/>
        <v>6.5376700260581077E-3</v>
      </c>
      <c r="AW192">
        <f t="shared" si="19"/>
        <v>2.1156265687510688E-2</v>
      </c>
      <c r="AX192">
        <f t="shared" si="19"/>
        <v>3.3089046802948084E-3</v>
      </c>
      <c r="AY192">
        <f t="shared" si="19"/>
        <v>1.9696051152402444E-2</v>
      </c>
      <c r="AZ192">
        <f t="shared" si="19"/>
        <v>2.9794371006176164E-3</v>
      </c>
      <c r="BA192">
        <f t="shared" si="19"/>
        <v>6.797041432998753E-2</v>
      </c>
      <c r="BB192">
        <f t="shared" si="19"/>
        <v>9.4159602600395378E-3</v>
      </c>
      <c r="BC192">
        <f t="shared" si="19"/>
        <v>0.13532406151296675</v>
      </c>
      <c r="BD192">
        <f t="shared" si="19"/>
        <v>7.4722035179272603E-2</v>
      </c>
      <c r="BE192">
        <f t="shared" si="19"/>
        <v>1.920316245614451E-2</v>
      </c>
      <c r="BF192" s="122"/>
    </row>
    <row r="193" spans="5:58" ht="15.95" customHeight="1">
      <c r="E193" s="124"/>
      <c r="F193" s="124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BF193" s="122"/>
    </row>
    <row r="194" spans="5:58" ht="15.95" customHeight="1">
      <c r="E194" s="124"/>
      <c r="F194" s="124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BF194" s="122"/>
    </row>
    <row r="195" spans="5:58" ht="15.95" customHeight="1">
      <c r="E195" s="124"/>
      <c r="F195" s="124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W195" s="120" t="s">
        <v>57</v>
      </c>
      <c r="X195" s="120" t="s">
        <v>58</v>
      </c>
      <c r="Y195" s="120" t="s">
        <v>59</v>
      </c>
      <c r="Z195" s="120" t="s">
        <v>60</v>
      </c>
      <c r="AA195" s="120" t="s">
        <v>477</v>
      </c>
      <c r="AB195" s="120" t="s">
        <v>61</v>
      </c>
      <c r="AC195" s="120" t="s">
        <v>62</v>
      </c>
      <c r="AD195" s="120" t="s">
        <v>63</v>
      </c>
      <c r="AE195" s="120" t="s">
        <v>64</v>
      </c>
      <c r="AF195" s="120" t="s">
        <v>65</v>
      </c>
      <c r="AG195" s="120" t="s">
        <v>66</v>
      </c>
      <c r="AH195" s="120" t="s">
        <v>67</v>
      </c>
      <c r="AI195" s="120" t="s">
        <v>68</v>
      </c>
      <c r="AJ195" s="120" t="s">
        <v>69</v>
      </c>
      <c r="AK195" s="120" t="s">
        <v>70</v>
      </c>
      <c r="AL195" s="120" t="s">
        <v>71</v>
      </c>
      <c r="AM195" s="120" t="s">
        <v>72</v>
      </c>
      <c r="AN195" s="120" t="s">
        <v>73</v>
      </c>
      <c r="AO195" s="120" t="s">
        <v>74</v>
      </c>
      <c r="AP195" s="120" t="s">
        <v>75</v>
      </c>
      <c r="AQ195" s="120" t="s">
        <v>76</v>
      </c>
      <c r="AR195" s="120" t="s">
        <v>77</v>
      </c>
      <c r="AS195" s="120" t="s">
        <v>78</v>
      </c>
      <c r="AT195" s="120" t="s">
        <v>79</v>
      </c>
      <c r="AU195" s="120" t="s">
        <v>80</v>
      </c>
      <c r="AV195" s="120" t="s">
        <v>81</v>
      </c>
      <c r="AW195" s="120" t="s">
        <v>82</v>
      </c>
      <c r="AX195" s="120" t="s">
        <v>83</v>
      </c>
      <c r="AY195" s="120" t="s">
        <v>84</v>
      </c>
      <c r="AZ195" s="120" t="s">
        <v>85</v>
      </c>
      <c r="BA195" s="120" t="s">
        <v>86</v>
      </c>
      <c r="BB195" s="120" t="s">
        <v>87</v>
      </c>
      <c r="BC195" s="120" t="s">
        <v>88</v>
      </c>
      <c r="BD195" s="120" t="s">
        <v>89</v>
      </c>
      <c r="BE195" s="120" t="s">
        <v>90</v>
      </c>
      <c r="BF195" s="122"/>
    </row>
    <row r="196" spans="5:58" ht="15.95" customHeight="1">
      <c r="E196" s="124"/>
      <c r="F196" s="124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 t="s">
        <v>618</v>
      </c>
      <c r="U196" s="122" t="s">
        <v>611</v>
      </c>
      <c r="W196">
        <f>_xlfn.STDEV.P(W124:W151)</f>
        <v>74.856221360329229</v>
      </c>
      <c r="X196">
        <f t="shared" ref="X196:BE196" si="20">_xlfn.STDEV.P(X124:X151)</f>
        <v>0.90498865901361303</v>
      </c>
      <c r="Y196">
        <f t="shared" si="20"/>
        <v>9.2237179148688959</v>
      </c>
      <c r="Z196">
        <f t="shared" si="20"/>
        <v>6.1323319727816736</v>
      </c>
      <c r="AA196" t="e">
        <f t="shared" si="20"/>
        <v>#DIV/0!</v>
      </c>
      <c r="AB196">
        <f t="shared" si="20"/>
        <v>0.68267097784382402</v>
      </c>
      <c r="AC196">
        <f t="shared" si="20"/>
        <v>1.9696871437310952</v>
      </c>
      <c r="AD196">
        <f t="shared" si="20"/>
        <v>2.1565573543907295</v>
      </c>
      <c r="AE196">
        <f t="shared" si="20"/>
        <v>5.8834324998507244</v>
      </c>
      <c r="AF196">
        <f t="shared" si="20"/>
        <v>0.13690770219101839</v>
      </c>
      <c r="AG196">
        <f t="shared" si="20"/>
        <v>5.5904529872177067</v>
      </c>
      <c r="AH196" t="e">
        <f t="shared" si="20"/>
        <v>#DIV/0!</v>
      </c>
      <c r="AI196">
        <f t="shared" si="20"/>
        <v>5.3076277062314778</v>
      </c>
      <c r="AJ196">
        <f t="shared" si="20"/>
        <v>0.91813582152309148</v>
      </c>
      <c r="AK196">
        <f t="shared" si="20"/>
        <v>5.7191309434727966E-3</v>
      </c>
      <c r="AL196">
        <f t="shared" si="20"/>
        <v>1.7515573537768407</v>
      </c>
      <c r="AM196">
        <f t="shared" si="20"/>
        <v>0.64423070191493315</v>
      </c>
      <c r="AN196">
        <f t="shared" si="20"/>
        <v>1.4412272086500051</v>
      </c>
      <c r="AO196">
        <f t="shared" si="20"/>
        <v>0.28357568331838778</v>
      </c>
      <c r="AP196">
        <f t="shared" si="20"/>
        <v>0.74665233218727134</v>
      </c>
      <c r="AQ196">
        <f t="shared" si="20"/>
        <v>0.16844000874378132</v>
      </c>
      <c r="AR196">
        <f t="shared" si="20"/>
        <v>9.7963425928911829E-2</v>
      </c>
      <c r="AS196">
        <f t="shared" si="20"/>
        <v>0.16119353366576117</v>
      </c>
      <c r="AT196">
        <f t="shared" si="20"/>
        <v>5.5798638960481678E-2</v>
      </c>
      <c r="AU196">
        <f t="shared" si="20"/>
        <v>0.18133962726967465</v>
      </c>
      <c r="AV196">
        <f t="shared" si="20"/>
        <v>5.0170386652306519E-2</v>
      </c>
      <c r="AW196">
        <f t="shared" si="20"/>
        <v>0.11689380131488711</v>
      </c>
      <c r="AX196">
        <f t="shared" si="20"/>
        <v>2.3726997632036145E-2</v>
      </c>
      <c r="AY196">
        <f t="shared" si="20"/>
        <v>6.5323486590302224E-2</v>
      </c>
      <c r="AZ196">
        <f t="shared" si="20"/>
        <v>1.705782834187354E-2</v>
      </c>
      <c r="BA196">
        <f t="shared" si="20"/>
        <v>0.15610211955385186</v>
      </c>
      <c r="BB196">
        <f t="shared" si="20"/>
        <v>7.8519079285502863E-2</v>
      </c>
      <c r="BC196">
        <f t="shared" si="20"/>
        <v>7.0475617714607877E-2</v>
      </c>
      <c r="BD196">
        <f t="shared" si="20"/>
        <v>6.7414176658656261E-2</v>
      </c>
      <c r="BE196">
        <f t="shared" si="20"/>
        <v>1.2621646962519925E-2</v>
      </c>
      <c r="BF196" s="122"/>
    </row>
    <row r="197" spans="5:58" ht="15.95" customHeight="1">
      <c r="E197" s="124"/>
      <c r="F197" s="124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2" t="s">
        <v>612</v>
      </c>
      <c r="W197">
        <f>W196*100/W198</f>
        <v>6.1531622916435449</v>
      </c>
      <c r="X197">
        <f t="shared" ref="X197:BE197" si="21">X196*100/X198</f>
        <v>2.7896097700260625</v>
      </c>
      <c r="Y197">
        <f t="shared" si="21"/>
        <v>2.9327574321315879</v>
      </c>
      <c r="Z197">
        <f t="shared" si="21"/>
        <v>2.1195169518312427</v>
      </c>
      <c r="AA197" t="e">
        <f t="shared" si="21"/>
        <v>#DIV/0!</v>
      </c>
      <c r="AB197">
        <f t="shared" si="21"/>
        <v>1.5668256817577479</v>
      </c>
      <c r="AC197">
        <f t="shared" si="21"/>
        <v>1.6826885837098879</v>
      </c>
      <c r="AD197">
        <f t="shared" si="21"/>
        <v>1.7139167305775576</v>
      </c>
      <c r="AE197">
        <f t="shared" si="21"/>
        <v>5.5468055798397042</v>
      </c>
      <c r="AF197">
        <f t="shared" si="21"/>
        <v>1.4954512180134329</v>
      </c>
      <c r="AG197">
        <f t="shared" si="21"/>
        <v>1.4179598932736133</v>
      </c>
      <c r="AH197" t="e">
        <f t="shared" si="21"/>
        <v>#DIV/0!</v>
      </c>
      <c r="AI197">
        <f t="shared" si="21"/>
        <v>3.1998631002218221</v>
      </c>
      <c r="AJ197">
        <f t="shared" si="21"/>
        <v>5.2006572669264148</v>
      </c>
      <c r="AK197">
        <f t="shared" si="21"/>
        <v>5.9133138363005386</v>
      </c>
      <c r="AL197">
        <f t="shared" si="21"/>
        <v>1.3410415707110785</v>
      </c>
      <c r="AM197">
        <f t="shared" si="21"/>
        <v>4.3403670780607682</v>
      </c>
      <c r="AN197">
        <f t="shared" si="21"/>
        <v>3.9562958038768303</v>
      </c>
      <c r="AO197">
        <f t="shared" si="21"/>
        <v>5.5321056078618556</v>
      </c>
      <c r="AP197">
        <f t="shared" si="21"/>
        <v>3.1257536472572025</v>
      </c>
      <c r="AQ197">
        <f t="shared" si="21"/>
        <v>2.8117579836472717</v>
      </c>
      <c r="AR197">
        <f t="shared" si="21"/>
        <v>4.9455744435637605</v>
      </c>
      <c r="AS197">
        <f t="shared" si="21"/>
        <v>2.6570779259582107</v>
      </c>
      <c r="AT197">
        <f t="shared" si="21"/>
        <v>6.4188601475404825</v>
      </c>
      <c r="AU197">
        <f t="shared" si="21"/>
        <v>3.5365571674251592</v>
      </c>
      <c r="AV197">
        <f t="shared" si="21"/>
        <v>5.3882482339714413</v>
      </c>
      <c r="AW197">
        <f t="shared" si="21"/>
        <v>4.7539358990605285</v>
      </c>
      <c r="AX197">
        <f t="shared" si="21"/>
        <v>7.394805928411456</v>
      </c>
      <c r="AY197">
        <f t="shared" si="21"/>
        <v>3.3433546077852299</v>
      </c>
      <c r="AZ197">
        <f t="shared" si="21"/>
        <v>6.443905293076722</v>
      </c>
      <c r="BA197">
        <f t="shared" si="21"/>
        <v>3.7250156276528377</v>
      </c>
      <c r="BB197">
        <f t="shared" si="21"/>
        <v>7.3488423301204797</v>
      </c>
      <c r="BC197">
        <f t="shared" si="21"/>
        <v>4.3016852765152835</v>
      </c>
      <c r="BD197">
        <f t="shared" si="21"/>
        <v>5.9179454373735645</v>
      </c>
      <c r="BE197">
        <f t="shared" si="21"/>
        <v>3.2394192373390016</v>
      </c>
      <c r="BF197" s="122"/>
    </row>
    <row r="198" spans="5:58" ht="17.100000000000001" customHeight="1">
      <c r="E198" s="124"/>
      <c r="F198" s="124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2" t="s">
        <v>613</v>
      </c>
      <c r="W198" s="122">
        <f>AVERAGE(W124:W151)</f>
        <v>1216.5487892622234</v>
      </c>
      <c r="X198" s="122">
        <f t="shared" ref="X198:BE198" si="22">AVERAGE(X124:X151)</f>
        <v>32.441406993106348</v>
      </c>
      <c r="Y198" s="122">
        <f t="shared" si="22"/>
        <v>314.50667599757509</v>
      </c>
      <c r="Z198" s="122">
        <f t="shared" si="22"/>
        <v>289.32686608066035</v>
      </c>
      <c r="AA198" s="122" t="e">
        <f t="shared" si="22"/>
        <v>#DIV/0!</v>
      </c>
      <c r="AB198" s="122">
        <f t="shared" si="22"/>
        <v>43.570320922871751</v>
      </c>
      <c r="AC198" s="122">
        <f t="shared" si="22"/>
        <v>117.05595217080814</v>
      </c>
      <c r="AD198" s="122">
        <f t="shared" si="22"/>
        <v>125.82626191320335</v>
      </c>
      <c r="AE198" s="122">
        <f t="shared" si="22"/>
        <v>106.06884296133467</v>
      </c>
      <c r="AF198" s="122">
        <f t="shared" si="22"/>
        <v>9.1549427050443999</v>
      </c>
      <c r="AG198" s="122">
        <f t="shared" si="22"/>
        <v>394.26030409866877</v>
      </c>
      <c r="AH198" s="122" t="e">
        <f t="shared" si="22"/>
        <v>#DIV/0!</v>
      </c>
      <c r="AI198" s="122">
        <f t="shared" si="22"/>
        <v>165.87046195393609</v>
      </c>
      <c r="AJ198" s="122">
        <f t="shared" si="22"/>
        <v>17.654226656349326</v>
      </c>
      <c r="AK198" s="122">
        <f t="shared" si="22"/>
        <v>9.6716174750683864E-2</v>
      </c>
      <c r="AL198" s="122">
        <f t="shared" si="22"/>
        <v>130.61171197311123</v>
      </c>
      <c r="AM198" s="122">
        <f t="shared" si="22"/>
        <v>14.842769985315822</v>
      </c>
      <c r="AN198" s="122">
        <f t="shared" si="22"/>
        <v>36.428702000435003</v>
      </c>
      <c r="AO198" s="122">
        <f t="shared" si="22"/>
        <v>5.12599909364328</v>
      </c>
      <c r="AP198" s="122">
        <f t="shared" si="22"/>
        <v>23.887113843486883</v>
      </c>
      <c r="AQ198" s="122">
        <f t="shared" si="22"/>
        <v>5.9905585659719325</v>
      </c>
      <c r="AR198" s="122">
        <f t="shared" si="22"/>
        <v>1.9808300743789791</v>
      </c>
      <c r="AS198" s="122">
        <f t="shared" si="22"/>
        <v>6.0665715555794488</v>
      </c>
      <c r="AT198" s="122">
        <f t="shared" si="22"/>
        <v>0.86929201879966278</v>
      </c>
      <c r="AU198" s="122">
        <f t="shared" si="22"/>
        <v>5.1275751722600189</v>
      </c>
      <c r="AV198" s="122">
        <f t="shared" si="22"/>
        <v>0.93110755989295124</v>
      </c>
      <c r="AW198" s="122">
        <f t="shared" si="22"/>
        <v>2.4588846757060319</v>
      </c>
      <c r="AX198" s="122">
        <f t="shared" si="22"/>
        <v>0.32086031549354199</v>
      </c>
      <c r="AY198" s="122">
        <f t="shared" si="22"/>
        <v>1.9538306357989073</v>
      </c>
      <c r="AZ198" s="122">
        <f t="shared" si="22"/>
        <v>0.26471258601830056</v>
      </c>
      <c r="BA198" s="122">
        <f t="shared" si="22"/>
        <v>4.190643346433772</v>
      </c>
      <c r="BB198" s="122">
        <f t="shared" si="22"/>
        <v>1.0684550811993756</v>
      </c>
      <c r="BC198" s="122">
        <f t="shared" si="22"/>
        <v>1.6383257533823785</v>
      </c>
      <c r="BD198" s="122">
        <f t="shared" si="22"/>
        <v>1.1391483306506329</v>
      </c>
      <c r="BE198" s="122">
        <f t="shared" si="22"/>
        <v>0.38962684474541459</v>
      </c>
      <c r="BF198" s="122"/>
    </row>
    <row r="199" spans="5:58">
      <c r="E199" s="124"/>
      <c r="F199" s="124"/>
      <c r="G199" s="124"/>
      <c r="H199" s="124"/>
      <c r="I199" s="124"/>
      <c r="J199" s="124"/>
      <c r="K199" s="124"/>
      <c r="L199" s="124"/>
      <c r="M199" s="124"/>
      <c r="N199" s="124"/>
      <c r="T199" s="124"/>
      <c r="U199" t="s">
        <v>614</v>
      </c>
      <c r="W199" s="122">
        <f>W51</f>
        <v>1266</v>
      </c>
      <c r="X199" s="122">
        <f t="shared" ref="X199:BE199" si="23">X51</f>
        <v>33</v>
      </c>
      <c r="Y199" s="122">
        <f t="shared" si="23"/>
        <v>308</v>
      </c>
      <c r="Z199" s="122">
        <f t="shared" si="23"/>
        <v>293</v>
      </c>
      <c r="AA199" s="122">
        <f t="shared" si="23"/>
        <v>0</v>
      </c>
      <c r="AB199" s="122">
        <f t="shared" si="23"/>
        <v>44</v>
      </c>
      <c r="AC199" s="122">
        <f t="shared" si="23"/>
        <v>116</v>
      </c>
      <c r="AD199" s="122">
        <f t="shared" si="23"/>
        <v>127</v>
      </c>
      <c r="AE199" s="122">
        <f t="shared" si="23"/>
        <v>102</v>
      </c>
      <c r="AF199" s="122">
        <f t="shared" si="23"/>
        <v>9.1999999999999993</v>
      </c>
      <c r="AG199" s="122">
        <f t="shared" si="23"/>
        <v>396</v>
      </c>
      <c r="AH199" s="122">
        <f t="shared" si="23"/>
        <v>0</v>
      </c>
      <c r="AI199" s="122">
        <f t="shared" si="23"/>
        <v>170</v>
      </c>
      <c r="AJ199" s="122">
        <f t="shared" si="23"/>
        <v>18.3</v>
      </c>
      <c r="AK199" s="122">
        <f t="shared" si="23"/>
        <v>0.1</v>
      </c>
      <c r="AL199" s="122">
        <f t="shared" si="23"/>
        <v>131</v>
      </c>
      <c r="AM199" s="122">
        <f t="shared" si="23"/>
        <v>15.2</v>
      </c>
      <c r="AN199" s="122">
        <f t="shared" si="23"/>
        <v>37.6</v>
      </c>
      <c r="AO199" s="122">
        <f t="shared" si="23"/>
        <v>5.35</v>
      </c>
      <c r="AP199" s="122">
        <f t="shared" si="23"/>
        <v>24.5</v>
      </c>
      <c r="AQ199" s="122">
        <f t="shared" si="23"/>
        <v>6.1</v>
      </c>
      <c r="AR199" s="122">
        <f t="shared" si="23"/>
        <v>2.0699999999999998</v>
      </c>
      <c r="AS199" s="122">
        <f t="shared" si="23"/>
        <v>6.16</v>
      </c>
      <c r="AT199" s="122">
        <f t="shared" si="23"/>
        <v>0.92</v>
      </c>
      <c r="AU199" s="122">
        <f t="shared" si="23"/>
        <v>5.28</v>
      </c>
      <c r="AV199" s="122">
        <f t="shared" si="23"/>
        <v>0.98</v>
      </c>
      <c r="AW199" s="122">
        <f t="shared" si="23"/>
        <v>2.56</v>
      </c>
      <c r="AX199" s="122">
        <f t="shared" si="23"/>
        <v>0.34</v>
      </c>
      <c r="AY199" s="122">
        <f t="shared" si="23"/>
        <v>2.0099999999999998</v>
      </c>
      <c r="AZ199" s="122">
        <f t="shared" si="23"/>
        <v>0.27900000000000003</v>
      </c>
      <c r="BA199" s="122">
        <f t="shared" si="23"/>
        <v>4.32</v>
      </c>
      <c r="BB199" s="122">
        <f t="shared" si="23"/>
        <v>1.1499999999999999</v>
      </c>
      <c r="BC199" s="122">
        <f t="shared" si="23"/>
        <v>1.7</v>
      </c>
      <c r="BD199" s="122">
        <f t="shared" si="23"/>
        <v>1.22</v>
      </c>
      <c r="BE199" s="122">
        <f t="shared" si="23"/>
        <v>0.40300000000000002</v>
      </c>
    </row>
    <row r="200" spans="5:58">
      <c r="T200" s="124"/>
      <c r="U200" s="125" t="s">
        <v>615</v>
      </c>
      <c r="W200">
        <f>W196/SQRT(28)</f>
        <v>14.146496128959447</v>
      </c>
      <c r="X200">
        <f t="shared" ref="X200:BE200" si="24">X196/SQRT(28)</f>
        <v>0.17102678079170375</v>
      </c>
      <c r="Y200">
        <f t="shared" si="24"/>
        <v>1.7431188404395952</v>
      </c>
      <c r="Z200">
        <f t="shared" si="24"/>
        <v>1.15890181120503</v>
      </c>
      <c r="AA200" t="e">
        <f t="shared" si="24"/>
        <v>#DIV/0!</v>
      </c>
      <c r="AB200">
        <f t="shared" si="24"/>
        <v>0.12901268818971739</v>
      </c>
      <c r="AC200">
        <f t="shared" si="24"/>
        <v>0.37223588163668669</v>
      </c>
      <c r="AD200">
        <f t="shared" si="24"/>
        <v>0.40755103198323267</v>
      </c>
      <c r="AE200">
        <f t="shared" si="24"/>
        <v>1.1118642321457197</v>
      </c>
      <c r="AF200">
        <f t="shared" si="24"/>
        <v>2.5873123754766244E-2</v>
      </c>
      <c r="AG200">
        <f t="shared" si="24"/>
        <v>1.0564963085983003</v>
      </c>
      <c r="AH200" t="e">
        <f t="shared" si="24"/>
        <v>#DIV/0!</v>
      </c>
      <c r="AI200">
        <f t="shared" si="24"/>
        <v>1.0030473544574769</v>
      </c>
      <c r="AJ200">
        <f t="shared" si="24"/>
        <v>0.17351136096643457</v>
      </c>
      <c r="AK200">
        <f t="shared" si="24"/>
        <v>1.0808141565602301E-3</v>
      </c>
      <c r="AL200">
        <f t="shared" si="24"/>
        <v>0.33101322608285005</v>
      </c>
      <c r="AM200">
        <f t="shared" si="24"/>
        <v>0.12174815887282113</v>
      </c>
      <c r="AN200">
        <f t="shared" si="24"/>
        <v>0.27236634120197933</v>
      </c>
      <c r="AO200">
        <f t="shared" si="24"/>
        <v>5.359076685183297E-2</v>
      </c>
      <c r="AP200">
        <f t="shared" si="24"/>
        <v>0.14110402762813623</v>
      </c>
      <c r="AQ200">
        <f t="shared" si="24"/>
        <v>3.1832169569256462E-2</v>
      </c>
      <c r="AR200">
        <f t="shared" si="24"/>
        <v>1.8513347327699811E-2</v>
      </c>
      <c r="AS200">
        <f t="shared" si="24"/>
        <v>3.0462714502237271E-2</v>
      </c>
      <c r="AT200">
        <f t="shared" si="24"/>
        <v>1.0544951584665296E-2</v>
      </c>
      <c r="AU200">
        <f t="shared" si="24"/>
        <v>3.4269968328336134E-2</v>
      </c>
      <c r="AV200">
        <f t="shared" si="24"/>
        <v>9.4813118758541003E-3</v>
      </c>
      <c r="AW200">
        <f t="shared" si="24"/>
        <v>2.2090852006013309E-2</v>
      </c>
      <c r="AX200">
        <f t="shared" si="24"/>
        <v>4.4839810780418618E-3</v>
      </c>
      <c r="AY200">
        <f t="shared" si="24"/>
        <v>1.2344978592114451E-2</v>
      </c>
      <c r="AZ200">
        <f t="shared" si="24"/>
        <v>3.2236265499590465E-3</v>
      </c>
      <c r="BA200">
        <f t="shared" si="24"/>
        <v>2.9500527676397503E-2</v>
      </c>
      <c r="BB200">
        <f t="shared" si="24"/>
        <v>1.483871121165741E-2</v>
      </c>
      <c r="BC200">
        <f t="shared" si="24"/>
        <v>1.3318639854750762E-2</v>
      </c>
      <c r="BD200">
        <f t="shared" si="24"/>
        <v>1.2740081877069979E-2</v>
      </c>
      <c r="BE200">
        <f t="shared" si="24"/>
        <v>2.3852670713486782E-3</v>
      </c>
    </row>
    <row r="201" spans="5:58">
      <c r="T201" s="124"/>
    </row>
    <row r="202" spans="5:58">
      <c r="T202" s="124"/>
    </row>
    <row r="203" spans="5:58">
      <c r="T203" s="124"/>
      <c r="W203" s="120" t="s">
        <v>57</v>
      </c>
      <c r="X203" s="120" t="s">
        <v>58</v>
      </c>
      <c r="Y203" s="120" t="s">
        <v>59</v>
      </c>
      <c r="Z203" s="120" t="s">
        <v>60</v>
      </c>
      <c r="AA203" s="120" t="s">
        <v>477</v>
      </c>
      <c r="AB203" s="120" t="s">
        <v>61</v>
      </c>
      <c r="AC203" s="120" t="s">
        <v>62</v>
      </c>
      <c r="AD203" s="120" t="s">
        <v>63</v>
      </c>
      <c r="AE203" s="120" t="s">
        <v>64</v>
      </c>
      <c r="AF203" s="120" t="s">
        <v>65</v>
      </c>
      <c r="AG203" s="120" t="s">
        <v>66</v>
      </c>
      <c r="AH203" s="120" t="s">
        <v>67</v>
      </c>
      <c r="AI203" s="120" t="s">
        <v>68</v>
      </c>
      <c r="AJ203" s="120" t="s">
        <v>69</v>
      </c>
      <c r="AK203" s="120" t="s">
        <v>70</v>
      </c>
      <c r="AL203" s="120" t="s">
        <v>71</v>
      </c>
      <c r="AM203" s="120" t="s">
        <v>72</v>
      </c>
      <c r="AN203" s="120" t="s">
        <v>73</v>
      </c>
      <c r="AO203" s="120" t="s">
        <v>74</v>
      </c>
      <c r="AP203" s="120" t="s">
        <v>75</v>
      </c>
      <c r="AQ203" s="120" t="s">
        <v>76</v>
      </c>
      <c r="AR203" s="120" t="s">
        <v>77</v>
      </c>
      <c r="AS203" s="120" t="s">
        <v>78</v>
      </c>
      <c r="AT203" s="120" t="s">
        <v>79</v>
      </c>
      <c r="AU203" s="120" t="s">
        <v>80</v>
      </c>
      <c r="AV203" s="120" t="s">
        <v>81</v>
      </c>
      <c r="AW203" s="120" t="s">
        <v>82</v>
      </c>
      <c r="AX203" s="120" t="s">
        <v>83</v>
      </c>
      <c r="AY203" s="120" t="s">
        <v>84</v>
      </c>
      <c r="AZ203" s="120" t="s">
        <v>85</v>
      </c>
      <c r="BA203" s="120" t="s">
        <v>86</v>
      </c>
      <c r="BB203" s="120" t="s">
        <v>87</v>
      </c>
      <c r="BC203" s="120" t="s">
        <v>88</v>
      </c>
      <c r="BD203" s="120" t="s">
        <v>89</v>
      </c>
      <c r="BE203" s="120" t="s">
        <v>90</v>
      </c>
    </row>
    <row r="204" spans="5:58">
      <c r="T204" s="124" t="s">
        <v>651</v>
      </c>
      <c r="U204" s="122" t="s">
        <v>611</v>
      </c>
      <c r="W204">
        <f>_xlfn.STDEV.P(W152:W168)</f>
        <v>84.202062648562801</v>
      </c>
      <c r="X204">
        <f t="shared" ref="X204:BE204" si="25">_xlfn.STDEV.P(X152:X168)</f>
        <v>0.59126995889732337</v>
      </c>
      <c r="Y204">
        <f t="shared" si="25"/>
        <v>7.0963393782363395</v>
      </c>
      <c r="Z204">
        <f t="shared" si="25"/>
        <v>0.42854903745758421</v>
      </c>
      <c r="AA204" t="e">
        <f t="shared" si="25"/>
        <v>#DIV/0!</v>
      </c>
      <c r="AB204">
        <f t="shared" si="25"/>
        <v>0.51484962110511789</v>
      </c>
      <c r="AC204">
        <f t="shared" si="25"/>
        <v>0.28579426445648315</v>
      </c>
      <c r="AD204">
        <f t="shared" si="25"/>
        <v>0.31899649010549114</v>
      </c>
      <c r="AE204">
        <f t="shared" si="25"/>
        <v>3.48791211983175</v>
      </c>
      <c r="AF204">
        <f t="shared" si="25"/>
        <v>0.71304947987678702</v>
      </c>
      <c r="AG204">
        <f t="shared" si="25"/>
        <v>5.4521246379373656</v>
      </c>
      <c r="AH204" t="e">
        <f t="shared" si="25"/>
        <v>#DIV/0!</v>
      </c>
      <c r="AI204">
        <f t="shared" si="25"/>
        <v>3.5028286823443868</v>
      </c>
      <c r="AJ204">
        <f t="shared" si="25"/>
        <v>0.21958606296934255</v>
      </c>
      <c r="AK204">
        <f t="shared" si="25"/>
        <v>2.787909203817715E-2</v>
      </c>
      <c r="AL204">
        <f t="shared" si="25"/>
        <v>12.715576778200299</v>
      </c>
      <c r="AM204">
        <f t="shared" si="25"/>
        <v>0.53011672041143632</v>
      </c>
      <c r="AN204">
        <f t="shared" si="25"/>
        <v>0.93225032850216649</v>
      </c>
      <c r="AO204">
        <f t="shared" si="25"/>
        <v>0.13859794003446277</v>
      </c>
      <c r="AP204">
        <f t="shared" si="25"/>
        <v>0.65025650943884783</v>
      </c>
      <c r="AQ204">
        <f t="shared" si="25"/>
        <v>8.918709024839859E-2</v>
      </c>
      <c r="AR204">
        <f t="shared" si="25"/>
        <v>5.8675823422384296E-2</v>
      </c>
      <c r="AS204">
        <f t="shared" si="25"/>
        <v>0.11877295000977678</v>
      </c>
      <c r="AT204">
        <f t="shared" si="25"/>
        <v>3.5080351118354426E-2</v>
      </c>
      <c r="AU204">
        <f t="shared" si="25"/>
        <v>0.17721469076262819</v>
      </c>
      <c r="AV204">
        <f t="shared" si="25"/>
        <v>4.5248405300972037E-2</v>
      </c>
      <c r="AW204">
        <f t="shared" si="25"/>
        <v>0.16448373657844467</v>
      </c>
      <c r="AX204">
        <f t="shared" si="25"/>
        <v>2.1566967130969058E-2</v>
      </c>
      <c r="AY204">
        <f t="shared" si="25"/>
        <v>0.18999450402895812</v>
      </c>
      <c r="AZ204">
        <f t="shared" si="25"/>
        <v>0.99025992079429737</v>
      </c>
      <c r="BA204">
        <f t="shared" si="25"/>
        <v>0.21573551330088905</v>
      </c>
      <c r="BB204">
        <f t="shared" si="25"/>
        <v>3.4931060195693919E-2</v>
      </c>
      <c r="BC204">
        <f t="shared" si="25"/>
        <v>0.50552362331963407</v>
      </c>
      <c r="BD204">
        <f t="shared" si="25"/>
        <v>0.25652526574719814</v>
      </c>
      <c r="BE204">
        <f t="shared" si="25"/>
        <v>0.10850094404555563</v>
      </c>
    </row>
    <row r="205" spans="5:58">
      <c r="T205" s="124"/>
      <c r="U205" s="122" t="s">
        <v>612</v>
      </c>
      <c r="W205">
        <f>W204*100/W206</f>
        <v>4.8719286781261371</v>
      </c>
      <c r="X205">
        <f t="shared" ref="X205:BE205" si="26">X204*100/X206</f>
        <v>1.7277781985691851</v>
      </c>
      <c r="Y205">
        <f t="shared" si="26"/>
        <v>1.7364470556923368</v>
      </c>
      <c r="Z205">
        <f t="shared" si="26"/>
        <v>2.438517727567854</v>
      </c>
      <c r="AA205" t="e">
        <f t="shared" si="26"/>
        <v>#DIV/0!</v>
      </c>
      <c r="AB205">
        <f t="shared" si="26"/>
        <v>1.3609760295173223</v>
      </c>
      <c r="AC205">
        <f t="shared" si="26"/>
        <v>2.4398633572270794</v>
      </c>
      <c r="AD205">
        <f t="shared" si="26"/>
        <v>1.7836146374828294</v>
      </c>
      <c r="AE205">
        <f t="shared" si="26"/>
        <v>2.5195287612260557</v>
      </c>
      <c r="AF205">
        <f t="shared" si="26"/>
        <v>1.486573050361548</v>
      </c>
      <c r="AG205">
        <f t="shared" si="26"/>
        <v>1.6126331963185019</v>
      </c>
      <c r="AH205" t="e">
        <f t="shared" si="26"/>
        <v>#DIV/0!</v>
      </c>
      <c r="AI205">
        <f t="shared" si="26"/>
        <v>1.9091246836827629</v>
      </c>
      <c r="AJ205">
        <f t="shared" si="26"/>
        <v>1.7364948433807472</v>
      </c>
      <c r="AK205">
        <f t="shared" si="26"/>
        <v>2.3554542110237366</v>
      </c>
      <c r="AL205">
        <f t="shared" si="26"/>
        <v>1.8754581373377015</v>
      </c>
      <c r="AM205">
        <f t="shared" si="26"/>
        <v>2.0973778158203826</v>
      </c>
      <c r="AN205">
        <f t="shared" si="26"/>
        <v>1.74645120911577</v>
      </c>
      <c r="AO205">
        <f t="shared" si="26"/>
        <v>2.0209320411881344</v>
      </c>
      <c r="AP205">
        <f t="shared" si="26"/>
        <v>2.2577777929604688</v>
      </c>
      <c r="AQ205">
        <f t="shared" si="26"/>
        <v>1.3552877727979755</v>
      </c>
      <c r="AR205">
        <f t="shared" si="26"/>
        <v>3.0154940522196747</v>
      </c>
      <c r="AS205">
        <f t="shared" si="26"/>
        <v>1.8114387539823196</v>
      </c>
      <c r="AT205">
        <f t="shared" si="26"/>
        <v>3.4571725103834288</v>
      </c>
      <c r="AU205">
        <f t="shared" si="26"/>
        <v>2.852078361175495</v>
      </c>
      <c r="AV205">
        <f t="shared" si="26"/>
        <v>3.6129704379185421</v>
      </c>
      <c r="AW205">
        <f t="shared" si="26"/>
        <v>4.5554318568607313</v>
      </c>
      <c r="AX205">
        <f t="shared" si="26"/>
        <v>4.1635420557346494</v>
      </c>
      <c r="AY205">
        <f t="shared" si="26"/>
        <v>5.6304341986376825</v>
      </c>
      <c r="AZ205">
        <f t="shared" si="26"/>
        <v>121.14670137259462</v>
      </c>
      <c r="BA205">
        <f t="shared" si="26"/>
        <v>4.6867965307033606</v>
      </c>
      <c r="BB205">
        <f t="shared" si="26"/>
        <v>4.6903690150237063</v>
      </c>
      <c r="BC205">
        <f t="shared" si="26"/>
        <v>5.0227384096052328</v>
      </c>
      <c r="BD205">
        <f t="shared" si="26"/>
        <v>4.5738053790938356</v>
      </c>
      <c r="BE205">
        <f t="shared" si="26"/>
        <v>7.08483821000363</v>
      </c>
    </row>
    <row r="206" spans="5:58">
      <c r="T206" s="124"/>
      <c r="U206" s="122" t="s">
        <v>613</v>
      </c>
      <c r="W206" s="122">
        <f>AVERAGE(W152:W168)</f>
        <v>1728.3106591155799</v>
      </c>
      <c r="X206" s="122">
        <f t="shared" ref="X206:BE206" si="27">AVERAGE(X152:X168)</f>
        <v>34.221404077616462</v>
      </c>
      <c r="Y206" s="122">
        <f t="shared" si="27"/>
        <v>408.67006886121072</v>
      </c>
      <c r="Z206" s="122">
        <f t="shared" si="27"/>
        <v>17.574161246103117</v>
      </c>
      <c r="AA206" s="122" t="e">
        <f t="shared" si="27"/>
        <v>#DIV/0!</v>
      </c>
      <c r="AB206" s="122">
        <f t="shared" si="27"/>
        <v>37.829440779181994</v>
      </c>
      <c r="AC206" s="122">
        <f t="shared" si="27"/>
        <v>11.713535662148319</v>
      </c>
      <c r="AD206" s="122">
        <f t="shared" si="27"/>
        <v>17.88483248577074</v>
      </c>
      <c r="AE206" s="122">
        <f t="shared" si="27"/>
        <v>138.43509840048259</v>
      </c>
      <c r="AF206" s="122">
        <f t="shared" si="27"/>
        <v>47.965989946028344</v>
      </c>
      <c r="AG206" s="122">
        <f t="shared" si="27"/>
        <v>338.08832971962136</v>
      </c>
      <c r="AH206" s="122" t="e">
        <f t="shared" si="27"/>
        <v>#DIV/0!</v>
      </c>
      <c r="AI206" s="122">
        <f t="shared" si="27"/>
        <v>183.47825641158846</v>
      </c>
      <c r="AJ206" s="122">
        <f t="shared" si="27"/>
        <v>12.645362225311008</v>
      </c>
      <c r="AK206" s="122">
        <f t="shared" si="27"/>
        <v>1.1835972827533858</v>
      </c>
      <c r="AL206" s="122">
        <f t="shared" si="27"/>
        <v>677.99843275897604</v>
      </c>
      <c r="AM206" s="122">
        <f t="shared" si="27"/>
        <v>25.275213479078534</v>
      </c>
      <c r="AN206" s="122">
        <f t="shared" si="27"/>
        <v>53.379694985820173</v>
      </c>
      <c r="AO206" s="122">
        <f t="shared" si="27"/>
        <v>6.8581197788807922</v>
      </c>
      <c r="AP206" s="122">
        <f t="shared" si="27"/>
        <v>28.80073103147193</v>
      </c>
      <c r="AQ206" s="122">
        <f t="shared" si="27"/>
        <v>6.5806754874112761</v>
      </c>
      <c r="AR206" s="122">
        <f t="shared" si="27"/>
        <v>1.9458112802177012</v>
      </c>
      <c r="AS206" s="122">
        <f t="shared" si="27"/>
        <v>6.5568294676628112</v>
      </c>
      <c r="AT206" s="122">
        <f t="shared" si="27"/>
        <v>1.0147121965418997</v>
      </c>
      <c r="AU206" s="122">
        <f t="shared" si="27"/>
        <v>6.213528112516113</v>
      </c>
      <c r="AV206" s="122">
        <f t="shared" si="27"/>
        <v>1.2523879195380287</v>
      </c>
      <c r="AW206" s="122">
        <f t="shared" si="27"/>
        <v>3.6107166509520519</v>
      </c>
      <c r="AX206" s="122">
        <f t="shared" si="27"/>
        <v>0.51799565951937054</v>
      </c>
      <c r="AY206" s="122">
        <f t="shared" si="27"/>
        <v>3.3744201126607325</v>
      </c>
      <c r="AZ206" s="122">
        <f t="shared" si="27"/>
        <v>0.81740559963633519</v>
      </c>
      <c r="BA206" s="122">
        <f t="shared" si="27"/>
        <v>4.6030484124411739</v>
      </c>
      <c r="BB206" s="122">
        <f t="shared" si="27"/>
        <v>0.74474012777686249</v>
      </c>
      <c r="BC206" s="122">
        <f t="shared" si="27"/>
        <v>10.064701405768934</v>
      </c>
      <c r="BD206" s="122">
        <f t="shared" si="27"/>
        <v>5.6085741409054233</v>
      </c>
      <c r="BE206" s="122">
        <f t="shared" si="27"/>
        <v>1.5314526715988344</v>
      </c>
    </row>
    <row r="207" spans="5:58">
      <c r="T207" s="124"/>
      <c r="U207" t="s">
        <v>614</v>
      </c>
      <c r="W207">
        <f>W52</f>
        <v>1615</v>
      </c>
      <c r="X207">
        <f t="shared" ref="X207:BE207" si="28">X52</f>
        <v>33</v>
      </c>
      <c r="Y207">
        <f t="shared" si="28"/>
        <v>425</v>
      </c>
      <c r="Z207">
        <f t="shared" si="28"/>
        <v>17</v>
      </c>
      <c r="AA207">
        <f t="shared" si="28"/>
        <v>0</v>
      </c>
      <c r="AB207">
        <f t="shared" si="28"/>
        <v>38</v>
      </c>
      <c r="AC207">
        <f t="shared" si="28"/>
        <v>13</v>
      </c>
      <c r="AD207">
        <f t="shared" si="28"/>
        <v>21</v>
      </c>
      <c r="AE207">
        <f t="shared" si="28"/>
        <v>125</v>
      </c>
      <c r="AF207">
        <f t="shared" si="28"/>
        <v>47</v>
      </c>
      <c r="AG207">
        <f t="shared" si="28"/>
        <v>342</v>
      </c>
      <c r="AH207">
        <f t="shared" si="28"/>
        <v>0</v>
      </c>
      <c r="AI207">
        <f t="shared" si="28"/>
        <v>184</v>
      </c>
      <c r="AJ207">
        <f t="shared" si="28"/>
        <v>12.5</v>
      </c>
      <c r="AK207">
        <f t="shared" si="28"/>
        <v>1.1599999999999999</v>
      </c>
      <c r="AL207">
        <f t="shared" si="28"/>
        <v>683</v>
      </c>
      <c r="AM207">
        <f t="shared" si="28"/>
        <v>24.7</v>
      </c>
      <c r="AN207">
        <f t="shared" si="28"/>
        <v>53.3</v>
      </c>
      <c r="AO207">
        <f t="shared" si="28"/>
        <v>6.7</v>
      </c>
      <c r="AP207">
        <f t="shared" si="28"/>
        <v>28.9</v>
      </c>
      <c r="AQ207">
        <f t="shared" si="28"/>
        <v>6.59</v>
      </c>
      <c r="AR207">
        <f t="shared" si="28"/>
        <v>1.97</v>
      </c>
      <c r="AS207">
        <f t="shared" si="28"/>
        <v>6.71</v>
      </c>
      <c r="AT207">
        <f t="shared" si="28"/>
        <v>1.02</v>
      </c>
      <c r="AU207">
        <f t="shared" si="28"/>
        <v>6.44</v>
      </c>
      <c r="AV207">
        <f t="shared" si="28"/>
        <v>1.27</v>
      </c>
      <c r="AW207">
        <f t="shared" si="28"/>
        <v>3.7</v>
      </c>
      <c r="AX207">
        <f t="shared" si="28"/>
        <v>0.51</v>
      </c>
      <c r="AY207">
        <f t="shared" si="28"/>
        <v>3.39</v>
      </c>
      <c r="AZ207">
        <f t="shared" si="28"/>
        <v>0.503</v>
      </c>
      <c r="BA207">
        <f t="shared" si="28"/>
        <v>4.84</v>
      </c>
      <c r="BB207">
        <f t="shared" si="28"/>
        <v>0.78</v>
      </c>
      <c r="BC207">
        <f t="shared" si="28"/>
        <v>11</v>
      </c>
      <c r="BD207">
        <f t="shared" si="28"/>
        <v>5.9</v>
      </c>
      <c r="BE207">
        <f t="shared" si="28"/>
        <v>1.69</v>
      </c>
    </row>
    <row r="208" spans="5:58">
      <c r="T208" s="124"/>
      <c r="U208" s="125" t="s">
        <v>615</v>
      </c>
      <c r="W208">
        <f>W204/SQRT(17)</f>
        <v>20.421999893817645</v>
      </c>
      <c r="X208">
        <f t="shared" ref="X208:BE208" si="29">X204/SQRT(17)</f>
        <v>0.14340402904636923</v>
      </c>
      <c r="Y208">
        <f t="shared" si="29"/>
        <v>1.721115106570493</v>
      </c>
      <c r="Z208">
        <f t="shared" si="29"/>
        <v>0.10393840865849406</v>
      </c>
      <c r="AA208" t="e">
        <f t="shared" si="29"/>
        <v>#DIV/0!</v>
      </c>
      <c r="AB208">
        <f t="shared" si="29"/>
        <v>0.12486937465444897</v>
      </c>
      <c r="AC208">
        <f t="shared" si="29"/>
        <v>6.9315290561752174E-2</v>
      </c>
      <c r="AD208">
        <f t="shared" si="29"/>
        <v>7.7368013112131706E-2</v>
      </c>
      <c r="AE208">
        <f t="shared" si="29"/>
        <v>0.8459429460551946</v>
      </c>
      <c r="AF208">
        <f t="shared" si="29"/>
        <v>0.17293990128374867</v>
      </c>
      <c r="AG208">
        <f t="shared" si="29"/>
        <v>1.3223344568381297</v>
      </c>
      <c r="AH208" t="e">
        <f t="shared" si="29"/>
        <v>#DIV/0!</v>
      </c>
      <c r="AI208">
        <f t="shared" si="29"/>
        <v>0.84956074386759051</v>
      </c>
      <c r="AJ208">
        <f t="shared" si="29"/>
        <v>5.3257443031537066E-2</v>
      </c>
      <c r="AK208">
        <f t="shared" si="29"/>
        <v>6.7616730129247491E-3</v>
      </c>
      <c r="AL208">
        <f t="shared" si="29"/>
        <v>3.0839803615982908</v>
      </c>
      <c r="AM208">
        <f t="shared" si="29"/>
        <v>0.12857219012719867</v>
      </c>
      <c r="AN208">
        <f t="shared" si="29"/>
        <v>0.2261039161135997</v>
      </c>
      <c r="AO208">
        <f t="shared" si="29"/>
        <v>3.3614938015006625E-2</v>
      </c>
      <c r="AP208">
        <f t="shared" si="29"/>
        <v>0.1577103689506951</v>
      </c>
      <c r="AQ208">
        <f t="shared" si="29"/>
        <v>2.163104667856719E-2</v>
      </c>
      <c r="AR208">
        <f t="shared" si="29"/>
        <v>1.4230977508269481E-2</v>
      </c>
      <c r="AS208">
        <f t="shared" si="29"/>
        <v>2.8806671668030342E-2</v>
      </c>
      <c r="AT208">
        <f t="shared" si="29"/>
        <v>8.5082348849841137E-3</v>
      </c>
      <c r="AU208">
        <f t="shared" si="29"/>
        <v>4.2980875789734488E-2</v>
      </c>
      <c r="AV208">
        <f t="shared" si="29"/>
        <v>1.0974350261568575E-2</v>
      </c>
      <c r="AW208">
        <f t="shared" si="29"/>
        <v>3.9893165859364622E-2</v>
      </c>
      <c r="AX208">
        <f t="shared" si="29"/>
        <v>5.2307578532476296E-3</v>
      </c>
      <c r="AY208">
        <f t="shared" si="29"/>
        <v>4.6080435788131438E-2</v>
      </c>
      <c r="AZ208">
        <f t="shared" si="29"/>
        <v>0.24017330883827448</v>
      </c>
      <c r="BA208">
        <f t="shared" si="29"/>
        <v>5.2323547560965251E-2</v>
      </c>
      <c r="BB208">
        <f t="shared" si="29"/>
        <v>8.4720265177443965E-3</v>
      </c>
      <c r="BC208">
        <f t="shared" si="29"/>
        <v>0.1226074879524592</v>
      </c>
      <c r="BD208">
        <f t="shared" si="29"/>
        <v>6.2216515665608117E-2</v>
      </c>
      <c r="BE208">
        <f t="shared" si="29"/>
        <v>2.6315344281121027E-2</v>
      </c>
    </row>
    <row r="209" spans="20:20">
      <c r="T209" s="124"/>
    </row>
    <row r="210" spans="20:20">
      <c r="T210" s="124"/>
    </row>
  </sheetData>
  <mergeCells count="3">
    <mergeCell ref="E2:T2"/>
    <mergeCell ref="W2:BE2"/>
    <mergeCell ref="E48:N49"/>
  </mergeCells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498F9-22F7-C84A-B634-3F1D85304DA5}">
  <dimension ref="A1:M46"/>
  <sheetViews>
    <sheetView tabSelected="1" workbookViewId="0">
      <selection activeCell="A46" sqref="A46"/>
    </sheetView>
  </sheetViews>
  <sheetFormatPr defaultColWidth="11" defaultRowHeight="15.75"/>
  <cols>
    <col min="1" max="9" width="12.875" customWidth="1"/>
    <col min="10" max="10" width="12.875" style="4" customWidth="1"/>
    <col min="11" max="11" width="12.875" customWidth="1"/>
    <col min="12" max="12" width="15" bestFit="1" customWidth="1"/>
    <col min="13" max="13" width="12.875" customWidth="1"/>
  </cols>
  <sheetData>
    <row r="1" spans="1:13" s="138" customFormat="1" ht="24" thickBot="1">
      <c r="A1" s="127" t="s">
        <v>653</v>
      </c>
      <c r="J1" s="139"/>
    </row>
    <row r="2" spans="1:13" s="3" customFormat="1" ht="16.5" thickBot="1">
      <c r="A2" s="2" t="s">
        <v>0</v>
      </c>
      <c r="B2" s="2" t="s">
        <v>42</v>
      </c>
      <c r="C2" s="2" t="s">
        <v>43</v>
      </c>
      <c r="D2" s="2" t="s">
        <v>91</v>
      </c>
      <c r="E2" s="2" t="s">
        <v>92</v>
      </c>
      <c r="F2" s="2" t="s">
        <v>93</v>
      </c>
      <c r="G2" s="2" t="s">
        <v>94</v>
      </c>
      <c r="H2" s="2" t="s">
        <v>95</v>
      </c>
      <c r="I2" s="2" t="s">
        <v>96</v>
      </c>
      <c r="J2" s="2" t="s">
        <v>97</v>
      </c>
      <c r="K2" s="2" t="s">
        <v>98</v>
      </c>
      <c r="L2" s="5" t="s">
        <v>99</v>
      </c>
      <c r="M2" s="3" t="s">
        <v>1247</v>
      </c>
    </row>
    <row r="3" spans="1:13">
      <c r="A3" s="1" t="s">
        <v>1</v>
      </c>
      <c r="B3" s="1">
        <v>32.85</v>
      </c>
      <c r="C3" s="1">
        <v>-85.17</v>
      </c>
      <c r="D3" s="6"/>
      <c r="E3" s="6"/>
      <c r="F3" s="6">
        <v>70</v>
      </c>
      <c r="G3" s="6">
        <v>20</v>
      </c>
      <c r="H3" s="6">
        <v>10</v>
      </c>
      <c r="I3" s="6" t="s">
        <v>100</v>
      </c>
      <c r="J3" s="6"/>
      <c r="K3" s="6"/>
      <c r="L3" s="7"/>
      <c r="M3" s="221" t="s">
        <v>1248</v>
      </c>
    </row>
    <row r="4" spans="1:13">
      <c r="A4" s="1" t="s">
        <v>2</v>
      </c>
      <c r="B4" s="1">
        <v>32.83</v>
      </c>
      <c r="C4" s="1">
        <v>-85.34</v>
      </c>
      <c r="D4" s="6"/>
      <c r="E4" s="6"/>
      <c r="F4" s="6">
        <v>60</v>
      </c>
      <c r="G4" s="6">
        <v>40</v>
      </c>
      <c r="H4" s="6"/>
      <c r="I4" s="6"/>
      <c r="J4" s="6" t="s">
        <v>100</v>
      </c>
      <c r="K4" s="6"/>
      <c r="L4" s="7"/>
      <c r="M4" s="221" t="s">
        <v>1248</v>
      </c>
    </row>
    <row r="5" spans="1:13">
      <c r="A5" s="1" t="s">
        <v>3</v>
      </c>
      <c r="B5" s="1">
        <v>32.83</v>
      </c>
      <c r="C5" s="1">
        <v>-85.34</v>
      </c>
      <c r="D5" s="6"/>
      <c r="E5" s="6"/>
      <c r="F5" s="6">
        <v>70</v>
      </c>
      <c r="G5" s="6">
        <v>30</v>
      </c>
      <c r="H5" s="6"/>
      <c r="I5" s="6"/>
      <c r="J5" s="6"/>
      <c r="K5" s="6"/>
      <c r="L5" s="7"/>
      <c r="M5" s="221" t="s">
        <v>1248</v>
      </c>
    </row>
    <row r="6" spans="1:13">
      <c r="A6" s="1" t="s">
        <v>4</v>
      </c>
      <c r="B6" s="1">
        <v>32.83</v>
      </c>
      <c r="C6" s="1">
        <v>-85.34</v>
      </c>
      <c r="D6" s="6"/>
      <c r="E6" s="6"/>
      <c r="F6" s="6">
        <v>75</v>
      </c>
      <c r="G6" s="6">
        <v>5</v>
      </c>
      <c r="H6" s="6"/>
      <c r="I6" s="6"/>
      <c r="J6" s="6">
        <v>20</v>
      </c>
      <c r="K6" s="6"/>
      <c r="L6" s="7"/>
      <c r="M6" s="221" t="s">
        <v>1248</v>
      </c>
    </row>
    <row r="7" spans="1:13">
      <c r="A7" s="1" t="s">
        <v>5</v>
      </c>
      <c r="B7" s="1">
        <v>32.74</v>
      </c>
      <c r="C7" s="1">
        <v>-85.76</v>
      </c>
      <c r="D7" s="6"/>
      <c r="E7" s="6"/>
      <c r="F7" s="6">
        <v>65</v>
      </c>
      <c r="G7" s="6">
        <v>30</v>
      </c>
      <c r="H7" s="6"/>
      <c r="I7" s="6"/>
      <c r="J7" s="6">
        <v>5</v>
      </c>
      <c r="K7" s="6"/>
      <c r="L7" s="7"/>
      <c r="M7" s="221" t="s">
        <v>1249</v>
      </c>
    </row>
    <row r="8" spans="1:13">
      <c r="A8" s="1" t="s">
        <v>6</v>
      </c>
      <c r="B8" s="1">
        <v>32.93</v>
      </c>
      <c r="C8" s="1">
        <v>-85.48</v>
      </c>
      <c r="D8" s="6"/>
      <c r="E8" s="6"/>
      <c r="F8" s="6">
        <v>50</v>
      </c>
      <c r="G8" s="6">
        <v>50</v>
      </c>
      <c r="H8" s="6"/>
      <c r="I8" s="6"/>
      <c r="J8" s="6"/>
      <c r="K8" s="6"/>
      <c r="L8" s="7"/>
      <c r="M8" s="221" t="s">
        <v>1249</v>
      </c>
    </row>
    <row r="9" spans="1:13">
      <c r="A9" s="1" t="s">
        <v>7</v>
      </c>
      <c r="B9" s="1">
        <v>32.93</v>
      </c>
      <c r="C9" s="1">
        <v>-85.48</v>
      </c>
      <c r="D9" s="8">
        <v>10</v>
      </c>
      <c r="E9" s="8">
        <v>80</v>
      </c>
      <c r="F9" s="8" t="s">
        <v>100</v>
      </c>
      <c r="G9" s="8">
        <v>10</v>
      </c>
      <c r="H9" s="8"/>
      <c r="I9" s="8"/>
      <c r="J9" s="8"/>
      <c r="K9" s="8"/>
      <c r="L9" s="9"/>
      <c r="M9" s="221" t="s">
        <v>1249</v>
      </c>
    </row>
    <row r="10" spans="1:13">
      <c r="A10" s="1" t="s">
        <v>8</v>
      </c>
      <c r="B10" s="1">
        <v>32.86</v>
      </c>
      <c r="C10" s="1">
        <v>-85.66</v>
      </c>
      <c r="D10" s="8"/>
      <c r="E10" s="8"/>
      <c r="F10" s="8">
        <v>45</v>
      </c>
      <c r="G10" s="8"/>
      <c r="H10" s="8"/>
      <c r="I10" s="8" t="s">
        <v>100</v>
      </c>
      <c r="J10" s="8">
        <v>20</v>
      </c>
      <c r="K10" s="8">
        <v>30</v>
      </c>
      <c r="L10" s="9"/>
      <c r="M10" s="221" t="s">
        <v>1249</v>
      </c>
    </row>
    <row r="11" spans="1:13">
      <c r="A11" s="1" t="s">
        <v>9</v>
      </c>
      <c r="B11" s="1">
        <v>32.86</v>
      </c>
      <c r="C11" s="1">
        <v>-85.66</v>
      </c>
      <c r="D11" s="6">
        <v>90</v>
      </c>
      <c r="E11" s="6"/>
      <c r="F11" s="6">
        <v>10</v>
      </c>
      <c r="G11" s="6"/>
      <c r="H11" s="6"/>
      <c r="I11" s="6"/>
      <c r="J11" s="6"/>
      <c r="K11" s="6"/>
      <c r="L11" s="7"/>
      <c r="M11" s="221" t="s">
        <v>1249</v>
      </c>
    </row>
    <row r="12" spans="1:13">
      <c r="A12" s="1" t="s">
        <v>10</v>
      </c>
      <c r="B12" s="1">
        <v>32.86</v>
      </c>
      <c r="C12" s="1">
        <v>-85.66</v>
      </c>
      <c r="D12" s="6">
        <v>50</v>
      </c>
      <c r="E12" s="6">
        <v>5</v>
      </c>
      <c r="F12" s="6">
        <v>5</v>
      </c>
      <c r="G12" s="6">
        <v>35</v>
      </c>
      <c r="H12" s="6"/>
      <c r="I12" s="6" t="s">
        <v>100</v>
      </c>
      <c r="J12" s="6"/>
      <c r="K12" s="6">
        <v>5</v>
      </c>
      <c r="L12" s="7"/>
      <c r="M12" s="221" t="s">
        <v>1249</v>
      </c>
    </row>
    <row r="13" spans="1:13">
      <c r="A13" s="1" t="s">
        <v>11</v>
      </c>
      <c r="B13" s="1">
        <v>32.86</v>
      </c>
      <c r="C13" s="1">
        <v>-85.66</v>
      </c>
      <c r="D13" s="6">
        <v>10</v>
      </c>
      <c r="E13" s="6">
        <v>20</v>
      </c>
      <c r="F13" s="6">
        <v>5</v>
      </c>
      <c r="G13" s="6">
        <v>40</v>
      </c>
      <c r="H13" s="6"/>
      <c r="I13" s="6">
        <v>5</v>
      </c>
      <c r="J13" s="6"/>
      <c r="K13" s="6">
        <v>5</v>
      </c>
      <c r="L13" s="7"/>
      <c r="M13" s="221" t="s">
        <v>1249</v>
      </c>
    </row>
    <row r="14" spans="1:13">
      <c r="A14" s="1" t="s">
        <v>12</v>
      </c>
      <c r="B14" s="1">
        <v>32.86</v>
      </c>
      <c r="C14" s="1">
        <v>-85.66</v>
      </c>
      <c r="D14" s="6"/>
      <c r="E14" s="6"/>
      <c r="F14" s="6">
        <v>40</v>
      </c>
      <c r="G14" s="6">
        <v>40</v>
      </c>
      <c r="H14" s="6"/>
      <c r="I14" s="6">
        <v>20</v>
      </c>
      <c r="J14" s="6"/>
      <c r="K14" s="6"/>
      <c r="L14" s="7"/>
      <c r="M14" s="221" t="s">
        <v>1249</v>
      </c>
    </row>
    <row r="15" spans="1:13">
      <c r="A15" s="1" t="s">
        <v>13</v>
      </c>
      <c r="B15" s="1">
        <v>32.85</v>
      </c>
      <c r="C15" s="1">
        <v>-85.66</v>
      </c>
      <c r="D15" s="6">
        <v>35</v>
      </c>
      <c r="E15" s="6"/>
      <c r="F15" s="6">
        <v>25</v>
      </c>
      <c r="G15" s="6">
        <v>40</v>
      </c>
      <c r="H15" s="6"/>
      <c r="I15" s="6"/>
      <c r="J15" s="6"/>
      <c r="K15" s="6"/>
      <c r="L15" s="7"/>
      <c r="M15" s="221" t="s">
        <v>1249</v>
      </c>
    </row>
    <row r="16" spans="1:13">
      <c r="A16" s="1" t="s">
        <v>14</v>
      </c>
      <c r="B16" s="1">
        <v>32.85</v>
      </c>
      <c r="C16" s="1">
        <v>-85.65</v>
      </c>
      <c r="D16" s="6">
        <v>15</v>
      </c>
      <c r="E16" s="6">
        <v>15</v>
      </c>
      <c r="F16" s="6">
        <v>30</v>
      </c>
      <c r="G16" s="6">
        <v>40</v>
      </c>
      <c r="H16" s="6"/>
      <c r="I16" s="6" t="s">
        <v>100</v>
      </c>
      <c r="J16" s="6"/>
      <c r="K16" s="6"/>
      <c r="L16" s="7"/>
      <c r="M16" s="221" t="s">
        <v>1249</v>
      </c>
    </row>
    <row r="17" spans="1:13">
      <c r="A17" s="1" t="s">
        <v>15</v>
      </c>
      <c r="B17" s="1">
        <v>32.93</v>
      </c>
      <c r="C17" s="1">
        <v>-85.63</v>
      </c>
      <c r="D17" s="6"/>
      <c r="E17" s="6">
        <v>25</v>
      </c>
      <c r="F17" s="6">
        <v>25</v>
      </c>
      <c r="G17" s="6">
        <v>50</v>
      </c>
      <c r="H17" s="6"/>
      <c r="I17" s="6"/>
      <c r="J17" s="6"/>
      <c r="K17" s="6"/>
      <c r="L17" s="7"/>
      <c r="M17" s="221" t="s">
        <v>1249</v>
      </c>
    </row>
    <row r="18" spans="1:13">
      <c r="A18" s="1" t="s">
        <v>16</v>
      </c>
      <c r="B18" s="1">
        <v>32.9</v>
      </c>
      <c r="C18" s="1">
        <v>-85.66</v>
      </c>
      <c r="D18" s="6">
        <v>15</v>
      </c>
      <c r="E18" s="6">
        <v>15</v>
      </c>
      <c r="F18" s="6">
        <v>30</v>
      </c>
      <c r="G18" s="6">
        <v>35</v>
      </c>
      <c r="H18" s="6"/>
      <c r="I18" s="6"/>
      <c r="J18" s="6"/>
      <c r="K18" s="6"/>
      <c r="L18" s="7" t="s">
        <v>101</v>
      </c>
      <c r="M18" s="221" t="s">
        <v>1249</v>
      </c>
    </row>
    <row r="19" spans="1:13">
      <c r="A19" s="1" t="s">
        <v>17</v>
      </c>
      <c r="B19" s="1">
        <v>32.729999999999997</v>
      </c>
      <c r="C19" s="1">
        <v>-85.77</v>
      </c>
      <c r="D19" s="6"/>
      <c r="E19" s="6"/>
      <c r="F19" s="6">
        <v>60</v>
      </c>
      <c r="G19" s="6">
        <v>35</v>
      </c>
      <c r="H19" s="6" t="s">
        <v>100</v>
      </c>
      <c r="I19" s="6">
        <v>3</v>
      </c>
      <c r="J19" s="6"/>
      <c r="K19" s="6"/>
      <c r="L19" s="7" t="s">
        <v>1250</v>
      </c>
      <c r="M19" s="221" t="s">
        <v>1248</v>
      </c>
    </row>
    <row r="20" spans="1:13">
      <c r="A20" s="1" t="s">
        <v>18</v>
      </c>
      <c r="B20" s="1">
        <v>32.82</v>
      </c>
      <c r="C20" s="1">
        <v>-85.65</v>
      </c>
      <c r="D20" s="6">
        <v>30</v>
      </c>
      <c r="E20" s="6"/>
      <c r="F20" s="6">
        <v>30</v>
      </c>
      <c r="G20" s="6">
        <v>40</v>
      </c>
      <c r="H20" s="6"/>
      <c r="I20" s="6"/>
      <c r="J20" s="6"/>
      <c r="K20" s="6"/>
      <c r="L20" s="7"/>
      <c r="M20" s="221" t="s">
        <v>1249</v>
      </c>
    </row>
    <row r="21" spans="1:13">
      <c r="A21" s="1" t="s">
        <v>19</v>
      </c>
      <c r="B21" s="1">
        <v>32.81</v>
      </c>
      <c r="C21" s="1">
        <v>-85.66</v>
      </c>
      <c r="D21" s="6">
        <v>20</v>
      </c>
      <c r="E21" s="6">
        <v>70</v>
      </c>
      <c r="F21" s="6">
        <v>10</v>
      </c>
      <c r="G21" s="6"/>
      <c r="H21" s="6"/>
      <c r="I21" s="6"/>
      <c r="J21" s="6"/>
      <c r="K21" s="6"/>
      <c r="L21" s="7"/>
      <c r="M21" s="221" t="s">
        <v>1249</v>
      </c>
    </row>
    <row r="22" spans="1:13">
      <c r="A22" s="1" t="s">
        <v>20</v>
      </c>
      <c r="B22" s="1">
        <v>32.74</v>
      </c>
      <c r="C22" s="1">
        <v>-85.48</v>
      </c>
      <c r="D22" s="6"/>
      <c r="E22" s="6"/>
      <c r="F22" s="6">
        <v>50</v>
      </c>
      <c r="G22" s="6">
        <v>20</v>
      </c>
      <c r="H22" s="6">
        <v>15</v>
      </c>
      <c r="I22" s="6">
        <v>10</v>
      </c>
      <c r="J22" s="6" t="s">
        <v>100</v>
      </c>
      <c r="K22" s="6" t="s">
        <v>100</v>
      </c>
      <c r="L22" s="7" t="s">
        <v>102</v>
      </c>
      <c r="M22" s="6" t="s">
        <v>1248</v>
      </c>
    </row>
    <row r="23" spans="1:13">
      <c r="A23" s="1" t="s">
        <v>21</v>
      </c>
      <c r="B23" s="1">
        <v>32.61</v>
      </c>
      <c r="C23" s="1">
        <v>-85.69</v>
      </c>
      <c r="D23" s="6"/>
      <c r="E23" s="6"/>
      <c r="F23" s="6">
        <v>55</v>
      </c>
      <c r="G23" s="6">
        <v>35</v>
      </c>
      <c r="H23" s="6"/>
      <c r="I23" s="6"/>
      <c r="J23" s="6">
        <v>10</v>
      </c>
      <c r="K23" s="6"/>
      <c r="L23" s="7"/>
      <c r="M23" s="221" t="s">
        <v>1248</v>
      </c>
    </row>
    <row r="24" spans="1:13">
      <c r="A24" s="1" t="s">
        <v>22</v>
      </c>
      <c r="B24" s="1">
        <v>32.78</v>
      </c>
      <c r="C24" s="1">
        <v>-85.67</v>
      </c>
      <c r="D24" s="6"/>
      <c r="E24" s="6"/>
      <c r="F24" s="6">
        <v>70</v>
      </c>
      <c r="G24" s="6">
        <v>25</v>
      </c>
      <c r="H24" s="6"/>
      <c r="I24" s="6"/>
      <c r="J24" s="6">
        <v>5</v>
      </c>
      <c r="K24" s="6"/>
      <c r="L24" s="7"/>
      <c r="M24" s="221" t="s">
        <v>1248</v>
      </c>
    </row>
    <row r="25" spans="1:13">
      <c r="A25" s="1" t="s">
        <v>23</v>
      </c>
      <c r="B25" s="1">
        <v>32.869999999999997</v>
      </c>
      <c r="C25" s="1">
        <v>-85.64</v>
      </c>
      <c r="D25" s="6"/>
      <c r="E25" s="6"/>
      <c r="F25" s="6">
        <v>60</v>
      </c>
      <c r="G25" s="6">
        <v>40</v>
      </c>
      <c r="H25" s="6"/>
      <c r="I25" s="6"/>
      <c r="J25" s="6" t="s">
        <v>100</v>
      </c>
      <c r="K25" s="6"/>
      <c r="L25" s="7"/>
      <c r="M25" s="221" t="s">
        <v>1248</v>
      </c>
    </row>
    <row r="26" spans="1:13">
      <c r="A26" s="1" t="s">
        <v>24</v>
      </c>
      <c r="B26" s="1">
        <v>32.950000000000003</v>
      </c>
      <c r="C26" s="1">
        <v>-85.18</v>
      </c>
      <c r="D26" s="6"/>
      <c r="E26" s="6"/>
      <c r="F26" s="6">
        <v>50</v>
      </c>
      <c r="G26" s="6">
        <v>50</v>
      </c>
      <c r="H26" s="6"/>
      <c r="I26" s="6"/>
      <c r="J26" s="6"/>
      <c r="K26" s="6"/>
      <c r="L26" s="10"/>
      <c r="M26" s="221" t="s">
        <v>1248</v>
      </c>
    </row>
    <row r="27" spans="1:13">
      <c r="A27" s="1" t="s">
        <v>25</v>
      </c>
      <c r="B27" s="1">
        <v>32.93</v>
      </c>
      <c r="C27" s="1">
        <v>-85.66</v>
      </c>
      <c r="D27" s="11"/>
      <c r="E27" s="11"/>
      <c r="F27" s="11">
        <v>50</v>
      </c>
      <c r="G27" s="11">
        <v>45</v>
      </c>
      <c r="H27" s="11"/>
      <c r="I27" s="11"/>
      <c r="J27" s="11">
        <v>5</v>
      </c>
      <c r="K27" s="11"/>
      <c r="L27" s="12"/>
      <c r="M27" s="221" t="s">
        <v>1248</v>
      </c>
    </row>
    <row r="28" spans="1:13">
      <c r="A28" s="1" t="s">
        <v>26</v>
      </c>
      <c r="B28" s="1">
        <v>32.93</v>
      </c>
      <c r="C28" s="1">
        <v>-85.66</v>
      </c>
      <c r="D28" s="11"/>
      <c r="E28" s="11"/>
      <c r="F28" s="11">
        <v>55</v>
      </c>
      <c r="G28" s="11">
        <v>45</v>
      </c>
      <c r="H28" s="11"/>
      <c r="I28" s="11"/>
      <c r="J28" s="11"/>
      <c r="K28" s="11"/>
      <c r="L28" s="12"/>
      <c r="M28" s="221" t="s">
        <v>1248</v>
      </c>
    </row>
    <row r="29" spans="1:13">
      <c r="A29" s="1" t="s">
        <v>27</v>
      </c>
      <c r="B29" s="1">
        <v>32.94</v>
      </c>
      <c r="C29" s="1">
        <v>-85.63</v>
      </c>
      <c r="D29" s="11"/>
      <c r="E29" s="11"/>
      <c r="F29" s="11">
        <v>55</v>
      </c>
      <c r="G29" s="11">
        <v>40</v>
      </c>
      <c r="H29" s="11"/>
      <c r="I29" s="11"/>
      <c r="J29" s="11">
        <v>5</v>
      </c>
      <c r="K29" s="11"/>
      <c r="L29" s="12"/>
      <c r="M29" s="221" t="s">
        <v>1248</v>
      </c>
    </row>
    <row r="30" spans="1:13">
      <c r="A30" s="1" t="s">
        <v>28</v>
      </c>
      <c r="B30" s="1">
        <v>33.03</v>
      </c>
      <c r="C30" s="1">
        <v>-85.14</v>
      </c>
      <c r="D30" s="11"/>
      <c r="E30" s="11">
        <v>5</v>
      </c>
      <c r="F30" s="11">
        <v>65</v>
      </c>
      <c r="G30" s="11">
        <v>5</v>
      </c>
      <c r="H30" s="11">
        <v>5</v>
      </c>
      <c r="I30" s="11"/>
      <c r="J30" s="11">
        <v>20</v>
      </c>
      <c r="K30" s="11"/>
      <c r="L30" s="12"/>
      <c r="M30" s="221" t="s">
        <v>1248</v>
      </c>
    </row>
    <row r="31" spans="1:13">
      <c r="A31" s="1" t="s">
        <v>29</v>
      </c>
      <c r="B31" s="1">
        <v>32.729999999999997</v>
      </c>
      <c r="C31" s="1">
        <v>-85.79</v>
      </c>
      <c r="D31" s="11"/>
      <c r="E31" s="11"/>
      <c r="F31" s="11">
        <v>60</v>
      </c>
      <c r="G31" s="11">
        <v>30</v>
      </c>
      <c r="H31" s="11">
        <v>5</v>
      </c>
      <c r="I31" s="11"/>
      <c r="J31" s="11">
        <v>5</v>
      </c>
      <c r="K31" s="11"/>
      <c r="L31" s="12"/>
      <c r="M31" s="221" t="s">
        <v>1248</v>
      </c>
    </row>
    <row r="32" spans="1:13">
      <c r="A32" s="1" t="s">
        <v>30</v>
      </c>
      <c r="B32" s="1">
        <v>32.659999999999997</v>
      </c>
      <c r="C32" s="1">
        <v>-85.66</v>
      </c>
      <c r="D32" s="11"/>
      <c r="E32" s="11"/>
      <c r="F32" s="11">
        <v>60</v>
      </c>
      <c r="G32" s="11">
        <v>30</v>
      </c>
      <c r="H32" s="11">
        <v>10</v>
      </c>
      <c r="I32" s="11"/>
      <c r="J32" s="11"/>
      <c r="K32" s="11"/>
      <c r="L32" s="12"/>
      <c r="M32" s="221" t="s">
        <v>1248</v>
      </c>
    </row>
    <row r="33" spans="1:13">
      <c r="A33" s="1" t="s">
        <v>31</v>
      </c>
      <c r="B33" s="1">
        <v>32.700000000000003</v>
      </c>
      <c r="C33" s="1">
        <v>-85.6</v>
      </c>
      <c r="D33" s="11"/>
      <c r="E33" s="11"/>
      <c r="F33" s="11">
        <v>60</v>
      </c>
      <c r="G33" s="11">
        <v>30</v>
      </c>
      <c r="H33" s="11">
        <v>5</v>
      </c>
      <c r="I33" s="11"/>
      <c r="J33" s="11">
        <v>5</v>
      </c>
      <c r="K33" s="11"/>
      <c r="L33" s="12"/>
      <c r="M33" s="221" t="s">
        <v>1248</v>
      </c>
    </row>
    <row r="34" spans="1:13">
      <c r="A34" s="1" t="s">
        <v>32</v>
      </c>
      <c r="B34" s="1">
        <v>32.86</v>
      </c>
      <c r="C34" s="1">
        <v>-85.66</v>
      </c>
      <c r="D34" s="11"/>
      <c r="E34" s="11"/>
      <c r="F34" s="11">
        <v>70</v>
      </c>
      <c r="G34" s="11">
        <v>30</v>
      </c>
      <c r="H34" s="11"/>
      <c r="I34" s="11"/>
      <c r="J34" s="11"/>
      <c r="K34" s="11"/>
      <c r="L34" s="12" t="s">
        <v>103</v>
      </c>
      <c r="M34" s="221" t="s">
        <v>1248</v>
      </c>
    </row>
    <row r="35" spans="1:13">
      <c r="A35" s="1" t="s">
        <v>33</v>
      </c>
      <c r="B35" s="1">
        <v>32.770000000000003</v>
      </c>
      <c r="C35" s="1">
        <v>-85.45</v>
      </c>
      <c r="D35" s="11"/>
      <c r="E35" s="11"/>
      <c r="F35" s="11">
        <v>40</v>
      </c>
      <c r="G35" s="11">
        <v>50</v>
      </c>
      <c r="H35" s="11">
        <v>10</v>
      </c>
      <c r="I35" s="11"/>
      <c r="J35" s="11"/>
      <c r="K35" s="11"/>
      <c r="L35" s="12"/>
      <c r="M35" s="221" t="s">
        <v>1248</v>
      </c>
    </row>
    <row r="36" spans="1:13">
      <c r="A36" s="1" t="s">
        <v>34</v>
      </c>
      <c r="B36" s="1">
        <v>32.770000000000003</v>
      </c>
      <c r="C36" s="1">
        <v>-85.45</v>
      </c>
      <c r="D36" s="11"/>
      <c r="E36" s="11"/>
      <c r="F36" s="11">
        <v>50</v>
      </c>
      <c r="G36" s="11">
        <v>35</v>
      </c>
      <c r="H36" s="11">
        <v>15</v>
      </c>
      <c r="I36" s="11"/>
      <c r="J36" s="11"/>
      <c r="K36" s="11" t="s">
        <v>100</v>
      </c>
      <c r="L36" s="12"/>
      <c r="M36" s="221" t="s">
        <v>1248</v>
      </c>
    </row>
    <row r="37" spans="1:13">
      <c r="A37" s="1" t="s">
        <v>35</v>
      </c>
      <c r="B37" s="1">
        <v>32.75</v>
      </c>
      <c r="C37" s="1">
        <v>-85.4</v>
      </c>
      <c r="D37" s="11"/>
      <c r="E37" s="11"/>
      <c r="F37" s="11">
        <v>40</v>
      </c>
      <c r="G37" s="11">
        <v>20</v>
      </c>
      <c r="H37" s="11">
        <v>20</v>
      </c>
      <c r="I37" s="11"/>
      <c r="J37" s="11">
        <v>20</v>
      </c>
      <c r="K37" s="11"/>
      <c r="L37" s="12"/>
      <c r="M37" s="221" t="s">
        <v>1248</v>
      </c>
    </row>
    <row r="38" spans="1:13">
      <c r="A38" s="1" t="s">
        <v>36</v>
      </c>
      <c r="B38" s="1">
        <v>32.78</v>
      </c>
      <c r="C38" s="1">
        <v>-85.39</v>
      </c>
      <c r="D38" s="11"/>
      <c r="E38" s="11">
        <v>10</v>
      </c>
      <c r="F38" s="11">
        <v>40</v>
      </c>
      <c r="G38" s="11">
        <v>40</v>
      </c>
      <c r="H38" s="11">
        <v>10</v>
      </c>
      <c r="I38" s="11"/>
      <c r="J38" s="11"/>
      <c r="K38" s="11"/>
      <c r="L38" s="12"/>
      <c r="M38" s="221" t="s">
        <v>1248</v>
      </c>
    </row>
    <row r="39" spans="1:13">
      <c r="A39" s="1" t="s">
        <v>37</v>
      </c>
      <c r="B39" s="1">
        <v>32.880000000000003</v>
      </c>
      <c r="C39" s="1">
        <v>-85.35</v>
      </c>
      <c r="D39" s="11"/>
      <c r="E39" s="11"/>
      <c r="F39" s="11">
        <v>45</v>
      </c>
      <c r="G39" s="11">
        <v>40</v>
      </c>
      <c r="H39" s="11">
        <v>15</v>
      </c>
      <c r="I39" s="11"/>
      <c r="J39" s="11"/>
      <c r="K39" s="11"/>
      <c r="L39" s="12" t="s">
        <v>104</v>
      </c>
      <c r="M39" s="221" t="s">
        <v>1248</v>
      </c>
    </row>
    <row r="40" spans="1:13">
      <c r="A40" s="1" t="s">
        <v>38</v>
      </c>
      <c r="B40" s="1">
        <v>32.81</v>
      </c>
      <c r="C40" s="1">
        <v>-85.34</v>
      </c>
      <c r="D40" s="11"/>
      <c r="E40" s="11">
        <v>30</v>
      </c>
      <c r="F40" s="11">
        <v>50</v>
      </c>
      <c r="G40" s="11">
        <v>20</v>
      </c>
      <c r="H40" s="11"/>
      <c r="I40" s="11"/>
      <c r="J40" s="11"/>
      <c r="K40" s="11"/>
      <c r="L40" s="12"/>
      <c r="M40" s="221" t="s">
        <v>1248</v>
      </c>
    </row>
    <row r="41" spans="1:13">
      <c r="A41" s="1" t="s">
        <v>39</v>
      </c>
      <c r="B41" s="1">
        <v>32.92</v>
      </c>
      <c r="C41" s="1">
        <v>-85.16</v>
      </c>
      <c r="D41" s="11">
        <v>5</v>
      </c>
      <c r="E41" s="11">
        <v>10</v>
      </c>
      <c r="F41" s="11">
        <v>30</v>
      </c>
      <c r="G41" s="11">
        <v>55</v>
      </c>
      <c r="H41" s="11"/>
      <c r="I41" s="11"/>
      <c r="J41" s="11"/>
      <c r="K41" s="11"/>
      <c r="L41" s="12"/>
      <c r="M41" s="221" t="s">
        <v>1248</v>
      </c>
    </row>
    <row r="42" spans="1:13">
      <c r="A42" s="1" t="s">
        <v>40</v>
      </c>
      <c r="B42" s="1">
        <v>33.08</v>
      </c>
      <c r="C42" s="1">
        <v>-85.22</v>
      </c>
      <c r="D42" s="11"/>
      <c r="E42" s="11"/>
      <c r="F42" s="11">
        <v>65</v>
      </c>
      <c r="G42" s="11">
        <v>35</v>
      </c>
      <c r="H42" s="11"/>
      <c r="I42" s="11"/>
      <c r="J42" s="11"/>
      <c r="K42" s="11"/>
      <c r="L42" s="12"/>
      <c r="M42" s="221" t="s">
        <v>1248</v>
      </c>
    </row>
    <row r="43" spans="1:13" s="3" customFormat="1" ht="16.5" thickBot="1">
      <c r="A43" s="2" t="s">
        <v>41</v>
      </c>
      <c r="B43" s="2">
        <v>32.92</v>
      </c>
      <c r="C43" s="2">
        <v>-85.32</v>
      </c>
      <c r="D43" s="13"/>
      <c r="E43" s="13">
        <v>10</v>
      </c>
      <c r="F43" s="13">
        <v>60</v>
      </c>
      <c r="G43" s="13">
        <v>30</v>
      </c>
      <c r="H43" s="13"/>
      <c r="I43" s="13"/>
      <c r="J43" s="13"/>
      <c r="K43" s="13"/>
      <c r="L43" s="5"/>
      <c r="M43" s="222" t="s">
        <v>1248</v>
      </c>
    </row>
    <row r="44" spans="1:13">
      <c r="A44" t="s">
        <v>584</v>
      </c>
    </row>
    <row r="46" spans="1:13">
      <c r="A46" s="124" t="s">
        <v>1251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CF4A0-8B17-C141-A660-215BF581104E}">
  <dimension ref="A1:AL698"/>
  <sheetViews>
    <sheetView workbookViewId="0">
      <pane ySplit="6" topLeftCell="A111" activePane="bottomLeft" state="frozen"/>
      <selection pane="bottomLeft" activeCell="G22" sqref="G22"/>
    </sheetView>
  </sheetViews>
  <sheetFormatPr defaultColWidth="10.875" defaultRowHeight="15"/>
  <cols>
    <col min="1" max="3" width="10.875" style="151"/>
    <col min="4" max="4" width="13.375" style="151" bestFit="1" customWidth="1"/>
    <col min="5" max="5" width="11.125" style="151" bestFit="1" customWidth="1"/>
    <col min="6" max="7" width="10.875" style="151"/>
    <col min="8" max="11" width="11.125" style="151" bestFit="1" customWidth="1"/>
    <col min="12" max="13" width="10.875" style="151"/>
    <col min="14" max="20" width="11.125" style="151" bestFit="1" customWidth="1"/>
    <col min="21" max="21" width="13.375" style="151" bestFit="1" customWidth="1"/>
    <col min="22" max="23" width="12.125" style="151" bestFit="1" customWidth="1"/>
    <col min="24" max="24" width="13.375" style="151" bestFit="1" customWidth="1"/>
    <col min="25" max="26" width="12.125" style="151" bestFit="1" customWidth="1"/>
    <col min="27" max="27" width="13.375" style="151" bestFit="1" customWidth="1"/>
    <col min="28" max="28" width="12.125" style="151" bestFit="1" customWidth="1"/>
    <col min="29" max="29" width="11.125" style="151" bestFit="1" customWidth="1"/>
    <col min="30" max="30" width="13.375" style="151" bestFit="1" customWidth="1"/>
    <col min="31" max="31" width="12.125" style="151" bestFit="1" customWidth="1"/>
    <col min="32" max="32" width="10.875" style="151"/>
    <col min="33" max="33" width="11.125" style="151" bestFit="1" customWidth="1"/>
    <col min="34" max="34" width="10.875" style="151"/>
    <col min="35" max="35" width="18.125" style="151" bestFit="1" customWidth="1"/>
    <col min="36" max="38" width="11" style="151" bestFit="1" customWidth="1"/>
    <col min="39" max="16384" width="10.875" style="151"/>
  </cols>
  <sheetData>
    <row r="1" spans="1:38" ht="23.25">
      <c r="A1" s="150" t="s">
        <v>1221</v>
      </c>
    </row>
    <row r="2" spans="1:38" ht="16.5" thickBot="1">
      <c r="A2" s="152" t="s">
        <v>599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</row>
    <row r="3" spans="1:38">
      <c r="A3" s="154" t="s">
        <v>1217</v>
      </c>
      <c r="B3" s="155"/>
      <c r="C3" s="156"/>
      <c r="D3" s="156"/>
      <c r="E3" s="156"/>
      <c r="F3" s="156"/>
      <c r="G3" s="157"/>
      <c r="H3" s="158" t="s">
        <v>1226</v>
      </c>
      <c r="I3" s="159"/>
      <c r="J3" s="160"/>
      <c r="K3" s="157"/>
      <c r="L3" s="161"/>
      <c r="M3" s="162"/>
      <c r="N3" s="161"/>
      <c r="O3" s="147" t="s">
        <v>1227</v>
      </c>
      <c r="P3" s="163"/>
      <c r="Q3" s="147"/>
      <c r="R3" s="162"/>
      <c r="S3" s="164"/>
      <c r="T3" s="165"/>
      <c r="U3" s="166"/>
      <c r="V3" s="167"/>
      <c r="W3" s="167"/>
      <c r="X3" s="167" t="s">
        <v>1228</v>
      </c>
      <c r="Y3" s="167"/>
      <c r="Z3" s="167"/>
      <c r="AA3" s="167"/>
      <c r="AB3" s="167"/>
      <c r="AC3" s="168"/>
      <c r="AD3" s="166"/>
      <c r="AE3" s="167"/>
      <c r="AF3" s="168"/>
      <c r="AG3" s="164"/>
      <c r="AH3" s="231" t="s">
        <v>1229</v>
      </c>
      <c r="AI3" s="232"/>
      <c r="AJ3" s="232"/>
      <c r="AK3" s="232"/>
      <c r="AL3" s="233"/>
    </row>
    <row r="4" spans="1:38">
      <c r="A4" s="169" t="s">
        <v>1209</v>
      </c>
      <c r="B4" s="170" t="s">
        <v>1210</v>
      </c>
      <c r="C4" s="153" t="s">
        <v>1211</v>
      </c>
      <c r="D4" s="153" t="s">
        <v>1230</v>
      </c>
      <c r="E4" s="153" t="s">
        <v>1212</v>
      </c>
      <c r="F4" s="171" t="s">
        <v>1231</v>
      </c>
      <c r="G4" s="172" t="s">
        <v>1223</v>
      </c>
      <c r="H4" s="173" t="s">
        <v>1232</v>
      </c>
      <c r="I4" s="153" t="s">
        <v>146</v>
      </c>
      <c r="J4" s="174" t="s">
        <v>1233</v>
      </c>
      <c r="K4" s="172" t="s">
        <v>146</v>
      </c>
      <c r="L4" s="144" t="s">
        <v>1218</v>
      </c>
      <c r="M4" s="172" t="s">
        <v>1223</v>
      </c>
      <c r="N4" s="144" t="s">
        <v>1219</v>
      </c>
      <c r="O4" s="153" t="s">
        <v>146</v>
      </c>
      <c r="P4" s="145" t="s">
        <v>1220</v>
      </c>
      <c r="Q4" s="153" t="s">
        <v>146</v>
      </c>
      <c r="R4" s="146" t="s">
        <v>1213</v>
      </c>
      <c r="S4" s="175" t="s">
        <v>1234</v>
      </c>
      <c r="T4" s="172" t="s">
        <v>146</v>
      </c>
      <c r="U4" s="176" t="s">
        <v>1233</v>
      </c>
      <c r="V4" s="153" t="s">
        <v>1224</v>
      </c>
      <c r="W4" s="177" t="s">
        <v>1225</v>
      </c>
      <c r="X4" s="178" t="s">
        <v>1235</v>
      </c>
      <c r="Y4" s="153" t="s">
        <v>1224</v>
      </c>
      <c r="Z4" s="177" t="s">
        <v>1225</v>
      </c>
      <c r="AA4" s="178" t="s">
        <v>1236</v>
      </c>
      <c r="AB4" s="153" t="s">
        <v>1224</v>
      </c>
      <c r="AC4" s="179" t="s">
        <v>1225</v>
      </c>
      <c r="AD4" s="176" t="s">
        <v>1234</v>
      </c>
      <c r="AE4" s="153" t="s">
        <v>1224</v>
      </c>
      <c r="AF4" s="179" t="s">
        <v>1225</v>
      </c>
      <c r="AG4" s="180" t="s">
        <v>1237</v>
      </c>
      <c r="AH4" s="180" t="s">
        <v>1238</v>
      </c>
      <c r="AI4" s="153" t="s">
        <v>613</v>
      </c>
      <c r="AJ4" s="153" t="s">
        <v>1239</v>
      </c>
      <c r="AK4" s="153" t="s">
        <v>1240</v>
      </c>
      <c r="AL4" s="172" t="s">
        <v>1241</v>
      </c>
    </row>
    <row r="5" spans="1:38" ht="15.75" thickBot="1">
      <c r="A5" s="181"/>
      <c r="B5" s="153"/>
      <c r="C5" s="153"/>
      <c r="D5" s="153"/>
      <c r="E5" s="153"/>
      <c r="F5" s="153"/>
      <c r="G5" s="172"/>
      <c r="H5" s="182"/>
      <c r="I5" s="183"/>
      <c r="J5" s="184"/>
      <c r="K5" s="185"/>
      <c r="L5" s="186"/>
      <c r="M5" s="187"/>
      <c r="N5" s="186"/>
      <c r="O5" s="149"/>
      <c r="P5" s="188"/>
      <c r="Q5" s="149"/>
      <c r="R5" s="187"/>
      <c r="S5" s="189"/>
      <c r="T5" s="190"/>
      <c r="U5" s="191"/>
      <c r="V5" s="192" t="s">
        <v>1214</v>
      </c>
      <c r="W5" s="192" t="s">
        <v>1214</v>
      </c>
      <c r="X5" s="192"/>
      <c r="Y5" s="192" t="s">
        <v>1214</v>
      </c>
      <c r="Z5" s="192" t="s">
        <v>1214</v>
      </c>
      <c r="AA5" s="192"/>
      <c r="AB5" s="192" t="s">
        <v>1214</v>
      </c>
      <c r="AC5" s="193" t="s">
        <v>1214</v>
      </c>
      <c r="AD5" s="194"/>
      <c r="AE5" s="177" t="s">
        <v>1214</v>
      </c>
      <c r="AF5" s="179" t="s">
        <v>1214</v>
      </c>
      <c r="AG5" s="180"/>
      <c r="AH5" s="189"/>
      <c r="AI5" s="195"/>
      <c r="AJ5" s="195"/>
      <c r="AK5" s="195"/>
      <c r="AL5" s="185"/>
    </row>
    <row r="6" spans="1:38">
      <c r="A6" s="164" t="str">
        <f>'[1]Data calculations'!B6</f>
        <v>AL20-35_2</v>
      </c>
      <c r="B6" s="196"/>
      <c r="C6" s="147" t="s">
        <v>1222</v>
      </c>
      <c r="D6" s="197">
        <f>'[1]Data calculations'!C6</f>
        <v>255.208206659247</v>
      </c>
      <c r="E6" s="198">
        <f>'[1]Data calculations'!F6</f>
        <v>0.22751269757056963</v>
      </c>
      <c r="F6" s="198" t="s">
        <v>1222</v>
      </c>
      <c r="G6" s="199" t="s">
        <v>1222</v>
      </c>
      <c r="H6" s="200">
        <f>'[1]Data calculations'!G6</f>
        <v>13.365153977739199</v>
      </c>
      <c r="I6" s="197">
        <f>'[1]Data calculations'!H6</f>
        <v>0.23580009772322899</v>
      </c>
      <c r="J6" s="197">
        <f>'[1]Data calculations'!J6</f>
        <v>6.0122685204476597E-2</v>
      </c>
      <c r="K6" s="201">
        <f>'[1]Data calculations'!K6</f>
        <v>2.9513026500758402E-3</v>
      </c>
      <c r="L6" s="202" t="s">
        <v>1222</v>
      </c>
      <c r="M6" s="199" t="s">
        <v>1222</v>
      </c>
      <c r="N6" s="200">
        <f>'[1]Data calculations'!M6</f>
        <v>0.61770478222460301</v>
      </c>
      <c r="O6" s="197">
        <f>'[1]Data calculations'!N6</f>
        <v>3.2599137570935903E-2</v>
      </c>
      <c r="P6" s="197">
        <f>'[1]Data calculations'!P6</f>
        <v>7.4958850694814394E-2</v>
      </c>
      <c r="Q6" s="197">
        <f>'[1]Data calculations'!Q6</f>
        <v>1.30093272075296E-3</v>
      </c>
      <c r="R6" s="201">
        <f>'[1]Data calculations'!E6</f>
        <v>0.51376624818113803</v>
      </c>
      <c r="S6" s="200">
        <f>'[1]Data calculations'!S6</f>
        <v>2.4236190048569299E-2</v>
      </c>
      <c r="T6" s="201">
        <f>'[1]Data calculations'!T6</f>
        <v>1.21063297654901E-3</v>
      </c>
      <c r="U6" s="200">
        <f>'[1]Data calculations'!V6</f>
        <v>586.077887731391</v>
      </c>
      <c r="V6" s="197">
        <f>'[1]Data calculations'!W6</f>
        <v>105.255946780475</v>
      </c>
      <c r="W6" s="197">
        <f>[1]IsoplotR!N6</f>
        <v>114.6</v>
      </c>
      <c r="X6" s="197">
        <f>'[1]Data calculations'!X6</f>
        <v>465.93383688922398</v>
      </c>
      <c r="Y6" s="197">
        <f>'[1]Data calculations'!Y6</f>
        <v>7.80436928300949</v>
      </c>
      <c r="Z6" s="197">
        <f>[1]IsoplotR!L6</f>
        <v>11.9</v>
      </c>
      <c r="AA6" s="197">
        <f>'[1]Data calculations'!Z6</f>
        <v>487.18766109214499</v>
      </c>
      <c r="AB6" s="197">
        <v>20.46</v>
      </c>
      <c r="AC6" s="197">
        <f>[1]IsoplotR!J6</f>
        <v>21.9</v>
      </c>
      <c r="AD6" s="200">
        <f>'[1]Data calculations'!AB6</f>
        <v>483.94073639222597</v>
      </c>
      <c r="AE6" s="197">
        <f>'[1]Data calculations'!AC6</f>
        <v>23.869889617603299</v>
      </c>
      <c r="AF6" s="201"/>
      <c r="AG6" s="202">
        <f>X6/U6*100</f>
        <v>79.500326943365081</v>
      </c>
      <c r="AH6" s="164" t="str">
        <f>IF([1]IsoplotR!P6=0, "","X")</f>
        <v/>
      </c>
      <c r="AI6" s="156" t="str">
        <f>[1]IsoplotR!Q6</f>
        <v>454.76±3.55</v>
      </c>
      <c r="AJ6" s="156">
        <f>[1]IsoplotR!R6</f>
        <v>1.1000000000000001</v>
      </c>
      <c r="AK6" s="156">
        <f>[1]IsoplotR!S6</f>
        <v>0.33</v>
      </c>
      <c r="AL6" s="157" t="str">
        <f>[1]IsoplotR!T6</f>
        <v>(13/13)</v>
      </c>
    </row>
    <row r="7" spans="1:38">
      <c r="A7" s="180" t="str">
        <f>'[1]Data calculations'!B7</f>
        <v>AL20-35_3</v>
      </c>
      <c r="B7" s="203"/>
      <c r="C7" s="148" t="s">
        <v>1222</v>
      </c>
      <c r="D7" s="204">
        <f>'[1]Data calculations'!C7</f>
        <v>333.64212047062802</v>
      </c>
      <c r="E7" s="205">
        <f>'[1]Data calculations'!F7</f>
        <v>0.32596202637412247</v>
      </c>
      <c r="F7" s="205" t="s">
        <v>1222</v>
      </c>
      <c r="G7" s="206" t="s">
        <v>1222</v>
      </c>
      <c r="H7" s="207">
        <f>'[1]Data calculations'!G7</f>
        <v>13.8476786049075</v>
      </c>
      <c r="I7" s="204">
        <f>'[1]Data calculations'!H7</f>
        <v>0.28874947192723199</v>
      </c>
      <c r="J7" s="204">
        <f>'[1]Data calculations'!J7</f>
        <v>5.9515689718275998E-2</v>
      </c>
      <c r="K7" s="208">
        <f>'[1]Data calculations'!K7</f>
        <v>2.6799309231538E-3</v>
      </c>
      <c r="L7" s="209" t="s">
        <v>1222</v>
      </c>
      <c r="M7" s="206" t="s">
        <v>1222</v>
      </c>
      <c r="N7" s="207">
        <f>'[1]Data calculations'!M7</f>
        <v>0.59692220346153102</v>
      </c>
      <c r="O7" s="204">
        <f>'[1]Data calculations'!N7</f>
        <v>3.9889159055615797E-2</v>
      </c>
      <c r="P7" s="204">
        <f>'[1]Data calculations'!P7</f>
        <v>7.2408585787719498E-2</v>
      </c>
      <c r="Q7" s="204">
        <f>'[1]Data calculations'!Q7</f>
        <v>1.4937087992657101E-3</v>
      </c>
      <c r="R7" s="208">
        <f>'[1]Data calculations'!E7</f>
        <v>0.68562581991350802</v>
      </c>
      <c r="S7" s="207">
        <f>'[1]Data calculations'!S7</f>
        <v>2.45860720620283E-2</v>
      </c>
      <c r="T7" s="208">
        <f>'[1]Data calculations'!T7</f>
        <v>8.5845573963139502E-4</v>
      </c>
      <c r="U7" s="207">
        <f>'[1]Data calculations'!V7</f>
        <v>566.31291153523398</v>
      </c>
      <c r="V7" s="204">
        <f>'[1]Data calculations'!W7</f>
        <v>97.976294994430802</v>
      </c>
      <c r="W7" s="204">
        <f>[1]IsoplotR!N7</f>
        <v>106.9</v>
      </c>
      <c r="X7" s="204">
        <f>'[1]Data calculations'!X7</f>
        <v>450.61124464735201</v>
      </c>
      <c r="Y7" s="204">
        <f>'[1]Data calculations'!Y7</f>
        <v>8.98062332301207</v>
      </c>
      <c r="Z7" s="204">
        <f>[1]IsoplotR!L7</f>
        <v>12.5</v>
      </c>
      <c r="AA7" s="204">
        <f>'[1]Data calculations'!Z7</f>
        <v>473.38489651955501</v>
      </c>
      <c r="AB7" s="204">
        <v>21.46</v>
      </c>
      <c r="AC7" s="204">
        <f>[1]IsoplotR!J7</f>
        <v>26.5</v>
      </c>
      <c r="AD7" s="207">
        <f>'[1]Data calculations'!AB7</f>
        <v>490.88447123761102</v>
      </c>
      <c r="AE7" s="204">
        <f>'[1]Data calculations'!AC7</f>
        <v>16.9316411720059</v>
      </c>
      <c r="AF7" s="208"/>
      <c r="AG7" s="209">
        <f t="shared" ref="AG7:AG70" si="0">X7/U7*100</f>
        <v>79.569304437325471</v>
      </c>
      <c r="AH7" s="180" t="str">
        <f>IF([1]IsoplotR!P7=0, "","X")</f>
        <v/>
      </c>
      <c r="AI7" s="153"/>
      <c r="AJ7" s="153"/>
      <c r="AK7" s="153"/>
      <c r="AL7" s="172"/>
    </row>
    <row r="8" spans="1:38">
      <c r="A8" s="180" t="str">
        <f>'[1]Data calculations'!B8</f>
        <v>AL20-35_4</v>
      </c>
      <c r="B8" s="203"/>
      <c r="C8" s="148" t="s">
        <v>1222</v>
      </c>
      <c r="D8" s="204">
        <f>'[1]Data calculations'!C8</f>
        <v>447.83710416642703</v>
      </c>
      <c r="E8" s="205">
        <f>'[1]Data calculations'!F8</f>
        <v>0.22421644805116533</v>
      </c>
      <c r="F8" s="205" t="s">
        <v>1222</v>
      </c>
      <c r="G8" s="206" t="s">
        <v>1222</v>
      </c>
      <c r="H8" s="207">
        <f>'[1]Data calculations'!G8</f>
        <v>13.5060633474786</v>
      </c>
      <c r="I8" s="204">
        <f>'[1]Data calculations'!H8</f>
        <v>0.31647682819708201</v>
      </c>
      <c r="J8" s="204">
        <f>'[1]Data calculations'!J8</f>
        <v>5.88543904516984E-2</v>
      </c>
      <c r="K8" s="208">
        <f>'[1]Data calculations'!K8</f>
        <v>2.6639705168166701E-3</v>
      </c>
      <c r="L8" s="209" t="s">
        <v>1222</v>
      </c>
      <c r="M8" s="206" t="s">
        <v>1222</v>
      </c>
      <c r="N8" s="207">
        <f>'[1]Data calculations'!M8</f>
        <v>0.60077075845572103</v>
      </c>
      <c r="O8" s="204">
        <f>'[1]Data calculations'!N8</f>
        <v>3.12239025466601E-2</v>
      </c>
      <c r="P8" s="204">
        <f>'[1]Data calculations'!P8</f>
        <v>7.4274725327585306E-2</v>
      </c>
      <c r="Q8" s="204">
        <f>'[1]Data calculations'!Q8</f>
        <v>1.6668458809745699E-3</v>
      </c>
      <c r="R8" s="208">
        <f>'[1]Data calculations'!E8</f>
        <v>0.54924514294888505</v>
      </c>
      <c r="S8" s="207">
        <f>'[1]Data calculations'!S8</f>
        <v>2.3162312882337201E-2</v>
      </c>
      <c r="T8" s="208">
        <f>'[1]Data calculations'!T8</f>
        <v>8.4635598661543998E-4</v>
      </c>
      <c r="U8" s="207">
        <f>'[1]Data calculations'!V8</f>
        <v>540.68183915939198</v>
      </c>
      <c r="V8" s="204">
        <f>'[1]Data calculations'!W8</f>
        <v>106.22081516158001</v>
      </c>
      <c r="W8" s="204">
        <f>[1]IsoplotR!N8</f>
        <v>107.9</v>
      </c>
      <c r="X8" s="204">
        <f>'[1]Data calculations'!X8</f>
        <v>461.81160335024299</v>
      </c>
      <c r="Y8" s="204">
        <f>'[1]Data calculations'!Y8</f>
        <v>10.0151511307517</v>
      </c>
      <c r="Z8" s="204">
        <f>[1]IsoplotR!L8</f>
        <v>13.4</v>
      </c>
      <c r="AA8" s="204">
        <f>'[1]Data calculations'!Z8</f>
        <v>476.56526931675597</v>
      </c>
      <c r="AB8" s="204">
        <v>22.46</v>
      </c>
      <c r="AC8" s="204">
        <f>[1]IsoplotR!J8</f>
        <v>21.2</v>
      </c>
      <c r="AD8" s="207">
        <f>'[1]Data calculations'!AB8</f>
        <v>462.78088728056798</v>
      </c>
      <c r="AE8" s="204">
        <f>'[1]Data calculations'!AC8</f>
        <v>16.72463902945</v>
      </c>
      <c r="AF8" s="208"/>
      <c r="AG8" s="209">
        <f t="shared" si="0"/>
        <v>85.412819499953983</v>
      </c>
      <c r="AH8" s="180" t="str">
        <f>IF([1]IsoplotR!P8=0, "","X")</f>
        <v/>
      </c>
      <c r="AI8" s="153"/>
      <c r="AJ8" s="153"/>
      <c r="AK8" s="153"/>
      <c r="AL8" s="172"/>
    </row>
    <row r="9" spans="1:38">
      <c r="A9" s="180" t="str">
        <f>'[1]Data calculations'!B9</f>
        <v>AL20-35_5</v>
      </c>
      <c r="B9" s="203"/>
      <c r="C9" s="148" t="s">
        <v>1222</v>
      </c>
      <c r="D9" s="204">
        <f>'[1]Data calculations'!C9</f>
        <v>226.01949877527201</v>
      </c>
      <c r="E9" s="205">
        <f>'[1]Data calculations'!F9</f>
        <v>0.21241594818943921</v>
      </c>
      <c r="F9" s="205" t="s">
        <v>1222</v>
      </c>
      <c r="G9" s="206" t="s">
        <v>1222</v>
      </c>
      <c r="H9" s="207">
        <f>'[1]Data calculations'!G9</f>
        <v>13.7731828456904</v>
      </c>
      <c r="I9" s="204">
        <f>'[1]Data calculations'!H9</f>
        <v>0.32912177384130198</v>
      </c>
      <c r="J9" s="204">
        <f>'[1]Data calculations'!J9</f>
        <v>5.8732766524121703E-2</v>
      </c>
      <c r="K9" s="208">
        <f>'[1]Data calculations'!K9</f>
        <v>2.6783498786864001E-3</v>
      </c>
      <c r="L9" s="209" t="s">
        <v>1222</v>
      </c>
      <c r="M9" s="206" t="s">
        <v>1222</v>
      </c>
      <c r="N9" s="207">
        <f>'[1]Data calculations'!M9</f>
        <v>0.59581699038106695</v>
      </c>
      <c r="O9" s="204">
        <f>'[1]Data calculations'!N9</f>
        <v>3.2870148753254599E-2</v>
      </c>
      <c r="P9" s="204">
        <f>'[1]Data calculations'!P9</f>
        <v>7.2874309902843604E-2</v>
      </c>
      <c r="Q9" s="204">
        <f>'[1]Data calculations'!Q9</f>
        <v>1.8109446793278599E-3</v>
      </c>
      <c r="R9" s="208">
        <f>'[1]Data calculations'!E9</f>
        <v>0.43118798426285598</v>
      </c>
      <c r="S9" s="207">
        <f>'[1]Data calculations'!S9</f>
        <v>2.27096032000569E-2</v>
      </c>
      <c r="T9" s="208">
        <f>'[1]Data calculations'!T9</f>
        <v>1.0437211391483099E-3</v>
      </c>
      <c r="U9" s="207">
        <f>'[1]Data calculations'!V9</f>
        <v>536.74038891241105</v>
      </c>
      <c r="V9" s="204">
        <f>'[1]Data calculations'!W9</f>
        <v>99.985670545258102</v>
      </c>
      <c r="W9" s="204">
        <f>[1]IsoplotR!N9</f>
        <v>108.6</v>
      </c>
      <c r="X9" s="204">
        <f>'[1]Data calculations'!X9</f>
        <v>453.39200576442198</v>
      </c>
      <c r="Y9" s="204">
        <f>'[1]Data calculations'!Y9</f>
        <v>10.8622838321093</v>
      </c>
      <c r="Z9" s="204">
        <f>[1]IsoplotR!L9</f>
        <v>14</v>
      </c>
      <c r="AA9" s="204">
        <f>'[1]Data calculations'!Z9</f>
        <v>473.23626419191203</v>
      </c>
      <c r="AB9" s="204">
        <v>23.46</v>
      </c>
      <c r="AC9" s="204">
        <f>[1]IsoplotR!J9</f>
        <v>22.2</v>
      </c>
      <c r="AD9" s="207">
        <f>'[1]Data calculations'!AB9</f>
        <v>453.811538314411</v>
      </c>
      <c r="AE9" s="204">
        <f>'[1]Data calculations'!AC9</f>
        <v>20.619167775454901</v>
      </c>
      <c r="AF9" s="208"/>
      <c r="AG9" s="209">
        <f t="shared" si="0"/>
        <v>84.471378552883522</v>
      </c>
      <c r="AH9" s="180" t="str">
        <f>IF([1]IsoplotR!P9=0, "","X")</f>
        <v/>
      </c>
      <c r="AI9" s="153"/>
      <c r="AJ9" s="153"/>
      <c r="AK9" s="153"/>
      <c r="AL9" s="172"/>
    </row>
    <row r="10" spans="1:38">
      <c r="A10" s="180" t="str">
        <f>'[1]Data calculations'!B10</f>
        <v>AL20-35_6</v>
      </c>
      <c r="B10" s="203"/>
      <c r="C10" s="148" t="s">
        <v>1222</v>
      </c>
      <c r="D10" s="204">
        <f>'[1]Data calculations'!C10</f>
        <v>147.22059379035301</v>
      </c>
      <c r="E10" s="205">
        <f>'[1]Data calculations'!F10</f>
        <v>0.22806854133022098</v>
      </c>
      <c r="F10" s="205" t="s">
        <v>1222</v>
      </c>
      <c r="G10" s="206" t="s">
        <v>1222</v>
      </c>
      <c r="H10" s="207">
        <f>'[1]Data calculations'!G10</f>
        <v>13.444669614214501</v>
      </c>
      <c r="I10" s="204">
        <f>'[1]Data calculations'!H10</f>
        <v>0.353678879241831</v>
      </c>
      <c r="J10" s="204">
        <f>'[1]Data calculations'!J10</f>
        <v>5.9537281081428098E-2</v>
      </c>
      <c r="K10" s="208">
        <f>'[1]Data calculations'!K10</f>
        <v>4.2011011720697999E-3</v>
      </c>
      <c r="L10" s="209" t="s">
        <v>1222</v>
      </c>
      <c r="M10" s="206" t="s">
        <v>1222</v>
      </c>
      <c r="N10" s="207">
        <f>'[1]Data calculations'!M10</f>
        <v>0.60961089301430404</v>
      </c>
      <c r="O10" s="204">
        <f>'[1]Data calculations'!N10</f>
        <v>3.9795707053718703E-2</v>
      </c>
      <c r="P10" s="204">
        <f>'[1]Data calculations'!P10</f>
        <v>7.4704764073282998E-2</v>
      </c>
      <c r="Q10" s="204">
        <f>'[1]Data calculations'!Q10</f>
        <v>1.9867284788199699E-3</v>
      </c>
      <c r="R10" s="208">
        <f>'[1]Data calculations'!E10</f>
        <v>0.28520302025773597</v>
      </c>
      <c r="S10" s="207">
        <f>'[1]Data calculations'!S10</f>
        <v>2.4100600640613399E-2</v>
      </c>
      <c r="T10" s="208">
        <f>'[1]Data calculations'!T10</f>
        <v>1.81038874630818E-3</v>
      </c>
      <c r="U10" s="207">
        <f>'[1]Data calculations'!V10</f>
        <v>539.67419522886996</v>
      </c>
      <c r="V10" s="204">
        <f>'[1]Data calculations'!W10</f>
        <v>153.98610535651801</v>
      </c>
      <c r="W10" s="204">
        <f>[1]IsoplotR!N10</f>
        <v>159.19999999999999</v>
      </c>
      <c r="X10" s="204">
        <f>'[1]Data calculations'!X10</f>
        <v>464.36947735546403</v>
      </c>
      <c r="Y10" s="204">
        <f>'[1]Data calculations'!Y10</f>
        <v>11.909637270564</v>
      </c>
      <c r="Z10" s="204">
        <f>[1]IsoplotR!L10</f>
        <v>14.9</v>
      </c>
      <c r="AA10" s="204">
        <f>'[1]Data calculations'!Z10</f>
        <v>481.40190426246801</v>
      </c>
      <c r="AB10" s="204">
        <v>24.46</v>
      </c>
      <c r="AC10" s="204">
        <f>[1]IsoplotR!J10</f>
        <v>26.3</v>
      </c>
      <c r="AD10" s="207">
        <f>'[1]Data calculations'!AB10</f>
        <v>481.15195249510202</v>
      </c>
      <c r="AE10" s="204">
        <f>'[1]Data calculations'!AC10</f>
        <v>35.747177363963097</v>
      </c>
      <c r="AF10" s="208"/>
      <c r="AG10" s="209">
        <f t="shared" si="0"/>
        <v>86.046262997349714</v>
      </c>
      <c r="AH10" s="180" t="str">
        <f>IF([1]IsoplotR!P10=0, "","X")</f>
        <v/>
      </c>
      <c r="AI10" s="153"/>
      <c r="AJ10" s="153"/>
      <c r="AK10" s="153"/>
      <c r="AL10" s="172"/>
    </row>
    <row r="11" spans="1:38">
      <c r="A11" s="180" t="str">
        <f>'[1]Data calculations'!B11</f>
        <v>AL20-35_7.1</v>
      </c>
      <c r="B11" s="203"/>
      <c r="C11" s="148" t="s">
        <v>1222</v>
      </c>
      <c r="D11" s="204">
        <f>'[1]Data calculations'!C11</f>
        <v>254.93683109555499</v>
      </c>
      <c r="E11" s="205">
        <f>'[1]Data calculations'!F11</f>
        <v>0.36523705779026838</v>
      </c>
      <c r="F11" s="205" t="s">
        <v>1222</v>
      </c>
      <c r="G11" s="206" t="s">
        <v>1222</v>
      </c>
      <c r="H11" s="207">
        <f>'[1]Data calculations'!G11</f>
        <v>13.780829615575501</v>
      </c>
      <c r="I11" s="204">
        <f>'[1]Data calculations'!H11</f>
        <v>0.18154419694200799</v>
      </c>
      <c r="J11" s="204">
        <f>'[1]Data calculations'!J11</f>
        <v>5.8285266343193302E-2</v>
      </c>
      <c r="K11" s="208">
        <f>'[1]Data calculations'!K11</f>
        <v>3.1526605098217701E-3</v>
      </c>
      <c r="L11" s="209" t="s">
        <v>1222</v>
      </c>
      <c r="M11" s="206" t="s">
        <v>1222</v>
      </c>
      <c r="N11" s="207">
        <f>'[1]Data calculations'!M11</f>
        <v>0.584929824475796</v>
      </c>
      <c r="O11" s="204">
        <f>'[1]Data calculations'!N11</f>
        <v>3.8324155261015902E-2</v>
      </c>
      <c r="P11" s="204">
        <f>'[1]Data calculations'!P11</f>
        <v>7.2639787551837795E-2</v>
      </c>
      <c r="Q11" s="204">
        <f>'[1]Data calculations'!Q11</f>
        <v>9.5244608774572E-4</v>
      </c>
      <c r="R11" s="208">
        <f>'[1]Data calculations'!E11</f>
        <v>0.32045503693149302</v>
      </c>
      <c r="S11" s="207">
        <f>'[1]Data calculations'!S11</f>
        <v>2.3086771294032998E-2</v>
      </c>
      <c r="T11" s="208">
        <f>'[1]Data calculations'!T11</f>
        <v>1.0249442140918201E-3</v>
      </c>
      <c r="U11" s="207">
        <f>'[1]Data calculations'!V11</f>
        <v>513.63382824043504</v>
      </c>
      <c r="V11" s="204">
        <f>'[1]Data calculations'!W11</f>
        <v>117.47265005873</v>
      </c>
      <c r="W11" s="204">
        <f>[1]IsoplotR!N11</f>
        <v>126.1</v>
      </c>
      <c r="X11" s="204">
        <f>'[1]Data calculations'!X11</f>
        <v>452.02472713970099</v>
      </c>
      <c r="Y11" s="204">
        <f>'[1]Data calculations'!Y11</f>
        <v>5.7244857398157603</v>
      </c>
      <c r="Z11" s="204">
        <f>[1]IsoplotR!L11</f>
        <v>10.4</v>
      </c>
      <c r="AA11" s="204">
        <f>'[1]Data calculations'!Z11</f>
        <v>465.86696495399201</v>
      </c>
      <c r="AB11" s="204">
        <v>25.46</v>
      </c>
      <c r="AC11" s="204">
        <f>[1]IsoplotR!J11</f>
        <v>25.7</v>
      </c>
      <c r="AD11" s="207">
        <f>'[1]Data calculations'!AB11</f>
        <v>461.269220691849</v>
      </c>
      <c r="AE11" s="204">
        <f>'[1]Data calculations'!AC11</f>
        <v>20.239859539213899</v>
      </c>
      <c r="AF11" s="208"/>
      <c r="AG11" s="209">
        <f t="shared" si="0"/>
        <v>88.005248542178478</v>
      </c>
      <c r="AH11" s="180" t="str">
        <f>IF([1]IsoplotR!P11=0, "","X")</f>
        <v/>
      </c>
      <c r="AI11" s="153"/>
      <c r="AJ11" s="153"/>
      <c r="AK11" s="153"/>
      <c r="AL11" s="172"/>
    </row>
    <row r="12" spans="1:38">
      <c r="A12" s="180" t="str">
        <f>'[1]Data calculations'!B12</f>
        <v>AL20-35_7.2</v>
      </c>
      <c r="B12" s="203"/>
      <c r="C12" s="148" t="s">
        <v>1222</v>
      </c>
      <c r="D12" s="204">
        <f>'[1]Data calculations'!C12</f>
        <v>201.242133673333</v>
      </c>
      <c r="E12" s="205">
        <f>'[1]Data calculations'!F12</f>
        <v>0.28967463442163033</v>
      </c>
      <c r="F12" s="205" t="s">
        <v>1222</v>
      </c>
      <c r="G12" s="206" t="s">
        <v>1222</v>
      </c>
      <c r="H12" s="207">
        <f>'[1]Data calculations'!G12</f>
        <v>13.6863474699918</v>
      </c>
      <c r="I12" s="204">
        <f>'[1]Data calculations'!H12</f>
        <v>0.33442479522194102</v>
      </c>
      <c r="J12" s="204">
        <f>'[1]Data calculations'!J12</f>
        <v>6.0741383923409303E-2</v>
      </c>
      <c r="K12" s="208">
        <f>'[1]Data calculations'!K12</f>
        <v>3.5849337467805799E-3</v>
      </c>
      <c r="L12" s="209" t="s">
        <v>1222</v>
      </c>
      <c r="M12" s="206" t="s">
        <v>1222</v>
      </c>
      <c r="N12" s="207">
        <f>'[1]Data calculations'!M12</f>
        <v>0.61191545038045003</v>
      </c>
      <c r="O12" s="204">
        <f>'[1]Data calculations'!N12</f>
        <v>3.7371630112705202E-2</v>
      </c>
      <c r="P12" s="204">
        <f>'[1]Data calculations'!P12</f>
        <v>7.3338523508872697E-2</v>
      </c>
      <c r="Q12" s="204">
        <f>'[1]Data calculations'!Q12</f>
        <v>1.79148789043323E-3</v>
      </c>
      <c r="R12" s="208">
        <f>'[1]Data calculations'!E12</f>
        <v>0.14654714693681101</v>
      </c>
      <c r="S12" s="207">
        <f>'[1]Data calculations'!S12</f>
        <v>2.3937130191973899E-2</v>
      </c>
      <c r="T12" s="208">
        <f>'[1]Data calculations'!T12</f>
        <v>1.16230946407697E-3</v>
      </c>
      <c r="U12" s="207">
        <f>'[1]Data calculations'!V12</f>
        <v>597.73474767307403</v>
      </c>
      <c r="V12" s="204">
        <f>'[1]Data calculations'!W12</f>
        <v>126.068212964346</v>
      </c>
      <c r="W12" s="204">
        <f>[1]IsoplotR!N12</f>
        <v>134.30000000000001</v>
      </c>
      <c r="X12" s="204">
        <f>'[1]Data calculations'!X12</f>
        <v>456.18180812456899</v>
      </c>
      <c r="Y12" s="204">
        <f>'[1]Data calculations'!Y12</f>
        <v>10.757501365237299</v>
      </c>
      <c r="Z12" s="204">
        <f>[1]IsoplotR!L12</f>
        <v>13.9</v>
      </c>
      <c r="AA12" s="204">
        <f>'[1]Data calculations'!Z12</f>
        <v>483.086872008841</v>
      </c>
      <c r="AB12" s="204">
        <v>26.46</v>
      </c>
      <c r="AC12" s="204">
        <f>[1]IsoplotR!J12</f>
        <v>24.8</v>
      </c>
      <c r="AD12" s="207">
        <f>'[1]Data calculations'!AB12</f>
        <v>478.04150236383299</v>
      </c>
      <c r="AE12" s="204">
        <f>'[1]Data calculations'!AC12</f>
        <v>22.936944897934801</v>
      </c>
      <c r="AF12" s="208"/>
      <c r="AG12" s="209">
        <f t="shared" si="0"/>
        <v>76.318435543598966</v>
      </c>
      <c r="AH12" s="180" t="str">
        <f>IF([1]IsoplotR!P12=0, "","X")</f>
        <v/>
      </c>
      <c r="AI12" s="153"/>
      <c r="AJ12" s="153"/>
      <c r="AK12" s="153"/>
      <c r="AL12" s="172"/>
    </row>
    <row r="13" spans="1:38">
      <c r="A13" s="180" t="str">
        <f>'[1]Data calculations'!B13</f>
        <v>AL20-35_8.1</v>
      </c>
      <c r="B13" s="203"/>
      <c r="C13" s="148" t="s">
        <v>1222</v>
      </c>
      <c r="D13" s="204">
        <f>'[1]Data calculations'!C13</f>
        <v>145.914154348464</v>
      </c>
      <c r="E13" s="205">
        <f>'[1]Data calculations'!F13</f>
        <v>0.23788937863752624</v>
      </c>
      <c r="F13" s="205" t="s">
        <v>1222</v>
      </c>
      <c r="G13" s="206" t="s">
        <v>1222</v>
      </c>
      <c r="H13" s="207">
        <f>'[1]Data calculations'!G13</f>
        <v>14.011399919289101</v>
      </c>
      <c r="I13" s="204">
        <f>'[1]Data calculations'!H13</f>
        <v>0.40647970196803102</v>
      </c>
      <c r="J13" s="204">
        <f>'[1]Data calculations'!J13</f>
        <v>5.9583629946991998E-2</v>
      </c>
      <c r="K13" s="208">
        <f>'[1]Data calculations'!K13</f>
        <v>3.3189383841858099E-3</v>
      </c>
      <c r="L13" s="209" t="s">
        <v>1222</v>
      </c>
      <c r="M13" s="206" t="s">
        <v>1222</v>
      </c>
      <c r="N13" s="207">
        <f>'[1]Data calculations'!M13</f>
        <v>0.58954363189708103</v>
      </c>
      <c r="O13" s="204">
        <f>'[1]Data calculations'!N13</f>
        <v>3.51862326003618E-2</v>
      </c>
      <c r="P13" s="204">
        <f>'[1]Data calculations'!P13</f>
        <v>7.1750445452252704E-2</v>
      </c>
      <c r="Q13" s="204">
        <f>'[1]Data calculations'!Q13</f>
        <v>2.1029046663783701E-3</v>
      </c>
      <c r="R13" s="208">
        <f>'[1]Data calculations'!E13</f>
        <v>0.57415116016149903</v>
      </c>
      <c r="S13" s="207">
        <f>'[1]Data calculations'!S13</f>
        <v>2.3418108839252098E-2</v>
      </c>
      <c r="T13" s="208">
        <f>'[1]Data calculations'!T13</f>
        <v>1.8669888066823301E-3</v>
      </c>
      <c r="U13" s="207">
        <f>'[1]Data calculations'!V13</f>
        <v>557.36342779770905</v>
      </c>
      <c r="V13" s="204">
        <f>'[1]Data calculations'!W13</f>
        <v>125.951671857617</v>
      </c>
      <c r="W13" s="204">
        <f>[1]IsoplotR!N13</f>
        <v>128.4</v>
      </c>
      <c r="X13" s="204">
        <f>'[1]Data calculations'!X13</f>
        <v>446.61545027202197</v>
      </c>
      <c r="Y13" s="204">
        <f>'[1]Data calculations'!Y13</f>
        <v>12.640306912306899</v>
      </c>
      <c r="Z13" s="204">
        <f>[1]IsoplotR!L13</f>
        <v>15.3</v>
      </c>
      <c r="AA13" s="204">
        <f>'[1]Data calculations'!Z13</f>
        <v>469.06301219634099</v>
      </c>
      <c r="AB13" s="204">
        <v>27.46</v>
      </c>
      <c r="AC13" s="204">
        <f>[1]IsoplotR!J13</f>
        <v>23.7</v>
      </c>
      <c r="AD13" s="207">
        <f>'[1]Data calculations'!AB13</f>
        <v>467.66490881152498</v>
      </c>
      <c r="AE13" s="204">
        <f>'[1]Data calculations'!AC13</f>
        <v>36.848154478835802</v>
      </c>
      <c r="AF13" s="208"/>
      <c r="AG13" s="209">
        <f t="shared" si="0"/>
        <v>80.13002432483205</v>
      </c>
      <c r="AH13" s="180" t="str">
        <f>IF([1]IsoplotR!P13=0, "","X")</f>
        <v/>
      </c>
      <c r="AI13" s="153"/>
      <c r="AJ13" s="153"/>
      <c r="AK13" s="153"/>
      <c r="AL13" s="172"/>
    </row>
    <row r="14" spans="1:38">
      <c r="A14" s="180" t="str">
        <f>'[1]Data calculations'!B14</f>
        <v>AL20-35_8.2</v>
      </c>
      <c r="B14" s="203"/>
      <c r="C14" s="148" t="s">
        <v>1222</v>
      </c>
      <c r="D14" s="204">
        <f>'[1]Data calculations'!C14</f>
        <v>198.366007033096</v>
      </c>
      <c r="E14" s="205">
        <f>'[1]Data calculations'!F14</f>
        <v>0.21746758319893786</v>
      </c>
      <c r="F14" s="205" t="s">
        <v>1222</v>
      </c>
      <c r="G14" s="206" t="s">
        <v>1222</v>
      </c>
      <c r="H14" s="207">
        <f>'[1]Data calculations'!G14</f>
        <v>13.748880831428901</v>
      </c>
      <c r="I14" s="204">
        <f>'[1]Data calculations'!H14</f>
        <v>0.320971208655905</v>
      </c>
      <c r="J14" s="204">
        <f>'[1]Data calculations'!J14</f>
        <v>5.8323502344619998E-2</v>
      </c>
      <c r="K14" s="208">
        <f>'[1]Data calculations'!K14</f>
        <v>4.0797738343893103E-3</v>
      </c>
      <c r="L14" s="209" t="s">
        <v>1222</v>
      </c>
      <c r="M14" s="206" t="s">
        <v>1222</v>
      </c>
      <c r="N14" s="207">
        <f>'[1]Data calculations'!M14</f>
        <v>0.58555708889180802</v>
      </c>
      <c r="O14" s="204">
        <f>'[1]Data calculations'!N14</f>
        <v>4.7509568061018102E-2</v>
      </c>
      <c r="P14" s="204">
        <f>'[1]Data calculations'!P14</f>
        <v>7.2981625481419496E-2</v>
      </c>
      <c r="Q14" s="204">
        <f>'[1]Data calculations'!Q14</f>
        <v>1.70703906002604E-3</v>
      </c>
      <c r="R14" s="208">
        <f>'[1]Data calculations'!E14</f>
        <v>0.30690981971125397</v>
      </c>
      <c r="S14" s="207">
        <f>'[1]Data calculations'!S14</f>
        <v>2.2994749560742E-2</v>
      </c>
      <c r="T14" s="208">
        <f>'[1]Data calculations'!T14</f>
        <v>1.37462262680813E-3</v>
      </c>
      <c r="U14" s="207">
        <f>'[1]Data calculations'!V14</f>
        <v>491.72652134043398</v>
      </c>
      <c r="V14" s="204">
        <f>'[1]Data calculations'!W14</f>
        <v>163.51837455323599</v>
      </c>
      <c r="W14" s="204">
        <f>[1]IsoplotR!N14</f>
        <v>159.1</v>
      </c>
      <c r="X14" s="204">
        <f>'[1]Data calculations'!X14</f>
        <v>454.04308016147297</v>
      </c>
      <c r="Y14" s="204">
        <f>'[1]Data calculations'!Y14</f>
        <v>10.252596991278001</v>
      </c>
      <c r="Z14" s="204">
        <f>[1]IsoplotR!L14</f>
        <v>13.5</v>
      </c>
      <c r="AA14" s="204">
        <f>'[1]Data calculations'!Z14</f>
        <v>465.24283588481001</v>
      </c>
      <c r="AB14" s="204">
        <v>28.46</v>
      </c>
      <c r="AC14" s="204">
        <f>[1]IsoplotR!J14</f>
        <v>31.3</v>
      </c>
      <c r="AD14" s="207">
        <f>'[1]Data calculations'!AB14</f>
        <v>459.39811234932802</v>
      </c>
      <c r="AE14" s="204">
        <f>'[1]Data calculations'!AC14</f>
        <v>27.125288247914</v>
      </c>
      <c r="AF14" s="208"/>
      <c r="AG14" s="209">
        <f t="shared" si="0"/>
        <v>92.336504226732188</v>
      </c>
      <c r="AH14" s="180" t="str">
        <f>IF([1]IsoplotR!P14=0, "","X")</f>
        <v/>
      </c>
      <c r="AI14" s="153"/>
      <c r="AJ14" s="153"/>
      <c r="AK14" s="153"/>
      <c r="AL14" s="172"/>
    </row>
    <row r="15" spans="1:38">
      <c r="A15" s="180" t="str">
        <f>'[1]Data calculations'!B15</f>
        <v>AL20-35_8.3</v>
      </c>
      <c r="B15" s="203"/>
      <c r="C15" s="148" t="s">
        <v>1222</v>
      </c>
      <c r="D15" s="204">
        <f>'[1]Data calculations'!C15</f>
        <v>155.35348891194201</v>
      </c>
      <c r="E15" s="205">
        <f>'[1]Data calculations'!F15</f>
        <v>0.23097594925723475</v>
      </c>
      <c r="F15" s="205" t="s">
        <v>1222</v>
      </c>
      <c r="G15" s="206" t="s">
        <v>1222</v>
      </c>
      <c r="H15" s="207">
        <f>'[1]Data calculations'!G15</f>
        <v>13.7372905137924</v>
      </c>
      <c r="I15" s="204">
        <f>'[1]Data calculations'!H15</f>
        <v>0.31776672003939399</v>
      </c>
      <c r="J15" s="204">
        <f>'[1]Data calculations'!J15</f>
        <v>5.8674374608535002E-2</v>
      </c>
      <c r="K15" s="208">
        <f>'[1]Data calculations'!K15</f>
        <v>3.5653487260109999E-3</v>
      </c>
      <c r="L15" s="209" t="s">
        <v>1222</v>
      </c>
      <c r="M15" s="206" t="s">
        <v>1222</v>
      </c>
      <c r="N15" s="207">
        <f>'[1]Data calculations'!M15</f>
        <v>0.58853077552068001</v>
      </c>
      <c r="O15" s="204">
        <f>'[1]Data calculations'!N15</f>
        <v>3.8881116120025698E-2</v>
      </c>
      <c r="P15" s="204">
        <f>'[1]Data calculations'!P15</f>
        <v>7.3029984340996001E-2</v>
      </c>
      <c r="Q15" s="204">
        <f>'[1]Data calculations'!Q15</f>
        <v>1.6998172307462699E-3</v>
      </c>
      <c r="R15" s="208">
        <f>'[1]Data calculations'!E15</f>
        <v>0.281428712546125</v>
      </c>
      <c r="S15" s="207">
        <f>'[1]Data calculations'!S15</f>
        <v>2.3448100821006301E-2</v>
      </c>
      <c r="T15" s="208">
        <f>'[1]Data calculations'!T15</f>
        <v>1.24993836804466E-3</v>
      </c>
      <c r="U15" s="207">
        <f>'[1]Data calculations'!V15</f>
        <v>519.03864698425195</v>
      </c>
      <c r="V15" s="204">
        <f>'[1]Data calculations'!W15</f>
        <v>139.97887177774101</v>
      </c>
      <c r="W15" s="204">
        <f>[1]IsoplotR!N15</f>
        <v>139.6</v>
      </c>
      <c r="X15" s="204">
        <f>'[1]Data calculations'!X15</f>
        <v>454.33607362673098</v>
      </c>
      <c r="Y15" s="204">
        <f>'[1]Data calculations'!Y15</f>
        <v>10.207734231817399</v>
      </c>
      <c r="Z15" s="204">
        <f>[1]IsoplotR!L15</f>
        <v>13.5</v>
      </c>
      <c r="AA15" s="204">
        <f>'[1]Data calculations'!Z15</f>
        <v>468.07905652183001</v>
      </c>
      <c r="AB15" s="204">
        <v>29.46</v>
      </c>
      <c r="AC15" s="204">
        <f>[1]IsoplotR!J15</f>
        <v>26</v>
      </c>
      <c r="AD15" s="207">
        <f>'[1]Data calculations'!AB15</f>
        <v>468.37678679906298</v>
      </c>
      <c r="AE15" s="204">
        <f>'[1]Data calculations'!AC15</f>
        <v>24.689487250871402</v>
      </c>
      <c r="AF15" s="208"/>
      <c r="AG15" s="209">
        <f t="shared" si="0"/>
        <v>87.534151120834721</v>
      </c>
      <c r="AH15" s="180" t="str">
        <f>IF([1]IsoplotR!P15=0, "","X")</f>
        <v/>
      </c>
      <c r="AI15" s="153"/>
      <c r="AJ15" s="153"/>
      <c r="AK15" s="153"/>
      <c r="AL15" s="172"/>
    </row>
    <row r="16" spans="1:38">
      <c r="A16" s="180" t="str">
        <f>'[1]Data calculations'!B16</f>
        <v>AL20-35_9</v>
      </c>
      <c r="B16" s="203"/>
      <c r="C16" s="148" t="s">
        <v>1222</v>
      </c>
      <c r="D16" s="204">
        <f>'[1]Data calculations'!C16</f>
        <v>229.94426329227099</v>
      </c>
      <c r="E16" s="205">
        <f>'[1]Data calculations'!F16</f>
        <v>0.21008031809853553</v>
      </c>
      <c r="F16" s="205" t="s">
        <v>1222</v>
      </c>
      <c r="G16" s="206" t="s">
        <v>1222</v>
      </c>
      <c r="H16" s="207">
        <f>'[1]Data calculations'!G16</f>
        <v>13.543984018422</v>
      </c>
      <c r="I16" s="204">
        <f>'[1]Data calculations'!H16</f>
        <v>0.241673115002279</v>
      </c>
      <c r="J16" s="204">
        <f>'[1]Data calculations'!J16</f>
        <v>5.9089172504845501E-2</v>
      </c>
      <c r="K16" s="208">
        <f>'[1]Data calculations'!K16</f>
        <v>3.0487560851924001E-3</v>
      </c>
      <c r="L16" s="209" t="s">
        <v>1222</v>
      </c>
      <c r="M16" s="206" t="s">
        <v>1222</v>
      </c>
      <c r="N16" s="207">
        <f>'[1]Data calculations'!M16</f>
        <v>0.60216070805507205</v>
      </c>
      <c r="O16" s="204">
        <f>'[1]Data calculations'!N16</f>
        <v>3.6431600774728699E-2</v>
      </c>
      <c r="P16" s="204">
        <f>'[1]Data calculations'!P16</f>
        <v>7.3970844147802001E-2</v>
      </c>
      <c r="Q16" s="204">
        <f>'[1]Data calculations'!Q16</f>
        <v>1.2852919070175601E-3</v>
      </c>
      <c r="R16" s="208">
        <f>'[1]Data calculations'!E16</f>
        <v>0.47536498697005602</v>
      </c>
      <c r="S16" s="207">
        <f>'[1]Data calculations'!S16</f>
        <v>2.22080099999802E-2</v>
      </c>
      <c r="T16" s="208">
        <f>'[1]Data calculations'!T16</f>
        <v>1.1931207947091999E-3</v>
      </c>
      <c r="U16" s="207">
        <f>'[1]Data calculations'!V16</f>
        <v>546.959382242076</v>
      </c>
      <c r="V16" s="204">
        <f>'[1]Data calculations'!W16</f>
        <v>107.81561859171499</v>
      </c>
      <c r="W16" s="204">
        <f>[1]IsoplotR!N16</f>
        <v>120.4</v>
      </c>
      <c r="X16" s="204">
        <f>'[1]Data calculations'!X16</f>
        <v>460.006755340084</v>
      </c>
      <c r="Y16" s="204">
        <f>'[1]Data calculations'!Y16</f>
        <v>7.7203425414522</v>
      </c>
      <c r="Z16" s="204">
        <f>[1]IsoplotR!L16</f>
        <v>11.8</v>
      </c>
      <c r="AA16" s="204">
        <f>'[1]Data calculations'!Z16</f>
        <v>477.051766737386</v>
      </c>
      <c r="AB16" s="204">
        <v>30.46</v>
      </c>
      <c r="AC16" s="204">
        <f>[1]IsoplotR!J16</f>
        <v>24.3</v>
      </c>
      <c r="AD16" s="207">
        <f>'[1]Data calculations'!AB16</f>
        <v>443.879097767259</v>
      </c>
      <c r="AE16" s="204">
        <f>'[1]Data calculations'!AC16</f>
        <v>23.5827730529642</v>
      </c>
      <c r="AF16" s="208"/>
      <c r="AG16" s="209">
        <f t="shared" si="0"/>
        <v>84.102544041650958</v>
      </c>
      <c r="AH16" s="180" t="str">
        <f>IF([1]IsoplotR!P16=0, "","X")</f>
        <v/>
      </c>
      <c r="AI16" s="153"/>
      <c r="AJ16" s="153"/>
      <c r="AK16" s="153"/>
      <c r="AL16" s="172"/>
    </row>
    <row r="17" spans="1:38">
      <c r="A17" s="180" t="str">
        <f>'[1]Data calculations'!B17</f>
        <v>AL20-35_10.1</v>
      </c>
      <c r="B17" s="203"/>
      <c r="C17" s="148" t="s">
        <v>1222</v>
      </c>
      <c r="D17" s="204">
        <f>'[1]Data calculations'!C17</f>
        <v>271.74501278601002</v>
      </c>
      <c r="E17" s="205">
        <f>'[1]Data calculations'!F17</f>
        <v>0.35226487115504618</v>
      </c>
      <c r="F17" s="205" t="s">
        <v>1222</v>
      </c>
      <c r="G17" s="206" t="s">
        <v>1222</v>
      </c>
      <c r="H17" s="207">
        <f>'[1]Data calculations'!G17</f>
        <v>13.818709098782399</v>
      </c>
      <c r="I17" s="204">
        <f>'[1]Data calculations'!H17</f>
        <v>0.29351914396482698</v>
      </c>
      <c r="J17" s="204">
        <f>'[1]Data calculations'!J17</f>
        <v>5.8638775040028797E-2</v>
      </c>
      <c r="K17" s="208">
        <f>'[1]Data calculations'!K17</f>
        <v>3.0877069167734401E-3</v>
      </c>
      <c r="L17" s="209" t="s">
        <v>1222</v>
      </c>
      <c r="M17" s="206" t="s">
        <v>1222</v>
      </c>
      <c r="N17" s="207">
        <f>'[1]Data calculations'!M17</f>
        <v>0.59610496876435504</v>
      </c>
      <c r="O17" s="204">
        <f>'[1]Data calculations'!N17</f>
        <v>3.2697670307717197E-2</v>
      </c>
      <c r="P17" s="204">
        <f>'[1]Data calculations'!P17</f>
        <v>7.25650409338401E-2</v>
      </c>
      <c r="Q17" s="204">
        <f>'[1]Data calculations'!Q17</f>
        <v>1.50714743812311E-3</v>
      </c>
      <c r="R17" s="208">
        <f>'[1]Data calculations'!E17</f>
        <v>0.640060075923224</v>
      </c>
      <c r="S17" s="207">
        <f>'[1]Data calculations'!S17</f>
        <v>2.3462135464480501E-2</v>
      </c>
      <c r="T17" s="208">
        <f>'[1]Data calculations'!T17</f>
        <v>1.16810702930049E-3</v>
      </c>
      <c r="U17" s="207">
        <f>'[1]Data calculations'!V17</f>
        <v>525.17128803986895</v>
      </c>
      <c r="V17" s="204">
        <f>'[1]Data calculations'!W17</f>
        <v>121.277086711542</v>
      </c>
      <c r="W17" s="204">
        <f>[1]IsoplotR!N17</f>
        <v>122.9</v>
      </c>
      <c r="X17" s="204">
        <f>'[1]Data calculations'!X17</f>
        <v>451.55094472513701</v>
      </c>
      <c r="Y17" s="204">
        <f>'[1]Data calculations'!Y17</f>
        <v>9.0622406453628894</v>
      </c>
      <c r="Z17" s="204">
        <f>[1]IsoplotR!L17</f>
        <v>12.6</v>
      </c>
      <c r="AA17" s="204">
        <f>'[1]Data calculations'!Z17</f>
        <v>473.43261803314903</v>
      </c>
      <c r="AB17" s="204">
        <v>31.46</v>
      </c>
      <c r="AC17" s="204">
        <f>[1]IsoplotR!J17</f>
        <v>22.1</v>
      </c>
      <c r="AD17" s="207">
        <f>'[1]Data calculations'!AB17</f>
        <v>468.66216988957302</v>
      </c>
      <c r="AE17" s="204">
        <f>'[1]Data calculations'!AC17</f>
        <v>23.063315243641501</v>
      </c>
      <c r="AF17" s="208"/>
      <c r="AG17" s="209">
        <f t="shared" si="0"/>
        <v>85.981651131479424</v>
      </c>
      <c r="AH17" s="180" t="str">
        <f>IF([1]IsoplotR!P17=0, "","X")</f>
        <v/>
      </c>
      <c r="AI17" s="153"/>
      <c r="AJ17" s="153"/>
      <c r="AK17" s="153"/>
      <c r="AL17" s="172"/>
    </row>
    <row r="18" spans="1:38" ht="15.75" thickBot="1">
      <c r="A18" s="189" t="str">
        <f>'[1]Data calculations'!B18</f>
        <v>AL20-35_10.2</v>
      </c>
      <c r="B18" s="188"/>
      <c r="C18" s="149" t="s">
        <v>1222</v>
      </c>
      <c r="D18" s="210">
        <f>'[1]Data calculations'!C18</f>
        <v>315.71148854039399</v>
      </c>
      <c r="E18" s="211">
        <f>'[1]Data calculations'!F18</f>
        <v>0.38911280685527283</v>
      </c>
      <c r="F18" s="211" t="s">
        <v>1222</v>
      </c>
      <c r="G18" s="212" t="s">
        <v>1222</v>
      </c>
      <c r="H18" s="213">
        <f>'[1]Data calculations'!G18</f>
        <v>14.086892819045399</v>
      </c>
      <c r="I18" s="210">
        <f>'[1]Data calculations'!H18</f>
        <v>0.25661768903954801</v>
      </c>
      <c r="J18" s="210">
        <f>'[1]Data calculations'!J18</f>
        <v>5.88026598716999E-2</v>
      </c>
      <c r="K18" s="214">
        <f>'[1]Data calculations'!K18</f>
        <v>3.1557789806347602E-3</v>
      </c>
      <c r="L18" s="215" t="s">
        <v>1222</v>
      </c>
      <c r="M18" s="212" t="s">
        <v>1222</v>
      </c>
      <c r="N18" s="213">
        <f>'[1]Data calculations'!M18</f>
        <v>0.57487537522350995</v>
      </c>
      <c r="O18" s="210">
        <f>'[1]Data calculations'!N18</f>
        <v>3.0636911109087901E-2</v>
      </c>
      <c r="P18" s="210">
        <f>'[1]Data calculations'!P18</f>
        <v>7.1131345878006902E-2</v>
      </c>
      <c r="Q18" s="210">
        <f>'[1]Data calculations'!Q18</f>
        <v>1.26122224534343E-3</v>
      </c>
      <c r="R18" s="214">
        <f>'[1]Data calculations'!E18</f>
        <v>0.22924090316114101</v>
      </c>
      <c r="S18" s="213">
        <f>'[1]Data calculations'!S18</f>
        <v>2.2882406176148E-2</v>
      </c>
      <c r="T18" s="214">
        <f>'[1]Data calculations'!T18</f>
        <v>1.0239948632107E-3</v>
      </c>
      <c r="U18" s="213">
        <f>'[1]Data calculations'!V18</f>
        <v>572.48221796955602</v>
      </c>
      <c r="V18" s="210">
        <f>'[1]Data calculations'!W18</f>
        <v>96.165958987610296</v>
      </c>
      <c r="W18" s="210">
        <f>[1]IsoplotR!N18</f>
        <v>124.9</v>
      </c>
      <c r="X18" s="210">
        <f>'[1]Data calculations'!X18</f>
        <v>442.94011665044599</v>
      </c>
      <c r="Y18" s="210">
        <f>'[1]Data calculations'!Y18</f>
        <v>7.5960972570129002</v>
      </c>
      <c r="Z18" s="210">
        <f>[1]IsoplotR!L18</f>
        <v>11.4</v>
      </c>
      <c r="AA18" s="210">
        <f>'[1]Data calculations'!Z18</f>
        <v>459.93064430916201</v>
      </c>
      <c r="AB18" s="210">
        <v>32.46</v>
      </c>
      <c r="AC18" s="210">
        <f>[1]IsoplotR!J18</f>
        <v>21.1</v>
      </c>
      <c r="AD18" s="213">
        <f>'[1]Data calculations'!AB18</f>
        <v>457.22885785484402</v>
      </c>
      <c r="AE18" s="210">
        <f>'[1]Data calculations'!AC18</f>
        <v>20.2383170850471</v>
      </c>
      <c r="AF18" s="214"/>
      <c r="AG18" s="215">
        <f t="shared" si="0"/>
        <v>77.371855884264534</v>
      </c>
      <c r="AH18" s="189" t="str">
        <f>IF([1]IsoplotR!P18=0, "","X")</f>
        <v/>
      </c>
      <c r="AI18" s="195"/>
      <c r="AJ18" s="195"/>
      <c r="AK18" s="195"/>
      <c r="AL18" s="185"/>
    </row>
    <row r="19" spans="1:38">
      <c r="A19" s="180" t="str">
        <f>'[1]Data calculations'!B19</f>
        <v>AL22-14_1</v>
      </c>
      <c r="B19" s="216"/>
      <c r="C19" s="148" t="s">
        <v>1222</v>
      </c>
      <c r="D19" s="204">
        <f>'[1]Data calculations'!C19</f>
        <v>1565.9717651425599</v>
      </c>
      <c r="E19" s="205">
        <f>'[1]Data calculations'!F19</f>
        <v>0.33926185817237059</v>
      </c>
      <c r="F19" s="205" t="s">
        <v>1222</v>
      </c>
      <c r="G19" s="206" t="s">
        <v>1222</v>
      </c>
      <c r="H19" s="207">
        <f>'[1]Data calculations'!G19</f>
        <v>15.494122482312401</v>
      </c>
      <c r="I19" s="204">
        <f>'[1]Data calculations'!H19</f>
        <v>1.7361645411291999</v>
      </c>
      <c r="J19" s="204">
        <f>'[1]Data calculations'!J19</f>
        <v>5.8477221635461901E-2</v>
      </c>
      <c r="K19" s="208">
        <f>'[1]Data calculations'!K19</f>
        <v>3.69322868347718E-3</v>
      </c>
      <c r="L19" s="209" t="s">
        <v>1222</v>
      </c>
      <c r="M19" s="206" t="s">
        <v>1222</v>
      </c>
      <c r="N19" s="207">
        <f>'[1]Data calculations'!M19</f>
        <v>0.52479698722729795</v>
      </c>
      <c r="O19" s="204">
        <f>'[1]Data calculations'!N19</f>
        <v>3.0959587637963502E-2</v>
      </c>
      <c r="P19" s="204">
        <f>'[1]Data calculations'!P19</f>
        <v>6.46178372640938E-2</v>
      </c>
      <c r="Q19" s="204">
        <f>'[1]Data calculations'!Q19</f>
        <v>7.1932665326438503E-3</v>
      </c>
      <c r="R19" s="208">
        <f>'[1]Data calculations'!E19</f>
        <v>0.81744182941524302</v>
      </c>
      <c r="S19" s="207">
        <f>'[1]Data calculations'!S19</f>
        <v>2.0354152814987699E-2</v>
      </c>
      <c r="T19" s="208">
        <f>'[1]Data calculations'!T19</f>
        <v>2.86170983533998E-3</v>
      </c>
      <c r="U19" s="207">
        <f>'[1]Data calculations'!V19</f>
        <v>545.62428832016303</v>
      </c>
      <c r="V19" s="204">
        <f>'[1]Data calculations'!W19</f>
        <v>136.28148355325899</v>
      </c>
      <c r="W19" s="204">
        <f>[1]IsoplotR!N19</f>
        <v>144.69999999999999</v>
      </c>
      <c r="X19" s="204">
        <f>'[1]Data calculations'!X19</f>
        <v>403.63388495431002</v>
      </c>
      <c r="Y19" s="204">
        <f>'[1]Data calculations'!Y19</f>
        <v>43.560473442236002</v>
      </c>
      <c r="Z19" s="204">
        <f>[1]IsoplotR!L19</f>
        <v>44.3</v>
      </c>
      <c r="AA19" s="204">
        <f>'[1]Data calculations'!Z19</f>
        <v>428.23468925834601</v>
      </c>
      <c r="AB19" s="204">
        <v>33.46</v>
      </c>
      <c r="AC19" s="208">
        <f>[1]IsoplotR!J19</f>
        <v>21.8</v>
      </c>
      <c r="AD19" s="207">
        <f>'[1]Data calculations'!AB19</f>
        <v>407.26727286107598</v>
      </c>
      <c r="AE19" s="204">
        <f>'[1]Data calculations'!AC19</f>
        <v>56.682169198447902</v>
      </c>
      <c r="AF19" s="208"/>
      <c r="AG19" s="209">
        <f t="shared" si="0"/>
        <v>73.976524431673496</v>
      </c>
      <c r="AH19" s="164" t="str">
        <f>IF([1]IsoplotR!P19=0, "","X")</f>
        <v>X</v>
      </c>
      <c r="AI19" s="156" t="str">
        <f>[1]IsoplotR!Q19</f>
        <v>464.87±6.85</v>
      </c>
      <c r="AJ19" s="156">
        <f>[1]IsoplotR!R19</f>
        <v>0.92</v>
      </c>
      <c r="AK19" s="156">
        <f>[1]IsoplotR!S19</f>
        <v>0.65</v>
      </c>
      <c r="AL19" s="157" t="str">
        <f>[1]IsoplotR!T19</f>
        <v>(55/56)</v>
      </c>
    </row>
    <row r="20" spans="1:38">
      <c r="A20" s="180" t="str">
        <f>'[1]Data calculations'!B20</f>
        <v>AL22-14_3</v>
      </c>
      <c r="B20" s="216"/>
      <c r="C20" s="148" t="s">
        <v>1222</v>
      </c>
      <c r="D20" s="204">
        <f>'[1]Data calculations'!C20</f>
        <v>2063.9643677149002</v>
      </c>
      <c r="E20" s="205">
        <f>'[1]Data calculations'!F20</f>
        <v>0.41151171943870929</v>
      </c>
      <c r="F20" s="205" t="s">
        <v>1222</v>
      </c>
      <c r="G20" s="206" t="s">
        <v>1222</v>
      </c>
      <c r="H20" s="207">
        <f>'[1]Data calculations'!G20</f>
        <v>14.8625262445986</v>
      </c>
      <c r="I20" s="204">
        <f>'[1]Data calculations'!H20</f>
        <v>1.6540350650778299</v>
      </c>
      <c r="J20" s="204">
        <f>'[1]Data calculations'!J20</f>
        <v>5.8464347471686197E-2</v>
      </c>
      <c r="K20" s="208">
        <f>'[1]Data calculations'!K20</f>
        <v>3.6688354758538499E-3</v>
      </c>
      <c r="L20" s="209" t="s">
        <v>1222</v>
      </c>
      <c r="M20" s="206" t="s">
        <v>1222</v>
      </c>
      <c r="N20" s="207">
        <f>'[1]Data calculations'!M20</f>
        <v>0.55001846216110095</v>
      </c>
      <c r="O20" s="204">
        <f>'[1]Data calculations'!N20</f>
        <v>3.12850956152309E-2</v>
      </c>
      <c r="P20" s="204">
        <f>'[1]Data calculations'!P20</f>
        <v>6.7355578946129702E-2</v>
      </c>
      <c r="Q20" s="204">
        <f>'[1]Data calculations'!Q20</f>
        <v>7.4945052611148097E-3</v>
      </c>
      <c r="R20" s="208">
        <f>'[1]Data calculations'!E20</f>
        <v>0.81681177154334905</v>
      </c>
      <c r="S20" s="207">
        <f>'[1]Data calculations'!S20</f>
        <v>2.1657628389798299E-2</v>
      </c>
      <c r="T20" s="208">
        <f>'[1]Data calculations'!T20</f>
        <v>3.0386295027992698E-3</v>
      </c>
      <c r="U20" s="207">
        <f>'[1]Data calculations'!V20</f>
        <v>545.53519671551703</v>
      </c>
      <c r="V20" s="204">
        <f>'[1]Data calculations'!W20</f>
        <v>138.19382495468801</v>
      </c>
      <c r="W20" s="204">
        <f>[1]IsoplotR!N20</f>
        <v>143.9</v>
      </c>
      <c r="X20" s="204">
        <f>'[1]Data calculations'!X20</f>
        <v>420.190360640302</v>
      </c>
      <c r="Y20" s="204">
        <f>'[1]Data calculations'!Y20</f>
        <v>45.2591189282195</v>
      </c>
      <c r="Z20" s="204">
        <f>[1]IsoplotR!L20</f>
        <v>46</v>
      </c>
      <c r="AA20" s="204">
        <f>'[1]Data calculations'!Z20</f>
        <v>444.96557507336502</v>
      </c>
      <c r="AB20" s="204">
        <v>34.46</v>
      </c>
      <c r="AC20" s="208">
        <f>[1]IsoplotR!J20</f>
        <v>21.7</v>
      </c>
      <c r="AD20" s="207">
        <f>'[1]Data calculations'!AB20</f>
        <v>433.07283400021601</v>
      </c>
      <c r="AE20" s="204">
        <f>'[1]Data calculations'!AC20</f>
        <v>60.092950427136699</v>
      </c>
      <c r="AF20" s="208"/>
      <c r="AG20" s="209">
        <f t="shared" si="0"/>
        <v>77.023510704740232</v>
      </c>
      <c r="AH20" s="180" t="str">
        <f>IF([1]IsoplotR!P20=0, "","X")</f>
        <v/>
      </c>
      <c r="AI20" s="153"/>
      <c r="AJ20" s="153"/>
      <c r="AK20" s="153"/>
      <c r="AL20" s="172"/>
    </row>
    <row r="21" spans="1:38">
      <c r="A21" s="180" t="str">
        <f>'[1]Data calculations'!B21</f>
        <v>AL22-14_4</v>
      </c>
      <c r="B21" s="216"/>
      <c r="C21" s="148" t="s">
        <v>1222</v>
      </c>
      <c r="D21" s="204">
        <f>'[1]Data calculations'!C21</f>
        <v>1210.97024729244</v>
      </c>
      <c r="E21" s="205">
        <f>'[1]Data calculations'!F21</f>
        <v>0.2918205001050897</v>
      </c>
      <c r="F21" s="205" t="s">
        <v>1222</v>
      </c>
      <c r="G21" s="206" t="s">
        <v>1222</v>
      </c>
      <c r="H21" s="207">
        <f>'[1]Data calculations'!G21</f>
        <v>15.0250627794466</v>
      </c>
      <c r="I21" s="204">
        <f>'[1]Data calculations'!H21</f>
        <v>1.67656894985889</v>
      </c>
      <c r="J21" s="204">
        <f>'[1]Data calculations'!J21</f>
        <v>5.8177085578014598E-2</v>
      </c>
      <c r="K21" s="208">
        <f>'[1]Data calculations'!K21</f>
        <v>3.67885288917805E-3</v>
      </c>
      <c r="L21" s="209" t="s">
        <v>1222</v>
      </c>
      <c r="M21" s="206" t="s">
        <v>1222</v>
      </c>
      <c r="N21" s="207">
        <f>'[1]Data calculations'!M21</f>
        <v>0.53802970581908804</v>
      </c>
      <c r="O21" s="204">
        <f>'[1]Data calculations'!N21</f>
        <v>3.1042208323381101E-2</v>
      </c>
      <c r="P21" s="204">
        <f>'[1]Data calculations'!P21</f>
        <v>6.6595819495993802E-2</v>
      </c>
      <c r="Q21" s="204">
        <f>'[1]Data calculations'!Q21</f>
        <v>7.3782554277245496E-3</v>
      </c>
      <c r="R21" s="208">
        <f>'[1]Data calculations'!E21</f>
        <v>0.59864843496476905</v>
      </c>
      <c r="S21" s="207">
        <f>'[1]Data calculations'!S21</f>
        <v>2.11840032802681E-2</v>
      </c>
      <c r="T21" s="208">
        <f>'[1]Data calculations'!T21</f>
        <v>2.9676024297004299E-3</v>
      </c>
      <c r="U21" s="207">
        <f>'[1]Data calculations'!V21</f>
        <v>534.270063900016</v>
      </c>
      <c r="V21" s="204">
        <f>'[1]Data calculations'!W21</f>
        <v>139.02366043573701</v>
      </c>
      <c r="W21" s="204">
        <f>[1]IsoplotR!N21</f>
        <v>145.19999999999999</v>
      </c>
      <c r="X21" s="204">
        <f>'[1]Data calculations'!X21</f>
        <v>415.60629348842798</v>
      </c>
      <c r="Y21" s="204">
        <f>'[1]Data calculations'!Y21</f>
        <v>44.602549796602503</v>
      </c>
      <c r="Z21" s="204">
        <f>[1]IsoplotR!L21</f>
        <v>45.3</v>
      </c>
      <c r="AA21" s="204">
        <f>'[1]Data calculations'!Z21</f>
        <v>437.05115321322501</v>
      </c>
      <c r="AB21" s="204">
        <v>35.46</v>
      </c>
      <c r="AC21" s="208">
        <f>[1]IsoplotR!J21</f>
        <v>21.7</v>
      </c>
      <c r="AD21" s="207">
        <f>'[1]Data calculations'!AB21</f>
        <v>423.70185779887601</v>
      </c>
      <c r="AE21" s="204">
        <f>'[1]Data calculations'!AC21</f>
        <v>58.736602326008502</v>
      </c>
      <c r="AF21" s="208"/>
      <c r="AG21" s="209">
        <f t="shared" si="0"/>
        <v>77.789552806800174</v>
      </c>
      <c r="AH21" s="180" t="str">
        <f>IF([1]IsoplotR!P21=0, "","X")</f>
        <v/>
      </c>
      <c r="AI21" s="153"/>
      <c r="AJ21" s="153"/>
      <c r="AK21" s="153"/>
      <c r="AL21" s="172"/>
    </row>
    <row r="22" spans="1:38">
      <c r="A22" s="180" t="str">
        <f>'[1]Data calculations'!B22</f>
        <v>AL22-14_5</v>
      </c>
      <c r="B22" s="216"/>
      <c r="C22" s="148" t="s">
        <v>1222</v>
      </c>
      <c r="D22" s="204">
        <f>'[1]Data calculations'!C22</f>
        <v>956.62025740518698</v>
      </c>
      <c r="E22" s="205">
        <f>'[1]Data calculations'!F22</f>
        <v>0.26699074684991625</v>
      </c>
      <c r="F22" s="205" t="s">
        <v>1222</v>
      </c>
      <c r="G22" s="206" t="s">
        <v>1222</v>
      </c>
      <c r="H22" s="207">
        <f>'[1]Data calculations'!G22</f>
        <v>14.3052832517946</v>
      </c>
      <c r="I22" s="204">
        <f>'[1]Data calculations'!H22</f>
        <v>1.6233715436871801</v>
      </c>
      <c r="J22" s="204">
        <f>'[1]Data calculations'!J22</f>
        <v>5.8347903617196897E-2</v>
      </c>
      <c r="K22" s="208">
        <f>'[1]Data calculations'!K22</f>
        <v>3.7483496334032801E-3</v>
      </c>
      <c r="L22" s="209" t="s">
        <v>1222</v>
      </c>
      <c r="M22" s="206" t="s">
        <v>1222</v>
      </c>
      <c r="N22" s="207">
        <f>'[1]Data calculations'!M22</f>
        <v>0.56678313075514497</v>
      </c>
      <c r="O22" s="204">
        <f>'[1]Data calculations'!N22</f>
        <v>3.3135757584844501E-2</v>
      </c>
      <c r="P22" s="204">
        <f>'[1]Data calculations'!P22</f>
        <v>6.9963994614301805E-2</v>
      </c>
      <c r="Q22" s="204">
        <f>'[1]Data calculations'!Q22</f>
        <v>7.7661884432465404E-3</v>
      </c>
      <c r="R22" s="208">
        <f>'[1]Data calculations'!E22</f>
        <v>0.436294486421758</v>
      </c>
      <c r="S22" s="207">
        <f>'[1]Data calculations'!S22</f>
        <v>2.2847043067672799E-2</v>
      </c>
      <c r="T22" s="208">
        <f>'[1]Data calculations'!T22</f>
        <v>3.2407905513381799E-3</v>
      </c>
      <c r="U22" s="207">
        <f>'[1]Data calculations'!V22</f>
        <v>539.75479391269903</v>
      </c>
      <c r="V22" s="204">
        <f>'[1]Data calculations'!W22</f>
        <v>139.26970946713101</v>
      </c>
      <c r="W22" s="204">
        <f>[1]IsoplotR!N22</f>
        <v>147.1</v>
      </c>
      <c r="X22" s="204">
        <f>'[1]Data calculations'!X22</f>
        <v>435.92721602293102</v>
      </c>
      <c r="Y22" s="204">
        <f>'[1]Data calculations'!Y22</f>
        <v>46.821162247029299</v>
      </c>
      <c r="Z22" s="204">
        <f>[1]IsoplotR!L22</f>
        <v>47.5</v>
      </c>
      <c r="AA22" s="204">
        <f>'[1]Data calculations'!Z22</f>
        <v>455.823605917853</v>
      </c>
      <c r="AB22" s="204">
        <v>36.46</v>
      </c>
      <c r="AC22" s="208">
        <f>[1]IsoplotR!J22</f>
        <v>22.7</v>
      </c>
      <c r="AD22" s="207">
        <f>'[1]Data calculations'!AB22</f>
        <v>456.5787099163</v>
      </c>
      <c r="AE22" s="204">
        <f>'[1]Data calculations'!AC22</f>
        <v>64.049955534381297</v>
      </c>
      <c r="AF22" s="208"/>
      <c r="AG22" s="209">
        <f t="shared" si="0"/>
        <v>80.763935946336161</v>
      </c>
      <c r="AH22" s="180" t="str">
        <f>IF([1]IsoplotR!P22=0, "","X")</f>
        <v/>
      </c>
      <c r="AI22" s="153"/>
      <c r="AJ22" s="153"/>
      <c r="AK22" s="153"/>
      <c r="AL22" s="172"/>
    </row>
    <row r="23" spans="1:38">
      <c r="A23" s="180" t="str">
        <f>'[1]Data calculations'!B23</f>
        <v>AL22-14_6</v>
      </c>
      <c r="B23" s="216"/>
      <c r="C23" s="148" t="s">
        <v>1222</v>
      </c>
      <c r="D23" s="204">
        <f>'[1]Data calculations'!C23</f>
        <v>2629.43977423564</v>
      </c>
      <c r="E23" s="204">
        <f>'[1]Data calculations'!F23</f>
        <v>0.35383603529380553</v>
      </c>
      <c r="F23" s="205" t="s">
        <v>1222</v>
      </c>
      <c r="G23" s="206" t="s">
        <v>1222</v>
      </c>
      <c r="H23" s="207">
        <f>'[1]Data calculations'!G23</f>
        <v>14.701796796307701</v>
      </c>
      <c r="I23" s="204">
        <f>'[1]Data calculations'!H23</f>
        <v>1.64092151309541</v>
      </c>
      <c r="J23" s="204">
        <f>'[1]Data calculations'!J23</f>
        <v>5.8029495882282602E-2</v>
      </c>
      <c r="K23" s="208">
        <f>'[1]Data calculations'!K23</f>
        <v>3.6361097475533198E-3</v>
      </c>
      <c r="L23" s="209" t="s">
        <v>1222</v>
      </c>
      <c r="M23" s="206" t="s">
        <v>1222</v>
      </c>
      <c r="N23" s="207">
        <f>'[1]Data calculations'!M23</f>
        <v>0.54878711679290704</v>
      </c>
      <c r="O23" s="204">
        <f>'[1]Data calculations'!N23</f>
        <v>3.23508107731168E-2</v>
      </c>
      <c r="P23" s="204">
        <f>'[1]Data calculations'!P23</f>
        <v>6.8126880758975703E-2</v>
      </c>
      <c r="Q23" s="204">
        <f>'[1]Data calculations'!Q23</f>
        <v>7.6134281242187501E-3</v>
      </c>
      <c r="R23" s="208">
        <f>'[1]Data calculations'!E23</f>
        <v>0.869143531238185</v>
      </c>
      <c r="S23" s="207">
        <f>'[1]Data calculations'!S23</f>
        <v>2.1167133943896001E-2</v>
      </c>
      <c r="T23" s="208">
        <f>'[1]Data calculations'!T23</f>
        <v>2.9799083050456102E-3</v>
      </c>
      <c r="U23" s="207">
        <f>'[1]Data calculations'!V23</f>
        <v>529.29624617810396</v>
      </c>
      <c r="V23" s="204">
        <f>'[1]Data calculations'!W23</f>
        <v>135.987428587832</v>
      </c>
      <c r="W23" s="204">
        <f>[1]IsoplotR!N23</f>
        <v>144.1</v>
      </c>
      <c r="X23" s="204">
        <f>'[1]Data calculations'!X23</f>
        <v>424.83999797537399</v>
      </c>
      <c r="Y23" s="204">
        <f>'[1]Data calculations'!Y23</f>
        <v>45.942566327905702</v>
      </c>
      <c r="Z23" s="204">
        <f>[1]IsoplotR!L23</f>
        <v>46.7</v>
      </c>
      <c r="AA23" s="204">
        <f>'[1]Data calculations'!Z23</f>
        <v>444.08611885132001</v>
      </c>
      <c r="AB23" s="204">
        <v>37.46</v>
      </c>
      <c r="AC23" s="208">
        <f>[1]IsoplotR!J23</f>
        <v>22.4</v>
      </c>
      <c r="AD23" s="207">
        <f>'[1]Data calculations'!AB23</f>
        <v>423.36404121338001</v>
      </c>
      <c r="AE23" s="204">
        <f>'[1]Data calculations'!AC23</f>
        <v>58.992906472089899</v>
      </c>
      <c r="AF23" s="208"/>
      <c r="AG23" s="209">
        <f t="shared" si="0"/>
        <v>80.265069144741048</v>
      </c>
      <c r="AH23" s="180" t="str">
        <f>IF([1]IsoplotR!P23=0, "","X")</f>
        <v/>
      </c>
      <c r="AI23" s="153"/>
      <c r="AJ23" s="153"/>
      <c r="AK23" s="153"/>
      <c r="AL23" s="172"/>
    </row>
    <row r="24" spans="1:38">
      <c r="A24" s="180" t="str">
        <f>'[1]Data calculations'!B24</f>
        <v>AL22-14_7</v>
      </c>
      <c r="B24" s="170"/>
      <c r="C24" s="148" t="s">
        <v>1222</v>
      </c>
      <c r="D24" s="204">
        <f>'[1]Data calculations'!C24</f>
        <v>3765.4436714611002</v>
      </c>
      <c r="E24" s="204">
        <f>'[1]Data calculations'!F24</f>
        <v>0.4124611513290764</v>
      </c>
      <c r="F24" s="205" t="s">
        <v>1222</v>
      </c>
      <c r="G24" s="206" t="s">
        <v>1222</v>
      </c>
      <c r="H24" s="207">
        <f>'[1]Data calculations'!G24</f>
        <v>14.757354516999101</v>
      </c>
      <c r="I24" s="204">
        <f>'[1]Data calculations'!H24</f>
        <v>1.70646851251284</v>
      </c>
      <c r="J24" s="204">
        <f>'[1]Data calculations'!J24</f>
        <v>5.8043105058496899E-2</v>
      </c>
      <c r="K24" s="208">
        <f>'[1]Data calculations'!K24</f>
        <v>3.6521117205516101E-3</v>
      </c>
      <c r="L24" s="209" t="s">
        <v>1222</v>
      </c>
      <c r="M24" s="206" t="s">
        <v>1222</v>
      </c>
      <c r="N24" s="207">
        <f>'[1]Data calculations'!M24</f>
        <v>0.54672260562188901</v>
      </c>
      <c r="O24" s="204">
        <f>'[1]Data calculations'!N24</f>
        <v>3.1964277018008802E-2</v>
      </c>
      <c r="P24" s="204">
        <f>'[1]Data calculations'!P24</f>
        <v>6.7865453483647795E-2</v>
      </c>
      <c r="Q24" s="204">
        <f>'[1]Data calculations'!Q24</f>
        <v>7.5761138308972397E-3</v>
      </c>
      <c r="R24" s="208">
        <f>'[1]Data calculations'!E24</f>
        <v>0.80466890017482395</v>
      </c>
      <c r="S24" s="207">
        <f>'[1]Data calculations'!S24</f>
        <v>2.1179442265412601E-2</v>
      </c>
      <c r="T24" s="208">
        <f>'[1]Data calculations'!T24</f>
        <v>2.9693691818333799E-3</v>
      </c>
      <c r="U24" s="207">
        <f>'[1]Data calculations'!V24</f>
        <v>529.57018982546901</v>
      </c>
      <c r="V24" s="204">
        <f>'[1]Data calculations'!W24</f>
        <v>137.673427971308</v>
      </c>
      <c r="W24" s="204">
        <f>[1]IsoplotR!N24</f>
        <v>144.6</v>
      </c>
      <c r="X24" s="204">
        <f>'[1]Data calculations'!X24</f>
        <v>423.26379506749601</v>
      </c>
      <c r="Y24" s="204">
        <f>'[1]Data calculations'!Y24</f>
        <v>45.779169048644199</v>
      </c>
      <c r="Z24" s="204">
        <f>[1]IsoplotR!L24</f>
        <v>46.5</v>
      </c>
      <c r="AA24" s="204">
        <f>'[1]Data calculations'!Z24</f>
        <v>442.74896683844099</v>
      </c>
      <c r="AB24" s="204">
        <v>38.46</v>
      </c>
      <c r="AC24" s="208">
        <f>[1]IsoplotR!J24</f>
        <v>22.2</v>
      </c>
      <c r="AD24" s="207">
        <f>'[1]Data calculations'!AB24</f>
        <v>423.611018443641</v>
      </c>
      <c r="AE24" s="204">
        <f>'[1]Data calculations'!AC24</f>
        <v>58.768904937237899</v>
      </c>
      <c r="AF24" s="208"/>
      <c r="AG24" s="209">
        <f t="shared" si="0"/>
        <v>79.925910332488968</v>
      </c>
      <c r="AH24" s="180" t="str">
        <f>IF([1]IsoplotR!P24=0, "","X")</f>
        <v/>
      </c>
      <c r="AI24" s="153"/>
      <c r="AJ24" s="153"/>
      <c r="AK24" s="153"/>
      <c r="AL24" s="172"/>
    </row>
    <row r="25" spans="1:38">
      <c r="A25" s="180" t="str">
        <f>'[1]Data calculations'!B25</f>
        <v>AL22-14_8</v>
      </c>
      <c r="B25" s="170"/>
      <c r="C25" s="148" t="s">
        <v>1222</v>
      </c>
      <c r="D25" s="204">
        <f>'[1]Data calculations'!C25</f>
        <v>1615.5596189662799</v>
      </c>
      <c r="E25" s="204">
        <f>'[1]Data calculations'!F25</f>
        <v>0.32716250267390656</v>
      </c>
      <c r="F25" s="205" t="s">
        <v>1222</v>
      </c>
      <c r="G25" s="206" t="s">
        <v>1222</v>
      </c>
      <c r="H25" s="207">
        <f>'[1]Data calculations'!G25</f>
        <v>14.392976980565001</v>
      </c>
      <c r="I25" s="204">
        <f>'[1]Data calculations'!H25</f>
        <v>1.61357541411399</v>
      </c>
      <c r="J25" s="204">
        <f>'[1]Data calculations'!J25</f>
        <v>5.8108518112918603E-2</v>
      </c>
      <c r="K25" s="208">
        <f>'[1]Data calculations'!K25</f>
        <v>3.6492952741861602E-3</v>
      </c>
      <c r="L25" s="209" t="s">
        <v>1222</v>
      </c>
      <c r="M25" s="206" t="s">
        <v>1222</v>
      </c>
      <c r="N25" s="207">
        <f>'[1]Data calculations'!M25</f>
        <v>0.56068938450537298</v>
      </c>
      <c r="O25" s="204">
        <f>'[1]Data calculations'!N25</f>
        <v>3.1945568269589802E-2</v>
      </c>
      <c r="P25" s="204">
        <f>'[1]Data calculations'!P25</f>
        <v>6.9512776182499403E-2</v>
      </c>
      <c r="Q25" s="204">
        <f>'[1]Data calculations'!Q25</f>
        <v>7.6960046791742899E-3</v>
      </c>
      <c r="R25" s="208">
        <f>'[1]Data calculations'!E25</f>
        <v>0.64646048643705101</v>
      </c>
      <c r="S25" s="207">
        <f>'[1]Data calculations'!S25</f>
        <v>2.2066079511023701E-2</v>
      </c>
      <c r="T25" s="208">
        <f>'[1]Data calculations'!T25</f>
        <v>3.0920182003663001E-3</v>
      </c>
      <c r="U25" s="207">
        <f>'[1]Data calculations'!V25</f>
        <v>532.14078038579601</v>
      </c>
      <c r="V25" s="204">
        <f>'[1]Data calculations'!W25</f>
        <v>137.90351164214499</v>
      </c>
      <c r="W25" s="204">
        <f>[1]IsoplotR!N25</f>
        <v>144.30000000000001</v>
      </c>
      <c r="X25" s="204">
        <f>'[1]Data calculations'!X25</f>
        <v>433.21296205428501</v>
      </c>
      <c r="Y25" s="204">
        <f>'[1]Data calculations'!Y25</f>
        <v>46.403700606520403</v>
      </c>
      <c r="Z25" s="204">
        <f>[1]IsoplotR!L25</f>
        <v>47.1</v>
      </c>
      <c r="AA25" s="204">
        <f>'[1]Data calculations'!Z25</f>
        <v>451.92741630018401</v>
      </c>
      <c r="AB25" s="204">
        <v>39.46</v>
      </c>
      <c r="AC25" s="208">
        <f>[1]IsoplotR!J25</f>
        <v>22</v>
      </c>
      <c r="AD25" s="207">
        <f>'[1]Data calculations'!AB25</f>
        <v>441.15290434691502</v>
      </c>
      <c r="AE25" s="204">
        <f>'[1]Data calculations'!AC25</f>
        <v>61.140773458903702</v>
      </c>
      <c r="AF25" s="208"/>
      <c r="AG25" s="209">
        <f t="shared" si="0"/>
        <v>81.409464942756415</v>
      </c>
      <c r="AH25" s="180" t="str">
        <f>IF([1]IsoplotR!P25=0, "","X")</f>
        <v/>
      </c>
      <c r="AI25" s="153"/>
      <c r="AJ25" s="153"/>
      <c r="AK25" s="153"/>
      <c r="AL25" s="172"/>
    </row>
    <row r="26" spans="1:38">
      <c r="A26" s="180" t="str">
        <f>'[1]Data calculations'!B26</f>
        <v>AL22-14_9</v>
      </c>
      <c r="B26" s="170"/>
      <c r="C26" s="148" t="s">
        <v>1222</v>
      </c>
      <c r="D26" s="204">
        <f>'[1]Data calculations'!C26</f>
        <v>2189.93504851237</v>
      </c>
      <c r="E26" s="204">
        <f>'[1]Data calculations'!F26</f>
        <v>0.39824409265768035</v>
      </c>
      <c r="F26" s="205" t="s">
        <v>1222</v>
      </c>
      <c r="G26" s="206" t="s">
        <v>1222</v>
      </c>
      <c r="H26" s="207">
        <f>'[1]Data calculations'!G26</f>
        <v>14.746881190248899</v>
      </c>
      <c r="I26" s="204">
        <f>'[1]Data calculations'!H26</f>
        <v>1.6159157591014299</v>
      </c>
      <c r="J26" s="204">
        <f>'[1]Data calculations'!J26</f>
        <v>5.81249450726882E-2</v>
      </c>
      <c r="K26" s="208">
        <f>'[1]Data calculations'!K26</f>
        <v>3.6712932425035801E-3</v>
      </c>
      <c r="L26" s="209" t="s">
        <v>1222</v>
      </c>
      <c r="M26" s="206" t="s">
        <v>1222</v>
      </c>
      <c r="N26" s="207">
        <f>'[1]Data calculations'!M26</f>
        <v>0.54769164697211203</v>
      </c>
      <c r="O26" s="204">
        <f>'[1]Data calculations'!N26</f>
        <v>3.1124519307991101E-2</v>
      </c>
      <c r="P26" s="204">
        <f>'[1]Data calculations'!P26</f>
        <v>6.7885526758866901E-2</v>
      </c>
      <c r="Q26" s="204">
        <f>'[1]Data calculations'!Q26</f>
        <v>7.5525922589261404E-3</v>
      </c>
      <c r="R26" s="208">
        <f>'[1]Data calculations'!E26</f>
        <v>0.56409389044509906</v>
      </c>
      <c r="S26" s="207">
        <f>'[1]Data calculations'!S26</f>
        <v>2.1061199899644601E-2</v>
      </c>
      <c r="T26" s="208">
        <f>'[1]Data calculations'!T26</f>
        <v>2.9598400163529199E-3</v>
      </c>
      <c r="U26" s="207">
        <f>'[1]Data calculations'!V26</f>
        <v>532.36841188840799</v>
      </c>
      <c r="V26" s="204">
        <f>'[1]Data calculations'!W26</f>
        <v>139.739753816019</v>
      </c>
      <c r="W26" s="204">
        <f>[1]IsoplotR!N26</f>
        <v>145.1</v>
      </c>
      <c r="X26" s="204">
        <f>'[1]Data calculations'!X26</f>
        <v>423.389501919694</v>
      </c>
      <c r="Y26" s="204">
        <f>'[1]Data calculations'!Y26</f>
        <v>45.567189954758703</v>
      </c>
      <c r="Z26" s="204">
        <f>[1]IsoplotR!L26</f>
        <v>46.3</v>
      </c>
      <c r="AA26" s="204">
        <f>'[1]Data calculations'!Z26</f>
        <v>443.44010028917802</v>
      </c>
      <c r="AB26" s="204">
        <v>40.46</v>
      </c>
      <c r="AC26" s="208">
        <f>[1]IsoplotR!J26</f>
        <v>21.6</v>
      </c>
      <c r="AD26" s="207">
        <f>'[1]Data calculations'!AB26</f>
        <v>421.26838828285099</v>
      </c>
      <c r="AE26" s="204">
        <f>'[1]Data calculations'!AC26</f>
        <v>58.598419725653798</v>
      </c>
      <c r="AF26" s="208"/>
      <c r="AG26" s="209">
        <f t="shared" si="0"/>
        <v>79.529418437479066</v>
      </c>
      <c r="AH26" s="180" t="str">
        <f>IF([1]IsoplotR!P26=0, "","X")</f>
        <v/>
      </c>
      <c r="AI26" s="153"/>
      <c r="AJ26" s="153"/>
      <c r="AK26" s="153"/>
      <c r="AL26" s="172"/>
    </row>
    <row r="27" spans="1:38">
      <c r="A27" s="180" t="str">
        <f>'[1]Data calculations'!B27</f>
        <v>AL22-14_10</v>
      </c>
      <c r="B27" s="153"/>
      <c r="C27" s="148" t="s">
        <v>1222</v>
      </c>
      <c r="D27" s="204">
        <f>'[1]Data calculations'!C27</f>
        <v>1498.0888176695701</v>
      </c>
      <c r="E27" s="205">
        <f>'[1]Data calculations'!F27</f>
        <v>0.33283136529001611</v>
      </c>
      <c r="F27" s="205" t="s">
        <v>1222</v>
      </c>
      <c r="G27" s="206" t="s">
        <v>1222</v>
      </c>
      <c r="H27" s="207">
        <f>'[1]Data calculations'!G27</f>
        <v>14.183181707891499</v>
      </c>
      <c r="I27" s="204">
        <f>'[1]Data calculations'!H27</f>
        <v>1.5709987904748499</v>
      </c>
      <c r="J27" s="204">
        <f>'[1]Data calculations'!J27</f>
        <v>5.8020716795253301E-2</v>
      </c>
      <c r="K27" s="208">
        <f>'[1]Data calculations'!K27</f>
        <v>3.6779946644884399E-3</v>
      </c>
      <c r="L27" s="209" t="s">
        <v>1222</v>
      </c>
      <c r="M27" s="206" t="s">
        <v>1222</v>
      </c>
      <c r="N27" s="207">
        <f>'[1]Data calculations'!M27</f>
        <v>0.568376971468606</v>
      </c>
      <c r="O27" s="204">
        <f>'[1]Data calculations'!N27</f>
        <v>3.3327111235144001E-2</v>
      </c>
      <c r="P27" s="204">
        <f>'[1]Data calculations'!P27</f>
        <v>7.0608263961044498E-2</v>
      </c>
      <c r="Q27" s="204">
        <f>'[1]Data calculations'!Q27</f>
        <v>7.8772504369570492E-3</v>
      </c>
      <c r="R27" s="208">
        <f>'[1]Data calculations'!E27</f>
        <v>0.73887437093666797</v>
      </c>
      <c r="S27" s="207">
        <f>'[1]Data calculations'!S27</f>
        <v>2.20481364421895E-2</v>
      </c>
      <c r="T27" s="208">
        <f>'[1]Data calculations'!T27</f>
        <v>3.0999381954395899E-3</v>
      </c>
      <c r="U27" s="207">
        <f>'[1]Data calculations'!V27</f>
        <v>528.19738443460403</v>
      </c>
      <c r="V27" s="204">
        <f>'[1]Data calculations'!W27</f>
        <v>141.799381340493</v>
      </c>
      <c r="W27" s="204">
        <f>[1]IsoplotR!N27</f>
        <v>145.6</v>
      </c>
      <c r="X27" s="204">
        <f>'[1]Data calculations'!X27</f>
        <v>439.79878027951099</v>
      </c>
      <c r="Y27" s="204">
        <f>'[1]Data calculations'!Y27</f>
        <v>47.416662174135404</v>
      </c>
      <c r="Z27" s="204">
        <f>[1]IsoplotR!L27</f>
        <v>48.2</v>
      </c>
      <c r="AA27" s="204">
        <f>'[1]Data calculations'!Z27</f>
        <v>456.84990340610199</v>
      </c>
      <c r="AB27" s="204">
        <v>41.46</v>
      </c>
      <c r="AC27" s="208">
        <f>[1]IsoplotR!J27</f>
        <v>22.8</v>
      </c>
      <c r="AD27" s="207">
        <f>'[1]Data calculations'!AB27</f>
        <v>440.79482866216102</v>
      </c>
      <c r="AE27" s="204">
        <f>'[1]Data calculations'!AC27</f>
        <v>61.2935033339161</v>
      </c>
      <c r="AF27" s="208"/>
      <c r="AG27" s="209">
        <f t="shared" si="0"/>
        <v>83.264096574480931</v>
      </c>
      <c r="AH27" s="180" t="str">
        <f>IF([1]IsoplotR!P27=0, "","X")</f>
        <v/>
      </c>
      <c r="AI27" s="153"/>
      <c r="AJ27" s="153"/>
      <c r="AK27" s="153"/>
      <c r="AL27" s="172"/>
    </row>
    <row r="28" spans="1:38">
      <c r="A28" s="180" t="str">
        <f>'[1]Data calculations'!B28</f>
        <v>AL22-14_11</v>
      </c>
      <c r="B28" s="216"/>
      <c r="C28" s="148" t="s">
        <v>1222</v>
      </c>
      <c r="D28" s="204">
        <f>'[1]Data calculations'!C28</f>
        <v>3860.85897684876</v>
      </c>
      <c r="E28" s="205">
        <f>'[1]Data calculations'!F28</f>
        <v>0.3525491408016298</v>
      </c>
      <c r="F28" s="205" t="s">
        <v>1222</v>
      </c>
      <c r="G28" s="206" t="s">
        <v>1222</v>
      </c>
      <c r="H28" s="207">
        <f>'[1]Data calculations'!G28</f>
        <v>13.831052698246401</v>
      </c>
      <c r="I28" s="204">
        <f>'[1]Data calculations'!H28</f>
        <v>1.55575106190287</v>
      </c>
      <c r="J28" s="204">
        <f>'[1]Data calculations'!J28</f>
        <v>5.75470626451157E-2</v>
      </c>
      <c r="K28" s="208">
        <f>'[1]Data calculations'!K28</f>
        <v>3.5954180394121601E-3</v>
      </c>
      <c r="L28" s="209" t="s">
        <v>1222</v>
      </c>
      <c r="M28" s="206" t="s">
        <v>1222</v>
      </c>
      <c r="N28" s="207">
        <f>'[1]Data calculations'!M28</f>
        <v>0.58036589232361502</v>
      </c>
      <c r="O28" s="204">
        <f>'[1]Data calculations'!N28</f>
        <v>3.3391221288085499E-2</v>
      </c>
      <c r="P28" s="204">
        <f>'[1]Data calculations'!P28</f>
        <v>7.2361772035015495E-2</v>
      </c>
      <c r="Q28" s="204">
        <f>'[1]Data calculations'!Q28</f>
        <v>8.0347099863335696E-3</v>
      </c>
      <c r="R28" s="208">
        <f>'[1]Data calculations'!E28</f>
        <v>0.70472264804154205</v>
      </c>
      <c r="S28" s="207">
        <f>'[1]Data calculations'!S28</f>
        <v>2.21751677737595E-2</v>
      </c>
      <c r="T28" s="208">
        <f>'[1]Data calculations'!T28</f>
        <v>3.1130438347044399E-3</v>
      </c>
      <c r="U28" s="207">
        <f>'[1]Data calculations'!V28</f>
        <v>511.13362441290798</v>
      </c>
      <c r="V28" s="204">
        <f>'[1]Data calculations'!W28</f>
        <v>136.84869940296699</v>
      </c>
      <c r="W28" s="204">
        <f>[1]IsoplotR!N28</f>
        <v>144.19999999999999</v>
      </c>
      <c r="X28" s="204">
        <f>'[1]Data calculations'!X28</f>
        <v>450.35675979971597</v>
      </c>
      <c r="Y28" s="204">
        <f>'[1]Data calculations'!Y28</f>
        <v>48.317906676899803</v>
      </c>
      <c r="Z28" s="204">
        <f>[1]IsoplotR!L28</f>
        <v>49.1</v>
      </c>
      <c r="AA28" s="204">
        <f>'[1]Data calculations'!Z28</f>
        <v>464.62552041492802</v>
      </c>
      <c r="AB28" s="204">
        <v>42.46</v>
      </c>
      <c r="AC28" s="208">
        <f>[1]IsoplotR!J28</f>
        <v>22.7</v>
      </c>
      <c r="AD28" s="207">
        <f>'[1]Data calculations'!AB28</f>
        <v>443.30844042255097</v>
      </c>
      <c r="AE28" s="204">
        <f>'[1]Data calculations'!AC28</f>
        <v>61.564918596829997</v>
      </c>
      <c r="AF28" s="208"/>
      <c r="AG28" s="209">
        <f t="shared" si="0"/>
        <v>88.109398069242502</v>
      </c>
      <c r="AH28" s="180" t="str">
        <f>IF([1]IsoplotR!P28=0, "","X")</f>
        <v/>
      </c>
      <c r="AI28" s="153"/>
      <c r="AJ28" s="153"/>
      <c r="AK28" s="153"/>
      <c r="AL28" s="172"/>
    </row>
    <row r="29" spans="1:38">
      <c r="A29" s="180" t="str">
        <f>'[1]Data calculations'!B29</f>
        <v>AL22-14_12</v>
      </c>
      <c r="B29" s="216"/>
      <c r="C29" s="148" t="s">
        <v>1222</v>
      </c>
      <c r="D29" s="204">
        <f>'[1]Data calculations'!C29</f>
        <v>2821.92768061284</v>
      </c>
      <c r="E29" s="205">
        <f>'[1]Data calculations'!F29</f>
        <v>0.59380326636607983</v>
      </c>
      <c r="F29" s="205" t="s">
        <v>1222</v>
      </c>
      <c r="G29" s="206" t="s">
        <v>1222</v>
      </c>
      <c r="H29" s="207">
        <f>'[1]Data calculations'!G29</f>
        <v>14.0655620262539</v>
      </c>
      <c r="I29" s="204">
        <f>'[1]Data calculations'!H29</f>
        <v>1.5869495280480099</v>
      </c>
      <c r="J29" s="204">
        <f>'[1]Data calculations'!J29</f>
        <v>5.7720580747435399E-2</v>
      </c>
      <c r="K29" s="208">
        <f>'[1]Data calculations'!K29</f>
        <v>3.63039274409814E-3</v>
      </c>
      <c r="L29" s="209" t="s">
        <v>1222</v>
      </c>
      <c r="M29" s="206" t="s">
        <v>1222</v>
      </c>
      <c r="N29" s="207">
        <f>'[1]Data calculations'!M29</f>
        <v>0.57025006756615004</v>
      </c>
      <c r="O29" s="204">
        <f>'[1]Data calculations'!N29</f>
        <v>3.2504719315575199E-2</v>
      </c>
      <c r="P29" s="204">
        <f>'[1]Data calculations'!P29</f>
        <v>7.1158807292319298E-2</v>
      </c>
      <c r="Q29" s="204">
        <f>'[1]Data calculations'!Q29</f>
        <v>7.9012677006040193E-3</v>
      </c>
      <c r="R29" s="208">
        <f>'[1]Data calculations'!E29</f>
        <v>0.67266446743958197</v>
      </c>
      <c r="S29" s="207">
        <f>'[1]Data calculations'!S29</f>
        <v>2.10733246157171E-2</v>
      </c>
      <c r="T29" s="208">
        <f>'[1]Data calculations'!T29</f>
        <v>2.9517734450243702E-3</v>
      </c>
      <c r="U29" s="207">
        <f>'[1]Data calculations'!V29</f>
        <v>517.32287312099402</v>
      </c>
      <c r="V29" s="204">
        <f>'[1]Data calculations'!W29</f>
        <v>138.43405486783999</v>
      </c>
      <c r="W29" s="204">
        <f>[1]IsoplotR!N29</f>
        <v>144.9</v>
      </c>
      <c r="X29" s="204">
        <f>'[1]Data calculations'!X29</f>
        <v>443.12090101035102</v>
      </c>
      <c r="Y29" s="204">
        <f>'[1]Data calculations'!Y29</f>
        <v>47.574181832415903</v>
      </c>
      <c r="Z29" s="204">
        <f>[1]IsoplotR!L29</f>
        <v>48.3</v>
      </c>
      <c r="AA29" s="204">
        <f>'[1]Data calculations'!Z29</f>
        <v>458.123871701913</v>
      </c>
      <c r="AB29" s="204">
        <v>43.46</v>
      </c>
      <c r="AC29" s="208">
        <f>[1]IsoplotR!J29</f>
        <v>22.3</v>
      </c>
      <c r="AD29" s="207">
        <f>'[1]Data calculations'!AB29</f>
        <v>421.51119963722698</v>
      </c>
      <c r="AE29" s="204">
        <f>'[1]Data calculations'!AC29</f>
        <v>58.431141098385197</v>
      </c>
      <c r="AF29" s="208"/>
      <c r="AG29" s="209">
        <f t="shared" si="0"/>
        <v>85.656545270657631</v>
      </c>
      <c r="AH29" s="180" t="str">
        <f>IF([1]IsoplotR!P29=0, "","X")</f>
        <v/>
      </c>
      <c r="AI29" s="153"/>
      <c r="AJ29" s="153"/>
      <c r="AK29" s="153"/>
      <c r="AL29" s="172"/>
    </row>
    <row r="30" spans="1:38">
      <c r="A30" s="180" t="str">
        <f>'[1]Data calculations'!B30</f>
        <v>AL22-14_13</v>
      </c>
      <c r="B30" s="216"/>
      <c r="C30" s="148" t="s">
        <v>1222</v>
      </c>
      <c r="D30" s="204">
        <f>'[1]Data calculations'!C30</f>
        <v>2898.14703466227</v>
      </c>
      <c r="E30" s="205">
        <f>'[1]Data calculations'!F30</f>
        <v>0.7107279589809784</v>
      </c>
      <c r="F30" s="205" t="s">
        <v>1222</v>
      </c>
      <c r="G30" s="206" t="s">
        <v>1222</v>
      </c>
      <c r="H30" s="207">
        <f>'[1]Data calculations'!G30</f>
        <v>14.098961545882201</v>
      </c>
      <c r="I30" s="204">
        <f>'[1]Data calculations'!H30</f>
        <v>1.5896085574530701</v>
      </c>
      <c r="J30" s="204">
        <f>'[1]Data calculations'!J30</f>
        <v>5.7428554435198897E-2</v>
      </c>
      <c r="K30" s="208">
        <f>'[1]Data calculations'!K30</f>
        <v>3.6317541089598499E-3</v>
      </c>
      <c r="L30" s="209" t="s">
        <v>1222</v>
      </c>
      <c r="M30" s="206" t="s">
        <v>1222</v>
      </c>
      <c r="N30" s="207">
        <f>'[1]Data calculations'!M30</f>
        <v>0.56596380505574395</v>
      </c>
      <c r="O30" s="204">
        <f>'[1]Data calculations'!N30</f>
        <v>3.28409130149067E-2</v>
      </c>
      <c r="P30" s="204">
        <f>'[1]Data calculations'!P30</f>
        <v>7.1007345815513906E-2</v>
      </c>
      <c r="Q30" s="204">
        <f>'[1]Data calculations'!Q30</f>
        <v>7.9036106712077597E-3</v>
      </c>
      <c r="R30" s="208">
        <f>'[1]Data calculations'!E30</f>
        <v>0.70593084995393796</v>
      </c>
      <c r="S30" s="207">
        <f>'[1]Data calculations'!S30</f>
        <v>2.2307544602603601E-2</v>
      </c>
      <c r="T30" s="208">
        <f>'[1]Data calculations'!T30</f>
        <v>3.1731958046242398E-3</v>
      </c>
      <c r="U30" s="207">
        <f>'[1]Data calculations'!V30</f>
        <v>505.92818508739299</v>
      </c>
      <c r="V30" s="204">
        <f>'[1]Data calculations'!W30</f>
        <v>137.26478004482399</v>
      </c>
      <c r="W30" s="204">
        <f>[1]IsoplotR!N30</f>
        <v>145.9</v>
      </c>
      <c r="X30" s="204">
        <f>'[1]Data calculations'!X30</f>
        <v>442.205948119857</v>
      </c>
      <c r="Y30" s="204">
        <f>'[1]Data calculations'!Y30</f>
        <v>47.587050252487899</v>
      </c>
      <c r="Z30" s="204">
        <f>[1]IsoplotR!L30</f>
        <v>48.3</v>
      </c>
      <c r="AA30" s="204">
        <f>'[1]Data calculations'!Z30</f>
        <v>455.31384875200001</v>
      </c>
      <c r="AB30" s="204">
        <v>44.46</v>
      </c>
      <c r="AC30" s="208">
        <f>[1]IsoplotR!J30</f>
        <v>22.5</v>
      </c>
      <c r="AD30" s="207">
        <f>'[1]Data calculations'!AB30</f>
        <v>445.91378172730498</v>
      </c>
      <c r="AE30" s="204">
        <f>'[1]Data calculations'!AC30</f>
        <v>62.715875247481399</v>
      </c>
      <c r="AF30" s="208"/>
      <c r="AG30" s="209">
        <f t="shared" si="0"/>
        <v>87.404884952885411</v>
      </c>
      <c r="AH30" s="180" t="str">
        <f>IF([1]IsoplotR!P30=0, "","X")</f>
        <v/>
      </c>
      <c r="AI30" s="153"/>
      <c r="AJ30" s="153"/>
      <c r="AK30" s="153"/>
      <c r="AL30" s="172"/>
    </row>
    <row r="31" spans="1:38">
      <c r="A31" s="180" t="str">
        <f>'[1]Data calculations'!B31</f>
        <v>AL22-14_14</v>
      </c>
      <c r="B31" s="216"/>
      <c r="C31" s="148" t="s">
        <v>1222</v>
      </c>
      <c r="D31" s="204">
        <f>'[1]Data calculations'!C31</f>
        <v>1228.0039771807601</v>
      </c>
      <c r="E31" s="205">
        <f>'[1]Data calculations'!F31</f>
        <v>0.30053122592293113</v>
      </c>
      <c r="F31" s="205" t="s">
        <v>1222</v>
      </c>
      <c r="G31" s="206" t="s">
        <v>1222</v>
      </c>
      <c r="H31" s="207">
        <f>'[1]Data calculations'!G31</f>
        <v>14.088230076111399</v>
      </c>
      <c r="I31" s="204">
        <f>'[1]Data calculations'!H31</f>
        <v>1.6249448390232999</v>
      </c>
      <c r="J31" s="204">
        <f>'[1]Data calculations'!J31</f>
        <v>5.7887747667156902E-2</v>
      </c>
      <c r="K31" s="208">
        <f>'[1]Data calculations'!K31</f>
        <v>3.6185497215233601E-3</v>
      </c>
      <c r="L31" s="209" t="s">
        <v>1222</v>
      </c>
      <c r="M31" s="206" t="s">
        <v>1222</v>
      </c>
      <c r="N31" s="207">
        <f>'[1]Data calculations'!M31</f>
        <v>0.57118461631544803</v>
      </c>
      <c r="O31" s="204">
        <f>'[1]Data calculations'!N31</f>
        <v>3.2561140993681202E-2</v>
      </c>
      <c r="P31" s="204">
        <f>'[1]Data calculations'!P31</f>
        <v>7.1076104035112705E-2</v>
      </c>
      <c r="Q31" s="204">
        <f>'[1]Data calculations'!Q31</f>
        <v>7.9186816570092893E-3</v>
      </c>
      <c r="R31" s="208">
        <f>'[1]Data calculations'!E31</f>
        <v>0.85308068475029497</v>
      </c>
      <c r="S31" s="207">
        <f>'[1]Data calculations'!S31</f>
        <v>2.1941938332538501E-2</v>
      </c>
      <c r="T31" s="208">
        <f>'[1]Data calculations'!T31</f>
        <v>3.0785519103656801E-3</v>
      </c>
      <c r="U31" s="207">
        <f>'[1]Data calculations'!V31</f>
        <v>524.03495466008405</v>
      </c>
      <c r="V31" s="204">
        <f>'[1]Data calculations'!W31</f>
        <v>137.56040122878599</v>
      </c>
      <c r="W31" s="204">
        <f>[1]IsoplotR!N31</f>
        <v>143.9</v>
      </c>
      <c r="X31" s="204">
        <f>'[1]Data calculations'!X31</f>
        <v>442.61726142686803</v>
      </c>
      <c r="Y31" s="204">
        <f>'[1]Data calculations'!Y31</f>
        <v>47.7098381377346</v>
      </c>
      <c r="Z31" s="204">
        <f>[1]IsoplotR!L31</f>
        <v>48.4</v>
      </c>
      <c r="AA31" s="204">
        <f>'[1]Data calculations'!Z31</f>
        <v>458.72749217565502</v>
      </c>
      <c r="AB31" s="204">
        <v>45.46</v>
      </c>
      <c r="AC31" s="208">
        <f>[1]IsoplotR!J31</f>
        <v>22.3</v>
      </c>
      <c r="AD31" s="207">
        <f>'[1]Data calculations'!AB31</f>
        <v>438.696499262072</v>
      </c>
      <c r="AE31" s="204">
        <f>'[1]Data calculations'!AC31</f>
        <v>60.882727759482101</v>
      </c>
      <c r="AF31" s="208"/>
      <c r="AG31" s="209">
        <f t="shared" si="0"/>
        <v>84.463308695499578</v>
      </c>
      <c r="AH31" s="180" t="str">
        <f>IF([1]IsoplotR!P31=0, "","X")</f>
        <v/>
      </c>
      <c r="AI31" s="153"/>
      <c r="AJ31" s="153"/>
      <c r="AK31" s="153"/>
      <c r="AL31" s="172"/>
    </row>
    <row r="32" spans="1:38">
      <c r="A32" s="180" t="str">
        <f>'[1]Data calculations'!B32</f>
        <v>AL22-14_15</v>
      </c>
      <c r="B32" s="216"/>
      <c r="C32" s="148" t="s">
        <v>1222</v>
      </c>
      <c r="D32" s="204">
        <f>'[1]Data calculations'!C32</f>
        <v>5197.7781260742504</v>
      </c>
      <c r="E32" s="204">
        <f>'[1]Data calculations'!F32</f>
        <v>0.46264708396270016</v>
      </c>
      <c r="F32" s="205" t="s">
        <v>1222</v>
      </c>
      <c r="G32" s="206" t="s">
        <v>1222</v>
      </c>
      <c r="H32" s="207">
        <f>'[1]Data calculations'!G32</f>
        <v>13.874496492144401</v>
      </c>
      <c r="I32" s="204">
        <f>'[1]Data calculations'!H32</f>
        <v>1.5402622166048101</v>
      </c>
      <c r="J32" s="204">
        <f>'[1]Data calculations'!J32</f>
        <v>5.7541599011845503E-2</v>
      </c>
      <c r="K32" s="208">
        <f>'[1]Data calculations'!K32</f>
        <v>3.6046654211418501E-3</v>
      </c>
      <c r="L32" s="209" t="s">
        <v>1222</v>
      </c>
      <c r="M32" s="206" t="s">
        <v>1222</v>
      </c>
      <c r="N32" s="207">
        <f>'[1]Data calculations'!M32</f>
        <v>0.57606353080836703</v>
      </c>
      <c r="O32" s="204">
        <f>'[1]Data calculations'!N32</f>
        <v>3.2792270653347201E-2</v>
      </c>
      <c r="P32" s="204">
        <f>'[1]Data calculations'!P32</f>
        <v>7.2130065649596897E-2</v>
      </c>
      <c r="Q32" s="204">
        <f>'[1]Data calculations'!Q32</f>
        <v>8.0048410725596392E-3</v>
      </c>
      <c r="R32" s="208">
        <f>'[1]Data calculations'!E32</f>
        <v>0.65253975612091297</v>
      </c>
      <c r="S32" s="207">
        <f>'[1]Data calculations'!S32</f>
        <v>2.2368308026083E-2</v>
      </c>
      <c r="T32" s="208">
        <f>'[1]Data calculations'!T32</f>
        <v>3.1381232685331402E-3</v>
      </c>
      <c r="U32" s="207">
        <f>'[1]Data calculations'!V32</f>
        <v>510.76465124420997</v>
      </c>
      <c r="V32" s="204">
        <f>'[1]Data calculations'!W32</f>
        <v>139.05750289206401</v>
      </c>
      <c r="W32" s="204">
        <f>[1]IsoplotR!N32</f>
        <v>144.5</v>
      </c>
      <c r="X32" s="204">
        <f>'[1]Data calculations'!X32</f>
        <v>448.96468810420799</v>
      </c>
      <c r="Y32" s="204">
        <f>'[1]Data calculations'!Y32</f>
        <v>48.128486216724703</v>
      </c>
      <c r="Z32" s="204">
        <f>[1]IsoplotR!L32</f>
        <v>48.9</v>
      </c>
      <c r="AA32" s="204">
        <f>'[1]Data calculations'!Z32</f>
        <v>461.88107007141002</v>
      </c>
      <c r="AB32" s="204">
        <v>46.46</v>
      </c>
      <c r="AC32" s="208">
        <f>[1]IsoplotR!J32</f>
        <v>22.4</v>
      </c>
      <c r="AD32" s="207">
        <f>'[1]Data calculations'!AB32</f>
        <v>447.12770747797299</v>
      </c>
      <c r="AE32" s="204">
        <f>'[1]Data calculations'!AC32</f>
        <v>62.036364241620497</v>
      </c>
      <c r="AF32" s="208"/>
      <c r="AG32" s="209">
        <f t="shared" si="0"/>
        <v>87.9005011428534</v>
      </c>
      <c r="AH32" s="180" t="str">
        <f>IF([1]IsoplotR!P32=0, "","X")</f>
        <v/>
      </c>
      <c r="AI32" s="153"/>
      <c r="AJ32" s="153"/>
      <c r="AK32" s="153"/>
      <c r="AL32" s="172"/>
    </row>
    <row r="33" spans="1:38">
      <c r="A33" s="180" t="str">
        <f>'[1]Data calculations'!B33</f>
        <v>AL22-14_16</v>
      </c>
      <c r="B33" s="216"/>
      <c r="C33" s="148" t="s">
        <v>1222</v>
      </c>
      <c r="D33" s="204">
        <f>'[1]Data calculations'!C33</f>
        <v>1415.1442332746301</v>
      </c>
      <c r="E33" s="205">
        <f>'[1]Data calculations'!F33</f>
        <v>0.35095905811687539</v>
      </c>
      <c r="F33" s="205" t="s">
        <v>1222</v>
      </c>
      <c r="G33" s="206" t="s">
        <v>1222</v>
      </c>
      <c r="H33" s="207">
        <f>'[1]Data calculations'!G33</f>
        <v>13.836900796308599</v>
      </c>
      <c r="I33" s="204">
        <f>'[1]Data calculations'!H33</f>
        <v>1.51454881507939</v>
      </c>
      <c r="J33" s="204">
        <f>'[1]Data calculations'!J33</f>
        <v>5.8584915840036299E-2</v>
      </c>
      <c r="K33" s="208">
        <f>'[1]Data calculations'!K33</f>
        <v>3.7147282936566498E-3</v>
      </c>
      <c r="L33" s="209" t="s">
        <v>1222</v>
      </c>
      <c r="M33" s="206" t="s">
        <v>1222</v>
      </c>
      <c r="N33" s="207">
        <f>'[1]Data calculations'!M33</f>
        <v>0.58853484174430104</v>
      </c>
      <c r="O33" s="204">
        <f>'[1]Data calculations'!N33</f>
        <v>3.4437495128117897E-2</v>
      </c>
      <c r="P33" s="204">
        <f>'[1]Data calculations'!P33</f>
        <v>7.2338271997040196E-2</v>
      </c>
      <c r="Q33" s="204">
        <f>'[1]Data calculations'!Q33</f>
        <v>8.0372521754597508E-3</v>
      </c>
      <c r="R33" s="208">
        <f>'[1]Data calculations'!E33</f>
        <v>0.68365262651449699</v>
      </c>
      <c r="S33" s="207">
        <f>'[1]Data calculations'!S33</f>
        <v>2.2328788149589E-2</v>
      </c>
      <c r="T33" s="208">
        <f>'[1]Data calculations'!T33</f>
        <v>3.1476721741329899E-3</v>
      </c>
      <c r="U33" s="207">
        <f>'[1]Data calculations'!V33</f>
        <v>549.36112565841097</v>
      </c>
      <c r="V33" s="204">
        <f>'[1]Data calculations'!W33</f>
        <v>140.738792185092</v>
      </c>
      <c r="W33" s="204">
        <f>[1]IsoplotR!N33</f>
        <v>145.19999999999999</v>
      </c>
      <c r="X33" s="204">
        <f>'[1]Data calculations'!X33</f>
        <v>450.21371369502702</v>
      </c>
      <c r="Y33" s="204">
        <f>'[1]Data calculations'!Y33</f>
        <v>48.289297592710902</v>
      </c>
      <c r="Z33" s="204">
        <f>[1]IsoplotR!L33</f>
        <v>49.1</v>
      </c>
      <c r="AA33" s="204">
        <f>'[1]Data calculations'!Z33</f>
        <v>469.81615466757302</v>
      </c>
      <c r="AB33" s="204">
        <v>47.46</v>
      </c>
      <c r="AC33" s="208">
        <f>[1]IsoplotR!J33</f>
        <v>23.3</v>
      </c>
      <c r="AD33" s="207">
        <f>'[1]Data calculations'!AB33</f>
        <v>446.34164319369899</v>
      </c>
      <c r="AE33" s="204">
        <f>'[1]Data calculations'!AC33</f>
        <v>62.209721077024</v>
      </c>
      <c r="AF33" s="208"/>
      <c r="AG33" s="209">
        <f t="shared" si="0"/>
        <v>81.952233725210263</v>
      </c>
      <c r="AH33" s="180" t="str">
        <f>IF([1]IsoplotR!P33=0, "","X")</f>
        <v/>
      </c>
      <c r="AI33" s="153"/>
      <c r="AJ33" s="153"/>
      <c r="AK33" s="153"/>
      <c r="AL33" s="172"/>
    </row>
    <row r="34" spans="1:38">
      <c r="A34" s="180" t="str">
        <f>'[1]Data calculations'!B34</f>
        <v>AL22-14_17</v>
      </c>
      <c r="B34" s="216"/>
      <c r="C34" s="148" t="s">
        <v>1222</v>
      </c>
      <c r="D34" s="204">
        <f>'[1]Data calculations'!C34</f>
        <v>1279.14698777794</v>
      </c>
      <c r="E34" s="205">
        <f>'[1]Data calculations'!F34</f>
        <v>0.33820626170244561</v>
      </c>
      <c r="F34" s="205" t="s">
        <v>1222</v>
      </c>
      <c r="G34" s="206" t="s">
        <v>1222</v>
      </c>
      <c r="H34" s="207">
        <f>'[1]Data calculations'!G34</f>
        <v>14.0434979069547</v>
      </c>
      <c r="I34" s="204">
        <f>'[1]Data calculations'!H34</f>
        <v>1.54636566136013</v>
      </c>
      <c r="J34" s="204">
        <f>'[1]Data calculations'!J34</f>
        <v>5.75898596501358E-2</v>
      </c>
      <c r="K34" s="208">
        <f>'[1]Data calculations'!K34</f>
        <v>3.6635815542992098E-3</v>
      </c>
      <c r="L34" s="209" t="s">
        <v>1222</v>
      </c>
      <c r="M34" s="206" t="s">
        <v>1222</v>
      </c>
      <c r="N34" s="207">
        <f>'[1]Data calculations'!M34</f>
        <v>0.56975306170619699</v>
      </c>
      <c r="O34" s="204">
        <f>'[1]Data calculations'!N34</f>
        <v>3.3577552947710802E-2</v>
      </c>
      <c r="P34" s="204">
        <f>'[1]Data calculations'!P34</f>
        <v>7.1260586872260098E-2</v>
      </c>
      <c r="Q34" s="204">
        <f>'[1]Data calculations'!Q34</f>
        <v>7.9073601597604206E-3</v>
      </c>
      <c r="R34" s="208">
        <f>'[1]Data calculations'!E34</f>
        <v>0.65209441357975395</v>
      </c>
      <c r="S34" s="207">
        <f>'[1]Data calculations'!S34</f>
        <v>2.1784896848445898E-2</v>
      </c>
      <c r="T34" s="208">
        <f>'[1]Data calculations'!T34</f>
        <v>3.0726034110424901E-3</v>
      </c>
      <c r="U34" s="207">
        <f>'[1]Data calculations'!V34</f>
        <v>511.71798599892702</v>
      </c>
      <c r="V34" s="204">
        <f>'[1]Data calculations'!W34</f>
        <v>141.075237106271</v>
      </c>
      <c r="W34" s="204">
        <f>[1]IsoplotR!N34</f>
        <v>146.5</v>
      </c>
      <c r="X34" s="204">
        <f>'[1]Data calculations'!X34</f>
        <v>443.73510024421802</v>
      </c>
      <c r="Y34" s="204">
        <f>'[1]Data calculations'!Y34</f>
        <v>47.569593323141198</v>
      </c>
      <c r="Z34" s="204">
        <f>[1]IsoplotR!L34</f>
        <v>48.4</v>
      </c>
      <c r="AA34" s="204">
        <f>'[1]Data calculations'!Z34</f>
        <v>457.73386953277901</v>
      </c>
      <c r="AB34" s="204">
        <v>48.46</v>
      </c>
      <c r="AC34" s="208">
        <f>[1]IsoplotR!J34</f>
        <v>22.9</v>
      </c>
      <c r="AD34" s="207">
        <f>'[1]Data calculations'!AB34</f>
        <v>435.58593635258097</v>
      </c>
      <c r="AE34" s="204">
        <f>'[1]Data calculations'!AC34</f>
        <v>60.7831009597</v>
      </c>
      <c r="AF34" s="208"/>
      <c r="AG34" s="209">
        <f t="shared" si="0"/>
        <v>86.714775009911122</v>
      </c>
      <c r="AH34" s="180" t="str">
        <f>IF([1]IsoplotR!P34=0, "","X")</f>
        <v/>
      </c>
      <c r="AI34" s="153"/>
      <c r="AJ34" s="153"/>
      <c r="AK34" s="153"/>
      <c r="AL34" s="172"/>
    </row>
    <row r="35" spans="1:38">
      <c r="A35" s="180" t="str">
        <f>'[1]Data calculations'!B35</f>
        <v>AL22-14_18</v>
      </c>
      <c r="B35" s="216"/>
      <c r="C35" s="148" t="s">
        <v>1222</v>
      </c>
      <c r="D35" s="204">
        <f>'[1]Data calculations'!C35</f>
        <v>1615.3407838298699</v>
      </c>
      <c r="E35" s="205">
        <f>'[1]Data calculations'!F35</f>
        <v>0.34289997145600615</v>
      </c>
      <c r="F35" s="205" t="s">
        <v>1222</v>
      </c>
      <c r="G35" s="206" t="s">
        <v>1222</v>
      </c>
      <c r="H35" s="207">
        <f>'[1]Data calculations'!G35</f>
        <v>13.6238921951067</v>
      </c>
      <c r="I35" s="204">
        <f>'[1]Data calculations'!H35</f>
        <v>1.5523309285882501</v>
      </c>
      <c r="J35" s="204">
        <f>'[1]Data calculations'!J35</f>
        <v>5.7951471632851803E-2</v>
      </c>
      <c r="K35" s="208">
        <f>'[1]Data calculations'!K35</f>
        <v>3.6273981991741802E-3</v>
      </c>
      <c r="L35" s="209" t="s">
        <v>1222</v>
      </c>
      <c r="M35" s="206" t="s">
        <v>1222</v>
      </c>
      <c r="N35" s="207">
        <f>'[1]Data calculations'!M35</f>
        <v>0.59112823476311305</v>
      </c>
      <c r="O35" s="204">
        <f>'[1]Data calculations'!N35</f>
        <v>3.3771463126719699E-2</v>
      </c>
      <c r="P35" s="204">
        <f>'[1]Data calculations'!P35</f>
        <v>7.3454806422456401E-2</v>
      </c>
      <c r="Q35" s="204">
        <f>'[1]Data calculations'!Q35</f>
        <v>8.1460479378918198E-3</v>
      </c>
      <c r="R35" s="208">
        <f>'[1]Data calculations'!E35</f>
        <v>0.79135422484520002</v>
      </c>
      <c r="S35" s="207">
        <f>'[1]Data calculations'!S35</f>
        <v>2.2654187503404598E-2</v>
      </c>
      <c r="T35" s="208">
        <f>'[1]Data calculations'!T35</f>
        <v>3.1731549911486801E-3</v>
      </c>
      <c r="U35" s="207">
        <f>'[1]Data calculations'!V35</f>
        <v>526.37650725079504</v>
      </c>
      <c r="V35" s="204">
        <f>'[1]Data calculations'!W35</f>
        <v>136.08208883414201</v>
      </c>
      <c r="W35" s="204">
        <f>[1]IsoplotR!N35</f>
        <v>144</v>
      </c>
      <c r="X35" s="204">
        <f>'[1]Data calculations'!X35</f>
        <v>456.92537668068798</v>
      </c>
      <c r="Y35" s="204">
        <f>'[1]Data calculations'!Y35</f>
        <v>48.960288085658497</v>
      </c>
      <c r="Z35" s="204">
        <f>[1]IsoplotR!L35</f>
        <v>49.7</v>
      </c>
      <c r="AA35" s="204">
        <f>'[1]Data calculations'!Z35</f>
        <v>471.52787081466198</v>
      </c>
      <c r="AB35" s="204">
        <v>49.46</v>
      </c>
      <c r="AC35" s="208">
        <f>[1]IsoplotR!J35</f>
        <v>22.8</v>
      </c>
      <c r="AD35" s="207">
        <f>'[1]Data calculations'!AB35</f>
        <v>452.78005288714002</v>
      </c>
      <c r="AE35" s="204">
        <f>'[1]Data calculations'!AC35</f>
        <v>62.714433178702897</v>
      </c>
      <c r="AF35" s="208"/>
      <c r="AG35" s="209">
        <f t="shared" si="0"/>
        <v>86.805807323574811</v>
      </c>
      <c r="AH35" s="180" t="str">
        <f>IF([1]IsoplotR!P35=0, "","X")</f>
        <v/>
      </c>
      <c r="AI35" s="153"/>
      <c r="AJ35" s="153"/>
      <c r="AK35" s="153"/>
      <c r="AL35" s="172"/>
    </row>
    <row r="36" spans="1:38">
      <c r="A36" s="180" t="str">
        <f>'[1]Data calculations'!B36</f>
        <v>AL22-14_19</v>
      </c>
      <c r="B36" s="216"/>
      <c r="C36" s="148" t="s">
        <v>1222</v>
      </c>
      <c r="D36" s="204">
        <f>'[1]Data calculations'!C36</f>
        <v>1530.57358835642</v>
      </c>
      <c r="E36" s="205">
        <f>'[1]Data calculations'!F36</f>
        <v>0.43824629366465079</v>
      </c>
      <c r="F36" s="205" t="s">
        <v>1222</v>
      </c>
      <c r="G36" s="206" t="s">
        <v>1222</v>
      </c>
      <c r="H36" s="207">
        <f>'[1]Data calculations'!G36</f>
        <v>13.421477145113199</v>
      </c>
      <c r="I36" s="204">
        <f>'[1]Data calculations'!H36</f>
        <v>1.5001957537102399</v>
      </c>
      <c r="J36" s="204">
        <f>'[1]Data calculations'!J36</f>
        <v>5.7645116517809798E-2</v>
      </c>
      <c r="K36" s="208">
        <f>'[1]Data calculations'!K36</f>
        <v>3.63012778218068E-3</v>
      </c>
      <c r="L36" s="209" t="s">
        <v>1222</v>
      </c>
      <c r="M36" s="206" t="s">
        <v>1222</v>
      </c>
      <c r="N36" s="207">
        <f>'[1]Data calculations'!M36</f>
        <v>0.59695048022205099</v>
      </c>
      <c r="O36" s="204">
        <f>'[1]Data calculations'!N36</f>
        <v>3.4551847057519201E-2</v>
      </c>
      <c r="P36" s="204">
        <f>'[1]Data calculations'!P36</f>
        <v>7.4568943445937896E-2</v>
      </c>
      <c r="Q36" s="204">
        <f>'[1]Data calculations'!Q36</f>
        <v>8.2762282189141195E-3</v>
      </c>
      <c r="R36" s="208">
        <f>'[1]Data calculations'!E36</f>
        <v>0.72128821457131997</v>
      </c>
      <c r="S36" s="207">
        <f>'[1]Data calculations'!S36</f>
        <v>2.24330968620228E-2</v>
      </c>
      <c r="T36" s="208">
        <f>'[1]Data calculations'!T36</f>
        <v>3.1500610191552E-3</v>
      </c>
      <c r="U36" s="207">
        <f>'[1]Data calculations'!V36</f>
        <v>514.382784749807</v>
      </c>
      <c r="V36" s="204">
        <f>'[1]Data calculations'!W36</f>
        <v>137.82265680443999</v>
      </c>
      <c r="W36" s="204">
        <f>[1]IsoplotR!N36</f>
        <v>145.1</v>
      </c>
      <c r="X36" s="204">
        <f>'[1]Data calculations'!X36</f>
        <v>463.610799660282</v>
      </c>
      <c r="Y36" s="204">
        <f>'[1]Data calculations'!Y36</f>
        <v>49.6598625072549</v>
      </c>
      <c r="Z36" s="204">
        <f>[1]IsoplotR!L36</f>
        <v>50.4</v>
      </c>
      <c r="AA36" s="204">
        <f>'[1]Data calculations'!Z36</f>
        <v>475.20541758404403</v>
      </c>
      <c r="AB36" s="204">
        <v>50.46</v>
      </c>
      <c r="AC36" s="208">
        <f>[1]IsoplotR!J36</f>
        <v>23.2</v>
      </c>
      <c r="AD36" s="207">
        <f>'[1]Data calculations'!AB36</f>
        <v>448.40748080901102</v>
      </c>
      <c r="AE36" s="204">
        <f>'[1]Data calculations'!AC36</f>
        <v>62.285142725931699</v>
      </c>
      <c r="AF36" s="208"/>
      <c r="AG36" s="209">
        <f t="shared" si="0"/>
        <v>90.129532598136961</v>
      </c>
      <c r="AH36" s="180" t="str">
        <f>IF([1]IsoplotR!P36=0, "","X")</f>
        <v/>
      </c>
      <c r="AI36" s="153"/>
      <c r="AJ36" s="153"/>
      <c r="AK36" s="153"/>
      <c r="AL36" s="172"/>
    </row>
    <row r="37" spans="1:38">
      <c r="A37" s="180" t="str">
        <f>'[1]Data calculations'!B37</f>
        <v>AL22-14_20</v>
      </c>
      <c r="B37" s="216"/>
      <c r="C37" s="148" t="s">
        <v>1222</v>
      </c>
      <c r="D37" s="204">
        <f>'[1]Data calculations'!C37</f>
        <v>1318.2130157517699</v>
      </c>
      <c r="E37" s="205">
        <f>'[1]Data calculations'!F37</f>
        <v>0.32766719166230251</v>
      </c>
      <c r="F37" s="205" t="s">
        <v>1222</v>
      </c>
      <c r="G37" s="206" t="s">
        <v>1222</v>
      </c>
      <c r="H37" s="207">
        <f>'[1]Data calculations'!G37</f>
        <v>13.464073878352499</v>
      </c>
      <c r="I37" s="204">
        <f>'[1]Data calculations'!H37</f>
        <v>1.4686517367415299</v>
      </c>
      <c r="J37" s="204">
        <f>'[1]Data calculations'!J37</f>
        <v>5.69039245887452E-2</v>
      </c>
      <c r="K37" s="208">
        <f>'[1]Data calculations'!K37</f>
        <v>3.5836367040916299E-3</v>
      </c>
      <c r="L37" s="209" t="s">
        <v>1222</v>
      </c>
      <c r="M37" s="206" t="s">
        <v>1222</v>
      </c>
      <c r="N37" s="207">
        <f>'[1]Data calculations'!M37</f>
        <v>0.58690072113676195</v>
      </c>
      <c r="O37" s="204">
        <f>'[1]Data calculations'!N37</f>
        <v>3.3562609540283402E-2</v>
      </c>
      <c r="P37" s="204">
        <f>'[1]Data calculations'!P37</f>
        <v>7.4296028748278606E-2</v>
      </c>
      <c r="Q37" s="204">
        <f>'[1]Data calculations'!Q37</f>
        <v>8.2144063354444193E-3</v>
      </c>
      <c r="R37" s="208">
        <f>'[1]Data calculations'!E37</f>
        <v>0.46687997326527803</v>
      </c>
      <c r="S37" s="207">
        <f>'[1]Data calculations'!S37</f>
        <v>2.2424788369299301E-2</v>
      </c>
      <c r="T37" s="208">
        <f>'[1]Data calculations'!T37</f>
        <v>3.14262639810256E-3</v>
      </c>
      <c r="U37" s="207">
        <f>'[1]Data calculations'!V37</f>
        <v>485.92939282944798</v>
      </c>
      <c r="V37" s="204">
        <f>'[1]Data calculations'!W37</f>
        <v>138.137649071195</v>
      </c>
      <c r="W37" s="204">
        <f>[1]IsoplotR!N37</f>
        <v>145.80000000000001</v>
      </c>
      <c r="X37" s="204">
        <f>'[1]Data calculations'!X37</f>
        <v>461.980967375197</v>
      </c>
      <c r="Y37" s="204">
        <f>'[1]Data calculations'!Y37</f>
        <v>49.2673099719945</v>
      </c>
      <c r="Z37" s="204">
        <f>[1]IsoplotR!L37</f>
        <v>50.1</v>
      </c>
      <c r="AA37" s="204">
        <f>'[1]Data calculations'!Z37</f>
        <v>468.82809581993502</v>
      </c>
      <c r="AB37" s="204">
        <v>51.46</v>
      </c>
      <c r="AC37" s="208">
        <f>[1]IsoplotR!J37</f>
        <v>22.8</v>
      </c>
      <c r="AD37" s="207">
        <f>'[1]Data calculations'!AB37</f>
        <v>448.24526480135802</v>
      </c>
      <c r="AE37" s="204">
        <f>'[1]Data calculations'!AC37</f>
        <v>62.122717219700597</v>
      </c>
      <c r="AF37" s="208"/>
      <c r="AG37" s="209">
        <f t="shared" si="0"/>
        <v>95.071624436051266</v>
      </c>
      <c r="AH37" s="180" t="str">
        <f>IF([1]IsoplotR!P37=0, "","X")</f>
        <v/>
      </c>
      <c r="AI37" s="153"/>
      <c r="AJ37" s="153"/>
      <c r="AK37" s="153"/>
      <c r="AL37" s="172"/>
    </row>
    <row r="38" spans="1:38">
      <c r="A38" s="180" t="str">
        <f>'[1]Data calculations'!B38</f>
        <v>AL22-14_21</v>
      </c>
      <c r="B38" s="216"/>
      <c r="C38" s="148" t="s">
        <v>1222</v>
      </c>
      <c r="D38" s="204">
        <f>'[1]Data calculations'!C38</f>
        <v>5886.3043300150102</v>
      </c>
      <c r="E38" s="205">
        <f>'[1]Data calculations'!F38</f>
        <v>0.84567525592064596</v>
      </c>
      <c r="F38" s="205" t="s">
        <v>1222</v>
      </c>
      <c r="G38" s="206" t="s">
        <v>1222</v>
      </c>
      <c r="H38" s="207">
        <f>'[1]Data calculations'!G38</f>
        <v>13.221175067598599</v>
      </c>
      <c r="I38" s="204">
        <f>'[1]Data calculations'!H38</f>
        <v>1.4556560285092801</v>
      </c>
      <c r="J38" s="204">
        <f>'[1]Data calculations'!J38</f>
        <v>5.6711018599494699E-2</v>
      </c>
      <c r="K38" s="208">
        <f>'[1]Data calculations'!K38</f>
        <v>3.5651573855163899E-3</v>
      </c>
      <c r="L38" s="209" t="s">
        <v>1222</v>
      </c>
      <c r="M38" s="206" t="s">
        <v>1222</v>
      </c>
      <c r="N38" s="207">
        <f>'[1]Data calculations'!M38</f>
        <v>0.59635353875996899</v>
      </c>
      <c r="O38" s="204">
        <f>'[1]Data calculations'!N38</f>
        <v>3.48785516719727E-2</v>
      </c>
      <c r="P38" s="204">
        <f>'[1]Data calculations'!P38</f>
        <v>7.5713479020643501E-2</v>
      </c>
      <c r="Q38" s="204">
        <f>'[1]Data calculations'!Q38</f>
        <v>8.4176961242582692E-3</v>
      </c>
      <c r="R38" s="208">
        <f>'[1]Data calculations'!E38</f>
        <v>0.81044811966240704</v>
      </c>
      <c r="S38" s="207">
        <f>'[1]Data calculations'!S38</f>
        <v>2.2400510189598301E-2</v>
      </c>
      <c r="T38" s="208">
        <f>'[1]Data calculations'!T38</f>
        <v>3.1476198840624699E-3</v>
      </c>
      <c r="U38" s="207">
        <f>'[1]Data calculations'!V38</f>
        <v>478.492167710263</v>
      </c>
      <c r="V38" s="204">
        <f>'[1]Data calculations'!W38</f>
        <v>137.451202753882</v>
      </c>
      <c r="W38" s="204">
        <f>[1]IsoplotR!N38</f>
        <v>145.80000000000001</v>
      </c>
      <c r="X38" s="204">
        <f>'[1]Data calculations'!X38</f>
        <v>470.46955961057398</v>
      </c>
      <c r="Y38" s="204">
        <f>'[1]Data calculations'!Y38</f>
        <v>50.422644964621298</v>
      </c>
      <c r="Z38" s="204">
        <f>[1]IsoplotR!L38</f>
        <v>51.3</v>
      </c>
      <c r="AA38" s="204">
        <f>'[1]Data calculations'!Z38</f>
        <v>474.80135188257702</v>
      </c>
      <c r="AB38" s="204">
        <v>52.46</v>
      </c>
      <c r="AC38" s="208">
        <f>[1]IsoplotR!J38</f>
        <v>23.4</v>
      </c>
      <c r="AD38" s="207">
        <f>'[1]Data calculations'!AB38</f>
        <v>447.76263663465602</v>
      </c>
      <c r="AE38" s="204">
        <f>'[1]Data calculations'!AC38</f>
        <v>62.227710786676802</v>
      </c>
      <c r="AF38" s="208"/>
      <c r="AG38" s="209">
        <f t="shared" si="0"/>
        <v>98.323356443203707</v>
      </c>
      <c r="AH38" s="180" t="str">
        <f>IF([1]IsoplotR!P38=0, "","X")</f>
        <v/>
      </c>
      <c r="AI38" s="153"/>
      <c r="AJ38" s="153"/>
      <c r="AK38" s="153"/>
      <c r="AL38" s="172"/>
    </row>
    <row r="39" spans="1:38">
      <c r="A39" s="180" t="str">
        <f>'[1]Data calculations'!B39</f>
        <v>AL22-14_22</v>
      </c>
      <c r="B39" s="216"/>
      <c r="C39" s="148" t="s">
        <v>1222</v>
      </c>
      <c r="D39" s="204">
        <f>'[1]Data calculations'!C39</f>
        <v>4304.7442854628598</v>
      </c>
      <c r="E39" s="205">
        <f>'[1]Data calculations'!F39</f>
        <v>0.79586582635462066</v>
      </c>
      <c r="F39" s="205" t="s">
        <v>1222</v>
      </c>
      <c r="G39" s="206" t="s">
        <v>1222</v>
      </c>
      <c r="H39" s="207">
        <f>'[1]Data calculations'!G39</f>
        <v>13.3752337919222</v>
      </c>
      <c r="I39" s="204">
        <f>'[1]Data calculations'!H39</f>
        <v>1.4909745682403199</v>
      </c>
      <c r="J39" s="204">
        <f>'[1]Data calculations'!J39</f>
        <v>5.7208465285086198E-2</v>
      </c>
      <c r="K39" s="208">
        <f>'[1]Data calculations'!K39</f>
        <v>3.5781800114266199E-3</v>
      </c>
      <c r="L39" s="209" t="s">
        <v>1222</v>
      </c>
      <c r="M39" s="206" t="s">
        <v>1222</v>
      </c>
      <c r="N39" s="207">
        <f>'[1]Data calculations'!M39</f>
        <v>0.594750331763504</v>
      </c>
      <c r="O39" s="204">
        <f>'[1]Data calculations'!N39</f>
        <v>3.4258281148546198E-2</v>
      </c>
      <c r="P39" s="204">
        <f>'[1]Data calculations'!P39</f>
        <v>7.4888056767274794E-2</v>
      </c>
      <c r="Q39" s="204">
        <f>'[1]Data calculations'!Q39</f>
        <v>8.3673786808804301E-3</v>
      </c>
      <c r="R39" s="208">
        <f>'[1]Data calculations'!E39</f>
        <v>0.85746809676338098</v>
      </c>
      <c r="S39" s="207">
        <f>'[1]Data calculations'!S39</f>
        <v>2.2724737839738499E-2</v>
      </c>
      <c r="T39" s="208">
        <f>'[1]Data calculations'!T39</f>
        <v>3.1863487911521098E-3</v>
      </c>
      <c r="U39" s="207">
        <f>'[1]Data calculations'!V39</f>
        <v>498.04960314950102</v>
      </c>
      <c r="V39" s="204">
        <f>'[1]Data calculations'!W39</f>
        <v>139.26943762817001</v>
      </c>
      <c r="W39" s="204">
        <f>[1]IsoplotR!N39</f>
        <v>144.6</v>
      </c>
      <c r="X39" s="204">
        <f>'[1]Data calculations'!X39</f>
        <v>465.51184038071</v>
      </c>
      <c r="Y39" s="204">
        <f>'[1]Data calculations'!Y39</f>
        <v>50.172845690191899</v>
      </c>
      <c r="Z39" s="204">
        <f>[1]IsoplotR!L39</f>
        <v>51</v>
      </c>
      <c r="AA39" s="204">
        <f>'[1]Data calculations'!Z39</f>
        <v>473.817268654852</v>
      </c>
      <c r="AB39" s="204">
        <v>53.46</v>
      </c>
      <c r="AC39" s="208">
        <f>[1]IsoplotR!J39</f>
        <v>23.1</v>
      </c>
      <c r="AD39" s="207">
        <f>'[1]Data calculations'!AB39</f>
        <v>454.17336362840399</v>
      </c>
      <c r="AE39" s="204">
        <f>'[1]Data calculations'!AC39</f>
        <v>62.980554540636497</v>
      </c>
      <c r="AF39" s="208"/>
      <c r="AG39" s="209">
        <f t="shared" si="0"/>
        <v>93.466963418295492</v>
      </c>
      <c r="AH39" s="180" t="str">
        <f>IF([1]IsoplotR!P39=0, "","X")</f>
        <v/>
      </c>
      <c r="AI39" s="153"/>
      <c r="AJ39" s="153"/>
      <c r="AK39" s="153"/>
      <c r="AL39" s="172"/>
    </row>
    <row r="40" spans="1:38">
      <c r="A40" s="180" t="str">
        <f>'[1]Data calculations'!B40</f>
        <v>AL22-14_23</v>
      </c>
      <c r="B40" s="216"/>
      <c r="C40" s="148" t="s">
        <v>1222</v>
      </c>
      <c r="D40" s="204">
        <f>'[1]Data calculations'!C40</f>
        <v>2038.73272368366</v>
      </c>
      <c r="E40" s="205">
        <f>'[1]Data calculations'!F40</f>
        <v>0.39497440859680644</v>
      </c>
      <c r="F40" s="205" t="s">
        <v>1222</v>
      </c>
      <c r="G40" s="206" t="s">
        <v>1222</v>
      </c>
      <c r="H40" s="207">
        <f>'[1]Data calculations'!G40</f>
        <v>13.5206650135547</v>
      </c>
      <c r="I40" s="204">
        <f>'[1]Data calculations'!H40</f>
        <v>1.52268843969442</v>
      </c>
      <c r="J40" s="204">
        <f>'[1]Data calculations'!J40</f>
        <v>5.7010702156998799E-2</v>
      </c>
      <c r="K40" s="208">
        <f>'[1]Data calculations'!K40</f>
        <v>3.6016883880253098E-3</v>
      </c>
      <c r="L40" s="209" t="s">
        <v>1222</v>
      </c>
      <c r="M40" s="206" t="s">
        <v>1222</v>
      </c>
      <c r="N40" s="207">
        <f>'[1]Data calculations'!M40</f>
        <v>0.58654324948036396</v>
      </c>
      <c r="O40" s="204">
        <f>'[1]Data calculations'!N40</f>
        <v>3.5694686614622197E-2</v>
      </c>
      <c r="P40" s="204">
        <f>'[1]Data calculations'!P40</f>
        <v>7.4085209546560699E-2</v>
      </c>
      <c r="Q40" s="204">
        <f>'[1]Data calculations'!Q40</f>
        <v>8.2849256567208707E-3</v>
      </c>
      <c r="R40" s="208">
        <f>'[1]Data calculations'!E40</f>
        <v>0.87221138976281798</v>
      </c>
      <c r="S40" s="207">
        <f>'[1]Data calculations'!S40</f>
        <v>2.2761607004091699E-2</v>
      </c>
      <c r="T40" s="208">
        <f>'[1]Data calculations'!T40</f>
        <v>3.2015851866697498E-3</v>
      </c>
      <c r="U40" s="207">
        <f>'[1]Data calculations'!V40</f>
        <v>489.86555960217498</v>
      </c>
      <c r="V40" s="204">
        <f>'[1]Data calculations'!W40</f>
        <v>140.67695614595101</v>
      </c>
      <c r="W40" s="204">
        <f>[1]IsoplotR!N40</f>
        <v>146.19999999999999</v>
      </c>
      <c r="X40" s="204">
        <f>'[1]Data calculations'!X40</f>
        <v>460.69530793616201</v>
      </c>
      <c r="Y40" s="204">
        <f>'[1]Data calculations'!Y40</f>
        <v>49.728169371883503</v>
      </c>
      <c r="Z40" s="204">
        <f>[1]IsoplotR!L40</f>
        <v>50.5</v>
      </c>
      <c r="AA40" s="204">
        <f>'[1]Data calculations'!Z40</f>
        <v>468.45343356745502</v>
      </c>
      <c r="AB40" s="204">
        <v>54.46</v>
      </c>
      <c r="AC40" s="208">
        <f>[1]IsoplotR!J40</f>
        <v>24</v>
      </c>
      <c r="AD40" s="207">
        <f>'[1]Data calculations'!AB40</f>
        <v>454.89918784845997</v>
      </c>
      <c r="AE40" s="204">
        <f>'[1]Data calculations'!AC40</f>
        <v>63.2861425825879</v>
      </c>
      <c r="AF40" s="208"/>
      <c r="AG40" s="209">
        <f t="shared" si="0"/>
        <v>94.045253622299469</v>
      </c>
      <c r="AH40" s="180" t="str">
        <f>IF([1]IsoplotR!P40=0, "","X")</f>
        <v/>
      </c>
      <c r="AI40" s="153"/>
      <c r="AJ40" s="153"/>
      <c r="AK40" s="153"/>
      <c r="AL40" s="172"/>
    </row>
    <row r="41" spans="1:38">
      <c r="A41" s="180" t="str">
        <f>'[1]Data calculations'!B41</f>
        <v>AL22-14_24</v>
      </c>
      <c r="B41" s="216"/>
      <c r="C41" s="148" t="s">
        <v>1222</v>
      </c>
      <c r="D41" s="204">
        <f>'[1]Data calculations'!C41</f>
        <v>2859.2019155102698</v>
      </c>
      <c r="E41" s="205">
        <f>'[1]Data calculations'!F41</f>
        <v>0.66036742661505754</v>
      </c>
      <c r="F41" s="205" t="s">
        <v>1222</v>
      </c>
      <c r="G41" s="206" t="s">
        <v>1222</v>
      </c>
      <c r="H41" s="207">
        <f>'[1]Data calculations'!G41</f>
        <v>13.245095943568799</v>
      </c>
      <c r="I41" s="204">
        <f>'[1]Data calculations'!H41</f>
        <v>1.4641421753186801</v>
      </c>
      <c r="J41" s="204">
        <f>'[1]Data calculations'!J41</f>
        <v>5.7116942518530001E-2</v>
      </c>
      <c r="K41" s="208">
        <f>'[1]Data calculations'!K41</f>
        <v>3.5925653306810401E-3</v>
      </c>
      <c r="L41" s="209" t="s">
        <v>1222</v>
      </c>
      <c r="M41" s="206" t="s">
        <v>1222</v>
      </c>
      <c r="N41" s="207">
        <f>'[1]Data calculations'!M41</f>
        <v>0.599151097281172</v>
      </c>
      <c r="O41" s="204">
        <f>'[1]Data calculations'!N41</f>
        <v>3.3963784775722899E-2</v>
      </c>
      <c r="P41" s="204">
        <f>'[1]Data calculations'!P41</f>
        <v>7.55586847896354E-2</v>
      </c>
      <c r="Q41" s="204">
        <f>'[1]Data calculations'!Q41</f>
        <v>8.38374710573285E-3</v>
      </c>
      <c r="R41" s="208">
        <f>'[1]Data calculations'!E41</f>
        <v>0.54581089125391802</v>
      </c>
      <c r="S41" s="207">
        <f>'[1]Data calculations'!S41</f>
        <v>2.2588699713815798E-2</v>
      </c>
      <c r="T41" s="208">
        <f>'[1]Data calculations'!T41</f>
        <v>3.1691454482190699E-3</v>
      </c>
      <c r="U41" s="207">
        <f>'[1]Data calculations'!V41</f>
        <v>494.18197966947503</v>
      </c>
      <c r="V41" s="204">
        <f>'[1]Data calculations'!W41</f>
        <v>140.07947268454501</v>
      </c>
      <c r="W41" s="204">
        <f>[1]IsoplotR!N41</f>
        <v>145.5</v>
      </c>
      <c r="X41" s="204">
        <f>'[1]Data calculations'!X41</f>
        <v>469.54583004998199</v>
      </c>
      <c r="Y41" s="204">
        <f>'[1]Data calculations'!Y41</f>
        <v>50.237725767236299</v>
      </c>
      <c r="Z41" s="204">
        <f>[1]IsoplotR!L41</f>
        <v>51.1</v>
      </c>
      <c r="AA41" s="204">
        <f>'[1]Data calculations'!Z41</f>
        <v>476.65192103716203</v>
      </c>
      <c r="AB41" s="204">
        <v>55.46</v>
      </c>
      <c r="AC41" s="208">
        <f>[1]IsoplotR!J41</f>
        <v>22.9</v>
      </c>
      <c r="AD41" s="207">
        <f>'[1]Data calculations'!AB41</f>
        <v>451.48411072941002</v>
      </c>
      <c r="AE41" s="204">
        <f>'[1]Data calculations'!AC41</f>
        <v>62.636607696380999</v>
      </c>
      <c r="AF41" s="208"/>
      <c r="AG41" s="209">
        <f t="shared" si="0"/>
        <v>95.014761639837516</v>
      </c>
      <c r="AH41" s="180" t="str">
        <f>IF([1]IsoplotR!P41=0, "","X")</f>
        <v/>
      </c>
      <c r="AI41" s="153"/>
      <c r="AJ41" s="153"/>
      <c r="AK41" s="153"/>
      <c r="AL41" s="172"/>
    </row>
    <row r="42" spans="1:38">
      <c r="A42" s="180" t="str">
        <f>'[1]Data calculations'!B42</f>
        <v>AL22-14_25</v>
      </c>
      <c r="B42" s="216"/>
      <c r="C42" s="148" t="s">
        <v>1222</v>
      </c>
      <c r="D42" s="204">
        <f>'[1]Data calculations'!C42</f>
        <v>4739.2627867832398</v>
      </c>
      <c r="E42" s="205">
        <f>'[1]Data calculations'!F42</f>
        <v>0.67606271292502251</v>
      </c>
      <c r="F42" s="205" t="s">
        <v>1222</v>
      </c>
      <c r="G42" s="206" t="s">
        <v>1222</v>
      </c>
      <c r="H42" s="207">
        <f>'[1]Data calculations'!G42</f>
        <v>13.0818615918765</v>
      </c>
      <c r="I42" s="204">
        <f>'[1]Data calculations'!H42</f>
        <v>1.5353243945218</v>
      </c>
      <c r="J42" s="204">
        <f>'[1]Data calculations'!J42</f>
        <v>5.6629775917677302E-2</v>
      </c>
      <c r="K42" s="208">
        <f>'[1]Data calculations'!K42</f>
        <v>3.55829873059121E-3</v>
      </c>
      <c r="L42" s="209" t="s">
        <v>1222</v>
      </c>
      <c r="M42" s="206" t="s">
        <v>1222</v>
      </c>
      <c r="N42" s="207">
        <f>'[1]Data calculations'!M42</f>
        <v>0.60185799536150297</v>
      </c>
      <c r="O42" s="204">
        <f>'[1]Data calculations'!N42</f>
        <v>3.6209255062894803E-2</v>
      </c>
      <c r="P42" s="204">
        <f>'[1]Data calculations'!P42</f>
        <v>7.6644811212218E-2</v>
      </c>
      <c r="Q42" s="204">
        <f>'[1]Data calculations'!Q42</f>
        <v>8.6254935295173394E-3</v>
      </c>
      <c r="R42" s="208">
        <f>'[1]Data calculations'!E42</f>
        <v>0.96632761086002605</v>
      </c>
      <c r="S42" s="207">
        <f>'[1]Data calculations'!S42</f>
        <v>2.4619433282252402E-2</v>
      </c>
      <c r="T42" s="208">
        <f>'[1]Data calculations'!T42</f>
        <v>4.0491755243248001E-3</v>
      </c>
      <c r="U42" s="207">
        <f>'[1]Data calculations'!V42</f>
        <v>475.33202718335201</v>
      </c>
      <c r="V42" s="204">
        <f>'[1]Data calculations'!W42</f>
        <v>140.09380811773801</v>
      </c>
      <c r="W42" s="204">
        <f>[1]IsoplotR!N42</f>
        <v>145.80000000000001</v>
      </c>
      <c r="X42" s="204">
        <f>'[1]Data calculations'!X42</f>
        <v>476.02312038316398</v>
      </c>
      <c r="Y42" s="204">
        <f>'[1]Data calculations'!Y42</f>
        <v>51.7102726020739</v>
      </c>
      <c r="Z42" s="204">
        <f>[1]IsoplotR!L42</f>
        <v>52.5</v>
      </c>
      <c r="AA42" s="204">
        <f>'[1]Data calculations'!Z42</f>
        <v>478.22124463816903</v>
      </c>
      <c r="AB42" s="204">
        <v>56.46</v>
      </c>
      <c r="AC42" s="208">
        <f>[1]IsoplotR!J42</f>
        <v>24.2</v>
      </c>
      <c r="AD42" s="207">
        <f>'[1]Data calculations'!AB42</f>
        <v>491.367034353951</v>
      </c>
      <c r="AE42" s="204">
        <f>'[1]Data calculations'!AC42</f>
        <v>80.056744989053001</v>
      </c>
      <c r="AF42" s="208"/>
      <c r="AG42" s="209">
        <f t="shared" si="0"/>
        <v>100.14539167577392</v>
      </c>
      <c r="AH42" s="180" t="str">
        <f>IF([1]IsoplotR!P42=0, "","X")</f>
        <v/>
      </c>
      <c r="AI42" s="153"/>
      <c r="AJ42" s="153"/>
      <c r="AK42" s="153"/>
      <c r="AL42" s="172"/>
    </row>
    <row r="43" spans="1:38">
      <c r="A43" s="180" t="str">
        <f>'[1]Data calculations'!B43</f>
        <v>AL22-14_26</v>
      </c>
      <c r="B43" s="216"/>
      <c r="C43" s="148" t="s">
        <v>1222</v>
      </c>
      <c r="D43" s="204">
        <f>'[1]Data calculations'!C43</f>
        <v>2198.7214166240401</v>
      </c>
      <c r="E43" s="205">
        <f>'[1]Data calculations'!F43</f>
        <v>0.52506546733223258</v>
      </c>
      <c r="F43" s="205" t="s">
        <v>1222</v>
      </c>
      <c r="G43" s="206" t="s">
        <v>1222</v>
      </c>
      <c r="H43" s="207">
        <f>'[1]Data calculations'!G43</f>
        <v>13.0992159064152</v>
      </c>
      <c r="I43" s="204">
        <f>'[1]Data calculations'!H43</f>
        <v>1.47102935045723</v>
      </c>
      <c r="J43" s="204">
        <f>'[1]Data calculations'!J43</f>
        <v>5.71543842786357E-2</v>
      </c>
      <c r="K43" s="208">
        <f>'[1]Data calculations'!K43</f>
        <v>3.5890077809990401E-3</v>
      </c>
      <c r="L43" s="209" t="s">
        <v>1222</v>
      </c>
      <c r="M43" s="206" t="s">
        <v>1222</v>
      </c>
      <c r="N43" s="207">
        <f>'[1]Data calculations'!M43</f>
        <v>0.60616146756133804</v>
      </c>
      <c r="O43" s="204">
        <f>'[1]Data calculations'!N43</f>
        <v>3.4594691252789397E-2</v>
      </c>
      <c r="P43" s="204">
        <f>'[1]Data calculations'!P43</f>
        <v>7.6426421513513407E-2</v>
      </c>
      <c r="Q43" s="204">
        <f>'[1]Data calculations'!Q43</f>
        <v>8.5068407319198302E-3</v>
      </c>
      <c r="R43" s="208">
        <f>'[1]Data calculations'!E43</f>
        <v>0.70377988983596895</v>
      </c>
      <c r="S43" s="207">
        <f>'[1]Data calculations'!S43</f>
        <v>2.3351955000336901E-2</v>
      </c>
      <c r="T43" s="208">
        <f>'[1]Data calculations'!T43</f>
        <v>3.2769561215860799E-3</v>
      </c>
      <c r="U43" s="207">
        <f>'[1]Data calculations'!V43</f>
        <v>495.76241115524999</v>
      </c>
      <c r="V43" s="204">
        <f>'[1]Data calculations'!W43</f>
        <v>140.24299938106401</v>
      </c>
      <c r="W43" s="204">
        <f>[1]IsoplotR!N43</f>
        <v>145.19999999999999</v>
      </c>
      <c r="X43" s="204">
        <f>'[1]Data calculations'!X43</f>
        <v>474.738899256276</v>
      </c>
      <c r="Y43" s="204">
        <f>'[1]Data calculations'!Y43</f>
        <v>50.955934183809298</v>
      </c>
      <c r="Z43" s="204">
        <f>[1]IsoplotR!L43</f>
        <v>51.8</v>
      </c>
      <c r="AA43" s="204">
        <f>'[1]Data calculations'!Z43</f>
        <v>481.07968689299798</v>
      </c>
      <c r="AB43" s="204">
        <v>57.46</v>
      </c>
      <c r="AC43" s="208">
        <f>[1]IsoplotR!J43</f>
        <v>23.2</v>
      </c>
      <c r="AD43" s="207">
        <f>'[1]Data calculations'!AB43</f>
        <v>466.56452547214798</v>
      </c>
      <c r="AE43" s="204">
        <f>'[1]Data calculations'!AC43</f>
        <v>64.721772759182201</v>
      </c>
      <c r="AF43" s="208"/>
      <c r="AG43" s="209">
        <f t="shared" si="0"/>
        <v>95.759357420829076</v>
      </c>
      <c r="AH43" s="180" t="str">
        <f>IF([1]IsoplotR!P43=0, "","X")</f>
        <v/>
      </c>
      <c r="AI43" s="153"/>
      <c r="AJ43" s="153"/>
      <c r="AK43" s="153"/>
      <c r="AL43" s="172"/>
    </row>
    <row r="44" spans="1:38">
      <c r="A44" s="180" t="str">
        <f>'[1]Data calculations'!B44</f>
        <v>AL22-14_27</v>
      </c>
      <c r="B44" s="216"/>
      <c r="C44" s="148" t="s">
        <v>1222</v>
      </c>
      <c r="D44" s="204">
        <f>'[1]Data calculations'!C44</f>
        <v>3006.87689744714</v>
      </c>
      <c r="E44" s="205">
        <f>'[1]Data calculations'!F44</f>
        <v>0.75988601571069392</v>
      </c>
      <c r="F44" s="205" t="s">
        <v>1222</v>
      </c>
      <c r="G44" s="206" t="s">
        <v>1222</v>
      </c>
      <c r="H44" s="207">
        <f>'[1]Data calculations'!G44</f>
        <v>13.5303077313646</v>
      </c>
      <c r="I44" s="204">
        <f>'[1]Data calculations'!H44</f>
        <v>1.47553183123432</v>
      </c>
      <c r="J44" s="204">
        <f>'[1]Data calculations'!J44</f>
        <v>5.7264551054625301E-2</v>
      </c>
      <c r="K44" s="208">
        <f>'[1]Data calculations'!K44</f>
        <v>3.5904922252517498E-3</v>
      </c>
      <c r="L44" s="209" t="s">
        <v>1222</v>
      </c>
      <c r="M44" s="206" t="s">
        <v>1222</v>
      </c>
      <c r="N44" s="207">
        <f>'[1]Data calculations'!M44</f>
        <v>0.588134567268772</v>
      </c>
      <c r="O44" s="204">
        <f>'[1]Data calculations'!N44</f>
        <v>3.3724419701835699E-2</v>
      </c>
      <c r="P44" s="204">
        <f>'[1]Data calculations'!P44</f>
        <v>7.3953180688819203E-2</v>
      </c>
      <c r="Q44" s="204">
        <f>'[1]Data calculations'!Q44</f>
        <v>8.1945434242746296E-3</v>
      </c>
      <c r="R44" s="208">
        <f>'[1]Data calculations'!E44</f>
        <v>0.75718427725801696</v>
      </c>
      <c r="S44" s="207">
        <f>'[1]Data calculations'!S44</f>
        <v>2.1981798628072102E-2</v>
      </c>
      <c r="T44" s="208">
        <f>'[1]Data calculations'!T44</f>
        <v>3.0865825624531401E-3</v>
      </c>
      <c r="U44" s="207">
        <f>'[1]Data calculations'!V44</f>
        <v>500.06751556872302</v>
      </c>
      <c r="V44" s="204">
        <f>'[1]Data calculations'!W44</f>
        <v>138.345513462101</v>
      </c>
      <c r="W44" s="204">
        <f>[1]IsoplotR!N44</f>
        <v>144.9</v>
      </c>
      <c r="X44" s="204">
        <f>'[1]Data calculations'!X44</f>
        <v>459.91900117437098</v>
      </c>
      <c r="Y44" s="204">
        <f>'[1]Data calculations'!Y44</f>
        <v>49.157327268281101</v>
      </c>
      <c r="Z44" s="204">
        <f>[1]IsoplotR!L44</f>
        <v>50</v>
      </c>
      <c r="AA44" s="204">
        <f>'[1]Data calculations'!Z44</f>
        <v>469.60767284027798</v>
      </c>
      <c r="AB44" s="204">
        <v>58.46</v>
      </c>
      <c r="AC44" s="208">
        <f>[1]IsoplotR!J44</f>
        <v>22.8</v>
      </c>
      <c r="AD44" s="207">
        <f>'[1]Data calculations'!AB44</f>
        <v>439.48411066877998</v>
      </c>
      <c r="AE44" s="204">
        <f>'[1]Data calculations'!AC44</f>
        <v>61.043346613307001</v>
      </c>
      <c r="AF44" s="208"/>
      <c r="AG44" s="209">
        <f t="shared" si="0"/>
        <v>91.971381234653592</v>
      </c>
      <c r="AH44" s="180" t="str">
        <f>IF([1]IsoplotR!P44=0, "","X")</f>
        <v/>
      </c>
      <c r="AI44" s="153"/>
      <c r="AJ44" s="153"/>
      <c r="AK44" s="153"/>
      <c r="AL44" s="172"/>
    </row>
    <row r="45" spans="1:38">
      <c r="A45" s="180" t="str">
        <f>'[1]Data calculations'!B45</f>
        <v>AL22-14_28</v>
      </c>
      <c r="B45" s="216"/>
      <c r="C45" s="148" t="s">
        <v>1222</v>
      </c>
      <c r="D45" s="204">
        <f>'[1]Data calculations'!C45</f>
        <v>3648.6086379579701</v>
      </c>
      <c r="E45" s="205">
        <f>'[1]Data calculations'!F45</f>
        <v>0.25872621432200155</v>
      </c>
      <c r="F45" s="205" t="s">
        <v>1222</v>
      </c>
      <c r="G45" s="206" t="s">
        <v>1222</v>
      </c>
      <c r="H45" s="207">
        <f>'[1]Data calculations'!G45</f>
        <v>12.869946532359</v>
      </c>
      <c r="I45" s="204">
        <f>'[1]Data calculations'!H45</f>
        <v>1.42834138483521</v>
      </c>
      <c r="J45" s="204">
        <f>'[1]Data calculations'!J45</f>
        <v>5.7368915055616997E-2</v>
      </c>
      <c r="K45" s="208">
        <f>'[1]Data calculations'!K45</f>
        <v>3.5820764896468699E-3</v>
      </c>
      <c r="L45" s="209" t="s">
        <v>1222</v>
      </c>
      <c r="M45" s="206" t="s">
        <v>1222</v>
      </c>
      <c r="N45" s="207">
        <f>'[1]Data calculations'!M45</f>
        <v>0.61946084441634697</v>
      </c>
      <c r="O45" s="204">
        <f>'[1]Data calculations'!N45</f>
        <v>3.5723775583726802E-2</v>
      </c>
      <c r="P45" s="204">
        <f>'[1]Data calculations'!P45</f>
        <v>7.7793177236726394E-2</v>
      </c>
      <c r="Q45" s="204">
        <f>'[1]Data calculations'!Q45</f>
        <v>8.6649519713249204E-3</v>
      </c>
      <c r="R45" s="208">
        <f>'[1]Data calculations'!E45</f>
        <v>0.87807899673151701</v>
      </c>
      <c r="S45" s="207">
        <f>'[1]Data calculations'!S45</f>
        <v>2.7172248477831201E-2</v>
      </c>
      <c r="T45" s="208">
        <f>'[1]Data calculations'!T45</f>
        <v>3.9354226093174897E-3</v>
      </c>
      <c r="U45" s="207">
        <f>'[1]Data calculations'!V45</f>
        <v>504.34759587203399</v>
      </c>
      <c r="V45" s="204">
        <f>'[1]Data calculations'!W45</f>
        <v>137.041737821521</v>
      </c>
      <c r="W45" s="204">
        <f>[1]IsoplotR!N45</f>
        <v>144.30000000000001</v>
      </c>
      <c r="X45" s="204">
        <f>'[1]Data calculations'!X45</f>
        <v>482.91685913360902</v>
      </c>
      <c r="Y45" s="204">
        <f>'[1]Data calculations'!Y45</f>
        <v>51.8171152202804</v>
      </c>
      <c r="Z45" s="204">
        <f>[1]IsoplotR!L45</f>
        <v>52.7</v>
      </c>
      <c r="AA45" s="204">
        <f>'[1]Data calculations'!Z45</f>
        <v>489.42718929730898</v>
      </c>
      <c r="AB45" s="204">
        <v>59.46</v>
      </c>
      <c r="AC45" s="208">
        <f>[1]IsoplotR!J45</f>
        <v>23.7</v>
      </c>
      <c r="AD45" s="207">
        <f>'[1]Data calculations'!AB45</f>
        <v>541.83433005435802</v>
      </c>
      <c r="AE45" s="204">
        <f>'[1]Data calculations'!AC45</f>
        <v>77.289664108591595</v>
      </c>
      <c r="AF45" s="208"/>
      <c r="AG45" s="209">
        <f t="shared" si="0"/>
        <v>95.750800258823375</v>
      </c>
      <c r="AH45" s="180" t="str">
        <f>IF([1]IsoplotR!P45=0, "","X")</f>
        <v/>
      </c>
      <c r="AI45" s="153"/>
      <c r="AJ45" s="153"/>
      <c r="AK45" s="153"/>
      <c r="AL45" s="172"/>
    </row>
    <row r="46" spans="1:38">
      <c r="A46" s="180" t="str">
        <f>'[1]Data calculations'!B46</f>
        <v>AL22-14_29</v>
      </c>
      <c r="B46" s="216"/>
      <c r="C46" s="148" t="s">
        <v>1222</v>
      </c>
      <c r="D46" s="204">
        <f>'[1]Data calculations'!C46</f>
        <v>4904.9931677124896</v>
      </c>
      <c r="E46" s="205">
        <f>'[1]Data calculations'!F46</f>
        <v>0.38119751615942887</v>
      </c>
      <c r="F46" s="205" t="s">
        <v>1222</v>
      </c>
      <c r="G46" s="206" t="s">
        <v>1222</v>
      </c>
      <c r="H46" s="207">
        <f>'[1]Data calculations'!G46</f>
        <v>12.8613112481865</v>
      </c>
      <c r="I46" s="204">
        <f>'[1]Data calculations'!H46</f>
        <v>1.3943163892282999</v>
      </c>
      <c r="J46" s="204">
        <f>'[1]Data calculations'!J46</f>
        <v>5.63682614885175E-2</v>
      </c>
      <c r="K46" s="208">
        <f>'[1]Data calculations'!K46</f>
        <v>3.54504551410708E-3</v>
      </c>
      <c r="L46" s="209" t="s">
        <v>1222</v>
      </c>
      <c r="M46" s="206" t="s">
        <v>1222</v>
      </c>
      <c r="N46" s="207">
        <f>'[1]Data calculations'!M46</f>
        <v>0.60854539381779904</v>
      </c>
      <c r="O46" s="204">
        <f>'[1]Data calculations'!N46</f>
        <v>3.4166044799295997E-2</v>
      </c>
      <c r="P46" s="204">
        <f>'[1]Data calculations'!P46</f>
        <v>7.7798554713218004E-2</v>
      </c>
      <c r="Q46" s="204">
        <f>'[1]Data calculations'!Q46</f>
        <v>8.6218618215515505E-3</v>
      </c>
      <c r="R46" s="208">
        <f>'[1]Data calculations'!E46</f>
        <v>0.320600545793498</v>
      </c>
      <c r="S46" s="207">
        <f>'[1]Data calculations'!S46</f>
        <v>2.33983687831858E-2</v>
      </c>
      <c r="T46" s="208">
        <f>'[1]Data calculations'!T46</f>
        <v>3.2826151433170002E-3</v>
      </c>
      <c r="U46" s="207">
        <f>'[1]Data calculations'!V46</f>
        <v>465.065829883128</v>
      </c>
      <c r="V46" s="204">
        <f>'[1]Data calculations'!W46</f>
        <v>141.69091750067099</v>
      </c>
      <c r="W46" s="204">
        <f>[1]IsoplotR!N46</f>
        <v>146.19999999999999</v>
      </c>
      <c r="X46" s="204">
        <f>'[1]Data calculations'!X46</f>
        <v>482.95898146960701</v>
      </c>
      <c r="Y46" s="204">
        <f>'[1]Data calculations'!Y46</f>
        <v>51.522339895761803</v>
      </c>
      <c r="Z46" s="204">
        <f>[1]IsoplotR!L46</f>
        <v>52.4</v>
      </c>
      <c r="AA46" s="204">
        <f>'[1]Data calculations'!Z46</f>
        <v>482.62179427976901</v>
      </c>
      <c r="AB46" s="204">
        <v>60.46</v>
      </c>
      <c r="AC46" s="208">
        <f>[1]IsoplotR!J46</f>
        <v>22.9</v>
      </c>
      <c r="AD46" s="207">
        <f>'[1]Data calculations'!AB46</f>
        <v>467.48146594493602</v>
      </c>
      <c r="AE46" s="204">
        <f>'[1]Data calculations'!AC46</f>
        <v>64.826192500097804</v>
      </c>
      <c r="AF46" s="208"/>
      <c r="AG46" s="209">
        <f t="shared" si="0"/>
        <v>103.84744490709532</v>
      </c>
      <c r="AH46" s="180" t="str">
        <f>IF([1]IsoplotR!P46=0, "","X")</f>
        <v/>
      </c>
      <c r="AI46" s="153"/>
      <c r="AJ46" s="153"/>
      <c r="AK46" s="153"/>
      <c r="AL46" s="172"/>
    </row>
    <row r="47" spans="1:38">
      <c r="A47" s="180" t="str">
        <f>'[1]Data calculations'!B47</f>
        <v>AL22-14_30</v>
      </c>
      <c r="B47" s="216"/>
      <c r="C47" s="148" t="s">
        <v>1222</v>
      </c>
      <c r="D47" s="204">
        <f>'[1]Data calculations'!C47</f>
        <v>1314.3532800164601</v>
      </c>
      <c r="E47" s="205">
        <f>'[1]Data calculations'!F47</f>
        <v>0.33113916313417613</v>
      </c>
      <c r="F47" s="205" t="s">
        <v>1222</v>
      </c>
      <c r="G47" s="206" t="s">
        <v>1222</v>
      </c>
      <c r="H47" s="207">
        <f>'[1]Data calculations'!G47</f>
        <v>13.047218365464699</v>
      </c>
      <c r="I47" s="204">
        <f>'[1]Data calculations'!H47</f>
        <v>1.4524610102662501</v>
      </c>
      <c r="J47" s="204">
        <f>'[1]Data calculations'!J47</f>
        <v>5.6597000175133597E-2</v>
      </c>
      <c r="K47" s="208">
        <f>'[1]Data calculations'!K47</f>
        <v>3.6164746155782699E-3</v>
      </c>
      <c r="L47" s="209" t="s">
        <v>1222</v>
      </c>
      <c r="M47" s="206" t="s">
        <v>1222</v>
      </c>
      <c r="N47" s="207">
        <f>'[1]Data calculations'!M47</f>
        <v>0.59917249619230994</v>
      </c>
      <c r="O47" s="204">
        <f>'[1]Data calculations'!N47</f>
        <v>3.3850457891331703E-2</v>
      </c>
      <c r="P47" s="204">
        <f>'[1]Data calculations'!P47</f>
        <v>7.6697320596263704E-2</v>
      </c>
      <c r="Q47" s="204">
        <f>'[1]Data calculations'!Q47</f>
        <v>8.5030858115081893E-3</v>
      </c>
      <c r="R47" s="208">
        <f>'[1]Data calculations'!E47</f>
        <v>0.367485773533547</v>
      </c>
      <c r="S47" s="207">
        <f>'[1]Data calculations'!S47</f>
        <v>2.3334979337916201E-2</v>
      </c>
      <c r="T47" s="208">
        <f>'[1]Data calculations'!T47</f>
        <v>3.2745377620039501E-3</v>
      </c>
      <c r="U47" s="207">
        <f>'[1]Data calculations'!V47</f>
        <v>473.04478982467901</v>
      </c>
      <c r="V47" s="204">
        <f>'[1]Data calculations'!W47</f>
        <v>140.450241015225</v>
      </c>
      <c r="W47" s="204">
        <f>[1]IsoplotR!N47</f>
        <v>148.1</v>
      </c>
      <c r="X47" s="204">
        <f>'[1]Data calculations'!X47</f>
        <v>476.36798909962101</v>
      </c>
      <c r="Y47" s="204">
        <f>'[1]Data calculations'!Y47</f>
        <v>50.914569885543401</v>
      </c>
      <c r="Z47" s="204">
        <f>[1]IsoplotR!L47</f>
        <v>51.7</v>
      </c>
      <c r="AA47" s="204">
        <f>'[1]Data calculations'!Z47</f>
        <v>476.67314710467502</v>
      </c>
      <c r="AB47" s="204">
        <v>61.46</v>
      </c>
      <c r="AC47" s="208">
        <f>[1]IsoplotR!J47</f>
        <v>22.8</v>
      </c>
      <c r="AD47" s="207">
        <f>'[1]Data calculations'!AB47</f>
        <v>466.22905223206402</v>
      </c>
      <c r="AE47" s="204">
        <f>'[1]Data calculations'!AC47</f>
        <v>64.665483798656894</v>
      </c>
      <c r="AF47" s="208"/>
      <c r="AG47" s="209">
        <f t="shared" si="0"/>
        <v>100.70251260481564</v>
      </c>
      <c r="AH47" s="180" t="str">
        <f>IF([1]IsoplotR!P47=0, "","X")</f>
        <v/>
      </c>
      <c r="AI47" s="153"/>
      <c r="AJ47" s="153"/>
      <c r="AK47" s="153"/>
      <c r="AL47" s="172"/>
    </row>
    <row r="48" spans="1:38">
      <c r="A48" s="180" t="str">
        <f>'[1]Data calculations'!B48</f>
        <v>AL22-14_31</v>
      </c>
      <c r="B48" s="216"/>
      <c r="C48" s="148" t="s">
        <v>1222</v>
      </c>
      <c r="D48" s="204">
        <f>'[1]Data calculations'!C48</f>
        <v>1438.28381852707</v>
      </c>
      <c r="E48" s="205">
        <f>'[1]Data calculations'!F48</f>
        <v>0.32034825369281811</v>
      </c>
      <c r="F48" s="205" t="s">
        <v>1222</v>
      </c>
      <c r="G48" s="206" t="s">
        <v>1222</v>
      </c>
      <c r="H48" s="207">
        <f>'[1]Data calculations'!G48</f>
        <v>13.2020771438261</v>
      </c>
      <c r="I48" s="204">
        <f>'[1]Data calculations'!H48</f>
        <v>1.4412304891635099</v>
      </c>
      <c r="J48" s="204">
        <f>'[1]Data calculations'!J48</f>
        <v>5.7038964667513299E-2</v>
      </c>
      <c r="K48" s="208">
        <f>'[1]Data calculations'!K48</f>
        <v>3.59318291040191E-3</v>
      </c>
      <c r="L48" s="209" t="s">
        <v>1222</v>
      </c>
      <c r="M48" s="206" t="s">
        <v>1222</v>
      </c>
      <c r="N48" s="207">
        <f>'[1]Data calculations'!M48</f>
        <v>0.60078668405777402</v>
      </c>
      <c r="O48" s="204">
        <f>'[1]Data calculations'!N48</f>
        <v>3.5193863007222499E-2</v>
      </c>
      <c r="P48" s="204">
        <f>'[1]Data calculations'!P48</f>
        <v>7.5853591633479794E-2</v>
      </c>
      <c r="Q48" s="204">
        <f>'[1]Data calculations'!Q48</f>
        <v>8.4622491555459405E-3</v>
      </c>
      <c r="R48" s="208">
        <f>'[1]Data calculations'!E48</f>
        <v>0.77111573919416698</v>
      </c>
      <c r="S48" s="207">
        <f>'[1]Data calculations'!S48</f>
        <v>2.3127341393358699E-2</v>
      </c>
      <c r="T48" s="208">
        <f>'[1]Data calculations'!T48</f>
        <v>3.2488606762454898E-3</v>
      </c>
      <c r="U48" s="207">
        <f>'[1]Data calculations'!V48</f>
        <v>491.09108500295099</v>
      </c>
      <c r="V48" s="204">
        <f>'[1]Data calculations'!W48</f>
        <v>138.589207532464</v>
      </c>
      <c r="W48" s="204">
        <f>[1]IsoplotR!N48</f>
        <v>145.69999999999999</v>
      </c>
      <c r="X48" s="204">
        <f>'[1]Data calculations'!X48</f>
        <v>471.302302426501</v>
      </c>
      <c r="Y48" s="204">
        <f>'[1]Data calculations'!Y48</f>
        <v>50.657598651790899</v>
      </c>
      <c r="Z48" s="204">
        <f>[1]IsoplotR!L48</f>
        <v>51.5</v>
      </c>
      <c r="AA48" s="204">
        <f>'[1]Data calculations'!Z48</f>
        <v>477.61158613523997</v>
      </c>
      <c r="AB48" s="204">
        <v>62.46</v>
      </c>
      <c r="AC48" s="208">
        <f>[1]IsoplotR!J48</f>
        <v>23.6</v>
      </c>
      <c r="AD48" s="207">
        <f>'[1]Data calculations'!AB48</f>
        <v>462.12649419612899</v>
      </c>
      <c r="AE48" s="204">
        <f>'[1]Data calculations'!AC48</f>
        <v>64.183059314970606</v>
      </c>
      <c r="AF48" s="208"/>
      <c r="AG48" s="209">
        <f t="shared" si="0"/>
        <v>95.970445568904779</v>
      </c>
      <c r="AH48" s="180" t="str">
        <f>IF([1]IsoplotR!P48=0, "","X")</f>
        <v/>
      </c>
      <c r="AI48" s="153"/>
      <c r="AJ48" s="153"/>
      <c r="AK48" s="153"/>
      <c r="AL48" s="172"/>
    </row>
    <row r="49" spans="1:38">
      <c r="A49" s="180" t="str">
        <f>'[1]Data calculations'!B49</f>
        <v>AL22-14_32</v>
      </c>
      <c r="B49" s="216"/>
      <c r="C49" s="148" t="s">
        <v>1222</v>
      </c>
      <c r="D49" s="204">
        <f>'[1]Data calculations'!C49</f>
        <v>2572.34989316479</v>
      </c>
      <c r="E49" s="205">
        <f>'[1]Data calculations'!F49</f>
        <v>0.66081800441506033</v>
      </c>
      <c r="F49" s="205" t="s">
        <v>1222</v>
      </c>
      <c r="G49" s="206" t="s">
        <v>1222</v>
      </c>
      <c r="H49" s="207">
        <f>'[1]Data calculations'!G49</f>
        <v>13.4100216811966</v>
      </c>
      <c r="I49" s="204">
        <f>'[1]Data calculations'!H49</f>
        <v>1.5103938991667001</v>
      </c>
      <c r="J49" s="204">
        <f>'[1]Data calculations'!J49</f>
        <v>5.7641582246909198E-2</v>
      </c>
      <c r="K49" s="208">
        <f>'[1]Data calculations'!K49</f>
        <v>3.6187914845264898E-3</v>
      </c>
      <c r="L49" s="209" t="s">
        <v>1222</v>
      </c>
      <c r="M49" s="206" t="s">
        <v>1222</v>
      </c>
      <c r="N49" s="207">
        <f>'[1]Data calculations'!M49</f>
        <v>0.59794266437166699</v>
      </c>
      <c r="O49" s="204">
        <f>'[1]Data calculations'!N49</f>
        <v>3.5422608157800302E-2</v>
      </c>
      <c r="P49" s="204">
        <f>'[1]Data calculations'!P49</f>
        <v>7.4692841732334495E-2</v>
      </c>
      <c r="Q49" s="204">
        <f>'[1]Data calculations'!Q49</f>
        <v>8.3436097158460093E-3</v>
      </c>
      <c r="R49" s="208">
        <f>'[1]Data calculations'!E49</f>
        <v>0.83575715453225297</v>
      </c>
      <c r="S49" s="207">
        <f>'[1]Data calculations'!S49</f>
        <v>2.2911895162941801E-2</v>
      </c>
      <c r="T49" s="208">
        <f>'[1]Data calculations'!T49</f>
        <v>3.2175737362120601E-3</v>
      </c>
      <c r="U49" s="207">
        <f>'[1]Data calculations'!V49</f>
        <v>514.422797071167</v>
      </c>
      <c r="V49" s="204">
        <f>'[1]Data calculations'!W49</f>
        <v>138.473642324624</v>
      </c>
      <c r="W49" s="204">
        <f>[1]IsoplotR!N49</f>
        <v>144.69999999999999</v>
      </c>
      <c r="X49" s="204">
        <f>'[1]Data calculations'!X49</f>
        <v>464.34154258646498</v>
      </c>
      <c r="Y49" s="204">
        <f>'[1]Data calculations'!Y49</f>
        <v>50.0559503183689</v>
      </c>
      <c r="Z49" s="204">
        <f>[1]IsoplotR!L49</f>
        <v>50.8</v>
      </c>
      <c r="AA49" s="204">
        <f>'[1]Data calculations'!Z49</f>
        <v>475.77893336561601</v>
      </c>
      <c r="AB49" s="204">
        <v>63.46</v>
      </c>
      <c r="AC49" s="208">
        <f>[1]IsoplotR!J49</f>
        <v>23.8</v>
      </c>
      <c r="AD49" s="207">
        <f>'[1]Data calculations'!AB49</f>
        <v>457.870240843175</v>
      </c>
      <c r="AE49" s="204">
        <f>'[1]Data calculations'!AC49</f>
        <v>63.584293163189599</v>
      </c>
      <c r="AF49" s="208"/>
      <c r="AG49" s="209">
        <f t="shared" si="0"/>
        <v>90.264573271278721</v>
      </c>
      <c r="AH49" s="180" t="str">
        <f>IF([1]IsoplotR!P49=0, "","X")</f>
        <v/>
      </c>
      <c r="AI49" s="153"/>
      <c r="AJ49" s="153"/>
      <c r="AK49" s="153"/>
      <c r="AL49" s="172"/>
    </row>
    <row r="50" spans="1:38">
      <c r="A50" s="180" t="str">
        <f>'[1]Data calculations'!B50</f>
        <v>AL22-14_33</v>
      </c>
      <c r="B50" s="216"/>
      <c r="C50" s="148" t="s">
        <v>1222</v>
      </c>
      <c r="D50" s="204">
        <f>'[1]Data calculations'!C50</f>
        <v>3904.89639653718</v>
      </c>
      <c r="E50" s="205">
        <f>'[1]Data calculations'!F50</f>
        <v>0.5431567061729996</v>
      </c>
      <c r="F50" s="205" t="s">
        <v>1222</v>
      </c>
      <c r="G50" s="206" t="s">
        <v>1222</v>
      </c>
      <c r="H50" s="207">
        <f>'[1]Data calculations'!G50</f>
        <v>13.4288608379089</v>
      </c>
      <c r="I50" s="204">
        <f>'[1]Data calculations'!H50</f>
        <v>1.4868032380357199</v>
      </c>
      <c r="J50" s="204">
        <f>'[1]Data calculations'!J50</f>
        <v>5.7508674704341303E-2</v>
      </c>
      <c r="K50" s="208">
        <f>'[1]Data calculations'!K50</f>
        <v>3.6111292869298998E-3</v>
      </c>
      <c r="L50" s="209" t="s">
        <v>1222</v>
      </c>
      <c r="M50" s="206" t="s">
        <v>1222</v>
      </c>
      <c r="N50" s="207">
        <f>'[1]Data calculations'!M50</f>
        <v>0.59480860732435903</v>
      </c>
      <c r="O50" s="204">
        <f>'[1]Data calculations'!N50</f>
        <v>3.4052885438253702E-2</v>
      </c>
      <c r="P50" s="204">
        <f>'[1]Data calculations'!P50</f>
        <v>7.4509506785656598E-2</v>
      </c>
      <c r="Q50" s="204">
        <f>'[1]Data calculations'!Q50</f>
        <v>8.2554720361674907E-3</v>
      </c>
      <c r="R50" s="208">
        <f>'[1]Data calculations'!E50</f>
        <v>0.645642656751093</v>
      </c>
      <c r="S50" s="207">
        <f>'[1]Data calculations'!S50</f>
        <v>2.25218700395029E-2</v>
      </c>
      <c r="T50" s="208">
        <f>'[1]Data calculations'!T50</f>
        <v>3.1552457120270702E-3</v>
      </c>
      <c r="U50" s="207">
        <f>'[1]Data calculations'!V50</f>
        <v>509.37173320424102</v>
      </c>
      <c r="V50" s="204">
        <f>'[1]Data calculations'!W50</f>
        <v>139.33405539801899</v>
      </c>
      <c r="W50" s="204">
        <f>[1]IsoplotR!N50</f>
        <v>144.9</v>
      </c>
      <c r="X50" s="204">
        <f>'[1]Data calculations'!X50</f>
        <v>463.25798571002599</v>
      </c>
      <c r="Y50" s="204">
        <f>'[1]Data calculations'!Y50</f>
        <v>49.525254128691202</v>
      </c>
      <c r="Z50" s="204">
        <f>[1]IsoplotR!L50</f>
        <v>50.3</v>
      </c>
      <c r="AA50" s="204">
        <f>'[1]Data calculations'!Z50</f>
        <v>473.87199898978298</v>
      </c>
      <c r="AB50" s="204">
        <v>64.459999999999994</v>
      </c>
      <c r="AC50" s="208">
        <f>[1]IsoplotR!J50</f>
        <v>23</v>
      </c>
      <c r="AD50" s="207">
        <f>'[1]Data calculations'!AB50</f>
        <v>450.164638771059</v>
      </c>
      <c r="AE50" s="204">
        <f>'[1]Data calculations'!AC50</f>
        <v>62.367611546617901</v>
      </c>
      <c r="AF50" s="208"/>
      <c r="AG50" s="209">
        <f t="shared" si="0"/>
        <v>90.94693629657597</v>
      </c>
      <c r="AH50" s="180" t="str">
        <f>IF([1]IsoplotR!P50=0, "","X")</f>
        <v/>
      </c>
      <c r="AI50" s="153"/>
      <c r="AJ50" s="153"/>
      <c r="AK50" s="153"/>
      <c r="AL50" s="172"/>
    </row>
    <row r="51" spans="1:38">
      <c r="A51" s="180" t="str">
        <f>'[1]Data calculations'!B51</f>
        <v>AL22-14_34</v>
      </c>
      <c r="B51" s="216"/>
      <c r="C51" s="148" t="s">
        <v>1222</v>
      </c>
      <c r="D51" s="204">
        <f>'[1]Data calculations'!C51</f>
        <v>1536.78227827967</v>
      </c>
      <c r="E51" s="205">
        <f>'[1]Data calculations'!F51</f>
        <v>0.3575063341992139</v>
      </c>
      <c r="F51" s="205" t="s">
        <v>1222</v>
      </c>
      <c r="G51" s="206" t="s">
        <v>1222</v>
      </c>
      <c r="H51" s="207">
        <f>'[1]Data calculations'!G51</f>
        <v>13.6752813235725</v>
      </c>
      <c r="I51" s="204">
        <f>'[1]Data calculations'!H51</f>
        <v>1.5358365943484</v>
      </c>
      <c r="J51" s="204">
        <f>'[1]Data calculations'!J51</f>
        <v>5.7825691627230398E-2</v>
      </c>
      <c r="K51" s="208">
        <f>'[1]Data calculations'!K51</f>
        <v>3.6373890220510901E-3</v>
      </c>
      <c r="L51" s="209" t="s">
        <v>1222</v>
      </c>
      <c r="M51" s="206" t="s">
        <v>1222</v>
      </c>
      <c r="N51" s="207">
        <f>'[1]Data calculations'!M51</f>
        <v>0.58755358055144702</v>
      </c>
      <c r="O51" s="204">
        <f>'[1]Data calculations'!N51</f>
        <v>3.3968256824074297E-2</v>
      </c>
      <c r="P51" s="204">
        <f>'[1]Data calculations'!P51</f>
        <v>7.3208015548165001E-2</v>
      </c>
      <c r="Q51" s="204">
        <f>'[1]Data calculations'!Q51</f>
        <v>8.1495251566683791E-3</v>
      </c>
      <c r="R51" s="208">
        <f>'[1]Data calculations'!E51</f>
        <v>0.77840349113089002</v>
      </c>
      <c r="S51" s="207">
        <f>'[1]Data calculations'!S51</f>
        <v>2.2990098944976702E-2</v>
      </c>
      <c r="T51" s="208">
        <f>'[1]Data calculations'!T51</f>
        <v>3.2393154252695002E-3</v>
      </c>
      <c r="U51" s="207">
        <f>'[1]Data calculations'!V51</f>
        <v>521.36219624124396</v>
      </c>
      <c r="V51" s="204">
        <f>'[1]Data calculations'!W51</f>
        <v>137.21557413076999</v>
      </c>
      <c r="W51" s="204">
        <f>[1]IsoplotR!N51</f>
        <v>144.80000000000001</v>
      </c>
      <c r="X51" s="204">
        <f>'[1]Data calculations'!X51</f>
        <v>455.43709821016103</v>
      </c>
      <c r="Y51" s="204">
        <f>'[1]Data calculations'!Y51</f>
        <v>48.9642980702111</v>
      </c>
      <c r="Z51" s="204">
        <f>[1]IsoplotR!L51</f>
        <v>49.7</v>
      </c>
      <c r="AA51" s="204">
        <f>'[1]Data calculations'!Z51</f>
        <v>469.22154945088403</v>
      </c>
      <c r="AB51" s="204">
        <v>65.459999999999994</v>
      </c>
      <c r="AC51" s="208">
        <f>[1]IsoplotR!J51</f>
        <v>23</v>
      </c>
      <c r="AD51" s="207">
        <f>'[1]Data calculations'!AB51</f>
        <v>459.41245791763203</v>
      </c>
      <c r="AE51" s="204">
        <f>'[1]Data calculations'!AC51</f>
        <v>64.015991699982607</v>
      </c>
      <c r="AF51" s="208"/>
      <c r="AG51" s="209">
        <f t="shared" si="0"/>
        <v>87.355220898950989</v>
      </c>
      <c r="AH51" s="180" t="str">
        <f>IF([1]IsoplotR!P51=0, "","X")</f>
        <v/>
      </c>
      <c r="AI51" s="153"/>
      <c r="AJ51" s="153"/>
      <c r="AK51" s="153"/>
      <c r="AL51" s="172"/>
    </row>
    <row r="52" spans="1:38">
      <c r="A52" s="180" t="str">
        <f>'[1]Data calculations'!B52</f>
        <v>AL22-14_35</v>
      </c>
      <c r="B52" s="216"/>
      <c r="C52" s="148" t="s">
        <v>1222</v>
      </c>
      <c r="D52" s="204">
        <f>'[1]Data calculations'!C52</f>
        <v>2099.7905165352399</v>
      </c>
      <c r="E52" s="205">
        <f>'[1]Data calculations'!F52</f>
        <v>0.49637499527585266</v>
      </c>
      <c r="F52" s="205" t="s">
        <v>1222</v>
      </c>
      <c r="G52" s="206" t="s">
        <v>1222</v>
      </c>
      <c r="H52" s="207">
        <f>'[1]Data calculations'!G52</f>
        <v>13.4983651627951</v>
      </c>
      <c r="I52" s="204">
        <f>'[1]Data calculations'!H52</f>
        <v>1.4921157520655299</v>
      </c>
      <c r="J52" s="204">
        <f>'[1]Data calculations'!J52</f>
        <v>5.6981075788829202E-2</v>
      </c>
      <c r="K52" s="208">
        <f>'[1]Data calculations'!K52</f>
        <v>3.5548727935596301E-3</v>
      </c>
      <c r="L52" s="209" t="s">
        <v>1222</v>
      </c>
      <c r="M52" s="206" t="s">
        <v>1222</v>
      </c>
      <c r="N52" s="207">
        <f>'[1]Data calculations'!M52</f>
        <v>0.58661237360658103</v>
      </c>
      <c r="O52" s="204">
        <f>'[1]Data calculations'!N52</f>
        <v>3.3503683267311901E-2</v>
      </c>
      <c r="P52" s="204">
        <f>'[1]Data calculations'!P52</f>
        <v>7.4124204410304595E-2</v>
      </c>
      <c r="Q52" s="204">
        <f>'[1]Data calculations'!Q52</f>
        <v>8.2093034627395006E-3</v>
      </c>
      <c r="R52" s="208">
        <f>'[1]Data calculations'!E52</f>
        <v>0.82406859421596801</v>
      </c>
      <c r="S52" s="207">
        <f>'[1]Data calculations'!S52</f>
        <v>2.23507125652329E-2</v>
      </c>
      <c r="T52" s="208">
        <f>'[1]Data calculations'!T52</f>
        <v>3.1328140362780099E-3</v>
      </c>
      <c r="U52" s="207">
        <f>'[1]Data calculations'!V52</f>
        <v>489.42364796484901</v>
      </c>
      <c r="V52" s="204">
        <f>'[1]Data calculations'!W52</f>
        <v>138.896038519776</v>
      </c>
      <c r="W52" s="204">
        <f>[1]IsoplotR!N52</f>
        <v>144.5</v>
      </c>
      <c r="X52" s="204">
        <f>'[1]Data calculations'!X52</f>
        <v>460.94640476919801</v>
      </c>
      <c r="Y52" s="204">
        <f>'[1]Data calculations'!Y52</f>
        <v>49.263852104043103</v>
      </c>
      <c r="Z52" s="204">
        <f>[1]IsoplotR!L52</f>
        <v>50.1</v>
      </c>
      <c r="AA52" s="204">
        <f>'[1]Data calculations'!Z52</f>
        <v>468.64318844338197</v>
      </c>
      <c r="AB52" s="204">
        <v>66.459999999999994</v>
      </c>
      <c r="AC52" s="208">
        <f>[1]IsoplotR!J52</f>
        <v>22.7</v>
      </c>
      <c r="AD52" s="207">
        <f>'[1]Data calculations'!AB52</f>
        <v>446.78053454625001</v>
      </c>
      <c r="AE52" s="204">
        <f>'[1]Data calculations'!AC52</f>
        <v>61.933883481222601</v>
      </c>
      <c r="AF52" s="208"/>
      <c r="AG52" s="209">
        <f t="shared" si="0"/>
        <v>94.181473797993448</v>
      </c>
      <c r="AH52" s="180" t="str">
        <f>IF([1]IsoplotR!P52=0, "","X")</f>
        <v/>
      </c>
      <c r="AI52" s="153"/>
      <c r="AJ52" s="153"/>
      <c r="AK52" s="153"/>
      <c r="AL52" s="172"/>
    </row>
    <row r="53" spans="1:38">
      <c r="A53" s="180" t="str">
        <f>'[1]Data calculations'!B53</f>
        <v>AL22-14_36</v>
      </c>
      <c r="B53" s="216"/>
      <c r="C53" s="148" t="s">
        <v>1222</v>
      </c>
      <c r="D53" s="204">
        <f>'[1]Data calculations'!C53</f>
        <v>3140.9549081667901</v>
      </c>
      <c r="E53" s="205">
        <f>'[1]Data calculations'!F53</f>
        <v>0.71772956244217112</v>
      </c>
      <c r="F53" s="205" t="s">
        <v>1222</v>
      </c>
      <c r="G53" s="206" t="s">
        <v>1222</v>
      </c>
      <c r="H53" s="207">
        <f>'[1]Data calculations'!G53</f>
        <v>13.228282805371901</v>
      </c>
      <c r="I53" s="204">
        <f>'[1]Data calculations'!H53</f>
        <v>1.5001102727364499</v>
      </c>
      <c r="J53" s="204">
        <f>'[1]Data calculations'!J53</f>
        <v>5.7132027865567502E-2</v>
      </c>
      <c r="K53" s="208">
        <f>'[1]Data calculations'!K53</f>
        <v>3.5776504796919901E-3</v>
      </c>
      <c r="L53" s="209" t="s">
        <v>1222</v>
      </c>
      <c r="M53" s="206" t="s">
        <v>1222</v>
      </c>
      <c r="N53" s="207">
        <f>'[1]Data calculations'!M53</f>
        <v>0.60018865254913201</v>
      </c>
      <c r="O53" s="204">
        <f>'[1]Data calculations'!N53</f>
        <v>3.45721735695678E-2</v>
      </c>
      <c r="P53" s="204">
        <f>'[1]Data calculations'!P53</f>
        <v>7.5693085442583394E-2</v>
      </c>
      <c r="Q53" s="204">
        <f>'[1]Data calculations'!Q53</f>
        <v>8.4359716257982297E-3</v>
      </c>
      <c r="R53" s="208">
        <f>'[1]Data calculations'!E53</f>
        <v>0.82916781329543798</v>
      </c>
      <c r="S53" s="207">
        <f>'[1]Data calculations'!S53</f>
        <v>2.2890327492273699E-2</v>
      </c>
      <c r="T53" s="208">
        <f>'[1]Data calculations'!T53</f>
        <v>3.2097495297711402E-3</v>
      </c>
      <c r="U53" s="207">
        <f>'[1]Data calculations'!V53</f>
        <v>495.07349605098</v>
      </c>
      <c r="V53" s="204">
        <f>'[1]Data calculations'!W53</f>
        <v>137.37510009286899</v>
      </c>
      <c r="W53" s="204">
        <f>[1]IsoplotR!N53</f>
        <v>144.9</v>
      </c>
      <c r="X53" s="204">
        <f>'[1]Data calculations'!X53</f>
        <v>470.34357245239198</v>
      </c>
      <c r="Y53" s="204">
        <f>'[1]Data calculations'!Y53</f>
        <v>50.582724380967001</v>
      </c>
      <c r="Z53" s="204">
        <f>[1]IsoplotR!L53</f>
        <v>51.4</v>
      </c>
      <c r="AA53" s="204">
        <f>'[1]Data calculations'!Z53</f>
        <v>477.27631461823398</v>
      </c>
      <c r="AB53" s="204">
        <v>67.459999999999994</v>
      </c>
      <c r="AC53" s="208">
        <f>[1]IsoplotR!J53</f>
        <v>23.2</v>
      </c>
      <c r="AD53" s="207">
        <f>'[1]Data calculations'!AB53</f>
        <v>457.44572391832997</v>
      </c>
      <c r="AE53" s="204">
        <f>'[1]Data calculations'!AC53</f>
        <v>63.419421217316803</v>
      </c>
      <c r="AF53" s="208"/>
      <c r="AG53" s="209">
        <f t="shared" si="0"/>
        <v>95.004797510703042</v>
      </c>
      <c r="AH53" s="180" t="str">
        <f>IF([1]IsoplotR!P53=0, "","X")</f>
        <v/>
      </c>
      <c r="AI53" s="153"/>
      <c r="AJ53" s="153"/>
      <c r="AK53" s="153"/>
      <c r="AL53" s="172"/>
    </row>
    <row r="54" spans="1:38">
      <c r="A54" s="180" t="str">
        <f>'[1]Data calculations'!B54</f>
        <v>AL22-14_37</v>
      </c>
      <c r="B54" s="216"/>
      <c r="C54" s="148" t="s">
        <v>1222</v>
      </c>
      <c r="D54" s="204">
        <f>'[1]Data calculations'!C54</f>
        <v>700.35563511892201</v>
      </c>
      <c r="E54" s="205">
        <f>'[1]Data calculations'!F54</f>
        <v>0.23458406478588095</v>
      </c>
      <c r="F54" s="205" t="s">
        <v>1222</v>
      </c>
      <c r="G54" s="206" t="s">
        <v>1222</v>
      </c>
      <c r="H54" s="207">
        <f>'[1]Data calculations'!G54</f>
        <v>13.1846306031144</v>
      </c>
      <c r="I54" s="204">
        <f>'[1]Data calculations'!H54</f>
        <v>1.5421463226183201</v>
      </c>
      <c r="J54" s="204">
        <f>'[1]Data calculations'!J54</f>
        <v>5.7790869831094299E-2</v>
      </c>
      <c r="K54" s="208">
        <f>'[1]Data calculations'!K54</f>
        <v>3.66452449238848E-3</v>
      </c>
      <c r="L54" s="209" t="s">
        <v>1222</v>
      </c>
      <c r="M54" s="206" t="s">
        <v>1222</v>
      </c>
      <c r="N54" s="207">
        <f>'[1]Data calculations'!M54</f>
        <v>0.61033211335521398</v>
      </c>
      <c r="O54" s="204">
        <f>'[1]Data calculations'!N54</f>
        <v>3.6682057978252101E-2</v>
      </c>
      <c r="P54" s="204">
        <f>'[1]Data calculations'!P54</f>
        <v>7.6101422768370106E-2</v>
      </c>
      <c r="Q54" s="204">
        <f>'[1]Data calculations'!Q54</f>
        <v>8.6115416829489998E-3</v>
      </c>
      <c r="R54" s="208">
        <f>'[1]Data calculations'!E54</f>
        <v>0.83239570642127403</v>
      </c>
      <c r="S54" s="207">
        <f>'[1]Data calculations'!S54</f>
        <v>2.1504333464661799E-2</v>
      </c>
      <c r="T54" s="208">
        <f>'[1]Data calculations'!T54</f>
        <v>3.0263982299064602E-3</v>
      </c>
      <c r="U54" s="207">
        <f>'[1]Data calculations'!V54</f>
        <v>519.53115123522105</v>
      </c>
      <c r="V54" s="204">
        <f>'[1]Data calculations'!W54</f>
        <v>137.258452601876</v>
      </c>
      <c r="W54" s="204">
        <f>[1]IsoplotR!N54</f>
        <v>145.9</v>
      </c>
      <c r="X54" s="204">
        <f>'[1]Data calculations'!X54</f>
        <v>472.75791701974401</v>
      </c>
      <c r="Y54" s="204">
        <f>'[1]Data calculations'!Y54</f>
        <v>51.641163681226899</v>
      </c>
      <c r="Z54" s="204">
        <f>[1]IsoplotR!L54</f>
        <v>52.4</v>
      </c>
      <c r="AA54" s="204">
        <f>'[1]Data calculations'!Z54</f>
        <v>483.57867976313003</v>
      </c>
      <c r="AB54" s="204">
        <v>68.459999999999994</v>
      </c>
      <c r="AC54" s="208">
        <f>[1]IsoplotR!J54</f>
        <v>24.4</v>
      </c>
      <c r="AD54" s="207">
        <f>'[1]Data calculations'!AB54</f>
        <v>430.03701063205199</v>
      </c>
      <c r="AE54" s="204">
        <f>'[1]Data calculations'!AC54</f>
        <v>59.886779733237198</v>
      </c>
      <c r="AF54" s="208"/>
      <c r="AG54" s="209">
        <f t="shared" si="0"/>
        <v>90.997029898155205</v>
      </c>
      <c r="AH54" s="180" t="str">
        <f>IF([1]IsoplotR!P54=0, "","X")</f>
        <v/>
      </c>
      <c r="AI54" s="153"/>
      <c r="AJ54" s="153"/>
      <c r="AK54" s="153"/>
      <c r="AL54" s="172"/>
    </row>
    <row r="55" spans="1:38">
      <c r="A55" s="180" t="str">
        <f>'[1]Data calculations'!B55</f>
        <v>AL22-14_38</v>
      </c>
      <c r="B55" s="216"/>
      <c r="C55" s="148" t="s">
        <v>1222</v>
      </c>
      <c r="D55" s="204">
        <f>'[1]Data calculations'!C55</f>
        <v>2213.6276764040099</v>
      </c>
      <c r="E55" s="205">
        <f>'[1]Data calculations'!F55</f>
        <v>0.46168892591773103</v>
      </c>
      <c r="F55" s="205" t="s">
        <v>1222</v>
      </c>
      <c r="G55" s="206" t="s">
        <v>1222</v>
      </c>
      <c r="H55" s="207">
        <f>'[1]Data calculations'!G55</f>
        <v>12.900137408033</v>
      </c>
      <c r="I55" s="204">
        <f>'[1]Data calculations'!H55</f>
        <v>1.4294024853959999</v>
      </c>
      <c r="J55" s="204">
        <f>'[1]Data calculations'!J55</f>
        <v>5.7094319931781198E-2</v>
      </c>
      <c r="K55" s="208">
        <f>'[1]Data calculations'!K55</f>
        <v>3.6135741345720601E-3</v>
      </c>
      <c r="L55" s="209" t="s">
        <v>1222</v>
      </c>
      <c r="M55" s="206" t="s">
        <v>1222</v>
      </c>
      <c r="N55" s="207">
        <f>'[1]Data calculations'!M55</f>
        <v>0.61481358245246098</v>
      </c>
      <c r="O55" s="204">
        <f>'[1]Data calculations'!N55</f>
        <v>3.5588452418240497E-2</v>
      </c>
      <c r="P55" s="204">
        <f>'[1]Data calculations'!P55</f>
        <v>7.7579900448556005E-2</v>
      </c>
      <c r="Q55" s="204">
        <f>'[1]Data calculations'!Q55</f>
        <v>8.6114690850527392E-3</v>
      </c>
      <c r="R55" s="208">
        <f>'[1]Data calculations'!E55</f>
        <v>0.61761856698607098</v>
      </c>
      <c r="S55" s="207">
        <f>'[1]Data calculations'!S55</f>
        <v>2.35167596861021E-2</v>
      </c>
      <c r="T55" s="208">
        <f>'[1]Data calculations'!T55</f>
        <v>3.3063453974076702E-3</v>
      </c>
      <c r="U55" s="207">
        <f>'[1]Data calculations'!V55</f>
        <v>492.98753657250199</v>
      </c>
      <c r="V55" s="204">
        <f>'[1]Data calculations'!W55</f>
        <v>141.198808579728</v>
      </c>
      <c r="W55" s="204">
        <f>[1]IsoplotR!N55</f>
        <v>146.30000000000001</v>
      </c>
      <c r="X55" s="204">
        <f>'[1]Data calculations'!X55</f>
        <v>481.64796021003002</v>
      </c>
      <c r="Y55" s="204">
        <f>'[1]Data calculations'!Y55</f>
        <v>51.509613058645698</v>
      </c>
      <c r="Z55" s="204">
        <f>[1]IsoplotR!L55</f>
        <v>52.3</v>
      </c>
      <c r="AA55" s="204">
        <f>'[1]Data calculations'!Z55</f>
        <v>486.500667644092</v>
      </c>
      <c r="AB55" s="204">
        <v>69.459999999999994</v>
      </c>
      <c r="AC55" s="208">
        <f>[1]IsoplotR!J55</f>
        <v>23.7</v>
      </c>
      <c r="AD55" s="207">
        <f>'[1]Data calculations'!AB55</f>
        <v>469.81737034655498</v>
      </c>
      <c r="AE55" s="204">
        <f>'[1]Data calculations'!AC55</f>
        <v>65.309894642029604</v>
      </c>
      <c r="AF55" s="208"/>
      <c r="AG55" s="209">
        <f t="shared" si="0"/>
        <v>97.699824940543039</v>
      </c>
      <c r="AH55" s="180" t="str">
        <f>IF([1]IsoplotR!P55=0, "","X")</f>
        <v/>
      </c>
      <c r="AI55" s="153"/>
      <c r="AJ55" s="153"/>
      <c r="AK55" s="153"/>
      <c r="AL55" s="172"/>
    </row>
    <row r="56" spans="1:38">
      <c r="A56" s="180" t="str">
        <f>'[1]Data calculations'!B56</f>
        <v>AL22-14_39</v>
      </c>
      <c r="B56" s="216"/>
      <c r="C56" s="148" t="s">
        <v>1222</v>
      </c>
      <c r="D56" s="204">
        <f>'[1]Data calculations'!C56</f>
        <v>3940.2591542996602</v>
      </c>
      <c r="E56" s="205">
        <f>'[1]Data calculations'!F56</f>
        <v>0.97730787026209387</v>
      </c>
      <c r="F56" s="205" t="s">
        <v>1222</v>
      </c>
      <c r="G56" s="206" t="s">
        <v>1222</v>
      </c>
      <c r="H56" s="207">
        <f>'[1]Data calculations'!G56</f>
        <v>13.605402476928999</v>
      </c>
      <c r="I56" s="204">
        <f>'[1]Data calculations'!H56</f>
        <v>1.84950439195976</v>
      </c>
      <c r="J56" s="204">
        <f>'[1]Data calculations'!J56</f>
        <v>5.76174755908338E-2</v>
      </c>
      <c r="K56" s="208">
        <f>'[1]Data calculations'!K56</f>
        <v>3.6214434132496101E-3</v>
      </c>
      <c r="L56" s="209" t="s">
        <v>1222</v>
      </c>
      <c r="M56" s="206" t="s">
        <v>1222</v>
      </c>
      <c r="N56" s="207">
        <f>'[1]Data calculations'!M56</f>
        <v>0.59308479754184396</v>
      </c>
      <c r="O56" s="204">
        <f>'[1]Data calculations'!N56</f>
        <v>3.95207864619962E-2</v>
      </c>
      <c r="P56" s="204">
        <f>'[1]Data calculations'!P56</f>
        <v>7.4190724607264003E-2</v>
      </c>
      <c r="Q56" s="204">
        <f>'[1]Data calculations'!Q56</f>
        <v>8.7065278874670499E-3</v>
      </c>
      <c r="R56" s="208">
        <f>'[1]Data calculations'!E56</f>
        <v>0.97143139278352397</v>
      </c>
      <c r="S56" s="207">
        <f>'[1]Data calculations'!S56</f>
        <v>2.2670538602497299E-2</v>
      </c>
      <c r="T56" s="208">
        <f>'[1]Data calculations'!T56</f>
        <v>3.4073831947708899E-3</v>
      </c>
      <c r="U56" s="207">
        <f>'[1]Data calculations'!V56</f>
        <v>513.44828348902797</v>
      </c>
      <c r="V56" s="204">
        <f>'[1]Data calculations'!W56</f>
        <v>136.86376788426799</v>
      </c>
      <c r="W56" s="204">
        <f>[1]IsoplotR!N56</f>
        <v>144.9</v>
      </c>
      <c r="X56" s="204">
        <f>'[1]Data calculations'!X56</f>
        <v>461.22912746364398</v>
      </c>
      <c r="Y56" s="204">
        <f>'[1]Data calculations'!Y56</f>
        <v>52.467058832368103</v>
      </c>
      <c r="Z56" s="204">
        <f>[1]IsoplotR!L56</f>
        <v>53</v>
      </c>
      <c r="AA56" s="204">
        <f>'[1]Data calculations'!Z56</f>
        <v>472.34698268863701</v>
      </c>
      <c r="AB56" s="204">
        <v>70.459999999999994</v>
      </c>
      <c r="AC56" s="208">
        <f>[1]IsoplotR!J56</f>
        <v>26.3</v>
      </c>
      <c r="AD56" s="207">
        <f>'[1]Data calculations'!AB56</f>
        <v>461.56224475911102</v>
      </c>
      <c r="AE56" s="204">
        <f>'[1]Data calculations'!AC56</f>
        <v>50.318434798956801</v>
      </c>
      <c r="AF56" s="208"/>
      <c r="AG56" s="209">
        <f t="shared" si="0"/>
        <v>89.829714558486813</v>
      </c>
      <c r="AH56" s="180" t="str">
        <f>IF([1]IsoplotR!P56=0, "","X")</f>
        <v/>
      </c>
      <c r="AI56" s="153"/>
      <c r="AJ56" s="153"/>
      <c r="AK56" s="153"/>
      <c r="AL56" s="172"/>
    </row>
    <row r="57" spans="1:38">
      <c r="A57" s="180" t="str">
        <f>'[1]Data calculations'!B57</f>
        <v>AL22-14_40</v>
      </c>
      <c r="B57" s="216"/>
      <c r="C57" s="148" t="s">
        <v>1222</v>
      </c>
      <c r="D57" s="204">
        <f>'[1]Data calculations'!C57</f>
        <v>2820.2625597749202</v>
      </c>
      <c r="E57" s="205">
        <f>'[1]Data calculations'!F57</f>
        <v>0.64771973049681897</v>
      </c>
      <c r="F57" s="205" t="s">
        <v>1222</v>
      </c>
      <c r="G57" s="206" t="s">
        <v>1222</v>
      </c>
      <c r="H57" s="207">
        <f>'[1]Data calculations'!G57</f>
        <v>12.859827918214799</v>
      </c>
      <c r="I57" s="204">
        <f>'[1]Data calculations'!H57</f>
        <v>1.42306937242318</v>
      </c>
      <c r="J57" s="204">
        <f>'[1]Data calculations'!J57</f>
        <v>5.6877773994077001E-2</v>
      </c>
      <c r="K57" s="208">
        <f>'[1]Data calculations'!K57</f>
        <v>3.5804490624997101E-3</v>
      </c>
      <c r="L57" s="209" t="s">
        <v>1222</v>
      </c>
      <c r="M57" s="206" t="s">
        <v>1222</v>
      </c>
      <c r="N57" s="207">
        <f>'[1]Data calculations'!M57</f>
        <v>0.61427820007961298</v>
      </c>
      <c r="O57" s="204">
        <f>'[1]Data calculations'!N57</f>
        <v>3.5276273646701703E-2</v>
      </c>
      <c r="P57" s="204">
        <f>'[1]Data calculations'!P57</f>
        <v>7.7796209237050606E-2</v>
      </c>
      <c r="Q57" s="204">
        <f>'[1]Data calculations'!Q57</f>
        <v>8.6098546274688097E-3</v>
      </c>
      <c r="R57" s="208">
        <f>'[1]Data calculations'!E57</f>
        <v>0.61257969103523902</v>
      </c>
      <c r="S57" s="207">
        <f>'[1]Data calculations'!S57</f>
        <v>2.2856547184662599E-2</v>
      </c>
      <c r="T57" s="208">
        <f>'[1]Data calculations'!T57</f>
        <v>3.21441405453459E-3</v>
      </c>
      <c r="U57" s="207">
        <f>'[1]Data calculations'!V57</f>
        <v>484.92854080881801</v>
      </c>
      <c r="V57" s="204">
        <f>'[1]Data calculations'!W57</f>
        <v>139.42978834090101</v>
      </c>
      <c r="W57" s="204">
        <f>[1]IsoplotR!N57</f>
        <v>145.80000000000001</v>
      </c>
      <c r="X57" s="204">
        <f>'[1]Data calculations'!X57</f>
        <v>482.94760973083999</v>
      </c>
      <c r="Y57" s="204">
        <f>'[1]Data calculations'!Y57</f>
        <v>51.494533964037601</v>
      </c>
      <c r="Z57" s="204">
        <f>[1]IsoplotR!L57</f>
        <v>52.3</v>
      </c>
      <c r="AA57" s="204">
        <f>'[1]Data calculations'!Z57</f>
        <v>486.18296606469602</v>
      </c>
      <c r="AB57" s="204">
        <v>71.459999999999994</v>
      </c>
      <c r="AC57" s="208">
        <f>[1]IsoplotR!J57</f>
        <v>23.5</v>
      </c>
      <c r="AD57" s="207">
        <f>'[1]Data calculations'!AB57</f>
        <v>456.77545541065399</v>
      </c>
      <c r="AE57" s="204">
        <f>'[1]Data calculations'!AC57</f>
        <v>63.523718430407101</v>
      </c>
      <c r="AF57" s="208"/>
      <c r="AG57" s="209">
        <f t="shared" si="0"/>
        <v>99.591500414746875</v>
      </c>
      <c r="AH57" s="180" t="str">
        <f>IF([1]IsoplotR!P57=0, "","X")</f>
        <v/>
      </c>
      <c r="AI57" s="153"/>
      <c r="AJ57" s="153"/>
      <c r="AK57" s="153"/>
      <c r="AL57" s="172"/>
    </row>
    <row r="58" spans="1:38">
      <c r="A58" s="180" t="str">
        <f>'[1]Data calculations'!B58</f>
        <v>AL22-14_41</v>
      </c>
      <c r="B58" s="216"/>
      <c r="C58" s="148" t="s">
        <v>1222</v>
      </c>
      <c r="D58" s="204">
        <f>'[1]Data calculations'!C58</f>
        <v>1717.48758371902</v>
      </c>
      <c r="E58" s="205">
        <f>'[1]Data calculations'!F58</f>
        <v>0.37680310892731911</v>
      </c>
      <c r="F58" s="205" t="s">
        <v>1222</v>
      </c>
      <c r="G58" s="206" t="s">
        <v>1222</v>
      </c>
      <c r="H58" s="207">
        <f>'[1]Data calculations'!G58</f>
        <v>13.080419713357401</v>
      </c>
      <c r="I58" s="204">
        <f>'[1]Data calculations'!H58</f>
        <v>1.4822060569208599</v>
      </c>
      <c r="J58" s="204">
        <f>'[1]Data calculations'!J58</f>
        <v>5.6952764152033E-2</v>
      </c>
      <c r="K58" s="208">
        <f>'[1]Data calculations'!K58</f>
        <v>3.5878055788761201E-3</v>
      </c>
      <c r="L58" s="209" t="s">
        <v>1222</v>
      </c>
      <c r="M58" s="206" t="s">
        <v>1222</v>
      </c>
      <c r="N58" s="207">
        <f>'[1]Data calculations'!M58</f>
        <v>0.60496858382514296</v>
      </c>
      <c r="O58" s="204">
        <f>'[1]Data calculations'!N58</f>
        <v>3.4488792630883697E-2</v>
      </c>
      <c r="P58" s="204">
        <f>'[1]Data calculations'!P58</f>
        <v>7.6503963571363603E-2</v>
      </c>
      <c r="Q58" s="204">
        <f>'[1]Data calculations'!Q58</f>
        <v>8.4819814236582695E-3</v>
      </c>
      <c r="R58" s="208">
        <f>'[1]Data calculations'!E58</f>
        <v>0.58844543980330399</v>
      </c>
      <c r="S58" s="207">
        <f>'[1]Data calculations'!S58</f>
        <v>2.4323238938652E-2</v>
      </c>
      <c r="T58" s="208">
        <f>'[1]Data calculations'!T58</f>
        <v>3.4236245206674099E-3</v>
      </c>
      <c r="U58" s="207">
        <f>'[1]Data calculations'!V58</f>
        <v>487.74985345486999</v>
      </c>
      <c r="V58" s="204">
        <f>'[1]Data calculations'!W58</f>
        <v>139.08085602756401</v>
      </c>
      <c r="W58" s="204">
        <f>[1]IsoplotR!N58</f>
        <v>145.80000000000001</v>
      </c>
      <c r="X58" s="204">
        <f>'[1]Data calculations'!X58</f>
        <v>475.21018030095098</v>
      </c>
      <c r="Y58" s="204">
        <f>'[1]Data calculations'!Y58</f>
        <v>50.829406438995697</v>
      </c>
      <c r="Z58" s="204">
        <f>[1]IsoplotR!L58</f>
        <v>51.6</v>
      </c>
      <c r="AA58" s="204">
        <f>'[1]Data calculations'!Z58</f>
        <v>480.325145960687</v>
      </c>
      <c r="AB58" s="204">
        <v>72.459999999999994</v>
      </c>
      <c r="AC58" s="208">
        <f>[1]IsoplotR!J58</f>
        <v>23.1</v>
      </c>
      <c r="AD58" s="207">
        <f>'[1]Data calculations'!AB58</f>
        <v>485.73530642592499</v>
      </c>
      <c r="AE58" s="204">
        <f>'[1]Data calculations'!AC58</f>
        <v>67.5726147644924</v>
      </c>
      <c r="AF58" s="208"/>
      <c r="AG58" s="209">
        <f t="shared" si="0"/>
        <v>97.429077002259064</v>
      </c>
      <c r="AH58" s="180" t="str">
        <f>IF([1]IsoplotR!P58=0, "","X")</f>
        <v/>
      </c>
      <c r="AI58" s="153"/>
      <c r="AJ58" s="153"/>
      <c r="AK58" s="153"/>
      <c r="AL58" s="172"/>
    </row>
    <row r="59" spans="1:38">
      <c r="A59" s="180" t="str">
        <f>'[1]Data calculations'!B59</f>
        <v>AL22-14_42</v>
      </c>
      <c r="B59" s="216"/>
      <c r="C59" s="148" t="s">
        <v>1222</v>
      </c>
      <c r="D59" s="204">
        <f>'[1]Data calculations'!C59</f>
        <v>1768.4706719312101</v>
      </c>
      <c r="E59" s="205">
        <f>'[1]Data calculations'!F59</f>
        <v>0.51820356072788765</v>
      </c>
      <c r="F59" s="205" t="s">
        <v>1222</v>
      </c>
      <c r="G59" s="206" t="s">
        <v>1222</v>
      </c>
      <c r="H59" s="207">
        <f>'[1]Data calculations'!G59</f>
        <v>12.9963607413262</v>
      </c>
      <c r="I59" s="204">
        <f>'[1]Data calculations'!H59</f>
        <v>1.4219268406880099</v>
      </c>
      <c r="J59" s="204">
        <f>'[1]Data calculations'!J59</f>
        <v>5.6834317226819801E-2</v>
      </c>
      <c r="K59" s="208">
        <f>'[1]Data calculations'!K59</f>
        <v>3.6062818170024599E-3</v>
      </c>
      <c r="L59" s="209" t="s">
        <v>1222</v>
      </c>
      <c r="M59" s="206" t="s">
        <v>1222</v>
      </c>
      <c r="N59" s="207">
        <f>'[1]Data calculations'!M59</f>
        <v>0.60722052659881998</v>
      </c>
      <c r="O59" s="204">
        <f>'[1]Data calculations'!N59</f>
        <v>3.4660157731767401E-2</v>
      </c>
      <c r="P59" s="204">
        <f>'[1]Data calculations'!P59</f>
        <v>7.69814087871762E-2</v>
      </c>
      <c r="Q59" s="204">
        <f>'[1]Data calculations'!Q59</f>
        <v>8.5224603440423301E-3</v>
      </c>
      <c r="R59" s="208">
        <f>'[1]Data calculations'!E59</f>
        <v>0.37396311059898701</v>
      </c>
      <c r="S59" s="207">
        <f>'[1]Data calculations'!S59</f>
        <v>2.3582280632889301E-2</v>
      </c>
      <c r="T59" s="208">
        <f>'[1]Data calculations'!T59</f>
        <v>3.31423508332198E-3</v>
      </c>
      <c r="U59" s="207">
        <f>'[1]Data calculations'!V59</f>
        <v>482.81326875852102</v>
      </c>
      <c r="V59" s="204">
        <f>'[1]Data calculations'!W59</f>
        <v>137.74602505795701</v>
      </c>
      <c r="W59" s="204">
        <f>[1]IsoplotR!N59</f>
        <v>146.9</v>
      </c>
      <c r="X59" s="204">
        <f>'[1]Data calculations'!X59</f>
        <v>478.07188218025698</v>
      </c>
      <c r="Y59" s="204">
        <f>'[1]Data calculations'!Y59</f>
        <v>50.988000842192598</v>
      </c>
      <c r="Z59" s="204">
        <f>[1]IsoplotR!L59</f>
        <v>51.8</v>
      </c>
      <c r="AA59" s="204">
        <f>'[1]Data calculations'!Z59</f>
        <v>481.74912596123801</v>
      </c>
      <c r="AB59" s="204">
        <v>73.459999999999994</v>
      </c>
      <c r="AC59" s="208">
        <f>[1]IsoplotR!J59</f>
        <v>23.2</v>
      </c>
      <c r="AD59" s="207">
        <f>'[1]Data calculations'!AB59</f>
        <v>471.11159707289897</v>
      </c>
      <c r="AE59" s="204">
        <f>'[1]Data calculations'!AC59</f>
        <v>65.445066268913706</v>
      </c>
      <c r="AF59" s="208"/>
      <c r="AG59" s="209">
        <f t="shared" si="0"/>
        <v>99.0179668030964</v>
      </c>
      <c r="AH59" s="180" t="str">
        <f>IF([1]IsoplotR!P59=0, "","X")</f>
        <v/>
      </c>
      <c r="AI59" s="153"/>
      <c r="AJ59" s="153"/>
      <c r="AK59" s="153"/>
      <c r="AL59" s="172"/>
    </row>
    <row r="60" spans="1:38">
      <c r="A60" s="180" t="str">
        <f>'[1]Data calculations'!B60</f>
        <v>AL22-14_43</v>
      </c>
      <c r="B60" s="216"/>
      <c r="C60" s="148" t="s">
        <v>1222</v>
      </c>
      <c r="D60" s="204">
        <f>'[1]Data calculations'!C60</f>
        <v>2835.5830156761799</v>
      </c>
      <c r="E60" s="205">
        <f>'[1]Data calculations'!F60</f>
        <v>0.71029006556052321</v>
      </c>
      <c r="F60" s="205" t="s">
        <v>1222</v>
      </c>
      <c r="G60" s="206" t="s">
        <v>1222</v>
      </c>
      <c r="H60" s="207">
        <f>'[1]Data calculations'!G60</f>
        <v>12.783075495122</v>
      </c>
      <c r="I60" s="204">
        <f>'[1]Data calculations'!H60</f>
        <v>1.41296953768643</v>
      </c>
      <c r="J60" s="204">
        <f>'[1]Data calculations'!J60</f>
        <v>5.6471128589748898E-2</v>
      </c>
      <c r="K60" s="208">
        <f>'[1]Data calculations'!K60</f>
        <v>3.5926765214038402E-3</v>
      </c>
      <c r="L60" s="209" t="s">
        <v>1222</v>
      </c>
      <c r="M60" s="206" t="s">
        <v>1222</v>
      </c>
      <c r="N60" s="207">
        <f>'[1]Data calculations'!M60</f>
        <v>0.61395812953707396</v>
      </c>
      <c r="O60" s="204">
        <f>'[1]Data calculations'!N60</f>
        <v>3.5774036066100898E-2</v>
      </c>
      <c r="P60" s="204">
        <f>'[1]Data calculations'!P60</f>
        <v>7.8298970609149393E-2</v>
      </c>
      <c r="Q60" s="204">
        <f>'[1]Data calculations'!Q60</f>
        <v>8.6963054722821106E-3</v>
      </c>
      <c r="R60" s="208">
        <f>'[1]Data calculations'!E60</f>
        <v>0.57499908571184499</v>
      </c>
      <c r="S60" s="207">
        <f>'[1]Data calculations'!S60</f>
        <v>2.3306380220315299E-2</v>
      </c>
      <c r="T60" s="208">
        <f>'[1]Data calculations'!T60</f>
        <v>3.2706059659161702E-3</v>
      </c>
      <c r="U60" s="207">
        <f>'[1]Data calculations'!V60</f>
        <v>468.34216121919701</v>
      </c>
      <c r="V60" s="204">
        <f>'[1]Data calculations'!W60</f>
        <v>143.056092874585</v>
      </c>
      <c r="W60" s="204">
        <f>[1]IsoplotR!N60</f>
        <v>147.6</v>
      </c>
      <c r="X60" s="204">
        <f>'[1]Data calculations'!X60</f>
        <v>485.94607927352502</v>
      </c>
      <c r="Y60" s="204">
        <f>'[1]Data calculations'!Y60</f>
        <v>51.977863668271098</v>
      </c>
      <c r="Z60" s="204">
        <f>[1]IsoplotR!L60</f>
        <v>52.8</v>
      </c>
      <c r="AA60" s="204">
        <f>'[1]Data calculations'!Z60</f>
        <v>485.94246240960803</v>
      </c>
      <c r="AB60" s="204">
        <v>74.459999999999994</v>
      </c>
      <c r="AC60" s="208">
        <f>[1]IsoplotR!J60</f>
        <v>23.8</v>
      </c>
      <c r="AD60" s="207">
        <f>'[1]Data calculations'!AB60</f>
        <v>465.66415582412901</v>
      </c>
      <c r="AE60" s="204">
        <f>'[1]Data calculations'!AC60</f>
        <v>64.611134324124905</v>
      </c>
      <c r="AF60" s="208"/>
      <c r="AG60" s="209">
        <f t="shared" si="0"/>
        <v>103.75877286138433</v>
      </c>
      <c r="AH60" s="180" t="str">
        <f>IF([1]IsoplotR!P60=0, "","X")</f>
        <v/>
      </c>
      <c r="AI60" s="153"/>
      <c r="AJ60" s="153"/>
      <c r="AK60" s="153"/>
      <c r="AL60" s="172"/>
    </row>
    <row r="61" spans="1:38">
      <c r="A61" s="180" t="str">
        <f>'[1]Data calculations'!B61</f>
        <v>AL22-14_44</v>
      </c>
      <c r="B61" s="216"/>
      <c r="C61" s="148" t="s">
        <v>1222</v>
      </c>
      <c r="D61" s="204">
        <f>'[1]Data calculations'!C61</f>
        <v>1439.95880215955</v>
      </c>
      <c r="E61" s="205">
        <f>'[1]Data calculations'!F61</f>
        <v>0.39950263104373551</v>
      </c>
      <c r="F61" s="205" t="s">
        <v>1222</v>
      </c>
      <c r="G61" s="206" t="s">
        <v>1222</v>
      </c>
      <c r="H61" s="207">
        <f>'[1]Data calculations'!G61</f>
        <v>12.8263661704519</v>
      </c>
      <c r="I61" s="204">
        <f>'[1]Data calculations'!H61</f>
        <v>1.42416221419988</v>
      </c>
      <c r="J61" s="204">
        <f>'[1]Data calculations'!J61</f>
        <v>5.6356625672336402E-2</v>
      </c>
      <c r="K61" s="208">
        <f>'[1]Data calculations'!K61</f>
        <v>3.5427159590099102E-3</v>
      </c>
      <c r="L61" s="209" t="s">
        <v>1222</v>
      </c>
      <c r="M61" s="206" t="s">
        <v>1222</v>
      </c>
      <c r="N61" s="207">
        <f>'[1]Data calculations'!M61</f>
        <v>0.61066777704469699</v>
      </c>
      <c r="O61" s="204">
        <f>'[1]Data calculations'!N61</f>
        <v>3.5172209659551298E-2</v>
      </c>
      <c r="P61" s="204">
        <f>'[1]Data calculations'!P61</f>
        <v>7.8033119261323003E-2</v>
      </c>
      <c r="Q61" s="204">
        <f>'[1]Data calculations'!Q61</f>
        <v>8.6650569581239005E-3</v>
      </c>
      <c r="R61" s="208">
        <f>'[1]Data calculations'!E61</f>
        <v>0.71290962554186299</v>
      </c>
      <c r="S61" s="207">
        <f>'[1]Data calculations'!S61</f>
        <v>2.3064580486592701E-2</v>
      </c>
      <c r="T61" s="208">
        <f>'[1]Data calculations'!T61</f>
        <v>3.23450209251765E-3</v>
      </c>
      <c r="U61" s="207">
        <f>'[1]Data calculations'!V61</f>
        <v>464.61815361215702</v>
      </c>
      <c r="V61" s="204">
        <f>'[1]Data calculations'!W61</f>
        <v>138.22087551674301</v>
      </c>
      <c r="W61" s="204">
        <f>[1]IsoplotR!N61</f>
        <v>146.1</v>
      </c>
      <c r="X61" s="204">
        <f>'[1]Data calculations'!X61</f>
        <v>484.35704648109902</v>
      </c>
      <c r="Y61" s="204">
        <f>'[1]Data calculations'!Y61</f>
        <v>51.812642602122502</v>
      </c>
      <c r="Z61" s="204">
        <f>[1]IsoplotR!L61</f>
        <v>52.6</v>
      </c>
      <c r="AA61" s="204">
        <f>'[1]Data calculations'!Z61</f>
        <v>483.89989309827399</v>
      </c>
      <c r="AB61" s="204">
        <v>75.459999999999994</v>
      </c>
      <c r="AC61" s="208">
        <f>[1]IsoplotR!J61</f>
        <v>23.5</v>
      </c>
      <c r="AD61" s="207">
        <f>'[1]Data calculations'!AB61</f>
        <v>460.888352964028</v>
      </c>
      <c r="AE61" s="204">
        <f>'[1]Data calculations'!AC61</f>
        <v>63.8919138256582</v>
      </c>
      <c r="AF61" s="208"/>
      <c r="AG61" s="209">
        <f t="shared" si="0"/>
        <v>104.24841188737088</v>
      </c>
      <c r="AH61" s="180" t="str">
        <f>IF([1]IsoplotR!P61=0, "","X")</f>
        <v/>
      </c>
      <c r="AI61" s="153"/>
      <c r="AJ61" s="153"/>
      <c r="AK61" s="153"/>
      <c r="AL61" s="172"/>
    </row>
    <row r="62" spans="1:38">
      <c r="A62" s="180" t="str">
        <f>'[1]Data calculations'!B62</f>
        <v>AL22-14_45</v>
      </c>
      <c r="B62" s="216"/>
      <c r="C62" s="148" t="s">
        <v>1222</v>
      </c>
      <c r="D62" s="204">
        <f>'[1]Data calculations'!C62</f>
        <v>2702.29970523468</v>
      </c>
      <c r="E62" s="205">
        <f>'[1]Data calculations'!F62</f>
        <v>0.6374955074854225</v>
      </c>
      <c r="F62" s="205" t="s">
        <v>1222</v>
      </c>
      <c r="G62" s="206" t="s">
        <v>1222</v>
      </c>
      <c r="H62" s="207">
        <f>'[1]Data calculations'!G62</f>
        <v>12.1081644695898</v>
      </c>
      <c r="I62" s="204">
        <f>'[1]Data calculations'!H62</f>
        <v>1.3568541855492</v>
      </c>
      <c r="J62" s="204">
        <f>'[1]Data calculations'!J62</f>
        <v>5.6197480264524299E-2</v>
      </c>
      <c r="K62" s="208">
        <f>'[1]Data calculations'!K62</f>
        <v>3.5269581967502001E-3</v>
      </c>
      <c r="L62" s="209" t="s">
        <v>1222</v>
      </c>
      <c r="M62" s="206" t="s">
        <v>1222</v>
      </c>
      <c r="N62" s="207">
        <f>'[1]Data calculations'!M62</f>
        <v>0.64641132129787104</v>
      </c>
      <c r="O62" s="204">
        <f>'[1]Data calculations'!N62</f>
        <v>3.9975781489830102E-2</v>
      </c>
      <c r="P62" s="204">
        <f>'[1]Data calculations'!P62</f>
        <v>8.2832264143857401E-2</v>
      </c>
      <c r="Q62" s="204">
        <f>'[1]Data calculations'!Q62</f>
        <v>9.3527951030480793E-3</v>
      </c>
      <c r="R62" s="208">
        <f>'[1]Data calculations'!E62</f>
        <v>0.961286019614641</v>
      </c>
      <c r="S62" s="207">
        <f>'[1]Data calculations'!S62</f>
        <v>2.8653729237915301E-2</v>
      </c>
      <c r="T62" s="208">
        <f>'[1]Data calculations'!T62</f>
        <v>4.2228199570761597E-3</v>
      </c>
      <c r="U62" s="207">
        <f>'[1]Data calculations'!V62</f>
        <v>458.43804572716903</v>
      </c>
      <c r="V62" s="204">
        <f>'[1]Data calculations'!W62</f>
        <v>139.39124128069901</v>
      </c>
      <c r="W62" s="204">
        <f>[1]IsoplotR!N62</f>
        <v>146.1</v>
      </c>
      <c r="X62" s="204">
        <f>'[1]Data calculations'!X62</f>
        <v>512.95021047874502</v>
      </c>
      <c r="Y62" s="204">
        <f>'[1]Data calculations'!Y62</f>
        <v>55.650957851813303</v>
      </c>
      <c r="Z62" s="204">
        <f>[1]IsoplotR!L62</f>
        <v>56.5</v>
      </c>
      <c r="AA62" s="204">
        <f>'[1]Data calculations'!Z62</f>
        <v>505.98269519039798</v>
      </c>
      <c r="AB62" s="204">
        <v>76.459999999999994</v>
      </c>
      <c r="AC62" s="208">
        <f>[1]IsoplotR!J62</f>
        <v>25.9</v>
      </c>
      <c r="AD62" s="207">
        <f>'[1]Data calculations'!AB62</f>
        <v>570.92810589760495</v>
      </c>
      <c r="AE62" s="204">
        <f>'[1]Data calculations'!AC62</f>
        <v>82.9900436778223</v>
      </c>
      <c r="AF62" s="208"/>
      <c r="AG62" s="209">
        <f t="shared" si="0"/>
        <v>111.89084659522737</v>
      </c>
      <c r="AH62" s="180" t="str">
        <f>IF([1]IsoplotR!P62=0, "","X")</f>
        <v/>
      </c>
      <c r="AI62" s="153"/>
      <c r="AJ62" s="153"/>
      <c r="AK62" s="153"/>
      <c r="AL62" s="172"/>
    </row>
    <row r="63" spans="1:38">
      <c r="A63" s="180" t="str">
        <f>'[1]Data calculations'!B63</f>
        <v>AL22-14_46</v>
      </c>
      <c r="B63" s="216"/>
      <c r="C63" s="148" t="s">
        <v>1222</v>
      </c>
      <c r="D63" s="204">
        <f>'[1]Data calculations'!C63</f>
        <v>3093.9767451801699</v>
      </c>
      <c r="E63" s="205">
        <f>'[1]Data calculations'!F63</f>
        <v>0.57964265023745543</v>
      </c>
      <c r="F63" s="205" t="s">
        <v>1222</v>
      </c>
      <c r="G63" s="206" t="s">
        <v>1222</v>
      </c>
      <c r="H63" s="207">
        <f>'[1]Data calculations'!G63</f>
        <v>12.5745617636353</v>
      </c>
      <c r="I63" s="204">
        <f>'[1]Data calculations'!H63</f>
        <v>1.37732635088999</v>
      </c>
      <c r="J63" s="204">
        <f>'[1]Data calculations'!J63</f>
        <v>5.62405875038932E-2</v>
      </c>
      <c r="K63" s="208">
        <f>'[1]Data calculations'!K63</f>
        <v>3.5372410182217999E-3</v>
      </c>
      <c r="L63" s="209" t="s">
        <v>1222</v>
      </c>
      <c r="M63" s="206" t="s">
        <v>1222</v>
      </c>
      <c r="N63" s="207">
        <f>'[1]Data calculations'!M63</f>
        <v>0.62158691211032802</v>
      </c>
      <c r="O63" s="204">
        <f>'[1]Data calculations'!N63</f>
        <v>3.5805808119466702E-2</v>
      </c>
      <c r="P63" s="204">
        <f>'[1]Data calculations'!P63</f>
        <v>7.9589904685167995E-2</v>
      </c>
      <c r="Q63" s="204">
        <f>'[1]Data calculations'!Q63</f>
        <v>8.8334511751578006E-3</v>
      </c>
      <c r="R63" s="208">
        <f>'[1]Data calculations'!E63</f>
        <v>0.69061396443373801</v>
      </c>
      <c r="S63" s="207">
        <f>'[1]Data calculations'!S63</f>
        <v>2.4116908851838301E-2</v>
      </c>
      <c r="T63" s="208">
        <f>'[1]Data calculations'!T63</f>
        <v>3.3887111062060101E-3</v>
      </c>
      <c r="U63" s="207">
        <f>'[1]Data calculations'!V63</f>
        <v>460.01696544022298</v>
      </c>
      <c r="V63" s="204">
        <f>'[1]Data calculations'!W63</f>
        <v>138.58541309103401</v>
      </c>
      <c r="W63" s="204">
        <f>[1]IsoplotR!N63</f>
        <v>146.30000000000001</v>
      </c>
      <c r="X63" s="204">
        <f>'[1]Data calculations'!X63</f>
        <v>493.66013283988798</v>
      </c>
      <c r="Y63" s="204">
        <f>'[1]Data calculations'!Y63</f>
        <v>52.717629073536003</v>
      </c>
      <c r="Z63" s="204">
        <f>[1]IsoplotR!L63</f>
        <v>53.6</v>
      </c>
      <c r="AA63" s="204">
        <f>'[1]Data calculations'!Z63</f>
        <v>490.75788173156002</v>
      </c>
      <c r="AB63" s="204">
        <v>77.459999999999994</v>
      </c>
      <c r="AC63" s="208">
        <f>[1]IsoplotR!J63</f>
        <v>23.7</v>
      </c>
      <c r="AD63" s="207">
        <f>'[1]Data calculations'!AB63</f>
        <v>481.66558555587801</v>
      </c>
      <c r="AE63" s="204">
        <f>'[1]Data calculations'!AC63</f>
        <v>66.867796212031195</v>
      </c>
      <c r="AF63" s="208"/>
      <c r="AG63" s="209">
        <f t="shared" si="0"/>
        <v>107.31346231273655</v>
      </c>
      <c r="AH63" s="180" t="str">
        <f>IF([1]IsoplotR!P63=0, "","X")</f>
        <v/>
      </c>
      <c r="AI63" s="153"/>
      <c r="AJ63" s="153"/>
      <c r="AK63" s="153"/>
      <c r="AL63" s="172"/>
    </row>
    <row r="64" spans="1:38">
      <c r="A64" s="180" t="str">
        <f>'[1]Data calculations'!B64</f>
        <v>AL22-14_47</v>
      </c>
      <c r="B64" s="216"/>
      <c r="C64" s="148" t="s">
        <v>1222</v>
      </c>
      <c r="D64" s="204">
        <f>'[1]Data calculations'!C64</f>
        <v>1422.06170128854</v>
      </c>
      <c r="E64" s="205">
        <f>'[1]Data calculations'!F64</f>
        <v>0.339235070770738</v>
      </c>
      <c r="F64" s="205" t="s">
        <v>1222</v>
      </c>
      <c r="G64" s="206" t="s">
        <v>1222</v>
      </c>
      <c r="H64" s="207">
        <f>'[1]Data calculations'!G64</f>
        <v>12.6053118026574</v>
      </c>
      <c r="I64" s="204">
        <f>'[1]Data calculations'!H64</f>
        <v>1.37173281068412</v>
      </c>
      <c r="J64" s="204">
        <f>'[1]Data calculations'!J64</f>
        <v>5.4830566546504103E-2</v>
      </c>
      <c r="K64" s="208">
        <f>'[1]Data calculations'!K64</f>
        <v>3.4743138639738002E-3</v>
      </c>
      <c r="L64" s="209" t="s">
        <v>1222</v>
      </c>
      <c r="M64" s="206" t="s">
        <v>1222</v>
      </c>
      <c r="N64" s="207">
        <f>'[1]Data calculations'!M64</f>
        <v>0.60459361722991001</v>
      </c>
      <c r="O64" s="204">
        <f>'[1]Data calculations'!N64</f>
        <v>3.5135725466628499E-2</v>
      </c>
      <c r="P64" s="204">
        <f>'[1]Data calculations'!P64</f>
        <v>7.9411896041005403E-2</v>
      </c>
      <c r="Q64" s="204">
        <f>'[1]Data calculations'!Q64</f>
        <v>8.8290507438603706E-3</v>
      </c>
      <c r="R64" s="208">
        <f>'[1]Data calculations'!E64</f>
        <v>0.66769146253715905</v>
      </c>
      <c r="S64" s="207">
        <f>'[1]Data calculations'!S64</f>
        <v>2.4635200797525798E-2</v>
      </c>
      <c r="T64" s="208">
        <f>'[1]Data calculations'!T64</f>
        <v>3.4584359489395399E-3</v>
      </c>
      <c r="U64" s="207">
        <f>'[1]Data calculations'!V64</f>
        <v>402.946349493458</v>
      </c>
      <c r="V64" s="204">
        <f>'[1]Data calculations'!W64</f>
        <v>143.56373843297999</v>
      </c>
      <c r="W64" s="204">
        <f>[1]IsoplotR!N64</f>
        <v>148.80000000000001</v>
      </c>
      <c r="X64" s="204">
        <f>'[1]Data calculations'!X64</f>
        <v>492.59344828520199</v>
      </c>
      <c r="Y64" s="204">
        <f>'[1]Data calculations'!Y64</f>
        <v>52.681922671067298</v>
      </c>
      <c r="Z64" s="204">
        <f>[1]IsoplotR!L64</f>
        <v>53.6</v>
      </c>
      <c r="AA64" s="204">
        <f>'[1]Data calculations'!Z64</f>
        <v>480.04151267181999</v>
      </c>
      <c r="AB64" s="204">
        <v>78.459999999999994</v>
      </c>
      <c r="AC64" s="208">
        <f>[1]IsoplotR!J64</f>
        <v>23.5</v>
      </c>
      <c r="AD64" s="207">
        <f>'[1]Data calculations'!AB64</f>
        <v>491.892927102008</v>
      </c>
      <c r="AE64" s="204">
        <f>'[1]Data calculations'!AC64</f>
        <v>68.210641455034093</v>
      </c>
      <c r="AF64" s="208"/>
      <c r="AG64" s="209">
        <f t="shared" si="0"/>
        <v>122.24789947953094</v>
      </c>
      <c r="AH64" s="180" t="str">
        <f>IF([1]IsoplotR!P64=0, "","X")</f>
        <v/>
      </c>
      <c r="AI64" s="153"/>
      <c r="AJ64" s="153"/>
      <c r="AK64" s="153"/>
      <c r="AL64" s="172"/>
    </row>
    <row r="65" spans="1:38">
      <c r="A65" s="180" t="str">
        <f>'[1]Data calculations'!B65</f>
        <v>AL22-14_48</v>
      </c>
      <c r="B65" s="216"/>
      <c r="C65" s="148" t="s">
        <v>1222</v>
      </c>
      <c r="D65" s="204">
        <f>'[1]Data calculations'!C65</f>
        <v>1333.3400959171499</v>
      </c>
      <c r="E65" s="205">
        <f>'[1]Data calculations'!F65</f>
        <v>0.36416427981319255</v>
      </c>
      <c r="F65" s="205" t="s">
        <v>1222</v>
      </c>
      <c r="G65" s="206" t="s">
        <v>1222</v>
      </c>
      <c r="H65" s="207">
        <f>'[1]Data calculations'!G65</f>
        <v>12.244346637687901</v>
      </c>
      <c r="I65" s="204">
        <f>'[1]Data calculations'!H65</f>
        <v>1.3520755711510499</v>
      </c>
      <c r="J65" s="204">
        <f>'[1]Data calculations'!J65</f>
        <v>5.4468486016526298E-2</v>
      </c>
      <c r="K65" s="208">
        <f>'[1]Data calculations'!K65</f>
        <v>3.42958065497149E-3</v>
      </c>
      <c r="L65" s="209" t="s">
        <v>1222</v>
      </c>
      <c r="M65" s="206" t="s">
        <v>1222</v>
      </c>
      <c r="N65" s="207">
        <f>'[1]Data calculations'!M65</f>
        <v>0.61838390487397599</v>
      </c>
      <c r="O65" s="204">
        <f>'[1]Data calculations'!N65</f>
        <v>3.5844782654456599E-2</v>
      </c>
      <c r="P65" s="204">
        <f>'[1]Data calculations'!P65</f>
        <v>8.1760275316570596E-2</v>
      </c>
      <c r="Q65" s="204">
        <f>'[1]Data calculations'!Q65</f>
        <v>9.0957155855354802E-3</v>
      </c>
      <c r="R65" s="208">
        <f>'[1]Data calculations'!E65</f>
        <v>0.74768574286559897</v>
      </c>
      <c r="S65" s="207">
        <f>'[1]Data calculations'!S65</f>
        <v>2.5802344973092198E-2</v>
      </c>
      <c r="T65" s="208">
        <f>'[1]Data calculations'!T65</f>
        <v>3.6243427677059899E-3</v>
      </c>
      <c r="U65" s="207">
        <f>'[1]Data calculations'!V65</f>
        <v>388.49739112862397</v>
      </c>
      <c r="V65" s="204">
        <f>'[1]Data calculations'!W65</f>
        <v>141.92105166056299</v>
      </c>
      <c r="W65" s="204">
        <f>[1]IsoplotR!N65</f>
        <v>148.30000000000001</v>
      </c>
      <c r="X65" s="204">
        <f>'[1]Data calculations'!X65</f>
        <v>506.600691818619</v>
      </c>
      <c r="Y65" s="204">
        <f>'[1]Data calculations'!Y65</f>
        <v>54.182134880571603</v>
      </c>
      <c r="Z65" s="204">
        <f>[1]IsoplotR!L65</f>
        <v>55.1</v>
      </c>
      <c r="AA65" s="204">
        <f>'[1]Data calculations'!Z65</f>
        <v>488.73464022685903</v>
      </c>
      <c r="AB65" s="204">
        <v>79.459999999999994</v>
      </c>
      <c r="AC65" s="208">
        <f>[1]IsoplotR!J65</f>
        <v>23.8</v>
      </c>
      <c r="AD65" s="207">
        <f>'[1]Data calculations'!AB65</f>
        <v>514.90203455102596</v>
      </c>
      <c r="AE65" s="204">
        <f>'[1]Data calculations'!AC65</f>
        <v>71.444717440558804</v>
      </c>
      <c r="AF65" s="208"/>
      <c r="AG65" s="209">
        <f t="shared" si="0"/>
        <v>130.4000241409326</v>
      </c>
      <c r="AH65" s="180" t="str">
        <f>IF([1]IsoplotR!P65=0, "","X")</f>
        <v/>
      </c>
      <c r="AI65" s="153"/>
      <c r="AJ65" s="153"/>
      <c r="AK65" s="153"/>
      <c r="AL65" s="172"/>
    </row>
    <row r="66" spans="1:38">
      <c r="A66" s="180" t="str">
        <f>'[1]Data calculations'!B66</f>
        <v>AL22-14_53</v>
      </c>
      <c r="B66" s="216"/>
      <c r="C66" s="148" t="s">
        <v>1222</v>
      </c>
      <c r="D66" s="204">
        <f>'[1]Data calculations'!C66</f>
        <v>2826.7352099540099</v>
      </c>
      <c r="E66" s="205">
        <f>'[1]Data calculations'!F66</f>
        <v>0.70978796080931583</v>
      </c>
      <c r="F66" s="205" t="s">
        <v>1222</v>
      </c>
      <c r="G66" s="206" t="s">
        <v>1222</v>
      </c>
      <c r="H66" s="207">
        <f>'[1]Data calculations'!G66</f>
        <v>12.453967135589201</v>
      </c>
      <c r="I66" s="204">
        <f>'[1]Data calculations'!H66</f>
        <v>1.38114823918814</v>
      </c>
      <c r="J66" s="204">
        <f>'[1]Data calculations'!J66</f>
        <v>5.4600595264361597E-2</v>
      </c>
      <c r="K66" s="208">
        <f>'[1]Data calculations'!K66</f>
        <v>3.42331388584692E-3</v>
      </c>
      <c r="L66" s="209" t="s">
        <v>1222</v>
      </c>
      <c r="M66" s="206" t="s">
        <v>1222</v>
      </c>
      <c r="N66" s="207">
        <f>'[1]Data calculations'!M66</f>
        <v>0.61184461118577305</v>
      </c>
      <c r="O66" s="204">
        <f>'[1]Data calculations'!N66</f>
        <v>3.5702337333159702E-2</v>
      </c>
      <c r="P66" s="204">
        <f>'[1]Data calculations'!P66</f>
        <v>8.0323003069961499E-2</v>
      </c>
      <c r="Q66" s="204">
        <f>'[1]Data calculations'!Q66</f>
        <v>8.8800911742756006E-3</v>
      </c>
      <c r="R66" s="208">
        <f>'[1]Data calculations'!E66</f>
        <v>0.85288087674509705</v>
      </c>
      <c r="S66" s="207">
        <f>'[1]Data calculations'!S66</f>
        <v>2.4217046626359501E-2</v>
      </c>
      <c r="T66" s="208">
        <f>'[1]Data calculations'!T66</f>
        <v>3.3974179392110299E-3</v>
      </c>
      <c r="U66" s="207">
        <f>'[1]Data calculations'!V66</f>
        <v>394.19504488157298</v>
      </c>
      <c r="V66" s="204">
        <f>'[1]Data calculations'!W66</f>
        <v>141.62033185144699</v>
      </c>
      <c r="W66" s="204">
        <f>[1]IsoplotR!N66</f>
        <v>147.6</v>
      </c>
      <c r="X66" s="204">
        <f>'[1]Data calculations'!X66</f>
        <v>498.04439291674498</v>
      </c>
      <c r="Y66" s="204">
        <f>'[1]Data calculations'!Y66</f>
        <v>52.993967116915499</v>
      </c>
      <c r="Z66" s="204">
        <f>[1]IsoplotR!L66</f>
        <v>53.8</v>
      </c>
      <c r="AA66" s="204">
        <f>'[1]Data calculations'!Z66</f>
        <v>484.60929849762101</v>
      </c>
      <c r="AB66" s="204">
        <v>80.459999999999994</v>
      </c>
      <c r="AC66" s="208">
        <f>[1]IsoplotR!J66</f>
        <v>23.8</v>
      </c>
      <c r="AD66" s="207">
        <f>'[1]Data calculations'!AB66</f>
        <v>483.64354425163498</v>
      </c>
      <c r="AE66" s="204">
        <f>'[1]Data calculations'!AC66</f>
        <v>67.018020525140898</v>
      </c>
      <c r="AF66" s="208"/>
      <c r="AG66" s="209">
        <f t="shared" si="0"/>
        <v>126.34466094477956</v>
      </c>
      <c r="AH66" s="180" t="str">
        <f>IF([1]IsoplotR!P66=0, "","X")</f>
        <v/>
      </c>
      <c r="AI66" s="153"/>
      <c r="AJ66" s="153"/>
      <c r="AK66" s="153"/>
      <c r="AL66" s="172"/>
    </row>
    <row r="67" spans="1:38">
      <c r="A67" s="180" t="str">
        <f>'[1]Data calculations'!B67</f>
        <v>AL22-14_54</v>
      </c>
      <c r="B67" s="216"/>
      <c r="C67" s="148" t="s">
        <v>1222</v>
      </c>
      <c r="D67" s="204">
        <f>'[1]Data calculations'!C67</f>
        <v>1610.51502257843</v>
      </c>
      <c r="E67" s="205">
        <f>'[1]Data calculations'!F67</f>
        <v>0.41396026969564953</v>
      </c>
      <c r="F67" s="205" t="s">
        <v>1222</v>
      </c>
      <c r="G67" s="206" t="s">
        <v>1222</v>
      </c>
      <c r="H67" s="207">
        <f>'[1]Data calculations'!G67</f>
        <v>12.849852321587001</v>
      </c>
      <c r="I67" s="204">
        <f>'[1]Data calculations'!H67</f>
        <v>1.422042190537</v>
      </c>
      <c r="J67" s="204">
        <f>'[1]Data calculations'!J67</f>
        <v>5.4682741309240002E-2</v>
      </c>
      <c r="K67" s="208">
        <f>'[1]Data calculations'!K67</f>
        <v>3.42616503951718E-3</v>
      </c>
      <c r="L67" s="209" t="s">
        <v>1222</v>
      </c>
      <c r="M67" s="206" t="s">
        <v>1222</v>
      </c>
      <c r="N67" s="207">
        <f>'[1]Data calculations'!M67</f>
        <v>0.591507900058453</v>
      </c>
      <c r="O67" s="204">
        <f>'[1]Data calculations'!N67</f>
        <v>3.3975714642482398E-2</v>
      </c>
      <c r="P67" s="204">
        <f>'[1]Data calculations'!P67</f>
        <v>7.7902391348668901E-2</v>
      </c>
      <c r="Q67" s="204">
        <f>'[1]Data calculations'!Q67</f>
        <v>8.6615891834305701E-3</v>
      </c>
      <c r="R67" s="208">
        <f>'[1]Data calculations'!E67</f>
        <v>0.76748951635655305</v>
      </c>
      <c r="S67" s="207">
        <f>'[1]Data calculations'!S67</f>
        <v>2.4655774067749301E-2</v>
      </c>
      <c r="T67" s="208">
        <f>'[1]Data calculations'!T67</f>
        <v>3.4634115410144498E-3</v>
      </c>
      <c r="U67" s="207">
        <f>'[1]Data calculations'!V67</f>
        <v>397.60690107944203</v>
      </c>
      <c r="V67" s="204">
        <f>'[1]Data calculations'!W67</f>
        <v>141.572699411701</v>
      </c>
      <c r="W67" s="204">
        <f>[1]IsoplotR!N67</f>
        <v>147.4</v>
      </c>
      <c r="X67" s="204">
        <f>'[1]Data calculations'!X67</f>
        <v>483.57267083427098</v>
      </c>
      <c r="Y67" s="204">
        <f>'[1]Data calculations'!Y67</f>
        <v>51.7886940157358</v>
      </c>
      <c r="Z67" s="204">
        <f>[1]IsoplotR!L67</f>
        <v>52.6</v>
      </c>
      <c r="AA67" s="204">
        <f>'[1]Data calculations'!Z67</f>
        <v>471.75776224441398</v>
      </c>
      <c r="AB67" s="204">
        <v>81.459999999999994</v>
      </c>
      <c r="AC67" s="208">
        <f>[1]IsoplotR!J67</f>
        <v>23</v>
      </c>
      <c r="AD67" s="207">
        <f>'[1]Data calculations'!AB67</f>
        <v>492.29805159263299</v>
      </c>
      <c r="AE67" s="204">
        <f>'[1]Data calculations'!AC67</f>
        <v>68.322610928594599</v>
      </c>
      <c r="AF67" s="208"/>
      <c r="AG67" s="209">
        <f t="shared" si="0"/>
        <v>121.62079418678222</v>
      </c>
      <c r="AH67" s="180" t="str">
        <f>IF([1]IsoplotR!P67=0, "","X")</f>
        <v/>
      </c>
      <c r="AI67" s="153"/>
      <c r="AJ67" s="153"/>
      <c r="AK67" s="153"/>
      <c r="AL67" s="172"/>
    </row>
    <row r="68" spans="1:38">
      <c r="A68" s="180" t="str">
        <f>'[1]Data calculations'!B68</f>
        <v>AL22-14_55</v>
      </c>
      <c r="B68" s="216"/>
      <c r="C68" s="148" t="s">
        <v>1222</v>
      </c>
      <c r="D68" s="204">
        <f>'[1]Data calculations'!C68</f>
        <v>2774.2862073983601</v>
      </c>
      <c r="E68" s="205">
        <f>'[1]Data calculations'!F68</f>
        <v>0.56442368129751375</v>
      </c>
      <c r="F68" s="205" t="s">
        <v>1222</v>
      </c>
      <c r="G68" s="206" t="s">
        <v>1222</v>
      </c>
      <c r="H68" s="207">
        <f>'[1]Data calculations'!G68</f>
        <v>12.749631394006</v>
      </c>
      <c r="I68" s="204">
        <f>'[1]Data calculations'!H68</f>
        <v>1.4110446632501099</v>
      </c>
      <c r="J68" s="204">
        <f>'[1]Data calculations'!J68</f>
        <v>5.5285832474821398E-2</v>
      </c>
      <c r="K68" s="208">
        <f>'[1]Data calculations'!K68</f>
        <v>3.4928735830533002E-3</v>
      </c>
      <c r="L68" s="209" t="s">
        <v>1222</v>
      </c>
      <c r="M68" s="206" t="s">
        <v>1222</v>
      </c>
      <c r="N68" s="207">
        <f>'[1]Data calculations'!M68</f>
        <v>0.60258328524786897</v>
      </c>
      <c r="O68" s="204">
        <f>'[1]Data calculations'!N68</f>
        <v>3.45816084213246E-2</v>
      </c>
      <c r="P68" s="204">
        <f>'[1]Data calculations'!P68</f>
        <v>7.8504035224449001E-2</v>
      </c>
      <c r="Q68" s="204">
        <f>'[1]Data calculations'!Q68</f>
        <v>8.7186971385865702E-3</v>
      </c>
      <c r="R68" s="208">
        <f>'[1]Data calculations'!E68</f>
        <v>0.66520883764886496</v>
      </c>
      <c r="S68" s="207">
        <f>'[1]Data calculations'!S68</f>
        <v>2.45426269396729E-2</v>
      </c>
      <c r="T68" s="208">
        <f>'[1]Data calculations'!T68</f>
        <v>3.4460797243494701E-3</v>
      </c>
      <c r="U68" s="207">
        <f>'[1]Data calculations'!V68</f>
        <v>421.63271811676998</v>
      </c>
      <c r="V68" s="204">
        <f>'[1]Data calculations'!W68</f>
        <v>141.59199562164599</v>
      </c>
      <c r="W68" s="204">
        <f>[1]IsoplotR!N68</f>
        <v>147.9</v>
      </c>
      <c r="X68" s="204">
        <f>'[1]Data calculations'!X68</f>
        <v>487.17192090086201</v>
      </c>
      <c r="Y68" s="204">
        <f>'[1]Data calculations'!Y68</f>
        <v>52.104880655318603</v>
      </c>
      <c r="Z68" s="204">
        <f>[1]IsoplotR!L68</f>
        <v>53</v>
      </c>
      <c r="AA68" s="204">
        <f>'[1]Data calculations'!Z68</f>
        <v>478.79980097668198</v>
      </c>
      <c r="AB68" s="204">
        <v>82.46</v>
      </c>
      <c r="AC68" s="208">
        <f>[1]IsoplotR!J68</f>
        <v>23.2</v>
      </c>
      <c r="AD68" s="207">
        <f>'[1]Data calculations'!AB68</f>
        <v>490.06652927560702</v>
      </c>
      <c r="AE68" s="204">
        <f>'[1]Data calculations'!AC68</f>
        <v>67.999463767538103</v>
      </c>
      <c r="AF68" s="208"/>
      <c r="AG68" s="209">
        <f t="shared" si="0"/>
        <v>115.54414540617816</v>
      </c>
      <c r="AH68" s="180" t="str">
        <f>IF([1]IsoplotR!P68=0, "","X")</f>
        <v/>
      </c>
      <c r="AI68" s="153"/>
      <c r="AJ68" s="153"/>
      <c r="AK68" s="153"/>
      <c r="AL68" s="172"/>
    </row>
    <row r="69" spans="1:38">
      <c r="A69" s="180" t="str">
        <f>'[1]Data calculations'!B69</f>
        <v>AL22-14_56</v>
      </c>
      <c r="B69" s="216"/>
      <c r="C69" s="148" t="s">
        <v>1222</v>
      </c>
      <c r="D69" s="204">
        <f>'[1]Data calculations'!C69</f>
        <v>1896.0711581835501</v>
      </c>
      <c r="E69" s="205">
        <f>'[1]Data calculations'!F69</f>
        <v>0.41661537502764451</v>
      </c>
      <c r="F69" s="205" t="s">
        <v>1222</v>
      </c>
      <c r="G69" s="206" t="s">
        <v>1222</v>
      </c>
      <c r="H69" s="207">
        <f>'[1]Data calculations'!G69</f>
        <v>12.7036547380639</v>
      </c>
      <c r="I69" s="204">
        <f>'[1]Data calculations'!H69</f>
        <v>1.4111335198994801</v>
      </c>
      <c r="J69" s="204">
        <f>'[1]Data calculations'!J69</f>
        <v>5.53425237663192E-2</v>
      </c>
      <c r="K69" s="208">
        <f>'[1]Data calculations'!K69</f>
        <v>3.4936050519235999E-3</v>
      </c>
      <c r="L69" s="209" t="s">
        <v>1222</v>
      </c>
      <c r="M69" s="206" t="s">
        <v>1222</v>
      </c>
      <c r="N69" s="207">
        <f>'[1]Data calculations'!M69</f>
        <v>0.60539968154255097</v>
      </c>
      <c r="O69" s="204">
        <f>'[1]Data calculations'!N69</f>
        <v>3.4978673251762897E-2</v>
      </c>
      <c r="P69" s="204">
        <f>'[1]Data calculations'!P69</f>
        <v>7.8771889356250194E-2</v>
      </c>
      <c r="Q69" s="204">
        <f>'[1]Data calculations'!Q69</f>
        <v>8.7334882834671501E-3</v>
      </c>
      <c r="R69" s="208">
        <f>'[1]Data calculations'!E69</f>
        <v>0.64093882957001203</v>
      </c>
      <c r="S69" s="207">
        <f>'[1]Data calculations'!S69</f>
        <v>2.49958662858434E-2</v>
      </c>
      <c r="T69" s="208">
        <f>'[1]Data calculations'!T69</f>
        <v>3.51248238847839E-3</v>
      </c>
      <c r="U69" s="207">
        <f>'[1]Data calculations'!V69</f>
        <v>424.00055853739201</v>
      </c>
      <c r="V69" s="204">
        <f>'[1]Data calculations'!W69</f>
        <v>138.44045631572001</v>
      </c>
      <c r="W69" s="204">
        <f>[1]IsoplotR!N69</f>
        <v>147.69999999999999</v>
      </c>
      <c r="X69" s="204">
        <f>'[1]Data calculations'!X69</f>
        <v>488.77625488205302</v>
      </c>
      <c r="Y69" s="204">
        <f>'[1]Data calculations'!Y69</f>
        <v>52.189618840212098</v>
      </c>
      <c r="Z69" s="204">
        <f>[1]IsoplotR!L69</f>
        <v>53</v>
      </c>
      <c r="AA69" s="204">
        <f>'[1]Data calculations'!Z69</f>
        <v>480.56652626108001</v>
      </c>
      <c r="AB69" s="204">
        <v>83.46</v>
      </c>
      <c r="AC69" s="208">
        <f>[1]IsoplotR!J69</f>
        <v>23.4</v>
      </c>
      <c r="AD69" s="207">
        <f>'[1]Data calculations'!AB69</f>
        <v>499.004960688663</v>
      </c>
      <c r="AE69" s="204">
        <f>'[1]Data calculations'!AC69</f>
        <v>69.280441126338005</v>
      </c>
      <c r="AF69" s="208"/>
      <c r="AG69" s="209">
        <f t="shared" si="0"/>
        <v>115.27726674891834</v>
      </c>
      <c r="AH69" s="180" t="str">
        <f>IF([1]IsoplotR!P69=0, "","X")</f>
        <v/>
      </c>
      <c r="AI69" s="153"/>
      <c r="AJ69" s="153"/>
      <c r="AK69" s="153"/>
      <c r="AL69" s="172"/>
    </row>
    <row r="70" spans="1:38">
      <c r="A70" s="180" t="str">
        <f>'[1]Data calculations'!B70</f>
        <v>AL22-14_57</v>
      </c>
      <c r="B70" s="216"/>
      <c r="C70" s="148" t="s">
        <v>1222</v>
      </c>
      <c r="D70" s="204">
        <f>'[1]Data calculations'!C70</f>
        <v>1332.2724365740801</v>
      </c>
      <c r="E70" s="205">
        <f>'[1]Data calculations'!F70</f>
        <v>0.33301420190450914</v>
      </c>
      <c r="F70" s="205" t="s">
        <v>1222</v>
      </c>
      <c r="G70" s="206" t="s">
        <v>1222</v>
      </c>
      <c r="H70" s="207">
        <f>'[1]Data calculations'!G70</f>
        <v>12.380075953795</v>
      </c>
      <c r="I70" s="204">
        <f>'[1]Data calculations'!H70</f>
        <v>1.4075028853034799</v>
      </c>
      <c r="J70" s="204">
        <f>'[1]Data calculations'!J70</f>
        <v>5.4888546897227199E-2</v>
      </c>
      <c r="K70" s="208">
        <f>'[1]Data calculations'!K70</f>
        <v>3.4841601792412E-3</v>
      </c>
      <c r="L70" s="209" t="s">
        <v>1222</v>
      </c>
      <c r="M70" s="206" t="s">
        <v>1222</v>
      </c>
      <c r="N70" s="207">
        <f>'[1]Data calculations'!M70</f>
        <v>0.61600914444816501</v>
      </c>
      <c r="O70" s="204">
        <f>'[1]Data calculations'!N70</f>
        <v>3.5588710119956603E-2</v>
      </c>
      <c r="P70" s="204">
        <f>'[1]Data calculations'!P70</f>
        <v>8.0814739680324293E-2</v>
      </c>
      <c r="Q70" s="204">
        <f>'[1]Data calculations'!Q70</f>
        <v>8.9446616154813096E-3</v>
      </c>
      <c r="R70" s="208">
        <f>'[1]Data calculations'!E70</f>
        <v>0.496092483378541</v>
      </c>
      <c r="S70" s="207">
        <f>'[1]Data calculations'!S70</f>
        <v>2.5790619497756701E-2</v>
      </c>
      <c r="T70" s="208">
        <f>'[1]Data calculations'!T70</f>
        <v>3.6194969204861702E-3</v>
      </c>
      <c r="U70" s="207">
        <f>'[1]Data calculations'!V70</f>
        <v>405.20390824261801</v>
      </c>
      <c r="V70" s="204">
        <f>'[1]Data calculations'!W70</f>
        <v>143.455678657818</v>
      </c>
      <c r="W70" s="204">
        <f>[1]IsoplotR!N70</f>
        <v>148.9</v>
      </c>
      <c r="X70" s="204">
        <f>'[1]Data calculations'!X70</f>
        <v>500.97536363147998</v>
      </c>
      <c r="Y70" s="204">
        <f>'[1]Data calculations'!Y70</f>
        <v>53.400971905161803</v>
      </c>
      <c r="Z70" s="204">
        <f>[1]IsoplotR!L70</f>
        <v>54.2</v>
      </c>
      <c r="AA70" s="204">
        <f>'[1]Data calculations'!Z70</f>
        <v>487.251469602756</v>
      </c>
      <c r="AB70" s="204">
        <v>84.46</v>
      </c>
      <c r="AC70" s="208">
        <f>[1]IsoplotR!J70</f>
        <v>23.7</v>
      </c>
      <c r="AD70" s="207">
        <f>'[1]Data calculations'!AB70</f>
        <v>514.67211684424899</v>
      </c>
      <c r="AE70" s="204">
        <f>'[1]Data calculations'!AC70</f>
        <v>71.331576947029106</v>
      </c>
      <c r="AF70" s="208"/>
      <c r="AG70" s="209">
        <f t="shared" si="0"/>
        <v>123.63537306543408</v>
      </c>
      <c r="AH70" s="180" t="str">
        <f>IF([1]IsoplotR!P70=0, "","X")</f>
        <v/>
      </c>
      <c r="AI70" s="153"/>
      <c r="AJ70" s="153"/>
      <c r="AK70" s="153"/>
      <c r="AL70" s="172"/>
    </row>
    <row r="71" spans="1:38">
      <c r="A71" s="180" t="str">
        <f>'[1]Data calculations'!B71</f>
        <v>AL22-14_58</v>
      </c>
      <c r="B71" s="216"/>
      <c r="C71" s="148" t="s">
        <v>1222</v>
      </c>
      <c r="D71" s="204">
        <f>'[1]Data calculations'!C71</f>
        <v>2698.0116808876701</v>
      </c>
      <c r="E71" s="205">
        <f>'[1]Data calculations'!F71</f>
        <v>0.75026329358175481</v>
      </c>
      <c r="F71" s="205" t="s">
        <v>1222</v>
      </c>
      <c r="G71" s="206" t="s">
        <v>1222</v>
      </c>
      <c r="H71" s="207">
        <f>'[1]Data calculations'!G71</f>
        <v>12.501849079931301</v>
      </c>
      <c r="I71" s="204">
        <f>'[1]Data calculations'!H71</f>
        <v>1.3985224394309901</v>
      </c>
      <c r="J71" s="204">
        <f>'[1]Data calculations'!J71</f>
        <v>5.4540631049835399E-2</v>
      </c>
      <c r="K71" s="208">
        <f>'[1]Data calculations'!K71</f>
        <v>3.4365499028056702E-3</v>
      </c>
      <c r="L71" s="209" t="s">
        <v>1222</v>
      </c>
      <c r="M71" s="206" t="s">
        <v>1222</v>
      </c>
      <c r="N71" s="207">
        <f>'[1]Data calculations'!M71</f>
        <v>0.60589404182838602</v>
      </c>
      <c r="O71" s="204">
        <f>'[1]Data calculations'!N71</f>
        <v>3.4685582229095201E-2</v>
      </c>
      <c r="P71" s="204">
        <f>'[1]Data calculations'!P71</f>
        <v>8.0032356437834601E-2</v>
      </c>
      <c r="Q71" s="204">
        <f>'[1]Data calculations'!Q71</f>
        <v>8.8650375898449395E-3</v>
      </c>
      <c r="R71" s="208">
        <f>'[1]Data calculations'!E71</f>
        <v>0.57027339573256097</v>
      </c>
      <c r="S71" s="207">
        <f>'[1]Data calculations'!S71</f>
        <v>2.4512824834855101E-2</v>
      </c>
      <c r="T71" s="208">
        <f>'[1]Data calculations'!T71</f>
        <v>3.4383603537846302E-3</v>
      </c>
      <c r="U71" s="207">
        <f>'[1]Data calculations'!V71</f>
        <v>391.45633110629001</v>
      </c>
      <c r="V71" s="204">
        <f>'[1]Data calculations'!W71</f>
        <v>144.156891184865</v>
      </c>
      <c r="W71" s="204">
        <f>[1]IsoplotR!N71</f>
        <v>148.30000000000001</v>
      </c>
      <c r="X71" s="204">
        <f>'[1]Data calculations'!X71</f>
        <v>496.30618951842303</v>
      </c>
      <c r="Y71" s="204">
        <f>'[1]Data calculations'!Y71</f>
        <v>52.928259027462097</v>
      </c>
      <c r="Z71" s="204">
        <f>[1]IsoplotR!L71</f>
        <v>53.8</v>
      </c>
      <c r="AA71" s="204">
        <f>'[1]Data calculations'!Z71</f>
        <v>480.90380382536301</v>
      </c>
      <c r="AB71" s="204">
        <v>85.46</v>
      </c>
      <c r="AC71" s="208">
        <f>[1]IsoplotR!J71</f>
        <v>23.2</v>
      </c>
      <c r="AD71" s="207">
        <f>'[1]Data calculations'!AB71</f>
        <v>489.47996463763201</v>
      </c>
      <c r="AE71" s="204">
        <f>'[1]Data calculations'!AC71</f>
        <v>67.8404328136115</v>
      </c>
      <c r="AF71" s="208"/>
      <c r="AG71" s="209">
        <f t="shared" ref="AG71:AG84" si="1">X71/U71*100</f>
        <v>126.78456064711436</v>
      </c>
      <c r="AH71" s="180" t="str">
        <f>IF([1]IsoplotR!P71=0, "","X")</f>
        <v/>
      </c>
      <c r="AI71" s="153"/>
      <c r="AJ71" s="153"/>
      <c r="AK71" s="153"/>
      <c r="AL71" s="172"/>
    </row>
    <row r="72" spans="1:38">
      <c r="A72" s="180" t="str">
        <f>'[1]Data calculations'!B72</f>
        <v>AL22-14_59</v>
      </c>
      <c r="B72" s="216"/>
      <c r="C72" s="148" t="s">
        <v>1222</v>
      </c>
      <c r="D72" s="204">
        <f>'[1]Data calculations'!C72</f>
        <v>1328.10575794496</v>
      </c>
      <c r="E72" s="205">
        <f>'[1]Data calculations'!F72</f>
        <v>0.36713310727137438</v>
      </c>
      <c r="F72" s="205" t="s">
        <v>1222</v>
      </c>
      <c r="G72" s="206" t="s">
        <v>1222</v>
      </c>
      <c r="H72" s="207">
        <f>'[1]Data calculations'!G72</f>
        <v>12.3878497050984</v>
      </c>
      <c r="I72" s="204">
        <f>'[1]Data calculations'!H72</f>
        <v>1.3654940612273301</v>
      </c>
      <c r="J72" s="204">
        <f>'[1]Data calculations'!J72</f>
        <v>5.40722515643084E-2</v>
      </c>
      <c r="K72" s="208">
        <f>'[1]Data calculations'!K72</f>
        <v>3.3985518729545E-3</v>
      </c>
      <c r="L72" s="209" t="s">
        <v>1222</v>
      </c>
      <c r="M72" s="206" t="s">
        <v>1222</v>
      </c>
      <c r="N72" s="207">
        <f>'[1]Data calculations'!M72</f>
        <v>0.60657580460652005</v>
      </c>
      <c r="O72" s="204">
        <f>'[1]Data calculations'!N72</f>
        <v>3.4836564353814499E-2</v>
      </c>
      <c r="P72" s="204">
        <f>'[1]Data calculations'!P72</f>
        <v>8.0780769584026593E-2</v>
      </c>
      <c r="Q72" s="204">
        <f>'[1]Data calculations'!Q72</f>
        <v>8.9572805514857804E-3</v>
      </c>
      <c r="R72" s="208">
        <f>'[1]Data calculations'!E72</f>
        <v>0.71626116527261197</v>
      </c>
      <c r="S72" s="207">
        <f>'[1]Data calculations'!S72</f>
        <v>2.56068875643077E-2</v>
      </c>
      <c r="T72" s="208">
        <f>'[1]Data calculations'!T72</f>
        <v>3.6102245420177202E-3</v>
      </c>
      <c r="U72" s="207">
        <f>'[1]Data calculations'!V72</f>
        <v>372.18299026811297</v>
      </c>
      <c r="V72" s="204">
        <f>'[1]Data calculations'!W72</f>
        <v>143.22624859826601</v>
      </c>
      <c r="W72" s="204">
        <f>[1]IsoplotR!N72</f>
        <v>148.5</v>
      </c>
      <c r="X72" s="204">
        <f>'[1]Data calculations'!X72</f>
        <v>500.768727092022</v>
      </c>
      <c r="Y72" s="204">
        <f>'[1]Data calculations'!Y72</f>
        <v>53.411564732032403</v>
      </c>
      <c r="Z72" s="204">
        <f>[1]IsoplotR!L72</f>
        <v>54.3</v>
      </c>
      <c r="AA72" s="204">
        <f>'[1]Data calculations'!Z72</f>
        <v>481.324001157829</v>
      </c>
      <c r="AB72" s="204">
        <v>86.46</v>
      </c>
      <c r="AC72" s="208">
        <f>[1]IsoplotR!J72</f>
        <v>23.3</v>
      </c>
      <c r="AD72" s="207">
        <f>'[1]Data calculations'!AB72</f>
        <v>511.04588701999302</v>
      </c>
      <c r="AE72" s="204">
        <f>'[1]Data calculations'!AC72</f>
        <v>71.142266986765094</v>
      </c>
      <c r="AF72" s="208"/>
      <c r="AG72" s="209">
        <f t="shared" si="1"/>
        <v>134.54906327967285</v>
      </c>
      <c r="AH72" s="180" t="str">
        <f>IF([1]IsoplotR!P72=0, "","X")</f>
        <v/>
      </c>
      <c r="AI72" s="153"/>
      <c r="AJ72" s="153"/>
      <c r="AK72" s="153"/>
      <c r="AL72" s="172"/>
    </row>
    <row r="73" spans="1:38">
      <c r="A73" s="180" t="str">
        <f>'[1]Data calculations'!B73</f>
        <v>AL22-14_60</v>
      </c>
      <c r="B73" s="216"/>
      <c r="C73" s="148" t="s">
        <v>1222</v>
      </c>
      <c r="D73" s="204">
        <f>'[1]Data calculations'!C73</f>
        <v>2234.0076913361399</v>
      </c>
      <c r="E73" s="205">
        <f>'[1]Data calculations'!F73</f>
        <v>0.49705071156533964</v>
      </c>
      <c r="F73" s="205" t="s">
        <v>1222</v>
      </c>
      <c r="G73" s="206" t="s">
        <v>1222</v>
      </c>
      <c r="H73" s="207">
        <f>'[1]Data calculations'!G73</f>
        <v>12.579740765720301</v>
      </c>
      <c r="I73" s="204">
        <f>'[1]Data calculations'!H73</f>
        <v>1.38815846819731</v>
      </c>
      <c r="J73" s="204">
        <f>'[1]Data calculations'!J73</f>
        <v>5.43434671170882E-2</v>
      </c>
      <c r="K73" s="208">
        <f>'[1]Data calculations'!K73</f>
        <v>3.4158786859954499E-3</v>
      </c>
      <c r="L73" s="209" t="s">
        <v>1222</v>
      </c>
      <c r="M73" s="206" t="s">
        <v>1222</v>
      </c>
      <c r="N73" s="207">
        <f>'[1]Data calculations'!M73</f>
        <v>0.60024443296693897</v>
      </c>
      <c r="O73" s="204">
        <f>'[1]Data calculations'!N73</f>
        <v>3.4513153016871398E-2</v>
      </c>
      <c r="P73" s="204">
        <f>'[1]Data calculations'!P73</f>
        <v>7.9524925424647702E-2</v>
      </c>
      <c r="Q73" s="204">
        <f>'[1]Data calculations'!Q73</f>
        <v>8.7964774015354408E-3</v>
      </c>
      <c r="R73" s="208">
        <f>'[1]Data calculations'!E73</f>
        <v>0.66848458567922997</v>
      </c>
      <c r="S73" s="207">
        <f>'[1]Data calculations'!S73</f>
        <v>2.4666581289307099E-2</v>
      </c>
      <c r="T73" s="208">
        <f>'[1]Data calculations'!T73</f>
        <v>3.4574885598140401E-3</v>
      </c>
      <c r="U73" s="207">
        <f>'[1]Data calculations'!V73</f>
        <v>383.44369579170097</v>
      </c>
      <c r="V73" s="204">
        <f>'[1]Data calculations'!W73</f>
        <v>141.553063000695</v>
      </c>
      <c r="W73" s="204">
        <f>[1]IsoplotR!N73</f>
        <v>148.19999999999999</v>
      </c>
      <c r="X73" s="204">
        <f>'[1]Data calculations'!X73</f>
        <v>493.27938489569198</v>
      </c>
      <c r="Y73" s="204">
        <f>'[1]Data calculations'!Y73</f>
        <v>52.520788833747403</v>
      </c>
      <c r="Z73" s="204">
        <f>[1]IsoplotR!L73</f>
        <v>53.4</v>
      </c>
      <c r="AA73" s="204">
        <f>'[1]Data calculations'!Z73</f>
        <v>477.31259926199903</v>
      </c>
      <c r="AB73" s="204">
        <v>87.46</v>
      </c>
      <c r="AC73" s="208">
        <f>[1]IsoplotR!J73</f>
        <v>23.2</v>
      </c>
      <c r="AD73" s="207">
        <f>'[1]Data calculations'!AB73</f>
        <v>492.51370729901498</v>
      </c>
      <c r="AE73" s="204">
        <f>'[1]Data calculations'!AC73</f>
        <v>68.195625313586604</v>
      </c>
      <c r="AF73" s="208"/>
      <c r="AG73" s="209">
        <f t="shared" si="1"/>
        <v>128.644541639213</v>
      </c>
      <c r="AH73" s="180" t="str">
        <f>IF([1]IsoplotR!P73=0, "","X")</f>
        <v/>
      </c>
      <c r="AI73" s="153"/>
      <c r="AJ73" s="153"/>
      <c r="AK73" s="153"/>
      <c r="AL73" s="172"/>
    </row>
    <row r="74" spans="1:38" ht="15.75" thickBot="1">
      <c r="A74" s="180" t="str">
        <f>'[1]Data calculations'!B74</f>
        <v>AL22-14_61</v>
      </c>
      <c r="B74" s="216"/>
      <c r="C74" s="148" t="s">
        <v>1222</v>
      </c>
      <c r="D74" s="204">
        <f>'[1]Data calculations'!C74</f>
        <v>1659.99769813631</v>
      </c>
      <c r="E74" s="205">
        <f>'[1]Data calculations'!F74</f>
        <v>0.38757328452237461</v>
      </c>
      <c r="F74" s="205" t="s">
        <v>1222</v>
      </c>
      <c r="G74" s="206" t="s">
        <v>1222</v>
      </c>
      <c r="H74" s="207">
        <f>'[1]Data calculations'!G74</f>
        <v>12.5267311438752</v>
      </c>
      <c r="I74" s="204">
        <f>'[1]Data calculations'!H74</f>
        <v>1.3853211026532399</v>
      </c>
      <c r="J74" s="204">
        <f>'[1]Data calculations'!J74</f>
        <v>5.3990220038154998E-2</v>
      </c>
      <c r="K74" s="208">
        <f>'[1]Data calculations'!K74</f>
        <v>3.3875166414452998E-3</v>
      </c>
      <c r="L74" s="209" t="s">
        <v>1222</v>
      </c>
      <c r="M74" s="206" t="s">
        <v>1222</v>
      </c>
      <c r="N74" s="207">
        <f>'[1]Data calculations'!M74</f>
        <v>0.59879038193308698</v>
      </c>
      <c r="O74" s="204">
        <f>'[1]Data calculations'!N74</f>
        <v>3.3979475416200097E-2</v>
      </c>
      <c r="P74" s="204">
        <f>'[1]Data calculations'!P74</f>
        <v>7.9869446433583402E-2</v>
      </c>
      <c r="Q74" s="204">
        <f>'[1]Data calculations'!Q74</f>
        <v>8.8417731514964602E-3</v>
      </c>
      <c r="R74" s="208">
        <f>'[1]Data calculations'!E74</f>
        <v>0.64757429829553304</v>
      </c>
      <c r="S74" s="207">
        <f>'[1]Data calculations'!S74</f>
        <v>2.5146594930382099E-2</v>
      </c>
      <c r="T74" s="208">
        <f>'[1]Data calculations'!T74</f>
        <v>3.5272559012649099E-3</v>
      </c>
      <c r="U74" s="207">
        <f>'[1]Data calculations'!V74</f>
        <v>368.89118057327897</v>
      </c>
      <c r="V74" s="204">
        <f>'[1]Data calculations'!W74</f>
        <v>140.25500741968099</v>
      </c>
      <c r="W74" s="204">
        <f>[1]IsoplotR!N74</f>
        <v>148.30000000000001</v>
      </c>
      <c r="X74" s="204">
        <f>'[1]Data calculations'!X74</f>
        <v>495.334560776226</v>
      </c>
      <c r="Y74" s="204">
        <f>'[1]Data calculations'!Y74</f>
        <v>52.777832874012802</v>
      </c>
      <c r="Z74" s="204">
        <f>[1]IsoplotR!L74</f>
        <v>53.6</v>
      </c>
      <c r="AA74" s="204">
        <f>'[1]Data calculations'!Z74</f>
        <v>476.42036583383299</v>
      </c>
      <c r="AB74" s="204">
        <v>88.46</v>
      </c>
      <c r="AC74" s="208">
        <f>[1]IsoplotR!J74</f>
        <v>22.9</v>
      </c>
      <c r="AD74" s="207">
        <f>'[1]Data calculations'!AB74</f>
        <v>501.97911162474901</v>
      </c>
      <c r="AE74" s="204">
        <f>'[1]Data calculations'!AC74</f>
        <v>69.563641156677704</v>
      </c>
      <c r="AF74" s="208"/>
      <c r="AG74" s="209">
        <f t="shared" si="1"/>
        <v>134.27660699462817</v>
      </c>
      <c r="AH74" s="189" t="str">
        <f>IF([1]IsoplotR!P74=0, "","X")</f>
        <v/>
      </c>
      <c r="AI74" s="195"/>
      <c r="AJ74" s="195"/>
      <c r="AK74" s="195"/>
      <c r="AL74" s="185"/>
    </row>
    <row r="75" spans="1:38">
      <c r="A75" s="164" t="str">
        <f>'[1]Data calculations'!B75</f>
        <v>AL22-34_1</v>
      </c>
      <c r="B75" s="163"/>
      <c r="C75" s="147" t="s">
        <v>1222</v>
      </c>
      <c r="D75" s="197">
        <f>'[1]Data calculations'!C75</f>
        <v>1527.2356461290201</v>
      </c>
      <c r="E75" s="198">
        <f>'[1]Data calculations'!F75</f>
        <v>1.2045664395966937</v>
      </c>
      <c r="F75" s="198" t="s">
        <v>1222</v>
      </c>
      <c r="G75" s="199" t="s">
        <v>1222</v>
      </c>
      <c r="H75" s="200">
        <f>'[1]Data calculations'!G75</f>
        <v>13.201527529054401</v>
      </c>
      <c r="I75" s="197">
        <f>'[1]Data calculations'!H75</f>
        <v>1.43615305104362</v>
      </c>
      <c r="J75" s="197">
        <f>'[1]Data calculations'!J75</f>
        <v>5.3208143712547E-2</v>
      </c>
      <c r="K75" s="201">
        <f>'[1]Data calculations'!K75</f>
        <v>3.3446289952647102E-3</v>
      </c>
      <c r="L75" s="202" t="s">
        <v>1222</v>
      </c>
      <c r="M75" s="199" t="s">
        <v>1222</v>
      </c>
      <c r="N75" s="200">
        <f>'[1]Data calculations'!M75</f>
        <v>0.56007273150124304</v>
      </c>
      <c r="O75" s="197">
        <f>'[1]Data calculations'!N75</f>
        <v>3.1994281271251902E-2</v>
      </c>
      <c r="P75" s="197">
        <f>'[1]Data calculations'!P75</f>
        <v>7.5808707020299501E-2</v>
      </c>
      <c r="Q75" s="197">
        <f>'[1]Data calculations'!Q75</f>
        <v>8.4129592707284408E-3</v>
      </c>
      <c r="R75" s="201">
        <f>'[1]Data calculations'!E75</f>
        <v>0.67205123971117997</v>
      </c>
      <c r="S75" s="200">
        <f>'[1]Data calculations'!S75</f>
        <v>2.37417922817648E-2</v>
      </c>
      <c r="T75" s="201">
        <f>'[1]Data calculations'!T75</f>
        <v>3.3277577308329E-3</v>
      </c>
      <c r="U75" s="200">
        <f>'[1]Data calculations'!V75</f>
        <v>335.81637288847298</v>
      </c>
      <c r="V75" s="197">
        <f>'[1]Data calculations'!W75</f>
        <v>139.83450543166899</v>
      </c>
      <c r="W75" s="197">
        <f>[1]IsoplotR!N75</f>
        <v>149.5</v>
      </c>
      <c r="X75" s="197">
        <f>'[1]Data calculations'!X75</f>
        <v>471.04376480843098</v>
      </c>
      <c r="Y75" s="197">
        <f>'[1]Data calculations'!Y75</f>
        <v>50.372885878927598</v>
      </c>
      <c r="Z75" s="197">
        <f>[1]IsoplotR!L75</f>
        <v>51.2</v>
      </c>
      <c r="AA75" s="197">
        <f>'[1]Data calculations'!Z75</f>
        <v>451.51802165635598</v>
      </c>
      <c r="AB75" s="197">
        <v>89.46</v>
      </c>
      <c r="AC75" s="201">
        <f>[1]IsoplotR!J75</f>
        <v>22.1</v>
      </c>
      <c r="AD75" s="200">
        <f>'[1]Data calculations'!AB75</f>
        <v>474.26365510052301</v>
      </c>
      <c r="AE75" s="197">
        <f>'[1]Data calculations'!AC75</f>
        <v>65.705266679860202</v>
      </c>
      <c r="AF75" s="201"/>
      <c r="AG75" s="202">
        <f t="shared" si="1"/>
        <v>140.26825456925172</v>
      </c>
      <c r="AH75" s="164" t="str">
        <f>IF([1]IsoplotR!P75=0, "","X")</f>
        <v/>
      </c>
      <c r="AI75" s="156" t="str">
        <f>[1]IsoplotR!Q75</f>
        <v>467.2±16.1</v>
      </c>
      <c r="AJ75" s="156">
        <f>[1]IsoplotR!R75</f>
        <v>0.52</v>
      </c>
      <c r="AK75" s="156">
        <f>[1]IsoplotR!S75</f>
        <v>0.86</v>
      </c>
      <c r="AL75" s="157" t="str">
        <f>[1]IsoplotR!T75</f>
        <v>(10/10)</v>
      </c>
    </row>
    <row r="76" spans="1:38">
      <c r="A76" s="180" t="str">
        <f>'[1]Data calculations'!B76</f>
        <v>AL22-34_2</v>
      </c>
      <c r="B76" s="216"/>
      <c r="C76" s="148" t="s">
        <v>1222</v>
      </c>
      <c r="D76" s="204">
        <f>'[1]Data calculations'!C76</f>
        <v>588.85349343149403</v>
      </c>
      <c r="E76" s="205">
        <f>'[1]Data calculations'!F76</f>
        <v>1.0789289048166817</v>
      </c>
      <c r="F76" s="205" t="s">
        <v>1222</v>
      </c>
      <c r="G76" s="206" t="s">
        <v>1222</v>
      </c>
      <c r="H76" s="207">
        <f>'[1]Data calculations'!G76</f>
        <v>13.5719764269951</v>
      </c>
      <c r="I76" s="204">
        <f>'[1]Data calculations'!H76</f>
        <v>1.51618826340073</v>
      </c>
      <c r="J76" s="204">
        <f>'[1]Data calculations'!J76</f>
        <v>5.35369736540008E-2</v>
      </c>
      <c r="K76" s="208">
        <f>'[1]Data calculations'!K76</f>
        <v>3.4288273399506598E-3</v>
      </c>
      <c r="L76" s="209" t="s">
        <v>1222</v>
      </c>
      <c r="M76" s="206" t="s">
        <v>1222</v>
      </c>
      <c r="N76" s="207">
        <f>'[1]Data calculations'!M76</f>
        <v>0.54878751066723597</v>
      </c>
      <c r="O76" s="204">
        <f>'[1]Data calculations'!N76</f>
        <v>3.3317466430081599E-2</v>
      </c>
      <c r="P76" s="204">
        <f>'[1]Data calculations'!P76</f>
        <v>7.3808746089073896E-2</v>
      </c>
      <c r="Q76" s="204">
        <f>'[1]Data calculations'!Q76</f>
        <v>8.2522722524575008E-3</v>
      </c>
      <c r="R76" s="208">
        <f>'[1]Data calculations'!E76</f>
        <v>0.70114820563118596</v>
      </c>
      <c r="S76" s="207">
        <f>'[1]Data calculations'!S76</f>
        <v>2.3043930794141802E-2</v>
      </c>
      <c r="T76" s="208">
        <f>'[1]Data calculations'!T76</f>
        <v>3.2366536085520702E-3</v>
      </c>
      <c r="U76" s="207">
        <f>'[1]Data calculations'!V76</f>
        <v>348.549719174296</v>
      </c>
      <c r="V76" s="204">
        <f>'[1]Data calculations'!W76</f>
        <v>144.83349301628201</v>
      </c>
      <c r="W76" s="204">
        <f>[1]IsoplotR!N76</f>
        <v>151.6</v>
      </c>
      <c r="X76" s="204">
        <f>'[1]Data calculations'!X76</f>
        <v>459.03507171634101</v>
      </c>
      <c r="Y76" s="204">
        <f>'[1]Data calculations'!Y76</f>
        <v>49.533909917135396</v>
      </c>
      <c r="Z76" s="204">
        <f>[1]IsoplotR!L76</f>
        <v>50.3</v>
      </c>
      <c r="AA76" s="204">
        <f>'[1]Data calculations'!Z76</f>
        <v>444.01267809859701</v>
      </c>
      <c r="AB76" s="204">
        <v>90.46</v>
      </c>
      <c r="AC76" s="208">
        <f>[1]IsoplotR!J76</f>
        <v>23</v>
      </c>
      <c r="AD76" s="207">
        <f>'[1]Data calculations'!AB76</f>
        <v>460.478812304001</v>
      </c>
      <c r="AE76" s="204">
        <f>'[1]Data calculations'!AC76</f>
        <v>63.932643393201801</v>
      </c>
      <c r="AF76" s="208"/>
      <c r="AG76" s="209">
        <f t="shared" si="1"/>
        <v>131.69859175436477</v>
      </c>
      <c r="AH76" s="180" t="str">
        <f>IF([1]IsoplotR!P76=0, "","X")</f>
        <v/>
      </c>
      <c r="AI76" s="153"/>
      <c r="AJ76" s="153"/>
      <c r="AK76" s="153"/>
      <c r="AL76" s="172"/>
    </row>
    <row r="77" spans="1:38">
      <c r="A77" s="180" t="str">
        <f>'[1]Data calculations'!B77</f>
        <v>AL22-34_3</v>
      </c>
      <c r="B77" s="216"/>
      <c r="C77" s="148" t="s">
        <v>1222</v>
      </c>
      <c r="D77" s="204">
        <f>'[1]Data calculations'!C77</f>
        <v>172.31121517644701</v>
      </c>
      <c r="E77" s="205">
        <f>'[1]Data calculations'!F77</f>
        <v>0.5339799164844885</v>
      </c>
      <c r="F77" s="205" t="s">
        <v>1222</v>
      </c>
      <c r="G77" s="206" t="s">
        <v>1222</v>
      </c>
      <c r="H77" s="207">
        <f>'[1]Data calculations'!G77</f>
        <v>12.862771991421001</v>
      </c>
      <c r="I77" s="204">
        <f>'[1]Data calculations'!H77</f>
        <v>1.4249518083917601</v>
      </c>
      <c r="J77" s="204">
        <f>'[1]Data calculations'!J77</f>
        <v>5.2765962054182498E-2</v>
      </c>
      <c r="K77" s="208">
        <f>'[1]Data calculations'!K77</f>
        <v>3.5055715385195101E-3</v>
      </c>
      <c r="L77" s="209" t="s">
        <v>1222</v>
      </c>
      <c r="M77" s="206" t="s">
        <v>1222</v>
      </c>
      <c r="N77" s="207">
        <f>'[1]Data calculations'!M77</f>
        <v>0.569896010770364</v>
      </c>
      <c r="O77" s="204">
        <f>'[1]Data calculations'!N77</f>
        <v>3.4338449365274901E-2</v>
      </c>
      <c r="P77" s="204">
        <f>'[1]Data calculations'!P77</f>
        <v>7.7801887161951105E-2</v>
      </c>
      <c r="Q77" s="204">
        <f>'[1]Data calculations'!Q77</f>
        <v>8.6301000354695994E-3</v>
      </c>
      <c r="R77" s="208">
        <f>'[1]Data calculations'!E77</f>
        <v>0.22096492175746199</v>
      </c>
      <c r="S77" s="207">
        <f>'[1]Data calculations'!S77</f>
        <v>2.4562109209385799E-2</v>
      </c>
      <c r="T77" s="208">
        <f>'[1]Data calculations'!T77</f>
        <v>3.4586660153255598E-3</v>
      </c>
      <c r="U77" s="207">
        <f>'[1]Data calculations'!V77</f>
        <v>313.09892899955798</v>
      </c>
      <c r="V77" s="204">
        <f>'[1]Data calculations'!W77</f>
        <v>152.729258100354</v>
      </c>
      <c r="W77" s="204">
        <f>[1]IsoplotR!N77</f>
        <v>157.69999999999999</v>
      </c>
      <c r="X77" s="204">
        <f>'[1]Data calculations'!X77</f>
        <v>482.976483904242</v>
      </c>
      <c r="Y77" s="204">
        <f>'[1]Data calculations'!Y77</f>
        <v>51.612418622118703</v>
      </c>
      <c r="Z77" s="204">
        <f>[1]IsoplotR!L77</f>
        <v>52.4</v>
      </c>
      <c r="AA77" s="204">
        <f>'[1]Data calculations'!Z77</f>
        <v>457.76705066531503</v>
      </c>
      <c r="AB77" s="204">
        <v>91.46</v>
      </c>
      <c r="AC77" s="208">
        <f>[1]IsoplotR!J77</f>
        <v>23.4</v>
      </c>
      <c r="AD77" s="207">
        <f>'[1]Data calculations'!AB77</f>
        <v>490.44758875841598</v>
      </c>
      <c r="AE77" s="204">
        <f>'[1]Data calculations'!AC77</f>
        <v>68.244841254282903</v>
      </c>
      <c r="AF77" s="208"/>
      <c r="AG77" s="209">
        <f t="shared" si="1"/>
        <v>154.2568304042087</v>
      </c>
      <c r="AH77" s="180" t="str">
        <f>IF([1]IsoplotR!P77=0, "","X")</f>
        <v/>
      </c>
      <c r="AI77" s="153"/>
      <c r="AJ77" s="153"/>
      <c r="AK77" s="153"/>
      <c r="AL77" s="172"/>
    </row>
    <row r="78" spans="1:38">
      <c r="A78" s="180" t="str">
        <f>'[1]Data calculations'!B78</f>
        <v>AL22-34_4</v>
      </c>
      <c r="B78" s="216"/>
      <c r="C78" s="148" t="s">
        <v>1222</v>
      </c>
      <c r="D78" s="204">
        <f>'[1]Data calculations'!C78</f>
        <v>167.93290602640499</v>
      </c>
      <c r="E78" s="205">
        <f>'[1]Data calculations'!F78</f>
        <v>0.90823498392711699</v>
      </c>
      <c r="F78" s="205" t="s">
        <v>1222</v>
      </c>
      <c r="G78" s="206" t="s">
        <v>1222</v>
      </c>
      <c r="H78" s="207">
        <f>'[1]Data calculations'!G78</f>
        <v>13.272911624240599</v>
      </c>
      <c r="I78" s="204">
        <f>'[1]Data calculations'!H78</f>
        <v>1.4852804969030899</v>
      </c>
      <c r="J78" s="204">
        <f>'[1]Data calculations'!J78</f>
        <v>5.3361475103291298E-2</v>
      </c>
      <c r="K78" s="208">
        <f>'[1]Data calculations'!K78</f>
        <v>3.5013912142862801E-3</v>
      </c>
      <c r="L78" s="209" t="s">
        <v>1222</v>
      </c>
      <c r="M78" s="206" t="s">
        <v>1222</v>
      </c>
      <c r="N78" s="207">
        <f>'[1]Data calculations'!M78</f>
        <v>0.558669859190843</v>
      </c>
      <c r="O78" s="204">
        <f>'[1]Data calculations'!N78</f>
        <v>3.3354279923196999E-2</v>
      </c>
      <c r="P78" s="204">
        <f>'[1]Data calculations'!P78</f>
        <v>7.5421966141065097E-2</v>
      </c>
      <c r="Q78" s="204">
        <f>'[1]Data calculations'!Q78</f>
        <v>8.3873696120868296E-3</v>
      </c>
      <c r="R78" s="208">
        <f>'[1]Data calculations'!E78</f>
        <v>0.36529073540453599</v>
      </c>
      <c r="S78" s="207">
        <f>'[1]Data calculations'!S78</f>
        <v>2.3986469321367401E-2</v>
      </c>
      <c r="T78" s="208">
        <f>'[1]Data calculations'!T78</f>
        <v>3.3645619334279299E-3</v>
      </c>
      <c r="U78" s="207">
        <f>'[1]Data calculations'!V78</f>
        <v>339.45002958006597</v>
      </c>
      <c r="V78" s="204">
        <f>'[1]Data calculations'!W78</f>
        <v>150.37690060319801</v>
      </c>
      <c r="W78" s="204">
        <f>[1]IsoplotR!N78</f>
        <v>155.19999999999999</v>
      </c>
      <c r="X78" s="204">
        <f>'[1]Data calculations'!X78</f>
        <v>468.72199463333698</v>
      </c>
      <c r="Y78" s="204">
        <f>'[1]Data calculations'!Y78</f>
        <v>50.285351743420698</v>
      </c>
      <c r="Z78" s="204">
        <f>[1]IsoplotR!L78</f>
        <v>51.1</v>
      </c>
      <c r="AA78" s="204">
        <f>'[1]Data calculations'!Z78</f>
        <v>450.50592421631302</v>
      </c>
      <c r="AB78" s="204">
        <v>92.46</v>
      </c>
      <c r="AC78" s="208">
        <f>[1]IsoplotR!J78</f>
        <v>22.9</v>
      </c>
      <c r="AD78" s="207">
        <f>'[1]Data calculations'!AB78</f>
        <v>479.09298164810002</v>
      </c>
      <c r="AE78" s="204">
        <f>'[1]Data calculations'!AC78</f>
        <v>66.424519591073604</v>
      </c>
      <c r="AF78" s="208"/>
      <c r="AG78" s="209">
        <f t="shared" si="1"/>
        <v>138.08276735553494</v>
      </c>
      <c r="AH78" s="180" t="str">
        <f>IF([1]IsoplotR!P78=0, "","X")</f>
        <v/>
      </c>
      <c r="AI78" s="153"/>
      <c r="AJ78" s="153"/>
      <c r="AK78" s="153"/>
      <c r="AL78" s="172"/>
    </row>
    <row r="79" spans="1:38">
      <c r="A79" s="180" t="str">
        <f>'[1]Data calculations'!B79</f>
        <v>AL22-34_5</v>
      </c>
      <c r="B79" s="216"/>
      <c r="C79" s="148" t="s">
        <v>1222</v>
      </c>
      <c r="D79" s="204">
        <f>'[1]Data calculations'!C79</f>
        <v>237.53210450379899</v>
      </c>
      <c r="E79" s="205">
        <f>'[1]Data calculations'!F79</f>
        <v>0.76863126080160238</v>
      </c>
      <c r="F79" s="205" t="s">
        <v>1222</v>
      </c>
      <c r="G79" s="206" t="s">
        <v>1222</v>
      </c>
      <c r="H79" s="207">
        <f>'[1]Data calculations'!G79</f>
        <v>13.03867213356</v>
      </c>
      <c r="I79" s="204">
        <f>'[1]Data calculations'!H79</f>
        <v>1.4819977933911199</v>
      </c>
      <c r="J79" s="204">
        <f>'[1]Data calculations'!J79</f>
        <v>5.3249747287121001E-2</v>
      </c>
      <c r="K79" s="208">
        <f>'[1]Data calculations'!K79</f>
        <v>3.4305844202497E-3</v>
      </c>
      <c r="L79" s="209" t="s">
        <v>1222</v>
      </c>
      <c r="M79" s="206" t="s">
        <v>1222</v>
      </c>
      <c r="N79" s="207">
        <f>'[1]Data calculations'!M79</f>
        <v>0.56763429326409398</v>
      </c>
      <c r="O79" s="204">
        <f>'[1]Data calculations'!N79</f>
        <v>3.3892713520856502E-2</v>
      </c>
      <c r="P79" s="204">
        <f>'[1]Data calculations'!P79</f>
        <v>7.6748786418268405E-2</v>
      </c>
      <c r="Q79" s="204">
        <f>'[1]Data calculations'!Q79</f>
        <v>8.5088602678022093E-3</v>
      </c>
      <c r="R79" s="208">
        <f>'[1]Data calculations'!E79</f>
        <v>0.60877556875657202</v>
      </c>
      <c r="S79" s="207">
        <f>'[1]Data calculations'!S79</f>
        <v>2.3633578065834802E-2</v>
      </c>
      <c r="T79" s="208">
        <f>'[1]Data calculations'!T79</f>
        <v>3.3199500277237E-3</v>
      </c>
      <c r="U79" s="207">
        <f>'[1]Data calculations'!V79</f>
        <v>335.99269079472401</v>
      </c>
      <c r="V79" s="204">
        <f>'[1]Data calculations'!W79</f>
        <v>145.64888719256999</v>
      </c>
      <c r="W79" s="204">
        <f>[1]IsoplotR!N79</f>
        <v>152.80000000000001</v>
      </c>
      <c r="X79" s="204">
        <f>'[1]Data calculations'!X79</f>
        <v>476.67607707680997</v>
      </c>
      <c r="Y79" s="204">
        <f>'[1]Data calculations'!Y79</f>
        <v>50.984890913801401</v>
      </c>
      <c r="Z79" s="204">
        <f>[1]IsoplotR!L79</f>
        <v>51.8</v>
      </c>
      <c r="AA79" s="204">
        <f>'[1]Data calculations'!Z79</f>
        <v>456.32622006233402</v>
      </c>
      <c r="AB79" s="204">
        <v>93.46</v>
      </c>
      <c r="AC79" s="208">
        <f>[1]IsoplotR!J79</f>
        <v>23.2</v>
      </c>
      <c r="AD79" s="207">
        <f>'[1]Data calculations'!AB79</f>
        <v>472.12468882383502</v>
      </c>
      <c r="AE79" s="204">
        <f>'[1]Data calculations'!AC79</f>
        <v>65.553363840352205</v>
      </c>
      <c r="AF79" s="208"/>
      <c r="AG79" s="209">
        <f t="shared" si="1"/>
        <v>141.87096628481035</v>
      </c>
      <c r="AH79" s="180" t="str">
        <f>IF([1]IsoplotR!P79=0, "","X")</f>
        <v/>
      </c>
      <c r="AI79" s="153"/>
      <c r="AJ79" s="153"/>
      <c r="AK79" s="153"/>
      <c r="AL79" s="172"/>
    </row>
    <row r="80" spans="1:38">
      <c r="A80" s="180" t="str">
        <f>'[1]Data calculations'!B80</f>
        <v>AL22-34_6</v>
      </c>
      <c r="B80" s="216"/>
      <c r="C80" s="148" t="s">
        <v>1222</v>
      </c>
      <c r="D80" s="204">
        <f>'[1]Data calculations'!C80</f>
        <v>264.97353390516798</v>
      </c>
      <c r="E80" s="205">
        <f>'[1]Data calculations'!F80</f>
        <v>0.66817976976428839</v>
      </c>
      <c r="F80" s="205" t="s">
        <v>1222</v>
      </c>
      <c r="G80" s="206" t="s">
        <v>1222</v>
      </c>
      <c r="H80" s="207">
        <f>'[1]Data calculations'!G80</f>
        <v>12.881620032917001</v>
      </c>
      <c r="I80" s="204">
        <f>'[1]Data calculations'!H80</f>
        <v>1.40999282189662</v>
      </c>
      <c r="J80" s="204">
        <f>'[1]Data calculations'!J80</f>
        <v>5.3057037040073501E-2</v>
      </c>
      <c r="K80" s="208">
        <f>'[1]Data calculations'!K80</f>
        <v>3.5127988340048501E-3</v>
      </c>
      <c r="L80" s="209" t="s">
        <v>1222</v>
      </c>
      <c r="M80" s="206" t="s">
        <v>1222</v>
      </c>
      <c r="N80" s="207">
        <f>'[1]Data calculations'!M80</f>
        <v>0.57236493362236296</v>
      </c>
      <c r="O80" s="204">
        <f>'[1]Data calculations'!N80</f>
        <v>3.4503164198702398E-2</v>
      </c>
      <c r="P80" s="204">
        <f>'[1]Data calculations'!P80</f>
        <v>7.7715793307751205E-2</v>
      </c>
      <c r="Q80" s="204">
        <f>'[1]Data calculations'!Q80</f>
        <v>8.6467332865715202E-3</v>
      </c>
      <c r="R80" s="208">
        <f>'[1]Data calculations'!E80</f>
        <v>0.33111294077430697</v>
      </c>
      <c r="S80" s="207">
        <f>'[1]Data calculations'!S80</f>
        <v>2.42730059315448E-2</v>
      </c>
      <c r="T80" s="208">
        <f>'[1]Data calculations'!T80</f>
        <v>3.4118907288528001E-3</v>
      </c>
      <c r="U80" s="207">
        <f>'[1]Data calculations'!V80</f>
        <v>325.99396063059902</v>
      </c>
      <c r="V80" s="204">
        <f>'[1]Data calculations'!W80</f>
        <v>147.82818882601401</v>
      </c>
      <c r="W80" s="204">
        <f>[1]IsoplotR!N80</f>
        <v>156.9</v>
      </c>
      <c r="X80" s="204">
        <f>'[1]Data calculations'!X80</f>
        <v>482.45529689714499</v>
      </c>
      <c r="Y80" s="204">
        <f>'[1]Data calculations'!Y80</f>
        <v>51.6870194274548</v>
      </c>
      <c r="Z80" s="204">
        <f>[1]IsoplotR!L80</f>
        <v>52.5</v>
      </c>
      <c r="AA80" s="204">
        <f>'[1]Data calculations'!Z80</f>
        <v>459.36083781798601</v>
      </c>
      <c r="AB80" s="204">
        <v>94.46</v>
      </c>
      <c r="AC80" s="208">
        <f>[1]IsoplotR!J80</f>
        <v>23.5</v>
      </c>
      <c r="AD80" s="207">
        <f>'[1]Data calculations'!AB80</f>
        <v>484.74563553072198</v>
      </c>
      <c r="AE80" s="204">
        <f>'[1]Data calculations'!AC80</f>
        <v>67.349351768133403</v>
      </c>
      <c r="AF80" s="208"/>
      <c r="AG80" s="209">
        <f t="shared" si="1"/>
        <v>147.99516407110394</v>
      </c>
      <c r="AH80" s="180" t="str">
        <f>IF([1]IsoplotR!P80=0, "","X")</f>
        <v/>
      </c>
      <c r="AI80" s="153"/>
      <c r="AJ80" s="153"/>
      <c r="AK80" s="153"/>
      <c r="AL80" s="172"/>
    </row>
    <row r="81" spans="1:38">
      <c r="A81" s="180" t="str">
        <f>'[1]Data calculations'!B81</f>
        <v>AL22-34_7</v>
      </c>
      <c r="B81" s="216"/>
      <c r="C81" s="148" t="s">
        <v>1222</v>
      </c>
      <c r="D81" s="204">
        <f>'[1]Data calculations'!C81</f>
        <v>244.71709938302899</v>
      </c>
      <c r="E81" s="205">
        <f>'[1]Data calculations'!F81</f>
        <v>0.72827940530692081</v>
      </c>
      <c r="F81" s="205" t="s">
        <v>1222</v>
      </c>
      <c r="G81" s="206" t="s">
        <v>1222</v>
      </c>
      <c r="H81" s="207">
        <f>'[1]Data calculations'!G81</f>
        <v>13.637736616419501</v>
      </c>
      <c r="I81" s="204">
        <f>'[1]Data calculations'!H81</f>
        <v>1.53154270429314</v>
      </c>
      <c r="J81" s="204">
        <f>'[1]Data calculations'!J81</f>
        <v>5.2729421339213101E-2</v>
      </c>
      <c r="K81" s="208">
        <f>'[1]Data calculations'!K81</f>
        <v>3.4463704302746898E-3</v>
      </c>
      <c r="L81" s="209" t="s">
        <v>1222</v>
      </c>
      <c r="M81" s="206" t="s">
        <v>1222</v>
      </c>
      <c r="N81" s="207">
        <f>'[1]Data calculations'!M81</f>
        <v>0.53692924813561205</v>
      </c>
      <c r="O81" s="204">
        <f>'[1]Data calculations'!N81</f>
        <v>3.13755156242225E-2</v>
      </c>
      <c r="P81" s="204">
        <f>'[1]Data calculations'!P81</f>
        <v>7.3405358143759702E-2</v>
      </c>
      <c r="Q81" s="204">
        <f>'[1]Data calculations'!Q81</f>
        <v>8.1675407041482805E-3</v>
      </c>
      <c r="R81" s="208">
        <f>'[1]Data calculations'!E81</f>
        <v>0.19309075889771701</v>
      </c>
      <c r="S81" s="207">
        <f>'[1]Data calculations'!S81</f>
        <v>2.3475800162709701E-2</v>
      </c>
      <c r="T81" s="208">
        <f>'[1]Data calculations'!T81</f>
        <v>3.2951378244364502E-3</v>
      </c>
      <c r="U81" s="207">
        <f>'[1]Data calculations'!V81</f>
        <v>312.97234306262402</v>
      </c>
      <c r="V81" s="204">
        <f>'[1]Data calculations'!W81</f>
        <v>145.58271142769399</v>
      </c>
      <c r="W81" s="204">
        <f>[1]IsoplotR!N81</f>
        <v>155.4</v>
      </c>
      <c r="X81" s="204">
        <f>'[1]Data calculations'!X81</f>
        <v>456.62313582453902</v>
      </c>
      <c r="Y81" s="204">
        <f>'[1]Data calculations'!Y81</f>
        <v>49.0633984781064</v>
      </c>
      <c r="Z81" s="204">
        <f>[1]IsoplotR!L81</f>
        <v>49.8</v>
      </c>
      <c r="AA81" s="204">
        <f>'[1]Data calculations'!Z81</f>
        <v>436.303209219579</v>
      </c>
      <c r="AB81" s="204">
        <v>95.46</v>
      </c>
      <c r="AC81" s="208">
        <f>[1]IsoplotR!J81</f>
        <v>21.9</v>
      </c>
      <c r="AD81" s="207">
        <f>'[1]Data calculations'!AB81</f>
        <v>469.01016086650799</v>
      </c>
      <c r="AE81" s="204">
        <f>'[1]Data calculations'!AC81</f>
        <v>65.080405833593403</v>
      </c>
      <c r="AF81" s="208"/>
      <c r="AG81" s="209">
        <f t="shared" si="1"/>
        <v>145.89887763123249</v>
      </c>
      <c r="AH81" s="180" t="str">
        <f>IF([1]IsoplotR!P81=0, "","X")</f>
        <v/>
      </c>
      <c r="AI81" s="153"/>
      <c r="AJ81" s="153"/>
      <c r="AK81" s="153"/>
      <c r="AL81" s="172"/>
    </row>
    <row r="82" spans="1:38">
      <c r="A82" s="180" t="str">
        <f>'[1]Data calculations'!B82</f>
        <v>AL22-34_8</v>
      </c>
      <c r="B82" s="216"/>
      <c r="C82" s="148" t="s">
        <v>1222</v>
      </c>
      <c r="D82" s="204">
        <f>'[1]Data calculations'!C82</f>
        <v>170.42132695254301</v>
      </c>
      <c r="E82" s="205">
        <f>'[1]Data calculations'!F82</f>
        <v>0.35219651378138656</v>
      </c>
      <c r="F82" s="205" t="s">
        <v>1222</v>
      </c>
      <c r="G82" s="206" t="s">
        <v>1222</v>
      </c>
      <c r="H82" s="207">
        <f>'[1]Data calculations'!G82</f>
        <v>13.3929629124928</v>
      </c>
      <c r="I82" s="204">
        <f>'[1]Data calculations'!H82</f>
        <v>1.50177056875694</v>
      </c>
      <c r="J82" s="204">
        <f>'[1]Data calculations'!J82</f>
        <v>5.2569637185387902E-2</v>
      </c>
      <c r="K82" s="208">
        <f>'[1]Data calculations'!K82</f>
        <v>3.4503702627745E-3</v>
      </c>
      <c r="L82" s="209" t="s">
        <v>1222</v>
      </c>
      <c r="M82" s="206" t="s">
        <v>1222</v>
      </c>
      <c r="N82" s="207">
        <f>'[1]Data calculations'!M82</f>
        <v>0.54796175360220301</v>
      </c>
      <c r="O82" s="204">
        <f>'[1]Data calculations'!N82</f>
        <v>3.7376165904382398E-2</v>
      </c>
      <c r="P82" s="204">
        <f>'[1]Data calculations'!P82</f>
        <v>7.5029125921685105E-2</v>
      </c>
      <c r="Q82" s="204">
        <f>'[1]Data calculations'!Q82</f>
        <v>8.6025366141035398E-3</v>
      </c>
      <c r="R82" s="208">
        <f>'[1]Data calculations'!E82</f>
        <v>0.82152425887674796</v>
      </c>
      <c r="S82" s="207">
        <f>'[1]Data calculations'!S82</f>
        <v>2.3981702554145098E-2</v>
      </c>
      <c r="T82" s="208">
        <f>'[1]Data calculations'!T82</f>
        <v>3.3642509802685899E-3</v>
      </c>
      <c r="U82" s="207">
        <f>'[1]Data calculations'!V82</f>
        <v>305.47772381978501</v>
      </c>
      <c r="V82" s="204">
        <f>'[1]Data calculations'!W82</f>
        <v>150.64985816949999</v>
      </c>
      <c r="W82" s="204">
        <f>[1]IsoplotR!N82</f>
        <v>156.19999999999999</v>
      </c>
      <c r="X82" s="204">
        <f>'[1]Data calculations'!X82</f>
        <v>466.30585611291099</v>
      </c>
      <c r="Y82" s="204">
        <f>'[1]Data calculations'!Y82</f>
        <v>51.534250292076102</v>
      </c>
      <c r="Z82" s="204">
        <f>[1]IsoplotR!L82</f>
        <v>52.4</v>
      </c>
      <c r="AA82" s="204">
        <f>'[1]Data calculations'!Z82</f>
        <v>443.16435124454199</v>
      </c>
      <c r="AB82" s="204">
        <v>96.46</v>
      </c>
      <c r="AC82" s="208">
        <f>[1]IsoplotR!J82</f>
        <v>25.5</v>
      </c>
      <c r="AD82" s="207">
        <f>'[1]Data calculations'!AB82</f>
        <v>478.99877791358199</v>
      </c>
      <c r="AE82" s="204">
        <f>'[1]Data calculations'!AC82</f>
        <v>66.404516183706406</v>
      </c>
      <c r="AF82" s="208"/>
      <c r="AG82" s="209">
        <f t="shared" si="1"/>
        <v>152.64807210230677</v>
      </c>
      <c r="AH82" s="180" t="str">
        <f>IF([1]IsoplotR!P82=0, "","X")</f>
        <v/>
      </c>
      <c r="AI82" s="153"/>
      <c r="AJ82" s="153"/>
      <c r="AK82" s="153"/>
      <c r="AL82" s="172"/>
    </row>
    <row r="83" spans="1:38">
      <c r="A83" s="180" t="str">
        <f>'[1]Data calculations'!B83</f>
        <v>AL22-34_9</v>
      </c>
      <c r="B83" s="216"/>
      <c r="C83" s="148" t="s">
        <v>1222</v>
      </c>
      <c r="D83" s="204">
        <f>'[1]Data calculations'!C83</f>
        <v>655.62959278321205</v>
      </c>
      <c r="E83" s="205">
        <f>'[1]Data calculations'!F83</f>
        <v>1.111555251814051</v>
      </c>
      <c r="F83" s="205" t="s">
        <v>1222</v>
      </c>
      <c r="G83" s="206" t="s">
        <v>1222</v>
      </c>
      <c r="H83" s="207">
        <f>'[1]Data calculations'!G83</f>
        <v>14.552324639136</v>
      </c>
      <c r="I83" s="204">
        <f>'[1]Data calculations'!H83</f>
        <v>1.6236508665232601</v>
      </c>
      <c r="J83" s="204">
        <f>'[1]Data calculations'!J83</f>
        <v>5.2055386094807199E-2</v>
      </c>
      <c r="K83" s="208">
        <f>'[1]Data calculations'!K83</f>
        <v>3.2890859034130802E-3</v>
      </c>
      <c r="L83" s="209" t="s">
        <v>1222</v>
      </c>
      <c r="M83" s="206" t="s">
        <v>1222</v>
      </c>
      <c r="N83" s="207">
        <f>'[1]Data calculations'!M83</f>
        <v>0.4970697498319</v>
      </c>
      <c r="O83" s="204">
        <f>'[1]Data calculations'!N83</f>
        <v>2.8687833462534899E-2</v>
      </c>
      <c r="P83" s="204">
        <f>'[1]Data calculations'!P83</f>
        <v>6.8761401659087507E-2</v>
      </c>
      <c r="Q83" s="204">
        <f>'[1]Data calculations'!Q83</f>
        <v>7.6201697324865597E-3</v>
      </c>
      <c r="R83" s="208">
        <f>'[1]Data calculations'!E83</f>
        <v>0.60613274010989804</v>
      </c>
      <c r="S83" s="207">
        <f>'[1]Data calculations'!S83</f>
        <v>2.17996059613456E-2</v>
      </c>
      <c r="T83" s="208">
        <f>'[1]Data calculations'!T83</f>
        <v>3.0559968151854799E-3</v>
      </c>
      <c r="U83" s="207">
        <f>'[1]Data calculations'!V83</f>
        <v>285.61695839882901</v>
      </c>
      <c r="V83" s="204">
        <f>'[1]Data calculations'!W83</f>
        <v>143.32538829671199</v>
      </c>
      <c r="W83" s="204">
        <f>[1]IsoplotR!N83</f>
        <v>151.5</v>
      </c>
      <c r="X83" s="204">
        <f>'[1]Data calculations'!X83</f>
        <v>428.68072394508198</v>
      </c>
      <c r="Y83" s="204">
        <f>'[1]Data calculations'!Y83</f>
        <v>45.9702801593061</v>
      </c>
      <c r="Z83" s="204">
        <f>[1]IsoplotR!L83</f>
        <v>46.7</v>
      </c>
      <c r="AA83" s="204">
        <f>'[1]Data calculations'!Z83</f>
        <v>409.65055010919599</v>
      </c>
      <c r="AB83" s="204">
        <v>97.46</v>
      </c>
      <c r="AC83" s="208">
        <f>[1]IsoplotR!J83</f>
        <v>20.6</v>
      </c>
      <c r="AD83" s="207">
        <f>'[1]Data calculations'!AB83</f>
        <v>435.882025311858</v>
      </c>
      <c r="AE83" s="204">
        <f>'[1]Data calculations'!AC83</f>
        <v>60.447554339259703</v>
      </c>
      <c r="AF83" s="208"/>
      <c r="AG83" s="209">
        <f t="shared" si="1"/>
        <v>150.08938066852528</v>
      </c>
      <c r="AH83" s="180" t="str">
        <f>IF([1]IsoplotR!P83=0, "","X")</f>
        <v/>
      </c>
      <c r="AI83" s="153"/>
      <c r="AJ83" s="153"/>
      <c r="AK83" s="153"/>
      <c r="AL83" s="172"/>
    </row>
    <row r="84" spans="1:38" ht="15.75" thickBot="1">
      <c r="A84" s="189" t="str">
        <f>'[1]Data calculations'!B84</f>
        <v>AL22-34_10</v>
      </c>
      <c r="B84" s="188"/>
      <c r="C84" s="149" t="s">
        <v>1222</v>
      </c>
      <c r="D84" s="210">
        <f>'[1]Data calculations'!C84</f>
        <v>261.98652593013298</v>
      </c>
      <c r="E84" s="210">
        <f>'[1]Data calculations'!F84</f>
        <v>0.79607643481560386</v>
      </c>
      <c r="F84" s="211" t="s">
        <v>1222</v>
      </c>
      <c r="G84" s="212" t="s">
        <v>1222</v>
      </c>
      <c r="H84" s="213">
        <f>'[1]Data calculations'!G84</f>
        <v>12.6470849938437</v>
      </c>
      <c r="I84" s="210">
        <f>'[1]Data calculations'!H84</f>
        <v>1.43058291853433</v>
      </c>
      <c r="J84" s="210">
        <f>'[1]Data calculations'!J84</f>
        <v>5.2236524178422901E-2</v>
      </c>
      <c r="K84" s="214">
        <f>'[1]Data calculations'!K84</f>
        <v>3.5245348484244398E-3</v>
      </c>
      <c r="L84" s="215" t="s">
        <v>1222</v>
      </c>
      <c r="M84" s="212" t="s">
        <v>1222</v>
      </c>
      <c r="N84" s="213">
        <f>'[1]Data calculations'!M84</f>
        <v>0.57373456387659605</v>
      </c>
      <c r="O84" s="210">
        <f>'[1]Data calculations'!N84</f>
        <v>3.4976562947726601E-2</v>
      </c>
      <c r="P84" s="210">
        <f>'[1]Data calculations'!P84</f>
        <v>7.9129965108990202E-2</v>
      </c>
      <c r="Q84" s="210">
        <f>'[1]Data calculations'!Q84</f>
        <v>8.7774007285841404E-3</v>
      </c>
      <c r="R84" s="214">
        <f>'[1]Data calculations'!E84</f>
        <v>0.21571021693620299</v>
      </c>
      <c r="S84" s="213">
        <f>'[1]Data calculations'!S84</f>
        <v>2.4131859070623402E-2</v>
      </c>
      <c r="T84" s="214">
        <f>'[1]Data calculations'!T84</f>
        <v>3.3941200579782399E-3</v>
      </c>
      <c r="U84" s="213">
        <f>'[1]Data calculations'!V84</f>
        <v>289.22687933358998</v>
      </c>
      <c r="V84" s="210">
        <f>'[1]Data calculations'!W84</f>
        <v>150.03655307202999</v>
      </c>
      <c r="W84" s="210">
        <f>[1]IsoplotR!N84</f>
        <v>160.6</v>
      </c>
      <c r="X84" s="210">
        <f>'[1]Data calculations'!X84</f>
        <v>490.914518005052</v>
      </c>
      <c r="Y84" s="210">
        <f>'[1]Data calculations'!Y84</f>
        <v>52.467759453678298</v>
      </c>
      <c r="Z84" s="210">
        <f>[1]IsoplotR!L84</f>
        <v>53.3</v>
      </c>
      <c r="AA84" s="210">
        <f>'[1]Data calculations'!Z84</f>
        <v>460.21864811930902</v>
      </c>
      <c r="AB84" s="210">
        <v>98.46</v>
      </c>
      <c r="AC84" s="214">
        <f>[1]IsoplotR!J84</f>
        <v>23.8</v>
      </c>
      <c r="AD84" s="213">
        <f>'[1]Data calculations'!AB84</f>
        <v>481.95955360977098</v>
      </c>
      <c r="AE84" s="210">
        <f>'[1]Data calculations'!AC84</f>
        <v>66.995458057286896</v>
      </c>
      <c r="AF84" s="214"/>
      <c r="AG84" s="215">
        <f t="shared" si="1"/>
        <v>169.73336611596136</v>
      </c>
      <c r="AH84" s="189" t="str">
        <f>IF([1]IsoplotR!P84=0, "","X")</f>
        <v/>
      </c>
      <c r="AI84" s="195"/>
      <c r="AJ84" s="195"/>
      <c r="AK84" s="195"/>
      <c r="AL84" s="185"/>
    </row>
    <row r="85" spans="1:38" ht="16.5" thickBot="1">
      <c r="A85" s="217" t="s">
        <v>1242</v>
      </c>
      <c r="B85" s="153"/>
      <c r="C85" s="153"/>
      <c r="D85" s="204"/>
      <c r="E85" s="204"/>
      <c r="F85" s="204"/>
      <c r="G85" s="204"/>
      <c r="H85" s="204"/>
      <c r="I85" s="204"/>
      <c r="J85" s="204"/>
      <c r="K85" s="204"/>
      <c r="L85" s="204"/>
      <c r="M85" s="204"/>
      <c r="N85" s="204"/>
      <c r="O85" s="204"/>
      <c r="P85" s="204"/>
      <c r="Q85" s="204"/>
      <c r="R85" s="204"/>
      <c r="S85" s="204"/>
      <c r="T85" s="204"/>
      <c r="U85" s="204"/>
      <c r="V85" s="204"/>
      <c r="W85" s="204"/>
      <c r="X85" s="204"/>
      <c r="Y85" s="204"/>
      <c r="Z85" s="204"/>
      <c r="AA85" s="204"/>
      <c r="AB85" s="204"/>
      <c r="AC85" s="204"/>
      <c r="AD85" s="204"/>
      <c r="AE85" s="204"/>
      <c r="AF85" s="204"/>
      <c r="AG85" s="204"/>
      <c r="AH85" s="180" t="str">
        <f>IF([1]IsoplotR!P85=0, "","X")</f>
        <v/>
      </c>
      <c r="AI85" s="153"/>
      <c r="AJ85" s="153"/>
      <c r="AK85" s="153"/>
      <c r="AL85" s="172"/>
    </row>
    <row r="86" spans="1:38">
      <c r="A86" s="164" t="str">
        <f>'[1]Data calculations'!B86</f>
        <v>Temora 1</v>
      </c>
      <c r="B86" s="163"/>
      <c r="C86" s="147" t="s">
        <v>1222</v>
      </c>
      <c r="D86" s="197">
        <f>'[1]Data calculations'!C86</f>
        <v>296.64956790356899</v>
      </c>
      <c r="E86" s="197">
        <f>'[1]Data calculations'!F86</f>
        <v>0.75553975898086068</v>
      </c>
      <c r="F86" s="198" t="s">
        <v>1222</v>
      </c>
      <c r="G86" s="199" t="s">
        <v>1222</v>
      </c>
      <c r="H86" s="200">
        <f>'[1]Data calculations'!G86</f>
        <v>14.677129634796101</v>
      </c>
      <c r="I86" s="197">
        <f>'[1]Data calculations'!H86</f>
        <v>0.25298697889951899</v>
      </c>
      <c r="J86" s="197">
        <f>'[1]Data calculations'!J86</f>
        <v>5.68717273957004E-2</v>
      </c>
      <c r="K86" s="201">
        <f>'[1]Data calculations'!K86</f>
        <v>2.54965316133975E-3</v>
      </c>
      <c r="L86" s="202" t="s">
        <v>1222</v>
      </c>
      <c r="M86" s="199" t="s">
        <v>1222</v>
      </c>
      <c r="N86" s="200">
        <f>'[1]Data calculations'!M86</f>
        <v>0.53106170078441295</v>
      </c>
      <c r="O86" s="197">
        <f>'[1]Data calculations'!N86</f>
        <v>3.4976562947726601E-2</v>
      </c>
      <c r="P86" s="197">
        <f>'[1]Data calculations'!P86</f>
        <v>6.8253738374443901E-2</v>
      </c>
      <c r="Q86" s="197">
        <f>'[1]Data calculations'!Q86</f>
        <v>1.1661576809426301E-3</v>
      </c>
      <c r="R86" s="201">
        <f>'[1]Data calculations'!E86</f>
        <v>0.14419665471245499</v>
      </c>
      <c r="S86" s="200">
        <f>'[1]Data calculations'!S86</f>
        <v>2.1910383280716501E-2</v>
      </c>
      <c r="T86" s="201">
        <f>'[1]Data calculations'!T86</f>
        <v>5.7855875328495401E-4</v>
      </c>
      <c r="U86" s="200">
        <f>'[1]Data calculations'!V86</f>
        <v>466.791214726644</v>
      </c>
      <c r="V86" s="197">
        <f>'[1]Data calculations'!W86</f>
        <v>100.917095476043</v>
      </c>
      <c r="W86" s="197">
        <f>[1]IsoplotR!N86</f>
        <v>108.37</v>
      </c>
      <c r="X86" s="197">
        <f>'[1]Data calculations'!X86</f>
        <v>425.60334515740499</v>
      </c>
      <c r="Y86" s="197">
        <f>'[1]Data calculations'!Y86</f>
        <v>7.03878451956753</v>
      </c>
      <c r="Z86" s="197">
        <f>[1]IsoplotR!L86</f>
        <v>10.83</v>
      </c>
      <c r="AA86" s="197">
        <f>'[1]Data calculations'!Z86</f>
        <v>431.61426292510703</v>
      </c>
      <c r="AB86" s="197">
        <v>98.46</v>
      </c>
      <c r="AC86" s="201">
        <f>[1]IsoplotR!J86</f>
        <v>24.24</v>
      </c>
      <c r="AD86" s="200">
        <f>'[1]Data calculations'!AB86</f>
        <v>438.056367268023</v>
      </c>
      <c r="AE86" s="197">
        <f>'[1]Data calculations'!AC86</f>
        <v>11.443081088411899</v>
      </c>
      <c r="AF86" s="201"/>
      <c r="AG86" s="202">
        <f t="shared" ref="AG86:AG121" si="2">X86/U86*100</f>
        <v>91.176382873152633</v>
      </c>
      <c r="AH86" s="164" t="str">
        <f>IF([1]IsoplotR!P86=0, "","X")</f>
        <v/>
      </c>
      <c r="AI86" s="156" t="str">
        <f>[1]IsoplotR!Q86</f>
        <v>419.29±6.55</v>
      </c>
      <c r="AJ86" s="156">
        <f>[1]IsoplotR!R86</f>
        <v>2.1</v>
      </c>
      <c r="AK86" s="156">
        <f>[1]IsoplotR!S86</f>
        <v>0.13</v>
      </c>
      <c r="AL86" s="157" t="str">
        <f>[1]IsoplotR!T86</f>
        <v>(3/3)</v>
      </c>
    </row>
    <row r="87" spans="1:38">
      <c r="A87" s="180" t="str">
        <f>'[1]Data calculations'!B87</f>
        <v>Temora 2</v>
      </c>
      <c r="B87" s="153"/>
      <c r="C87" s="153" t="s">
        <v>1222</v>
      </c>
      <c r="D87" s="204">
        <f>'[1]Data calculations'!C87</f>
        <v>291.71996154016898</v>
      </c>
      <c r="E87" s="204">
        <f>'[1]Data calculations'!F87</f>
        <v>0.76336395493049403</v>
      </c>
      <c r="F87" s="204" t="s">
        <v>1222</v>
      </c>
      <c r="G87" s="208" t="s">
        <v>1222</v>
      </c>
      <c r="H87" s="207">
        <f>'[1]Data calculations'!G87</f>
        <v>14.8556822166667</v>
      </c>
      <c r="I87" s="204">
        <f>'[1]Data calculations'!H87</f>
        <v>0.29124305115202398</v>
      </c>
      <c r="J87" s="204">
        <f>'[1]Data calculations'!J87</f>
        <v>5.8855650876253197E-2</v>
      </c>
      <c r="K87" s="208">
        <f>'[1]Data calculations'!K87</f>
        <v>2.2089596870552299E-3</v>
      </c>
      <c r="L87" s="207" t="s">
        <v>1222</v>
      </c>
      <c r="M87" s="208" t="s">
        <v>1222</v>
      </c>
      <c r="N87" s="207">
        <f>'[1]Data calculations'!M87</f>
        <v>0.546131171472796</v>
      </c>
      <c r="O87" s="204">
        <f>'[1]Data calculations'!N87</f>
        <v>3.4976562947726601E-2</v>
      </c>
      <c r="P87" s="204">
        <f>'[1]Data calculations'!P87</f>
        <v>6.7467424318904706E-2</v>
      </c>
      <c r="Q87" s="204">
        <f>'[1]Data calculations'!Q87</f>
        <v>1.25204000619641E-3</v>
      </c>
      <c r="R87" s="208">
        <f>'[1]Data calculations'!E87</f>
        <v>0.70880723779847199</v>
      </c>
      <c r="S87" s="207">
        <f>'[1]Data calculations'!S87</f>
        <v>2.1740823957725201E-2</v>
      </c>
      <c r="T87" s="208">
        <f>'[1]Data calculations'!T87</f>
        <v>5.6486759055981702E-4</v>
      </c>
      <c r="U87" s="207">
        <f>'[1]Data calculations'!V87</f>
        <v>547.93935431260195</v>
      </c>
      <c r="V87" s="204">
        <f>'[1]Data calculations'!W87</f>
        <v>80.462155093131301</v>
      </c>
      <c r="W87" s="204">
        <f>[1]IsoplotR!N87</f>
        <v>92.69</v>
      </c>
      <c r="X87" s="204">
        <f>'[1]Data calculations'!X87</f>
        <v>420.85184182300702</v>
      </c>
      <c r="Y87" s="204">
        <f>'[1]Data calculations'!Y87</f>
        <v>7.5725702496847598</v>
      </c>
      <c r="Z87" s="204">
        <f>[1]IsoplotR!L87</f>
        <v>11.12</v>
      </c>
      <c r="AA87" s="204">
        <f>'[1]Data calculations'!Z87</f>
        <v>441.66353887919303</v>
      </c>
      <c r="AB87" s="204">
        <v>99.46</v>
      </c>
      <c r="AC87" s="208">
        <f>[1]IsoplotR!J87</f>
        <v>24.06</v>
      </c>
      <c r="AD87" s="207">
        <f>'[1]Data calculations'!AB87</f>
        <v>434.70252813048</v>
      </c>
      <c r="AE87" s="204">
        <f>'[1]Data calculations'!AC87</f>
        <v>11.1743166860656</v>
      </c>
      <c r="AF87" s="208"/>
      <c r="AG87" s="209">
        <f t="shared" si="2"/>
        <v>76.806281299318584</v>
      </c>
      <c r="AH87" s="180" t="str">
        <f>IF([1]IsoplotR!P87=0, "","X")</f>
        <v/>
      </c>
      <c r="AI87" s="153"/>
      <c r="AJ87" s="153"/>
      <c r="AK87" s="153"/>
      <c r="AL87" s="172"/>
    </row>
    <row r="88" spans="1:38" ht="15.75" thickBot="1">
      <c r="A88" s="189" t="str">
        <f>'[1]Data calculations'!B88</f>
        <v>Temora 3</v>
      </c>
      <c r="B88" s="195"/>
      <c r="C88" s="195" t="s">
        <v>1222</v>
      </c>
      <c r="D88" s="210">
        <f>'[1]Data calculations'!C88</f>
        <v>359.98132500264597</v>
      </c>
      <c r="E88" s="210">
        <f>'[1]Data calculations'!F88</f>
        <v>0.85879560622768603</v>
      </c>
      <c r="F88" s="210" t="s">
        <v>1222</v>
      </c>
      <c r="G88" s="214" t="s">
        <v>1222</v>
      </c>
      <c r="H88" s="213">
        <f>'[1]Data calculations'!G88</f>
        <v>15.3062756020324</v>
      </c>
      <c r="I88" s="210">
        <f>'[1]Data calculations'!H88</f>
        <v>0.36382272567670398</v>
      </c>
      <c r="J88" s="210">
        <f>'[1]Data calculations'!J88</f>
        <v>6.0094388237085197E-2</v>
      </c>
      <c r="K88" s="214">
        <f>'[1]Data calculations'!K88</f>
        <v>1.7864795908090099E-3</v>
      </c>
      <c r="L88" s="207" t="s">
        <v>1222</v>
      </c>
      <c r="M88" s="208" t="s">
        <v>1222</v>
      </c>
      <c r="N88" s="207">
        <f>'[1]Data calculations'!M88</f>
        <v>0.53943919133585705</v>
      </c>
      <c r="O88" s="204">
        <f>'[1]Data calculations'!N88</f>
        <v>3.4976562947726601E-2</v>
      </c>
      <c r="P88" s="204">
        <f>'[1]Data calculations'!P88</f>
        <v>6.5559196327845598E-2</v>
      </c>
      <c r="Q88" s="204">
        <f>'[1]Data calculations'!Q88</f>
        <v>1.5300658462482201E-3</v>
      </c>
      <c r="R88" s="208">
        <f>'[1]Data calculations'!E88</f>
        <v>0.15149571071812701</v>
      </c>
      <c r="S88" s="207">
        <f>'[1]Data calculations'!S88</f>
        <v>2.10519137133897E-2</v>
      </c>
      <c r="T88" s="208">
        <f>'[1]Data calculations'!T88</f>
        <v>4.9755914975065801E-4</v>
      </c>
      <c r="U88" s="207">
        <f>'[1]Data calculations'!V88</f>
        <v>597.652308231338</v>
      </c>
      <c r="V88" s="204">
        <f>'[1]Data calculations'!W88</f>
        <v>65.694471786069101</v>
      </c>
      <c r="W88" s="204">
        <f>[1]IsoplotR!N88</f>
        <v>77.5</v>
      </c>
      <c r="X88" s="204">
        <f>'[1]Data calculations'!X88</f>
        <v>409.30399820067601</v>
      </c>
      <c r="Y88" s="204">
        <f>'[1]Data calculations'!Y88</f>
        <v>9.2589853932755499</v>
      </c>
      <c r="Z88" s="204">
        <f>[1]IsoplotR!L88</f>
        <v>12.19</v>
      </c>
      <c r="AA88" s="204">
        <f>'[1]Data calculations'!Z88</f>
        <v>437.46733887643899</v>
      </c>
      <c r="AB88" s="204">
        <v>100.46</v>
      </c>
      <c r="AC88" s="208">
        <f>[1]IsoplotR!J88</f>
        <v>24.14</v>
      </c>
      <c r="AD88" s="207">
        <f>'[1]Data calculations'!AB88</f>
        <v>421.07411749467298</v>
      </c>
      <c r="AE88" s="204">
        <f>'[1]Data calculations'!AC88</f>
        <v>9.8475114565699098</v>
      </c>
      <c r="AF88" s="208"/>
      <c r="AG88" s="209">
        <f t="shared" si="2"/>
        <v>68.48530367295821</v>
      </c>
      <c r="AH88" s="189" t="str">
        <f>IF([1]IsoplotR!P88=0, "","X")</f>
        <v/>
      </c>
      <c r="AI88" s="195"/>
      <c r="AJ88" s="195"/>
      <c r="AK88" s="195"/>
      <c r="AL88" s="185"/>
    </row>
    <row r="89" spans="1:38">
      <c r="A89" s="164" t="str">
        <f>'[1]Data calculations'!B89</f>
        <v>FC1 1</v>
      </c>
      <c r="B89" s="156"/>
      <c r="C89" s="156" t="s">
        <v>1222</v>
      </c>
      <c r="D89" s="197">
        <f>'[1]Data calculations'!C89</f>
        <v>581.78024604832603</v>
      </c>
      <c r="E89" s="197">
        <f>'[1]Data calculations'!F89</f>
        <v>0.65610861884729388</v>
      </c>
      <c r="F89" s="197" t="s">
        <v>1222</v>
      </c>
      <c r="G89" s="201" t="s">
        <v>1222</v>
      </c>
      <c r="H89" s="200">
        <f>'[1]Data calculations'!G89</f>
        <v>5.7508143290322504</v>
      </c>
      <c r="I89" s="197">
        <f>'[1]Data calculations'!H89</f>
        <v>9.37235265474263E-2</v>
      </c>
      <c r="J89" s="197">
        <f>'[1]Data calculations'!J89</f>
        <v>7.9666942395758902E-2</v>
      </c>
      <c r="K89" s="201">
        <f>'[1]Data calculations'!K89</f>
        <v>1.73142367637886E-3</v>
      </c>
      <c r="L89" s="200" t="s">
        <v>1222</v>
      </c>
      <c r="M89" s="201" t="s">
        <v>1222</v>
      </c>
      <c r="N89" s="200">
        <f>'[1]Data calculations'!M89</f>
        <v>1.9152213554469999</v>
      </c>
      <c r="O89" s="197">
        <f>'[1]Data calculations'!N89</f>
        <v>3.4976562947726601E-2</v>
      </c>
      <c r="P89" s="197">
        <f>'[1]Data calculations'!P89</f>
        <v>0.17416874467816501</v>
      </c>
      <c r="Q89" s="197">
        <f>'[1]Data calculations'!Q89</f>
        <v>2.7567595770165701E-3</v>
      </c>
      <c r="R89" s="201">
        <f>'[1]Data calculations'!E89</f>
        <v>0.52137420955519898</v>
      </c>
      <c r="S89" s="200">
        <f>'[1]Data calculations'!S89</f>
        <v>5.3525824100090401E-2</v>
      </c>
      <c r="T89" s="201">
        <f>'[1]Data calculations'!T89</f>
        <v>1.0228516512393801E-3</v>
      </c>
      <c r="U89" s="200">
        <f>'[1]Data calculations'!V89</f>
        <v>1184.09260578865</v>
      </c>
      <c r="V89" s="197">
        <f>'[1]Data calculations'!W89</f>
        <v>43.153796844468701</v>
      </c>
      <c r="W89" s="197">
        <f>[1]IsoplotR!N89</f>
        <v>58.33</v>
      </c>
      <c r="X89" s="197">
        <f>'[1]Data calculations'!X89</f>
        <v>1034.9278209282199</v>
      </c>
      <c r="Y89" s="197">
        <f>'[1]Data calculations'!Y89</f>
        <v>15.162609658950799</v>
      </c>
      <c r="Z89" s="197">
        <f>[1]IsoplotR!L89</f>
        <v>24.39</v>
      </c>
      <c r="AA89" s="197">
        <f>'[1]Data calculations'!Z89</f>
        <v>1085.0511362708801</v>
      </c>
      <c r="AB89" s="197">
        <v>101.46</v>
      </c>
      <c r="AC89" s="201">
        <f>[1]IsoplotR!J89</f>
        <v>18.07</v>
      </c>
      <c r="AD89" s="200">
        <f>'[1]Data calculations'!AB89</f>
        <v>1053.8559382951801</v>
      </c>
      <c r="AE89" s="197">
        <f>'[1]Data calculations'!AC89</f>
        <v>19.615804425440501</v>
      </c>
      <c r="AF89" s="201"/>
      <c r="AG89" s="202">
        <f t="shared" si="2"/>
        <v>87.402608197094452</v>
      </c>
      <c r="AH89" s="164" t="str">
        <f>IF([1]IsoplotR!P89=0, "","X")</f>
        <v/>
      </c>
      <c r="AI89" s="156" t="str">
        <f>[1]IsoplotR!Q89</f>
        <v>1058.7±15.3|28.9</v>
      </c>
      <c r="AJ89" s="156">
        <f>[1]IsoplotR!R89</f>
        <v>3.6</v>
      </c>
      <c r="AK89" s="156">
        <f>[1]IsoplotR!S89</f>
        <v>2.8000000000000001E-2</v>
      </c>
      <c r="AL89" s="157" t="str">
        <f>[1]IsoplotR!T89</f>
        <v>(3/3)</v>
      </c>
    </row>
    <row r="90" spans="1:38">
      <c r="A90" s="180" t="str">
        <f>'[1]Data calculations'!B90</f>
        <v>FC1 2</v>
      </c>
      <c r="B90" s="153"/>
      <c r="C90" s="153" t="s">
        <v>1222</v>
      </c>
      <c r="D90" s="204">
        <f>'[1]Data calculations'!C90</f>
        <v>571.73495394418796</v>
      </c>
      <c r="E90" s="204">
        <f>'[1]Data calculations'!F90</f>
        <v>0.66345367344886641</v>
      </c>
      <c r="F90" s="204" t="s">
        <v>1222</v>
      </c>
      <c r="G90" s="208" t="s">
        <v>1222</v>
      </c>
      <c r="H90" s="207">
        <f>'[1]Data calculations'!G90</f>
        <v>5.5806507584492904</v>
      </c>
      <c r="I90" s="204">
        <f>'[1]Data calculations'!H90</f>
        <v>0.109638666798999</v>
      </c>
      <c r="J90" s="204">
        <f>'[1]Data calculations'!J90</f>
        <v>7.9156244202362197E-2</v>
      </c>
      <c r="K90" s="208">
        <f>'[1]Data calculations'!K90</f>
        <v>1.1844115666484699E-3</v>
      </c>
      <c r="L90" s="207" t="s">
        <v>1222</v>
      </c>
      <c r="M90" s="208" t="s">
        <v>1222</v>
      </c>
      <c r="N90" s="207">
        <f>'[1]Data calculations'!M90</f>
        <v>1.9619428234823999</v>
      </c>
      <c r="O90" s="204">
        <f>'[1]Data calculations'!N90</f>
        <v>3.4976562947726601E-2</v>
      </c>
      <c r="P90" s="204">
        <f>'[1]Data calculations'!P90</f>
        <v>0.17963042194065901</v>
      </c>
      <c r="Q90" s="204">
        <f>'[1]Data calculations'!Q90</f>
        <v>3.5864290295659299E-3</v>
      </c>
      <c r="R90" s="208">
        <f>'[1]Data calculations'!E90</f>
        <v>0.60868912929932295</v>
      </c>
      <c r="S90" s="207">
        <f>'[1]Data calculations'!S90</f>
        <v>5.4984834993611897E-2</v>
      </c>
      <c r="T90" s="208">
        <f>'[1]Data calculations'!T90</f>
        <v>1.3220947634560701E-3</v>
      </c>
      <c r="U90" s="207">
        <f>'[1]Data calculations'!V90</f>
        <v>1173.36378066977</v>
      </c>
      <c r="V90" s="204">
        <f>'[1]Data calculations'!W90</f>
        <v>29.7048204741915</v>
      </c>
      <c r="W90" s="204">
        <f>[1]IsoplotR!N90</f>
        <v>49.42</v>
      </c>
      <c r="X90" s="204">
        <f>'[1]Data calculations'!X90</f>
        <v>1064.76943323827</v>
      </c>
      <c r="Y90" s="204">
        <f>'[1]Data calculations'!Y90</f>
        <v>19.570390886286201</v>
      </c>
      <c r="Z90" s="204">
        <f>[1]IsoplotR!L90</f>
        <v>27.74</v>
      </c>
      <c r="AA90" s="204">
        <f>'[1]Data calculations'!Z90</f>
        <v>1101.13253670524</v>
      </c>
      <c r="AB90" s="204">
        <v>102.46</v>
      </c>
      <c r="AC90" s="208">
        <f>[1]IsoplotR!J90</f>
        <v>18.02</v>
      </c>
      <c r="AD90" s="207">
        <f>'[1]Data calculations'!AB90</f>
        <v>1081.78861266184</v>
      </c>
      <c r="AE90" s="204">
        <f>'[1]Data calculations'!AC90</f>
        <v>25.302829274661899</v>
      </c>
      <c r="AF90" s="208"/>
      <c r="AG90" s="209">
        <f t="shared" si="2"/>
        <v>90.745040095790841</v>
      </c>
      <c r="AH90" s="180" t="str">
        <f>IF([1]IsoplotR!P90=0, "","X")</f>
        <v/>
      </c>
      <c r="AI90" s="153"/>
      <c r="AJ90" s="153"/>
      <c r="AK90" s="153"/>
      <c r="AL90" s="172"/>
    </row>
    <row r="91" spans="1:38" ht="15.75" thickBot="1">
      <c r="A91" s="189" t="str">
        <f>'[1]Data calculations'!B91</f>
        <v>FC1 3</v>
      </c>
      <c r="B91" s="195"/>
      <c r="C91" s="195" t="s">
        <v>1222</v>
      </c>
      <c r="D91" s="210">
        <f>'[1]Data calculations'!C91</f>
        <v>538.23967840033799</v>
      </c>
      <c r="E91" s="210">
        <f>'[1]Data calculations'!F91</f>
        <v>0.70231971640626378</v>
      </c>
      <c r="F91" s="210" t="s">
        <v>1222</v>
      </c>
      <c r="G91" s="214" t="s">
        <v>1222</v>
      </c>
      <c r="H91" s="213">
        <f>'[1]Data calculations'!G91</f>
        <v>5.4764964091071997</v>
      </c>
      <c r="I91" s="210">
        <f>'[1]Data calculations'!H91</f>
        <v>0.107457982003546</v>
      </c>
      <c r="J91" s="210">
        <f>'[1]Data calculations'!J91</f>
        <v>7.8204031787509398E-2</v>
      </c>
      <c r="K91" s="214">
        <f>'[1]Data calculations'!K91</f>
        <v>1.2995583235400701E-3</v>
      </c>
      <c r="L91" s="213" t="s">
        <v>1222</v>
      </c>
      <c r="M91" s="214" t="s">
        <v>1222</v>
      </c>
      <c r="N91" s="213">
        <f>'[1]Data calculations'!M91</f>
        <v>1.9762677407381899</v>
      </c>
      <c r="O91" s="210">
        <f>'[1]Data calculations'!N91</f>
        <v>3.4976562947726601E-2</v>
      </c>
      <c r="P91" s="210">
        <f>'[1]Data calculations'!P91</f>
        <v>0.18304007641506001</v>
      </c>
      <c r="Q91" s="210">
        <f>'[1]Data calculations'!Q91</f>
        <v>3.6062487950159999E-3</v>
      </c>
      <c r="R91" s="214">
        <f>'[1]Data calculations'!E91</f>
        <v>0.63194251211545105</v>
      </c>
      <c r="S91" s="213">
        <f>'[1]Data calculations'!S91</f>
        <v>5.49413745544996E-2</v>
      </c>
      <c r="T91" s="214">
        <f>'[1]Data calculations'!T91</f>
        <v>9.9228334921721596E-4</v>
      </c>
      <c r="U91" s="213">
        <f>'[1]Data calculations'!V91</f>
        <v>1148.98043305172</v>
      </c>
      <c r="V91" s="210">
        <f>'[1]Data calculations'!W91</f>
        <v>32.715688491732998</v>
      </c>
      <c r="W91" s="210">
        <f>[1]IsoplotR!N91</f>
        <v>51.63</v>
      </c>
      <c r="X91" s="210">
        <f>'[1]Data calculations'!X91</f>
        <v>1083.37436073258</v>
      </c>
      <c r="Y91" s="210">
        <f>'[1]Data calculations'!Y91</f>
        <v>19.638393764197701</v>
      </c>
      <c r="Z91" s="210">
        <f>[1]IsoplotR!L91</f>
        <v>28</v>
      </c>
      <c r="AA91" s="210">
        <f>'[1]Data calculations'!Z91</f>
        <v>1105.1501867219799</v>
      </c>
      <c r="AB91" s="210">
        <v>103.46</v>
      </c>
      <c r="AC91" s="214">
        <f>[1]IsoplotR!J91</f>
        <v>18.010000000000002</v>
      </c>
      <c r="AD91" s="213">
        <f>'[1]Data calculations'!AB91</f>
        <v>1080.9991421177299</v>
      </c>
      <c r="AE91" s="210">
        <f>'[1]Data calculations'!AC91</f>
        <v>19.005948191081899</v>
      </c>
      <c r="AF91" s="214"/>
      <c r="AG91" s="215">
        <f t="shared" si="2"/>
        <v>94.290061829435288</v>
      </c>
      <c r="AH91" s="189" t="str">
        <f>IF([1]IsoplotR!P91=0, "","X")</f>
        <v/>
      </c>
      <c r="AI91" s="195"/>
      <c r="AJ91" s="195"/>
      <c r="AK91" s="195"/>
      <c r="AL91" s="185"/>
    </row>
    <row r="92" spans="1:38">
      <c r="A92" s="164" t="str">
        <f>'[1]Data calculations'!B92</f>
        <v>Ples 1</v>
      </c>
      <c r="B92" s="156"/>
      <c r="C92" s="156" t="s">
        <v>1222</v>
      </c>
      <c r="D92" s="197">
        <f>'[1]Data calculations'!C92</f>
        <v>1033.4890758372701</v>
      </c>
      <c r="E92" s="197">
        <f>'[1]Data calculations'!F92</f>
        <v>0.12723481210163165</v>
      </c>
      <c r="F92" s="197" t="s">
        <v>1222</v>
      </c>
      <c r="G92" s="201" t="s">
        <v>1222</v>
      </c>
      <c r="H92" s="200">
        <f>'[1]Data calculations'!G92</f>
        <v>19.207115624311601</v>
      </c>
      <c r="I92" s="197">
        <f>'[1]Data calculations'!H92</f>
        <v>0.32251271969477602</v>
      </c>
      <c r="J92" s="197">
        <f>'[1]Data calculations'!J92</f>
        <v>5.4985099940471002E-2</v>
      </c>
      <c r="K92" s="201">
        <f>'[1]Data calculations'!K92</f>
        <v>1.66476090028377E-3</v>
      </c>
      <c r="L92" s="207" t="s">
        <v>1222</v>
      </c>
      <c r="M92" s="208" t="s">
        <v>1222</v>
      </c>
      <c r="N92" s="207">
        <f>'[1]Data calculations'!M92</f>
        <v>0.39406711354819801</v>
      </c>
      <c r="O92" s="204">
        <f>'[1]Data calculations'!N92</f>
        <v>3.4976562947726601E-2</v>
      </c>
      <c r="P92" s="204">
        <f>'[1]Data calculations'!P92</f>
        <v>5.21557368913824E-2</v>
      </c>
      <c r="Q92" s="204">
        <f>'[1]Data calculations'!Q92</f>
        <v>8.7444667700064605E-4</v>
      </c>
      <c r="R92" s="208">
        <f>'[1]Data calculations'!E92</f>
        <v>3.7258773177141297E-2</v>
      </c>
      <c r="S92" s="207">
        <f>'[1]Data calculations'!S92</f>
        <v>1.5912846012766699E-2</v>
      </c>
      <c r="T92" s="208">
        <f>'[1]Data calculations'!T92</f>
        <v>6.4923842806138799E-4</v>
      </c>
      <c r="U92" s="207">
        <f>'[1]Data calculations'!V92</f>
        <v>401.612080790508</v>
      </c>
      <c r="V92" s="204">
        <f>'[1]Data calculations'!W92</f>
        <v>68.293759134049395</v>
      </c>
      <c r="W92" s="204">
        <f>[1]IsoplotR!N92</f>
        <v>81.150000000000006</v>
      </c>
      <c r="X92" s="204">
        <f>'[1]Data calculations'!X92</f>
        <v>327.72914587781003</v>
      </c>
      <c r="Y92" s="204">
        <f>'[1]Data calculations'!Y92</f>
        <v>5.3575263288709598</v>
      </c>
      <c r="Z92" s="204">
        <f>[1]IsoplotR!L92</f>
        <v>8.34</v>
      </c>
      <c r="AA92" s="204">
        <f>'[1]Data calculations'!Z92</f>
        <v>337.10001791718099</v>
      </c>
      <c r="AB92" s="204">
        <v>104.46</v>
      </c>
      <c r="AC92" s="208">
        <f>[1]IsoplotR!J92</f>
        <v>26.11</v>
      </c>
      <c r="AD92" s="207">
        <f>'[1]Data calculations'!AB92</f>
        <v>319.076034998502</v>
      </c>
      <c r="AE92" s="204">
        <f>'[1]Data calculations'!AC92</f>
        <v>12.9237141322334</v>
      </c>
      <c r="AF92" s="208"/>
      <c r="AG92" s="209">
        <f t="shared" si="2"/>
        <v>81.603408252243952</v>
      </c>
      <c r="AH92" s="164" t="str">
        <f>IF([1]IsoplotR!P92=0, "","X")</f>
        <v/>
      </c>
      <c r="AI92" s="156" t="str">
        <f>[1]IsoplotR!Q92</f>
        <v>334.42±5.15</v>
      </c>
      <c r="AJ92" s="156">
        <f>[1]IsoplotR!R92</f>
        <v>2.1</v>
      </c>
      <c r="AK92" s="156">
        <f>[1]IsoplotR!S92</f>
        <v>0.12</v>
      </c>
      <c r="AL92" s="157" t="str">
        <f>[1]IsoplotR!T92</f>
        <v>(3/3)</v>
      </c>
    </row>
    <row r="93" spans="1:38">
      <c r="A93" s="180" t="str">
        <f>'[1]Data calculations'!B93</f>
        <v>Ples 2</v>
      </c>
      <c r="B93" s="153"/>
      <c r="C93" s="153" t="s">
        <v>1222</v>
      </c>
      <c r="D93" s="204">
        <f>'[1]Data calculations'!C93</f>
        <v>999.55626381178001</v>
      </c>
      <c r="E93" s="204">
        <f>'[1]Data calculations'!F93</f>
        <v>0.1277350982795985</v>
      </c>
      <c r="F93" s="204" t="s">
        <v>1222</v>
      </c>
      <c r="G93" s="208" t="s">
        <v>1222</v>
      </c>
      <c r="H93" s="207">
        <f>'[1]Data calculations'!G93</f>
        <v>18.658735062282101</v>
      </c>
      <c r="I93" s="204">
        <f>'[1]Data calculations'!H93</f>
        <v>0.40358506170272901</v>
      </c>
      <c r="J93" s="204">
        <f>'[1]Data calculations'!J93</f>
        <v>5.6571687881404202E-2</v>
      </c>
      <c r="K93" s="208">
        <f>'[1]Data calculations'!K93</f>
        <v>1.84514038119987E-3</v>
      </c>
      <c r="L93" s="207" t="s">
        <v>1222</v>
      </c>
      <c r="M93" s="208" t="s">
        <v>1222</v>
      </c>
      <c r="N93" s="207">
        <f>'[1]Data calculations'!M93</f>
        <v>0.41653147546894198</v>
      </c>
      <c r="O93" s="204">
        <f>'[1]Data calculations'!N93</f>
        <v>3.4976562947726601E-2</v>
      </c>
      <c r="P93" s="204">
        <f>'[1]Data calculations'!P93</f>
        <v>5.37378934480887E-2</v>
      </c>
      <c r="Q93" s="204">
        <f>'[1]Data calculations'!Q93</f>
        <v>1.10963359051922E-3</v>
      </c>
      <c r="R93" s="208">
        <f>'[1]Data calculations'!E93</f>
        <v>0.25174467727736999</v>
      </c>
      <c r="S93" s="207">
        <f>'[1]Data calculations'!S93</f>
        <v>1.70223261566575E-2</v>
      </c>
      <c r="T93" s="208">
        <f>'[1]Data calculations'!T93</f>
        <v>5.1690512581724899E-4</v>
      </c>
      <c r="U93" s="207">
        <f>'[1]Data calculations'!V93</f>
        <v>464.51121206456099</v>
      </c>
      <c r="V93" s="204">
        <f>'[1]Data calculations'!W93</f>
        <v>69.992202034349702</v>
      </c>
      <c r="W93" s="204">
        <f>[1]IsoplotR!N93</f>
        <v>84.63</v>
      </c>
      <c r="X93" s="204">
        <f>'[1]Data calculations'!X93</f>
        <v>337.407961932342</v>
      </c>
      <c r="Y93" s="204">
        <f>'[1]Data calculations'!Y93</f>
        <v>6.7951690213853997</v>
      </c>
      <c r="Z93" s="204">
        <f>[1]IsoplotR!L93</f>
        <v>9.4499999999999993</v>
      </c>
      <c r="AA93" s="204">
        <f>'[1]Data calculations'!Z93</f>
        <v>353.17442046284401</v>
      </c>
      <c r="AB93" s="204">
        <v>105.46</v>
      </c>
      <c r="AC93" s="208">
        <f>[1]IsoplotR!J93</f>
        <v>25.77</v>
      </c>
      <c r="AD93" s="207">
        <f>'[1]Data calculations'!AB93</f>
        <v>341.14794890249999</v>
      </c>
      <c r="AE93" s="204">
        <f>'[1]Data calculations'!AC93</f>
        <v>10.273387027713699</v>
      </c>
      <c r="AF93" s="208"/>
      <c r="AG93" s="209">
        <f t="shared" si="2"/>
        <v>72.637205124221353</v>
      </c>
      <c r="AH93" s="180" t="str">
        <f>IF([1]IsoplotR!P93=0, "","X")</f>
        <v/>
      </c>
      <c r="AI93" s="153"/>
      <c r="AJ93" s="153"/>
      <c r="AK93" s="153"/>
      <c r="AL93" s="172"/>
    </row>
    <row r="94" spans="1:38" ht="15.75" thickBot="1">
      <c r="A94" s="189" t="str">
        <f>'[1]Data calculations'!B94</f>
        <v>Ples 3</v>
      </c>
      <c r="B94" s="195"/>
      <c r="C94" s="195" t="s">
        <v>1222</v>
      </c>
      <c r="D94" s="210">
        <f>'[1]Data calculations'!C94</f>
        <v>948.187343255511</v>
      </c>
      <c r="E94" s="210">
        <f>'[1]Data calculations'!F94</f>
        <v>0.12764008836829679</v>
      </c>
      <c r="F94" s="210" t="s">
        <v>1222</v>
      </c>
      <c r="G94" s="214" t="s">
        <v>1222</v>
      </c>
      <c r="H94" s="213">
        <f>'[1]Data calculations'!G94</f>
        <v>18.410760091465001</v>
      </c>
      <c r="I94" s="210">
        <f>'[1]Data calculations'!H94</f>
        <v>0.28926064190309198</v>
      </c>
      <c r="J94" s="210">
        <f>'[1]Data calculations'!J94</f>
        <v>5.5027230129204699E-2</v>
      </c>
      <c r="K94" s="214">
        <f>'[1]Data calculations'!K94</f>
        <v>1.63719538708391E-3</v>
      </c>
      <c r="L94" s="213" t="s">
        <v>1222</v>
      </c>
      <c r="M94" s="214" t="s">
        <v>1222</v>
      </c>
      <c r="N94" s="213">
        <f>'[1]Data calculations'!M94</f>
        <v>0.40951212753240901</v>
      </c>
      <c r="O94" s="210">
        <f>'[1]Data calculations'!N94</f>
        <v>3.4976562947726601E-2</v>
      </c>
      <c r="P94" s="210">
        <f>'[1]Data calculations'!P94</f>
        <v>5.4084917291932801E-2</v>
      </c>
      <c r="Q94" s="210">
        <f>'[1]Data calculations'!Q94</f>
        <v>1.0178907299950299E-3</v>
      </c>
      <c r="R94" s="214">
        <f>'[1]Data calculations'!E94</f>
        <v>0.297000909434599</v>
      </c>
      <c r="S94" s="213">
        <f>'[1]Data calculations'!S94</f>
        <v>1.7036839027448999E-2</v>
      </c>
      <c r="T94" s="214">
        <f>'[1]Data calculations'!T94</f>
        <v>9.4382355962043701E-4</v>
      </c>
      <c r="U94" s="213">
        <f>'[1]Data calculations'!V94</f>
        <v>404.12076186549598</v>
      </c>
      <c r="V94" s="210">
        <f>'[1]Data calculations'!W94</f>
        <v>66.249906088177497</v>
      </c>
      <c r="W94" s="210">
        <f>[1]IsoplotR!N94</f>
        <v>80.150000000000006</v>
      </c>
      <c r="X94" s="210">
        <f>'[1]Data calculations'!X94</f>
        <v>339.533992855983</v>
      </c>
      <c r="Y94" s="210">
        <f>'[1]Data calculations'!Y94</f>
        <v>6.2340905032358398</v>
      </c>
      <c r="Z94" s="210">
        <f>[1]IsoplotR!L94</f>
        <v>9.08</v>
      </c>
      <c r="AA94" s="210">
        <f>'[1]Data calculations'!Z94</f>
        <v>347.987279445387</v>
      </c>
      <c r="AB94" s="210">
        <v>106.46</v>
      </c>
      <c r="AC94" s="214">
        <f>[1]IsoplotR!J94</f>
        <v>25.88</v>
      </c>
      <c r="AD94" s="213">
        <f>'[1]Data calculations'!AB94</f>
        <v>341.39987737865602</v>
      </c>
      <c r="AE94" s="210">
        <f>'[1]Data calculations'!AC94</f>
        <v>18.741349453995198</v>
      </c>
      <c r="AF94" s="214"/>
      <c r="AG94" s="215">
        <f t="shared" si="2"/>
        <v>84.017953269372128</v>
      </c>
      <c r="AH94" s="189" t="str">
        <f>IF([1]IsoplotR!P94=0, "","X")</f>
        <v/>
      </c>
      <c r="AI94" s="195"/>
      <c r="AJ94" s="195"/>
      <c r="AK94" s="195"/>
      <c r="AL94" s="185"/>
    </row>
    <row r="95" spans="1:38">
      <c r="A95" s="164" t="str">
        <f>'[1]Data calculations'!B95</f>
        <v>G-TEMORA_0</v>
      </c>
      <c r="B95" s="156"/>
      <c r="C95" s="156" t="s">
        <v>1222</v>
      </c>
      <c r="D95" s="197">
        <f>'[1]Data calculations'!C95</f>
        <v>160.337664057474</v>
      </c>
      <c r="E95" s="197">
        <f>'[1]Data calculations'!F95</f>
        <v>0.56945915412749937</v>
      </c>
      <c r="F95" s="197" t="s">
        <v>1222</v>
      </c>
      <c r="G95" s="201" t="s">
        <v>1222</v>
      </c>
      <c r="H95" s="204">
        <f>'[1]Data calculations'!G95</f>
        <v>17.246040285217699</v>
      </c>
      <c r="I95" s="204">
        <f>'[1]Data calculations'!H95</f>
        <v>1.9223954714603699</v>
      </c>
      <c r="J95" s="204">
        <f>'[1]Data calculations'!J95</f>
        <v>5.6578745951225903E-2</v>
      </c>
      <c r="K95" s="204">
        <f>'[1]Data calculations'!K95</f>
        <v>3.7345267344271499E-3</v>
      </c>
      <c r="L95" s="200" t="s">
        <v>1222</v>
      </c>
      <c r="M95" s="201" t="s">
        <v>1222</v>
      </c>
      <c r="N95" s="200">
        <f>'[1]Data calculations'!M95</f>
        <v>0.45573048917736197</v>
      </c>
      <c r="O95" s="197">
        <f>'[1]Data calculations'!N95</f>
        <v>3.4976562947726601E-2</v>
      </c>
      <c r="P95" s="197">
        <f>'[1]Data calculations'!P95</f>
        <v>5.8042346077650901E-2</v>
      </c>
      <c r="Q95" s="197">
        <f>'[1]Data calculations'!Q95</f>
        <v>6.4512946122351903E-3</v>
      </c>
      <c r="R95" s="201">
        <f>'[1]Data calculations'!E95</f>
        <v>0.204841027703909</v>
      </c>
      <c r="S95" s="200">
        <f>'[1]Data calculations'!S95</f>
        <v>1.8442867261969802E-2</v>
      </c>
      <c r="T95" s="201">
        <f>'[1]Data calculations'!T95</f>
        <v>2.6022619580877001E-3</v>
      </c>
      <c r="U95" s="200">
        <f>'[1]Data calculations'!V95</f>
        <v>470.196164815994</v>
      </c>
      <c r="V95" s="197">
        <f>'[1]Data calculations'!W95</f>
        <v>146.88789935177701</v>
      </c>
      <c r="W95" s="197">
        <f>[1]IsoplotR!N95</f>
        <v>152.55000000000001</v>
      </c>
      <c r="X95" s="197">
        <f>'[1]Data calculations'!X95</f>
        <v>363.69931586368801</v>
      </c>
      <c r="Y95" s="197">
        <f>'[1]Data calculations'!Y95</f>
        <v>39.307292162543902</v>
      </c>
      <c r="Z95" s="197">
        <f>[1]IsoplotR!L95</f>
        <v>39.94</v>
      </c>
      <c r="AA95" s="197">
        <f>'[1]Data calculations'!Z95</f>
        <v>381.18413028364199</v>
      </c>
      <c r="AB95" s="197">
        <v>107.46</v>
      </c>
      <c r="AC95" s="201">
        <f>[1]IsoplotR!J95</f>
        <v>25.21</v>
      </c>
      <c r="AD95" s="200">
        <f>'[1]Data calculations'!AB95</f>
        <v>369.36951241003999</v>
      </c>
      <c r="AE95" s="197">
        <f>'[1]Data calculations'!AC95</f>
        <v>51.648754731757499</v>
      </c>
      <c r="AF95" s="201"/>
      <c r="AG95" s="202">
        <f t="shared" si="2"/>
        <v>77.350549213011476</v>
      </c>
      <c r="AH95" s="164" t="str">
        <f>IF([1]IsoplotR!P95=0, "","X")</f>
        <v/>
      </c>
      <c r="AI95" s="156" t="str">
        <f>[1]IsoplotR!Q95</f>
        <v>416.0±15.2</v>
      </c>
      <c r="AJ95" s="156">
        <f>[1]IsoplotR!R95</f>
        <v>1.8</v>
      </c>
      <c r="AK95" s="156">
        <f>[1]IsoplotR!S95</f>
        <v>7.3999999999999996E-2</v>
      </c>
      <c r="AL95" s="157" t="str">
        <f>[1]IsoplotR!T95</f>
        <v>(9/9)</v>
      </c>
    </row>
    <row r="96" spans="1:38">
      <c r="A96" s="180" t="str">
        <f>'[1]Data calculations'!B96</f>
        <v>G-TEMORA_1</v>
      </c>
      <c r="B96" s="153"/>
      <c r="C96" s="153" t="s">
        <v>1222</v>
      </c>
      <c r="D96" s="204">
        <f>'[1]Data calculations'!C96</f>
        <v>241.46128906354099</v>
      </c>
      <c r="E96" s="204">
        <f>'[1]Data calculations'!F96</f>
        <v>0.56127205601579977</v>
      </c>
      <c r="F96" s="204" t="s">
        <v>1222</v>
      </c>
      <c r="G96" s="208" t="s">
        <v>1222</v>
      </c>
      <c r="H96" s="204">
        <f>'[1]Data calculations'!G96</f>
        <v>16.027197133946402</v>
      </c>
      <c r="I96" s="204">
        <f>'[1]Data calculations'!H96</f>
        <v>1.79190191285944</v>
      </c>
      <c r="J96" s="204">
        <f>'[1]Data calculations'!J96</f>
        <v>5.6156506712992098E-2</v>
      </c>
      <c r="K96" s="204">
        <f>'[1]Data calculations'!K96</f>
        <v>3.6929693405950599E-3</v>
      </c>
      <c r="L96" s="207" t="s">
        <v>1222</v>
      </c>
      <c r="M96" s="208" t="s">
        <v>1222</v>
      </c>
      <c r="N96" s="207">
        <f>'[1]Data calculations'!M96</f>
        <v>0.48643673415069</v>
      </c>
      <c r="O96" s="204">
        <f>'[1]Data calculations'!N96</f>
        <v>3.4976562947726601E-2</v>
      </c>
      <c r="P96" s="204">
        <f>'[1]Data calculations'!P96</f>
        <v>6.24350352316628E-2</v>
      </c>
      <c r="Q96" s="204">
        <f>'[1]Data calculations'!Q96</f>
        <v>6.9221075112214196E-3</v>
      </c>
      <c r="R96" s="208">
        <f>'[1]Data calculations'!E96</f>
        <v>4.85824283180624E-2</v>
      </c>
      <c r="S96" s="207">
        <f>'[1]Data calculations'!S96</f>
        <v>2.0002174110593601E-2</v>
      </c>
      <c r="T96" s="208">
        <f>'[1]Data calculations'!T96</f>
        <v>2.8235782587540401E-3</v>
      </c>
      <c r="U96" s="207">
        <f>'[1]Data calculations'!V96</f>
        <v>453.978891496465</v>
      </c>
      <c r="V96" s="204">
        <f>'[1]Data calculations'!W96</f>
        <v>148.17682490765799</v>
      </c>
      <c r="W96" s="204">
        <f>[1]IsoplotR!N96</f>
        <v>152.47</v>
      </c>
      <c r="X96" s="204">
        <f>'[1]Data calculations'!X96</f>
        <v>390.40998184469601</v>
      </c>
      <c r="Y96" s="204">
        <f>'[1]Data calculations'!Y96</f>
        <v>42.007830080739403</v>
      </c>
      <c r="Z96" s="204">
        <f>[1]IsoplotR!L96</f>
        <v>42.68</v>
      </c>
      <c r="AA96" s="204">
        <f>'[1]Data calculations'!Z96</f>
        <v>402.38600969319702</v>
      </c>
      <c r="AB96" s="204">
        <v>108.46</v>
      </c>
      <c r="AC96" s="208">
        <f>[1]IsoplotR!J96</f>
        <v>24.8</v>
      </c>
      <c r="AD96" s="207">
        <f>'[1]Data calculations'!AB96</f>
        <v>400.29113412232999</v>
      </c>
      <c r="AE96" s="204">
        <f>'[1]Data calculations'!AC96</f>
        <v>55.960937718834401</v>
      </c>
      <c r="AF96" s="208"/>
      <c r="AG96" s="209">
        <f t="shared" si="2"/>
        <v>85.997386477105835</v>
      </c>
      <c r="AH96" s="180" t="str">
        <f>IF([1]IsoplotR!P96=0, "","X")</f>
        <v/>
      </c>
      <c r="AI96" s="153"/>
      <c r="AJ96" s="153"/>
      <c r="AK96" s="153"/>
      <c r="AL96" s="172"/>
    </row>
    <row r="97" spans="1:38">
      <c r="A97" s="180" t="str">
        <f>'[1]Data calculations'!B97</f>
        <v>G-TEMORA_2</v>
      </c>
      <c r="B97" s="153"/>
      <c r="C97" s="153" t="s">
        <v>1222</v>
      </c>
      <c r="D97" s="204">
        <f>'[1]Data calculations'!C97</f>
        <v>169.31687719725201</v>
      </c>
      <c r="E97" s="204">
        <f>'[1]Data calculations'!F97</f>
        <v>0.58709795994372693</v>
      </c>
      <c r="F97" s="204" t="s">
        <v>1222</v>
      </c>
      <c r="G97" s="208" t="s">
        <v>1222</v>
      </c>
      <c r="H97" s="204">
        <f>'[1]Data calculations'!G97</f>
        <v>15.2096943396875</v>
      </c>
      <c r="I97" s="204">
        <f>'[1]Data calculations'!H97</f>
        <v>1.7075328171097399</v>
      </c>
      <c r="J97" s="204">
        <f>'[1]Data calculations'!J97</f>
        <v>5.62869051929306E-2</v>
      </c>
      <c r="K97" s="204">
        <f>'[1]Data calculations'!K97</f>
        <v>3.7337644148353502E-3</v>
      </c>
      <c r="L97" s="207" t="s">
        <v>1222</v>
      </c>
      <c r="M97" s="208" t="s">
        <v>1222</v>
      </c>
      <c r="N97" s="207">
        <f>'[1]Data calculations'!M97</f>
        <v>0.514292511227885</v>
      </c>
      <c r="O97" s="204">
        <f>'[1]Data calculations'!N97</f>
        <v>3.4976562947726601E-2</v>
      </c>
      <c r="P97" s="204">
        <f>'[1]Data calculations'!P97</f>
        <v>6.5778281853374101E-2</v>
      </c>
      <c r="Q97" s="204">
        <f>'[1]Data calculations'!Q97</f>
        <v>7.2793046120073097E-3</v>
      </c>
      <c r="R97" s="208">
        <f>'[1]Data calculations'!E97</f>
        <v>0.44121758198458999</v>
      </c>
      <c r="S97" s="207">
        <f>'[1]Data calculations'!S97</f>
        <v>2.0932172647447098E-2</v>
      </c>
      <c r="T97" s="208">
        <f>'[1]Data calculations'!T97</f>
        <v>2.9486331028273E-3</v>
      </c>
      <c r="U97" s="207">
        <f>'[1]Data calculations'!V97</f>
        <v>458.64178643321799</v>
      </c>
      <c r="V97" s="204">
        <f>'[1]Data calculations'!W97</f>
        <v>141.325091393272</v>
      </c>
      <c r="W97" s="204">
        <f>[1]IsoplotR!N97</f>
        <v>153.55000000000001</v>
      </c>
      <c r="X97" s="204">
        <f>'[1]Data calculations'!X97</f>
        <v>410.66517407143903</v>
      </c>
      <c r="Y97" s="204">
        <f>'[1]Data calculations'!Y97</f>
        <v>44.047104766612698</v>
      </c>
      <c r="Z97" s="204">
        <f>[1]IsoplotR!L97</f>
        <v>44.74</v>
      </c>
      <c r="AA97" s="204">
        <f>'[1]Data calculations'!Z97</f>
        <v>421.125367300584</v>
      </c>
      <c r="AB97" s="204">
        <v>109.46</v>
      </c>
      <c r="AC97" s="208">
        <f>[1]IsoplotR!J97</f>
        <v>24.45</v>
      </c>
      <c r="AD97" s="207">
        <f>'[1]Data calculations'!AB97</f>
        <v>418.71216923520097</v>
      </c>
      <c r="AE97" s="204">
        <f>'[1]Data calculations'!AC97</f>
        <v>58.375850891347199</v>
      </c>
      <c r="AF97" s="208"/>
      <c r="AG97" s="209">
        <f t="shared" si="2"/>
        <v>89.539415338736319</v>
      </c>
      <c r="AH97" s="180" t="str">
        <f>IF([1]IsoplotR!P97=0, "","X")</f>
        <v/>
      </c>
      <c r="AI97" s="153"/>
      <c r="AJ97" s="153"/>
      <c r="AK97" s="153"/>
      <c r="AL97" s="172"/>
    </row>
    <row r="98" spans="1:38">
      <c r="A98" s="180" t="str">
        <f>'[1]Data calculations'!B98</f>
        <v>G-TEMORA_3</v>
      </c>
      <c r="B98" s="153"/>
      <c r="C98" s="153" t="s">
        <v>1222</v>
      </c>
      <c r="D98" s="204">
        <f>'[1]Data calculations'!C98</f>
        <v>209.46284135938299</v>
      </c>
      <c r="E98" s="204">
        <f>'[1]Data calculations'!F98</f>
        <v>0.55178098533014885</v>
      </c>
      <c r="F98" s="204" t="s">
        <v>1222</v>
      </c>
      <c r="G98" s="208" t="s">
        <v>1222</v>
      </c>
      <c r="H98" s="204">
        <f>'[1]Data calculations'!G98</f>
        <v>14.6483943455044</v>
      </c>
      <c r="I98" s="204">
        <f>'[1]Data calculations'!H98</f>
        <v>1.6531721251335201</v>
      </c>
      <c r="J98" s="204">
        <f>'[1]Data calculations'!J98</f>
        <v>5.5100851606875403E-2</v>
      </c>
      <c r="K98" s="204">
        <f>'[1]Data calculations'!K98</f>
        <v>3.7508779172751999E-3</v>
      </c>
      <c r="L98" s="207" t="s">
        <v>1222</v>
      </c>
      <c r="M98" s="208" t="s">
        <v>1222</v>
      </c>
      <c r="N98" s="207">
        <f>'[1]Data calculations'!M98</f>
        <v>0.52289798255192599</v>
      </c>
      <c r="O98" s="204">
        <f>'[1]Data calculations'!N98</f>
        <v>3.4976562947726601E-2</v>
      </c>
      <c r="P98" s="204">
        <f>'[1]Data calculations'!P98</f>
        <v>6.8342138675768493E-2</v>
      </c>
      <c r="Q98" s="204">
        <f>'[1]Data calculations'!Q98</f>
        <v>7.6015498695830601E-3</v>
      </c>
      <c r="R98" s="208">
        <f>'[1]Data calculations'!E98</f>
        <v>0.44245755113242202</v>
      </c>
      <c r="S98" s="207">
        <f>'[1]Data calculations'!S98</f>
        <v>2.19876924836457E-2</v>
      </c>
      <c r="T98" s="208">
        <f>'[1]Data calculations'!T98</f>
        <v>3.0997665879089198E-3</v>
      </c>
      <c r="U98" s="207">
        <f>'[1]Data calculations'!V98</f>
        <v>409.21336275027801</v>
      </c>
      <c r="V98" s="204">
        <f>'[1]Data calculations'!W98</f>
        <v>151.25458271490001</v>
      </c>
      <c r="W98" s="204">
        <f>[1]IsoplotR!N98</f>
        <v>158.55000000000001</v>
      </c>
      <c r="X98" s="204">
        <f>'[1]Data calculations'!X98</f>
        <v>426.145496912265</v>
      </c>
      <c r="Y98" s="204">
        <f>'[1]Data calculations'!Y98</f>
        <v>45.886690782015897</v>
      </c>
      <c r="Z98" s="204">
        <f>[1]IsoplotR!L98</f>
        <v>46.6</v>
      </c>
      <c r="AA98" s="204">
        <f>'[1]Data calculations'!Z98</f>
        <v>426.80742925039101</v>
      </c>
      <c r="AB98" s="204">
        <v>110.46</v>
      </c>
      <c r="AC98" s="208">
        <f>[1]IsoplotR!J98</f>
        <v>24.34</v>
      </c>
      <c r="AD98" s="207">
        <f>'[1]Data calculations'!AB98</f>
        <v>439.59699563842003</v>
      </c>
      <c r="AE98" s="204">
        <f>'[1]Data calculations'!AC98</f>
        <v>61.299130628200501</v>
      </c>
      <c r="AF98" s="208"/>
      <c r="AG98" s="209">
        <f t="shared" si="2"/>
        <v>104.13772757765973</v>
      </c>
      <c r="AH98" s="180" t="str">
        <f>IF([1]IsoplotR!P98=0, "","X")</f>
        <v/>
      </c>
      <c r="AI98" s="153"/>
      <c r="AJ98" s="153"/>
      <c r="AK98" s="153"/>
      <c r="AL98" s="172"/>
    </row>
    <row r="99" spans="1:38">
      <c r="A99" s="180" t="str">
        <f>'[1]Data calculations'!B99</f>
        <v>G-TEMORA_4</v>
      </c>
      <c r="B99" s="153"/>
      <c r="C99" s="153" t="s">
        <v>1222</v>
      </c>
      <c r="D99" s="204">
        <f>'[1]Data calculations'!C99</f>
        <v>164.33462565692099</v>
      </c>
      <c r="E99" s="204">
        <f>'[1]Data calculations'!F99</f>
        <v>0.60585587761218829</v>
      </c>
      <c r="F99" s="204" t="s">
        <v>1222</v>
      </c>
      <c r="G99" s="208" t="s">
        <v>1222</v>
      </c>
      <c r="H99" s="204">
        <f>'[1]Data calculations'!G99</f>
        <v>15.2691177054483</v>
      </c>
      <c r="I99" s="204">
        <f>'[1]Data calculations'!H99</f>
        <v>1.70623796611617</v>
      </c>
      <c r="J99" s="204">
        <f>'[1]Data calculations'!J99</f>
        <v>5.6233625991295298E-2</v>
      </c>
      <c r="K99" s="204">
        <f>'[1]Data calculations'!K99</f>
        <v>3.7361795865139599E-3</v>
      </c>
      <c r="L99" s="207" t="s">
        <v>1222</v>
      </c>
      <c r="M99" s="208" t="s">
        <v>1222</v>
      </c>
      <c r="N99" s="207">
        <f>'[1]Data calculations'!M99</f>
        <v>0.51180799605008898</v>
      </c>
      <c r="O99" s="204">
        <f>'[1]Data calculations'!N99</f>
        <v>3.4976562947726601E-2</v>
      </c>
      <c r="P99" s="204">
        <f>'[1]Data calculations'!P99</f>
        <v>6.5606042534178205E-2</v>
      </c>
      <c r="Q99" s="204">
        <f>'[1]Data calculations'!Q99</f>
        <v>7.3415737738718604E-3</v>
      </c>
      <c r="R99" s="208">
        <f>'[1]Data calculations'!E99</f>
        <v>0.44501043055110201</v>
      </c>
      <c r="S99" s="207">
        <f>'[1]Data calculations'!S99</f>
        <v>1.98162791835968E-2</v>
      </c>
      <c r="T99" s="208">
        <f>'[1]Data calculations'!T99</f>
        <v>2.8047044601930702E-3</v>
      </c>
      <c r="U99" s="207">
        <f>'[1]Data calculations'!V99</f>
        <v>456.49847841067498</v>
      </c>
      <c r="V99" s="204">
        <f>'[1]Data calculations'!W99</f>
        <v>145.70735310511799</v>
      </c>
      <c r="W99" s="204">
        <f>[1]IsoplotR!N99</f>
        <v>153.83000000000001</v>
      </c>
      <c r="X99" s="204">
        <f>'[1]Data calculations'!X99</f>
        <v>409.60759689854302</v>
      </c>
      <c r="Y99" s="204">
        <f>'[1]Data calculations'!Y99</f>
        <v>44.405376994233997</v>
      </c>
      <c r="Z99" s="204">
        <f>[1]IsoplotR!L99</f>
        <v>45.12</v>
      </c>
      <c r="AA99" s="204">
        <f>'[1]Data calculations'!Z99</f>
        <v>419.490107511502</v>
      </c>
      <c r="AB99" s="204">
        <v>111.46</v>
      </c>
      <c r="AC99" s="208">
        <f>[1]IsoplotR!J99</f>
        <v>24.48</v>
      </c>
      <c r="AD99" s="207">
        <f>'[1]Data calculations'!AB99</f>
        <v>396.60535380070797</v>
      </c>
      <c r="AE99" s="204">
        <f>'[1]Data calculations'!AC99</f>
        <v>55.596599536614399</v>
      </c>
      <c r="AF99" s="208"/>
      <c r="AG99" s="209">
        <f t="shared" si="2"/>
        <v>89.728140677404838</v>
      </c>
      <c r="AH99" s="180" t="str">
        <f>IF([1]IsoplotR!P99=0, "","X")</f>
        <v/>
      </c>
      <c r="AI99" s="153"/>
      <c r="AJ99" s="153"/>
      <c r="AK99" s="153"/>
      <c r="AL99" s="172"/>
    </row>
    <row r="100" spans="1:38">
      <c r="A100" s="180" t="str">
        <f>'[1]Data calculations'!B100</f>
        <v>G-TEMORA_5</v>
      </c>
      <c r="B100" s="153"/>
      <c r="C100" s="153" t="s">
        <v>1222</v>
      </c>
      <c r="D100" s="204">
        <f>'[1]Data calculations'!C100</f>
        <v>144.690741780613</v>
      </c>
      <c r="E100" s="204">
        <f>'[1]Data calculations'!F100</f>
        <v>0.56580776813575306</v>
      </c>
      <c r="F100" s="204" t="s">
        <v>1222</v>
      </c>
      <c r="G100" s="208" t="s">
        <v>1222</v>
      </c>
      <c r="H100" s="204">
        <f>'[1]Data calculations'!G100</f>
        <v>14.3672863348574</v>
      </c>
      <c r="I100" s="204">
        <f>'[1]Data calculations'!H100</f>
        <v>1.5917625781826901</v>
      </c>
      <c r="J100" s="204">
        <f>'[1]Data calculations'!J100</f>
        <v>5.6309790633313303E-2</v>
      </c>
      <c r="K100" s="204">
        <f>'[1]Data calculations'!K100</f>
        <v>3.67721284107004E-3</v>
      </c>
      <c r="L100" s="207" t="s">
        <v>1222</v>
      </c>
      <c r="M100" s="208" t="s">
        <v>1222</v>
      </c>
      <c r="N100" s="207">
        <f>'[1]Data calculations'!M100</f>
        <v>0.54455093783643505</v>
      </c>
      <c r="O100" s="204">
        <f>'[1]Data calculations'!N100</f>
        <v>3.4976562947726601E-2</v>
      </c>
      <c r="P100" s="204">
        <f>'[1]Data calculations'!P100</f>
        <v>6.9656796928743006E-2</v>
      </c>
      <c r="Q100" s="204">
        <f>'[1]Data calculations'!Q100</f>
        <v>7.7285902702542899E-3</v>
      </c>
      <c r="R100" s="208">
        <f>'[1]Data calculations'!E100</f>
        <v>0.33814981680095602</v>
      </c>
      <c r="S100" s="207">
        <f>'[1]Data calculations'!S100</f>
        <v>2.23962883641654E-2</v>
      </c>
      <c r="T100" s="208">
        <f>'[1]Data calculations'!T100</f>
        <v>3.1858202604026099E-3</v>
      </c>
      <c r="U100" s="207">
        <f>'[1]Data calculations'!V100</f>
        <v>460.40387559708199</v>
      </c>
      <c r="V100" s="204">
        <f>'[1]Data calculations'!W100</f>
        <v>143.61151378209601</v>
      </c>
      <c r="W100" s="204">
        <f>[1]IsoplotR!N100</f>
        <v>151.34</v>
      </c>
      <c r="X100" s="204">
        <f>'[1]Data calculations'!X100</f>
        <v>434.07698618738999</v>
      </c>
      <c r="Y100" s="204">
        <f>'[1]Data calculations'!Y100</f>
        <v>46.572328514631103</v>
      </c>
      <c r="Z100" s="204">
        <f>[1]IsoplotR!L100</f>
        <v>47.33</v>
      </c>
      <c r="AA100" s="204">
        <f>'[1]Data calculations'!Z100</f>
        <v>441.286481650486</v>
      </c>
      <c r="AB100" s="204">
        <v>112.46</v>
      </c>
      <c r="AC100" s="208">
        <f>[1]IsoplotR!J100</f>
        <v>24.08</v>
      </c>
      <c r="AD100" s="207">
        <f>'[1]Data calculations'!AB100</f>
        <v>447.667312890147</v>
      </c>
      <c r="AE100" s="204">
        <f>'[1]Data calculations'!AC100</f>
        <v>62.944252972078303</v>
      </c>
      <c r="AF100" s="208"/>
      <c r="AG100" s="209">
        <f t="shared" si="2"/>
        <v>94.281783710975603</v>
      </c>
      <c r="AH100" s="180" t="str">
        <f>IF([1]IsoplotR!P100=0, "","X")</f>
        <v/>
      </c>
      <c r="AI100" s="153"/>
      <c r="AJ100" s="153"/>
      <c r="AK100" s="153"/>
      <c r="AL100" s="172"/>
    </row>
    <row r="101" spans="1:38">
      <c r="A101" s="180" t="str">
        <f>'[1]Data calculations'!B101</f>
        <v>G-TEMORA_6</v>
      </c>
      <c r="B101" s="153"/>
      <c r="C101" s="153" t="s">
        <v>1222</v>
      </c>
      <c r="D101" s="204">
        <f>'[1]Data calculations'!C101</f>
        <v>108.755987757374</v>
      </c>
      <c r="E101" s="204">
        <f>'[1]Data calculations'!F101</f>
        <v>0.52876713071874948</v>
      </c>
      <c r="F101" s="204" t="s">
        <v>1222</v>
      </c>
      <c r="G101" s="208" t="s">
        <v>1222</v>
      </c>
      <c r="H101" s="204">
        <f>'[1]Data calculations'!G101</f>
        <v>13.807955365685901</v>
      </c>
      <c r="I101" s="204">
        <f>'[1]Data calculations'!H101</f>
        <v>1.57188530790939</v>
      </c>
      <c r="J101" s="204">
        <f>'[1]Data calculations'!J101</f>
        <v>5.4091679361476699E-2</v>
      </c>
      <c r="K101" s="204">
        <f>'[1]Data calculations'!K101</f>
        <v>3.6349514445631601E-3</v>
      </c>
      <c r="L101" s="207" t="s">
        <v>1222</v>
      </c>
      <c r="M101" s="208" t="s">
        <v>1222</v>
      </c>
      <c r="N101" s="207">
        <f>'[1]Data calculations'!M101</f>
        <v>0.54461908825465399</v>
      </c>
      <c r="O101" s="204">
        <f>'[1]Data calculations'!N101</f>
        <v>3.4976562947726601E-2</v>
      </c>
      <c r="P101" s="204">
        <f>'[1]Data calculations'!P101</f>
        <v>7.2495153470979706E-2</v>
      </c>
      <c r="Q101" s="204">
        <f>'[1]Data calculations'!Q101</f>
        <v>8.0569409729541897E-3</v>
      </c>
      <c r="R101" s="208">
        <f>'[1]Data calculations'!E101</f>
        <v>0.50059849203184703</v>
      </c>
      <c r="S101" s="207">
        <f>'[1]Data calculations'!S101</f>
        <v>2.3680762062113898E-2</v>
      </c>
      <c r="T101" s="208">
        <f>'[1]Data calculations'!T101</f>
        <v>3.3818949968080401E-3</v>
      </c>
      <c r="U101" s="207">
        <f>'[1]Data calculations'!V101</f>
        <v>368.21137147352601</v>
      </c>
      <c r="V101" s="204">
        <f>'[1]Data calculations'!W101</f>
        <v>159.19942116971001</v>
      </c>
      <c r="W101" s="204">
        <f>[1]IsoplotR!N101</f>
        <v>157.82</v>
      </c>
      <c r="X101" s="204">
        <f>'[1]Data calculations'!X101</f>
        <v>451.15615499829102</v>
      </c>
      <c r="Y101" s="204">
        <f>'[1]Data calculations'!Y101</f>
        <v>48.461975573573</v>
      </c>
      <c r="Z101" s="204">
        <f>[1]IsoplotR!L101</f>
        <v>49.21</v>
      </c>
      <c r="AA101" s="204">
        <f>'[1]Data calculations'!Z101</f>
        <v>441.18744235789097</v>
      </c>
      <c r="AB101" s="204">
        <v>113.46</v>
      </c>
      <c r="AC101" s="208">
        <f>[1]IsoplotR!J101</f>
        <v>24.08</v>
      </c>
      <c r="AD101" s="207">
        <f>'[1]Data calculations'!AB101</f>
        <v>473.03842409654698</v>
      </c>
      <c r="AE101" s="204">
        <f>'[1]Data calculations'!AC101</f>
        <v>66.782235942409699</v>
      </c>
      <c r="AF101" s="208"/>
      <c r="AG101" s="209">
        <f t="shared" si="2"/>
        <v>122.52640465524804</v>
      </c>
      <c r="AH101" s="180" t="str">
        <f>IF([1]IsoplotR!P101=0, "","X")</f>
        <v/>
      </c>
      <c r="AI101" s="153"/>
      <c r="AJ101" s="153"/>
      <c r="AK101" s="153"/>
      <c r="AL101" s="172"/>
    </row>
    <row r="102" spans="1:38">
      <c r="A102" s="180" t="str">
        <f>'[1]Data calculations'!B102</f>
        <v>G-TEMORA_7</v>
      </c>
      <c r="B102" s="153"/>
      <c r="C102" s="153" t="s">
        <v>1222</v>
      </c>
      <c r="D102" s="204">
        <f>'[1]Data calculations'!C102</f>
        <v>132.11052699767001</v>
      </c>
      <c r="E102" s="204">
        <f>'[1]Data calculations'!F102</f>
        <v>0.42923686964606478</v>
      </c>
      <c r="F102" s="204" t="s">
        <v>1222</v>
      </c>
      <c r="G102" s="208" t="s">
        <v>1222</v>
      </c>
      <c r="H102" s="204">
        <f>'[1]Data calculations'!G102</f>
        <v>13.850659283021001</v>
      </c>
      <c r="I102" s="204">
        <f>'[1]Data calculations'!H102</f>
        <v>1.53226374555012</v>
      </c>
      <c r="J102" s="204">
        <f>'[1]Data calculations'!J102</f>
        <v>5.2362959179348599E-2</v>
      </c>
      <c r="K102" s="204">
        <f>'[1]Data calculations'!K102</f>
        <v>3.5479466604599599E-3</v>
      </c>
      <c r="L102" s="207" t="s">
        <v>1222</v>
      </c>
      <c r="M102" s="208" t="s">
        <v>1222</v>
      </c>
      <c r="N102" s="207">
        <f>'[1]Data calculations'!M102</f>
        <v>0.52494521525399296</v>
      </c>
      <c r="O102" s="204">
        <f>'[1]Data calculations'!N102</f>
        <v>3.4976562947726601E-2</v>
      </c>
      <c r="P102" s="204">
        <f>'[1]Data calculations'!P102</f>
        <v>7.2226742937860994E-2</v>
      </c>
      <c r="Q102" s="204">
        <f>'[1]Data calculations'!Q102</f>
        <v>7.9894884426833096E-3</v>
      </c>
      <c r="R102" s="208">
        <f>'[1]Data calculations'!E102</f>
        <v>0.19401193700737801</v>
      </c>
      <c r="S102" s="207">
        <f>'[1]Data calculations'!S102</f>
        <v>2.3153124337924502E-2</v>
      </c>
      <c r="T102" s="208">
        <f>'[1]Data calculations'!T102</f>
        <v>3.26273657224249E-3</v>
      </c>
      <c r="U102" s="207">
        <f>'[1]Data calculations'!V102</f>
        <v>294.55376554166497</v>
      </c>
      <c r="V102" s="204">
        <f>'[1]Data calculations'!W102</f>
        <v>154.70553563358101</v>
      </c>
      <c r="W102" s="204">
        <f>[1]IsoplotR!N102</f>
        <v>161.11000000000001</v>
      </c>
      <c r="X102" s="204">
        <f>'[1]Data calculations'!X102</f>
        <v>449.551485442184</v>
      </c>
      <c r="Y102" s="204">
        <f>'[1]Data calculations'!Y102</f>
        <v>48.033434899496399</v>
      </c>
      <c r="Z102" s="204">
        <f>[1]IsoplotR!L102</f>
        <v>48.81</v>
      </c>
      <c r="AA102" s="204">
        <f>'[1]Data calculations'!Z102</f>
        <v>428.23456005495098</v>
      </c>
      <c r="AB102" s="204">
        <v>114.46</v>
      </c>
      <c r="AC102" s="208">
        <f>[1]IsoplotR!J102</f>
        <v>24.32</v>
      </c>
      <c r="AD102" s="207">
        <f>'[1]Data calculations'!AB102</f>
        <v>462.63301713206801</v>
      </c>
      <c r="AE102" s="204">
        <f>'[1]Data calculations'!AC102</f>
        <v>64.452196236886095</v>
      </c>
      <c r="AF102" s="208"/>
      <c r="AG102" s="209">
        <f t="shared" si="2"/>
        <v>152.62119790439223</v>
      </c>
      <c r="AH102" s="180" t="str">
        <f>IF([1]IsoplotR!P102=0, "","X")</f>
        <v/>
      </c>
      <c r="AI102" s="153"/>
      <c r="AJ102" s="153"/>
      <c r="AK102" s="153"/>
      <c r="AL102" s="172"/>
    </row>
    <row r="103" spans="1:38" ht="15.75" thickBot="1">
      <c r="A103" s="189" t="str">
        <f>'[1]Data calculations'!B103</f>
        <v>G-TEMORA_8</v>
      </c>
      <c r="B103" s="195"/>
      <c r="C103" s="195" t="s">
        <v>1222</v>
      </c>
      <c r="D103" s="210">
        <f>'[1]Data calculations'!C103</f>
        <v>106.264063894535</v>
      </c>
      <c r="E103" s="210">
        <f>'[1]Data calculations'!F103</f>
        <v>0.52144405775460645</v>
      </c>
      <c r="F103" s="210" t="s">
        <v>1222</v>
      </c>
      <c r="G103" s="214" t="s">
        <v>1222</v>
      </c>
      <c r="H103" s="204">
        <f>'[1]Data calculations'!G103</f>
        <v>14.105552972006899</v>
      </c>
      <c r="I103" s="204">
        <f>'[1]Data calculations'!H103</f>
        <v>1.5617651472922101</v>
      </c>
      <c r="J103" s="204">
        <f>'[1]Data calculations'!J103</f>
        <v>5.1439274461165099E-2</v>
      </c>
      <c r="K103" s="204">
        <f>'[1]Data calculations'!K103</f>
        <v>3.56817512188351E-3</v>
      </c>
      <c r="L103" s="213" t="s">
        <v>1222</v>
      </c>
      <c r="M103" s="214" t="s">
        <v>1222</v>
      </c>
      <c r="N103" s="213">
        <f>'[1]Data calculations'!M103</f>
        <v>0.50645577834491196</v>
      </c>
      <c r="O103" s="210">
        <f>'[1]Data calculations'!N103</f>
        <v>3.4976562947726601E-2</v>
      </c>
      <c r="P103" s="210">
        <f>'[1]Data calculations'!P103</f>
        <v>7.0978725528916195E-2</v>
      </c>
      <c r="Q103" s="210">
        <f>'[1]Data calculations'!Q103</f>
        <v>7.9061821518430792E-3</v>
      </c>
      <c r="R103" s="214">
        <f>'[1]Data calculations'!E103</f>
        <v>0.187083258242531</v>
      </c>
      <c r="S103" s="213">
        <f>'[1]Data calculations'!S103</f>
        <v>2.3394741255401998E-2</v>
      </c>
      <c r="T103" s="214">
        <f>'[1]Data calculations'!T103</f>
        <v>3.3412680588969699E-3</v>
      </c>
      <c r="U103" s="213">
        <f>'[1]Data calculations'!V103</f>
        <v>251.50654369945499</v>
      </c>
      <c r="V103" s="210">
        <f>'[1]Data calculations'!W103</f>
        <v>168.62296670988999</v>
      </c>
      <c r="W103" s="210">
        <f>[1]IsoplotR!N103</f>
        <v>165.85</v>
      </c>
      <c r="X103" s="210">
        <f>'[1]Data calculations'!X103</f>
        <v>442.032490488517</v>
      </c>
      <c r="Y103" s="210">
        <f>'[1]Data calculations'!Y103</f>
        <v>47.574349211213203</v>
      </c>
      <c r="Z103" s="210">
        <f>[1]IsoplotR!L103</f>
        <v>48.35</v>
      </c>
      <c r="AA103" s="210">
        <f>'[1]Data calculations'!Z103</f>
        <v>415.81409267548798</v>
      </c>
      <c r="AB103" s="210">
        <v>115.46</v>
      </c>
      <c r="AC103" s="214">
        <f>[1]IsoplotR!J103</f>
        <v>24.54</v>
      </c>
      <c r="AD103" s="213">
        <f>'[1]Data calculations'!AB103</f>
        <v>467.39185551437299</v>
      </c>
      <c r="AE103" s="210">
        <f>'[1]Data calculations'!AC103</f>
        <v>66.005912489495302</v>
      </c>
      <c r="AF103" s="214"/>
      <c r="AG103" s="215">
        <f t="shared" si="2"/>
        <v>175.75387263749946</v>
      </c>
      <c r="AH103" s="189" t="str">
        <f>IF([1]IsoplotR!P103=0, "","X")</f>
        <v/>
      </c>
      <c r="AI103" s="195"/>
      <c r="AJ103" s="195"/>
      <c r="AK103" s="195"/>
      <c r="AL103" s="185"/>
    </row>
    <row r="104" spans="1:38">
      <c r="A104" s="164" t="str">
        <f>'[1]Data calculations'!B104</f>
        <v>G-PLES_0</v>
      </c>
      <c r="B104" s="156"/>
      <c r="C104" s="156" t="s">
        <v>1222</v>
      </c>
      <c r="D104" s="197">
        <f>'[1]Data calculations'!C104</f>
        <v>882.87168002169801</v>
      </c>
      <c r="E104" s="197">
        <f>'[1]Data calculations'!F104</f>
        <v>0.10919566687622233</v>
      </c>
      <c r="F104" s="197" t="s">
        <v>1222</v>
      </c>
      <c r="G104" s="201" t="s">
        <v>1222</v>
      </c>
      <c r="H104" s="200">
        <f>'[1]Data calculations'!G104</f>
        <v>22.079799288193399</v>
      </c>
      <c r="I104" s="197">
        <f>'[1]Data calculations'!H104</f>
        <v>2.4478433297847499</v>
      </c>
      <c r="J104" s="197">
        <f>'[1]Data calculations'!J104</f>
        <v>5.5259482267495899E-2</v>
      </c>
      <c r="K104" s="201">
        <f>'[1]Data calculations'!K104</f>
        <v>3.50321556369876E-3</v>
      </c>
      <c r="L104" s="200" t="s">
        <v>1222</v>
      </c>
      <c r="M104" s="201" t="s">
        <v>1222</v>
      </c>
      <c r="N104" s="204">
        <f>'[1]Data calculations'!M104</f>
        <v>0.34778106056262398</v>
      </c>
      <c r="O104" s="204">
        <f>'[1]Data calculations'!N104</f>
        <v>3.4976562947726601E-2</v>
      </c>
      <c r="P104" s="204">
        <f>'[1]Data calculations'!P104</f>
        <v>4.5307042806607897E-2</v>
      </c>
      <c r="Q104" s="204">
        <f>'[1]Data calculations'!Q104</f>
        <v>5.0101239719973203E-3</v>
      </c>
      <c r="R104" s="204">
        <f>'[1]Data calculations'!E104</f>
        <v>0.67281165021207401</v>
      </c>
      <c r="S104" s="200">
        <f>'[1]Data calculations'!S104</f>
        <v>1.49815077072257E-2</v>
      </c>
      <c r="T104" s="201">
        <f>'[1]Data calculations'!T104</f>
        <v>2.1097925189184799E-3</v>
      </c>
      <c r="U104" s="200">
        <f>'[1]Data calculations'!V104</f>
        <v>420.37315613233801</v>
      </c>
      <c r="V104" s="197">
        <f>'[1]Data calculations'!W104</f>
        <v>140.55668761337901</v>
      </c>
      <c r="W104" s="197">
        <f>[1]IsoplotR!N104</f>
        <v>148.38</v>
      </c>
      <c r="X104" s="197">
        <f>'[1]Data calculations'!X104</f>
        <v>285.64265030336702</v>
      </c>
      <c r="Y104" s="197">
        <f>'[1]Data calculations'!Y104</f>
        <v>30.8988548949111</v>
      </c>
      <c r="Z104" s="197">
        <f>[1]IsoplotR!L104</f>
        <v>31.4</v>
      </c>
      <c r="AA104" s="197">
        <f>'[1]Data calculations'!Z104</f>
        <v>302.99550082839801</v>
      </c>
      <c r="AB104" s="197">
        <v>116.46</v>
      </c>
      <c r="AC104" s="201">
        <f>[1]IsoplotR!J104</f>
        <v>26.87</v>
      </c>
      <c r="AD104" s="200">
        <f>'[1]Data calculations'!AB104</f>
        <v>300.56056455505001</v>
      </c>
      <c r="AE104" s="197">
        <f>'[1]Data calculations'!AC104</f>
        <v>42.004745672316702</v>
      </c>
      <c r="AF104" s="201"/>
      <c r="AG104" s="202">
        <f t="shared" si="2"/>
        <v>67.949783694904539</v>
      </c>
      <c r="AH104" s="164" t="str">
        <f>IF([1]IsoplotR!P104=0, "","X")</f>
        <v>X</v>
      </c>
      <c r="AI104" s="156" t="str">
        <f>[1]IsoplotR!Q104</f>
        <v>338.6±13.1</v>
      </c>
      <c r="AJ104" s="156">
        <f>[1]IsoplotR!R104</f>
        <v>0.97</v>
      </c>
      <c r="AK104" s="156">
        <f>[1]IsoplotR!S104</f>
        <v>0.45</v>
      </c>
      <c r="AL104" s="157" t="str">
        <f>[1]IsoplotR!T104</f>
        <v>(8/9)</v>
      </c>
    </row>
    <row r="105" spans="1:38">
      <c r="A105" s="180" t="str">
        <f>'[1]Data calculations'!B105</f>
        <v>G-PLES_1</v>
      </c>
      <c r="B105" s="153"/>
      <c r="C105" s="153" t="s">
        <v>1222</v>
      </c>
      <c r="D105" s="204">
        <f>'[1]Data calculations'!C105</f>
        <v>809.45152222627598</v>
      </c>
      <c r="E105" s="204">
        <f>'[1]Data calculations'!F105</f>
        <v>0.1167958662351037</v>
      </c>
      <c r="F105" s="204" t="s">
        <v>1222</v>
      </c>
      <c r="G105" s="208" t="s">
        <v>1222</v>
      </c>
      <c r="H105" s="207">
        <f>'[1]Data calculations'!G105</f>
        <v>20.150942269473301</v>
      </c>
      <c r="I105" s="204">
        <f>'[1]Data calculations'!H105</f>
        <v>2.2114298970407398</v>
      </c>
      <c r="J105" s="204">
        <f>'[1]Data calculations'!J105</f>
        <v>5.4963538666156997E-2</v>
      </c>
      <c r="K105" s="208">
        <f>'[1]Data calculations'!K105</f>
        <v>3.4781427705228201E-3</v>
      </c>
      <c r="L105" s="207" t="s">
        <v>1222</v>
      </c>
      <c r="M105" s="208" t="s">
        <v>1222</v>
      </c>
      <c r="N105" s="204">
        <f>'[1]Data calculations'!M105</f>
        <v>0.38216579796321698</v>
      </c>
      <c r="O105" s="204">
        <f>'[1]Data calculations'!N105</f>
        <v>3.4976562947726601E-2</v>
      </c>
      <c r="P105" s="204">
        <f>'[1]Data calculations'!P105</f>
        <v>4.9649221799907703E-2</v>
      </c>
      <c r="Q105" s="204">
        <f>'[1]Data calculations'!Q105</f>
        <v>5.4953700773753703E-3</v>
      </c>
      <c r="R105" s="204">
        <f>'[1]Data calculations'!E105</f>
        <v>0.24128014995684299</v>
      </c>
      <c r="S105" s="207">
        <f>'[1]Data calculations'!S105</f>
        <v>1.5655786469651101E-2</v>
      </c>
      <c r="T105" s="208">
        <f>'[1]Data calculations'!T105</f>
        <v>2.20980273122386E-3</v>
      </c>
      <c r="U105" s="207">
        <f>'[1]Data calculations'!V105</f>
        <v>408.470785569567</v>
      </c>
      <c r="V105" s="204">
        <f>'[1]Data calculations'!W105</f>
        <v>141.85763993577001</v>
      </c>
      <c r="W105" s="204">
        <f>[1]IsoplotR!N105</f>
        <v>148.44999999999999</v>
      </c>
      <c r="X105" s="204">
        <f>'[1]Data calculations'!X105</f>
        <v>312.36418466043102</v>
      </c>
      <c r="Y105" s="204">
        <f>'[1]Data calculations'!Y105</f>
        <v>33.742266357866399</v>
      </c>
      <c r="Z105" s="204">
        <f>[1]IsoplotR!L105</f>
        <v>34.299999999999997</v>
      </c>
      <c r="AA105" s="204">
        <f>'[1]Data calculations'!Z105</f>
        <v>328.54958584638399</v>
      </c>
      <c r="AB105" s="204">
        <v>117.46</v>
      </c>
      <c r="AC105" s="208">
        <f>[1]IsoplotR!J105</f>
        <v>26.3</v>
      </c>
      <c r="AD105" s="207">
        <f>'[1]Data calculations'!AB105</f>
        <v>313.98222239710401</v>
      </c>
      <c r="AE105" s="204">
        <f>'[1]Data calculations'!AC105</f>
        <v>43.986451276653803</v>
      </c>
      <c r="AF105" s="208"/>
      <c r="AG105" s="209">
        <f t="shared" si="2"/>
        <v>76.471609646421584</v>
      </c>
      <c r="AH105" s="180" t="str">
        <f>IF([1]IsoplotR!P105=0, "","X")</f>
        <v/>
      </c>
      <c r="AI105" s="153"/>
      <c r="AJ105" s="153"/>
      <c r="AK105" s="153"/>
      <c r="AL105" s="172"/>
    </row>
    <row r="106" spans="1:38">
      <c r="A106" s="180" t="str">
        <f>'[1]Data calculations'!B106</f>
        <v>G-PLES_2</v>
      </c>
      <c r="B106" s="153"/>
      <c r="C106" s="153" t="s">
        <v>1222</v>
      </c>
      <c r="D106" s="204">
        <f>'[1]Data calculations'!C106</f>
        <v>791.40875815140998</v>
      </c>
      <c r="E106" s="204">
        <f>'[1]Data calculations'!F106</f>
        <v>0.11676631549598396</v>
      </c>
      <c r="F106" s="204" t="s">
        <v>1222</v>
      </c>
      <c r="G106" s="208" t="s">
        <v>1222</v>
      </c>
      <c r="H106" s="207">
        <f>'[1]Data calculations'!G106</f>
        <v>19.240386568620099</v>
      </c>
      <c r="I106" s="204">
        <f>'[1]Data calculations'!H106</f>
        <v>2.1639279431495599</v>
      </c>
      <c r="J106" s="204">
        <f>'[1]Data calculations'!J106</f>
        <v>5.4012337968344898E-2</v>
      </c>
      <c r="K106" s="208">
        <f>'[1]Data calculations'!K106</f>
        <v>3.4249592389325998E-3</v>
      </c>
      <c r="L106" s="207" t="s">
        <v>1222</v>
      </c>
      <c r="M106" s="208" t="s">
        <v>1222</v>
      </c>
      <c r="N106" s="204">
        <f>'[1]Data calculations'!M106</f>
        <v>0.38987319303775297</v>
      </c>
      <c r="O106" s="204">
        <f>'[1]Data calculations'!N106</f>
        <v>3.4976562947726601E-2</v>
      </c>
      <c r="P106" s="204">
        <f>'[1]Data calculations'!P106</f>
        <v>5.19924958838145E-2</v>
      </c>
      <c r="Q106" s="204">
        <f>'[1]Data calculations'!Q106</f>
        <v>5.7493553509109004E-3</v>
      </c>
      <c r="R106" s="204">
        <f>'[1]Data calculations'!E106</f>
        <v>0.61677215167797805</v>
      </c>
      <c r="S106" s="207">
        <f>'[1]Data calculations'!S106</f>
        <v>1.6171360758727601E-2</v>
      </c>
      <c r="T106" s="208">
        <f>'[1]Data calculations'!T106</f>
        <v>2.2701388020628902E-3</v>
      </c>
      <c r="U106" s="207">
        <f>'[1]Data calculations'!V106</f>
        <v>369.20375963628101</v>
      </c>
      <c r="V106" s="204">
        <f>'[1]Data calculations'!W106</f>
        <v>143.75180997829401</v>
      </c>
      <c r="W106" s="204">
        <f>[1]IsoplotR!N106</f>
        <v>149.75</v>
      </c>
      <c r="X106" s="204">
        <f>'[1]Data calculations'!X106</f>
        <v>326.74007213500198</v>
      </c>
      <c r="Y106" s="204">
        <f>'[1]Data calculations'!Y106</f>
        <v>35.244494117530799</v>
      </c>
      <c r="Z106" s="204">
        <f>[1]IsoplotR!L106</f>
        <v>35.799999999999997</v>
      </c>
      <c r="AA106" s="204">
        <f>'[1]Data calculations'!Z106</f>
        <v>334.22576121626503</v>
      </c>
      <c r="AB106" s="204">
        <v>118.46</v>
      </c>
      <c r="AC106" s="208">
        <f>[1]IsoplotR!J106</f>
        <v>26.18</v>
      </c>
      <c r="AD106" s="207">
        <f>'[1]Data calculations'!AB106</f>
        <v>324.24246759159303</v>
      </c>
      <c r="AE106" s="204">
        <f>'[1]Data calculations'!AC106</f>
        <v>45.149810800712103</v>
      </c>
      <c r="AF106" s="208"/>
      <c r="AG106" s="209">
        <f t="shared" si="2"/>
        <v>88.498576627954193</v>
      </c>
      <c r="AH106" s="180" t="str">
        <f>IF([1]IsoplotR!P106=0, "","X")</f>
        <v/>
      </c>
      <c r="AI106" s="153"/>
      <c r="AJ106" s="153"/>
      <c r="AK106" s="153"/>
      <c r="AL106" s="172"/>
    </row>
    <row r="107" spans="1:38">
      <c r="A107" s="180" t="str">
        <f>'[1]Data calculations'!B107</f>
        <v>G-PLES_3</v>
      </c>
      <c r="B107" s="153"/>
      <c r="C107" s="153" t="s">
        <v>1222</v>
      </c>
      <c r="D107" s="204">
        <f>'[1]Data calculations'!C107</f>
        <v>783.64526874125295</v>
      </c>
      <c r="E107" s="204">
        <f>'[1]Data calculations'!F107</f>
        <v>0.10397521858912949</v>
      </c>
      <c r="F107" s="204" t="s">
        <v>1222</v>
      </c>
      <c r="G107" s="208" t="s">
        <v>1222</v>
      </c>
      <c r="H107" s="207">
        <f>'[1]Data calculations'!G107</f>
        <v>18.646264129177801</v>
      </c>
      <c r="I107" s="204">
        <f>'[1]Data calculations'!H107</f>
        <v>2.0902860998506401</v>
      </c>
      <c r="J107" s="204">
        <f>'[1]Data calculations'!J107</f>
        <v>5.3701658094868598E-2</v>
      </c>
      <c r="K107" s="208">
        <f>'[1]Data calculations'!K107</f>
        <v>3.4223766827286002E-3</v>
      </c>
      <c r="L107" s="207" t="s">
        <v>1222</v>
      </c>
      <c r="M107" s="208" t="s">
        <v>1222</v>
      </c>
      <c r="N107" s="204">
        <f>'[1]Data calculations'!M107</f>
        <v>0.40027890242630998</v>
      </c>
      <c r="O107" s="204">
        <f>'[1]Data calculations'!N107</f>
        <v>3.4976562947726601E-2</v>
      </c>
      <c r="P107" s="204">
        <f>'[1]Data calculations'!P107</f>
        <v>5.3661487750045103E-2</v>
      </c>
      <c r="Q107" s="204">
        <f>'[1]Data calculations'!Q107</f>
        <v>5.9441499372890104E-3</v>
      </c>
      <c r="R107" s="204">
        <f>'[1]Data calculations'!E107</f>
        <v>0.73744389441497404</v>
      </c>
      <c r="S107" s="207">
        <f>'[1]Data calculations'!S107</f>
        <v>1.6895170996665699E-2</v>
      </c>
      <c r="T107" s="208">
        <f>'[1]Data calculations'!T107</f>
        <v>2.39470533157761E-3</v>
      </c>
      <c r="U107" s="207">
        <f>'[1]Data calculations'!V107</f>
        <v>355.81385316342698</v>
      </c>
      <c r="V107" s="204">
        <f>'[1]Data calculations'!W107</f>
        <v>143.770549228324</v>
      </c>
      <c r="W107" s="204">
        <f>[1]IsoplotR!N107</f>
        <v>150.78</v>
      </c>
      <c r="X107" s="204">
        <f>'[1]Data calculations'!X107</f>
        <v>336.957149775679</v>
      </c>
      <c r="Y107" s="204">
        <f>'[1]Data calculations'!Y107</f>
        <v>36.376380362773098</v>
      </c>
      <c r="Z107" s="204">
        <f>[1]IsoplotR!L107</f>
        <v>36.950000000000003</v>
      </c>
      <c r="AA107" s="204">
        <f>'[1]Data calculations'!Z107</f>
        <v>341.77066634218102</v>
      </c>
      <c r="AB107" s="204">
        <v>119.46</v>
      </c>
      <c r="AC107" s="208">
        <f>[1]IsoplotR!J107</f>
        <v>26.02</v>
      </c>
      <c r="AD107" s="207">
        <f>'[1]Data calculations'!AB107</f>
        <v>338.62871288671403</v>
      </c>
      <c r="AE107" s="204">
        <f>'[1]Data calculations'!AC107</f>
        <v>47.595136861223502</v>
      </c>
      <c r="AF107" s="208"/>
      <c r="AG107" s="209">
        <f t="shared" si="2"/>
        <v>94.700402128781917</v>
      </c>
      <c r="AH107" s="180" t="str">
        <f>IF([1]IsoplotR!P107=0, "","X")</f>
        <v/>
      </c>
      <c r="AI107" s="153"/>
      <c r="AJ107" s="153"/>
      <c r="AK107" s="153"/>
      <c r="AL107" s="172"/>
    </row>
    <row r="108" spans="1:38">
      <c r="A108" s="180" t="str">
        <f>'[1]Data calculations'!B108</f>
        <v>G-PLES_4</v>
      </c>
      <c r="B108" s="153"/>
      <c r="C108" s="153" t="s">
        <v>1222</v>
      </c>
      <c r="D108" s="204">
        <f>'[1]Data calculations'!C108</f>
        <v>791.40931635930497</v>
      </c>
      <c r="E108" s="204">
        <f>'[1]Data calculations'!F108</f>
        <v>0.1154548986062485</v>
      </c>
      <c r="F108" s="204" t="s">
        <v>1222</v>
      </c>
      <c r="G108" s="208" t="s">
        <v>1222</v>
      </c>
      <c r="H108" s="207">
        <f>'[1]Data calculations'!G108</f>
        <v>19.326795041943399</v>
      </c>
      <c r="I108" s="204">
        <f>'[1]Data calculations'!H108</f>
        <v>2.2395406183519899</v>
      </c>
      <c r="J108" s="204">
        <f>'[1]Data calculations'!J108</f>
        <v>5.38662039823685E-2</v>
      </c>
      <c r="K108" s="208">
        <f>'[1]Data calculations'!K108</f>
        <v>3.4192227394269901E-3</v>
      </c>
      <c r="L108" s="207" t="s">
        <v>1222</v>
      </c>
      <c r="M108" s="208" t="s">
        <v>1222</v>
      </c>
      <c r="N108" s="204">
        <f>'[1]Data calculations'!M108</f>
        <v>0.38746203715909799</v>
      </c>
      <c r="O108" s="204">
        <f>'[1]Data calculations'!N108</f>
        <v>3.4976562947726601E-2</v>
      </c>
      <c r="P108" s="204">
        <f>'[1]Data calculations'!P108</f>
        <v>5.1815990645048902E-2</v>
      </c>
      <c r="Q108" s="204">
        <f>'[1]Data calculations'!Q108</f>
        <v>5.7771917761921298E-3</v>
      </c>
      <c r="R108" s="204">
        <f>'[1]Data calculations'!E108</f>
        <v>0.73543991514993501</v>
      </c>
      <c r="S108" s="207">
        <f>'[1]Data calculations'!S108</f>
        <v>1.6190525272222301E-2</v>
      </c>
      <c r="T108" s="208">
        <f>'[1]Data calculations'!T108</f>
        <v>2.2828214452744401E-3</v>
      </c>
      <c r="U108" s="207">
        <f>'[1]Data calculations'!V108</f>
        <v>362.95768523330702</v>
      </c>
      <c r="V108" s="204">
        <f>'[1]Data calculations'!W108</f>
        <v>144.180559142302</v>
      </c>
      <c r="W108" s="204">
        <f>[1]IsoplotR!N108</f>
        <v>150.05000000000001</v>
      </c>
      <c r="X108" s="204">
        <f>'[1]Data calculations'!X108</f>
        <v>325.65031561719098</v>
      </c>
      <c r="Y108" s="204">
        <f>'[1]Data calculations'!Y108</f>
        <v>35.436545642814501</v>
      </c>
      <c r="Z108" s="204">
        <f>[1]IsoplotR!L108</f>
        <v>35.97</v>
      </c>
      <c r="AA108" s="204">
        <f>'[1]Data calculations'!Z108</f>
        <v>332.457751116417</v>
      </c>
      <c r="AB108" s="204">
        <v>120.46</v>
      </c>
      <c r="AC108" s="208">
        <f>[1]IsoplotR!J108</f>
        <v>26.22</v>
      </c>
      <c r="AD108" s="207">
        <f>'[1]Data calculations'!AB108</f>
        <v>324.62131810124799</v>
      </c>
      <c r="AE108" s="204">
        <f>'[1]Data calculations'!AC108</f>
        <v>45.3958814842075</v>
      </c>
      <c r="AF108" s="208"/>
      <c r="AG108" s="209">
        <f t="shared" si="2"/>
        <v>89.721289523836617</v>
      </c>
      <c r="AH108" s="180" t="str">
        <f>IF([1]IsoplotR!P108=0, "","X")</f>
        <v/>
      </c>
      <c r="AI108" s="153"/>
      <c r="AJ108" s="153"/>
      <c r="AK108" s="153"/>
      <c r="AL108" s="172"/>
    </row>
    <row r="109" spans="1:38">
      <c r="A109" s="180" t="str">
        <f>'[1]Data calculations'!B109</f>
        <v>G-PLES_5</v>
      </c>
      <c r="B109" s="153"/>
      <c r="C109" s="153" t="s">
        <v>1222</v>
      </c>
      <c r="D109" s="204">
        <f>'[1]Data calculations'!C109</f>
        <v>758.81223765667403</v>
      </c>
      <c r="E109" s="204">
        <f>'[1]Data calculations'!F109</f>
        <v>0.11327093286832843</v>
      </c>
      <c r="F109" s="204" t="s">
        <v>1222</v>
      </c>
      <c r="G109" s="208" t="s">
        <v>1222</v>
      </c>
      <c r="H109" s="207">
        <f>'[1]Data calculations'!G109</f>
        <v>18.3786552767457</v>
      </c>
      <c r="I109" s="204">
        <f>'[1]Data calculations'!H109</f>
        <v>2.0668630393545202</v>
      </c>
      <c r="J109" s="204">
        <f>'[1]Data calculations'!J109</f>
        <v>5.3007276433693899E-2</v>
      </c>
      <c r="K109" s="208">
        <f>'[1]Data calculations'!K109</f>
        <v>3.32437417213518E-3</v>
      </c>
      <c r="L109" s="207" t="s">
        <v>1222</v>
      </c>
      <c r="M109" s="208" t="s">
        <v>1222</v>
      </c>
      <c r="N109" s="204">
        <f>'[1]Data calculations'!M109</f>
        <v>0.400607048526608</v>
      </c>
      <c r="O109" s="204">
        <f>'[1]Data calculations'!N109</f>
        <v>3.4976562947726601E-2</v>
      </c>
      <c r="P109" s="204">
        <f>'[1]Data calculations'!P109</f>
        <v>5.4437298320853499E-2</v>
      </c>
      <c r="Q109" s="204">
        <f>'[1]Data calculations'!Q109</f>
        <v>6.0262750772093797E-3</v>
      </c>
      <c r="R109" s="204">
        <f>'[1]Data calculations'!E109</f>
        <v>0.72962870544642</v>
      </c>
      <c r="S109" s="207">
        <f>'[1]Data calculations'!S109</f>
        <v>1.6367978800746301E-2</v>
      </c>
      <c r="T109" s="208">
        <f>'[1]Data calculations'!T109</f>
        <v>2.3204943702422299E-3</v>
      </c>
      <c r="U109" s="207">
        <f>'[1]Data calculations'!V109</f>
        <v>327.40382369322498</v>
      </c>
      <c r="V109" s="204">
        <f>'[1]Data calculations'!W109</f>
        <v>141.39089392488299</v>
      </c>
      <c r="W109" s="204">
        <f>[1]IsoplotR!N109</f>
        <v>149.38</v>
      </c>
      <c r="X109" s="204">
        <f>'[1]Data calculations'!X109</f>
        <v>341.70264327115899</v>
      </c>
      <c r="Y109" s="204">
        <f>'[1]Data calculations'!Y109</f>
        <v>36.856332442349498</v>
      </c>
      <c r="Z109" s="204">
        <f>[1]IsoplotR!L109</f>
        <v>37.44</v>
      </c>
      <c r="AA109" s="204">
        <f>'[1]Data calculations'!Z109</f>
        <v>342.048103665415</v>
      </c>
      <c r="AB109" s="204">
        <v>121.46</v>
      </c>
      <c r="AC109" s="208">
        <f>[1]IsoplotR!J109</f>
        <v>26.01</v>
      </c>
      <c r="AD109" s="207">
        <f>'[1]Data calculations'!AB109</f>
        <v>328.14800237301199</v>
      </c>
      <c r="AE109" s="204">
        <f>'[1]Data calculations'!AC109</f>
        <v>46.143357772516197</v>
      </c>
      <c r="AF109" s="208"/>
      <c r="AG109" s="209">
        <f t="shared" si="2"/>
        <v>104.36733432634919</v>
      </c>
      <c r="AH109" s="180" t="str">
        <f>IF([1]IsoplotR!P109=0, "","X")</f>
        <v/>
      </c>
      <c r="AI109" s="153"/>
      <c r="AJ109" s="153"/>
      <c r="AK109" s="153"/>
      <c r="AL109" s="172"/>
    </row>
    <row r="110" spans="1:38">
      <c r="A110" s="180" t="str">
        <f>'[1]Data calculations'!B110</f>
        <v>G-PLES_6</v>
      </c>
      <c r="B110" s="153"/>
      <c r="C110" s="153" t="s">
        <v>1222</v>
      </c>
      <c r="D110" s="204">
        <f>'[1]Data calculations'!C110</f>
        <v>708.39145439726406</v>
      </c>
      <c r="E110" s="204">
        <f>'[1]Data calculations'!F110</f>
        <v>9.7755936094939377E-2</v>
      </c>
      <c r="F110" s="204" t="s">
        <v>1222</v>
      </c>
      <c r="G110" s="208" t="s">
        <v>1222</v>
      </c>
      <c r="H110" s="207">
        <f>'[1]Data calculations'!G110</f>
        <v>17.335995872839799</v>
      </c>
      <c r="I110" s="204">
        <f>'[1]Data calculations'!H110</f>
        <v>1.95170736952642</v>
      </c>
      <c r="J110" s="204">
        <f>'[1]Data calculations'!J110</f>
        <v>5.1565316374315301E-2</v>
      </c>
      <c r="K110" s="208">
        <f>'[1]Data calculations'!K110</f>
        <v>3.28173037129725E-3</v>
      </c>
      <c r="L110" s="207" t="s">
        <v>1222</v>
      </c>
      <c r="M110" s="208" t="s">
        <v>1222</v>
      </c>
      <c r="N110" s="204">
        <f>'[1]Data calculations'!M110</f>
        <v>0.413077794000826</v>
      </c>
      <c r="O110" s="204">
        <f>'[1]Data calculations'!N110</f>
        <v>3.4976562947726601E-2</v>
      </c>
      <c r="P110" s="204">
        <f>'[1]Data calculations'!P110</f>
        <v>5.7708274301320202E-2</v>
      </c>
      <c r="Q110" s="204">
        <f>'[1]Data calculations'!Q110</f>
        <v>6.3854309977377996E-3</v>
      </c>
      <c r="R110" s="204">
        <f>'[1]Data calculations'!E110</f>
        <v>0.348009616848168</v>
      </c>
      <c r="S110" s="207">
        <f>'[1]Data calculations'!S110</f>
        <v>1.80452197814365E-2</v>
      </c>
      <c r="T110" s="208">
        <f>'[1]Data calculations'!T110</f>
        <v>2.5378375174034701E-3</v>
      </c>
      <c r="U110" s="207">
        <f>'[1]Data calculations'!V110</f>
        <v>263.57427348003</v>
      </c>
      <c r="V110" s="204">
        <f>'[1]Data calculations'!W110</f>
        <v>143.98912579530901</v>
      </c>
      <c r="W110" s="204">
        <f>[1]IsoplotR!N110</f>
        <v>153.1</v>
      </c>
      <c r="X110" s="204">
        <f>'[1]Data calculations'!X110</f>
        <v>361.66918456917398</v>
      </c>
      <c r="Y110" s="204">
        <f>'[1]Data calculations'!Y110</f>
        <v>38.934224527838303</v>
      </c>
      <c r="Z110" s="204">
        <f>[1]IsoplotR!L110</f>
        <v>39.549999999999997</v>
      </c>
      <c r="AA110" s="204">
        <f>'[1]Data calculations'!Z110</f>
        <v>351.03557762193799</v>
      </c>
      <c r="AB110" s="204">
        <v>122.46</v>
      </c>
      <c r="AC110" s="208">
        <f>[1]IsoplotR!J110</f>
        <v>25.82</v>
      </c>
      <c r="AD110" s="207">
        <f>'[1]Data calculations'!AB110</f>
        <v>361.47868678832799</v>
      </c>
      <c r="AE110" s="204">
        <f>'[1]Data calculations'!AC110</f>
        <v>50.387432443493701</v>
      </c>
      <c r="AF110" s="208"/>
      <c r="AG110" s="209">
        <f t="shared" si="2"/>
        <v>137.21717973229138</v>
      </c>
      <c r="AH110" s="180" t="str">
        <f>IF([1]IsoplotR!P110=0, "","X")</f>
        <v/>
      </c>
      <c r="AI110" s="153"/>
      <c r="AJ110" s="153"/>
      <c r="AK110" s="153"/>
      <c r="AL110" s="172"/>
    </row>
    <row r="111" spans="1:38">
      <c r="A111" s="180" t="str">
        <f>'[1]Data calculations'!B111</f>
        <v>G-PLES_7</v>
      </c>
      <c r="B111" s="153"/>
      <c r="C111" s="153" t="s">
        <v>1222</v>
      </c>
      <c r="D111" s="204">
        <f>'[1]Data calculations'!C111</f>
        <v>610.84753011538203</v>
      </c>
      <c r="E111" s="204">
        <f>'[1]Data calculations'!F111</f>
        <v>0.10269133511079968</v>
      </c>
      <c r="F111" s="204" t="s">
        <v>1222</v>
      </c>
      <c r="G111" s="208" t="s">
        <v>1222</v>
      </c>
      <c r="H111" s="207">
        <f>'[1]Data calculations'!G111</f>
        <v>17.3863791847219</v>
      </c>
      <c r="I111" s="204">
        <f>'[1]Data calculations'!H111</f>
        <v>1.93726181737259</v>
      </c>
      <c r="J111" s="204">
        <f>'[1]Data calculations'!J111</f>
        <v>5.0270262656736099E-2</v>
      </c>
      <c r="K111" s="208">
        <f>'[1]Data calculations'!K111</f>
        <v>3.20121357991833E-3</v>
      </c>
      <c r="L111" s="207" t="s">
        <v>1222</v>
      </c>
      <c r="M111" s="208" t="s">
        <v>1222</v>
      </c>
      <c r="N111" s="204">
        <f>'[1]Data calculations'!M111</f>
        <v>0.40165225249347503</v>
      </c>
      <c r="O111" s="204">
        <f>'[1]Data calculations'!N111</f>
        <v>3.4976562947726601E-2</v>
      </c>
      <c r="P111" s="204">
        <f>'[1]Data calculations'!P111</f>
        <v>5.7528438761366103E-2</v>
      </c>
      <c r="Q111" s="204">
        <f>'[1]Data calculations'!Q111</f>
        <v>6.3532552565490601E-3</v>
      </c>
      <c r="R111" s="204">
        <f>'[1]Data calculations'!E111</f>
        <v>0.30525807628094198</v>
      </c>
      <c r="S111" s="207">
        <f>'[1]Data calculations'!S111</f>
        <v>1.8590269701698199E-2</v>
      </c>
      <c r="T111" s="208">
        <f>'[1]Data calculations'!T111</f>
        <v>2.6348929780969001E-3</v>
      </c>
      <c r="U111" s="207">
        <f>'[1]Data calculations'!V111</f>
        <v>204.689903944213</v>
      </c>
      <c r="V111" s="204">
        <f>'[1]Data calculations'!W111</f>
        <v>148.90079309188201</v>
      </c>
      <c r="W111" s="204">
        <f>[1]IsoplotR!N111</f>
        <v>154.82</v>
      </c>
      <c r="X111" s="204">
        <f>'[1]Data calculations'!X111</f>
        <v>360.57511120794999</v>
      </c>
      <c r="Y111" s="204">
        <f>'[1]Data calculations'!Y111</f>
        <v>38.736441218331898</v>
      </c>
      <c r="Z111" s="204">
        <f>[1]IsoplotR!L111</f>
        <v>39.36</v>
      </c>
      <c r="AA111" s="204">
        <f>'[1]Data calculations'!Z111</f>
        <v>342.79122433922402</v>
      </c>
      <c r="AB111" s="204">
        <v>123.46</v>
      </c>
      <c r="AC111" s="208">
        <f>[1]IsoplotR!J111</f>
        <v>26</v>
      </c>
      <c r="AD111" s="207">
        <f>'[1]Data calculations'!AB111</f>
        <v>372.291560855466</v>
      </c>
      <c r="AE111" s="204">
        <f>'[1]Data calculations'!AC111</f>
        <v>52.255924481715297</v>
      </c>
      <c r="AF111" s="208"/>
      <c r="AG111" s="209">
        <f t="shared" si="2"/>
        <v>176.15676409043729</v>
      </c>
      <c r="AH111" s="180" t="str">
        <f>IF([1]IsoplotR!P111=0, "","X")</f>
        <v/>
      </c>
      <c r="AI111" s="153"/>
      <c r="AJ111" s="153"/>
      <c r="AK111" s="153"/>
      <c r="AL111" s="172"/>
    </row>
    <row r="112" spans="1:38" ht="15.75" thickBot="1">
      <c r="A112" s="189" t="str">
        <f>'[1]Data calculations'!B112</f>
        <v>G-PLES_8</v>
      </c>
      <c r="B112" s="195"/>
      <c r="C112" s="195" t="s">
        <v>1222</v>
      </c>
      <c r="D112" s="210">
        <f>'[1]Data calculations'!C112</f>
        <v>623.75133694838098</v>
      </c>
      <c r="E112" s="210">
        <f>'[1]Data calculations'!F112</f>
        <v>0.10500388216784375</v>
      </c>
      <c r="F112" s="210" t="s">
        <v>1222</v>
      </c>
      <c r="G112" s="214" t="s">
        <v>1222</v>
      </c>
      <c r="H112" s="213">
        <f>'[1]Data calculations'!G112</f>
        <v>17.591616229121598</v>
      </c>
      <c r="I112" s="210">
        <f>'[1]Data calculations'!H112</f>
        <v>1.9115596164289601</v>
      </c>
      <c r="J112" s="210">
        <f>'[1]Data calculations'!J112</f>
        <v>5.0237359049912597E-2</v>
      </c>
      <c r="K112" s="214">
        <f>'[1]Data calculations'!K112</f>
        <v>3.1682534149586601E-3</v>
      </c>
      <c r="L112" s="213" t="s">
        <v>1222</v>
      </c>
      <c r="M112" s="214" t="s">
        <v>1222</v>
      </c>
      <c r="N112" s="204">
        <f>'[1]Data calculations'!M112</f>
        <v>0.39683917531128998</v>
      </c>
      <c r="O112" s="204">
        <f>'[1]Data calculations'!N112</f>
        <v>3.4976562947726601E-2</v>
      </c>
      <c r="P112" s="204">
        <f>'[1]Data calculations'!P112</f>
        <v>5.6865214365938901E-2</v>
      </c>
      <c r="Q112" s="204">
        <f>'[1]Data calculations'!Q112</f>
        <v>6.2876160874510397E-3</v>
      </c>
      <c r="R112" s="204">
        <f>'[1]Data calculations'!E112</f>
        <v>0.76447898888541099</v>
      </c>
      <c r="S112" s="213">
        <f>'[1]Data calculations'!S112</f>
        <v>1.8500467616148101E-2</v>
      </c>
      <c r="T112" s="214">
        <f>'[1]Data calculations'!T112</f>
        <v>2.6091504448359898E-3</v>
      </c>
      <c r="U112" s="213">
        <f>'[1]Data calculations'!V112</f>
        <v>203.845777675025</v>
      </c>
      <c r="V112" s="210">
        <f>'[1]Data calculations'!W112</f>
        <v>144.74712229819801</v>
      </c>
      <c r="W112" s="210">
        <f>[1]IsoplotR!N112</f>
        <v>153.5</v>
      </c>
      <c r="X112" s="210">
        <f>'[1]Data calculations'!X112</f>
        <v>356.52966919470498</v>
      </c>
      <c r="Y112" s="210">
        <f>'[1]Data calculations'!Y112</f>
        <v>38.332725586134003</v>
      </c>
      <c r="Z112" s="210">
        <f>[1]IsoplotR!L112</f>
        <v>38.97</v>
      </c>
      <c r="AA112" s="210">
        <f>'[1]Data calculations'!Z112</f>
        <v>339.29412488054498</v>
      </c>
      <c r="AB112" s="210">
        <v>124.46</v>
      </c>
      <c r="AC112" s="214">
        <f>[1]IsoplotR!J112</f>
        <v>26.07</v>
      </c>
      <c r="AD112" s="213">
        <f>'[1]Data calculations'!AB112</f>
        <v>370.51290812552401</v>
      </c>
      <c r="AE112" s="210">
        <f>'[1]Data calculations'!AC112</f>
        <v>51.768373750840503</v>
      </c>
      <c r="AF112" s="214"/>
      <c r="AG112" s="215">
        <f t="shared" si="2"/>
        <v>174.90166991002957</v>
      </c>
      <c r="AH112" s="189" t="str">
        <f>IF([1]IsoplotR!P112=0, "","X")</f>
        <v/>
      </c>
      <c r="AI112" s="195"/>
      <c r="AJ112" s="195"/>
      <c r="AK112" s="195"/>
      <c r="AL112" s="185"/>
    </row>
    <row r="113" spans="1:38">
      <c r="A113" s="164" t="str">
        <f>'[1]Data calculations'!B113</f>
        <v>G-FC1_0</v>
      </c>
      <c r="B113" s="156"/>
      <c r="C113" s="156" t="s">
        <v>1222</v>
      </c>
      <c r="D113" s="197">
        <f>'[1]Data calculations'!C113</f>
        <v>380.89165886481101</v>
      </c>
      <c r="E113" s="197">
        <f>'[1]Data calculations'!F113</f>
        <v>0.56667224939205041</v>
      </c>
      <c r="F113" s="197" t="s">
        <v>1222</v>
      </c>
      <c r="G113" s="201" t="s">
        <v>1222</v>
      </c>
      <c r="H113" s="200">
        <f>'[1]Data calculations'!G113</f>
        <v>6.2335211066367497</v>
      </c>
      <c r="I113" s="197">
        <f>'[1]Data calculations'!H113</f>
        <v>0.69459855443007901</v>
      </c>
      <c r="J113" s="197">
        <f>'[1]Data calculations'!J113</f>
        <v>7.9280407546609602E-2</v>
      </c>
      <c r="K113" s="201">
        <f>'[1]Data calculations'!K113</f>
        <v>5.0310738725916496E-3</v>
      </c>
      <c r="L113" s="200" t="s">
        <v>1222</v>
      </c>
      <c r="M113" s="201" t="s">
        <v>1222</v>
      </c>
      <c r="N113" s="200">
        <f>'[1]Data calculations'!M113</f>
        <v>1.76675322082311</v>
      </c>
      <c r="O113" s="197">
        <f>'[1]Data calculations'!N113</f>
        <v>3.4976562947726601E-2</v>
      </c>
      <c r="P113" s="197">
        <f>'[1]Data calculations'!P113</f>
        <v>0.16050272887702099</v>
      </c>
      <c r="Q113" s="197">
        <f>'[1]Data calculations'!Q113</f>
        <v>1.7766686448065401E-2</v>
      </c>
      <c r="R113" s="201">
        <f>'[1]Data calculations'!E113</f>
        <v>0.37112510458564002</v>
      </c>
      <c r="S113" s="200">
        <f>'[1]Data calculations'!S113</f>
        <v>4.91642562540908E-2</v>
      </c>
      <c r="T113" s="201">
        <f>'[1]Data calculations'!T113</f>
        <v>6.9112340183470596E-3</v>
      </c>
      <c r="U113" s="200">
        <f>'[1]Data calculations'!V113</f>
        <v>1177.0801765444801</v>
      </c>
      <c r="V113" s="197">
        <f>'[1]Data calculations'!W113</f>
        <v>125.266918825113</v>
      </c>
      <c r="W113" s="197">
        <f>[1]IsoplotR!N113</f>
        <v>131.58000000000001</v>
      </c>
      <c r="X113" s="197">
        <f>'[1]Data calculations'!X113</f>
        <v>959.53955364395404</v>
      </c>
      <c r="Y113" s="197">
        <f>'[1]Data calculations'!Y113</f>
        <v>98.731199660892301</v>
      </c>
      <c r="Z113" s="197">
        <f>[1]IsoplotR!L113</f>
        <v>100.29</v>
      </c>
      <c r="AA113" s="197">
        <f>'[1]Data calculations'!Z113</f>
        <v>1033.1540047204101</v>
      </c>
      <c r="AB113" s="197">
        <v>125.46</v>
      </c>
      <c r="AC113" s="201">
        <f>[1]IsoplotR!J113</f>
        <v>18.25</v>
      </c>
      <c r="AD113" s="200">
        <f>'[1]Data calculations'!AB113</f>
        <v>970.03898574993798</v>
      </c>
      <c r="AE113" s="197">
        <f>'[1]Data calculations'!AC113</f>
        <v>133.180603047403</v>
      </c>
      <c r="AF113" s="201"/>
      <c r="AG113" s="202">
        <f t="shared" si="2"/>
        <v>81.518623180015339</v>
      </c>
      <c r="AH113" s="164" t="str">
        <f>IF([1]IsoplotR!P113=0, "","X")</f>
        <v>X</v>
      </c>
      <c r="AI113" s="156" t="str">
        <f>[1]IsoplotR!Q113</f>
        <v>1130.1±41.3</v>
      </c>
      <c r="AJ113" s="156">
        <f>[1]IsoplotR!R113</f>
        <v>0.83</v>
      </c>
      <c r="AK113" s="156">
        <f>[1]IsoplotR!S113</f>
        <v>0.56000000000000005</v>
      </c>
      <c r="AL113" s="157" t="str">
        <f>[1]IsoplotR!T113</f>
        <v>(8/9)</v>
      </c>
    </row>
    <row r="114" spans="1:38">
      <c r="A114" s="180" t="str">
        <f>'[1]Data calculations'!B114</f>
        <v>G-FC1_1</v>
      </c>
      <c r="B114" s="153"/>
      <c r="C114" s="153" t="s">
        <v>1222</v>
      </c>
      <c r="D114" s="204">
        <f>'[1]Data calculations'!C114</f>
        <v>559.71710982770105</v>
      </c>
      <c r="E114" s="204">
        <f>'[1]Data calculations'!F114</f>
        <v>0.68025252960451721</v>
      </c>
      <c r="F114" s="204" t="s">
        <v>1222</v>
      </c>
      <c r="G114" s="208" t="s">
        <v>1222</v>
      </c>
      <c r="H114" s="207">
        <f>'[1]Data calculations'!G114</f>
        <v>5.67236033309403</v>
      </c>
      <c r="I114" s="204">
        <f>'[1]Data calculations'!H114</f>
        <v>0.61697623162003401</v>
      </c>
      <c r="J114" s="204">
        <f>'[1]Data calculations'!J114</f>
        <v>7.8031496177365295E-2</v>
      </c>
      <c r="K114" s="208">
        <f>'[1]Data calculations'!K114</f>
        <v>4.9239159192761102E-3</v>
      </c>
      <c r="L114" s="207" t="s">
        <v>1222</v>
      </c>
      <c r="M114" s="208" t="s">
        <v>1222</v>
      </c>
      <c r="N114" s="207">
        <f>'[1]Data calculations'!M114</f>
        <v>1.9111542942936299</v>
      </c>
      <c r="O114" s="204">
        <f>'[1]Data calculations'!N114</f>
        <v>3.4976562947726601E-2</v>
      </c>
      <c r="P114" s="204">
        <f>'[1]Data calculations'!P114</f>
        <v>0.176397307202317</v>
      </c>
      <c r="Q114" s="204">
        <f>'[1]Data calculations'!Q114</f>
        <v>1.9543031261947001E-2</v>
      </c>
      <c r="R114" s="208">
        <f>'[1]Data calculations'!E114</f>
        <v>0.48709866673352298</v>
      </c>
      <c r="S114" s="207">
        <f>'[1]Data calculations'!S114</f>
        <v>5.1560140525116101E-2</v>
      </c>
      <c r="T114" s="208">
        <f>'[1]Data calculations'!T114</f>
        <v>7.2365787343717496E-3</v>
      </c>
      <c r="U114" s="207">
        <f>'[1]Data calculations'!V114</f>
        <v>1145.8784533273599</v>
      </c>
      <c r="V114" s="204">
        <f>'[1]Data calculations'!W114</f>
        <v>126.107895950933</v>
      </c>
      <c r="W114" s="204">
        <f>[1]IsoplotR!N114</f>
        <v>131.51</v>
      </c>
      <c r="X114" s="204">
        <f>'[1]Data calculations'!X114</f>
        <v>1047.21938750196</v>
      </c>
      <c r="Y114" s="204">
        <f>'[1]Data calculations'!Y114</f>
        <v>106.934208934073</v>
      </c>
      <c r="Z114" s="204">
        <f>[1]IsoplotR!L114</f>
        <v>108.82</v>
      </c>
      <c r="AA114" s="204">
        <f>'[1]Data calculations'!Z114</f>
        <v>1084.83035011171</v>
      </c>
      <c r="AB114" s="204">
        <v>126.46</v>
      </c>
      <c r="AC114" s="208">
        <f>[1]IsoplotR!J114</f>
        <v>18.07</v>
      </c>
      <c r="AD114" s="207">
        <f>'[1]Data calculations'!AB114</f>
        <v>1016.1485097468</v>
      </c>
      <c r="AE114" s="204">
        <f>'[1]Data calculations'!AC114</f>
        <v>139.064387966716</v>
      </c>
      <c r="AF114" s="208"/>
      <c r="AG114" s="209">
        <f t="shared" si="2"/>
        <v>91.390093291402991</v>
      </c>
      <c r="AH114" s="180" t="str">
        <f>IF([1]IsoplotR!P114=0, "","X")</f>
        <v/>
      </c>
      <c r="AI114" s="153"/>
      <c r="AJ114" s="153"/>
      <c r="AK114" s="153"/>
      <c r="AL114" s="172"/>
    </row>
    <row r="115" spans="1:38">
      <c r="A115" s="180" t="str">
        <f>'[1]Data calculations'!B115</f>
        <v>G-FC1_2</v>
      </c>
      <c r="B115" s="153"/>
      <c r="C115" s="153" t="s">
        <v>1222</v>
      </c>
      <c r="D115" s="204">
        <f>'[1]Data calculations'!C115</f>
        <v>241.41704347344699</v>
      </c>
      <c r="E115" s="204">
        <f>'[1]Data calculations'!F115</f>
        <v>0.57025127352979077</v>
      </c>
      <c r="F115" s="204" t="s">
        <v>1222</v>
      </c>
      <c r="G115" s="208" t="s">
        <v>1222</v>
      </c>
      <c r="H115" s="207">
        <f>'[1]Data calculations'!G115</f>
        <v>5.4541607403548902</v>
      </c>
      <c r="I115" s="204">
        <f>'[1]Data calculations'!H115</f>
        <v>0.60844229866425703</v>
      </c>
      <c r="J115" s="204">
        <f>'[1]Data calculations'!J115</f>
        <v>7.7733198442873006E-2</v>
      </c>
      <c r="K115" s="208">
        <f>'[1]Data calculations'!K115</f>
        <v>4.9295469471660599E-3</v>
      </c>
      <c r="L115" s="207" t="s">
        <v>1222</v>
      </c>
      <c r="M115" s="208" t="s">
        <v>1222</v>
      </c>
      <c r="N115" s="207">
        <f>'[1]Data calculations'!M115</f>
        <v>1.97992231173056</v>
      </c>
      <c r="O115" s="204">
        <f>'[1]Data calculations'!N115</f>
        <v>3.4976562947726601E-2</v>
      </c>
      <c r="P115" s="204">
        <f>'[1]Data calculations'!P115</f>
        <v>0.183426067730866</v>
      </c>
      <c r="Q115" s="204">
        <f>'[1]Data calculations'!Q115</f>
        <v>2.0293856858096801E-2</v>
      </c>
      <c r="R115" s="208">
        <f>'[1]Data calculations'!E115</f>
        <v>0.45779575232568098</v>
      </c>
      <c r="S115" s="207">
        <f>'[1]Data calculations'!S115</f>
        <v>5.37642676533042E-2</v>
      </c>
      <c r="T115" s="208">
        <f>'[1]Data calculations'!T115</f>
        <v>7.5354963477662603E-3</v>
      </c>
      <c r="U115" s="207">
        <f>'[1]Data calculations'!V115</f>
        <v>1138.0103325212999</v>
      </c>
      <c r="V115" s="204">
        <f>'[1]Data calculations'!W115</f>
        <v>126.473254073403</v>
      </c>
      <c r="W115" s="204">
        <f>[1]IsoplotR!N115</f>
        <v>132.26</v>
      </c>
      <c r="X115" s="204">
        <f>'[1]Data calculations'!X115</f>
        <v>1085.630881973</v>
      </c>
      <c r="Y115" s="204">
        <f>'[1]Data calculations'!Y115</f>
        <v>110.61118412406</v>
      </c>
      <c r="Z115" s="204">
        <f>[1]IsoplotR!L115</f>
        <v>112.34</v>
      </c>
      <c r="AA115" s="204">
        <f>'[1]Data calculations'!Z115</f>
        <v>1108.4680082397999</v>
      </c>
      <c r="AB115" s="204">
        <v>127.46</v>
      </c>
      <c r="AC115" s="208">
        <f>[1]IsoplotR!J115</f>
        <v>18</v>
      </c>
      <c r="AD115" s="207">
        <f>'[1]Data calculations'!AB115</f>
        <v>1058.47563819774</v>
      </c>
      <c r="AE115" s="204">
        <f>'[1]Data calculations'!AC115</f>
        <v>144.59424256155</v>
      </c>
      <c r="AF115" s="208"/>
      <c r="AG115" s="209">
        <f t="shared" si="2"/>
        <v>95.397278122049073</v>
      </c>
      <c r="AH115" s="180" t="str">
        <f>IF([1]IsoplotR!P115=0, "","X")</f>
        <v/>
      </c>
      <c r="AI115" s="153"/>
      <c r="AJ115" s="153"/>
      <c r="AK115" s="153"/>
      <c r="AL115" s="172"/>
    </row>
    <row r="116" spans="1:38">
      <c r="A116" s="180" t="str">
        <f>'[1]Data calculations'!B116</f>
        <v>G-FC1_3</v>
      </c>
      <c r="B116" s="153"/>
      <c r="C116" s="153" t="s">
        <v>1222</v>
      </c>
      <c r="D116" s="204">
        <f>'[1]Data calculations'!C116</f>
        <v>274.42210109914402</v>
      </c>
      <c r="E116" s="204">
        <f>'[1]Data calculations'!F116</f>
        <v>0.59962394909879679</v>
      </c>
      <c r="F116" s="204" t="s">
        <v>1222</v>
      </c>
      <c r="G116" s="208" t="s">
        <v>1222</v>
      </c>
      <c r="H116" s="207">
        <f>'[1]Data calculations'!G116</f>
        <v>5.3047189491906703</v>
      </c>
      <c r="I116" s="204">
        <f>'[1]Data calculations'!H116</f>
        <v>0.58040275751971104</v>
      </c>
      <c r="J116" s="204">
        <f>'[1]Data calculations'!J116</f>
        <v>7.6435471804022104E-2</v>
      </c>
      <c r="K116" s="208">
        <f>'[1]Data calculations'!K116</f>
        <v>4.8501090833077999E-3</v>
      </c>
      <c r="L116" s="207" t="s">
        <v>1222</v>
      </c>
      <c r="M116" s="208" t="s">
        <v>1222</v>
      </c>
      <c r="N116" s="207">
        <f>'[1]Data calculations'!M116</f>
        <v>2.0016281096882702</v>
      </c>
      <c r="O116" s="204">
        <f>'[1]Data calculations'!N116</f>
        <v>3.4976562947726601E-2</v>
      </c>
      <c r="P116" s="204">
        <f>'[1]Data calculations'!P116</f>
        <v>0.18864229487505599</v>
      </c>
      <c r="Q116" s="204">
        <f>'[1]Data calculations'!Q116</f>
        <v>2.09172697737906E-2</v>
      </c>
      <c r="R116" s="208">
        <f>'[1]Data calculations'!E116</f>
        <v>0.31775144294306901</v>
      </c>
      <c r="S116" s="207">
        <f>'[1]Data calculations'!S116</f>
        <v>5.47087869263242E-2</v>
      </c>
      <c r="T116" s="208">
        <f>'[1]Data calculations'!T116</f>
        <v>7.6755729608323896E-3</v>
      </c>
      <c r="U116" s="207">
        <f>'[1]Data calculations'!V116</f>
        <v>1104.4266500911001</v>
      </c>
      <c r="V116" s="204">
        <f>'[1]Data calculations'!W116</f>
        <v>125.144094808864</v>
      </c>
      <c r="W116" s="204">
        <f>[1]IsoplotR!N116</f>
        <v>132.97999999999999</v>
      </c>
      <c r="X116" s="204">
        <f>'[1]Data calculations'!X116</f>
        <v>1113.9589472100499</v>
      </c>
      <c r="Y116" s="204">
        <f>'[1]Data calculations'!Y116</f>
        <v>113.31290042251</v>
      </c>
      <c r="Z116" s="204">
        <f>[1]IsoplotR!L116</f>
        <v>115.27</v>
      </c>
      <c r="AA116" s="204">
        <f>'[1]Data calculations'!Z116</f>
        <v>1115.9107063116001</v>
      </c>
      <c r="AB116" s="204">
        <v>128.46</v>
      </c>
      <c r="AC116" s="208">
        <f>[1]IsoplotR!J116</f>
        <v>17.98</v>
      </c>
      <c r="AD116" s="207">
        <f>'[1]Data calculations'!AB116</f>
        <v>1076.57850508295</v>
      </c>
      <c r="AE116" s="204">
        <f>'[1]Data calculations'!AC116</f>
        <v>147.086356005146</v>
      </c>
      <c r="AF116" s="208"/>
      <c r="AG116" s="209">
        <f t="shared" si="2"/>
        <v>100.86309915811644</v>
      </c>
      <c r="AH116" s="180" t="str">
        <f>IF([1]IsoplotR!P116=0, "","X")</f>
        <v/>
      </c>
      <c r="AI116" s="153"/>
      <c r="AJ116" s="153"/>
      <c r="AK116" s="153"/>
      <c r="AL116" s="172"/>
    </row>
    <row r="117" spans="1:38">
      <c r="A117" s="180" t="str">
        <f>'[1]Data calculations'!B117</f>
        <v>G-FC1_4</v>
      </c>
      <c r="B117" s="153"/>
      <c r="C117" s="153" t="s">
        <v>1222</v>
      </c>
      <c r="D117" s="204">
        <f>'[1]Data calculations'!C117</f>
        <v>366.92100941997501</v>
      </c>
      <c r="E117" s="204">
        <f>'[1]Data calculations'!F117</f>
        <v>0.638074416150193</v>
      </c>
      <c r="F117" s="204" t="s">
        <v>1222</v>
      </c>
      <c r="G117" s="208" t="s">
        <v>1222</v>
      </c>
      <c r="H117" s="207">
        <f>'[1]Data calculations'!G117</f>
        <v>5.3039967747833998</v>
      </c>
      <c r="I117" s="204">
        <f>'[1]Data calculations'!H117</f>
        <v>0.58964572113848202</v>
      </c>
      <c r="J117" s="204">
        <f>'[1]Data calculations'!J117</f>
        <v>7.7418267327165197E-2</v>
      </c>
      <c r="K117" s="208">
        <f>'[1]Data calculations'!K117</f>
        <v>4.8750573507067097E-3</v>
      </c>
      <c r="L117" s="207" t="s">
        <v>1222</v>
      </c>
      <c r="M117" s="208" t="s">
        <v>1222</v>
      </c>
      <c r="N117" s="207">
        <f>'[1]Data calculations'!M117</f>
        <v>2.0274946348156502</v>
      </c>
      <c r="O117" s="204">
        <f>'[1]Data calculations'!N117</f>
        <v>3.4976562947726601E-2</v>
      </c>
      <c r="P117" s="204">
        <f>'[1]Data calculations'!P117</f>
        <v>0.18866950598916499</v>
      </c>
      <c r="Q117" s="204">
        <f>'[1]Data calculations'!Q117</f>
        <v>2.0926081990661798E-2</v>
      </c>
      <c r="R117" s="208">
        <f>'[1]Data calculations'!E117</f>
        <v>0.65413528218480299</v>
      </c>
      <c r="S117" s="207">
        <f>'[1]Data calculations'!S117</f>
        <v>5.4808034017220897E-2</v>
      </c>
      <c r="T117" s="208">
        <f>'[1]Data calculations'!T117</f>
        <v>7.6798696290421801E-3</v>
      </c>
      <c r="U117" s="207">
        <f>'[1]Data calculations'!V117</f>
        <v>1130.3385089906001</v>
      </c>
      <c r="V117" s="204">
        <f>'[1]Data calculations'!W117</f>
        <v>124.96196478206301</v>
      </c>
      <c r="W117" s="204">
        <f>[1]IsoplotR!N117</f>
        <v>131.57</v>
      </c>
      <c r="X117" s="204">
        <f>'[1]Data calculations'!X117</f>
        <v>1114.10664136625</v>
      </c>
      <c r="Y117" s="204">
        <f>'[1]Data calculations'!Y117</f>
        <v>113.498089850573</v>
      </c>
      <c r="Z117" s="204">
        <f>[1]IsoplotR!L117</f>
        <v>115.32</v>
      </c>
      <c r="AA117" s="204">
        <f>'[1]Data calculations'!Z117</f>
        <v>1124.5442977104999</v>
      </c>
      <c r="AB117" s="204">
        <v>129.46</v>
      </c>
      <c r="AC117" s="208">
        <f>[1]IsoplotR!J117</f>
        <v>17.96</v>
      </c>
      <c r="AD117" s="207">
        <f>'[1]Data calculations'!AB117</f>
        <v>1078.4876640598</v>
      </c>
      <c r="AE117" s="204">
        <f>'[1]Data calculations'!AC117</f>
        <v>147.23035912160501</v>
      </c>
      <c r="AF117" s="208"/>
      <c r="AG117" s="209">
        <f t="shared" si="2"/>
        <v>98.563981719171437</v>
      </c>
      <c r="AH117" s="180" t="str">
        <f>IF([1]IsoplotR!P117=0, "","X")</f>
        <v/>
      </c>
      <c r="AI117" s="153"/>
      <c r="AJ117" s="153"/>
      <c r="AK117" s="153"/>
      <c r="AL117" s="172"/>
    </row>
    <row r="118" spans="1:38">
      <c r="A118" s="180" t="str">
        <f>'[1]Data calculations'!B118</f>
        <v>G-FC1_5</v>
      </c>
      <c r="B118" s="153"/>
      <c r="C118" s="153" t="s">
        <v>1222</v>
      </c>
      <c r="D118" s="204">
        <f>'[1]Data calculations'!C118</f>
        <v>306.36282785951403</v>
      </c>
      <c r="E118" s="204">
        <f>'[1]Data calculations'!F118</f>
        <v>0.65795228500713232</v>
      </c>
      <c r="F118" s="204" t="s">
        <v>1222</v>
      </c>
      <c r="G118" s="208" t="s">
        <v>1222</v>
      </c>
      <c r="H118" s="207">
        <f>'[1]Data calculations'!G118</f>
        <v>5.1216046416715804</v>
      </c>
      <c r="I118" s="204">
        <f>'[1]Data calculations'!H118</f>
        <v>0.56645786575336998</v>
      </c>
      <c r="J118" s="204">
        <f>'[1]Data calculations'!J118</f>
        <v>7.6460409350792902E-2</v>
      </c>
      <c r="K118" s="208">
        <f>'[1]Data calculations'!K118</f>
        <v>4.8072636466266402E-3</v>
      </c>
      <c r="L118" s="207" t="s">
        <v>1222</v>
      </c>
      <c r="M118" s="208" t="s">
        <v>1222</v>
      </c>
      <c r="N118" s="207">
        <f>'[1]Data calculations'!M118</f>
        <v>2.0741339035864499</v>
      </c>
      <c r="O118" s="204">
        <f>'[1]Data calculations'!N118</f>
        <v>3.4976562947726601E-2</v>
      </c>
      <c r="P118" s="204">
        <f>'[1]Data calculations'!P118</f>
        <v>0.195346925101816</v>
      </c>
      <c r="Q118" s="204">
        <f>'[1]Data calculations'!Q118</f>
        <v>2.1623089186403301E-2</v>
      </c>
      <c r="R118" s="208">
        <f>'[1]Data calculations'!E118</f>
        <v>0.58762626797476702</v>
      </c>
      <c r="S118" s="207">
        <f>'[1]Data calculations'!S118</f>
        <v>5.7198562353585503E-2</v>
      </c>
      <c r="T118" s="208">
        <f>'[1]Data calculations'!T118</f>
        <v>8.0195213231846006E-3</v>
      </c>
      <c r="U118" s="207">
        <f>'[1]Data calculations'!V118</f>
        <v>1105.5377652892801</v>
      </c>
      <c r="V118" s="204">
        <f>'[1]Data calculations'!W118</f>
        <v>125.129711021947</v>
      </c>
      <c r="W118" s="204">
        <f>[1]IsoplotR!N118</f>
        <v>131.86000000000001</v>
      </c>
      <c r="X118" s="204">
        <f>'[1]Data calculations'!X118</f>
        <v>1150.2331261383799</v>
      </c>
      <c r="Y118" s="204">
        <f>'[1]Data calculations'!Y118</f>
        <v>116.59066184133501</v>
      </c>
      <c r="Z118" s="204">
        <f>[1]IsoplotR!L118</f>
        <v>118.5</v>
      </c>
      <c r="AA118" s="204">
        <f>'[1]Data calculations'!Z118</f>
        <v>1140.11976439974</v>
      </c>
      <c r="AB118" s="204">
        <v>130.46</v>
      </c>
      <c r="AC118" s="208">
        <f>[1]IsoplotR!J118</f>
        <v>17.920000000000002</v>
      </c>
      <c r="AD118" s="207">
        <f>'[1]Data calculations'!AB118</f>
        <v>1124.23799399883</v>
      </c>
      <c r="AE118" s="204">
        <f>'[1]Data calculations'!AC118</f>
        <v>153.29623287280799</v>
      </c>
      <c r="AF118" s="208"/>
      <c r="AG118" s="209">
        <f t="shared" si="2"/>
        <v>104.04286151521967</v>
      </c>
      <c r="AH118" s="180" t="str">
        <f>IF([1]IsoplotR!P118=0, "","X")</f>
        <v/>
      </c>
      <c r="AI118" s="153"/>
      <c r="AJ118" s="153"/>
      <c r="AK118" s="153"/>
      <c r="AL118" s="172"/>
    </row>
    <row r="119" spans="1:38">
      <c r="A119" s="180" t="str">
        <f>'[1]Data calculations'!B119</f>
        <v>G-FC1_6</v>
      </c>
      <c r="B119" s="153"/>
      <c r="C119" s="153" t="s">
        <v>1222</v>
      </c>
      <c r="D119" s="204">
        <f>'[1]Data calculations'!C119</f>
        <v>241.56198717492299</v>
      </c>
      <c r="E119" s="204">
        <f>'[1]Data calculations'!F119</f>
        <v>0.59553684106938531</v>
      </c>
      <c r="F119" s="204" t="s">
        <v>1222</v>
      </c>
      <c r="G119" s="208" t="s">
        <v>1222</v>
      </c>
      <c r="H119" s="207">
        <f>'[1]Data calculations'!G119</f>
        <v>4.9361066687056301</v>
      </c>
      <c r="I119" s="204">
        <f>'[1]Data calculations'!H119</f>
        <v>0.54072741791330803</v>
      </c>
      <c r="J119" s="204">
        <f>'[1]Data calculations'!J119</f>
        <v>7.3780667496064795E-2</v>
      </c>
      <c r="K119" s="208">
        <f>'[1]Data calculations'!K119</f>
        <v>4.6695039492929699E-3</v>
      </c>
      <c r="L119" s="207" t="s">
        <v>1222</v>
      </c>
      <c r="M119" s="208" t="s">
        <v>1222</v>
      </c>
      <c r="N119" s="207">
        <f>'[1]Data calculations'!M119</f>
        <v>2.0761957646254698</v>
      </c>
      <c r="O119" s="204">
        <f>'[1]Data calculations'!N119</f>
        <v>3.4976562947726601E-2</v>
      </c>
      <c r="P119" s="204">
        <f>'[1]Data calculations'!P119</f>
        <v>0.202651978111592</v>
      </c>
      <c r="Q119" s="204">
        <f>'[1]Data calculations'!Q119</f>
        <v>2.2399523814916798E-2</v>
      </c>
      <c r="R119" s="208">
        <f>'[1]Data calculations'!E119</f>
        <v>0.309956036180632</v>
      </c>
      <c r="S119" s="207">
        <f>'[1]Data calculations'!S119</f>
        <v>6.1855338416809999E-2</v>
      </c>
      <c r="T119" s="208">
        <f>'[1]Data calculations'!T119</f>
        <v>8.65780898995803E-3</v>
      </c>
      <c r="U119" s="207">
        <f>'[1]Data calculations'!V119</f>
        <v>1033.5072010430299</v>
      </c>
      <c r="V119" s="204">
        <f>'[1]Data calculations'!W119</f>
        <v>126.126531033064</v>
      </c>
      <c r="W119" s="204">
        <f>[1]IsoplotR!N119</f>
        <v>134.09</v>
      </c>
      <c r="X119" s="204">
        <f>'[1]Data calculations'!X119</f>
        <v>1189.5222507163901</v>
      </c>
      <c r="Y119" s="204">
        <f>'[1]Data calculations'!Y119</f>
        <v>119.968132703761</v>
      </c>
      <c r="Z119" s="204">
        <f>[1]IsoplotR!L119</f>
        <v>122.01</v>
      </c>
      <c r="AA119" s="204">
        <f>'[1]Data calculations'!Z119</f>
        <v>1140.8028100584199</v>
      </c>
      <c r="AB119" s="204">
        <v>131.46</v>
      </c>
      <c r="AC119" s="208">
        <f>[1]IsoplotR!J119</f>
        <v>17.920000000000002</v>
      </c>
      <c r="AD119" s="207">
        <f>'[1]Data calculations'!AB119</f>
        <v>1213.08238993593</v>
      </c>
      <c r="AE119" s="204">
        <f>'[1]Data calculations'!AC119</f>
        <v>164.79080928747101</v>
      </c>
      <c r="AF119" s="208"/>
      <c r="AG119" s="209">
        <f t="shared" si="2"/>
        <v>115.09569062662628</v>
      </c>
      <c r="AH119" s="180" t="str">
        <f>IF([1]IsoplotR!P119=0, "","X")</f>
        <v/>
      </c>
      <c r="AI119" s="153"/>
      <c r="AJ119" s="153"/>
      <c r="AK119" s="153"/>
      <c r="AL119" s="172"/>
    </row>
    <row r="120" spans="1:38">
      <c r="A120" s="180" t="str">
        <f>'[1]Data calculations'!B120</f>
        <v>G-FC1_7</v>
      </c>
      <c r="B120" s="153"/>
      <c r="C120" s="153" t="s">
        <v>1222</v>
      </c>
      <c r="D120" s="204">
        <f>'[1]Data calculations'!C120</f>
        <v>443.27266065291099</v>
      </c>
      <c r="E120" s="204">
        <f>'[1]Data calculations'!F120</f>
        <v>0.6315466148854213</v>
      </c>
      <c r="F120" s="204" t="s">
        <v>1222</v>
      </c>
      <c r="G120" s="208" t="s">
        <v>1222</v>
      </c>
      <c r="H120" s="207">
        <f>'[1]Data calculations'!G120</f>
        <v>4.9801797558865601</v>
      </c>
      <c r="I120" s="204">
        <f>'[1]Data calculations'!H120</f>
        <v>0.56375669245888504</v>
      </c>
      <c r="J120" s="204">
        <f>'[1]Data calculations'!J120</f>
        <v>7.2526515755351503E-2</v>
      </c>
      <c r="K120" s="208">
        <f>'[1]Data calculations'!K120</f>
        <v>4.5614339196198596E-3</v>
      </c>
      <c r="L120" s="207" t="s">
        <v>1222</v>
      </c>
      <c r="M120" s="208" t="s">
        <v>1222</v>
      </c>
      <c r="N120" s="207">
        <f>'[1]Data calculations'!M120</f>
        <v>2.0191809264457001</v>
      </c>
      <c r="O120" s="204">
        <f>'[1]Data calculations'!N120</f>
        <v>3.4976562947726601E-2</v>
      </c>
      <c r="P120" s="204">
        <f>'[1]Data calculations'!P120</f>
        <v>0.200954507756477</v>
      </c>
      <c r="Q120" s="204">
        <f>'[1]Data calculations'!Q120</f>
        <v>2.2295263244919199E-2</v>
      </c>
      <c r="R120" s="208">
        <f>'[1]Data calculations'!E120</f>
        <v>0.70198067635151296</v>
      </c>
      <c r="S120" s="207">
        <f>'[1]Data calculations'!S120</f>
        <v>6.0515071375557797E-2</v>
      </c>
      <c r="T120" s="208">
        <f>'[1]Data calculations'!T120</f>
        <v>8.4908395583589997E-3</v>
      </c>
      <c r="U120" s="207">
        <f>'[1]Data calculations'!V120</f>
        <v>999.08346803672498</v>
      </c>
      <c r="V120" s="204">
        <f>'[1]Data calculations'!W120</f>
        <v>128.116918965602</v>
      </c>
      <c r="W120" s="204">
        <f>[1]IsoplotR!N120</f>
        <v>134.03</v>
      </c>
      <c r="X120" s="204">
        <f>'[1]Data calculations'!X120</f>
        <v>1180.3758744137299</v>
      </c>
      <c r="Y120" s="204">
        <f>'[1]Data calculations'!Y120</f>
        <v>119.851431602342</v>
      </c>
      <c r="Z120" s="204">
        <f>[1]IsoplotR!L120</f>
        <v>121.6</v>
      </c>
      <c r="AA120" s="204">
        <f>'[1]Data calculations'!Z120</f>
        <v>1121.7603494304999</v>
      </c>
      <c r="AB120" s="204">
        <v>132.46</v>
      </c>
      <c r="AC120" s="208">
        <f>[1]IsoplotR!J120</f>
        <v>17.97</v>
      </c>
      <c r="AD120" s="207">
        <f>'[1]Data calculations'!AB120</f>
        <v>1187.53917138411</v>
      </c>
      <c r="AE120" s="204">
        <f>'[1]Data calculations'!AC120</f>
        <v>161.85159856700301</v>
      </c>
      <c r="AF120" s="208"/>
      <c r="AG120" s="209">
        <f t="shared" si="2"/>
        <v>118.14587190930685</v>
      </c>
      <c r="AH120" s="180" t="str">
        <f>IF([1]IsoplotR!P120=0, "","X")</f>
        <v/>
      </c>
      <c r="AI120" s="153"/>
      <c r="AJ120" s="153"/>
      <c r="AK120" s="153"/>
      <c r="AL120" s="172"/>
    </row>
    <row r="121" spans="1:38" ht="15.75" thickBot="1">
      <c r="A121" s="189" t="str">
        <f>'[1]Data calculations'!B121</f>
        <v>G-FC1_8</v>
      </c>
      <c r="B121" s="195"/>
      <c r="C121" s="195" t="s">
        <v>1222</v>
      </c>
      <c r="D121" s="210">
        <f>'[1]Data calculations'!C121</f>
        <v>281.728338189086</v>
      </c>
      <c r="E121" s="210">
        <f>'[1]Data calculations'!F121</f>
        <v>0.57925109816363496</v>
      </c>
      <c r="F121" s="210" t="s">
        <v>1222</v>
      </c>
      <c r="G121" s="214" t="s">
        <v>1222</v>
      </c>
      <c r="H121" s="213">
        <f>'[1]Data calculations'!G121</f>
        <v>4.9297147521122797</v>
      </c>
      <c r="I121" s="210">
        <f>'[1]Data calculations'!H121</f>
        <v>0.54498472686951704</v>
      </c>
      <c r="J121" s="210">
        <f>'[1]Data calculations'!J121</f>
        <v>7.1892895459746906E-2</v>
      </c>
      <c r="K121" s="214">
        <f>'[1]Data calculations'!K121</f>
        <v>4.5179604810536497E-3</v>
      </c>
      <c r="L121" s="213" t="s">
        <v>1222</v>
      </c>
      <c r="M121" s="214" t="s">
        <v>1222</v>
      </c>
      <c r="N121" s="213">
        <f>'[1]Data calculations'!M121</f>
        <v>2.0258069940191201</v>
      </c>
      <c r="O121" s="210">
        <f>'[1]Data calculations'!N121</f>
        <v>3.4976562947726601E-2</v>
      </c>
      <c r="P121" s="210">
        <f>'[1]Data calculations'!P121</f>
        <v>0.202937592729377</v>
      </c>
      <c r="Q121" s="210">
        <f>'[1]Data calculations'!Q121</f>
        <v>2.2451314004616699E-2</v>
      </c>
      <c r="R121" s="214">
        <f>'[1]Data calculations'!E121</f>
        <v>0.33365237920621599</v>
      </c>
      <c r="S121" s="213">
        <f>'[1]Data calculations'!S121</f>
        <v>6.3691630794972601E-2</v>
      </c>
      <c r="T121" s="214">
        <f>'[1]Data calculations'!T121</f>
        <v>8.9206246983941501E-3</v>
      </c>
      <c r="U121" s="213">
        <f>'[1]Data calculations'!V121</f>
        <v>981.28956819207997</v>
      </c>
      <c r="V121" s="210">
        <f>'[1]Data calculations'!W121</f>
        <v>126.445035470793</v>
      </c>
      <c r="W121" s="210">
        <f>[1]IsoplotR!N121</f>
        <v>134.30000000000001</v>
      </c>
      <c r="X121" s="210">
        <f>'[1]Data calculations'!X121</f>
        <v>1191.0428125544399</v>
      </c>
      <c r="Y121" s="210">
        <f>'[1]Data calculations'!Y121</f>
        <v>120.29612457380701</v>
      </c>
      <c r="Z121" s="210">
        <f>[1]IsoplotR!L121</f>
        <v>122.26</v>
      </c>
      <c r="AA121" s="210">
        <f>'[1]Data calculations'!Z121</f>
        <v>1124.0994050857</v>
      </c>
      <c r="AB121" s="210">
        <v>133.46</v>
      </c>
      <c r="AC121" s="214">
        <f>[1]IsoplotR!J121</f>
        <v>17.96</v>
      </c>
      <c r="AD121" s="213">
        <f>'[1]Data calculations'!AB121</f>
        <v>1248.00058182015</v>
      </c>
      <c r="AE121" s="210">
        <f>'[1]Data calculations'!AC121</f>
        <v>169.468518672421</v>
      </c>
      <c r="AF121" s="214"/>
      <c r="AG121" s="215">
        <f t="shared" si="2"/>
        <v>121.37526487199976</v>
      </c>
      <c r="AH121" s="189" t="str">
        <f>IF([1]IsoplotR!P121=0, "","X")</f>
        <v/>
      </c>
      <c r="AI121" s="195"/>
      <c r="AJ121" s="195"/>
      <c r="AK121" s="195"/>
      <c r="AL121" s="185"/>
    </row>
    <row r="122" spans="1:38">
      <c r="H122" s="218"/>
      <c r="I122" s="218"/>
      <c r="J122" s="218"/>
      <c r="K122" s="218"/>
      <c r="N122" s="218"/>
      <c r="O122" s="218"/>
      <c r="P122" s="218"/>
      <c r="Q122" s="218"/>
      <c r="R122" s="218"/>
      <c r="S122" s="218"/>
      <c r="T122" s="218"/>
      <c r="U122" s="219"/>
      <c r="V122" s="219"/>
      <c r="W122" s="219"/>
      <c r="X122" s="219"/>
      <c r="Y122" s="219"/>
      <c r="Z122" s="219"/>
      <c r="AA122" s="219"/>
      <c r="AB122" s="219"/>
      <c r="AC122" s="219"/>
      <c r="AD122" s="219"/>
      <c r="AE122" s="219"/>
      <c r="AF122" s="219"/>
      <c r="AG122" s="148"/>
    </row>
    <row r="123" spans="1:38">
      <c r="H123" s="218"/>
      <c r="I123" s="218"/>
      <c r="J123" s="218"/>
      <c r="K123" s="218"/>
      <c r="N123" s="218"/>
      <c r="O123" s="218"/>
      <c r="P123" s="218"/>
      <c r="Q123" s="218"/>
      <c r="R123" s="218"/>
      <c r="S123" s="218"/>
      <c r="T123" s="218"/>
      <c r="U123" s="219"/>
      <c r="V123" s="219"/>
      <c r="W123" s="219"/>
      <c r="X123" s="219"/>
      <c r="Y123" s="219"/>
      <c r="Z123" s="219"/>
      <c r="AA123" s="219"/>
      <c r="AB123" s="219"/>
      <c r="AC123" s="219"/>
      <c r="AD123" s="219"/>
      <c r="AE123" s="219"/>
      <c r="AF123" s="219"/>
      <c r="AG123" s="148"/>
    </row>
    <row r="124" spans="1:38">
      <c r="H124" s="218"/>
      <c r="I124" s="218"/>
      <c r="J124" s="218"/>
      <c r="K124" s="218"/>
      <c r="N124" s="218"/>
      <c r="O124" s="218"/>
      <c r="P124" s="218"/>
      <c r="Q124" s="218"/>
      <c r="R124" s="218"/>
      <c r="S124" s="218"/>
      <c r="T124" s="218"/>
      <c r="U124" s="219"/>
      <c r="V124" s="219"/>
      <c r="W124" s="219"/>
      <c r="X124" s="219"/>
      <c r="Y124" s="219"/>
      <c r="Z124" s="219"/>
      <c r="AA124" s="219"/>
      <c r="AB124" s="219"/>
      <c r="AC124" s="219"/>
      <c r="AD124" s="219"/>
      <c r="AE124" s="219"/>
      <c r="AF124" s="219"/>
      <c r="AG124" s="148"/>
    </row>
    <row r="125" spans="1:38">
      <c r="A125" s="220" t="s">
        <v>1243</v>
      </c>
      <c r="H125" s="218"/>
      <c r="I125" s="218"/>
      <c r="J125" s="218"/>
      <c r="K125" s="218"/>
      <c r="N125" s="218"/>
      <c r="O125" s="218"/>
      <c r="P125" s="218"/>
      <c r="Q125" s="218"/>
      <c r="R125" s="218"/>
      <c r="S125" s="218"/>
      <c r="T125" s="218"/>
      <c r="U125" s="219"/>
      <c r="V125" s="219"/>
      <c r="W125" s="219"/>
      <c r="X125" s="219"/>
      <c r="Y125" s="219"/>
      <c r="Z125" s="219"/>
      <c r="AA125" s="219"/>
      <c r="AB125" s="219"/>
      <c r="AC125" s="219"/>
      <c r="AD125" s="219"/>
      <c r="AE125" s="219"/>
      <c r="AF125" s="219"/>
      <c r="AG125" s="148"/>
    </row>
    <row r="126" spans="1:38">
      <c r="A126" s="220" t="s">
        <v>1244</v>
      </c>
      <c r="H126" s="218"/>
      <c r="I126" s="218"/>
      <c r="J126" s="218"/>
      <c r="K126" s="218"/>
      <c r="N126" s="218"/>
      <c r="O126" s="218"/>
      <c r="P126" s="218"/>
      <c r="Q126" s="218"/>
      <c r="R126" s="218"/>
      <c r="S126" s="218"/>
      <c r="T126" s="218"/>
      <c r="U126" s="219"/>
      <c r="V126" s="219"/>
      <c r="W126" s="219"/>
      <c r="X126" s="219"/>
      <c r="Y126" s="219"/>
      <c r="Z126" s="219"/>
      <c r="AA126" s="219"/>
      <c r="AB126" s="219"/>
      <c r="AC126" s="219"/>
      <c r="AD126" s="219"/>
      <c r="AE126" s="219"/>
      <c r="AF126" s="219"/>
      <c r="AG126" s="148"/>
    </row>
    <row r="127" spans="1:38">
      <c r="A127" s="220" t="s">
        <v>1215</v>
      </c>
      <c r="H127" s="218"/>
      <c r="I127" s="218"/>
      <c r="J127" s="218"/>
      <c r="K127" s="218"/>
      <c r="N127" s="218"/>
      <c r="O127" s="218"/>
      <c r="P127" s="218"/>
      <c r="Q127" s="218"/>
      <c r="R127" s="218"/>
      <c r="S127" s="218"/>
      <c r="T127" s="218"/>
      <c r="U127" s="219"/>
      <c r="V127" s="219"/>
      <c r="W127" s="219"/>
      <c r="X127" s="219"/>
      <c r="Y127" s="219"/>
      <c r="Z127" s="219"/>
      <c r="AA127" s="219"/>
      <c r="AB127" s="219"/>
      <c r="AC127" s="219"/>
      <c r="AD127" s="219"/>
      <c r="AE127" s="219"/>
      <c r="AF127" s="219"/>
      <c r="AG127" s="148"/>
    </row>
    <row r="128" spans="1:38">
      <c r="A128" s="220" t="s">
        <v>1245</v>
      </c>
      <c r="H128" s="218"/>
      <c r="I128" s="218"/>
      <c r="J128" s="218"/>
      <c r="K128" s="218"/>
      <c r="N128" s="218"/>
      <c r="O128" s="218"/>
      <c r="P128" s="218"/>
      <c r="Q128" s="218"/>
      <c r="R128" s="218"/>
      <c r="S128" s="218"/>
      <c r="T128" s="218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148"/>
    </row>
    <row r="129" spans="1:1">
      <c r="A129" s="220" t="s">
        <v>1216</v>
      </c>
    </row>
    <row r="130" spans="1:1">
      <c r="A130" s="220" t="s">
        <v>1246</v>
      </c>
    </row>
    <row r="131" spans="1:1">
      <c r="A131" s="220"/>
    </row>
    <row r="132" spans="1:1">
      <c r="A132" s="220"/>
    </row>
    <row r="133" spans="1:1">
      <c r="A133" s="220"/>
    </row>
    <row r="134" spans="1:1">
      <c r="A134" s="220"/>
    </row>
    <row r="135" spans="1:1">
      <c r="A135" s="220"/>
    </row>
    <row r="136" spans="1:1">
      <c r="A136" s="220"/>
    </row>
    <row r="137" spans="1:1">
      <c r="A137" s="220"/>
    </row>
    <row r="138" spans="1:1">
      <c r="A138" s="220"/>
    </row>
    <row r="139" spans="1:1">
      <c r="A139" s="220"/>
    </row>
    <row r="140" spans="1:1" ht="14.25" customHeight="1"/>
    <row r="141" spans="1:1" ht="14.25" customHeight="1"/>
    <row r="142" spans="1:1" ht="14.25" customHeight="1"/>
    <row r="143" spans="1:1" ht="14.25" customHeight="1"/>
    <row r="144" spans="1:1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</sheetData>
  <mergeCells count="1">
    <mergeCell ref="AH3:AL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E5C4F-C3D0-0149-B913-B49D740B0846}">
  <dimension ref="A1:AH25"/>
  <sheetViews>
    <sheetView zoomScale="130" zoomScaleNormal="130" workbookViewId="0">
      <selection activeCell="AA5" sqref="AA5:AF9"/>
    </sheetView>
  </sheetViews>
  <sheetFormatPr defaultColWidth="10.875" defaultRowHeight="15"/>
  <cols>
    <col min="1" max="8" width="10.875" style="1"/>
    <col min="9" max="9" width="2.625" style="1" customWidth="1"/>
    <col min="10" max="17" width="10.875" style="1"/>
    <col min="18" max="18" width="2.625" style="1" customWidth="1"/>
    <col min="19" max="16384" width="10.875" style="1"/>
  </cols>
  <sheetData>
    <row r="1" spans="1:34" s="127" customFormat="1" ht="24" thickBot="1">
      <c r="A1" s="128" t="s">
        <v>655</v>
      </c>
      <c r="B1" s="129"/>
      <c r="C1" s="130"/>
      <c r="D1" s="131"/>
      <c r="E1" s="132"/>
      <c r="F1" s="132"/>
      <c r="G1" s="133"/>
      <c r="H1" s="133"/>
      <c r="I1" s="132"/>
      <c r="J1" s="129"/>
      <c r="K1" s="134"/>
      <c r="L1" s="129"/>
      <c r="M1" s="134"/>
      <c r="N1" s="129"/>
      <c r="O1" s="134"/>
      <c r="P1" s="129"/>
      <c r="Q1" s="129"/>
      <c r="R1" s="129"/>
      <c r="S1" s="132"/>
      <c r="T1" s="132"/>
      <c r="U1" s="132"/>
      <c r="V1" s="132"/>
      <c r="W1" s="135"/>
      <c r="X1" s="135"/>
      <c r="Y1" s="136"/>
      <c r="AA1" s="137"/>
      <c r="AB1" s="137"/>
      <c r="AC1" s="137"/>
      <c r="AD1" s="137"/>
      <c r="AE1" s="137"/>
      <c r="AF1" s="137"/>
      <c r="AG1" s="137"/>
      <c r="AH1" s="137"/>
    </row>
    <row r="2" spans="1:34">
      <c r="A2" s="18"/>
      <c r="B2" s="234"/>
      <c r="C2" s="234"/>
      <c r="D2" s="234"/>
      <c r="E2" s="234"/>
      <c r="F2" s="234"/>
      <c r="G2" s="234"/>
      <c r="H2" s="234"/>
      <c r="I2" s="17"/>
      <c r="J2" s="235" t="s">
        <v>105</v>
      </c>
      <c r="K2" s="235"/>
      <c r="L2" s="235"/>
      <c r="M2" s="235"/>
      <c r="N2" s="235"/>
      <c r="O2" s="235"/>
      <c r="P2" s="235"/>
      <c r="Q2" s="235"/>
      <c r="R2" s="16"/>
      <c r="S2" s="236" t="s">
        <v>106</v>
      </c>
      <c r="T2" s="236"/>
      <c r="U2" s="236"/>
      <c r="V2" s="236"/>
      <c r="W2" s="236"/>
      <c r="X2" s="236"/>
      <c r="Y2" s="19"/>
      <c r="Z2" s="235"/>
      <c r="AA2" s="235"/>
      <c r="AB2" s="235"/>
      <c r="AC2" s="235"/>
      <c r="AD2" s="235"/>
      <c r="AE2" s="235"/>
      <c r="AF2" s="235"/>
      <c r="AG2" s="235"/>
      <c r="AH2" s="235"/>
    </row>
    <row r="3" spans="1:34" ht="20.25">
      <c r="A3" s="21"/>
      <c r="B3" s="88" t="s">
        <v>89</v>
      </c>
      <c r="C3" s="89" t="s">
        <v>587</v>
      </c>
      <c r="D3" s="90" t="s">
        <v>107</v>
      </c>
      <c r="E3" s="91" t="s">
        <v>108</v>
      </c>
      <c r="F3" s="91" t="s">
        <v>588</v>
      </c>
      <c r="G3" s="92" t="s">
        <v>108</v>
      </c>
      <c r="H3" s="93" t="s">
        <v>589</v>
      </c>
      <c r="I3" s="91"/>
      <c r="J3" s="94" t="s">
        <v>590</v>
      </c>
      <c r="K3" s="95" t="s">
        <v>591</v>
      </c>
      <c r="L3" s="71"/>
      <c r="M3" s="95" t="s">
        <v>591</v>
      </c>
      <c r="N3" s="88"/>
      <c r="O3" s="95" t="s">
        <v>589</v>
      </c>
      <c r="P3" s="71"/>
      <c r="Q3" s="71" t="s">
        <v>109</v>
      </c>
      <c r="R3" s="91"/>
      <c r="S3" s="96" t="s">
        <v>591</v>
      </c>
      <c r="T3" s="97"/>
      <c r="U3" s="96" t="s">
        <v>591</v>
      </c>
      <c r="V3" s="96"/>
      <c r="W3" s="96" t="s">
        <v>589</v>
      </c>
      <c r="X3" s="96"/>
      <c r="Y3" s="64"/>
      <c r="Z3" s="91" t="s">
        <v>110</v>
      </c>
      <c r="AA3" s="98"/>
      <c r="AB3" s="99"/>
      <c r="AC3" s="100"/>
      <c r="AD3" s="99"/>
      <c r="AE3" s="64"/>
      <c r="AF3" s="91"/>
      <c r="AG3" s="71"/>
      <c r="AH3" s="71"/>
    </row>
    <row r="4" spans="1:34" ht="20.25">
      <c r="A4" s="101" t="s">
        <v>0</v>
      </c>
      <c r="B4" s="102" t="s">
        <v>90</v>
      </c>
      <c r="C4" s="103" t="s">
        <v>592</v>
      </c>
      <c r="D4" s="104" t="s">
        <v>587</v>
      </c>
      <c r="E4" s="105" t="s">
        <v>111</v>
      </c>
      <c r="F4" s="105" t="s">
        <v>111</v>
      </c>
      <c r="G4" s="106" t="s">
        <v>588</v>
      </c>
      <c r="H4" s="107" t="s">
        <v>593</v>
      </c>
      <c r="I4" s="105"/>
      <c r="J4" s="108" t="s">
        <v>594</v>
      </c>
      <c r="K4" s="109" t="s">
        <v>594</v>
      </c>
      <c r="L4" s="102" t="s">
        <v>112</v>
      </c>
      <c r="M4" s="109" t="s">
        <v>595</v>
      </c>
      <c r="N4" s="102" t="s">
        <v>112</v>
      </c>
      <c r="O4" s="109" t="s">
        <v>596</v>
      </c>
      <c r="P4" s="102" t="s">
        <v>112</v>
      </c>
      <c r="Q4" s="102" t="s">
        <v>113</v>
      </c>
      <c r="R4" s="105"/>
      <c r="S4" s="110" t="s">
        <v>594</v>
      </c>
      <c r="T4" s="105" t="s">
        <v>114</v>
      </c>
      <c r="U4" s="110" t="s">
        <v>595</v>
      </c>
      <c r="V4" s="105" t="s">
        <v>114</v>
      </c>
      <c r="W4" s="110" t="s">
        <v>596</v>
      </c>
      <c r="X4" s="105" t="s">
        <v>114</v>
      </c>
      <c r="Y4" s="111"/>
      <c r="Z4" s="91" t="s">
        <v>115</v>
      </c>
      <c r="AA4" s="112"/>
      <c r="AB4" s="112"/>
      <c r="AC4" s="112"/>
      <c r="AD4" s="112"/>
      <c r="AE4" s="112"/>
      <c r="AF4" s="112"/>
      <c r="AG4" s="102"/>
      <c r="AH4" s="102"/>
    </row>
    <row r="5" spans="1:34">
      <c r="A5" s="60" t="s">
        <v>116</v>
      </c>
      <c r="B5" s="80" t="s">
        <v>117</v>
      </c>
      <c r="C5" s="82" t="s">
        <v>118</v>
      </c>
      <c r="D5" s="113" t="s">
        <v>118</v>
      </c>
      <c r="E5" s="87" t="s">
        <v>118</v>
      </c>
      <c r="F5" s="87" t="s">
        <v>118</v>
      </c>
      <c r="G5" s="86" t="s">
        <v>118</v>
      </c>
      <c r="H5" s="86" t="s">
        <v>119</v>
      </c>
      <c r="I5" s="87"/>
      <c r="J5" s="80" t="s">
        <v>120</v>
      </c>
      <c r="K5" s="114" t="s">
        <v>120</v>
      </c>
      <c r="L5" s="80" t="s">
        <v>121</v>
      </c>
      <c r="M5" s="114" t="s">
        <v>120</v>
      </c>
      <c r="N5" s="80" t="s">
        <v>121</v>
      </c>
      <c r="O5" s="114" t="s">
        <v>120</v>
      </c>
      <c r="P5" s="80" t="s">
        <v>121</v>
      </c>
      <c r="Q5" s="80"/>
      <c r="R5" s="87"/>
      <c r="S5" s="87" t="s">
        <v>122</v>
      </c>
      <c r="T5" s="87" t="s">
        <v>121</v>
      </c>
      <c r="U5" s="87" t="s">
        <v>122</v>
      </c>
      <c r="V5" s="87" t="s">
        <v>121</v>
      </c>
      <c r="W5" s="87" t="s">
        <v>122</v>
      </c>
      <c r="X5" s="87" t="s">
        <v>121</v>
      </c>
      <c r="Y5" s="59"/>
      <c r="Z5" s="87" t="s">
        <v>123</v>
      </c>
      <c r="AA5" s="237" t="s">
        <v>124</v>
      </c>
      <c r="AB5" s="237"/>
      <c r="AC5" s="237"/>
      <c r="AD5" s="237"/>
      <c r="AE5" s="237"/>
      <c r="AF5" s="237"/>
      <c r="AG5" s="20"/>
      <c r="AH5" s="20"/>
    </row>
    <row r="6" spans="1:34">
      <c r="A6" s="21"/>
      <c r="B6" s="71"/>
      <c r="C6" s="72"/>
      <c r="D6" s="90"/>
      <c r="E6" s="91"/>
      <c r="F6" s="91"/>
      <c r="G6" s="106"/>
      <c r="H6" s="106"/>
      <c r="I6" s="21"/>
      <c r="J6" s="71"/>
      <c r="K6" s="115"/>
      <c r="L6" s="71"/>
      <c r="M6" s="115"/>
      <c r="N6" s="71"/>
      <c r="O6" s="115"/>
      <c r="P6" s="71"/>
      <c r="Q6" s="71"/>
      <c r="R6" s="72"/>
      <c r="S6" s="91"/>
      <c r="T6" s="91"/>
      <c r="U6" s="91"/>
      <c r="V6" s="91"/>
      <c r="W6" s="91"/>
      <c r="X6" s="91"/>
      <c r="Y6" s="64"/>
      <c r="Z6" s="91"/>
      <c r="AA6" s="98"/>
      <c r="AB6" s="98"/>
      <c r="AC6" s="98"/>
      <c r="AD6" s="98"/>
      <c r="AE6" s="64"/>
      <c r="AF6" s="91"/>
      <c r="AG6" s="21"/>
      <c r="AH6" s="21"/>
    </row>
    <row r="7" spans="1:34" ht="15.75">
      <c r="A7" s="116" t="s">
        <v>17</v>
      </c>
      <c r="B7" s="71"/>
      <c r="C7" s="72"/>
      <c r="D7" s="90"/>
      <c r="E7" s="91"/>
      <c r="F7" s="91"/>
      <c r="G7" s="106"/>
      <c r="H7" s="106"/>
      <c r="I7" s="21"/>
      <c r="J7" s="71"/>
      <c r="K7" s="115"/>
      <c r="L7" s="71"/>
      <c r="M7" s="115"/>
      <c r="N7" s="71"/>
      <c r="O7" s="115"/>
      <c r="P7" s="71"/>
      <c r="Q7" s="71"/>
      <c r="R7" s="72"/>
      <c r="S7" s="91"/>
      <c r="T7" s="91"/>
      <c r="U7" s="91"/>
      <c r="V7" s="91"/>
      <c r="W7" s="91"/>
      <c r="X7" s="91"/>
      <c r="Y7" s="64"/>
      <c r="Z7" s="91"/>
      <c r="AA7" s="98" t="s">
        <v>125</v>
      </c>
      <c r="AB7" s="15"/>
      <c r="AC7" s="21"/>
      <c r="AD7" s="21"/>
      <c r="AE7" s="64" t="s">
        <v>126</v>
      </c>
      <c r="AF7" s="64">
        <v>1.4750969458901557</v>
      </c>
      <c r="AG7" s="21"/>
      <c r="AH7" s="21"/>
    </row>
    <row r="8" spans="1:34" ht="15.75">
      <c r="A8" s="15" t="s">
        <v>127</v>
      </c>
      <c r="B8" s="71">
        <v>0.17113583988232409</v>
      </c>
      <c r="C8" s="72">
        <v>1.9406156987772074</v>
      </c>
      <c r="D8" s="90">
        <v>0.99904696232503121</v>
      </c>
      <c r="E8" s="64">
        <f t="shared" ref="E8:E15" si="0">F8*G8</f>
        <v>44.404300613548308</v>
      </c>
      <c r="F8" s="91">
        <v>0.15364156628743586</v>
      </c>
      <c r="G8" s="106">
        <v>289.01228805801037</v>
      </c>
      <c r="H8" s="106">
        <v>18931.250111863061</v>
      </c>
      <c r="I8" s="21"/>
      <c r="J8" s="71">
        <v>5.3636102787772012E-2</v>
      </c>
      <c r="K8" s="115">
        <v>5.6450630077892354E-2</v>
      </c>
      <c r="L8" s="71">
        <v>7.0753790714199932E-2</v>
      </c>
      <c r="M8" s="115">
        <v>0.58498240341005681</v>
      </c>
      <c r="N8" s="71">
        <v>0.1338567009798135</v>
      </c>
      <c r="O8" s="115">
        <v>7.5191381730961293E-2</v>
      </c>
      <c r="P8" s="71">
        <v>6.8902987830708209E-2</v>
      </c>
      <c r="Q8" s="71">
        <v>0.95748470533569652</v>
      </c>
      <c r="R8" s="72"/>
      <c r="S8" s="91">
        <v>469.14041042327881</v>
      </c>
      <c r="T8" s="91">
        <v>1.5662576063638025</v>
      </c>
      <c r="U8" s="91">
        <v>467.65832900251394</v>
      </c>
      <c r="V8" s="91">
        <v>0.50163564107496161</v>
      </c>
      <c r="W8" s="91">
        <v>467.35648832506388</v>
      </c>
      <c r="X8" s="91">
        <v>0.3106265341604193</v>
      </c>
      <c r="Y8" s="64"/>
      <c r="Z8" s="91" t="s">
        <v>128</v>
      </c>
      <c r="AA8" s="117">
        <v>467.06628700642534</v>
      </c>
      <c r="AB8" s="116" t="s">
        <v>597</v>
      </c>
      <c r="AC8" s="21"/>
      <c r="AD8" s="21"/>
      <c r="AE8" s="64" t="s">
        <v>129</v>
      </c>
      <c r="AF8" s="91">
        <v>0.19417885452879988</v>
      </c>
      <c r="AG8" s="21"/>
      <c r="AH8" s="21"/>
    </row>
    <row r="9" spans="1:34">
      <c r="A9" s="15" t="s">
        <v>130</v>
      </c>
      <c r="B9" s="71">
        <v>0.17577879469955515</v>
      </c>
      <c r="C9" s="72">
        <v>3.8574527178465634</v>
      </c>
      <c r="D9" s="90">
        <v>0.99947431763550887</v>
      </c>
      <c r="E9" s="64">
        <f t="shared" si="0"/>
        <v>88.378564973096587</v>
      </c>
      <c r="F9" s="91">
        <v>0.16838267321014172</v>
      </c>
      <c r="G9" s="106">
        <v>524.86733514914602</v>
      </c>
      <c r="H9" s="106">
        <v>34321.475875127355</v>
      </c>
      <c r="I9" s="21"/>
      <c r="J9" s="71">
        <v>5.5091921713778677E-2</v>
      </c>
      <c r="K9" s="115">
        <v>5.6416341716000483E-2</v>
      </c>
      <c r="L9" s="71">
        <v>6.4382533728852817E-2</v>
      </c>
      <c r="M9" s="115">
        <v>0.58434012957025949</v>
      </c>
      <c r="N9" s="71">
        <v>0.12869952150572106</v>
      </c>
      <c r="O9" s="115">
        <v>7.5154475489139103E-2</v>
      </c>
      <c r="P9" s="71">
        <v>6.9144047055661753E-2</v>
      </c>
      <c r="Q9" s="71">
        <v>0.96653485482473989</v>
      </c>
      <c r="R9" s="72"/>
      <c r="S9" s="91">
        <v>467.795729637146</v>
      </c>
      <c r="T9" s="91">
        <v>1.4255494752994151</v>
      </c>
      <c r="U9" s="91">
        <v>467.24678743511481</v>
      </c>
      <c r="V9" s="91">
        <v>0.48197457934260601</v>
      </c>
      <c r="W9" s="91">
        <v>467.13520957595898</v>
      </c>
      <c r="X9" s="91">
        <v>0.31157096695985109</v>
      </c>
      <c r="Y9" s="64"/>
      <c r="Z9" s="91" t="s">
        <v>128</v>
      </c>
      <c r="AA9" s="91"/>
      <c r="AB9" s="15"/>
      <c r="AC9" s="21"/>
      <c r="AD9" s="21"/>
      <c r="AE9" s="21" t="s">
        <v>131</v>
      </c>
      <c r="AF9" s="21">
        <v>6</v>
      </c>
      <c r="AG9" s="21"/>
      <c r="AH9" s="21"/>
    </row>
    <row r="10" spans="1:34">
      <c r="A10" s="15" t="s">
        <v>132</v>
      </c>
      <c r="B10" s="71">
        <v>0.19398249322372246</v>
      </c>
      <c r="C10" s="72">
        <v>4.7182748108311436</v>
      </c>
      <c r="D10" s="90">
        <v>0.99954954437494492</v>
      </c>
      <c r="E10" s="64">
        <f t="shared" si="0"/>
        <v>108.66300959155177</v>
      </c>
      <c r="F10" s="91">
        <v>0.17647205427153034</v>
      </c>
      <c r="G10" s="106">
        <v>615.75193896908138</v>
      </c>
      <c r="H10" s="106">
        <v>40053.211875551911</v>
      </c>
      <c r="I10" s="21"/>
      <c r="J10" s="71">
        <v>6.079730129852897E-2</v>
      </c>
      <c r="K10" s="115">
        <v>5.64386806735378E-2</v>
      </c>
      <c r="L10" s="71">
        <v>6.3295302421688501E-2</v>
      </c>
      <c r="M10" s="115">
        <v>0.58455351770728048</v>
      </c>
      <c r="N10" s="71">
        <v>0.12778162029005671</v>
      </c>
      <c r="O10" s="115">
        <v>7.5152162540236697E-2</v>
      </c>
      <c r="P10" s="71">
        <v>6.8877663651751353E-2</v>
      </c>
      <c r="Q10" s="71">
        <v>0.96966627789368898</v>
      </c>
      <c r="R10" s="72"/>
      <c r="S10" s="91">
        <v>468.67191791534424</v>
      </c>
      <c r="T10" s="91">
        <v>1.4012643916253329</v>
      </c>
      <c r="U10" s="91">
        <v>467.38353591741924</v>
      </c>
      <c r="V10" s="91">
        <v>0.47864736005365266</v>
      </c>
      <c r="W10" s="91">
        <v>467.12134157560661</v>
      </c>
      <c r="X10" s="91">
        <v>0.31036172866925149</v>
      </c>
      <c r="Y10" s="64"/>
      <c r="Z10" s="91" t="s">
        <v>128</v>
      </c>
      <c r="AA10" s="91"/>
      <c r="AB10" s="15"/>
      <c r="AC10" s="21"/>
      <c r="AD10" s="21"/>
      <c r="AE10" s="64"/>
      <c r="AF10" s="91"/>
      <c r="AG10" s="21"/>
      <c r="AH10" s="21"/>
    </row>
    <row r="11" spans="1:34">
      <c r="A11" s="15" t="s">
        <v>133</v>
      </c>
      <c r="B11" s="71">
        <v>0.21623133815496259</v>
      </c>
      <c r="C11" s="72">
        <v>4.2129323579766256</v>
      </c>
      <c r="D11" s="90">
        <v>0.99951217760627242</v>
      </c>
      <c r="E11" s="64">
        <f t="shared" si="0"/>
        <v>97.636600274981902</v>
      </c>
      <c r="F11" s="91">
        <v>0.17064876491542996</v>
      </c>
      <c r="G11" s="106">
        <v>572.14946925264064</v>
      </c>
      <c r="H11" s="106">
        <v>36985.170879501187</v>
      </c>
      <c r="I11" s="21"/>
      <c r="J11" s="71">
        <v>6.7770796907424241E-2</v>
      </c>
      <c r="K11" s="115">
        <v>5.6447137991638072E-2</v>
      </c>
      <c r="L11" s="71">
        <v>6.2676331664988399E-2</v>
      </c>
      <c r="M11" s="115">
        <v>0.58452001803731701</v>
      </c>
      <c r="N11" s="71">
        <v>0.12815371416446442</v>
      </c>
      <c r="O11" s="115">
        <v>7.513659651545021E-2</v>
      </c>
      <c r="P11" s="71">
        <v>6.9598620491043081E-2</v>
      </c>
      <c r="Q11" s="71">
        <v>0.97213838529441943</v>
      </c>
      <c r="R11" s="72"/>
      <c r="S11" s="91">
        <v>469.00451183319092</v>
      </c>
      <c r="T11" s="91">
        <v>1.3874811398170961</v>
      </c>
      <c r="U11" s="91">
        <v>467.36206907748112</v>
      </c>
      <c r="V11" s="91">
        <v>0.48002379603773504</v>
      </c>
      <c r="W11" s="91">
        <v>467.02800988466805</v>
      </c>
      <c r="X11" s="91">
        <v>0.31354993193988023</v>
      </c>
      <c r="Y11" s="64"/>
      <c r="Z11" s="91" t="s">
        <v>128</v>
      </c>
      <c r="AA11" s="91"/>
      <c r="AB11" s="15"/>
      <c r="AC11" s="21"/>
      <c r="AD11" s="21"/>
      <c r="AE11" s="64"/>
      <c r="AF11" s="91"/>
      <c r="AG11" s="21"/>
      <c r="AH11" s="21"/>
    </row>
    <row r="12" spans="1:34">
      <c r="A12" s="15" t="s">
        <v>134</v>
      </c>
      <c r="B12" s="71">
        <v>0.15809344153767318</v>
      </c>
      <c r="C12" s="72">
        <v>1.0060728079717154</v>
      </c>
      <c r="D12" s="90">
        <v>0.99646746940076247</v>
      </c>
      <c r="E12" s="64">
        <f t="shared" si="0"/>
        <v>22.935374619168947</v>
      </c>
      <c r="F12" s="91">
        <v>0.29600376710867599</v>
      </c>
      <c r="G12" s="106">
        <v>77.483387604146145</v>
      </c>
      <c r="H12" s="106">
        <v>5107.4418420486254</v>
      </c>
      <c r="I12" s="21"/>
      <c r="J12" s="71">
        <v>4.9549624594401445E-2</v>
      </c>
      <c r="K12" s="115">
        <v>5.6468474318760321E-2</v>
      </c>
      <c r="L12" s="71">
        <v>0.10723150452559636</v>
      </c>
      <c r="M12" s="115">
        <v>0.5845995446966038</v>
      </c>
      <c r="N12" s="71">
        <v>0.16602223326938778</v>
      </c>
      <c r="O12" s="115">
        <v>7.5118425352701065E-2</v>
      </c>
      <c r="P12" s="71">
        <v>7.6204324414188451E-2</v>
      </c>
      <c r="Q12" s="71">
        <v>0.86449456020011894</v>
      </c>
      <c r="R12" s="72"/>
      <c r="S12" s="91">
        <v>469.8413610458374</v>
      </c>
      <c r="T12" s="91">
        <v>2.3734667616664451</v>
      </c>
      <c r="U12" s="91">
        <v>467.41302961749255</v>
      </c>
      <c r="V12" s="91">
        <v>0.62192083769776618</v>
      </c>
      <c r="W12" s="91">
        <v>466.91905644420348</v>
      </c>
      <c r="X12" s="91">
        <v>0.34323217584617671</v>
      </c>
      <c r="Y12" s="64"/>
      <c r="Z12" s="91" t="s">
        <v>128</v>
      </c>
      <c r="AA12" s="91"/>
      <c r="AB12" s="15"/>
      <c r="AC12" s="21"/>
      <c r="AD12" s="21"/>
      <c r="AE12" s="64"/>
      <c r="AF12" s="91"/>
      <c r="AG12" s="21"/>
      <c r="AH12" s="21"/>
    </row>
    <row r="13" spans="1:34">
      <c r="A13" s="15" t="s">
        <v>135</v>
      </c>
      <c r="B13" s="71">
        <v>0.15614082590784795</v>
      </c>
      <c r="C13" s="72">
        <v>3.1378808502899362</v>
      </c>
      <c r="D13" s="90">
        <v>0.99945920363096341</v>
      </c>
      <c r="E13" s="64">
        <f t="shared" si="0"/>
        <v>71.490898182047744</v>
      </c>
      <c r="F13" s="91">
        <v>0.14091270901500599</v>
      </c>
      <c r="G13" s="106">
        <v>507.34173433877123</v>
      </c>
      <c r="H13" s="106">
        <v>33362.270207185342</v>
      </c>
      <c r="I13" s="21"/>
      <c r="J13" s="71">
        <v>4.8937937283768329E-2</v>
      </c>
      <c r="K13" s="115">
        <v>5.6418548253995116E-2</v>
      </c>
      <c r="L13" s="71">
        <v>7.2947744812582926E-2</v>
      </c>
      <c r="M13" s="115">
        <v>0.58393504734896695</v>
      </c>
      <c r="N13" s="71">
        <v>0.13358482360266841</v>
      </c>
      <c r="O13" s="115">
        <v>7.5099438872185523E-2</v>
      </c>
      <c r="P13" s="71">
        <v>6.9708016866383934E-2</v>
      </c>
      <c r="Q13" s="71">
        <v>0.93349814568274025</v>
      </c>
      <c r="R13" s="72"/>
      <c r="S13" s="91">
        <v>467.88156032562256</v>
      </c>
      <c r="T13" s="91">
        <v>1.615176075778856</v>
      </c>
      <c r="U13" s="91">
        <v>466.98714229575705</v>
      </c>
      <c r="V13" s="91">
        <v>0.50005089128061964</v>
      </c>
      <c r="W13" s="91">
        <v>466.8052124293215</v>
      </c>
      <c r="X13" s="91">
        <v>0.31389831900709247</v>
      </c>
      <c r="Y13" s="64"/>
      <c r="Z13" s="91" t="s">
        <v>128</v>
      </c>
      <c r="AA13" s="91"/>
      <c r="AB13" s="15"/>
      <c r="AC13" s="21"/>
      <c r="AD13" s="21"/>
      <c r="AE13" s="64"/>
      <c r="AF13" s="91"/>
      <c r="AG13" s="21"/>
      <c r="AH13" s="21"/>
    </row>
    <row r="14" spans="1:34">
      <c r="A14" s="15" t="s">
        <v>136</v>
      </c>
      <c r="B14" s="71">
        <v>0.18876085900675957</v>
      </c>
      <c r="C14" s="72">
        <v>4.7318074902490723</v>
      </c>
      <c r="D14" s="90">
        <v>0.99957343943640986</v>
      </c>
      <c r="E14" s="64">
        <f t="shared" si="0"/>
        <v>108.81529768365434</v>
      </c>
      <c r="F14" s="91">
        <v>0.16758613355695531</v>
      </c>
      <c r="G14" s="106">
        <v>649.30967362328158</v>
      </c>
      <c r="H14" s="106">
        <v>42296.911929708003</v>
      </c>
      <c r="I14" s="21"/>
      <c r="J14" s="71">
        <v>5.9163465152361795E-2</v>
      </c>
      <c r="K14" s="115">
        <v>5.6453095969175381E-2</v>
      </c>
      <c r="L14" s="71">
        <v>6.5502513997062028E-2</v>
      </c>
      <c r="M14" s="115">
        <v>0.58360356180270412</v>
      </c>
      <c r="N14" s="71">
        <v>0.12895480023529346</v>
      </c>
      <c r="O14" s="115">
        <v>7.5010874104493433E-2</v>
      </c>
      <c r="P14" s="71">
        <v>6.9341787538034591E-2</v>
      </c>
      <c r="Q14" s="71">
        <v>0.95894304971573519</v>
      </c>
      <c r="R14" s="72"/>
      <c r="S14" s="91">
        <v>469.23696994781494</v>
      </c>
      <c r="T14" s="91">
        <v>1.4499880591762337</v>
      </c>
      <c r="U14" s="91">
        <v>466.77462093527157</v>
      </c>
      <c r="V14" s="91">
        <v>0.48254618636349783</v>
      </c>
      <c r="W14" s="91">
        <v>466.27414649157635</v>
      </c>
      <c r="X14" s="91">
        <v>0.31190663081866576</v>
      </c>
      <c r="Y14" s="64"/>
      <c r="Z14" s="91"/>
      <c r="AA14" s="91"/>
      <c r="AB14" s="15"/>
      <c r="AC14" s="21"/>
      <c r="AD14" s="21"/>
      <c r="AE14" s="64"/>
      <c r="AF14" s="91"/>
      <c r="AG14" s="21"/>
      <c r="AH14" s="21"/>
    </row>
    <row r="15" spans="1:34">
      <c r="A15" s="15" t="s">
        <v>137</v>
      </c>
      <c r="B15" s="71">
        <v>0.15859840879656564</v>
      </c>
      <c r="C15" s="72">
        <v>0.78363080780912753</v>
      </c>
      <c r="D15" s="90">
        <v>0.99780757242487705</v>
      </c>
      <c r="E15" s="64">
        <f t="shared" si="0"/>
        <v>17.866085717967557</v>
      </c>
      <c r="F15" s="91">
        <v>0.14290090584533813</v>
      </c>
      <c r="G15" s="106">
        <v>125.02429996702784</v>
      </c>
      <c r="H15" s="106">
        <v>8229.3229639986967</v>
      </c>
      <c r="I15" s="21"/>
      <c r="J15" s="71">
        <v>4.9713289625113982E-2</v>
      </c>
      <c r="K15" s="115">
        <v>5.6409198920069258E-2</v>
      </c>
      <c r="L15" s="71">
        <v>0.10785888606099178</v>
      </c>
      <c r="M15" s="115">
        <v>0.58138203033626346</v>
      </c>
      <c r="N15" s="71">
        <v>0.16364630234392857</v>
      </c>
      <c r="O15" s="115">
        <v>7.4783489969811087E-2</v>
      </c>
      <c r="P15" s="71">
        <v>7.2612248433763127E-2</v>
      </c>
      <c r="Q15" s="71">
        <v>0.8593187313592725</v>
      </c>
      <c r="R15" s="72"/>
      <c r="S15" s="91">
        <v>467.51320362091064</v>
      </c>
      <c r="T15" s="91">
        <v>2.3883126954413871</v>
      </c>
      <c r="U15" s="91">
        <v>465.34920795434215</v>
      </c>
      <c r="V15" s="91">
        <v>0.61088704076954303</v>
      </c>
      <c r="W15" s="91">
        <v>464.91046972270397</v>
      </c>
      <c r="X15" s="91">
        <v>0.3256963058239945</v>
      </c>
      <c r="Y15" s="64"/>
      <c r="Z15" s="91"/>
      <c r="AA15" s="91"/>
      <c r="AB15" s="15"/>
      <c r="AC15" s="21"/>
      <c r="AD15" s="21"/>
      <c r="AE15" s="64"/>
      <c r="AF15" s="91"/>
      <c r="AG15" s="21"/>
      <c r="AH15" s="21"/>
    </row>
    <row r="17" spans="1:1">
      <c r="A17" s="118" t="s">
        <v>138</v>
      </c>
    </row>
    <row r="18" spans="1:1">
      <c r="A18" s="119" t="s">
        <v>139</v>
      </c>
    </row>
    <row r="19" spans="1:1" ht="18">
      <c r="A19" s="20" t="s">
        <v>598</v>
      </c>
    </row>
    <row r="20" spans="1:1">
      <c r="A20" s="20" t="s">
        <v>140</v>
      </c>
    </row>
    <row r="21" spans="1:1">
      <c r="A21" s="20" t="s">
        <v>141</v>
      </c>
    </row>
    <row r="22" spans="1:1">
      <c r="A22" s="20" t="s">
        <v>142</v>
      </c>
    </row>
    <row r="23" spans="1:1">
      <c r="A23" s="20" t="s">
        <v>143</v>
      </c>
    </row>
    <row r="24" spans="1:1">
      <c r="A24" s="20" t="s">
        <v>144</v>
      </c>
    </row>
    <row r="25" spans="1:1">
      <c r="A25" s="20" t="s">
        <v>145</v>
      </c>
    </row>
  </sheetData>
  <mergeCells count="5">
    <mergeCell ref="B2:H2"/>
    <mergeCell ref="J2:Q2"/>
    <mergeCell ref="S2:X2"/>
    <mergeCell ref="Z2:AH2"/>
    <mergeCell ref="AA5:AF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3DA40-07CD-DE42-A281-AB75C4E3151F}">
  <dimension ref="A1:AA778"/>
  <sheetViews>
    <sheetView workbookViewId="0">
      <pane ySplit="3" topLeftCell="A660" activePane="bottomLeft" state="frozen"/>
      <selection pane="bottomLeft" activeCell="O20" sqref="O20"/>
    </sheetView>
  </sheetViews>
  <sheetFormatPr defaultColWidth="10.875" defaultRowHeight="15"/>
  <cols>
    <col min="1" max="16384" width="10.875" style="1"/>
  </cols>
  <sheetData>
    <row r="1" spans="1:13" s="2" customFormat="1" ht="32.1" customHeight="1" thickBot="1">
      <c r="A1" s="127" t="s">
        <v>656</v>
      </c>
    </row>
    <row r="2" spans="1:13" s="2" customFormat="1" ht="15.75" thickBot="1">
      <c r="A2" s="2" t="s">
        <v>1206</v>
      </c>
    </row>
    <row r="3" spans="1:13" s="14" customFormat="1" ht="16.5" thickBot="1">
      <c r="A3" t="s">
        <v>660</v>
      </c>
      <c r="B3"/>
      <c r="C3" t="s">
        <v>667</v>
      </c>
      <c r="D3" t="s">
        <v>664</v>
      </c>
      <c r="E3" t="s">
        <v>668</v>
      </c>
      <c r="F3" t="s">
        <v>661</v>
      </c>
      <c r="G3" t="s">
        <v>663</v>
      </c>
      <c r="H3" t="s">
        <v>662</v>
      </c>
      <c r="I3" t="s">
        <v>669</v>
      </c>
      <c r="J3" t="s">
        <v>666</v>
      </c>
      <c r="K3" t="s">
        <v>670</v>
      </c>
      <c r="L3" t="s">
        <v>665</v>
      </c>
      <c r="M3" t="s">
        <v>671</v>
      </c>
    </row>
    <row r="4" spans="1:13" ht="15.75">
      <c r="A4" t="s">
        <v>693</v>
      </c>
      <c r="B4" t="s">
        <v>694</v>
      </c>
      <c r="C4">
        <v>49.5</v>
      </c>
      <c r="D4">
        <v>0.24399999999999999</v>
      </c>
      <c r="E4">
        <v>4.3680000000000003</v>
      </c>
      <c r="F4">
        <v>5.3999999999999999E-2</v>
      </c>
      <c r="G4">
        <v>11.122</v>
      </c>
      <c r="H4">
        <v>0.372</v>
      </c>
      <c r="I4">
        <v>10.500999999999999</v>
      </c>
      <c r="J4">
        <v>22.902000000000001</v>
      </c>
      <c r="K4">
        <v>0.55700000000000005</v>
      </c>
      <c r="L4">
        <v>2.1000000000000001E-2</v>
      </c>
      <c r="M4">
        <v>99.641000000000005</v>
      </c>
    </row>
    <row r="5" spans="1:13" ht="15.75">
      <c r="A5" t="s">
        <v>695</v>
      </c>
      <c r="B5" t="s">
        <v>694</v>
      </c>
      <c r="C5">
        <v>49.540999999999997</v>
      </c>
      <c r="D5">
        <v>0.27700000000000002</v>
      </c>
      <c r="E5">
        <v>4.3470000000000004</v>
      </c>
      <c r="F5">
        <v>-1.2999999999999999E-2</v>
      </c>
      <c r="G5">
        <v>10.907999999999999</v>
      </c>
      <c r="H5">
        <v>0.436</v>
      </c>
      <c r="I5">
        <v>10.387</v>
      </c>
      <c r="J5">
        <v>23.087</v>
      </c>
      <c r="K5">
        <v>0.52800000000000002</v>
      </c>
      <c r="L5">
        <v>2.5000000000000001E-2</v>
      </c>
      <c r="M5">
        <v>99.522999999999996</v>
      </c>
    </row>
    <row r="6" spans="1:13" ht="15.75">
      <c r="A6" t="s">
        <v>696</v>
      </c>
      <c r="B6" t="s">
        <v>694</v>
      </c>
      <c r="C6">
        <v>49.679000000000002</v>
      </c>
      <c r="D6">
        <v>0.25800000000000001</v>
      </c>
      <c r="E6">
        <v>4.3179999999999996</v>
      </c>
      <c r="F6">
        <v>1.7000000000000001E-2</v>
      </c>
      <c r="G6">
        <v>10.955</v>
      </c>
      <c r="H6">
        <v>0.41099999999999998</v>
      </c>
      <c r="I6">
        <v>10.494</v>
      </c>
      <c r="J6">
        <v>22.896000000000001</v>
      </c>
      <c r="K6">
        <v>0.56000000000000005</v>
      </c>
      <c r="L6">
        <v>1.2999999999999999E-2</v>
      </c>
      <c r="M6">
        <v>99.600999999999999</v>
      </c>
    </row>
    <row r="7" spans="1:13" ht="15.75">
      <c r="A7" t="s">
        <v>697</v>
      </c>
      <c r="B7" t="s">
        <v>148</v>
      </c>
      <c r="C7">
        <v>38.31</v>
      </c>
      <c r="D7">
        <v>0.224</v>
      </c>
      <c r="E7">
        <v>25.9</v>
      </c>
      <c r="F7">
        <v>8.7999999999999995E-2</v>
      </c>
      <c r="G7">
        <v>9.4049999999999994</v>
      </c>
      <c r="H7">
        <v>4.2000000000000003E-2</v>
      </c>
      <c r="I7">
        <v>4.8000000000000001E-2</v>
      </c>
      <c r="J7">
        <v>23.161000000000001</v>
      </c>
      <c r="K7">
        <v>-5.0000000000000001E-3</v>
      </c>
      <c r="L7">
        <v>1.4999999999999999E-2</v>
      </c>
      <c r="M7">
        <v>97.188000000000002</v>
      </c>
    </row>
    <row r="8" spans="1:13" ht="15.75">
      <c r="A8" t="s">
        <v>698</v>
      </c>
      <c r="B8" t="s">
        <v>148</v>
      </c>
      <c r="C8">
        <v>38.171999999999997</v>
      </c>
      <c r="D8">
        <v>0.17399999999999999</v>
      </c>
      <c r="E8">
        <v>26.042000000000002</v>
      </c>
      <c r="F8">
        <v>8.5999999999999993E-2</v>
      </c>
      <c r="G8">
        <v>9.32</v>
      </c>
      <c r="H8">
        <v>6.0999999999999999E-2</v>
      </c>
      <c r="I8">
        <v>4.8000000000000001E-2</v>
      </c>
      <c r="J8">
        <v>23.236000000000001</v>
      </c>
      <c r="K8">
        <v>-1E-3</v>
      </c>
      <c r="L8">
        <v>8.9999999999999993E-3</v>
      </c>
      <c r="M8">
        <v>97.147000000000006</v>
      </c>
    </row>
    <row r="9" spans="1:13" ht="15.75">
      <c r="A9" t="s">
        <v>699</v>
      </c>
      <c r="B9" t="s">
        <v>148</v>
      </c>
      <c r="C9">
        <v>38.101999999999997</v>
      </c>
      <c r="D9">
        <v>0.19</v>
      </c>
      <c r="E9">
        <v>26.238</v>
      </c>
      <c r="F9">
        <v>0.08</v>
      </c>
      <c r="G9">
        <v>9.4260000000000002</v>
      </c>
      <c r="H9">
        <v>0.08</v>
      </c>
      <c r="I9">
        <v>5.8999999999999997E-2</v>
      </c>
      <c r="J9">
        <v>23.241</v>
      </c>
      <c r="K9">
        <v>-7.0000000000000001E-3</v>
      </c>
      <c r="L9">
        <v>4.0000000000000001E-3</v>
      </c>
      <c r="M9">
        <v>97.412999999999997</v>
      </c>
    </row>
    <row r="10" spans="1:13" ht="15.75">
      <c r="A10" t="s">
        <v>700</v>
      </c>
      <c r="B10" t="s">
        <v>148</v>
      </c>
      <c r="C10">
        <v>38.162999999999997</v>
      </c>
      <c r="D10">
        <v>0.16900000000000001</v>
      </c>
      <c r="E10">
        <v>25.997</v>
      </c>
      <c r="F10">
        <v>0.10299999999999999</v>
      </c>
      <c r="G10">
        <v>9.1969999999999992</v>
      </c>
      <c r="H10">
        <v>2.9000000000000001E-2</v>
      </c>
      <c r="I10">
        <v>6.0999999999999999E-2</v>
      </c>
      <c r="J10">
        <v>23.277999999999999</v>
      </c>
      <c r="K10">
        <v>-4.0000000000000001E-3</v>
      </c>
      <c r="L10">
        <v>1.0999999999999999E-2</v>
      </c>
      <c r="M10">
        <v>97.004000000000005</v>
      </c>
    </row>
    <row r="11" spans="1:13" ht="15.75">
      <c r="A11" t="s">
        <v>701</v>
      </c>
      <c r="B11" t="s">
        <v>702</v>
      </c>
      <c r="C11">
        <v>47.741999999999997</v>
      </c>
      <c r="D11">
        <v>1.6E-2</v>
      </c>
      <c r="E11">
        <v>38.868000000000002</v>
      </c>
      <c r="F11">
        <v>-5.0000000000000001E-3</v>
      </c>
      <c r="G11">
        <v>0.26600000000000001</v>
      </c>
      <c r="H11">
        <v>1.9E-2</v>
      </c>
      <c r="I11">
        <v>0.46300000000000002</v>
      </c>
      <c r="J11">
        <v>0.48699999999999999</v>
      </c>
      <c r="K11">
        <v>0.112</v>
      </c>
      <c r="L11">
        <v>8.1519999999999992</v>
      </c>
      <c r="M11">
        <v>96.12</v>
      </c>
    </row>
    <row r="12" spans="1:13" ht="15.75">
      <c r="A12" t="s">
        <v>703</v>
      </c>
      <c r="B12" t="s">
        <v>694</v>
      </c>
      <c r="C12">
        <v>46.984999999999999</v>
      </c>
      <c r="D12">
        <v>-7.0000000000000001E-3</v>
      </c>
      <c r="E12">
        <v>38.387</v>
      </c>
      <c r="F12">
        <v>6.0000000000000001E-3</v>
      </c>
      <c r="G12">
        <v>0.21299999999999999</v>
      </c>
      <c r="H12">
        <v>2.5999999999999999E-2</v>
      </c>
      <c r="I12">
        <v>0.44700000000000001</v>
      </c>
      <c r="J12">
        <v>0.38</v>
      </c>
      <c r="K12">
        <v>0.20599999999999999</v>
      </c>
      <c r="L12">
        <v>8.7149999999999999</v>
      </c>
      <c r="M12">
        <v>95.358000000000004</v>
      </c>
    </row>
    <row r="13" spans="1:13" ht="15.75">
      <c r="A13" t="s">
        <v>704</v>
      </c>
      <c r="B13" t="s">
        <v>702</v>
      </c>
      <c r="C13">
        <v>44.991</v>
      </c>
      <c r="D13">
        <v>1.4E-2</v>
      </c>
      <c r="E13">
        <v>35.686</v>
      </c>
      <c r="F13">
        <v>-8.9999999999999993E-3</v>
      </c>
      <c r="G13">
        <v>0.184</v>
      </c>
      <c r="H13">
        <v>1.7999999999999999E-2</v>
      </c>
      <c r="I13">
        <v>3.0000000000000001E-3</v>
      </c>
      <c r="J13">
        <v>18.329000000000001</v>
      </c>
      <c r="K13">
        <v>0.84299999999999997</v>
      </c>
      <c r="L13">
        <v>1.6E-2</v>
      </c>
      <c r="M13">
        <v>100.075</v>
      </c>
    </row>
    <row r="14" spans="1:13" ht="15.75">
      <c r="A14" t="s">
        <v>705</v>
      </c>
      <c r="B14" t="s">
        <v>694</v>
      </c>
      <c r="C14">
        <v>45.122999999999998</v>
      </c>
      <c r="D14">
        <v>-3.9E-2</v>
      </c>
      <c r="E14">
        <v>35.396999999999998</v>
      </c>
      <c r="F14">
        <v>-1.4999999999999999E-2</v>
      </c>
      <c r="G14">
        <v>0.11899999999999999</v>
      </c>
      <c r="H14">
        <v>-3.0000000000000001E-3</v>
      </c>
      <c r="I14">
        <v>8.9999999999999993E-3</v>
      </c>
      <c r="J14">
        <v>18.231999999999999</v>
      </c>
      <c r="K14">
        <v>0.88800000000000001</v>
      </c>
      <c r="L14">
        <v>1.6E-2</v>
      </c>
      <c r="M14">
        <v>99.727000000000004</v>
      </c>
    </row>
    <row r="15" spans="1:13" ht="15.75">
      <c r="A15" t="s">
        <v>706</v>
      </c>
      <c r="B15" t="s">
        <v>702</v>
      </c>
      <c r="C15">
        <v>44.850999999999999</v>
      </c>
      <c r="D15">
        <v>-2E-3</v>
      </c>
      <c r="E15">
        <v>35.329000000000001</v>
      </c>
      <c r="F15">
        <v>5.0000000000000001E-3</v>
      </c>
      <c r="G15">
        <v>0.13400000000000001</v>
      </c>
      <c r="H15">
        <v>1.4E-2</v>
      </c>
      <c r="I15">
        <v>2E-3</v>
      </c>
      <c r="J15">
        <v>18.286000000000001</v>
      </c>
      <c r="K15">
        <v>0.80400000000000005</v>
      </c>
      <c r="L15">
        <v>1.6E-2</v>
      </c>
      <c r="M15">
        <v>99.438999999999993</v>
      </c>
    </row>
    <row r="16" spans="1:13" ht="15.75">
      <c r="A16" t="s">
        <v>707</v>
      </c>
      <c r="B16" t="s">
        <v>708</v>
      </c>
      <c r="C16">
        <v>44.645000000000003</v>
      </c>
      <c r="D16">
        <v>-4.2000000000000003E-2</v>
      </c>
      <c r="E16">
        <v>35.326999999999998</v>
      </c>
      <c r="F16">
        <v>-2.5000000000000001E-2</v>
      </c>
      <c r="G16">
        <v>0.127</v>
      </c>
      <c r="H16">
        <v>1.4E-2</v>
      </c>
      <c r="I16">
        <v>0</v>
      </c>
      <c r="J16">
        <v>18.309999999999999</v>
      </c>
      <c r="K16">
        <v>0.85199999999999998</v>
      </c>
      <c r="L16">
        <v>0.03</v>
      </c>
      <c r="M16">
        <v>99.238</v>
      </c>
    </row>
    <row r="17" spans="1:13" ht="15.75">
      <c r="A17" t="s">
        <v>709</v>
      </c>
      <c r="B17" t="s">
        <v>710</v>
      </c>
      <c r="C17">
        <v>44.944000000000003</v>
      </c>
      <c r="D17">
        <v>2.3E-2</v>
      </c>
      <c r="E17">
        <v>35.72</v>
      </c>
      <c r="F17">
        <v>2.3E-2</v>
      </c>
      <c r="G17">
        <v>0.17499999999999999</v>
      </c>
      <c r="H17">
        <v>1E-3</v>
      </c>
      <c r="I17">
        <v>-1.9E-2</v>
      </c>
      <c r="J17">
        <v>18.484999999999999</v>
      </c>
      <c r="K17">
        <v>0.81899999999999995</v>
      </c>
      <c r="L17">
        <v>1.7000000000000001E-2</v>
      </c>
      <c r="M17">
        <v>100.188</v>
      </c>
    </row>
    <row r="18" spans="1:13" ht="15.75">
      <c r="A18" t="s">
        <v>711</v>
      </c>
      <c r="B18" t="s">
        <v>702</v>
      </c>
      <c r="C18">
        <v>49.390999999999998</v>
      </c>
      <c r="D18">
        <v>0.27600000000000002</v>
      </c>
      <c r="E18">
        <v>4.33</v>
      </c>
      <c r="F18">
        <v>2.1000000000000001E-2</v>
      </c>
      <c r="G18">
        <v>11.198</v>
      </c>
      <c r="H18">
        <v>0.41199999999999998</v>
      </c>
      <c r="I18">
        <v>10.473000000000001</v>
      </c>
      <c r="J18">
        <v>22.632000000000001</v>
      </c>
      <c r="K18">
        <v>0.57499999999999996</v>
      </c>
      <c r="L18">
        <v>1.7000000000000001E-2</v>
      </c>
      <c r="M18">
        <v>99.325000000000003</v>
      </c>
    </row>
    <row r="19" spans="1:13" ht="15.75">
      <c r="A19" t="s">
        <v>712</v>
      </c>
      <c r="B19" t="s">
        <v>694</v>
      </c>
      <c r="C19">
        <v>49.453000000000003</v>
      </c>
      <c r="D19">
        <v>0.28299999999999997</v>
      </c>
      <c r="E19">
        <v>4.3010000000000002</v>
      </c>
      <c r="F19">
        <v>2.3E-2</v>
      </c>
      <c r="G19">
        <v>11.071999999999999</v>
      </c>
      <c r="H19">
        <v>0.36799999999999999</v>
      </c>
      <c r="I19">
        <v>10.305999999999999</v>
      </c>
      <c r="J19">
        <v>22.98</v>
      </c>
      <c r="K19">
        <v>0.55300000000000005</v>
      </c>
      <c r="L19">
        <v>1.0999999999999999E-2</v>
      </c>
      <c r="M19">
        <v>99.35</v>
      </c>
    </row>
    <row r="20" spans="1:13" ht="15.75">
      <c r="A20" t="s">
        <v>713</v>
      </c>
      <c r="B20" t="s">
        <v>694</v>
      </c>
      <c r="C20">
        <v>49.076999999999998</v>
      </c>
      <c r="D20">
        <v>0.25600000000000001</v>
      </c>
      <c r="E20">
        <v>4.3440000000000003</v>
      </c>
      <c r="F20">
        <v>6.9000000000000006E-2</v>
      </c>
      <c r="G20">
        <v>11.340999999999999</v>
      </c>
      <c r="H20">
        <v>0.438</v>
      </c>
      <c r="I20">
        <v>10.199</v>
      </c>
      <c r="J20">
        <v>22.876999999999999</v>
      </c>
      <c r="K20">
        <v>0.53500000000000003</v>
      </c>
      <c r="L20">
        <v>-1E-3</v>
      </c>
      <c r="M20">
        <v>99.135000000000005</v>
      </c>
    </row>
    <row r="21" spans="1:13" ht="15.75">
      <c r="A21" t="s">
        <v>714</v>
      </c>
      <c r="B21" t="s">
        <v>694</v>
      </c>
      <c r="C21">
        <v>49.372</v>
      </c>
      <c r="D21">
        <v>0.217</v>
      </c>
      <c r="E21">
        <v>4.3499999999999996</v>
      </c>
      <c r="F21">
        <v>7.5999999999999998E-2</v>
      </c>
      <c r="G21">
        <v>11.291</v>
      </c>
      <c r="H21">
        <v>0.40300000000000002</v>
      </c>
      <c r="I21">
        <v>10.294</v>
      </c>
      <c r="J21">
        <v>22.907</v>
      </c>
      <c r="K21">
        <v>0.50900000000000001</v>
      </c>
      <c r="L21">
        <v>1.2E-2</v>
      </c>
      <c r="M21">
        <v>99.430999999999997</v>
      </c>
    </row>
    <row r="22" spans="1:13" ht="15.75">
      <c r="A22" t="s">
        <v>715</v>
      </c>
      <c r="B22" t="s">
        <v>694</v>
      </c>
      <c r="C22">
        <v>49.558999999999997</v>
      </c>
      <c r="D22">
        <v>0.24399999999999999</v>
      </c>
      <c r="E22">
        <v>4.2850000000000001</v>
      </c>
      <c r="F22">
        <v>3.3000000000000002E-2</v>
      </c>
      <c r="G22">
        <v>11.244</v>
      </c>
      <c r="H22">
        <v>0.39300000000000002</v>
      </c>
      <c r="I22">
        <v>10.507</v>
      </c>
      <c r="J22">
        <v>23.140999999999998</v>
      </c>
      <c r="K22">
        <v>0.52300000000000002</v>
      </c>
      <c r="L22">
        <v>1.4E-2</v>
      </c>
      <c r="M22">
        <v>99.942999999999998</v>
      </c>
    </row>
    <row r="23" spans="1:13" ht="15.75">
      <c r="A23" t="s">
        <v>716</v>
      </c>
      <c r="B23" t="s">
        <v>694</v>
      </c>
      <c r="C23">
        <v>49.341999999999999</v>
      </c>
      <c r="D23">
        <v>0.318</v>
      </c>
      <c r="E23">
        <v>4.4279999999999999</v>
      </c>
      <c r="F23">
        <v>0.04</v>
      </c>
      <c r="G23">
        <v>11.077999999999999</v>
      </c>
      <c r="H23">
        <v>0.40799999999999997</v>
      </c>
      <c r="I23">
        <v>10.397</v>
      </c>
      <c r="J23">
        <v>22.77</v>
      </c>
      <c r="K23">
        <v>0.54800000000000004</v>
      </c>
      <c r="L23">
        <v>1.4E-2</v>
      </c>
      <c r="M23">
        <v>99.343000000000004</v>
      </c>
    </row>
    <row r="24" spans="1:13" ht="15.75">
      <c r="A24" t="s">
        <v>717</v>
      </c>
      <c r="B24" t="s">
        <v>150</v>
      </c>
      <c r="C24">
        <v>38.341999999999999</v>
      </c>
      <c r="D24">
        <v>0.20100000000000001</v>
      </c>
      <c r="E24">
        <v>26.146000000000001</v>
      </c>
      <c r="F24">
        <v>0.115</v>
      </c>
      <c r="G24">
        <v>9.2739999999999991</v>
      </c>
      <c r="H24">
        <v>5.1999999999999998E-2</v>
      </c>
      <c r="I24">
        <v>6.8000000000000005E-2</v>
      </c>
      <c r="J24">
        <v>23.228000000000002</v>
      </c>
      <c r="K24">
        <v>-0.01</v>
      </c>
      <c r="L24">
        <v>0.02</v>
      </c>
      <c r="M24">
        <v>97.436000000000007</v>
      </c>
    </row>
    <row r="25" spans="1:13" ht="15.75">
      <c r="A25" t="s">
        <v>718</v>
      </c>
      <c r="B25" t="s">
        <v>335</v>
      </c>
      <c r="C25">
        <v>38.255000000000003</v>
      </c>
      <c r="D25">
        <v>0.25800000000000001</v>
      </c>
      <c r="E25">
        <v>26.004999999999999</v>
      </c>
      <c r="F25">
        <v>0.08</v>
      </c>
      <c r="G25">
        <v>9.298</v>
      </c>
      <c r="H25">
        <v>4.7E-2</v>
      </c>
      <c r="I25">
        <v>5.8000000000000003E-2</v>
      </c>
      <c r="J25">
        <v>23.161999999999999</v>
      </c>
      <c r="K25">
        <v>-0.02</v>
      </c>
      <c r="L25">
        <v>1.4999999999999999E-2</v>
      </c>
      <c r="M25">
        <v>97.158000000000001</v>
      </c>
    </row>
    <row r="26" spans="1:13" ht="15.75">
      <c r="A26" t="s">
        <v>719</v>
      </c>
      <c r="B26" t="s">
        <v>160</v>
      </c>
      <c r="C26">
        <v>38.28</v>
      </c>
      <c r="D26">
        <v>0.26700000000000002</v>
      </c>
      <c r="E26">
        <v>26.167999999999999</v>
      </c>
      <c r="F26">
        <v>8.5999999999999993E-2</v>
      </c>
      <c r="G26">
        <v>9.468</v>
      </c>
      <c r="H26">
        <v>5.6000000000000001E-2</v>
      </c>
      <c r="I26">
        <v>4.9000000000000002E-2</v>
      </c>
      <c r="J26">
        <v>23.324000000000002</v>
      </c>
      <c r="K26">
        <v>-4.0000000000000001E-3</v>
      </c>
      <c r="L26">
        <v>1.2E-2</v>
      </c>
      <c r="M26">
        <v>97.706000000000003</v>
      </c>
    </row>
    <row r="27" spans="1:13" ht="15.75">
      <c r="A27" t="s">
        <v>720</v>
      </c>
      <c r="B27" t="s">
        <v>702</v>
      </c>
      <c r="C27">
        <v>46.414999999999999</v>
      </c>
      <c r="D27">
        <v>0</v>
      </c>
      <c r="E27">
        <v>37.923999999999999</v>
      </c>
      <c r="F27">
        <v>-1.4999999999999999E-2</v>
      </c>
      <c r="G27">
        <v>0.17299999999999999</v>
      </c>
      <c r="H27">
        <v>1E-3</v>
      </c>
      <c r="I27">
        <v>0.33600000000000002</v>
      </c>
      <c r="J27">
        <v>0.377</v>
      </c>
      <c r="K27">
        <v>0.13200000000000001</v>
      </c>
      <c r="L27">
        <v>8.3390000000000004</v>
      </c>
      <c r="M27">
        <v>93.682000000000002</v>
      </c>
    </row>
    <row r="28" spans="1:13" ht="15.75">
      <c r="A28" t="s">
        <v>721</v>
      </c>
      <c r="B28" t="s">
        <v>694</v>
      </c>
      <c r="C28">
        <v>46.774000000000001</v>
      </c>
      <c r="D28">
        <v>-1.0999999999999999E-2</v>
      </c>
      <c r="E28">
        <v>37.369</v>
      </c>
      <c r="F28">
        <v>-4.0000000000000001E-3</v>
      </c>
      <c r="G28">
        <v>0.27100000000000002</v>
      </c>
      <c r="H28">
        <v>1.2999999999999999E-2</v>
      </c>
      <c r="I28">
        <v>0.318</v>
      </c>
      <c r="J28">
        <v>0.29299999999999998</v>
      </c>
      <c r="K28">
        <v>0.23899999999999999</v>
      </c>
      <c r="L28">
        <v>9.1920000000000002</v>
      </c>
      <c r="M28">
        <v>94.453999999999994</v>
      </c>
    </row>
    <row r="29" spans="1:13" ht="15.75">
      <c r="A29" t="s">
        <v>722</v>
      </c>
      <c r="B29" t="s">
        <v>694</v>
      </c>
      <c r="C29">
        <v>46.45</v>
      </c>
      <c r="D29">
        <v>-1.6E-2</v>
      </c>
      <c r="E29">
        <v>37.877000000000002</v>
      </c>
      <c r="F29">
        <v>-6.0000000000000001E-3</v>
      </c>
      <c r="G29">
        <v>0.247</v>
      </c>
      <c r="H29">
        <v>1.7999999999999999E-2</v>
      </c>
      <c r="I29">
        <v>0.36899999999999999</v>
      </c>
      <c r="J29">
        <v>0.27700000000000002</v>
      </c>
      <c r="K29">
        <v>0.129</v>
      </c>
      <c r="L29">
        <v>8.5739999999999998</v>
      </c>
      <c r="M29">
        <v>93.918999999999997</v>
      </c>
    </row>
    <row r="30" spans="1:13" ht="15.75">
      <c r="A30" t="s">
        <v>723</v>
      </c>
      <c r="B30" t="s">
        <v>702</v>
      </c>
      <c r="C30">
        <v>47.781999999999996</v>
      </c>
      <c r="D30">
        <v>2E-3</v>
      </c>
      <c r="E30">
        <v>38.953000000000003</v>
      </c>
      <c r="F30">
        <v>8.9999999999999993E-3</v>
      </c>
      <c r="G30">
        <v>0.17299999999999999</v>
      </c>
      <c r="H30">
        <v>1.2E-2</v>
      </c>
      <c r="I30">
        <v>0.246</v>
      </c>
      <c r="J30">
        <v>0.19700000000000001</v>
      </c>
      <c r="K30">
        <v>0.20100000000000001</v>
      </c>
      <c r="L30">
        <v>9.1470000000000002</v>
      </c>
      <c r="M30">
        <v>96.721999999999994</v>
      </c>
    </row>
    <row r="31" spans="1:13" ht="15.75">
      <c r="A31" t="s">
        <v>724</v>
      </c>
      <c r="B31" t="s">
        <v>725</v>
      </c>
      <c r="C31"/>
      <c r="D31"/>
      <c r="E31"/>
      <c r="F31" t="s">
        <v>726</v>
      </c>
      <c r="G31"/>
      <c r="H31"/>
      <c r="I31"/>
      <c r="J31"/>
      <c r="K31"/>
      <c r="L31"/>
      <c r="M31"/>
    </row>
    <row r="32" spans="1:13" ht="15.75">
      <c r="A32" t="s">
        <v>727</v>
      </c>
      <c r="B32" t="s">
        <v>728</v>
      </c>
      <c r="C32">
        <v>44.81</v>
      </c>
      <c r="D32">
        <v>-1.7999999999999999E-2</v>
      </c>
      <c r="E32">
        <v>35.661999999999999</v>
      </c>
      <c r="F32">
        <v>-0.04</v>
      </c>
      <c r="G32">
        <v>0.154</v>
      </c>
      <c r="H32">
        <v>4.0000000000000001E-3</v>
      </c>
      <c r="I32">
        <v>-2E-3</v>
      </c>
      <c r="J32">
        <v>18.576000000000001</v>
      </c>
      <c r="K32">
        <v>0.81499999999999995</v>
      </c>
      <c r="L32">
        <v>2.3E-2</v>
      </c>
      <c r="M32">
        <v>99.983999999999995</v>
      </c>
    </row>
    <row r="33" spans="1:13" ht="15.75">
      <c r="A33" t="s">
        <v>729</v>
      </c>
      <c r="B33" t="s">
        <v>728</v>
      </c>
      <c r="C33">
        <v>45.008000000000003</v>
      </c>
      <c r="D33">
        <v>-5.0000000000000001E-3</v>
      </c>
      <c r="E33">
        <v>35.271000000000001</v>
      </c>
      <c r="F33">
        <v>1E-3</v>
      </c>
      <c r="G33">
        <v>0.14499999999999999</v>
      </c>
      <c r="H33">
        <v>-2.4E-2</v>
      </c>
      <c r="I33">
        <v>3.0000000000000001E-3</v>
      </c>
      <c r="J33">
        <v>18.297999999999998</v>
      </c>
      <c r="K33">
        <v>0.87</v>
      </c>
      <c r="L33">
        <v>1.9E-2</v>
      </c>
      <c r="M33">
        <v>99.585999999999999</v>
      </c>
    </row>
    <row r="34" spans="1:13" ht="15.75">
      <c r="A34" t="s">
        <v>730</v>
      </c>
      <c r="B34" t="s">
        <v>728</v>
      </c>
      <c r="C34">
        <v>44.991999999999997</v>
      </c>
      <c r="D34">
        <v>-1.4E-2</v>
      </c>
      <c r="E34">
        <v>35.442</v>
      </c>
      <c r="F34">
        <v>-1.4999999999999999E-2</v>
      </c>
      <c r="G34">
        <v>0.14499999999999999</v>
      </c>
      <c r="H34">
        <v>-2E-3</v>
      </c>
      <c r="I34">
        <v>6.0000000000000001E-3</v>
      </c>
      <c r="J34">
        <v>18.137</v>
      </c>
      <c r="K34">
        <v>0.89</v>
      </c>
      <c r="L34">
        <v>1.7999999999999999E-2</v>
      </c>
      <c r="M34">
        <v>99.599000000000004</v>
      </c>
    </row>
    <row r="35" spans="1:13" ht="15.75">
      <c r="A35" t="s">
        <v>731</v>
      </c>
      <c r="B35" t="s">
        <v>728</v>
      </c>
      <c r="C35">
        <v>45.164999999999999</v>
      </c>
      <c r="D35">
        <v>4.3999999999999997E-2</v>
      </c>
      <c r="E35">
        <v>35.610999999999997</v>
      </c>
      <c r="F35">
        <v>-4.0000000000000001E-3</v>
      </c>
      <c r="G35">
        <v>0.17399999999999999</v>
      </c>
      <c r="H35">
        <v>1.4E-2</v>
      </c>
      <c r="I35">
        <v>4.0000000000000001E-3</v>
      </c>
      <c r="J35">
        <v>18.209</v>
      </c>
      <c r="K35">
        <v>0.88200000000000001</v>
      </c>
      <c r="L35">
        <v>2.4E-2</v>
      </c>
      <c r="M35">
        <v>100.123</v>
      </c>
    </row>
    <row r="36" spans="1:13" ht="15.75">
      <c r="A36" t="s">
        <v>732</v>
      </c>
      <c r="B36" t="s">
        <v>148</v>
      </c>
      <c r="C36">
        <v>50.012999999999998</v>
      </c>
      <c r="D36">
        <v>0.19</v>
      </c>
      <c r="E36">
        <v>3.6389999999999998</v>
      </c>
      <c r="F36">
        <v>3.7999999999999999E-2</v>
      </c>
      <c r="G36">
        <v>10.795</v>
      </c>
      <c r="H36">
        <v>0.44600000000000001</v>
      </c>
      <c r="I36">
        <v>10.791</v>
      </c>
      <c r="J36">
        <v>22.922999999999998</v>
      </c>
      <c r="K36">
        <v>0.54900000000000004</v>
      </c>
      <c r="L36">
        <v>1.9E-2</v>
      </c>
      <c r="M36">
        <v>99.403000000000006</v>
      </c>
    </row>
    <row r="37" spans="1:13" ht="15.75">
      <c r="A37" t="s">
        <v>733</v>
      </c>
      <c r="B37" t="s">
        <v>148</v>
      </c>
      <c r="C37">
        <v>49.21</v>
      </c>
      <c r="D37">
        <v>0.26</v>
      </c>
      <c r="E37">
        <v>4.4130000000000003</v>
      </c>
      <c r="F37">
        <v>-5.0000000000000001E-3</v>
      </c>
      <c r="G37">
        <v>11.428000000000001</v>
      </c>
      <c r="H37">
        <v>0.41599999999999998</v>
      </c>
      <c r="I37">
        <v>10.278</v>
      </c>
      <c r="J37">
        <v>22.91</v>
      </c>
      <c r="K37">
        <v>0.54300000000000004</v>
      </c>
      <c r="L37">
        <v>1.2E-2</v>
      </c>
      <c r="M37">
        <v>99.465000000000003</v>
      </c>
    </row>
    <row r="38" spans="1:13" ht="15.75">
      <c r="A38" t="s">
        <v>734</v>
      </c>
      <c r="B38" t="s">
        <v>148</v>
      </c>
      <c r="C38">
        <v>49.244</v>
      </c>
      <c r="D38">
        <v>0.222</v>
      </c>
      <c r="E38">
        <v>4.3879999999999999</v>
      </c>
      <c r="F38">
        <v>6.7000000000000004E-2</v>
      </c>
      <c r="G38">
        <v>11.44</v>
      </c>
      <c r="H38">
        <v>0.40699999999999997</v>
      </c>
      <c r="I38">
        <v>10.202999999999999</v>
      </c>
      <c r="J38">
        <v>23.004000000000001</v>
      </c>
      <c r="K38">
        <v>0.55800000000000005</v>
      </c>
      <c r="L38">
        <v>1.4E-2</v>
      </c>
      <c r="M38">
        <v>99.546999999999997</v>
      </c>
    </row>
    <row r="39" spans="1:13" ht="15.75">
      <c r="A39" t="s">
        <v>735</v>
      </c>
      <c r="B39" t="s">
        <v>148</v>
      </c>
      <c r="C39">
        <v>49.459000000000003</v>
      </c>
      <c r="D39">
        <v>0.27600000000000002</v>
      </c>
      <c r="E39">
        <v>4.3760000000000003</v>
      </c>
      <c r="F39">
        <v>5.0000000000000001E-3</v>
      </c>
      <c r="G39">
        <v>11.358000000000001</v>
      </c>
      <c r="H39">
        <v>0.46200000000000002</v>
      </c>
      <c r="I39">
        <v>10.169</v>
      </c>
      <c r="J39">
        <v>22.913</v>
      </c>
      <c r="K39">
        <v>0.53</v>
      </c>
      <c r="L39">
        <v>7.0000000000000001E-3</v>
      </c>
      <c r="M39">
        <v>99.555000000000007</v>
      </c>
    </row>
    <row r="40" spans="1:13" ht="15.75">
      <c r="A40" t="s">
        <v>736</v>
      </c>
      <c r="B40" t="s">
        <v>148</v>
      </c>
      <c r="C40">
        <v>49.618000000000002</v>
      </c>
      <c r="D40">
        <v>0.24399999999999999</v>
      </c>
      <c r="E40">
        <v>4.0339999999999998</v>
      </c>
      <c r="F40">
        <v>4.4999999999999998E-2</v>
      </c>
      <c r="G40">
        <v>11.512</v>
      </c>
      <c r="H40">
        <v>0.46899999999999997</v>
      </c>
      <c r="I40">
        <v>10.486000000000001</v>
      </c>
      <c r="J40">
        <v>22.843</v>
      </c>
      <c r="K40">
        <v>0.56699999999999995</v>
      </c>
      <c r="L40">
        <v>1.4E-2</v>
      </c>
      <c r="M40">
        <v>99.831999999999994</v>
      </c>
    </row>
    <row r="41" spans="1:13" ht="15.75">
      <c r="A41" t="s">
        <v>737</v>
      </c>
      <c r="B41" t="s">
        <v>148</v>
      </c>
      <c r="C41">
        <v>50.378999999999998</v>
      </c>
      <c r="D41">
        <v>0.224</v>
      </c>
      <c r="E41">
        <v>3.282</v>
      </c>
      <c r="F41">
        <v>7.0999999999999994E-2</v>
      </c>
      <c r="G41">
        <v>10.699</v>
      </c>
      <c r="H41">
        <v>0.432</v>
      </c>
      <c r="I41">
        <v>11.003</v>
      </c>
      <c r="J41">
        <v>23.024999999999999</v>
      </c>
      <c r="K41">
        <v>0.56399999999999995</v>
      </c>
      <c r="L41">
        <v>8.9999999999999993E-3</v>
      </c>
      <c r="M41">
        <v>99.688000000000002</v>
      </c>
    </row>
    <row r="42" spans="1:13" ht="15.75">
      <c r="A42" t="s">
        <v>738</v>
      </c>
      <c r="B42" t="s">
        <v>335</v>
      </c>
      <c r="C42">
        <v>49.445999999999998</v>
      </c>
      <c r="D42">
        <v>0.27200000000000002</v>
      </c>
      <c r="E42">
        <v>4.4640000000000004</v>
      </c>
      <c r="F42">
        <v>3.5999999999999997E-2</v>
      </c>
      <c r="G42">
        <v>11.343</v>
      </c>
      <c r="H42">
        <v>0.41499999999999998</v>
      </c>
      <c r="I42">
        <v>10.250999999999999</v>
      </c>
      <c r="J42">
        <v>22.908999999999999</v>
      </c>
      <c r="K42">
        <v>0.59899999999999998</v>
      </c>
      <c r="L42">
        <v>1.7999999999999999E-2</v>
      </c>
      <c r="M42">
        <v>99.753</v>
      </c>
    </row>
    <row r="43" spans="1:13" ht="15.75">
      <c r="A43" t="s">
        <v>739</v>
      </c>
      <c r="B43" t="s">
        <v>335</v>
      </c>
      <c r="C43">
        <v>49.457999999999998</v>
      </c>
      <c r="D43">
        <v>0.251</v>
      </c>
      <c r="E43">
        <v>4.3390000000000004</v>
      </c>
      <c r="F43">
        <v>-1E-3</v>
      </c>
      <c r="G43">
        <v>11.638</v>
      </c>
      <c r="H43">
        <v>0.43</v>
      </c>
      <c r="I43">
        <v>10.385</v>
      </c>
      <c r="J43">
        <v>22.794</v>
      </c>
      <c r="K43">
        <v>0.53600000000000003</v>
      </c>
      <c r="L43">
        <v>1.7999999999999999E-2</v>
      </c>
      <c r="M43">
        <v>99.847999999999999</v>
      </c>
    </row>
    <row r="44" spans="1:13" ht="15.75">
      <c r="A44" t="s">
        <v>740</v>
      </c>
      <c r="B44" t="s">
        <v>335</v>
      </c>
      <c r="C44">
        <v>49.622</v>
      </c>
      <c r="D44">
        <v>0.20599999999999999</v>
      </c>
      <c r="E44">
        <v>4.3689999999999998</v>
      </c>
      <c r="F44">
        <v>1.0999999999999999E-2</v>
      </c>
      <c r="G44">
        <v>11.564</v>
      </c>
      <c r="H44">
        <v>0.436</v>
      </c>
      <c r="I44">
        <v>10.468</v>
      </c>
      <c r="J44">
        <v>22.974</v>
      </c>
      <c r="K44">
        <v>0.54300000000000004</v>
      </c>
      <c r="L44">
        <v>3.0000000000000001E-3</v>
      </c>
      <c r="M44">
        <v>100.196</v>
      </c>
    </row>
    <row r="45" spans="1:13" ht="15.75">
      <c r="A45" t="s">
        <v>741</v>
      </c>
      <c r="B45" t="s">
        <v>150</v>
      </c>
      <c r="C45">
        <v>38.194000000000003</v>
      </c>
      <c r="D45">
        <v>0.17799999999999999</v>
      </c>
      <c r="E45">
        <v>25.762</v>
      </c>
      <c r="F45">
        <v>0.108</v>
      </c>
      <c r="G45">
        <v>9.9090000000000007</v>
      </c>
      <c r="H45">
        <v>9.8000000000000004E-2</v>
      </c>
      <c r="I45">
        <v>3.4000000000000002E-2</v>
      </c>
      <c r="J45">
        <v>23.163</v>
      </c>
      <c r="K45">
        <v>-8.9999999999999993E-3</v>
      </c>
      <c r="L45">
        <v>1.0999999999999999E-2</v>
      </c>
      <c r="M45">
        <v>97.447999999999993</v>
      </c>
    </row>
    <row r="46" spans="1:13" ht="15.75">
      <c r="A46" t="s">
        <v>742</v>
      </c>
      <c r="B46" t="s">
        <v>150</v>
      </c>
      <c r="C46">
        <v>38.235999999999997</v>
      </c>
      <c r="D46">
        <v>0.18099999999999999</v>
      </c>
      <c r="E46">
        <v>26.036999999999999</v>
      </c>
      <c r="F46">
        <v>6.9000000000000006E-2</v>
      </c>
      <c r="G46">
        <v>9.5749999999999993</v>
      </c>
      <c r="H46">
        <v>3.7999999999999999E-2</v>
      </c>
      <c r="I46">
        <v>5.1999999999999998E-2</v>
      </c>
      <c r="J46">
        <v>23.218</v>
      </c>
      <c r="K46">
        <v>0</v>
      </c>
      <c r="L46">
        <v>0</v>
      </c>
      <c r="M46">
        <v>97.406000000000006</v>
      </c>
    </row>
    <row r="47" spans="1:13" ht="15.75">
      <c r="A47" t="s">
        <v>743</v>
      </c>
      <c r="B47" t="s">
        <v>150</v>
      </c>
      <c r="C47">
        <v>38.225000000000001</v>
      </c>
      <c r="D47">
        <v>0.19700000000000001</v>
      </c>
      <c r="E47">
        <v>25.872</v>
      </c>
      <c r="F47">
        <v>7.0000000000000007E-2</v>
      </c>
      <c r="G47">
        <v>9.7240000000000002</v>
      </c>
      <c r="H47">
        <v>6.6000000000000003E-2</v>
      </c>
      <c r="I47">
        <v>6.6000000000000003E-2</v>
      </c>
      <c r="J47">
        <v>23.204000000000001</v>
      </c>
      <c r="K47">
        <v>0.01</v>
      </c>
      <c r="L47">
        <v>4.0000000000000001E-3</v>
      </c>
      <c r="M47">
        <v>97.438000000000002</v>
      </c>
    </row>
    <row r="48" spans="1:13" ht="15.75">
      <c r="A48" t="s">
        <v>744</v>
      </c>
      <c r="B48" t="s">
        <v>150</v>
      </c>
      <c r="C48">
        <v>38.351999999999997</v>
      </c>
      <c r="D48">
        <v>0.252</v>
      </c>
      <c r="E48">
        <v>26.108000000000001</v>
      </c>
      <c r="F48">
        <v>0.10199999999999999</v>
      </c>
      <c r="G48">
        <v>9.2569999999999997</v>
      </c>
      <c r="H48">
        <v>6.4000000000000001E-2</v>
      </c>
      <c r="I48">
        <v>8.2000000000000003E-2</v>
      </c>
      <c r="J48">
        <v>23.210999999999999</v>
      </c>
      <c r="K48">
        <v>-1E-3</v>
      </c>
      <c r="L48">
        <v>0.01</v>
      </c>
      <c r="M48">
        <v>97.436999999999998</v>
      </c>
    </row>
    <row r="49" spans="1:13" ht="15.75">
      <c r="A49" t="s">
        <v>745</v>
      </c>
      <c r="B49" t="s">
        <v>335</v>
      </c>
      <c r="C49">
        <v>38.180999999999997</v>
      </c>
      <c r="D49">
        <v>0.22900000000000001</v>
      </c>
      <c r="E49">
        <v>25.917999999999999</v>
      </c>
      <c r="F49">
        <v>0.106</v>
      </c>
      <c r="G49">
        <v>9.4920000000000009</v>
      </c>
      <c r="H49">
        <v>0.06</v>
      </c>
      <c r="I49">
        <v>5.7000000000000002E-2</v>
      </c>
      <c r="J49">
        <v>23.207000000000001</v>
      </c>
      <c r="K49">
        <v>-5.0000000000000001E-3</v>
      </c>
      <c r="L49">
        <v>1.7000000000000001E-2</v>
      </c>
      <c r="M49">
        <v>97.262</v>
      </c>
    </row>
    <row r="50" spans="1:13" ht="15.75">
      <c r="A50" t="s">
        <v>746</v>
      </c>
      <c r="B50" t="s">
        <v>335</v>
      </c>
      <c r="C50">
        <v>38.204999999999998</v>
      </c>
      <c r="D50">
        <v>0.2</v>
      </c>
      <c r="E50">
        <v>25.904</v>
      </c>
      <c r="F50">
        <v>9.4E-2</v>
      </c>
      <c r="G50">
        <v>9.2750000000000004</v>
      </c>
      <c r="H50">
        <v>3.9E-2</v>
      </c>
      <c r="I50">
        <v>5.3999999999999999E-2</v>
      </c>
      <c r="J50">
        <v>23.245000000000001</v>
      </c>
      <c r="K50">
        <v>-2E-3</v>
      </c>
      <c r="L50">
        <v>1.4999999999999999E-2</v>
      </c>
      <c r="M50">
        <v>97.028999999999996</v>
      </c>
    </row>
    <row r="51" spans="1:13" ht="15.75">
      <c r="A51" t="s">
        <v>747</v>
      </c>
      <c r="B51" t="s">
        <v>702</v>
      </c>
      <c r="C51">
        <v>45.250999999999998</v>
      </c>
      <c r="D51">
        <v>1.2E-2</v>
      </c>
      <c r="E51">
        <v>35.756</v>
      </c>
      <c r="F51">
        <v>-6.0000000000000001E-3</v>
      </c>
      <c r="G51">
        <v>0.16700000000000001</v>
      </c>
      <c r="H51">
        <v>-6.0000000000000001E-3</v>
      </c>
      <c r="I51">
        <v>0</v>
      </c>
      <c r="J51">
        <v>18.253</v>
      </c>
      <c r="K51">
        <v>0.85299999999999998</v>
      </c>
      <c r="L51">
        <v>8.9999999999999993E-3</v>
      </c>
      <c r="M51">
        <v>100.289</v>
      </c>
    </row>
    <row r="52" spans="1:13" ht="15.75">
      <c r="A52" t="s">
        <v>748</v>
      </c>
      <c r="B52" t="s">
        <v>694</v>
      </c>
      <c r="C52">
        <v>45.465000000000003</v>
      </c>
      <c r="D52">
        <v>-1.9E-2</v>
      </c>
      <c r="E52">
        <v>35.491</v>
      </c>
      <c r="F52">
        <v>-4.0000000000000001E-3</v>
      </c>
      <c r="G52">
        <v>0.157</v>
      </c>
      <c r="H52">
        <v>-2.1000000000000001E-2</v>
      </c>
      <c r="I52">
        <v>6.0000000000000001E-3</v>
      </c>
      <c r="J52">
        <v>18.388999999999999</v>
      </c>
      <c r="K52">
        <v>0.94199999999999995</v>
      </c>
      <c r="L52">
        <v>1.7999999999999999E-2</v>
      </c>
      <c r="M52">
        <v>100.42400000000001</v>
      </c>
    </row>
    <row r="53" spans="1:13" ht="15.75">
      <c r="A53" t="s">
        <v>749</v>
      </c>
      <c r="B53" t="s">
        <v>702</v>
      </c>
      <c r="C53">
        <v>45.231999999999999</v>
      </c>
      <c r="D53">
        <v>2E-3</v>
      </c>
      <c r="E53">
        <v>35.755000000000003</v>
      </c>
      <c r="F53">
        <v>-2.9000000000000001E-2</v>
      </c>
      <c r="G53">
        <v>6.2E-2</v>
      </c>
      <c r="H53">
        <v>-5.0000000000000001E-3</v>
      </c>
      <c r="I53">
        <v>0</v>
      </c>
      <c r="J53">
        <v>18.242999999999999</v>
      </c>
      <c r="K53">
        <v>0.94399999999999995</v>
      </c>
      <c r="L53">
        <v>2.5999999999999999E-2</v>
      </c>
      <c r="M53">
        <v>100.23</v>
      </c>
    </row>
    <row r="54" spans="1:13" ht="15.75">
      <c r="A54" t="s">
        <v>750</v>
      </c>
      <c r="B54" t="s">
        <v>335</v>
      </c>
      <c r="C54">
        <v>45.271999999999998</v>
      </c>
      <c r="D54">
        <v>0</v>
      </c>
      <c r="E54">
        <v>35.619999999999997</v>
      </c>
      <c r="F54">
        <v>-2.9000000000000001E-2</v>
      </c>
      <c r="G54">
        <v>0.156</v>
      </c>
      <c r="H54">
        <v>-2.1000000000000001E-2</v>
      </c>
      <c r="I54">
        <v>3.0000000000000001E-3</v>
      </c>
      <c r="J54">
        <v>18.146999999999998</v>
      </c>
      <c r="K54">
        <v>0.92700000000000005</v>
      </c>
      <c r="L54">
        <v>3.6999999999999998E-2</v>
      </c>
      <c r="M54">
        <v>100.11199999999999</v>
      </c>
    </row>
    <row r="55" spans="1:13" ht="15.75">
      <c r="A55" t="s">
        <v>751</v>
      </c>
      <c r="B55" t="s">
        <v>335</v>
      </c>
      <c r="C55">
        <v>44.993000000000002</v>
      </c>
      <c r="D55">
        <v>5.2999999999999999E-2</v>
      </c>
      <c r="E55">
        <v>35.646000000000001</v>
      </c>
      <c r="F55">
        <v>4.0000000000000001E-3</v>
      </c>
      <c r="G55">
        <v>0.16700000000000001</v>
      </c>
      <c r="H55">
        <v>-8.9999999999999993E-3</v>
      </c>
      <c r="I55">
        <v>1E-3</v>
      </c>
      <c r="J55">
        <v>18.236000000000001</v>
      </c>
      <c r="K55">
        <v>0.85199999999999998</v>
      </c>
      <c r="L55">
        <v>1.7999999999999999E-2</v>
      </c>
      <c r="M55">
        <v>99.960999999999999</v>
      </c>
    </row>
    <row r="56" spans="1:13" ht="15.75">
      <c r="A56" t="s">
        <v>752</v>
      </c>
      <c r="B56" t="s">
        <v>335</v>
      </c>
      <c r="C56">
        <v>45.264000000000003</v>
      </c>
      <c r="D56">
        <v>2.3E-2</v>
      </c>
      <c r="E56">
        <v>35.54</v>
      </c>
      <c r="F56">
        <v>-0.02</v>
      </c>
      <c r="G56">
        <v>0.184</v>
      </c>
      <c r="H56">
        <v>-1E-3</v>
      </c>
      <c r="I56">
        <v>-4.0000000000000001E-3</v>
      </c>
      <c r="J56">
        <v>18.359000000000002</v>
      </c>
      <c r="K56">
        <v>0.91500000000000004</v>
      </c>
      <c r="L56">
        <v>1.2999999999999999E-2</v>
      </c>
      <c r="M56">
        <v>100.273</v>
      </c>
    </row>
    <row r="57" spans="1:13" ht="15.75">
      <c r="A57" t="s">
        <v>753</v>
      </c>
      <c r="B57" t="s">
        <v>754</v>
      </c>
      <c r="C57">
        <v>44.854999999999997</v>
      </c>
      <c r="D57">
        <v>1.2E-2</v>
      </c>
      <c r="E57">
        <v>35.523000000000003</v>
      </c>
      <c r="F57">
        <v>3.0000000000000001E-3</v>
      </c>
      <c r="G57">
        <v>0.184</v>
      </c>
      <c r="H57">
        <v>0</v>
      </c>
      <c r="I57">
        <v>5.0000000000000001E-3</v>
      </c>
      <c r="J57">
        <v>18.213000000000001</v>
      </c>
      <c r="K57">
        <v>0.84699999999999998</v>
      </c>
      <c r="L57">
        <v>1.7000000000000001E-2</v>
      </c>
      <c r="M57">
        <v>99.659000000000006</v>
      </c>
    </row>
    <row r="58" spans="1:13" ht="15.75">
      <c r="A58" t="s">
        <v>755</v>
      </c>
      <c r="B58" t="s">
        <v>756</v>
      </c>
      <c r="C58">
        <v>45.079000000000001</v>
      </c>
      <c r="D58">
        <v>2.5000000000000001E-2</v>
      </c>
      <c r="E58">
        <v>35.631999999999998</v>
      </c>
      <c r="F58">
        <v>2.8000000000000001E-2</v>
      </c>
      <c r="G58">
        <v>0.217</v>
      </c>
      <c r="H58">
        <v>-4.0000000000000001E-3</v>
      </c>
      <c r="I58">
        <v>0</v>
      </c>
      <c r="J58">
        <v>18.317</v>
      </c>
      <c r="K58">
        <v>0.86199999999999999</v>
      </c>
      <c r="L58">
        <v>0.02</v>
      </c>
      <c r="M58">
        <v>100.176</v>
      </c>
    </row>
    <row r="59" spans="1:13" ht="15.75">
      <c r="A59" t="s">
        <v>757</v>
      </c>
      <c r="B59" t="s">
        <v>702</v>
      </c>
      <c r="C59">
        <v>49.508000000000003</v>
      </c>
      <c r="D59">
        <v>0.247</v>
      </c>
      <c r="E59">
        <v>4.2080000000000002</v>
      </c>
      <c r="F59">
        <v>3.2000000000000001E-2</v>
      </c>
      <c r="G59">
        <v>10.999000000000001</v>
      </c>
      <c r="H59">
        <v>0.42299999999999999</v>
      </c>
      <c r="I59">
        <v>10.407</v>
      </c>
      <c r="J59">
        <v>23.032</v>
      </c>
      <c r="K59">
        <v>0.51900000000000002</v>
      </c>
      <c r="L59">
        <v>1.2E-2</v>
      </c>
      <c r="M59">
        <v>99.387</v>
      </c>
    </row>
    <row r="60" spans="1:13" ht="15.75">
      <c r="A60" t="s">
        <v>758</v>
      </c>
      <c r="B60" t="s">
        <v>756</v>
      </c>
      <c r="C60">
        <v>49.625</v>
      </c>
      <c r="D60">
        <v>0.26</v>
      </c>
      <c r="E60">
        <v>4.3209999999999997</v>
      </c>
      <c r="F60">
        <v>1.7999999999999999E-2</v>
      </c>
      <c r="G60">
        <v>11.106999999999999</v>
      </c>
      <c r="H60">
        <v>0.44500000000000001</v>
      </c>
      <c r="I60">
        <v>10.492000000000001</v>
      </c>
      <c r="J60">
        <v>23.055</v>
      </c>
      <c r="K60">
        <v>0.52200000000000002</v>
      </c>
      <c r="L60">
        <v>0.01</v>
      </c>
      <c r="M60">
        <v>99.855000000000004</v>
      </c>
    </row>
    <row r="61" spans="1:13" ht="15.75">
      <c r="A61" t="s">
        <v>759</v>
      </c>
      <c r="B61" t="s">
        <v>754</v>
      </c>
      <c r="C61">
        <v>49.414999999999999</v>
      </c>
      <c r="D61">
        <v>0.32600000000000001</v>
      </c>
      <c r="E61">
        <v>4.2370000000000001</v>
      </c>
      <c r="F61">
        <v>6.2E-2</v>
      </c>
      <c r="G61">
        <v>10.962</v>
      </c>
      <c r="H61">
        <v>0.47799999999999998</v>
      </c>
      <c r="I61">
        <v>10.488</v>
      </c>
      <c r="J61">
        <v>23.007999999999999</v>
      </c>
      <c r="K61">
        <v>0.52800000000000002</v>
      </c>
      <c r="L61">
        <v>1.0999999999999999E-2</v>
      </c>
      <c r="M61">
        <v>99.515000000000001</v>
      </c>
    </row>
    <row r="62" spans="1:13" ht="15.75">
      <c r="A62" t="s">
        <v>760</v>
      </c>
      <c r="B62" t="s">
        <v>694</v>
      </c>
      <c r="C62">
        <v>49.42</v>
      </c>
      <c r="D62">
        <v>0.20399999999999999</v>
      </c>
      <c r="E62">
        <v>4.2110000000000003</v>
      </c>
      <c r="F62">
        <v>3.3000000000000002E-2</v>
      </c>
      <c r="G62">
        <v>11.167</v>
      </c>
      <c r="H62">
        <v>0.41299999999999998</v>
      </c>
      <c r="I62">
        <v>10.356</v>
      </c>
      <c r="J62">
        <v>22.977</v>
      </c>
      <c r="K62">
        <v>0.51500000000000001</v>
      </c>
      <c r="L62">
        <v>1.7999999999999999E-2</v>
      </c>
      <c r="M62">
        <v>99.313999999999993</v>
      </c>
    </row>
    <row r="63" spans="1:13" ht="15.75">
      <c r="A63" t="s">
        <v>761</v>
      </c>
      <c r="B63" t="s">
        <v>702</v>
      </c>
      <c r="C63">
        <v>49.313000000000002</v>
      </c>
      <c r="D63">
        <v>0.17599999999999999</v>
      </c>
      <c r="E63">
        <v>4.3079999999999998</v>
      </c>
      <c r="F63">
        <v>3.5999999999999997E-2</v>
      </c>
      <c r="G63">
        <v>11.102</v>
      </c>
      <c r="H63">
        <v>0.46200000000000002</v>
      </c>
      <c r="I63">
        <v>10.345000000000001</v>
      </c>
      <c r="J63">
        <v>22.952999999999999</v>
      </c>
      <c r="K63">
        <v>0.49299999999999999</v>
      </c>
      <c r="L63">
        <v>8.9999999999999993E-3</v>
      </c>
      <c r="M63">
        <v>99.197000000000003</v>
      </c>
    </row>
    <row r="64" spans="1:13" ht="15.75">
      <c r="A64" t="s">
        <v>762</v>
      </c>
      <c r="B64" t="s">
        <v>335</v>
      </c>
      <c r="C64">
        <v>49.247999999999998</v>
      </c>
      <c r="D64">
        <v>0.21</v>
      </c>
      <c r="E64">
        <v>4.4109999999999996</v>
      </c>
      <c r="F64">
        <v>1.2E-2</v>
      </c>
      <c r="G64">
        <v>11.146000000000001</v>
      </c>
      <c r="H64">
        <v>0.39300000000000002</v>
      </c>
      <c r="I64">
        <v>10.385999999999999</v>
      </c>
      <c r="J64">
        <v>22.858000000000001</v>
      </c>
      <c r="K64">
        <v>0.48499999999999999</v>
      </c>
      <c r="L64">
        <v>6.0000000000000001E-3</v>
      </c>
      <c r="M64">
        <v>99.155000000000001</v>
      </c>
    </row>
    <row r="65" spans="1:13" ht="15.75">
      <c r="A65" t="s">
        <v>763</v>
      </c>
      <c r="B65" t="s">
        <v>335</v>
      </c>
      <c r="C65">
        <v>49.774000000000001</v>
      </c>
      <c r="D65">
        <v>0.224</v>
      </c>
      <c r="E65">
        <v>4.3390000000000004</v>
      </c>
      <c r="F65">
        <v>2.1999999999999999E-2</v>
      </c>
      <c r="G65">
        <v>10.875</v>
      </c>
      <c r="H65">
        <v>0.44400000000000001</v>
      </c>
      <c r="I65">
        <v>10.545</v>
      </c>
      <c r="J65">
        <v>22.959</v>
      </c>
      <c r="K65">
        <v>0.55500000000000005</v>
      </c>
      <c r="L65">
        <v>7.0000000000000001E-3</v>
      </c>
      <c r="M65">
        <v>99.744</v>
      </c>
    </row>
    <row r="66" spans="1:13" ht="15.75">
      <c r="A66" t="s">
        <v>764</v>
      </c>
      <c r="B66" t="s">
        <v>335</v>
      </c>
      <c r="C66">
        <v>49.679000000000002</v>
      </c>
      <c r="D66">
        <v>0.28599999999999998</v>
      </c>
      <c r="E66">
        <v>4.2480000000000002</v>
      </c>
      <c r="F66">
        <v>3.9E-2</v>
      </c>
      <c r="G66">
        <v>11.016999999999999</v>
      </c>
      <c r="H66">
        <v>0.41499999999999998</v>
      </c>
      <c r="I66">
        <v>10.534000000000001</v>
      </c>
      <c r="J66">
        <v>23.06</v>
      </c>
      <c r="K66">
        <v>0.52600000000000002</v>
      </c>
      <c r="L66">
        <v>5.0000000000000001E-3</v>
      </c>
      <c r="M66">
        <v>99.808999999999997</v>
      </c>
    </row>
    <row r="67" spans="1:13" ht="15.75">
      <c r="A67" t="s">
        <v>765</v>
      </c>
      <c r="B67" t="s">
        <v>335</v>
      </c>
      <c r="C67">
        <v>49.820999999999998</v>
      </c>
      <c r="D67">
        <v>0.224</v>
      </c>
      <c r="E67">
        <v>4.2320000000000002</v>
      </c>
      <c r="F67">
        <v>4.0000000000000001E-3</v>
      </c>
      <c r="G67">
        <v>10.565</v>
      </c>
      <c r="H67">
        <v>0.45300000000000001</v>
      </c>
      <c r="I67">
        <v>10.627000000000001</v>
      </c>
      <c r="J67">
        <v>22.896000000000001</v>
      </c>
      <c r="K67">
        <v>0.57799999999999996</v>
      </c>
      <c r="L67">
        <v>2.1000000000000001E-2</v>
      </c>
      <c r="M67">
        <v>99.421000000000006</v>
      </c>
    </row>
    <row r="68" spans="1:13" ht="15.75">
      <c r="A68" t="s">
        <v>766</v>
      </c>
      <c r="B68" t="s">
        <v>335</v>
      </c>
      <c r="C68">
        <v>49.582999999999998</v>
      </c>
      <c r="D68">
        <v>0.24399999999999999</v>
      </c>
      <c r="E68">
        <v>4.4329999999999998</v>
      </c>
      <c r="F68">
        <v>5.8999999999999997E-2</v>
      </c>
      <c r="G68">
        <v>10.943</v>
      </c>
      <c r="H68">
        <v>0.47499999999999998</v>
      </c>
      <c r="I68">
        <v>10.484</v>
      </c>
      <c r="J68">
        <v>22.917999999999999</v>
      </c>
      <c r="K68">
        <v>0.56399999999999995</v>
      </c>
      <c r="L68">
        <v>8.0000000000000002E-3</v>
      </c>
      <c r="M68">
        <v>99.710999999999999</v>
      </c>
    </row>
    <row r="69" spans="1:13" ht="15.75">
      <c r="A69" t="s">
        <v>767</v>
      </c>
      <c r="B69" t="s">
        <v>754</v>
      </c>
      <c r="C69">
        <v>49.597999999999999</v>
      </c>
      <c r="D69">
        <v>0.219</v>
      </c>
      <c r="E69">
        <v>4.3230000000000004</v>
      </c>
      <c r="F69">
        <v>6.4000000000000001E-2</v>
      </c>
      <c r="G69">
        <v>11.019</v>
      </c>
      <c r="H69">
        <v>0.42099999999999999</v>
      </c>
      <c r="I69">
        <v>10.608000000000001</v>
      </c>
      <c r="J69">
        <v>23.379000000000001</v>
      </c>
      <c r="K69">
        <v>0.498</v>
      </c>
      <c r="L69">
        <v>2.3E-2</v>
      </c>
      <c r="M69">
        <v>100.152</v>
      </c>
    </row>
    <row r="70" spans="1:13" ht="15.75">
      <c r="A70" t="s">
        <v>768</v>
      </c>
      <c r="B70" t="s">
        <v>702</v>
      </c>
      <c r="C70">
        <v>38.164000000000001</v>
      </c>
      <c r="D70">
        <v>0.20499999999999999</v>
      </c>
      <c r="E70">
        <v>26.216000000000001</v>
      </c>
      <c r="F70">
        <v>8.5999999999999993E-2</v>
      </c>
      <c r="G70">
        <v>9.1460000000000008</v>
      </c>
      <c r="H70">
        <v>8.4000000000000005E-2</v>
      </c>
      <c r="I70">
        <v>6.3E-2</v>
      </c>
      <c r="J70">
        <v>23.22</v>
      </c>
      <c r="K70">
        <v>-3.0000000000000001E-3</v>
      </c>
      <c r="L70">
        <v>8.9999999999999993E-3</v>
      </c>
      <c r="M70">
        <v>97.19</v>
      </c>
    </row>
    <row r="71" spans="1:13" ht="15.75">
      <c r="A71" t="s">
        <v>769</v>
      </c>
      <c r="B71" t="s">
        <v>694</v>
      </c>
      <c r="C71">
        <v>38.353000000000002</v>
      </c>
      <c r="D71">
        <v>0.29199999999999998</v>
      </c>
      <c r="E71">
        <v>26.265999999999998</v>
      </c>
      <c r="F71">
        <v>7.0999999999999994E-2</v>
      </c>
      <c r="G71">
        <v>9.0050000000000008</v>
      </c>
      <c r="H71">
        <v>5.3999999999999999E-2</v>
      </c>
      <c r="I71">
        <v>7.2999999999999995E-2</v>
      </c>
      <c r="J71">
        <v>23.253</v>
      </c>
      <c r="K71">
        <v>-1.4999999999999999E-2</v>
      </c>
      <c r="L71">
        <v>4.0000000000000001E-3</v>
      </c>
      <c r="M71">
        <v>97.355999999999995</v>
      </c>
    </row>
    <row r="72" spans="1:13" ht="15.75">
      <c r="A72" t="s">
        <v>770</v>
      </c>
      <c r="B72" t="s">
        <v>702</v>
      </c>
      <c r="C72">
        <v>38.314</v>
      </c>
      <c r="D72">
        <v>0.253</v>
      </c>
      <c r="E72">
        <v>26.123999999999999</v>
      </c>
      <c r="F72">
        <v>6.0999999999999999E-2</v>
      </c>
      <c r="G72">
        <v>9.2530000000000001</v>
      </c>
      <c r="H72">
        <v>1.7000000000000001E-2</v>
      </c>
      <c r="I72">
        <v>5.7000000000000002E-2</v>
      </c>
      <c r="J72">
        <v>23.276</v>
      </c>
      <c r="K72">
        <v>1.2999999999999999E-2</v>
      </c>
      <c r="L72">
        <v>1.7000000000000001E-2</v>
      </c>
      <c r="M72">
        <v>97.385000000000005</v>
      </c>
    </row>
    <row r="73" spans="1:13" ht="15.75">
      <c r="A73" t="s">
        <v>771</v>
      </c>
      <c r="B73" t="s">
        <v>702</v>
      </c>
      <c r="C73">
        <v>45.033999999999999</v>
      </c>
      <c r="D73">
        <v>1.2E-2</v>
      </c>
      <c r="E73">
        <v>35.58</v>
      </c>
      <c r="F73">
        <v>1.7999999999999999E-2</v>
      </c>
      <c r="G73">
        <v>9.9000000000000005E-2</v>
      </c>
      <c r="H73">
        <v>2.4E-2</v>
      </c>
      <c r="I73">
        <v>1E-3</v>
      </c>
      <c r="J73">
        <v>18.222999999999999</v>
      </c>
      <c r="K73">
        <v>0.90800000000000003</v>
      </c>
      <c r="L73">
        <v>1.7000000000000001E-2</v>
      </c>
      <c r="M73">
        <v>99.915999999999997</v>
      </c>
    </row>
    <row r="74" spans="1:13" ht="15.75">
      <c r="A74" t="s">
        <v>772</v>
      </c>
      <c r="B74" t="s">
        <v>694</v>
      </c>
      <c r="C74">
        <v>45.081000000000003</v>
      </c>
      <c r="D74">
        <v>5.0000000000000001E-3</v>
      </c>
      <c r="E74">
        <v>35.401000000000003</v>
      </c>
      <c r="F74">
        <v>1.9E-2</v>
      </c>
      <c r="G74">
        <v>0.08</v>
      </c>
      <c r="H74">
        <v>3.1E-2</v>
      </c>
      <c r="I74">
        <v>6.0000000000000001E-3</v>
      </c>
      <c r="J74">
        <v>18.280999999999999</v>
      </c>
      <c r="K74">
        <v>0.90100000000000002</v>
      </c>
      <c r="L74">
        <v>1.6E-2</v>
      </c>
      <c r="M74">
        <v>99.820999999999998</v>
      </c>
    </row>
    <row r="75" spans="1:13" ht="15.75">
      <c r="A75" t="s">
        <v>773</v>
      </c>
      <c r="B75" t="s">
        <v>702</v>
      </c>
      <c r="C75">
        <v>45.026000000000003</v>
      </c>
      <c r="D75">
        <v>1.9E-2</v>
      </c>
      <c r="E75">
        <v>35.598999999999997</v>
      </c>
      <c r="F75">
        <v>2.1000000000000001E-2</v>
      </c>
      <c r="G75">
        <v>0.17899999999999999</v>
      </c>
      <c r="H75">
        <v>-2E-3</v>
      </c>
      <c r="I75">
        <v>-3.0000000000000001E-3</v>
      </c>
      <c r="J75">
        <v>18.341000000000001</v>
      </c>
      <c r="K75">
        <v>0.88700000000000001</v>
      </c>
      <c r="L75">
        <v>2.1999999999999999E-2</v>
      </c>
      <c r="M75">
        <v>100.089</v>
      </c>
    </row>
    <row r="76" spans="1:13" ht="15.75">
      <c r="A76" t="s">
        <v>774</v>
      </c>
      <c r="B76" t="s">
        <v>710</v>
      </c>
      <c r="C76">
        <v>45.125999999999998</v>
      </c>
      <c r="D76">
        <v>-1.4E-2</v>
      </c>
      <c r="E76">
        <v>35.658999999999999</v>
      </c>
      <c r="F76">
        <v>-2.4E-2</v>
      </c>
      <c r="G76">
        <v>0.14399999999999999</v>
      </c>
      <c r="H76">
        <v>-2E-3</v>
      </c>
      <c r="I76">
        <v>-6.0000000000000001E-3</v>
      </c>
      <c r="J76">
        <v>18.370999999999999</v>
      </c>
      <c r="K76">
        <v>0.82</v>
      </c>
      <c r="L76">
        <v>1.6E-2</v>
      </c>
      <c r="M76">
        <v>100.09</v>
      </c>
    </row>
    <row r="77" spans="1:13" ht="15.75">
      <c r="A77" t="s">
        <v>775</v>
      </c>
      <c r="B77" t="s">
        <v>708</v>
      </c>
      <c r="C77">
        <v>45.155999999999999</v>
      </c>
      <c r="D77">
        <v>7.0000000000000001E-3</v>
      </c>
      <c r="E77">
        <v>35.616</v>
      </c>
      <c r="F77">
        <v>-0.02</v>
      </c>
      <c r="G77">
        <v>9.2999999999999999E-2</v>
      </c>
      <c r="H77">
        <v>-6.0000000000000001E-3</v>
      </c>
      <c r="I77">
        <v>2E-3</v>
      </c>
      <c r="J77">
        <v>18.347000000000001</v>
      </c>
      <c r="K77">
        <v>0.85199999999999998</v>
      </c>
      <c r="L77">
        <v>2.1999999999999999E-2</v>
      </c>
      <c r="M77">
        <v>100.069</v>
      </c>
    </row>
    <row r="78" spans="1:13" ht="15.75">
      <c r="A78" t="s">
        <v>776</v>
      </c>
      <c r="B78" t="s">
        <v>708</v>
      </c>
      <c r="C78">
        <v>44.776000000000003</v>
      </c>
      <c r="D78">
        <v>2.1000000000000001E-2</v>
      </c>
      <c r="E78">
        <v>35.606999999999999</v>
      </c>
      <c r="F78">
        <v>6.0000000000000001E-3</v>
      </c>
      <c r="G78">
        <v>0.11899999999999999</v>
      </c>
      <c r="H78">
        <v>2.7E-2</v>
      </c>
      <c r="I78">
        <v>-7.0000000000000001E-3</v>
      </c>
      <c r="J78">
        <v>18.236999999999998</v>
      </c>
      <c r="K78">
        <v>0.876</v>
      </c>
      <c r="L78">
        <v>2.5999999999999999E-2</v>
      </c>
      <c r="M78">
        <v>99.688000000000002</v>
      </c>
    </row>
    <row r="79" spans="1:13" ht="15.75">
      <c r="A79" t="s">
        <v>777</v>
      </c>
      <c r="B79" t="s">
        <v>708</v>
      </c>
      <c r="C79">
        <v>45.088000000000001</v>
      </c>
      <c r="D79">
        <v>-3.9E-2</v>
      </c>
      <c r="E79">
        <v>35.459000000000003</v>
      </c>
      <c r="F79">
        <v>-1.7999999999999999E-2</v>
      </c>
      <c r="G79">
        <v>0.14899999999999999</v>
      </c>
      <c r="H79">
        <v>-1.4999999999999999E-2</v>
      </c>
      <c r="I79">
        <v>-8.0000000000000002E-3</v>
      </c>
      <c r="J79">
        <v>18.231999999999999</v>
      </c>
      <c r="K79">
        <v>0.875</v>
      </c>
      <c r="L79">
        <v>0.02</v>
      </c>
      <c r="M79">
        <v>99.742999999999995</v>
      </c>
    </row>
    <row r="80" spans="1:13" ht="15.75">
      <c r="A80" t="s">
        <v>778</v>
      </c>
      <c r="B80" t="s">
        <v>779</v>
      </c>
      <c r="C80">
        <v>45.082000000000001</v>
      </c>
      <c r="D80">
        <v>5.0000000000000001E-3</v>
      </c>
      <c r="E80">
        <v>35.543999999999997</v>
      </c>
      <c r="F80">
        <v>-3.7999999999999999E-2</v>
      </c>
      <c r="G80">
        <v>0.17799999999999999</v>
      </c>
      <c r="H80">
        <v>8.9999999999999993E-3</v>
      </c>
      <c r="I80">
        <v>1.2999999999999999E-2</v>
      </c>
      <c r="J80">
        <v>18.34</v>
      </c>
      <c r="K80">
        <v>0.84699999999999998</v>
      </c>
      <c r="L80">
        <v>0.01</v>
      </c>
      <c r="M80">
        <v>99.99</v>
      </c>
    </row>
    <row r="81" spans="1:13" ht="15.75">
      <c r="A81" t="s">
        <v>780</v>
      </c>
      <c r="B81" t="s">
        <v>779</v>
      </c>
      <c r="C81">
        <v>44.883000000000003</v>
      </c>
      <c r="D81">
        <v>5.0000000000000001E-3</v>
      </c>
      <c r="E81">
        <v>35.578000000000003</v>
      </c>
      <c r="F81">
        <v>-1.4999999999999999E-2</v>
      </c>
      <c r="G81">
        <v>0.14499999999999999</v>
      </c>
      <c r="H81">
        <v>2.8000000000000001E-2</v>
      </c>
      <c r="I81">
        <v>2E-3</v>
      </c>
      <c r="J81">
        <v>18.53</v>
      </c>
      <c r="K81">
        <v>0.84499999999999997</v>
      </c>
      <c r="L81">
        <v>0.01</v>
      </c>
      <c r="M81">
        <v>100.011</v>
      </c>
    </row>
    <row r="82" spans="1:13" ht="15.75">
      <c r="A82" t="s">
        <v>781</v>
      </c>
      <c r="B82" t="s">
        <v>148</v>
      </c>
      <c r="C82">
        <v>52.228000000000002</v>
      </c>
      <c r="D82">
        <v>0.27700000000000002</v>
      </c>
      <c r="E82">
        <v>5.4829999999999997</v>
      </c>
      <c r="F82">
        <v>0.107</v>
      </c>
      <c r="G82">
        <v>7.37</v>
      </c>
      <c r="H82">
        <v>0.104</v>
      </c>
      <c r="I82">
        <v>18.954000000000001</v>
      </c>
      <c r="J82">
        <v>12.132999999999999</v>
      </c>
      <c r="K82">
        <v>0.47099999999999997</v>
      </c>
      <c r="L82">
        <v>6.2E-2</v>
      </c>
      <c r="M82">
        <v>97.188999999999993</v>
      </c>
    </row>
    <row r="83" spans="1:13" ht="15.75">
      <c r="A83" t="s">
        <v>782</v>
      </c>
      <c r="B83" t="s">
        <v>783</v>
      </c>
      <c r="C83">
        <v>51.433</v>
      </c>
      <c r="D83">
        <v>0.219</v>
      </c>
      <c r="E83">
        <v>6.976</v>
      </c>
      <c r="F83">
        <v>7.3999999999999996E-2</v>
      </c>
      <c r="G83">
        <v>7.4660000000000002</v>
      </c>
      <c r="H83">
        <v>9.1999999999999998E-2</v>
      </c>
      <c r="I83">
        <v>18.318999999999999</v>
      </c>
      <c r="J83">
        <v>11.981999999999999</v>
      </c>
      <c r="K83">
        <v>0.55500000000000005</v>
      </c>
      <c r="L83">
        <v>2.4E-2</v>
      </c>
      <c r="M83">
        <v>97.14</v>
      </c>
    </row>
    <row r="84" spans="1:13" ht="15.75">
      <c r="A84" t="s">
        <v>784</v>
      </c>
      <c r="B84" t="s">
        <v>148</v>
      </c>
      <c r="C84">
        <v>52.006999999999998</v>
      </c>
      <c r="D84">
        <v>0.254</v>
      </c>
      <c r="E84">
        <v>5.4050000000000002</v>
      </c>
      <c r="F84">
        <v>0.09</v>
      </c>
      <c r="G84">
        <v>7.3150000000000004</v>
      </c>
      <c r="H84">
        <v>0.11</v>
      </c>
      <c r="I84">
        <v>18.847999999999999</v>
      </c>
      <c r="J84">
        <v>11.949</v>
      </c>
      <c r="K84">
        <v>0.442</v>
      </c>
      <c r="L84">
        <v>3.6999999999999998E-2</v>
      </c>
      <c r="M84">
        <v>96.456999999999994</v>
      </c>
    </row>
    <row r="85" spans="1:13" ht="15.75">
      <c r="A85" t="s">
        <v>785</v>
      </c>
      <c r="B85" t="s">
        <v>148</v>
      </c>
      <c r="C85">
        <v>51.759</v>
      </c>
      <c r="D85">
        <v>0.33200000000000002</v>
      </c>
      <c r="E85">
        <v>5.923</v>
      </c>
      <c r="F85">
        <v>0.125</v>
      </c>
      <c r="G85">
        <v>7.6150000000000002</v>
      </c>
      <c r="H85">
        <v>0.114</v>
      </c>
      <c r="I85">
        <v>18.715</v>
      </c>
      <c r="J85">
        <v>12.076000000000001</v>
      </c>
      <c r="K85">
        <v>0.51300000000000001</v>
      </c>
      <c r="L85">
        <v>6.7000000000000004E-2</v>
      </c>
      <c r="M85">
        <v>97.239000000000004</v>
      </c>
    </row>
    <row r="86" spans="1:13" ht="15.75">
      <c r="A86" t="s">
        <v>786</v>
      </c>
      <c r="B86" t="s">
        <v>148</v>
      </c>
      <c r="C86">
        <v>50.719000000000001</v>
      </c>
      <c r="D86">
        <v>0.38400000000000001</v>
      </c>
      <c r="E86">
        <v>6.827</v>
      </c>
      <c r="F86">
        <v>0.17499999999999999</v>
      </c>
      <c r="G86">
        <v>7.8319999999999999</v>
      </c>
      <c r="H86">
        <v>9.6000000000000002E-2</v>
      </c>
      <c r="I86">
        <v>17.824999999999999</v>
      </c>
      <c r="J86">
        <v>11.948</v>
      </c>
      <c r="K86">
        <v>0.61799999999999999</v>
      </c>
      <c r="L86">
        <v>7.1999999999999995E-2</v>
      </c>
      <c r="M86">
        <v>96.495999999999995</v>
      </c>
    </row>
    <row r="87" spans="1:13" ht="15.75">
      <c r="A87" t="s">
        <v>787</v>
      </c>
      <c r="B87" t="s">
        <v>788</v>
      </c>
      <c r="C87">
        <v>50.618000000000002</v>
      </c>
      <c r="D87">
        <v>0.34899999999999998</v>
      </c>
      <c r="E87">
        <v>7.1740000000000004</v>
      </c>
      <c r="F87">
        <v>5.8000000000000003E-2</v>
      </c>
      <c r="G87">
        <v>8.4890000000000008</v>
      </c>
      <c r="H87">
        <v>0.106</v>
      </c>
      <c r="I87">
        <v>17.689</v>
      </c>
      <c r="J87">
        <v>11.816000000000001</v>
      </c>
      <c r="K87">
        <v>0.59799999999999998</v>
      </c>
      <c r="L87">
        <v>4.3999999999999997E-2</v>
      </c>
      <c r="M87">
        <v>96.941000000000003</v>
      </c>
    </row>
    <row r="88" spans="1:13" ht="15.75">
      <c r="A88" t="s">
        <v>789</v>
      </c>
      <c r="B88" t="s">
        <v>788</v>
      </c>
      <c r="C88">
        <v>49.933</v>
      </c>
      <c r="D88">
        <v>0.28999999999999998</v>
      </c>
      <c r="E88">
        <v>8.3759999999999994</v>
      </c>
      <c r="F88">
        <v>5.2999999999999999E-2</v>
      </c>
      <c r="G88">
        <v>8.4789999999999992</v>
      </c>
      <c r="H88">
        <v>0.104</v>
      </c>
      <c r="I88">
        <v>17.132999999999999</v>
      </c>
      <c r="J88">
        <v>12.071</v>
      </c>
      <c r="K88">
        <v>0.69899999999999995</v>
      </c>
      <c r="L88">
        <v>2.3E-2</v>
      </c>
      <c r="M88">
        <v>97.161000000000001</v>
      </c>
    </row>
    <row r="89" spans="1:13" ht="15.75">
      <c r="A89" t="s">
        <v>790</v>
      </c>
      <c r="B89" t="s">
        <v>783</v>
      </c>
      <c r="C89">
        <v>48.832000000000001</v>
      </c>
      <c r="D89">
        <v>0.39400000000000002</v>
      </c>
      <c r="E89">
        <v>9.5440000000000005</v>
      </c>
      <c r="F89">
        <v>5.5E-2</v>
      </c>
      <c r="G89">
        <v>8.7349999999999994</v>
      </c>
      <c r="H89">
        <v>9.8000000000000004E-2</v>
      </c>
      <c r="I89">
        <v>16.7</v>
      </c>
      <c r="J89">
        <v>12.009</v>
      </c>
      <c r="K89">
        <v>0.88600000000000001</v>
      </c>
      <c r="L89">
        <v>3.2000000000000001E-2</v>
      </c>
      <c r="M89">
        <v>97.284999999999997</v>
      </c>
    </row>
    <row r="90" spans="1:13" ht="15.75">
      <c r="A90" t="s">
        <v>791</v>
      </c>
      <c r="B90" t="s">
        <v>788</v>
      </c>
      <c r="C90">
        <v>52.290999999999997</v>
      </c>
      <c r="D90">
        <v>0.14199999999999999</v>
      </c>
      <c r="E90">
        <v>6.1980000000000004</v>
      </c>
      <c r="F90">
        <v>4.8000000000000001E-2</v>
      </c>
      <c r="G90">
        <v>7.4489999999999998</v>
      </c>
      <c r="H90">
        <v>6.8000000000000005E-2</v>
      </c>
      <c r="I90">
        <v>18.684999999999999</v>
      </c>
      <c r="J90">
        <v>12.023</v>
      </c>
      <c r="K90">
        <v>0.42399999999999999</v>
      </c>
      <c r="L90">
        <v>2.5000000000000001E-2</v>
      </c>
      <c r="M90">
        <v>97.352999999999994</v>
      </c>
    </row>
    <row r="91" spans="1:13" ht="15.75">
      <c r="A91" t="s">
        <v>792</v>
      </c>
      <c r="B91" t="s">
        <v>783</v>
      </c>
      <c r="C91">
        <v>49.036000000000001</v>
      </c>
      <c r="D91">
        <v>0.29399999999999998</v>
      </c>
      <c r="E91">
        <v>9.6329999999999991</v>
      </c>
      <c r="F91">
        <v>4.2000000000000003E-2</v>
      </c>
      <c r="G91">
        <v>7.907</v>
      </c>
      <c r="H91">
        <v>5.6000000000000001E-2</v>
      </c>
      <c r="I91">
        <v>17.099</v>
      </c>
      <c r="J91">
        <v>12.061</v>
      </c>
      <c r="K91">
        <v>0.88200000000000001</v>
      </c>
      <c r="L91">
        <v>3.7999999999999999E-2</v>
      </c>
      <c r="M91">
        <v>97.048000000000002</v>
      </c>
    </row>
    <row r="92" spans="1:13" ht="15.75">
      <c r="A92" t="s">
        <v>206</v>
      </c>
      <c r="B92" t="s">
        <v>207</v>
      </c>
      <c r="C92">
        <v>52.506</v>
      </c>
      <c r="D92">
        <v>0.24</v>
      </c>
      <c r="E92">
        <v>2.0670000000000002</v>
      </c>
      <c r="F92">
        <v>0.05</v>
      </c>
      <c r="G92">
        <v>5.7140000000000004</v>
      </c>
      <c r="H92">
        <v>0.14000000000000001</v>
      </c>
      <c r="I92">
        <v>15.435</v>
      </c>
      <c r="J92">
        <v>23.045000000000002</v>
      </c>
      <c r="K92">
        <v>0.13800000000000001</v>
      </c>
      <c r="L92">
        <v>1.6E-2</v>
      </c>
      <c r="M92">
        <v>99.350999999999999</v>
      </c>
    </row>
    <row r="93" spans="1:13" ht="15.75">
      <c r="A93" t="s">
        <v>220</v>
      </c>
      <c r="B93" t="s">
        <v>207</v>
      </c>
      <c r="C93">
        <v>52.850999999999999</v>
      </c>
      <c r="D93">
        <v>0.155</v>
      </c>
      <c r="E93">
        <v>1.669</v>
      </c>
      <c r="F93">
        <v>0.13800000000000001</v>
      </c>
      <c r="G93">
        <v>5.7720000000000002</v>
      </c>
      <c r="H93">
        <v>0.19600000000000001</v>
      </c>
      <c r="I93">
        <v>15.612</v>
      </c>
      <c r="J93">
        <v>23.216999999999999</v>
      </c>
      <c r="K93">
        <v>0.109</v>
      </c>
      <c r="L93">
        <v>1.2999999999999999E-2</v>
      </c>
      <c r="M93">
        <v>99.731999999999999</v>
      </c>
    </row>
    <row r="94" spans="1:13" ht="15.75">
      <c r="A94" t="s">
        <v>221</v>
      </c>
      <c r="B94" t="s">
        <v>207</v>
      </c>
      <c r="C94">
        <v>52.557000000000002</v>
      </c>
      <c r="D94">
        <v>0.23799999999999999</v>
      </c>
      <c r="E94">
        <v>2.3079999999999998</v>
      </c>
      <c r="F94">
        <v>0.193</v>
      </c>
      <c r="G94">
        <v>6.1550000000000002</v>
      </c>
      <c r="H94">
        <v>0.17299999999999999</v>
      </c>
      <c r="I94">
        <v>15.465999999999999</v>
      </c>
      <c r="J94">
        <v>22.783999999999999</v>
      </c>
      <c r="K94">
        <v>0.16400000000000001</v>
      </c>
      <c r="L94">
        <v>1.4E-2</v>
      </c>
      <c r="M94">
        <v>100.05200000000001</v>
      </c>
    </row>
    <row r="95" spans="1:13" ht="15.75">
      <c r="A95" t="s">
        <v>222</v>
      </c>
      <c r="B95" t="s">
        <v>207</v>
      </c>
      <c r="C95">
        <v>52.674999999999997</v>
      </c>
      <c r="D95">
        <v>0.222</v>
      </c>
      <c r="E95">
        <v>2.0870000000000002</v>
      </c>
      <c r="F95">
        <v>0.08</v>
      </c>
      <c r="G95">
        <v>6.0570000000000004</v>
      </c>
      <c r="H95">
        <v>0.18</v>
      </c>
      <c r="I95">
        <v>15.414999999999999</v>
      </c>
      <c r="J95">
        <v>22.997</v>
      </c>
      <c r="K95">
        <v>0.13900000000000001</v>
      </c>
      <c r="L95">
        <v>1.4999999999999999E-2</v>
      </c>
      <c r="M95">
        <v>99.867000000000004</v>
      </c>
    </row>
    <row r="96" spans="1:13" ht="15.75">
      <c r="A96" t="s">
        <v>223</v>
      </c>
      <c r="B96" t="s">
        <v>207</v>
      </c>
      <c r="C96">
        <v>52.61</v>
      </c>
      <c r="D96">
        <v>0.25900000000000001</v>
      </c>
      <c r="E96">
        <v>1.98</v>
      </c>
      <c r="F96">
        <v>8.3000000000000004E-2</v>
      </c>
      <c r="G96">
        <v>5.7720000000000002</v>
      </c>
      <c r="H96">
        <v>0.19700000000000001</v>
      </c>
      <c r="I96">
        <v>15.294</v>
      </c>
      <c r="J96">
        <v>22.957000000000001</v>
      </c>
      <c r="K96">
        <v>0.14099999999999999</v>
      </c>
      <c r="L96">
        <v>1.0999999999999999E-2</v>
      </c>
      <c r="M96">
        <v>99.304000000000002</v>
      </c>
    </row>
    <row r="97" spans="1:13" ht="15.75">
      <c r="A97" t="s">
        <v>224</v>
      </c>
      <c r="B97" t="s">
        <v>214</v>
      </c>
      <c r="C97">
        <v>53.23</v>
      </c>
      <c r="D97">
        <v>9.9000000000000005E-2</v>
      </c>
      <c r="E97">
        <v>1.292</v>
      </c>
      <c r="F97">
        <v>9.9000000000000005E-2</v>
      </c>
      <c r="G97">
        <v>5.5</v>
      </c>
      <c r="H97">
        <v>0.157</v>
      </c>
      <c r="I97">
        <v>16.012</v>
      </c>
      <c r="J97">
        <v>23.06</v>
      </c>
      <c r="K97">
        <v>0.125</v>
      </c>
      <c r="L97">
        <v>2.5000000000000001E-2</v>
      </c>
      <c r="M97">
        <v>99.599000000000004</v>
      </c>
    </row>
    <row r="98" spans="1:13" ht="15.75">
      <c r="A98" t="s">
        <v>225</v>
      </c>
      <c r="B98" t="s">
        <v>214</v>
      </c>
      <c r="C98">
        <v>52.503</v>
      </c>
      <c r="D98">
        <v>0.309</v>
      </c>
      <c r="E98">
        <v>2.0920000000000001</v>
      </c>
      <c r="F98">
        <v>7.2999999999999995E-2</v>
      </c>
      <c r="G98">
        <v>6.1909999999999998</v>
      </c>
      <c r="H98">
        <v>0.17299999999999999</v>
      </c>
      <c r="I98">
        <v>15.957000000000001</v>
      </c>
      <c r="J98">
        <v>22.126000000000001</v>
      </c>
      <c r="K98">
        <v>0.108</v>
      </c>
      <c r="L98">
        <v>1.2999999999999999E-2</v>
      </c>
      <c r="M98">
        <v>99.545000000000002</v>
      </c>
    </row>
    <row r="99" spans="1:13" ht="15.75">
      <c r="A99" t="s">
        <v>226</v>
      </c>
      <c r="B99" t="s">
        <v>214</v>
      </c>
      <c r="C99">
        <v>52.63</v>
      </c>
      <c r="D99">
        <v>0.27700000000000002</v>
      </c>
      <c r="E99">
        <v>2.0129999999999999</v>
      </c>
      <c r="F99">
        <v>5.5E-2</v>
      </c>
      <c r="G99">
        <v>5.8869999999999996</v>
      </c>
      <c r="H99">
        <v>0.14899999999999999</v>
      </c>
      <c r="I99">
        <v>15.669</v>
      </c>
      <c r="J99">
        <v>22.986000000000001</v>
      </c>
      <c r="K99">
        <v>0.1</v>
      </c>
      <c r="L99">
        <v>0.02</v>
      </c>
      <c r="M99">
        <v>99.786000000000001</v>
      </c>
    </row>
    <row r="100" spans="1:13" ht="15.75">
      <c r="A100" t="s">
        <v>227</v>
      </c>
      <c r="B100" t="s">
        <v>214</v>
      </c>
      <c r="C100">
        <v>52.863999999999997</v>
      </c>
      <c r="D100">
        <v>0.245</v>
      </c>
      <c r="E100">
        <v>2.2639999999999998</v>
      </c>
      <c r="F100">
        <v>8.4000000000000005E-2</v>
      </c>
      <c r="G100">
        <v>5.4729999999999999</v>
      </c>
      <c r="H100">
        <v>0.14000000000000001</v>
      </c>
      <c r="I100">
        <v>15.558999999999999</v>
      </c>
      <c r="J100">
        <v>23.408999999999999</v>
      </c>
      <c r="K100">
        <v>0.123</v>
      </c>
      <c r="L100">
        <v>2.1000000000000001E-2</v>
      </c>
      <c r="M100">
        <v>100.182</v>
      </c>
    </row>
    <row r="101" spans="1:13" ht="15.75">
      <c r="A101" t="s">
        <v>793</v>
      </c>
      <c r="B101" t="s">
        <v>794</v>
      </c>
      <c r="C101">
        <v>39.451000000000001</v>
      </c>
      <c r="D101">
        <v>7.2999999999999995E-2</v>
      </c>
      <c r="E101">
        <v>22.774999999999999</v>
      </c>
      <c r="F101">
        <v>0.109</v>
      </c>
      <c r="G101">
        <v>21.219000000000001</v>
      </c>
      <c r="H101">
        <v>1.319</v>
      </c>
      <c r="I101">
        <v>7.4290000000000003</v>
      </c>
      <c r="J101">
        <v>8.8810000000000002</v>
      </c>
      <c r="K101">
        <v>1.2E-2</v>
      </c>
      <c r="L101">
        <v>-3.0000000000000001E-3</v>
      </c>
      <c r="M101">
        <v>101.265</v>
      </c>
    </row>
    <row r="102" spans="1:13" ht="15.75">
      <c r="A102" t="s">
        <v>795</v>
      </c>
      <c r="B102" t="s">
        <v>796</v>
      </c>
      <c r="C102">
        <v>39.311999999999998</v>
      </c>
      <c r="D102">
        <v>3.1E-2</v>
      </c>
      <c r="E102">
        <v>22.757000000000001</v>
      </c>
      <c r="F102">
        <v>8.7999999999999995E-2</v>
      </c>
      <c r="G102">
        <v>21.123000000000001</v>
      </c>
      <c r="H102">
        <v>1.2370000000000001</v>
      </c>
      <c r="I102">
        <v>8.0090000000000003</v>
      </c>
      <c r="J102">
        <v>8.15</v>
      </c>
      <c r="K102">
        <v>8.9999999999999993E-3</v>
      </c>
      <c r="L102">
        <v>2.1000000000000001E-2</v>
      </c>
      <c r="M102">
        <v>100.73699999999999</v>
      </c>
    </row>
    <row r="103" spans="1:13" ht="15.75">
      <c r="A103" t="s">
        <v>797</v>
      </c>
      <c r="B103" t="s">
        <v>796</v>
      </c>
      <c r="C103">
        <v>39.426000000000002</v>
      </c>
      <c r="D103">
        <v>7.0999999999999994E-2</v>
      </c>
      <c r="E103">
        <v>22.824999999999999</v>
      </c>
      <c r="F103">
        <v>3.5999999999999997E-2</v>
      </c>
      <c r="G103">
        <v>21.530999999999999</v>
      </c>
      <c r="H103">
        <v>1.284</v>
      </c>
      <c r="I103">
        <v>8.0299999999999994</v>
      </c>
      <c r="J103">
        <v>7.5830000000000002</v>
      </c>
      <c r="K103">
        <v>-1.4999999999999999E-2</v>
      </c>
      <c r="L103">
        <v>2.1999999999999999E-2</v>
      </c>
      <c r="M103">
        <v>100.79300000000001</v>
      </c>
    </row>
    <row r="104" spans="1:13" ht="15.75">
      <c r="A104" t="s">
        <v>798</v>
      </c>
      <c r="B104" t="s">
        <v>794</v>
      </c>
      <c r="C104">
        <v>39.396999999999998</v>
      </c>
      <c r="D104">
        <v>0.02</v>
      </c>
      <c r="E104">
        <v>22.678000000000001</v>
      </c>
      <c r="F104">
        <v>9.5000000000000001E-2</v>
      </c>
      <c r="G104">
        <v>21.312000000000001</v>
      </c>
      <c r="H104">
        <v>1.333</v>
      </c>
      <c r="I104">
        <v>7.4249999999999998</v>
      </c>
      <c r="J104">
        <v>8.49</v>
      </c>
      <c r="K104">
        <v>-5.0000000000000001E-3</v>
      </c>
      <c r="L104">
        <v>1.2E-2</v>
      </c>
      <c r="M104">
        <v>100.75700000000001</v>
      </c>
    </row>
    <row r="105" spans="1:13" ht="15.75">
      <c r="A105" t="s">
        <v>799</v>
      </c>
      <c r="B105" t="s">
        <v>148</v>
      </c>
      <c r="C105">
        <v>44.988999999999997</v>
      </c>
      <c r="D105">
        <v>1.2E-2</v>
      </c>
      <c r="E105">
        <v>36.226999999999997</v>
      </c>
      <c r="F105">
        <v>5.0000000000000001E-3</v>
      </c>
      <c r="G105">
        <v>0.1</v>
      </c>
      <c r="H105">
        <v>1.7000000000000001E-2</v>
      </c>
      <c r="I105">
        <v>-6.0000000000000001E-3</v>
      </c>
      <c r="J105">
        <v>19.033000000000001</v>
      </c>
      <c r="K105">
        <v>0.58199999999999996</v>
      </c>
      <c r="L105">
        <v>-1E-3</v>
      </c>
      <c r="M105">
        <v>100.958</v>
      </c>
    </row>
    <row r="106" spans="1:13" ht="15.75">
      <c r="A106" t="s">
        <v>800</v>
      </c>
      <c r="B106" t="s">
        <v>148</v>
      </c>
      <c r="C106">
        <v>44.707999999999998</v>
      </c>
      <c r="D106">
        <v>-2E-3</v>
      </c>
      <c r="E106">
        <v>36.405999999999999</v>
      </c>
      <c r="F106">
        <v>-0.01</v>
      </c>
      <c r="G106">
        <v>7.6999999999999999E-2</v>
      </c>
      <c r="H106">
        <v>0</v>
      </c>
      <c r="I106">
        <v>8.9999999999999993E-3</v>
      </c>
      <c r="J106">
        <v>19.024999999999999</v>
      </c>
      <c r="K106">
        <v>0.56999999999999995</v>
      </c>
      <c r="L106">
        <v>7.0000000000000001E-3</v>
      </c>
      <c r="M106">
        <v>100.79</v>
      </c>
    </row>
    <row r="107" spans="1:13" ht="15.75">
      <c r="A107" t="s">
        <v>801</v>
      </c>
      <c r="B107" t="s">
        <v>148</v>
      </c>
      <c r="C107">
        <v>44.609000000000002</v>
      </c>
      <c r="D107">
        <v>-5.0000000000000001E-3</v>
      </c>
      <c r="E107">
        <v>36.118000000000002</v>
      </c>
      <c r="F107">
        <v>3.3000000000000002E-2</v>
      </c>
      <c r="G107">
        <v>7.2999999999999995E-2</v>
      </c>
      <c r="H107">
        <v>1.7999999999999999E-2</v>
      </c>
      <c r="I107">
        <v>-1E-3</v>
      </c>
      <c r="J107">
        <v>18.835999999999999</v>
      </c>
      <c r="K107">
        <v>0.61099999999999999</v>
      </c>
      <c r="L107">
        <v>2.5000000000000001E-2</v>
      </c>
      <c r="M107">
        <v>100.31699999999999</v>
      </c>
    </row>
    <row r="108" spans="1:13" ht="15.75">
      <c r="A108" t="s">
        <v>802</v>
      </c>
      <c r="B108" t="s">
        <v>148</v>
      </c>
      <c r="C108">
        <v>44.494</v>
      </c>
      <c r="D108">
        <v>-7.0000000000000001E-3</v>
      </c>
      <c r="E108">
        <v>35.991</v>
      </c>
      <c r="F108">
        <v>-0.02</v>
      </c>
      <c r="G108">
        <v>7.8E-2</v>
      </c>
      <c r="H108">
        <v>2.5999999999999999E-2</v>
      </c>
      <c r="I108">
        <v>-2E-3</v>
      </c>
      <c r="J108">
        <v>18.79</v>
      </c>
      <c r="K108">
        <v>0.57299999999999995</v>
      </c>
      <c r="L108">
        <v>0.02</v>
      </c>
      <c r="M108">
        <v>99.942999999999998</v>
      </c>
    </row>
    <row r="109" spans="1:13" ht="15.75">
      <c r="A109" t="s">
        <v>803</v>
      </c>
      <c r="B109" t="s">
        <v>148</v>
      </c>
      <c r="C109">
        <v>43.972000000000001</v>
      </c>
      <c r="D109">
        <v>-1.2E-2</v>
      </c>
      <c r="E109">
        <v>36.432000000000002</v>
      </c>
      <c r="F109">
        <v>6.0000000000000001E-3</v>
      </c>
      <c r="G109">
        <v>0.1</v>
      </c>
      <c r="H109">
        <v>5.0000000000000001E-3</v>
      </c>
      <c r="I109">
        <v>-2E-3</v>
      </c>
      <c r="J109">
        <v>19.231000000000002</v>
      </c>
      <c r="K109">
        <v>0.38800000000000001</v>
      </c>
      <c r="L109">
        <v>0.02</v>
      </c>
      <c r="M109">
        <v>100.14</v>
      </c>
    </row>
    <row r="110" spans="1:13" ht="15.75">
      <c r="A110" t="s">
        <v>804</v>
      </c>
      <c r="B110" t="s">
        <v>156</v>
      </c>
      <c r="C110">
        <v>43.703000000000003</v>
      </c>
      <c r="D110">
        <v>1.9E-2</v>
      </c>
      <c r="E110">
        <v>36.430999999999997</v>
      </c>
      <c r="F110">
        <v>8.0000000000000002E-3</v>
      </c>
      <c r="G110">
        <v>0.126</v>
      </c>
      <c r="H110">
        <v>4.0000000000000001E-3</v>
      </c>
      <c r="I110">
        <v>-4.0000000000000001E-3</v>
      </c>
      <c r="J110">
        <v>19.524000000000001</v>
      </c>
      <c r="K110">
        <v>0.24399999999999999</v>
      </c>
      <c r="L110">
        <v>0.01</v>
      </c>
      <c r="M110">
        <v>100.065</v>
      </c>
    </row>
    <row r="111" spans="1:13" ht="15.75">
      <c r="A111" t="s">
        <v>805</v>
      </c>
      <c r="B111" t="s">
        <v>156</v>
      </c>
      <c r="C111">
        <v>44.192999999999998</v>
      </c>
      <c r="D111">
        <v>-2E-3</v>
      </c>
      <c r="E111">
        <v>36.396000000000001</v>
      </c>
      <c r="F111">
        <v>4.0000000000000001E-3</v>
      </c>
      <c r="G111">
        <v>7.9000000000000001E-2</v>
      </c>
      <c r="H111">
        <v>1.9E-2</v>
      </c>
      <c r="I111">
        <v>6.0000000000000001E-3</v>
      </c>
      <c r="J111">
        <v>19.260999999999999</v>
      </c>
      <c r="K111">
        <v>0.38600000000000001</v>
      </c>
      <c r="L111">
        <v>1.0999999999999999E-2</v>
      </c>
      <c r="M111">
        <v>100.35299999999999</v>
      </c>
    </row>
    <row r="112" spans="1:13" ht="15.75">
      <c r="A112" t="s">
        <v>806</v>
      </c>
      <c r="B112" t="s">
        <v>156</v>
      </c>
      <c r="C112">
        <v>44.741</v>
      </c>
      <c r="D112">
        <v>-2.8000000000000001E-2</v>
      </c>
      <c r="E112">
        <v>36.061999999999998</v>
      </c>
      <c r="F112">
        <v>-8.9999999999999993E-3</v>
      </c>
      <c r="G112">
        <v>8.3000000000000004E-2</v>
      </c>
      <c r="H112">
        <v>4.2999999999999997E-2</v>
      </c>
      <c r="I112">
        <v>7.0000000000000001E-3</v>
      </c>
      <c r="J112">
        <v>18.91</v>
      </c>
      <c r="K112">
        <v>0.64600000000000002</v>
      </c>
      <c r="L112">
        <v>0.01</v>
      </c>
      <c r="M112">
        <v>100.465</v>
      </c>
    </row>
    <row r="113" spans="1:13" ht="15.75">
      <c r="A113" t="s">
        <v>807</v>
      </c>
      <c r="B113" t="s">
        <v>156</v>
      </c>
      <c r="C113">
        <v>44.82</v>
      </c>
      <c r="D113">
        <v>1.6E-2</v>
      </c>
      <c r="E113">
        <v>36.247999999999998</v>
      </c>
      <c r="F113">
        <v>-1.6E-2</v>
      </c>
      <c r="G113">
        <v>5.8000000000000003E-2</v>
      </c>
      <c r="H113">
        <v>-5.0000000000000001E-3</v>
      </c>
      <c r="I113">
        <v>2E-3</v>
      </c>
      <c r="J113">
        <v>19.091000000000001</v>
      </c>
      <c r="K113">
        <v>0.58299999999999996</v>
      </c>
      <c r="L113">
        <v>2.1000000000000001E-2</v>
      </c>
      <c r="M113">
        <v>100.818</v>
      </c>
    </row>
    <row r="114" spans="1:13" ht="15.75">
      <c r="A114" t="s">
        <v>208</v>
      </c>
      <c r="B114" t="s">
        <v>207</v>
      </c>
      <c r="C114">
        <v>53.506999999999998</v>
      </c>
      <c r="D114">
        <v>9.2999999999999999E-2</v>
      </c>
      <c r="E114">
        <v>1.464</v>
      </c>
      <c r="F114">
        <v>4.1000000000000002E-2</v>
      </c>
      <c r="G114">
        <v>19.276</v>
      </c>
      <c r="H114">
        <v>0.39</v>
      </c>
      <c r="I114">
        <v>25.042000000000002</v>
      </c>
      <c r="J114">
        <v>0.314</v>
      </c>
      <c r="K114">
        <v>1E-3</v>
      </c>
      <c r="L114">
        <v>8.0000000000000002E-3</v>
      </c>
      <c r="M114">
        <v>100.136</v>
      </c>
    </row>
    <row r="115" spans="1:13" ht="15.75">
      <c r="A115" t="s">
        <v>219</v>
      </c>
      <c r="B115" t="s">
        <v>218</v>
      </c>
      <c r="C115">
        <v>53.095999999999997</v>
      </c>
      <c r="D115">
        <v>7.0000000000000001E-3</v>
      </c>
      <c r="E115">
        <v>1.6659999999999999</v>
      </c>
      <c r="F115">
        <v>1.9E-2</v>
      </c>
      <c r="G115">
        <v>19.068000000000001</v>
      </c>
      <c r="H115">
        <v>0.36799999999999999</v>
      </c>
      <c r="I115">
        <v>25.219000000000001</v>
      </c>
      <c r="J115">
        <v>0.29599999999999999</v>
      </c>
      <c r="K115">
        <v>0</v>
      </c>
      <c r="L115">
        <v>3.1E-2</v>
      </c>
      <c r="M115">
        <v>99.77</v>
      </c>
    </row>
    <row r="116" spans="1:13" ht="15.75">
      <c r="A116" t="s">
        <v>209</v>
      </c>
      <c r="B116" t="s">
        <v>207</v>
      </c>
      <c r="C116">
        <v>53.256</v>
      </c>
      <c r="D116">
        <v>6.9000000000000006E-2</v>
      </c>
      <c r="E116">
        <v>1.5149999999999999</v>
      </c>
      <c r="F116">
        <v>0.106</v>
      </c>
      <c r="G116">
        <v>19.248999999999999</v>
      </c>
      <c r="H116">
        <v>0.38700000000000001</v>
      </c>
      <c r="I116">
        <v>25.221</v>
      </c>
      <c r="J116">
        <v>0.35699999999999998</v>
      </c>
      <c r="K116">
        <v>-5.0000000000000001E-3</v>
      </c>
      <c r="L116">
        <v>1.0999999999999999E-2</v>
      </c>
      <c r="M116">
        <v>100.166</v>
      </c>
    </row>
    <row r="117" spans="1:13" ht="15.75">
      <c r="A117" t="s">
        <v>210</v>
      </c>
      <c r="B117" t="s">
        <v>207</v>
      </c>
      <c r="C117">
        <v>53.201000000000001</v>
      </c>
      <c r="D117">
        <v>0.124</v>
      </c>
      <c r="E117">
        <v>1.399</v>
      </c>
      <c r="F117">
        <v>0.11899999999999999</v>
      </c>
      <c r="G117">
        <v>19.048999999999999</v>
      </c>
      <c r="H117">
        <v>0.436</v>
      </c>
      <c r="I117">
        <v>25.213000000000001</v>
      </c>
      <c r="J117">
        <v>0.46899999999999997</v>
      </c>
      <c r="K117">
        <v>0.01</v>
      </c>
      <c r="L117">
        <v>2.5000000000000001E-2</v>
      </c>
      <c r="M117">
        <v>100.045</v>
      </c>
    </row>
    <row r="118" spans="1:13" ht="15.75">
      <c r="A118" t="s">
        <v>211</v>
      </c>
      <c r="B118" t="s">
        <v>207</v>
      </c>
      <c r="C118">
        <v>53.472000000000001</v>
      </c>
      <c r="D118">
        <v>0.04</v>
      </c>
      <c r="E118">
        <v>1.2969999999999999</v>
      </c>
      <c r="F118">
        <v>3.7999999999999999E-2</v>
      </c>
      <c r="G118">
        <v>18.879000000000001</v>
      </c>
      <c r="H118">
        <v>0.38200000000000001</v>
      </c>
      <c r="I118">
        <v>24.664000000000001</v>
      </c>
      <c r="J118">
        <v>1.359</v>
      </c>
      <c r="K118">
        <v>1.6E-2</v>
      </c>
      <c r="L118">
        <v>0.02</v>
      </c>
      <c r="M118">
        <v>100.167</v>
      </c>
    </row>
    <row r="119" spans="1:13" ht="15.75">
      <c r="A119" t="s">
        <v>212</v>
      </c>
      <c r="B119" t="s">
        <v>207</v>
      </c>
      <c r="C119">
        <v>53.225999999999999</v>
      </c>
      <c r="D119">
        <v>0.10199999999999999</v>
      </c>
      <c r="E119">
        <v>1.4350000000000001</v>
      </c>
      <c r="F119">
        <v>6.0999999999999999E-2</v>
      </c>
      <c r="G119">
        <v>19.38</v>
      </c>
      <c r="H119">
        <v>0.42499999999999999</v>
      </c>
      <c r="I119">
        <v>24.692</v>
      </c>
      <c r="J119">
        <v>0.72599999999999998</v>
      </c>
      <c r="K119">
        <v>8.9999999999999993E-3</v>
      </c>
      <c r="L119">
        <v>1.4E-2</v>
      </c>
      <c r="M119">
        <v>100.07</v>
      </c>
    </row>
    <row r="120" spans="1:13" ht="15.75">
      <c r="A120" t="s">
        <v>213</v>
      </c>
      <c r="B120" t="s">
        <v>214</v>
      </c>
      <c r="C120">
        <v>53.476999999999997</v>
      </c>
      <c r="D120">
        <v>7.4999999999999997E-2</v>
      </c>
      <c r="E120">
        <v>1.5469999999999999</v>
      </c>
      <c r="F120">
        <v>4.7E-2</v>
      </c>
      <c r="G120">
        <v>18.959</v>
      </c>
      <c r="H120">
        <v>0.42</v>
      </c>
      <c r="I120">
        <v>25.472999999999999</v>
      </c>
      <c r="J120">
        <v>0.49</v>
      </c>
      <c r="K120">
        <v>8.9999999999999993E-3</v>
      </c>
      <c r="L120">
        <v>0.01</v>
      </c>
      <c r="M120">
        <v>100.50700000000001</v>
      </c>
    </row>
    <row r="121" spans="1:13" ht="15.75">
      <c r="A121" t="s">
        <v>215</v>
      </c>
      <c r="B121" t="s">
        <v>214</v>
      </c>
      <c r="C121">
        <v>53.481999999999999</v>
      </c>
      <c r="D121">
        <v>6.2E-2</v>
      </c>
      <c r="E121">
        <v>1.413</v>
      </c>
      <c r="F121">
        <v>5.2999999999999999E-2</v>
      </c>
      <c r="G121">
        <v>18.946000000000002</v>
      </c>
      <c r="H121">
        <v>0.434</v>
      </c>
      <c r="I121">
        <v>25.704999999999998</v>
      </c>
      <c r="J121">
        <v>0.376</v>
      </c>
      <c r="K121">
        <v>4.0000000000000001E-3</v>
      </c>
      <c r="L121">
        <v>1.7999999999999999E-2</v>
      </c>
      <c r="M121">
        <v>100.49299999999999</v>
      </c>
    </row>
    <row r="122" spans="1:13" ht="15.75">
      <c r="A122" t="s">
        <v>216</v>
      </c>
      <c r="B122" t="s">
        <v>214</v>
      </c>
      <c r="C122">
        <v>53.44</v>
      </c>
      <c r="D122">
        <v>4.7E-2</v>
      </c>
      <c r="E122">
        <v>1.274</v>
      </c>
      <c r="F122">
        <v>1.6E-2</v>
      </c>
      <c r="G122">
        <v>18.619</v>
      </c>
      <c r="H122">
        <v>0.36599999999999999</v>
      </c>
      <c r="I122">
        <v>25.477</v>
      </c>
      <c r="J122">
        <v>0.34100000000000003</v>
      </c>
      <c r="K122">
        <v>6.0000000000000001E-3</v>
      </c>
      <c r="L122">
        <v>1.2999999999999999E-2</v>
      </c>
      <c r="M122">
        <v>99.599000000000004</v>
      </c>
    </row>
    <row r="123" spans="1:13" ht="15.75">
      <c r="A123" t="s">
        <v>217</v>
      </c>
      <c r="B123" t="s">
        <v>218</v>
      </c>
      <c r="C123">
        <v>53.241</v>
      </c>
      <c r="D123">
        <v>3.5999999999999997E-2</v>
      </c>
      <c r="E123">
        <v>1.4670000000000001</v>
      </c>
      <c r="F123">
        <v>5.5E-2</v>
      </c>
      <c r="G123">
        <v>18.97</v>
      </c>
      <c r="H123">
        <v>0.34300000000000003</v>
      </c>
      <c r="I123">
        <v>24.989000000000001</v>
      </c>
      <c r="J123">
        <v>0.70699999999999996</v>
      </c>
      <c r="K123">
        <v>-3.0000000000000001E-3</v>
      </c>
      <c r="L123">
        <v>1.2E-2</v>
      </c>
      <c r="M123">
        <v>99.816999999999993</v>
      </c>
    </row>
    <row r="124" spans="1:13" ht="15.75">
      <c r="A124" t="s">
        <v>808</v>
      </c>
      <c r="B124" t="s">
        <v>809</v>
      </c>
      <c r="C124">
        <v>49.814</v>
      </c>
      <c r="D124">
        <v>0.32200000000000001</v>
      </c>
      <c r="E124">
        <v>9.1050000000000004</v>
      </c>
      <c r="F124">
        <v>8.8999999999999996E-2</v>
      </c>
      <c r="G124">
        <v>8.2870000000000008</v>
      </c>
      <c r="H124">
        <v>0.13100000000000001</v>
      </c>
      <c r="I124">
        <v>17.170000000000002</v>
      </c>
      <c r="J124">
        <v>12.1</v>
      </c>
      <c r="K124">
        <v>0.8</v>
      </c>
      <c r="L124">
        <v>3.7999999999999999E-2</v>
      </c>
      <c r="M124">
        <v>97.855999999999995</v>
      </c>
    </row>
    <row r="125" spans="1:13" ht="15.75">
      <c r="A125" t="s">
        <v>810</v>
      </c>
      <c r="B125" t="s">
        <v>809</v>
      </c>
      <c r="C125">
        <v>47.460999999999999</v>
      </c>
      <c r="D125">
        <v>0.48199999999999998</v>
      </c>
      <c r="E125">
        <v>11.48</v>
      </c>
      <c r="F125">
        <v>0.157</v>
      </c>
      <c r="G125">
        <v>8.6560000000000006</v>
      </c>
      <c r="H125">
        <v>9.7000000000000003E-2</v>
      </c>
      <c r="I125">
        <v>15.907</v>
      </c>
      <c r="J125">
        <v>12.109</v>
      </c>
      <c r="K125">
        <v>1.0760000000000001</v>
      </c>
      <c r="L125">
        <v>5.0999999999999997E-2</v>
      </c>
      <c r="M125">
        <v>97.475999999999999</v>
      </c>
    </row>
    <row r="126" spans="1:13" ht="15.75">
      <c r="A126" t="s">
        <v>811</v>
      </c>
      <c r="B126" t="s">
        <v>809</v>
      </c>
      <c r="C126">
        <v>50.072000000000003</v>
      </c>
      <c r="D126">
        <v>0.318</v>
      </c>
      <c r="E126">
        <v>8.702</v>
      </c>
      <c r="F126">
        <v>5.3999999999999999E-2</v>
      </c>
      <c r="G126">
        <v>8.0310000000000006</v>
      </c>
      <c r="H126">
        <v>0.107</v>
      </c>
      <c r="I126">
        <v>17.303000000000001</v>
      </c>
      <c r="J126">
        <v>12.04</v>
      </c>
      <c r="K126">
        <v>0.77300000000000002</v>
      </c>
      <c r="L126">
        <v>3.3000000000000002E-2</v>
      </c>
      <c r="M126">
        <v>97.433000000000007</v>
      </c>
    </row>
    <row r="127" spans="1:13" ht="15.75">
      <c r="A127" t="s">
        <v>812</v>
      </c>
      <c r="B127" t="s">
        <v>813</v>
      </c>
      <c r="C127">
        <v>50.502000000000002</v>
      </c>
      <c r="D127">
        <v>0.16900000000000001</v>
      </c>
      <c r="E127">
        <v>8.4280000000000008</v>
      </c>
      <c r="F127">
        <v>8.1000000000000003E-2</v>
      </c>
      <c r="G127">
        <v>8.0909999999999993</v>
      </c>
      <c r="H127">
        <v>0.106</v>
      </c>
      <c r="I127">
        <v>17.57</v>
      </c>
      <c r="J127">
        <v>12.145</v>
      </c>
      <c r="K127">
        <v>0.69099999999999995</v>
      </c>
      <c r="L127">
        <v>2.4E-2</v>
      </c>
      <c r="M127">
        <v>97.807000000000002</v>
      </c>
    </row>
    <row r="128" spans="1:13" ht="15.75">
      <c r="A128" t="s">
        <v>814</v>
      </c>
      <c r="B128" t="s">
        <v>813</v>
      </c>
      <c r="C128">
        <v>49.429000000000002</v>
      </c>
      <c r="D128">
        <v>0.22600000000000001</v>
      </c>
      <c r="E128">
        <v>9.1479999999999997</v>
      </c>
      <c r="F128">
        <v>7.2999999999999995E-2</v>
      </c>
      <c r="G128">
        <v>8.4049999999999994</v>
      </c>
      <c r="H128">
        <v>0.11899999999999999</v>
      </c>
      <c r="I128">
        <v>17.126999999999999</v>
      </c>
      <c r="J128">
        <v>11.754</v>
      </c>
      <c r="K128">
        <v>0.70499999999999996</v>
      </c>
      <c r="L128">
        <v>3.2000000000000001E-2</v>
      </c>
      <c r="M128">
        <v>97.018000000000001</v>
      </c>
    </row>
    <row r="129" spans="1:13" ht="15.75">
      <c r="A129" t="s">
        <v>815</v>
      </c>
      <c r="B129" t="s">
        <v>813</v>
      </c>
      <c r="C129">
        <v>48.017000000000003</v>
      </c>
      <c r="D129">
        <v>0.308</v>
      </c>
      <c r="E129">
        <v>10.831</v>
      </c>
      <c r="F129">
        <v>6.4000000000000001E-2</v>
      </c>
      <c r="G129">
        <v>9.125</v>
      </c>
      <c r="H129">
        <v>0.10199999999999999</v>
      </c>
      <c r="I129">
        <v>15.813000000000001</v>
      </c>
      <c r="J129">
        <v>11.853999999999999</v>
      </c>
      <c r="K129">
        <v>0.99</v>
      </c>
      <c r="L129">
        <v>4.2999999999999997E-2</v>
      </c>
      <c r="M129">
        <v>97.147000000000006</v>
      </c>
    </row>
    <row r="130" spans="1:13" ht="15.75">
      <c r="A130" t="s">
        <v>816</v>
      </c>
      <c r="B130" t="s">
        <v>817</v>
      </c>
      <c r="C130">
        <v>51.152999999999999</v>
      </c>
      <c r="D130">
        <v>0.183</v>
      </c>
      <c r="E130">
        <v>8.1509999999999998</v>
      </c>
      <c r="F130">
        <v>5.8999999999999997E-2</v>
      </c>
      <c r="G130">
        <v>7.6580000000000004</v>
      </c>
      <c r="H130">
        <v>9.0999999999999998E-2</v>
      </c>
      <c r="I130">
        <v>17.75</v>
      </c>
      <c r="J130">
        <v>12.23</v>
      </c>
      <c r="K130">
        <v>0.66200000000000003</v>
      </c>
      <c r="L130">
        <v>2.5999999999999999E-2</v>
      </c>
      <c r="M130">
        <v>97.962999999999994</v>
      </c>
    </row>
    <row r="131" spans="1:13" ht="15.75">
      <c r="A131" t="s">
        <v>228</v>
      </c>
      <c r="B131" t="s">
        <v>207</v>
      </c>
      <c r="C131">
        <v>52.856000000000002</v>
      </c>
      <c r="D131">
        <v>0.19700000000000001</v>
      </c>
      <c r="E131">
        <v>2.2010000000000001</v>
      </c>
      <c r="F131">
        <v>3.9E-2</v>
      </c>
      <c r="G131">
        <v>6.14</v>
      </c>
      <c r="H131">
        <v>0.223</v>
      </c>
      <c r="I131">
        <v>15.452999999999999</v>
      </c>
      <c r="J131">
        <v>23.242000000000001</v>
      </c>
      <c r="K131">
        <v>0.13900000000000001</v>
      </c>
      <c r="L131">
        <v>1.2E-2</v>
      </c>
      <c r="M131">
        <v>100.502</v>
      </c>
    </row>
    <row r="132" spans="1:13" ht="15.75">
      <c r="A132" t="s">
        <v>240</v>
      </c>
      <c r="B132" t="s">
        <v>207</v>
      </c>
      <c r="C132">
        <v>52.976999999999997</v>
      </c>
      <c r="D132">
        <v>0.17299999999999999</v>
      </c>
      <c r="E132">
        <v>2.1019999999999999</v>
      </c>
      <c r="F132">
        <v>9.6000000000000002E-2</v>
      </c>
      <c r="G132">
        <v>6.226</v>
      </c>
      <c r="H132">
        <v>0.16800000000000001</v>
      </c>
      <c r="I132">
        <v>15.351000000000001</v>
      </c>
      <c r="J132">
        <v>22.954000000000001</v>
      </c>
      <c r="K132">
        <v>0.14899999999999999</v>
      </c>
      <c r="L132">
        <v>0.02</v>
      </c>
      <c r="M132">
        <v>100.21599999999999</v>
      </c>
    </row>
    <row r="133" spans="1:13" ht="15.75">
      <c r="A133" t="s">
        <v>241</v>
      </c>
      <c r="B133" t="s">
        <v>207</v>
      </c>
      <c r="C133">
        <v>53.042999999999999</v>
      </c>
      <c r="D133">
        <v>0.17599999999999999</v>
      </c>
      <c r="E133">
        <v>2.028</v>
      </c>
      <c r="F133">
        <v>6.6000000000000003E-2</v>
      </c>
      <c r="G133">
        <v>6.0670000000000002</v>
      </c>
      <c r="H133">
        <v>0.188</v>
      </c>
      <c r="I133">
        <v>15.395</v>
      </c>
      <c r="J133">
        <v>23.216999999999999</v>
      </c>
      <c r="K133">
        <v>0.161</v>
      </c>
      <c r="L133">
        <v>3.0000000000000001E-3</v>
      </c>
      <c r="M133">
        <v>100.34399999999999</v>
      </c>
    </row>
    <row r="134" spans="1:13" ht="15.75">
      <c r="A134" t="s">
        <v>242</v>
      </c>
      <c r="B134" t="s">
        <v>207</v>
      </c>
      <c r="C134">
        <v>53.222999999999999</v>
      </c>
      <c r="D134">
        <v>0.19800000000000001</v>
      </c>
      <c r="E134">
        <v>1.8759999999999999</v>
      </c>
      <c r="F134">
        <v>9.2999999999999999E-2</v>
      </c>
      <c r="G134">
        <v>7.2220000000000004</v>
      </c>
      <c r="H134">
        <v>0.20899999999999999</v>
      </c>
      <c r="I134">
        <v>16.544</v>
      </c>
      <c r="J134">
        <v>20.946999999999999</v>
      </c>
      <c r="K134">
        <v>0.114</v>
      </c>
      <c r="L134">
        <v>1.0999999999999999E-2</v>
      </c>
      <c r="M134">
        <v>100.437</v>
      </c>
    </row>
    <row r="135" spans="1:13" ht="15.75">
      <c r="A135" t="s">
        <v>243</v>
      </c>
      <c r="B135" t="s">
        <v>207</v>
      </c>
      <c r="C135">
        <v>53.04</v>
      </c>
      <c r="D135">
        <v>0.189</v>
      </c>
      <c r="E135">
        <v>2.16</v>
      </c>
      <c r="F135">
        <v>8.7999999999999995E-2</v>
      </c>
      <c r="G135">
        <v>7.2679999999999998</v>
      </c>
      <c r="H135">
        <v>0.20699999999999999</v>
      </c>
      <c r="I135">
        <v>16.567</v>
      </c>
      <c r="J135">
        <v>21.149000000000001</v>
      </c>
      <c r="K135">
        <v>0.13</v>
      </c>
      <c r="L135">
        <v>1.2E-2</v>
      </c>
      <c r="M135">
        <v>100.81</v>
      </c>
    </row>
    <row r="136" spans="1:13" ht="15.75">
      <c r="A136" t="s">
        <v>244</v>
      </c>
      <c r="B136" t="s">
        <v>207</v>
      </c>
      <c r="C136">
        <v>53.154000000000003</v>
      </c>
      <c r="D136">
        <v>0.19700000000000001</v>
      </c>
      <c r="E136">
        <v>2.2360000000000002</v>
      </c>
      <c r="F136">
        <v>8.5999999999999993E-2</v>
      </c>
      <c r="G136">
        <v>5.7060000000000004</v>
      </c>
      <c r="H136">
        <v>0.16</v>
      </c>
      <c r="I136">
        <v>15.723000000000001</v>
      </c>
      <c r="J136">
        <v>23.187000000000001</v>
      </c>
      <c r="K136">
        <v>0.13800000000000001</v>
      </c>
      <c r="L136">
        <v>1.7000000000000001E-2</v>
      </c>
      <c r="M136">
        <v>100.604</v>
      </c>
    </row>
    <row r="137" spans="1:13" ht="15.75">
      <c r="A137" t="s">
        <v>245</v>
      </c>
      <c r="B137" t="s">
        <v>214</v>
      </c>
      <c r="C137">
        <v>53.02</v>
      </c>
      <c r="D137">
        <v>0.187</v>
      </c>
      <c r="E137">
        <v>2.089</v>
      </c>
      <c r="F137">
        <v>0.106</v>
      </c>
      <c r="G137">
        <v>6.3259999999999996</v>
      </c>
      <c r="H137">
        <v>0.23200000000000001</v>
      </c>
      <c r="I137">
        <v>16.361999999999998</v>
      </c>
      <c r="J137">
        <v>22.178999999999998</v>
      </c>
      <c r="K137">
        <v>0.128</v>
      </c>
      <c r="L137">
        <v>8.0000000000000002E-3</v>
      </c>
      <c r="M137">
        <v>100.637</v>
      </c>
    </row>
    <row r="138" spans="1:13" ht="15.75">
      <c r="A138" t="s">
        <v>246</v>
      </c>
      <c r="B138" t="s">
        <v>214</v>
      </c>
      <c r="C138">
        <v>53.140999999999998</v>
      </c>
      <c r="D138">
        <v>0.192</v>
      </c>
      <c r="E138">
        <v>2.202</v>
      </c>
      <c r="F138">
        <v>9.7000000000000003E-2</v>
      </c>
      <c r="G138">
        <v>6.5110000000000001</v>
      </c>
      <c r="H138">
        <v>0.184</v>
      </c>
      <c r="I138">
        <v>16.161000000000001</v>
      </c>
      <c r="J138">
        <v>21.88</v>
      </c>
      <c r="K138">
        <v>0.114</v>
      </c>
      <c r="L138">
        <v>1.4999999999999999E-2</v>
      </c>
      <c r="M138">
        <v>100.497</v>
      </c>
    </row>
    <row r="139" spans="1:13" ht="15.75">
      <c r="A139" t="s">
        <v>247</v>
      </c>
      <c r="B139" t="s">
        <v>214</v>
      </c>
      <c r="C139">
        <v>52.073999999999998</v>
      </c>
      <c r="D139">
        <v>0.41</v>
      </c>
      <c r="E139">
        <v>2.661</v>
      </c>
      <c r="F139">
        <v>0.123</v>
      </c>
      <c r="G139">
        <v>7.7069999999999999</v>
      </c>
      <c r="H139">
        <v>0.21</v>
      </c>
      <c r="I139">
        <v>15.92</v>
      </c>
      <c r="J139">
        <v>21.611000000000001</v>
      </c>
      <c r="K139">
        <v>0.121</v>
      </c>
      <c r="L139">
        <v>8.0000000000000002E-3</v>
      </c>
      <c r="M139">
        <v>100.845</v>
      </c>
    </row>
    <row r="140" spans="1:13" ht="15.75">
      <c r="A140" t="s">
        <v>818</v>
      </c>
      <c r="B140" t="s">
        <v>819</v>
      </c>
      <c r="C140">
        <v>44.771999999999998</v>
      </c>
      <c r="D140">
        <v>-2E-3</v>
      </c>
      <c r="E140">
        <v>36.325000000000003</v>
      </c>
      <c r="F140">
        <v>0</v>
      </c>
      <c r="G140">
        <v>5.7000000000000002E-2</v>
      </c>
      <c r="H140">
        <v>-1E-3</v>
      </c>
      <c r="I140">
        <v>3.0000000000000001E-3</v>
      </c>
      <c r="J140">
        <v>19.027000000000001</v>
      </c>
      <c r="K140">
        <v>0.63</v>
      </c>
      <c r="L140">
        <v>1.7999999999999999E-2</v>
      </c>
      <c r="M140">
        <v>100.82899999999999</v>
      </c>
    </row>
    <row r="141" spans="1:13" ht="15.75">
      <c r="A141" t="s">
        <v>820</v>
      </c>
      <c r="B141" t="s">
        <v>819</v>
      </c>
      <c r="C141">
        <v>45.887999999999998</v>
      </c>
      <c r="D141">
        <v>8.9999999999999993E-3</v>
      </c>
      <c r="E141">
        <v>32.564999999999998</v>
      </c>
      <c r="F141">
        <v>-0.01</v>
      </c>
      <c r="G141">
        <v>0.98199999999999998</v>
      </c>
      <c r="H141">
        <v>1.4999999999999999E-2</v>
      </c>
      <c r="I141">
        <v>2.6019999999999999</v>
      </c>
      <c r="J141">
        <v>20.175000000000001</v>
      </c>
      <c r="K141">
        <v>0.21199999999999999</v>
      </c>
      <c r="L141">
        <v>1.2999999999999999E-2</v>
      </c>
      <c r="M141">
        <v>102.45099999999999</v>
      </c>
    </row>
    <row r="142" spans="1:13" ht="15.75">
      <c r="A142" t="s">
        <v>821</v>
      </c>
      <c r="B142" t="s">
        <v>819</v>
      </c>
      <c r="C142">
        <v>44.545000000000002</v>
      </c>
      <c r="D142">
        <v>-5.2999999999999999E-2</v>
      </c>
      <c r="E142">
        <v>36.622999999999998</v>
      </c>
      <c r="F142">
        <v>-5.0000000000000001E-3</v>
      </c>
      <c r="G142">
        <v>6.5000000000000002E-2</v>
      </c>
      <c r="H142">
        <v>1.4E-2</v>
      </c>
      <c r="I142">
        <v>6.0000000000000001E-3</v>
      </c>
      <c r="J142">
        <v>19.161999999999999</v>
      </c>
      <c r="K142">
        <v>0.51400000000000001</v>
      </c>
      <c r="L142">
        <v>5.0000000000000001E-3</v>
      </c>
      <c r="M142">
        <v>100.876</v>
      </c>
    </row>
    <row r="143" spans="1:13" ht="15.75">
      <c r="A143" t="s">
        <v>822</v>
      </c>
      <c r="B143" t="s">
        <v>819</v>
      </c>
      <c r="C143">
        <v>44.716000000000001</v>
      </c>
      <c r="D143">
        <v>7.0000000000000001E-3</v>
      </c>
      <c r="E143">
        <v>36.36</v>
      </c>
      <c r="F143">
        <v>1.7999999999999999E-2</v>
      </c>
      <c r="G143">
        <v>0.11</v>
      </c>
      <c r="H143">
        <v>-4.0000000000000001E-3</v>
      </c>
      <c r="I143">
        <v>2.8000000000000001E-2</v>
      </c>
      <c r="J143">
        <v>19.045000000000002</v>
      </c>
      <c r="K143">
        <v>0.56200000000000006</v>
      </c>
      <c r="L143">
        <v>2.1999999999999999E-2</v>
      </c>
      <c r="M143">
        <v>100.864</v>
      </c>
    </row>
    <row r="144" spans="1:13" ht="15.75">
      <c r="A144" t="s">
        <v>823</v>
      </c>
      <c r="B144" t="s">
        <v>819</v>
      </c>
      <c r="C144">
        <v>44.965000000000003</v>
      </c>
      <c r="D144">
        <v>-2.3E-2</v>
      </c>
      <c r="E144">
        <v>36.509</v>
      </c>
      <c r="F144">
        <v>-8.9999999999999993E-3</v>
      </c>
      <c r="G144">
        <v>0.10199999999999999</v>
      </c>
      <c r="H144">
        <v>1.4E-2</v>
      </c>
      <c r="I144">
        <v>-2E-3</v>
      </c>
      <c r="J144">
        <v>18.972999999999999</v>
      </c>
      <c r="K144">
        <v>0.60099999999999998</v>
      </c>
      <c r="L144">
        <v>1.7999999999999999E-2</v>
      </c>
      <c r="M144">
        <v>101.148</v>
      </c>
    </row>
    <row r="145" spans="1:13" ht="15.75">
      <c r="A145" t="s">
        <v>824</v>
      </c>
      <c r="B145" t="s">
        <v>819</v>
      </c>
      <c r="C145">
        <v>46.884999999999998</v>
      </c>
      <c r="D145">
        <v>5.0000000000000001E-3</v>
      </c>
      <c r="E145">
        <v>29.094999999999999</v>
      </c>
      <c r="F145">
        <v>-2.8000000000000001E-2</v>
      </c>
      <c r="G145">
        <v>1.3740000000000001</v>
      </c>
      <c r="H145">
        <v>6.0999999999999999E-2</v>
      </c>
      <c r="I145">
        <v>3.8820000000000001</v>
      </c>
      <c r="J145">
        <v>20.785</v>
      </c>
      <c r="K145">
        <v>0.222</v>
      </c>
      <c r="L145">
        <v>2E-3</v>
      </c>
      <c r="M145">
        <v>102.283</v>
      </c>
    </row>
    <row r="146" spans="1:13" ht="15.75">
      <c r="A146" t="s">
        <v>825</v>
      </c>
      <c r="B146" t="s">
        <v>819</v>
      </c>
      <c r="C146">
        <v>45.101999999999997</v>
      </c>
      <c r="D146">
        <v>8.9999999999999993E-3</v>
      </c>
      <c r="E146">
        <v>33.774000000000001</v>
      </c>
      <c r="F146">
        <v>-3.6999999999999998E-2</v>
      </c>
      <c r="G146">
        <v>0.40300000000000002</v>
      </c>
      <c r="H146">
        <v>1.4999999999999999E-2</v>
      </c>
      <c r="I146">
        <v>1.276</v>
      </c>
      <c r="J146">
        <v>19.893999999999998</v>
      </c>
      <c r="K146">
        <v>0.36499999999999999</v>
      </c>
      <c r="L146">
        <v>3.0000000000000001E-3</v>
      </c>
      <c r="M146">
        <v>100.804</v>
      </c>
    </row>
    <row r="147" spans="1:13" ht="15.75">
      <c r="A147" t="s">
        <v>229</v>
      </c>
      <c r="B147" t="s">
        <v>207</v>
      </c>
      <c r="C147">
        <v>53.34</v>
      </c>
      <c r="D147">
        <v>1.6E-2</v>
      </c>
      <c r="E147">
        <v>1.679</v>
      </c>
      <c r="F147">
        <v>5.3999999999999999E-2</v>
      </c>
      <c r="G147">
        <v>18.588999999999999</v>
      </c>
      <c r="H147">
        <v>0.39700000000000002</v>
      </c>
      <c r="I147">
        <v>25.393000000000001</v>
      </c>
      <c r="J147">
        <v>0.3</v>
      </c>
      <c r="K147">
        <v>-1E-3</v>
      </c>
      <c r="L147">
        <v>2.1000000000000001E-2</v>
      </c>
      <c r="M147">
        <v>99.787999999999997</v>
      </c>
    </row>
    <row r="148" spans="1:13" ht="15.75">
      <c r="A148" t="s">
        <v>237</v>
      </c>
      <c r="B148" t="s">
        <v>238</v>
      </c>
      <c r="C148">
        <v>53.747</v>
      </c>
      <c r="D148">
        <v>4.4999999999999998E-2</v>
      </c>
      <c r="E148">
        <v>1.5009999999999999</v>
      </c>
      <c r="F148">
        <v>6.2E-2</v>
      </c>
      <c r="G148">
        <v>17.411999999999999</v>
      </c>
      <c r="H148">
        <v>0.42</v>
      </c>
      <c r="I148">
        <v>26.125</v>
      </c>
      <c r="J148">
        <v>0.65700000000000003</v>
      </c>
      <c r="K148">
        <v>-7.0000000000000001E-3</v>
      </c>
      <c r="L148">
        <v>6.0000000000000001E-3</v>
      </c>
      <c r="M148">
        <v>99.968000000000004</v>
      </c>
    </row>
    <row r="149" spans="1:13" ht="15.75">
      <c r="A149" t="s">
        <v>239</v>
      </c>
      <c r="B149" t="s">
        <v>238</v>
      </c>
      <c r="C149">
        <v>53.807000000000002</v>
      </c>
      <c r="D149">
        <v>6.2E-2</v>
      </c>
      <c r="E149">
        <v>1.4239999999999999</v>
      </c>
      <c r="F149">
        <v>6.5000000000000002E-2</v>
      </c>
      <c r="G149">
        <v>18.035</v>
      </c>
      <c r="H149">
        <v>0.36499999999999999</v>
      </c>
      <c r="I149">
        <v>25.800999999999998</v>
      </c>
      <c r="J149">
        <v>0.373</v>
      </c>
      <c r="K149">
        <v>5.0000000000000001E-3</v>
      </c>
      <c r="L149">
        <v>1.6E-2</v>
      </c>
      <c r="M149">
        <v>99.953000000000003</v>
      </c>
    </row>
    <row r="150" spans="1:13" ht="15.75">
      <c r="A150" t="s">
        <v>230</v>
      </c>
      <c r="B150" t="s">
        <v>207</v>
      </c>
      <c r="C150">
        <v>53.77</v>
      </c>
      <c r="D150">
        <v>0.02</v>
      </c>
      <c r="E150">
        <v>1.4690000000000001</v>
      </c>
      <c r="F150">
        <v>0.13</v>
      </c>
      <c r="G150">
        <v>18.443000000000001</v>
      </c>
      <c r="H150">
        <v>0.40200000000000002</v>
      </c>
      <c r="I150">
        <v>25.861999999999998</v>
      </c>
      <c r="J150">
        <v>0.29099999999999998</v>
      </c>
      <c r="K150">
        <v>8.0000000000000002E-3</v>
      </c>
      <c r="L150">
        <v>6.0000000000000001E-3</v>
      </c>
      <c r="M150">
        <v>100.401</v>
      </c>
    </row>
    <row r="151" spans="1:13" ht="15.75">
      <c r="A151" t="s">
        <v>231</v>
      </c>
      <c r="B151" t="s">
        <v>207</v>
      </c>
      <c r="C151">
        <v>53.798000000000002</v>
      </c>
      <c r="D151">
        <v>0.06</v>
      </c>
      <c r="E151">
        <v>1.3839999999999999</v>
      </c>
      <c r="F151">
        <v>0.107</v>
      </c>
      <c r="G151">
        <v>18.004999999999999</v>
      </c>
      <c r="H151">
        <v>0.39200000000000002</v>
      </c>
      <c r="I151">
        <v>26.093</v>
      </c>
      <c r="J151">
        <v>0.34</v>
      </c>
      <c r="K151">
        <v>2E-3</v>
      </c>
      <c r="L151">
        <v>1.7000000000000001E-2</v>
      </c>
      <c r="M151">
        <v>100.19799999999999</v>
      </c>
    </row>
    <row r="152" spans="1:13" ht="15.75">
      <c r="A152" t="s">
        <v>232</v>
      </c>
      <c r="B152" t="s">
        <v>207</v>
      </c>
      <c r="C152">
        <v>53.933999999999997</v>
      </c>
      <c r="D152">
        <v>1.0999999999999999E-2</v>
      </c>
      <c r="E152">
        <v>1.393</v>
      </c>
      <c r="F152">
        <v>0.13900000000000001</v>
      </c>
      <c r="G152">
        <v>17.978999999999999</v>
      </c>
      <c r="H152">
        <v>0.38500000000000001</v>
      </c>
      <c r="I152">
        <v>26.213999999999999</v>
      </c>
      <c r="J152">
        <v>0.26800000000000002</v>
      </c>
      <c r="K152">
        <v>2E-3</v>
      </c>
      <c r="L152">
        <v>1.7999999999999999E-2</v>
      </c>
      <c r="M152">
        <v>100.343</v>
      </c>
    </row>
    <row r="153" spans="1:13" ht="15.75">
      <c r="A153" t="s">
        <v>233</v>
      </c>
      <c r="B153" t="s">
        <v>207</v>
      </c>
      <c r="C153">
        <v>53.814</v>
      </c>
      <c r="D153">
        <v>7.2999999999999995E-2</v>
      </c>
      <c r="E153">
        <v>1.3879999999999999</v>
      </c>
      <c r="F153">
        <v>8.7999999999999995E-2</v>
      </c>
      <c r="G153">
        <v>18.437999999999999</v>
      </c>
      <c r="H153">
        <v>0.45</v>
      </c>
      <c r="I153">
        <v>25.434000000000001</v>
      </c>
      <c r="J153">
        <v>0.60799999999999998</v>
      </c>
      <c r="K153">
        <v>0</v>
      </c>
      <c r="L153">
        <v>0</v>
      </c>
      <c r="M153">
        <v>100.29300000000001</v>
      </c>
    </row>
    <row r="154" spans="1:13" ht="15.75">
      <c r="A154" t="s">
        <v>234</v>
      </c>
      <c r="B154" t="s">
        <v>214</v>
      </c>
      <c r="C154">
        <v>53.527999999999999</v>
      </c>
      <c r="D154">
        <v>6.9000000000000006E-2</v>
      </c>
      <c r="E154">
        <v>1.504</v>
      </c>
      <c r="F154">
        <v>0.159</v>
      </c>
      <c r="G154">
        <v>18.164999999999999</v>
      </c>
      <c r="H154">
        <v>0.44700000000000001</v>
      </c>
      <c r="I154">
        <v>25.515000000000001</v>
      </c>
      <c r="J154">
        <v>0.54100000000000004</v>
      </c>
      <c r="K154">
        <v>-1E-3</v>
      </c>
      <c r="L154">
        <v>1.4999999999999999E-2</v>
      </c>
      <c r="M154">
        <v>99.941999999999993</v>
      </c>
    </row>
    <row r="155" spans="1:13" ht="15.75">
      <c r="A155" t="s">
        <v>235</v>
      </c>
      <c r="B155" t="s">
        <v>214</v>
      </c>
      <c r="C155">
        <v>53.606999999999999</v>
      </c>
      <c r="D155">
        <v>8.8999999999999996E-2</v>
      </c>
      <c r="E155">
        <v>1.5309999999999999</v>
      </c>
      <c r="F155">
        <v>9.8000000000000004E-2</v>
      </c>
      <c r="G155">
        <v>18.288</v>
      </c>
      <c r="H155">
        <v>0.38800000000000001</v>
      </c>
      <c r="I155">
        <v>25.632999999999999</v>
      </c>
      <c r="J155">
        <v>0.432</v>
      </c>
      <c r="K155">
        <v>-1.0999999999999999E-2</v>
      </c>
      <c r="L155">
        <v>-2E-3</v>
      </c>
      <c r="M155">
        <v>100.053</v>
      </c>
    </row>
    <row r="156" spans="1:13" ht="15.75">
      <c r="A156" t="s">
        <v>236</v>
      </c>
      <c r="B156" t="s">
        <v>214</v>
      </c>
      <c r="C156">
        <v>53.988999999999997</v>
      </c>
      <c r="D156">
        <v>0.12</v>
      </c>
      <c r="E156">
        <v>1.407</v>
      </c>
      <c r="F156">
        <v>8.5000000000000006E-2</v>
      </c>
      <c r="G156">
        <v>18.056000000000001</v>
      </c>
      <c r="H156">
        <v>0.44700000000000001</v>
      </c>
      <c r="I156">
        <v>25.733000000000001</v>
      </c>
      <c r="J156">
        <v>0.61899999999999999</v>
      </c>
      <c r="K156">
        <v>-7.0000000000000001E-3</v>
      </c>
      <c r="L156">
        <v>1.0999999999999999E-2</v>
      </c>
      <c r="M156">
        <v>100.46</v>
      </c>
    </row>
    <row r="157" spans="1:13" ht="15.75">
      <c r="A157" t="s">
        <v>826</v>
      </c>
      <c r="B157" t="s">
        <v>827</v>
      </c>
      <c r="C157">
        <v>52.121000000000002</v>
      </c>
      <c r="D157">
        <v>0.30199999999999999</v>
      </c>
      <c r="E157">
        <v>5.4080000000000004</v>
      </c>
      <c r="F157">
        <v>0.17399999999999999</v>
      </c>
      <c r="G157">
        <v>7.0960000000000001</v>
      </c>
      <c r="H157">
        <v>7.6999999999999999E-2</v>
      </c>
      <c r="I157">
        <v>18.981000000000002</v>
      </c>
      <c r="J157">
        <v>12.085000000000001</v>
      </c>
      <c r="K157">
        <v>0.48599999999999999</v>
      </c>
      <c r="L157">
        <v>4.4999999999999998E-2</v>
      </c>
      <c r="M157">
        <v>96.775000000000006</v>
      </c>
    </row>
    <row r="158" spans="1:13" ht="15.75">
      <c r="A158" t="s">
        <v>828</v>
      </c>
      <c r="B158" t="s">
        <v>827</v>
      </c>
      <c r="C158">
        <v>51.78</v>
      </c>
      <c r="D158">
        <v>0.35099999999999998</v>
      </c>
      <c r="E158">
        <v>5.891</v>
      </c>
      <c r="F158">
        <v>0.188</v>
      </c>
      <c r="G158">
        <v>6.9809999999999999</v>
      </c>
      <c r="H158">
        <v>7.2999999999999995E-2</v>
      </c>
      <c r="I158">
        <v>18.721</v>
      </c>
      <c r="J158">
        <v>12.118</v>
      </c>
      <c r="K158">
        <v>0.56799999999999995</v>
      </c>
      <c r="L158">
        <v>0.05</v>
      </c>
      <c r="M158">
        <v>96.721000000000004</v>
      </c>
    </row>
    <row r="159" spans="1:13" ht="15.75">
      <c r="A159" t="s">
        <v>829</v>
      </c>
      <c r="B159" t="s">
        <v>827</v>
      </c>
      <c r="C159">
        <v>50.305</v>
      </c>
      <c r="D159">
        <v>0.53500000000000003</v>
      </c>
      <c r="E159">
        <v>7.2560000000000002</v>
      </c>
      <c r="F159">
        <v>0.152</v>
      </c>
      <c r="G159">
        <v>7.6360000000000001</v>
      </c>
      <c r="H159">
        <v>0.10100000000000001</v>
      </c>
      <c r="I159">
        <v>17.771000000000001</v>
      </c>
      <c r="J159">
        <v>12.154999999999999</v>
      </c>
      <c r="K159">
        <v>0.70399999999999996</v>
      </c>
      <c r="L159">
        <v>6.9000000000000006E-2</v>
      </c>
      <c r="M159">
        <v>96.683999999999997</v>
      </c>
    </row>
    <row r="160" spans="1:13" ht="15.75">
      <c r="A160" t="s">
        <v>830</v>
      </c>
      <c r="B160" t="s">
        <v>827</v>
      </c>
      <c r="C160">
        <v>50.225999999999999</v>
      </c>
      <c r="D160">
        <v>0.38200000000000001</v>
      </c>
      <c r="E160">
        <v>7.5890000000000004</v>
      </c>
      <c r="F160">
        <v>0.17299999999999999</v>
      </c>
      <c r="G160">
        <v>7.6159999999999997</v>
      </c>
      <c r="H160">
        <v>8.5000000000000006E-2</v>
      </c>
      <c r="I160">
        <v>18.231000000000002</v>
      </c>
      <c r="J160">
        <v>12.032999999999999</v>
      </c>
      <c r="K160">
        <v>0.76900000000000002</v>
      </c>
      <c r="L160">
        <v>3.9E-2</v>
      </c>
      <c r="M160">
        <v>97.143000000000001</v>
      </c>
    </row>
    <row r="161" spans="1:13" ht="15.75">
      <c r="A161" t="s">
        <v>831</v>
      </c>
      <c r="B161" t="s">
        <v>832</v>
      </c>
      <c r="C161">
        <v>50.512</v>
      </c>
      <c r="D161">
        <v>0.28399999999999997</v>
      </c>
      <c r="E161">
        <v>8.0150000000000006</v>
      </c>
      <c r="F161">
        <v>5.7000000000000002E-2</v>
      </c>
      <c r="G161">
        <v>7.8529999999999998</v>
      </c>
      <c r="H161">
        <v>0.123</v>
      </c>
      <c r="I161">
        <v>17.555</v>
      </c>
      <c r="J161">
        <v>11.993</v>
      </c>
      <c r="K161">
        <v>0.68899999999999995</v>
      </c>
      <c r="L161">
        <v>3.6999999999999998E-2</v>
      </c>
      <c r="M161">
        <v>97.117999999999995</v>
      </c>
    </row>
    <row r="162" spans="1:13" ht="15.75">
      <c r="A162" t="s">
        <v>833</v>
      </c>
      <c r="B162" t="s">
        <v>832</v>
      </c>
      <c r="C162">
        <v>49.66</v>
      </c>
      <c r="D162">
        <v>0.24</v>
      </c>
      <c r="E162">
        <v>7.3810000000000002</v>
      </c>
      <c r="F162">
        <v>0.124</v>
      </c>
      <c r="G162">
        <v>7.71</v>
      </c>
      <c r="H162">
        <v>0.30099999999999999</v>
      </c>
      <c r="I162">
        <v>17.29</v>
      </c>
      <c r="J162">
        <v>11.848000000000001</v>
      </c>
      <c r="K162">
        <v>0.61399999999999999</v>
      </c>
      <c r="L162">
        <v>6.4000000000000001E-2</v>
      </c>
      <c r="M162">
        <v>95.231999999999999</v>
      </c>
    </row>
    <row r="163" spans="1:13" ht="15.75">
      <c r="A163" t="s">
        <v>834</v>
      </c>
      <c r="B163" t="s">
        <v>835</v>
      </c>
      <c r="C163">
        <v>52.042000000000002</v>
      </c>
      <c r="D163">
        <v>0.23200000000000001</v>
      </c>
      <c r="E163">
        <v>6.81</v>
      </c>
      <c r="F163">
        <v>7.3999999999999996E-2</v>
      </c>
      <c r="G163">
        <v>6.8789999999999996</v>
      </c>
      <c r="H163">
        <v>3.6999999999999998E-2</v>
      </c>
      <c r="I163">
        <v>18.716999999999999</v>
      </c>
      <c r="J163">
        <v>12.22</v>
      </c>
      <c r="K163">
        <v>0.53700000000000003</v>
      </c>
      <c r="L163">
        <v>2.9000000000000001E-2</v>
      </c>
      <c r="M163">
        <v>97.576999999999998</v>
      </c>
    </row>
    <row r="164" spans="1:13" ht="15.75">
      <c r="A164" t="s">
        <v>836</v>
      </c>
      <c r="B164" t="s">
        <v>835</v>
      </c>
      <c r="C164">
        <v>51.69</v>
      </c>
      <c r="D164">
        <v>0.17399999999999999</v>
      </c>
      <c r="E164">
        <v>6.8220000000000001</v>
      </c>
      <c r="F164">
        <v>6.6000000000000003E-2</v>
      </c>
      <c r="G164">
        <v>6.984</v>
      </c>
      <c r="H164">
        <v>9.0999999999999998E-2</v>
      </c>
      <c r="I164">
        <v>18.617999999999999</v>
      </c>
      <c r="J164">
        <v>12.125999999999999</v>
      </c>
      <c r="K164">
        <v>0.54600000000000004</v>
      </c>
      <c r="L164">
        <v>0.03</v>
      </c>
      <c r="M164">
        <v>97.147000000000006</v>
      </c>
    </row>
    <row r="165" spans="1:13" ht="15.75">
      <c r="A165" t="s">
        <v>837</v>
      </c>
      <c r="B165" t="s">
        <v>835</v>
      </c>
      <c r="C165">
        <v>53.512</v>
      </c>
      <c r="D165">
        <v>0.13300000000000001</v>
      </c>
      <c r="E165">
        <v>4.8380000000000001</v>
      </c>
      <c r="F165">
        <v>1.7000000000000001E-2</v>
      </c>
      <c r="G165">
        <v>6.7190000000000003</v>
      </c>
      <c r="H165">
        <v>0.114</v>
      </c>
      <c r="I165">
        <v>19.591999999999999</v>
      </c>
      <c r="J165">
        <v>12.077</v>
      </c>
      <c r="K165">
        <v>0.35</v>
      </c>
      <c r="L165">
        <v>2.5000000000000001E-2</v>
      </c>
      <c r="M165">
        <v>97.376999999999995</v>
      </c>
    </row>
    <row r="166" spans="1:13" ht="15.75">
      <c r="A166" t="s">
        <v>248</v>
      </c>
      <c r="B166" t="s">
        <v>148</v>
      </c>
      <c r="C166">
        <v>53.052999999999997</v>
      </c>
      <c r="D166">
        <v>0.215</v>
      </c>
      <c r="E166">
        <v>1.9930000000000001</v>
      </c>
      <c r="F166">
        <v>6.7000000000000004E-2</v>
      </c>
      <c r="G166">
        <v>5.2590000000000003</v>
      </c>
      <c r="H166">
        <v>0.13200000000000001</v>
      </c>
      <c r="I166">
        <v>15.847</v>
      </c>
      <c r="J166">
        <v>23.481999999999999</v>
      </c>
      <c r="K166">
        <v>0.112</v>
      </c>
      <c r="L166">
        <v>8.0000000000000002E-3</v>
      </c>
      <c r="M166">
        <v>100.16800000000001</v>
      </c>
    </row>
    <row r="167" spans="1:13" ht="15.75">
      <c r="A167" t="s">
        <v>259</v>
      </c>
      <c r="B167" t="s">
        <v>148</v>
      </c>
      <c r="C167">
        <v>53.259</v>
      </c>
      <c r="D167">
        <v>0.153</v>
      </c>
      <c r="E167">
        <v>1.4119999999999999</v>
      </c>
      <c r="F167">
        <v>9.0999999999999998E-2</v>
      </c>
      <c r="G167">
        <v>5.375</v>
      </c>
      <c r="H167">
        <v>0.17499999999999999</v>
      </c>
      <c r="I167">
        <v>15.920999999999999</v>
      </c>
      <c r="J167">
        <v>23.024000000000001</v>
      </c>
      <c r="K167">
        <v>0.112</v>
      </c>
      <c r="L167">
        <v>1.4999999999999999E-2</v>
      </c>
      <c r="M167">
        <v>99.537000000000006</v>
      </c>
    </row>
    <row r="168" spans="1:13" ht="15.75">
      <c r="A168" t="s">
        <v>260</v>
      </c>
      <c r="B168" t="s">
        <v>148</v>
      </c>
      <c r="C168">
        <v>52.621000000000002</v>
      </c>
      <c r="D168">
        <v>0.20399999999999999</v>
      </c>
      <c r="E168">
        <v>2.194</v>
      </c>
      <c r="F168">
        <v>7.3999999999999996E-2</v>
      </c>
      <c r="G168">
        <v>5.6070000000000002</v>
      </c>
      <c r="H168">
        <v>0.185</v>
      </c>
      <c r="I168">
        <v>15.715</v>
      </c>
      <c r="J168">
        <v>23.276</v>
      </c>
      <c r="K168">
        <v>0.13</v>
      </c>
      <c r="L168">
        <v>6.0000000000000001E-3</v>
      </c>
      <c r="M168">
        <v>100.012</v>
      </c>
    </row>
    <row r="169" spans="1:13" ht="15.75">
      <c r="A169" t="s">
        <v>261</v>
      </c>
      <c r="B169" t="s">
        <v>148</v>
      </c>
      <c r="C169">
        <v>53.226999999999997</v>
      </c>
      <c r="D169">
        <v>0.192</v>
      </c>
      <c r="E169">
        <v>1.8779999999999999</v>
      </c>
      <c r="F169">
        <v>7.4999999999999997E-2</v>
      </c>
      <c r="G169">
        <v>5.5510000000000002</v>
      </c>
      <c r="H169">
        <v>0.14099999999999999</v>
      </c>
      <c r="I169">
        <v>16.224</v>
      </c>
      <c r="J169">
        <v>22.933</v>
      </c>
      <c r="K169">
        <v>9.1999999999999998E-2</v>
      </c>
      <c r="L169">
        <v>1.0999999999999999E-2</v>
      </c>
      <c r="M169">
        <v>100.324</v>
      </c>
    </row>
    <row r="170" spans="1:13" ht="15.75">
      <c r="A170" t="s">
        <v>262</v>
      </c>
      <c r="B170" t="s">
        <v>156</v>
      </c>
      <c r="C170">
        <v>53.25</v>
      </c>
      <c r="D170">
        <v>0.14799999999999999</v>
      </c>
      <c r="E170">
        <v>1.9730000000000001</v>
      </c>
      <c r="F170">
        <v>7.9000000000000001E-2</v>
      </c>
      <c r="G170">
        <v>5.266</v>
      </c>
      <c r="H170">
        <v>0.17499999999999999</v>
      </c>
      <c r="I170">
        <v>16.004999999999999</v>
      </c>
      <c r="J170">
        <v>23.417000000000002</v>
      </c>
      <c r="K170">
        <v>0.108</v>
      </c>
      <c r="L170">
        <v>5.0000000000000001E-3</v>
      </c>
      <c r="M170">
        <v>100.426</v>
      </c>
    </row>
    <row r="171" spans="1:13" ht="15.75">
      <c r="A171" t="s">
        <v>263</v>
      </c>
      <c r="B171" t="s">
        <v>156</v>
      </c>
      <c r="C171">
        <v>52.911999999999999</v>
      </c>
      <c r="D171">
        <v>0.28499999999999998</v>
      </c>
      <c r="E171">
        <v>2.0790000000000002</v>
      </c>
      <c r="F171">
        <v>0.1</v>
      </c>
      <c r="G171">
        <v>4.8380000000000001</v>
      </c>
      <c r="H171">
        <v>0.112</v>
      </c>
      <c r="I171">
        <v>15.792999999999999</v>
      </c>
      <c r="J171">
        <v>23.565999999999999</v>
      </c>
      <c r="K171">
        <v>0.11600000000000001</v>
      </c>
      <c r="L171">
        <v>1.4E-2</v>
      </c>
      <c r="M171">
        <v>99.814999999999998</v>
      </c>
    </row>
    <row r="172" spans="1:13" ht="15.75">
      <c r="A172" t="s">
        <v>838</v>
      </c>
      <c r="B172" t="s">
        <v>839</v>
      </c>
      <c r="C172">
        <v>39.276000000000003</v>
      </c>
      <c r="D172">
        <v>1.0999999999999999E-2</v>
      </c>
      <c r="E172">
        <v>22.873999999999999</v>
      </c>
      <c r="F172">
        <v>1.6E-2</v>
      </c>
      <c r="G172">
        <v>21.687999999999999</v>
      </c>
      <c r="H172">
        <v>1.4470000000000001</v>
      </c>
      <c r="I172">
        <v>7.94</v>
      </c>
      <c r="J172">
        <v>7.3070000000000004</v>
      </c>
      <c r="K172">
        <v>-3.0000000000000001E-3</v>
      </c>
      <c r="L172">
        <v>1.2999999999999999E-2</v>
      </c>
      <c r="M172">
        <v>100.569</v>
      </c>
    </row>
    <row r="173" spans="1:13" ht="15.75">
      <c r="A173" t="s">
        <v>840</v>
      </c>
      <c r="B173" t="s">
        <v>839</v>
      </c>
      <c r="C173">
        <v>39.241</v>
      </c>
      <c r="D173">
        <v>-2E-3</v>
      </c>
      <c r="E173">
        <v>22.637</v>
      </c>
      <c r="F173">
        <v>-1.4999999999999999E-2</v>
      </c>
      <c r="G173">
        <v>21.015999999999998</v>
      </c>
      <c r="H173">
        <v>1.4450000000000001</v>
      </c>
      <c r="I173">
        <v>7.8029999999999999</v>
      </c>
      <c r="J173">
        <v>7.8360000000000003</v>
      </c>
      <c r="K173">
        <v>1E-3</v>
      </c>
      <c r="L173">
        <v>0.01</v>
      </c>
      <c r="M173">
        <v>99.971999999999994</v>
      </c>
    </row>
    <row r="174" spans="1:13" ht="15.75">
      <c r="A174" t="s">
        <v>841</v>
      </c>
      <c r="B174" t="s">
        <v>839</v>
      </c>
      <c r="C174">
        <v>39.215000000000003</v>
      </c>
      <c r="D174">
        <v>0.107</v>
      </c>
      <c r="E174">
        <v>22.568000000000001</v>
      </c>
      <c r="F174">
        <v>-2.9000000000000001E-2</v>
      </c>
      <c r="G174">
        <v>20.975000000000001</v>
      </c>
      <c r="H174">
        <v>1.292</v>
      </c>
      <c r="I174">
        <v>8.1560000000000006</v>
      </c>
      <c r="J174">
        <v>7.5279999999999996</v>
      </c>
      <c r="K174">
        <v>3.0000000000000001E-3</v>
      </c>
      <c r="L174">
        <v>2.1000000000000001E-2</v>
      </c>
      <c r="M174">
        <v>99.835999999999999</v>
      </c>
    </row>
    <row r="175" spans="1:13" ht="15.75">
      <c r="A175" t="s">
        <v>842</v>
      </c>
      <c r="B175" t="s">
        <v>839</v>
      </c>
      <c r="C175">
        <v>39.204999999999998</v>
      </c>
      <c r="D175">
        <v>2.7E-2</v>
      </c>
      <c r="E175">
        <v>22.782</v>
      </c>
      <c r="F175">
        <v>1.4E-2</v>
      </c>
      <c r="G175">
        <v>21.337</v>
      </c>
      <c r="H175">
        <v>1.2070000000000001</v>
      </c>
      <c r="I175">
        <v>8.2859999999999996</v>
      </c>
      <c r="J175">
        <v>7.2119999999999997</v>
      </c>
      <c r="K175">
        <v>-1.2E-2</v>
      </c>
      <c r="L175">
        <v>1.9E-2</v>
      </c>
      <c r="M175">
        <v>100.077</v>
      </c>
    </row>
    <row r="176" spans="1:13" ht="15.75">
      <c r="A176" t="s">
        <v>843</v>
      </c>
      <c r="B176" t="s">
        <v>839</v>
      </c>
      <c r="C176">
        <v>39.094999999999999</v>
      </c>
      <c r="D176">
        <v>2.7E-2</v>
      </c>
      <c r="E176">
        <v>22.488</v>
      </c>
      <c r="F176">
        <v>4.3999999999999997E-2</v>
      </c>
      <c r="G176">
        <v>21.225999999999999</v>
      </c>
      <c r="H176">
        <v>1.44</v>
      </c>
      <c r="I176">
        <v>8.0329999999999995</v>
      </c>
      <c r="J176">
        <v>7.5049999999999999</v>
      </c>
      <c r="K176">
        <v>0</v>
      </c>
      <c r="L176">
        <v>1.2E-2</v>
      </c>
      <c r="M176">
        <v>99.87</v>
      </c>
    </row>
    <row r="177" spans="1:13" ht="15.75">
      <c r="A177" t="s">
        <v>844</v>
      </c>
      <c r="B177" t="s">
        <v>839</v>
      </c>
      <c r="C177">
        <v>39.164999999999999</v>
      </c>
      <c r="D177">
        <v>4.3999999999999997E-2</v>
      </c>
      <c r="E177">
        <v>22.533000000000001</v>
      </c>
      <c r="F177">
        <v>3.7999999999999999E-2</v>
      </c>
      <c r="G177">
        <v>21.082000000000001</v>
      </c>
      <c r="H177">
        <v>1.405</v>
      </c>
      <c r="I177">
        <v>8.1170000000000009</v>
      </c>
      <c r="J177">
        <v>7.6459999999999999</v>
      </c>
      <c r="K177">
        <v>-3.0000000000000001E-3</v>
      </c>
      <c r="L177">
        <v>8.0000000000000002E-3</v>
      </c>
      <c r="M177">
        <v>100.035</v>
      </c>
    </row>
    <row r="178" spans="1:13" ht="15.75">
      <c r="A178" t="s">
        <v>845</v>
      </c>
      <c r="B178" t="s">
        <v>148</v>
      </c>
      <c r="C178">
        <v>44.421999999999997</v>
      </c>
      <c r="D178">
        <v>-2E-3</v>
      </c>
      <c r="E178">
        <v>34.935000000000002</v>
      </c>
      <c r="F178">
        <v>-8.9999999999999993E-3</v>
      </c>
      <c r="G178">
        <v>0.187</v>
      </c>
      <c r="H178">
        <v>-5.0000000000000001E-3</v>
      </c>
      <c r="I178">
        <v>0.43</v>
      </c>
      <c r="J178">
        <v>19.245000000000001</v>
      </c>
      <c r="K178">
        <v>0.48099999999999998</v>
      </c>
      <c r="L178">
        <v>4.0000000000000001E-3</v>
      </c>
      <c r="M178">
        <v>99.688000000000002</v>
      </c>
    </row>
    <row r="179" spans="1:13" ht="15.75">
      <c r="A179" t="s">
        <v>846</v>
      </c>
      <c r="B179" t="s">
        <v>148</v>
      </c>
      <c r="C179">
        <v>43.679000000000002</v>
      </c>
      <c r="D179">
        <v>-1.2E-2</v>
      </c>
      <c r="E179">
        <v>36.146999999999998</v>
      </c>
      <c r="F179">
        <v>2.4E-2</v>
      </c>
      <c r="G179">
        <v>7.9000000000000001E-2</v>
      </c>
      <c r="H179">
        <v>-4.9000000000000002E-2</v>
      </c>
      <c r="I179">
        <v>-7.0000000000000001E-3</v>
      </c>
      <c r="J179">
        <v>19.465</v>
      </c>
      <c r="K179">
        <v>0.23499999999999999</v>
      </c>
      <c r="L179">
        <v>1.9E-2</v>
      </c>
      <c r="M179">
        <v>99.58</v>
      </c>
    </row>
    <row r="180" spans="1:13" ht="15.75">
      <c r="A180" t="s">
        <v>847</v>
      </c>
      <c r="B180" t="s">
        <v>148</v>
      </c>
      <c r="C180">
        <v>44.072000000000003</v>
      </c>
      <c r="D180">
        <v>-1.2E-2</v>
      </c>
      <c r="E180">
        <v>35.905999999999999</v>
      </c>
      <c r="F180">
        <v>1.9E-2</v>
      </c>
      <c r="G180">
        <v>5.3999999999999999E-2</v>
      </c>
      <c r="H180">
        <v>-3.7999999999999999E-2</v>
      </c>
      <c r="I180">
        <v>2E-3</v>
      </c>
      <c r="J180">
        <v>19.161000000000001</v>
      </c>
      <c r="K180">
        <v>0.39300000000000002</v>
      </c>
      <c r="L180">
        <v>1.4E-2</v>
      </c>
      <c r="M180">
        <v>99.570999999999998</v>
      </c>
    </row>
    <row r="181" spans="1:13" ht="15.75">
      <c r="A181" t="s">
        <v>848</v>
      </c>
      <c r="B181" t="s">
        <v>148</v>
      </c>
      <c r="C181">
        <v>44.237000000000002</v>
      </c>
      <c r="D181">
        <v>-2.5999999999999999E-2</v>
      </c>
      <c r="E181">
        <v>35.808</v>
      </c>
      <c r="F181">
        <v>-4.0000000000000001E-3</v>
      </c>
      <c r="G181">
        <v>5.8000000000000003E-2</v>
      </c>
      <c r="H181">
        <v>2.3E-2</v>
      </c>
      <c r="I181">
        <v>6.2E-2</v>
      </c>
      <c r="J181">
        <v>19.09</v>
      </c>
      <c r="K181">
        <v>0.45900000000000002</v>
      </c>
      <c r="L181">
        <v>0.01</v>
      </c>
      <c r="M181">
        <v>99.716999999999999</v>
      </c>
    </row>
    <row r="182" spans="1:13" ht="15.75">
      <c r="A182" t="s">
        <v>849</v>
      </c>
      <c r="B182" t="s">
        <v>148</v>
      </c>
      <c r="C182">
        <v>44.51</v>
      </c>
      <c r="D182">
        <v>-2.3E-2</v>
      </c>
      <c r="E182">
        <v>34.67</v>
      </c>
      <c r="F182">
        <v>-2.5000000000000001E-2</v>
      </c>
      <c r="G182">
        <v>0.23799999999999999</v>
      </c>
      <c r="H182">
        <v>-3.0000000000000001E-3</v>
      </c>
      <c r="I182">
        <v>0.82299999999999995</v>
      </c>
      <c r="J182">
        <v>19.64</v>
      </c>
      <c r="K182">
        <v>0.248</v>
      </c>
      <c r="L182">
        <v>6.0000000000000001E-3</v>
      </c>
      <c r="M182">
        <v>100.084</v>
      </c>
    </row>
    <row r="183" spans="1:13" ht="15.75">
      <c r="A183" t="s">
        <v>850</v>
      </c>
      <c r="B183" t="s">
        <v>148</v>
      </c>
      <c r="C183">
        <v>44.481999999999999</v>
      </c>
      <c r="D183">
        <v>-5.0000000000000001E-3</v>
      </c>
      <c r="E183">
        <v>35.445</v>
      </c>
      <c r="F183">
        <v>-1.6E-2</v>
      </c>
      <c r="G183">
        <v>0.128</v>
      </c>
      <c r="H183">
        <v>-3.0000000000000001E-3</v>
      </c>
      <c r="I183">
        <v>0.01</v>
      </c>
      <c r="J183">
        <v>18.763000000000002</v>
      </c>
      <c r="K183">
        <v>0.57099999999999995</v>
      </c>
      <c r="L183">
        <v>8.0000000000000002E-3</v>
      </c>
      <c r="M183">
        <v>99.382999999999996</v>
      </c>
    </row>
    <row r="184" spans="1:13" ht="15.75">
      <c r="A184" t="s">
        <v>851</v>
      </c>
      <c r="B184" t="s">
        <v>148</v>
      </c>
      <c r="C184">
        <v>44.027999999999999</v>
      </c>
      <c r="D184">
        <v>5.0000000000000001E-3</v>
      </c>
      <c r="E184">
        <v>35.414000000000001</v>
      </c>
      <c r="F184">
        <v>1.9E-2</v>
      </c>
      <c r="G184">
        <v>7.6999999999999999E-2</v>
      </c>
      <c r="H184">
        <v>4.0000000000000001E-3</v>
      </c>
      <c r="I184">
        <v>-1E-3</v>
      </c>
      <c r="J184">
        <v>18.849</v>
      </c>
      <c r="K184">
        <v>0.51700000000000002</v>
      </c>
      <c r="L184">
        <v>1.4E-2</v>
      </c>
      <c r="M184">
        <v>98.926000000000002</v>
      </c>
    </row>
    <row r="185" spans="1:13" ht="15.75">
      <c r="A185" t="s">
        <v>852</v>
      </c>
      <c r="B185" t="s">
        <v>148</v>
      </c>
      <c r="C185">
        <v>44.311999999999998</v>
      </c>
      <c r="D185">
        <v>5.0000000000000001E-3</v>
      </c>
      <c r="E185">
        <v>34.645000000000003</v>
      </c>
      <c r="F185">
        <v>8.0000000000000002E-3</v>
      </c>
      <c r="G185">
        <v>0.249</v>
      </c>
      <c r="H185">
        <v>0.01</v>
      </c>
      <c r="I185">
        <v>0.67700000000000005</v>
      </c>
      <c r="J185">
        <v>19.420999999999999</v>
      </c>
      <c r="K185">
        <v>0.34</v>
      </c>
      <c r="L185">
        <v>2.5999999999999999E-2</v>
      </c>
      <c r="M185">
        <v>99.692999999999998</v>
      </c>
    </row>
    <row r="186" spans="1:13" ht="15.75">
      <c r="A186" t="s">
        <v>249</v>
      </c>
      <c r="B186" t="s">
        <v>148</v>
      </c>
      <c r="C186">
        <v>54.287999999999997</v>
      </c>
      <c r="D186">
        <v>7.5999999999999998E-2</v>
      </c>
      <c r="E186">
        <v>1.363</v>
      </c>
      <c r="F186">
        <v>5.1999999999999998E-2</v>
      </c>
      <c r="G186">
        <v>17.556999999999999</v>
      </c>
      <c r="H186">
        <v>0.41699999999999998</v>
      </c>
      <c r="I186">
        <v>26.175999999999998</v>
      </c>
      <c r="J186">
        <v>0.81100000000000005</v>
      </c>
      <c r="K186">
        <v>7.0000000000000001E-3</v>
      </c>
      <c r="L186">
        <v>2.1000000000000001E-2</v>
      </c>
      <c r="M186">
        <v>100.768</v>
      </c>
    </row>
    <row r="187" spans="1:13" ht="15.75">
      <c r="A187" t="s">
        <v>258</v>
      </c>
      <c r="B187" t="s">
        <v>160</v>
      </c>
      <c r="C187">
        <v>53.712000000000003</v>
      </c>
      <c r="D187">
        <v>0.114</v>
      </c>
      <c r="E187">
        <v>1.3959999999999999</v>
      </c>
      <c r="F187">
        <v>4.7E-2</v>
      </c>
      <c r="G187">
        <v>17.338999999999999</v>
      </c>
      <c r="H187">
        <v>0.43099999999999999</v>
      </c>
      <c r="I187">
        <v>26.001000000000001</v>
      </c>
      <c r="J187">
        <v>0.85299999999999998</v>
      </c>
      <c r="K187">
        <v>-1E-3</v>
      </c>
      <c r="L187">
        <v>2.4E-2</v>
      </c>
      <c r="M187">
        <v>99.915999999999997</v>
      </c>
    </row>
    <row r="188" spans="1:13" ht="15.75">
      <c r="A188" t="s">
        <v>250</v>
      </c>
      <c r="B188" t="s">
        <v>148</v>
      </c>
      <c r="C188">
        <v>54.262999999999998</v>
      </c>
      <c r="D188">
        <v>8.3000000000000004E-2</v>
      </c>
      <c r="E188">
        <v>1.3440000000000001</v>
      </c>
      <c r="F188">
        <v>6.9000000000000006E-2</v>
      </c>
      <c r="G188">
        <v>17.079000000000001</v>
      </c>
      <c r="H188">
        <v>0.41</v>
      </c>
      <c r="I188">
        <v>26.576000000000001</v>
      </c>
      <c r="J188">
        <v>0.60399999999999998</v>
      </c>
      <c r="K188">
        <v>1E-3</v>
      </c>
      <c r="L188">
        <v>0.02</v>
      </c>
      <c r="M188">
        <v>100.449</v>
      </c>
    </row>
    <row r="189" spans="1:13" ht="15.75">
      <c r="A189" t="s">
        <v>251</v>
      </c>
      <c r="B189" t="s">
        <v>148</v>
      </c>
      <c r="C189">
        <v>54.286999999999999</v>
      </c>
      <c r="D189">
        <v>0.114</v>
      </c>
      <c r="E189">
        <v>1.258</v>
      </c>
      <c r="F189">
        <v>-2.5999999999999999E-2</v>
      </c>
      <c r="G189">
        <v>17.411999999999999</v>
      </c>
      <c r="H189">
        <v>0.39300000000000002</v>
      </c>
      <c r="I189">
        <v>26.27</v>
      </c>
      <c r="J189">
        <v>1.0920000000000001</v>
      </c>
      <c r="K189">
        <v>1.0999999999999999E-2</v>
      </c>
      <c r="L189">
        <v>1.6E-2</v>
      </c>
      <c r="M189">
        <v>100.827</v>
      </c>
    </row>
    <row r="190" spans="1:13" ht="15.75">
      <c r="A190" t="s">
        <v>252</v>
      </c>
      <c r="B190" t="s">
        <v>148</v>
      </c>
      <c r="C190">
        <v>53.893000000000001</v>
      </c>
      <c r="D190">
        <v>0.156</v>
      </c>
      <c r="E190">
        <v>1.494</v>
      </c>
      <c r="F190">
        <v>2E-3</v>
      </c>
      <c r="G190">
        <v>18.231000000000002</v>
      </c>
      <c r="H190">
        <v>0.38</v>
      </c>
      <c r="I190">
        <v>25.856000000000002</v>
      </c>
      <c r="J190">
        <v>0.34899999999999998</v>
      </c>
      <c r="K190">
        <v>-0.01</v>
      </c>
      <c r="L190">
        <v>1.7999999999999999E-2</v>
      </c>
      <c r="M190">
        <v>100.369</v>
      </c>
    </row>
    <row r="191" spans="1:13" ht="15.75">
      <c r="A191" t="s">
        <v>253</v>
      </c>
      <c r="B191" t="s">
        <v>148</v>
      </c>
      <c r="C191">
        <v>53.883000000000003</v>
      </c>
      <c r="D191">
        <v>8.2000000000000003E-2</v>
      </c>
      <c r="E191">
        <v>1.554</v>
      </c>
      <c r="F191">
        <v>4.7E-2</v>
      </c>
      <c r="G191">
        <v>17.835000000000001</v>
      </c>
      <c r="H191">
        <v>0.41699999999999998</v>
      </c>
      <c r="I191">
        <v>25.885999999999999</v>
      </c>
      <c r="J191">
        <v>0.79200000000000004</v>
      </c>
      <c r="K191">
        <v>-3.0000000000000001E-3</v>
      </c>
      <c r="L191">
        <v>8.0000000000000002E-3</v>
      </c>
      <c r="M191">
        <v>100.501</v>
      </c>
    </row>
    <row r="192" spans="1:13" ht="15.75">
      <c r="A192" t="s">
        <v>254</v>
      </c>
      <c r="B192" t="s">
        <v>156</v>
      </c>
      <c r="C192">
        <v>53.856000000000002</v>
      </c>
      <c r="D192">
        <v>8.8999999999999996E-2</v>
      </c>
      <c r="E192">
        <v>1.3280000000000001</v>
      </c>
      <c r="F192">
        <v>3.6999999999999998E-2</v>
      </c>
      <c r="G192">
        <v>17.54</v>
      </c>
      <c r="H192">
        <v>0.37</v>
      </c>
      <c r="I192">
        <v>25.567</v>
      </c>
      <c r="J192">
        <v>1.083</v>
      </c>
      <c r="K192">
        <v>-6.0000000000000001E-3</v>
      </c>
      <c r="L192">
        <v>1.4999999999999999E-2</v>
      </c>
      <c r="M192">
        <v>99.879000000000005</v>
      </c>
    </row>
    <row r="193" spans="1:13" ht="15.75">
      <c r="A193" t="s">
        <v>255</v>
      </c>
      <c r="B193" t="s">
        <v>156</v>
      </c>
      <c r="C193">
        <v>54.094999999999999</v>
      </c>
      <c r="D193">
        <v>2.7E-2</v>
      </c>
      <c r="E193">
        <v>1.4159999999999999</v>
      </c>
      <c r="F193">
        <v>3.7999999999999999E-2</v>
      </c>
      <c r="G193">
        <v>18.158000000000001</v>
      </c>
      <c r="H193">
        <v>0.34899999999999998</v>
      </c>
      <c r="I193">
        <v>25.91</v>
      </c>
      <c r="J193">
        <v>0.60099999999999998</v>
      </c>
      <c r="K193">
        <v>-8.0000000000000002E-3</v>
      </c>
      <c r="L193">
        <v>7.0000000000000001E-3</v>
      </c>
      <c r="M193">
        <v>100.593</v>
      </c>
    </row>
    <row r="194" spans="1:13" ht="15.75">
      <c r="A194" t="s">
        <v>256</v>
      </c>
      <c r="B194" t="s">
        <v>156</v>
      </c>
      <c r="C194">
        <v>53.954999999999998</v>
      </c>
      <c r="D194">
        <v>2.4E-2</v>
      </c>
      <c r="E194">
        <v>1.3720000000000001</v>
      </c>
      <c r="F194">
        <v>7.0999999999999994E-2</v>
      </c>
      <c r="G194">
        <v>18.123000000000001</v>
      </c>
      <c r="H194">
        <v>0.34799999999999998</v>
      </c>
      <c r="I194">
        <v>25.908999999999999</v>
      </c>
      <c r="J194">
        <v>0.57099999999999995</v>
      </c>
      <c r="K194">
        <v>1E-3</v>
      </c>
      <c r="L194">
        <v>1.7000000000000001E-2</v>
      </c>
      <c r="M194">
        <v>100.39100000000001</v>
      </c>
    </row>
    <row r="195" spans="1:13" ht="15.75">
      <c r="A195" t="s">
        <v>257</v>
      </c>
      <c r="B195" t="s">
        <v>160</v>
      </c>
      <c r="C195">
        <v>53.755000000000003</v>
      </c>
      <c r="D195">
        <v>5.6000000000000001E-2</v>
      </c>
      <c r="E195">
        <v>1.347</v>
      </c>
      <c r="F195">
        <v>4.1000000000000002E-2</v>
      </c>
      <c r="G195">
        <v>17.34</v>
      </c>
      <c r="H195">
        <v>0.378</v>
      </c>
      <c r="I195">
        <v>25.988</v>
      </c>
      <c r="J195">
        <v>0.77900000000000003</v>
      </c>
      <c r="K195">
        <v>3.0000000000000001E-3</v>
      </c>
      <c r="L195">
        <v>1.7999999999999999E-2</v>
      </c>
      <c r="M195">
        <v>99.704999999999998</v>
      </c>
    </row>
    <row r="196" spans="1:13" ht="15.75">
      <c r="A196" t="s">
        <v>853</v>
      </c>
      <c r="B196" t="s">
        <v>854</v>
      </c>
      <c r="C196">
        <v>50.457000000000001</v>
      </c>
      <c r="D196">
        <v>0.20399999999999999</v>
      </c>
      <c r="E196">
        <v>7.2380000000000004</v>
      </c>
      <c r="F196">
        <v>2.7E-2</v>
      </c>
      <c r="G196">
        <v>8.5879999999999992</v>
      </c>
      <c r="H196">
        <v>0.104</v>
      </c>
      <c r="I196">
        <v>17.321999999999999</v>
      </c>
      <c r="J196">
        <v>11.798</v>
      </c>
      <c r="K196">
        <v>0.59299999999999997</v>
      </c>
      <c r="L196">
        <v>2.5000000000000001E-2</v>
      </c>
      <c r="M196">
        <v>96.355999999999995</v>
      </c>
    </row>
    <row r="197" spans="1:13" ht="15.75">
      <c r="A197" t="s">
        <v>855</v>
      </c>
      <c r="B197" t="s">
        <v>854</v>
      </c>
      <c r="C197">
        <v>51.277000000000001</v>
      </c>
      <c r="D197">
        <v>0.16</v>
      </c>
      <c r="E197">
        <v>6.6479999999999997</v>
      </c>
      <c r="F197">
        <v>4.2000000000000003E-2</v>
      </c>
      <c r="G197">
        <v>8.4450000000000003</v>
      </c>
      <c r="H197">
        <v>0.17199999999999999</v>
      </c>
      <c r="I197">
        <v>17.824000000000002</v>
      </c>
      <c r="J197">
        <v>11.823</v>
      </c>
      <c r="K197">
        <v>0.51500000000000001</v>
      </c>
      <c r="L197">
        <v>3.5000000000000003E-2</v>
      </c>
      <c r="M197">
        <v>96.941000000000003</v>
      </c>
    </row>
    <row r="198" spans="1:13" ht="15.75">
      <c r="A198" t="s">
        <v>856</v>
      </c>
      <c r="B198" t="s">
        <v>854</v>
      </c>
      <c r="C198">
        <v>49.222000000000001</v>
      </c>
      <c r="D198">
        <v>0.22600000000000001</v>
      </c>
      <c r="E198">
        <v>8.9589999999999996</v>
      </c>
      <c r="F198">
        <v>2E-3</v>
      </c>
      <c r="G198">
        <v>8.9969999999999999</v>
      </c>
      <c r="H198">
        <v>0.123</v>
      </c>
      <c r="I198">
        <v>16.399999999999999</v>
      </c>
      <c r="J198">
        <v>11.78</v>
      </c>
      <c r="K198">
        <v>0.69099999999999995</v>
      </c>
      <c r="L198">
        <v>0.05</v>
      </c>
      <c r="M198">
        <v>96.45</v>
      </c>
    </row>
    <row r="199" spans="1:13" ht="15.75">
      <c r="A199" t="s">
        <v>857</v>
      </c>
      <c r="B199" t="s">
        <v>854</v>
      </c>
      <c r="C199">
        <v>47.338999999999999</v>
      </c>
      <c r="D199">
        <v>0.28000000000000003</v>
      </c>
      <c r="E199">
        <v>10.872999999999999</v>
      </c>
      <c r="F199">
        <v>-1E-3</v>
      </c>
      <c r="G199">
        <v>9.7439999999999998</v>
      </c>
      <c r="H199">
        <v>0.13100000000000001</v>
      </c>
      <c r="I199">
        <v>15.305</v>
      </c>
      <c r="J199">
        <v>11.894</v>
      </c>
      <c r="K199">
        <v>0.98199999999999998</v>
      </c>
      <c r="L199">
        <v>0.04</v>
      </c>
      <c r="M199">
        <v>96.587000000000003</v>
      </c>
    </row>
    <row r="200" spans="1:13" ht="15.75">
      <c r="A200" t="s">
        <v>858</v>
      </c>
      <c r="B200" t="s">
        <v>854</v>
      </c>
      <c r="C200">
        <v>47.774000000000001</v>
      </c>
      <c r="D200">
        <v>0.38600000000000001</v>
      </c>
      <c r="E200">
        <v>10.364000000000001</v>
      </c>
      <c r="F200">
        <v>3.1E-2</v>
      </c>
      <c r="G200">
        <v>9.3800000000000008</v>
      </c>
      <c r="H200">
        <v>0.123</v>
      </c>
      <c r="I200">
        <v>15.44</v>
      </c>
      <c r="J200">
        <v>11.808999999999999</v>
      </c>
      <c r="K200">
        <v>0.88300000000000001</v>
      </c>
      <c r="L200">
        <v>3.4000000000000002E-2</v>
      </c>
      <c r="M200">
        <v>96.224000000000004</v>
      </c>
    </row>
    <row r="201" spans="1:13" ht="15.75">
      <c r="A201" t="s">
        <v>859</v>
      </c>
      <c r="B201" t="s">
        <v>854</v>
      </c>
      <c r="C201">
        <v>48.378</v>
      </c>
      <c r="D201">
        <v>0.313</v>
      </c>
      <c r="E201">
        <v>9.6120000000000001</v>
      </c>
      <c r="F201">
        <v>2.3E-2</v>
      </c>
      <c r="G201">
        <v>9.2219999999999995</v>
      </c>
      <c r="H201">
        <v>0.123</v>
      </c>
      <c r="I201">
        <v>16.125</v>
      </c>
      <c r="J201">
        <v>11.787000000000001</v>
      </c>
      <c r="K201">
        <v>0.81899999999999995</v>
      </c>
      <c r="L201">
        <v>4.2000000000000003E-2</v>
      </c>
      <c r="M201">
        <v>96.444000000000003</v>
      </c>
    </row>
    <row r="202" spans="1:13" ht="15.75">
      <c r="A202" t="s">
        <v>860</v>
      </c>
      <c r="B202" t="s">
        <v>854</v>
      </c>
      <c r="C202">
        <v>51.235999999999997</v>
      </c>
      <c r="D202">
        <v>0.17399999999999999</v>
      </c>
      <c r="E202">
        <v>6.7229999999999999</v>
      </c>
      <c r="F202">
        <v>1.6E-2</v>
      </c>
      <c r="G202">
        <v>8.3829999999999991</v>
      </c>
      <c r="H202">
        <v>0.14699999999999999</v>
      </c>
      <c r="I202">
        <v>17.692</v>
      </c>
      <c r="J202">
        <v>11.92</v>
      </c>
      <c r="K202">
        <v>0.47699999999999998</v>
      </c>
      <c r="L202">
        <v>2.4E-2</v>
      </c>
      <c r="M202">
        <v>96.792000000000002</v>
      </c>
    </row>
    <row r="203" spans="1:13" ht="15.75">
      <c r="A203" t="s">
        <v>861</v>
      </c>
      <c r="B203" t="s">
        <v>862</v>
      </c>
      <c r="C203">
        <v>49.408000000000001</v>
      </c>
      <c r="D203">
        <v>0.27200000000000002</v>
      </c>
      <c r="E203">
        <v>8.7010000000000005</v>
      </c>
      <c r="F203">
        <v>5.0000000000000001E-3</v>
      </c>
      <c r="G203">
        <v>9.0429999999999993</v>
      </c>
      <c r="H203">
        <v>0.17</v>
      </c>
      <c r="I203">
        <v>16.756</v>
      </c>
      <c r="J203">
        <v>11.96</v>
      </c>
      <c r="K203">
        <v>0.69599999999999995</v>
      </c>
      <c r="L203">
        <v>0.03</v>
      </c>
      <c r="M203">
        <v>97.040999999999997</v>
      </c>
    </row>
    <row r="204" spans="1:13" ht="15.75">
      <c r="A204" t="s">
        <v>301</v>
      </c>
      <c r="B204" t="s">
        <v>265</v>
      </c>
      <c r="C204">
        <v>52.427999999999997</v>
      </c>
      <c r="D204">
        <v>0.17599999999999999</v>
      </c>
      <c r="E204">
        <v>1.9490000000000001</v>
      </c>
      <c r="F204">
        <v>-0.01</v>
      </c>
      <c r="G204">
        <v>5.891</v>
      </c>
      <c r="H204">
        <v>0.189</v>
      </c>
      <c r="I204">
        <v>15.332000000000001</v>
      </c>
      <c r="J204">
        <v>22.94</v>
      </c>
      <c r="K204">
        <v>0.126</v>
      </c>
      <c r="L204">
        <v>8.9999999999999993E-3</v>
      </c>
      <c r="M204">
        <v>99.03</v>
      </c>
    </row>
    <row r="205" spans="1:13" ht="15.75">
      <c r="A205" t="s">
        <v>310</v>
      </c>
      <c r="B205" t="s">
        <v>265</v>
      </c>
      <c r="C205">
        <v>52.829000000000001</v>
      </c>
      <c r="D205">
        <v>0.14099999999999999</v>
      </c>
      <c r="E205">
        <v>1.7929999999999999</v>
      </c>
      <c r="F205">
        <v>8.9999999999999993E-3</v>
      </c>
      <c r="G205">
        <v>5.6719999999999997</v>
      </c>
      <c r="H205">
        <v>0.20100000000000001</v>
      </c>
      <c r="I205">
        <v>15.444000000000001</v>
      </c>
      <c r="J205">
        <v>23.047999999999998</v>
      </c>
      <c r="K205">
        <v>0.121</v>
      </c>
      <c r="L205">
        <v>2.1999999999999999E-2</v>
      </c>
      <c r="M205">
        <v>99.28</v>
      </c>
    </row>
    <row r="206" spans="1:13" ht="15.75">
      <c r="A206" t="s">
        <v>311</v>
      </c>
      <c r="B206" t="s">
        <v>265</v>
      </c>
      <c r="C206">
        <v>52.543999999999997</v>
      </c>
      <c r="D206">
        <v>0.13700000000000001</v>
      </c>
      <c r="E206">
        <v>1.857</v>
      </c>
      <c r="F206">
        <v>5.7000000000000002E-2</v>
      </c>
      <c r="G206">
        <v>9.7240000000000002</v>
      </c>
      <c r="H206">
        <v>0.30199999999999999</v>
      </c>
      <c r="I206">
        <v>17.271000000000001</v>
      </c>
      <c r="J206">
        <v>17.545000000000002</v>
      </c>
      <c r="K206">
        <v>0.129</v>
      </c>
      <c r="L206">
        <v>0.02</v>
      </c>
      <c r="M206">
        <v>99.585999999999999</v>
      </c>
    </row>
    <row r="207" spans="1:13" ht="15.75">
      <c r="A207" t="s">
        <v>312</v>
      </c>
      <c r="B207" t="s">
        <v>265</v>
      </c>
      <c r="C207">
        <v>52.551000000000002</v>
      </c>
      <c r="D207">
        <v>0.20100000000000001</v>
      </c>
      <c r="E207">
        <v>2.1459999999999999</v>
      </c>
      <c r="F207">
        <v>6.0000000000000001E-3</v>
      </c>
      <c r="G207">
        <v>6</v>
      </c>
      <c r="H207">
        <v>0.218</v>
      </c>
      <c r="I207">
        <v>15.226000000000001</v>
      </c>
      <c r="J207">
        <v>23.111000000000001</v>
      </c>
      <c r="K207">
        <v>0.154</v>
      </c>
      <c r="L207">
        <v>1.2999999999999999E-2</v>
      </c>
      <c r="M207">
        <v>99.626000000000005</v>
      </c>
    </row>
    <row r="208" spans="1:13" ht="15.75">
      <c r="A208" t="s">
        <v>313</v>
      </c>
      <c r="B208" t="s">
        <v>265</v>
      </c>
      <c r="C208">
        <v>52.378999999999998</v>
      </c>
      <c r="D208">
        <v>0.17</v>
      </c>
      <c r="E208">
        <v>1.954</v>
      </c>
      <c r="F208">
        <v>1.4999999999999999E-2</v>
      </c>
      <c r="G208">
        <v>7.66</v>
      </c>
      <c r="H208">
        <v>0.26700000000000002</v>
      </c>
      <c r="I208">
        <v>15.989000000000001</v>
      </c>
      <c r="J208">
        <v>20.446999999999999</v>
      </c>
      <c r="K208">
        <v>0.125</v>
      </c>
      <c r="L208">
        <v>1.9E-2</v>
      </c>
      <c r="M208">
        <v>99.025000000000006</v>
      </c>
    </row>
    <row r="209" spans="1:13" ht="15.75">
      <c r="A209" t="s">
        <v>314</v>
      </c>
      <c r="B209" t="s">
        <v>265</v>
      </c>
      <c r="C209">
        <v>52.594999999999999</v>
      </c>
      <c r="D209">
        <v>0.19900000000000001</v>
      </c>
      <c r="E209">
        <v>1.911</v>
      </c>
      <c r="F209">
        <v>-0.03</v>
      </c>
      <c r="G209">
        <v>5.9950000000000001</v>
      </c>
      <c r="H209">
        <v>0.24099999999999999</v>
      </c>
      <c r="I209">
        <v>15.282999999999999</v>
      </c>
      <c r="J209">
        <v>22.866</v>
      </c>
      <c r="K209">
        <v>0.14799999999999999</v>
      </c>
      <c r="L209">
        <v>0.02</v>
      </c>
      <c r="M209">
        <v>99.227999999999994</v>
      </c>
    </row>
    <row r="210" spans="1:13" ht="15.75">
      <c r="A210" t="s">
        <v>315</v>
      </c>
      <c r="B210" t="s">
        <v>265</v>
      </c>
      <c r="C210">
        <v>52.704000000000001</v>
      </c>
      <c r="D210">
        <v>0.11799999999999999</v>
      </c>
      <c r="E210">
        <v>1.907</v>
      </c>
      <c r="F210">
        <v>6.0000000000000001E-3</v>
      </c>
      <c r="G210">
        <v>5.9130000000000003</v>
      </c>
      <c r="H210">
        <v>0.192</v>
      </c>
      <c r="I210">
        <v>15.401</v>
      </c>
      <c r="J210">
        <v>22.907</v>
      </c>
      <c r="K210">
        <v>0.152</v>
      </c>
      <c r="L210">
        <v>0.02</v>
      </c>
      <c r="M210">
        <v>99.32</v>
      </c>
    </row>
    <row r="211" spans="1:13" ht="15.75">
      <c r="A211" t="s">
        <v>863</v>
      </c>
      <c r="B211" t="s">
        <v>819</v>
      </c>
      <c r="C211">
        <v>44.095999999999997</v>
      </c>
      <c r="D211">
        <v>2E-3</v>
      </c>
      <c r="E211">
        <v>35.350999999999999</v>
      </c>
      <c r="F211">
        <v>5.0000000000000001E-3</v>
      </c>
      <c r="G211">
        <v>0.27300000000000002</v>
      </c>
      <c r="H211">
        <v>1.4E-2</v>
      </c>
      <c r="I211">
        <v>0.44400000000000001</v>
      </c>
      <c r="J211">
        <v>19.013000000000002</v>
      </c>
      <c r="K211">
        <v>0.41399999999999998</v>
      </c>
      <c r="L211">
        <v>2.1000000000000001E-2</v>
      </c>
      <c r="M211">
        <v>99.632999999999996</v>
      </c>
    </row>
    <row r="212" spans="1:13" ht="15.75">
      <c r="A212" t="s">
        <v>864</v>
      </c>
      <c r="B212" t="s">
        <v>160</v>
      </c>
      <c r="C212">
        <v>44.478000000000002</v>
      </c>
      <c r="D212">
        <v>-2.8000000000000001E-2</v>
      </c>
      <c r="E212">
        <v>35.698</v>
      </c>
      <c r="F212">
        <v>1.4E-2</v>
      </c>
      <c r="G212">
        <v>0.11600000000000001</v>
      </c>
      <c r="H212">
        <v>-4.0000000000000001E-3</v>
      </c>
      <c r="I212">
        <v>1.4E-2</v>
      </c>
      <c r="J212">
        <v>18.576000000000001</v>
      </c>
      <c r="K212">
        <v>0.61799999999999999</v>
      </c>
      <c r="L212">
        <v>2.1000000000000001E-2</v>
      </c>
      <c r="M212">
        <v>99.503</v>
      </c>
    </row>
    <row r="213" spans="1:13" ht="15.75">
      <c r="A213" t="s">
        <v>865</v>
      </c>
      <c r="B213" t="s">
        <v>819</v>
      </c>
      <c r="C213">
        <v>44.66</v>
      </c>
      <c r="D213">
        <v>-2.1000000000000001E-2</v>
      </c>
      <c r="E213">
        <v>35.918999999999997</v>
      </c>
      <c r="F213">
        <v>0</v>
      </c>
      <c r="G213">
        <v>0.13800000000000001</v>
      </c>
      <c r="H213">
        <v>-8.0000000000000002E-3</v>
      </c>
      <c r="I213">
        <v>6.0000000000000001E-3</v>
      </c>
      <c r="J213">
        <v>18.478999999999999</v>
      </c>
      <c r="K213">
        <v>0.68600000000000005</v>
      </c>
      <c r="L213">
        <v>1.4999999999999999E-2</v>
      </c>
      <c r="M213">
        <v>99.873999999999995</v>
      </c>
    </row>
    <row r="214" spans="1:13" ht="15.75">
      <c r="A214" t="s">
        <v>866</v>
      </c>
      <c r="B214" t="s">
        <v>148</v>
      </c>
      <c r="C214">
        <v>44.475000000000001</v>
      </c>
      <c r="D214">
        <v>0</v>
      </c>
      <c r="E214">
        <v>35.290999999999997</v>
      </c>
      <c r="F214">
        <v>1.0999999999999999E-2</v>
      </c>
      <c r="G214">
        <v>0.32800000000000001</v>
      </c>
      <c r="H214">
        <v>2.9000000000000001E-2</v>
      </c>
      <c r="I214">
        <v>0.39900000000000002</v>
      </c>
      <c r="J214">
        <v>18.843</v>
      </c>
      <c r="K214">
        <v>0.503</v>
      </c>
      <c r="L214">
        <v>1.4E-2</v>
      </c>
      <c r="M214">
        <v>99.893000000000001</v>
      </c>
    </row>
    <row r="215" spans="1:13" ht="15.75">
      <c r="A215" t="s">
        <v>867</v>
      </c>
      <c r="B215" t="s">
        <v>148</v>
      </c>
      <c r="C215">
        <v>44.683</v>
      </c>
      <c r="D215">
        <v>0</v>
      </c>
      <c r="E215">
        <v>35.854999999999997</v>
      </c>
      <c r="F215">
        <v>-3.0000000000000001E-3</v>
      </c>
      <c r="G215">
        <v>9.0999999999999998E-2</v>
      </c>
      <c r="H215">
        <v>1.4999999999999999E-2</v>
      </c>
      <c r="I215">
        <v>6.0000000000000001E-3</v>
      </c>
      <c r="J215">
        <v>18.568999999999999</v>
      </c>
      <c r="K215">
        <v>0.66400000000000003</v>
      </c>
      <c r="L215">
        <v>0.02</v>
      </c>
      <c r="M215">
        <v>99.9</v>
      </c>
    </row>
    <row r="216" spans="1:13" ht="15.75">
      <c r="A216" t="s">
        <v>868</v>
      </c>
      <c r="B216" t="s">
        <v>148</v>
      </c>
      <c r="C216">
        <v>44.085999999999999</v>
      </c>
      <c r="D216">
        <v>-0.03</v>
      </c>
      <c r="E216">
        <v>36.122</v>
      </c>
      <c r="F216">
        <v>-1.0999999999999999E-2</v>
      </c>
      <c r="G216">
        <v>0.13400000000000001</v>
      </c>
      <c r="H216">
        <v>1.0999999999999999E-2</v>
      </c>
      <c r="I216">
        <v>1.7000000000000001E-2</v>
      </c>
      <c r="J216">
        <v>18.992999999999999</v>
      </c>
      <c r="K216">
        <v>0.46600000000000003</v>
      </c>
      <c r="L216">
        <v>2.7E-2</v>
      </c>
      <c r="M216">
        <v>99.814999999999998</v>
      </c>
    </row>
    <row r="217" spans="1:13" ht="15.75">
      <c r="A217" t="s">
        <v>869</v>
      </c>
      <c r="B217" t="s">
        <v>148</v>
      </c>
      <c r="C217">
        <v>44.451999999999998</v>
      </c>
      <c r="D217">
        <v>-8.9999999999999993E-3</v>
      </c>
      <c r="E217">
        <v>36.034999999999997</v>
      </c>
      <c r="F217">
        <v>0</v>
      </c>
      <c r="G217">
        <v>0.13800000000000001</v>
      </c>
      <c r="H217">
        <v>2E-3</v>
      </c>
      <c r="I217">
        <v>-3.0000000000000001E-3</v>
      </c>
      <c r="J217">
        <v>18.896000000000001</v>
      </c>
      <c r="K217">
        <v>0.54900000000000004</v>
      </c>
      <c r="L217">
        <v>1.2999999999999999E-2</v>
      </c>
      <c r="M217">
        <v>100.07299999999999</v>
      </c>
    </row>
    <row r="218" spans="1:13" ht="15.75">
      <c r="A218" t="s">
        <v>870</v>
      </c>
      <c r="B218" t="s">
        <v>335</v>
      </c>
      <c r="C218">
        <v>44.378999999999998</v>
      </c>
      <c r="D218">
        <v>-2.3E-2</v>
      </c>
      <c r="E218">
        <v>35.558</v>
      </c>
      <c r="F218">
        <v>-4.0000000000000001E-3</v>
      </c>
      <c r="G218">
        <v>0.106</v>
      </c>
      <c r="H218">
        <v>-1.7999999999999999E-2</v>
      </c>
      <c r="I218">
        <v>1E-3</v>
      </c>
      <c r="J218">
        <v>18.649999999999999</v>
      </c>
      <c r="K218">
        <v>0.63600000000000001</v>
      </c>
      <c r="L218">
        <v>2.5000000000000001E-2</v>
      </c>
      <c r="M218">
        <v>99.31</v>
      </c>
    </row>
    <row r="219" spans="1:13" ht="15.75">
      <c r="A219" t="s">
        <v>871</v>
      </c>
      <c r="B219" t="s">
        <v>335</v>
      </c>
      <c r="C219">
        <v>44.140999999999998</v>
      </c>
      <c r="D219">
        <v>-2E-3</v>
      </c>
      <c r="E219">
        <v>36.012999999999998</v>
      </c>
      <c r="F219">
        <v>-0.02</v>
      </c>
      <c r="G219">
        <v>9.6000000000000002E-2</v>
      </c>
      <c r="H219">
        <v>1.4E-2</v>
      </c>
      <c r="I219">
        <v>-1.0999999999999999E-2</v>
      </c>
      <c r="J219">
        <v>18.954000000000001</v>
      </c>
      <c r="K219">
        <v>0.496</v>
      </c>
      <c r="L219">
        <v>1.0999999999999999E-2</v>
      </c>
      <c r="M219">
        <v>99.691999999999993</v>
      </c>
    </row>
    <row r="220" spans="1:13" ht="15.75">
      <c r="A220" t="s">
        <v>872</v>
      </c>
      <c r="B220" t="s">
        <v>779</v>
      </c>
      <c r="C220">
        <v>44.534999999999997</v>
      </c>
      <c r="D220">
        <v>2.8000000000000001E-2</v>
      </c>
      <c r="E220">
        <v>35.877000000000002</v>
      </c>
      <c r="F220">
        <v>-1E-3</v>
      </c>
      <c r="G220">
        <v>9.8000000000000004E-2</v>
      </c>
      <c r="H220">
        <v>-4.0000000000000001E-3</v>
      </c>
      <c r="I220">
        <v>1E-3</v>
      </c>
      <c r="J220">
        <v>18.556999999999999</v>
      </c>
      <c r="K220">
        <v>0.64100000000000001</v>
      </c>
      <c r="L220">
        <v>2.5000000000000001E-2</v>
      </c>
      <c r="M220">
        <v>99.757000000000005</v>
      </c>
    </row>
    <row r="221" spans="1:13" ht="15.75">
      <c r="A221" t="s">
        <v>302</v>
      </c>
      <c r="B221" t="s">
        <v>285</v>
      </c>
      <c r="C221">
        <v>52.771999999999998</v>
      </c>
      <c r="D221">
        <v>4.3999999999999997E-2</v>
      </c>
      <c r="E221">
        <v>1.583</v>
      </c>
      <c r="F221">
        <v>1.9E-2</v>
      </c>
      <c r="G221">
        <v>20.172999999999998</v>
      </c>
      <c r="H221">
        <v>0.52700000000000002</v>
      </c>
      <c r="I221">
        <v>23.75</v>
      </c>
      <c r="J221">
        <v>0.57999999999999996</v>
      </c>
      <c r="K221">
        <v>-4.0000000000000001E-3</v>
      </c>
      <c r="L221">
        <v>2.1999999999999999E-2</v>
      </c>
      <c r="M221">
        <v>99.465999999999994</v>
      </c>
    </row>
    <row r="222" spans="1:13" ht="15.75">
      <c r="A222" t="s">
        <v>303</v>
      </c>
      <c r="B222" t="s">
        <v>285</v>
      </c>
      <c r="C222">
        <v>52.627000000000002</v>
      </c>
      <c r="D222">
        <v>0.08</v>
      </c>
      <c r="E222">
        <v>1.3340000000000001</v>
      </c>
      <c r="F222">
        <v>1.4999999999999999E-2</v>
      </c>
      <c r="G222">
        <v>19.783000000000001</v>
      </c>
      <c r="H222">
        <v>0.52700000000000002</v>
      </c>
      <c r="I222">
        <v>23.843</v>
      </c>
      <c r="J222">
        <v>0.63400000000000001</v>
      </c>
      <c r="K222">
        <v>-3.0000000000000001E-3</v>
      </c>
      <c r="L222">
        <v>1.2999999999999999E-2</v>
      </c>
      <c r="M222">
        <v>98.852999999999994</v>
      </c>
    </row>
    <row r="223" spans="1:13" ht="15.75">
      <c r="A223" t="s">
        <v>304</v>
      </c>
      <c r="B223" t="s">
        <v>285</v>
      </c>
      <c r="C223">
        <v>53.253999999999998</v>
      </c>
      <c r="D223">
        <v>6.2E-2</v>
      </c>
      <c r="E223">
        <v>1.3740000000000001</v>
      </c>
      <c r="F223">
        <v>8.9999999999999993E-3</v>
      </c>
      <c r="G223">
        <v>19.771999999999998</v>
      </c>
      <c r="H223">
        <v>0.51700000000000002</v>
      </c>
      <c r="I223">
        <v>24.224</v>
      </c>
      <c r="J223">
        <v>0.72699999999999998</v>
      </c>
      <c r="K223">
        <v>8.0000000000000002E-3</v>
      </c>
      <c r="L223">
        <v>1.2E-2</v>
      </c>
      <c r="M223">
        <v>99.959000000000003</v>
      </c>
    </row>
    <row r="224" spans="1:13" ht="15.75">
      <c r="A224" t="s">
        <v>305</v>
      </c>
      <c r="B224" t="s">
        <v>285</v>
      </c>
      <c r="C224">
        <v>52.826000000000001</v>
      </c>
      <c r="D224">
        <v>6.2E-2</v>
      </c>
      <c r="E224">
        <v>1.3979999999999999</v>
      </c>
      <c r="F224">
        <v>-1.7999999999999999E-2</v>
      </c>
      <c r="G224">
        <v>19.96</v>
      </c>
      <c r="H224">
        <v>0.56399999999999995</v>
      </c>
      <c r="I224">
        <v>23.946000000000002</v>
      </c>
      <c r="J224">
        <v>0.314</v>
      </c>
      <c r="K224">
        <v>1.4E-2</v>
      </c>
      <c r="L224">
        <v>1.0999999999999999E-2</v>
      </c>
      <c r="M224">
        <v>99.076999999999998</v>
      </c>
    </row>
    <row r="225" spans="1:13" ht="15.75">
      <c r="A225" t="s">
        <v>306</v>
      </c>
      <c r="B225" t="s">
        <v>290</v>
      </c>
      <c r="C225">
        <v>52.929000000000002</v>
      </c>
      <c r="D225">
        <v>7.4999999999999997E-2</v>
      </c>
      <c r="E225">
        <v>1.4970000000000001</v>
      </c>
      <c r="F225">
        <v>1.4999999999999999E-2</v>
      </c>
      <c r="G225">
        <v>19.945</v>
      </c>
      <c r="H225">
        <v>0.55200000000000005</v>
      </c>
      <c r="I225">
        <v>23.721</v>
      </c>
      <c r="J225">
        <v>0.44500000000000001</v>
      </c>
      <c r="K225">
        <v>-7.0000000000000001E-3</v>
      </c>
      <c r="L225">
        <v>1.4999999999999999E-2</v>
      </c>
      <c r="M225">
        <v>99.186999999999998</v>
      </c>
    </row>
    <row r="226" spans="1:13" ht="15.75">
      <c r="A226" t="s">
        <v>307</v>
      </c>
      <c r="B226" t="s">
        <v>290</v>
      </c>
      <c r="C226">
        <v>53.08</v>
      </c>
      <c r="D226">
        <v>8.4000000000000005E-2</v>
      </c>
      <c r="E226">
        <v>1.3220000000000001</v>
      </c>
      <c r="F226">
        <v>1.0999999999999999E-2</v>
      </c>
      <c r="G226">
        <v>19.311</v>
      </c>
      <c r="H226">
        <v>0.54300000000000004</v>
      </c>
      <c r="I226">
        <v>24.027000000000001</v>
      </c>
      <c r="J226">
        <v>0.75</v>
      </c>
      <c r="K226">
        <v>-1.2999999999999999E-2</v>
      </c>
      <c r="L226">
        <v>7.0000000000000001E-3</v>
      </c>
      <c r="M226">
        <v>99.122</v>
      </c>
    </row>
    <row r="227" spans="1:13" ht="15.75">
      <c r="A227" t="s">
        <v>308</v>
      </c>
      <c r="B227" t="s">
        <v>290</v>
      </c>
      <c r="C227">
        <v>52.947000000000003</v>
      </c>
      <c r="D227">
        <v>5.2999999999999999E-2</v>
      </c>
      <c r="E227">
        <v>1.34</v>
      </c>
      <c r="F227">
        <v>4.2999999999999997E-2</v>
      </c>
      <c r="G227">
        <v>19.852</v>
      </c>
      <c r="H227">
        <v>0.59199999999999997</v>
      </c>
      <c r="I227">
        <v>24.038</v>
      </c>
      <c r="J227">
        <v>0.33400000000000002</v>
      </c>
      <c r="K227">
        <v>4.0000000000000001E-3</v>
      </c>
      <c r="L227">
        <v>7.0000000000000001E-3</v>
      </c>
      <c r="M227">
        <v>99.21</v>
      </c>
    </row>
    <row r="228" spans="1:13" ht="15.75">
      <c r="A228" t="s">
        <v>309</v>
      </c>
      <c r="B228" t="s">
        <v>290</v>
      </c>
      <c r="C228">
        <v>52.848999999999997</v>
      </c>
      <c r="D228">
        <v>9.7000000000000003E-2</v>
      </c>
      <c r="E228">
        <v>1.423</v>
      </c>
      <c r="F228">
        <v>2.5999999999999999E-2</v>
      </c>
      <c r="G228">
        <v>19.850000000000001</v>
      </c>
      <c r="H228">
        <v>0.57899999999999996</v>
      </c>
      <c r="I228">
        <v>23.916</v>
      </c>
      <c r="J228">
        <v>0.52600000000000002</v>
      </c>
      <c r="K228">
        <v>1E-3</v>
      </c>
      <c r="L228">
        <v>1.4E-2</v>
      </c>
      <c r="M228">
        <v>99.281000000000006</v>
      </c>
    </row>
    <row r="229" spans="1:13" ht="15.75">
      <c r="A229" t="s">
        <v>873</v>
      </c>
      <c r="B229" t="s">
        <v>874</v>
      </c>
      <c r="C229">
        <v>49.972999999999999</v>
      </c>
      <c r="D229">
        <v>0.17599999999999999</v>
      </c>
      <c r="E229">
        <v>8.0449999999999999</v>
      </c>
      <c r="F229">
        <v>1.0999999999999999E-2</v>
      </c>
      <c r="G229">
        <v>8.9740000000000002</v>
      </c>
      <c r="H229">
        <v>0.14000000000000001</v>
      </c>
      <c r="I229">
        <v>16.599</v>
      </c>
      <c r="J229">
        <v>11.946999999999999</v>
      </c>
      <c r="K229">
        <v>0.621</v>
      </c>
      <c r="L229">
        <v>2.5999999999999999E-2</v>
      </c>
      <c r="M229">
        <v>96.512</v>
      </c>
    </row>
    <row r="230" spans="1:13" ht="15.75">
      <c r="A230" t="s">
        <v>875</v>
      </c>
      <c r="B230" t="s">
        <v>876</v>
      </c>
      <c r="C230">
        <v>50.356000000000002</v>
      </c>
      <c r="D230">
        <v>0.128</v>
      </c>
      <c r="E230">
        <v>7.2519999999999998</v>
      </c>
      <c r="F230">
        <v>0.05</v>
      </c>
      <c r="G230">
        <v>9.5540000000000003</v>
      </c>
      <c r="H230">
        <v>0.17799999999999999</v>
      </c>
      <c r="I230">
        <v>16.501999999999999</v>
      </c>
      <c r="J230">
        <v>11.752000000000001</v>
      </c>
      <c r="K230">
        <v>0.56699999999999995</v>
      </c>
      <c r="L230">
        <v>3.4000000000000002E-2</v>
      </c>
      <c r="M230">
        <v>96.373000000000005</v>
      </c>
    </row>
    <row r="231" spans="1:13" ht="15.75">
      <c r="A231" t="s">
        <v>877</v>
      </c>
      <c r="B231" t="s">
        <v>874</v>
      </c>
      <c r="C231">
        <v>49.856999999999999</v>
      </c>
      <c r="D231">
        <v>0.21</v>
      </c>
      <c r="E231">
        <v>7.9859999999999998</v>
      </c>
      <c r="F231">
        <v>6.0000000000000001E-3</v>
      </c>
      <c r="G231">
        <v>8.984</v>
      </c>
      <c r="H231">
        <v>0.13300000000000001</v>
      </c>
      <c r="I231">
        <v>16.73</v>
      </c>
      <c r="J231">
        <v>11.901</v>
      </c>
      <c r="K231">
        <v>0.59899999999999998</v>
      </c>
      <c r="L231">
        <v>0.03</v>
      </c>
      <c r="M231">
        <v>96.436000000000007</v>
      </c>
    </row>
    <row r="232" spans="1:13" ht="15.75">
      <c r="A232" t="s">
        <v>878</v>
      </c>
      <c r="B232" t="s">
        <v>874</v>
      </c>
      <c r="C232">
        <v>49.36</v>
      </c>
      <c r="D232">
        <v>0.215</v>
      </c>
      <c r="E232">
        <v>8.4469999999999992</v>
      </c>
      <c r="F232">
        <v>2.5000000000000001E-2</v>
      </c>
      <c r="G232">
        <v>9.1609999999999996</v>
      </c>
      <c r="H232">
        <v>0.13</v>
      </c>
      <c r="I232">
        <v>16.38</v>
      </c>
      <c r="J232">
        <v>11.818</v>
      </c>
      <c r="K232">
        <v>0.69199999999999995</v>
      </c>
      <c r="L232">
        <v>3.5000000000000003E-2</v>
      </c>
      <c r="M232">
        <v>96.263000000000005</v>
      </c>
    </row>
    <row r="233" spans="1:13" ht="15.75">
      <c r="A233" t="s">
        <v>879</v>
      </c>
      <c r="B233" t="s">
        <v>874</v>
      </c>
      <c r="C233">
        <v>50.228999999999999</v>
      </c>
      <c r="D233">
        <v>0.17599999999999999</v>
      </c>
      <c r="E233">
        <v>7.8170000000000002</v>
      </c>
      <c r="F233">
        <v>1.2E-2</v>
      </c>
      <c r="G233">
        <v>8.92</v>
      </c>
      <c r="H233">
        <v>0.16500000000000001</v>
      </c>
      <c r="I233">
        <v>16.533000000000001</v>
      </c>
      <c r="J233">
        <v>11.798</v>
      </c>
      <c r="K233">
        <v>0.57599999999999996</v>
      </c>
      <c r="L233">
        <v>2.1000000000000001E-2</v>
      </c>
      <c r="M233">
        <v>96.247</v>
      </c>
    </row>
    <row r="234" spans="1:13" ht="15.75">
      <c r="A234" t="s">
        <v>880</v>
      </c>
      <c r="B234" t="s">
        <v>876</v>
      </c>
      <c r="C234">
        <v>50.524000000000001</v>
      </c>
      <c r="D234">
        <v>0.18</v>
      </c>
      <c r="E234">
        <v>7.3460000000000001</v>
      </c>
      <c r="F234">
        <v>2.3E-2</v>
      </c>
      <c r="G234">
        <v>10.036</v>
      </c>
      <c r="H234">
        <v>0.19700000000000001</v>
      </c>
      <c r="I234">
        <v>16.401</v>
      </c>
      <c r="J234">
        <v>11.394</v>
      </c>
      <c r="K234">
        <v>0.503</v>
      </c>
      <c r="L234">
        <v>2.3E-2</v>
      </c>
      <c r="M234">
        <v>96.626999999999995</v>
      </c>
    </row>
    <row r="235" spans="1:13" ht="15.75">
      <c r="A235" t="s">
        <v>881</v>
      </c>
      <c r="B235" t="s">
        <v>876</v>
      </c>
      <c r="C235">
        <v>51.152999999999999</v>
      </c>
      <c r="D235">
        <v>0.121</v>
      </c>
      <c r="E235">
        <v>6.835</v>
      </c>
      <c r="F235">
        <v>4.0000000000000001E-3</v>
      </c>
      <c r="G235">
        <v>9.1850000000000005</v>
      </c>
      <c r="H235">
        <v>0.16900000000000001</v>
      </c>
      <c r="I235">
        <v>16.905999999999999</v>
      </c>
      <c r="J235">
        <v>11.834</v>
      </c>
      <c r="K235">
        <v>0.47099999999999997</v>
      </c>
      <c r="L235">
        <v>2.1999999999999999E-2</v>
      </c>
      <c r="M235">
        <v>96.7</v>
      </c>
    </row>
    <row r="236" spans="1:13" ht="15.75">
      <c r="A236" t="s">
        <v>882</v>
      </c>
      <c r="B236" t="s">
        <v>876</v>
      </c>
      <c r="C236">
        <v>50.658999999999999</v>
      </c>
      <c r="D236">
        <v>0.17100000000000001</v>
      </c>
      <c r="E236">
        <v>7.1020000000000003</v>
      </c>
      <c r="F236">
        <v>-2.5999999999999999E-2</v>
      </c>
      <c r="G236">
        <v>9.3819999999999997</v>
      </c>
      <c r="H236">
        <v>0.184</v>
      </c>
      <c r="I236">
        <v>16.728000000000002</v>
      </c>
      <c r="J236">
        <v>11.763</v>
      </c>
      <c r="K236">
        <v>0.55400000000000005</v>
      </c>
      <c r="L236">
        <v>2.5000000000000001E-2</v>
      </c>
      <c r="M236">
        <v>96.542000000000002</v>
      </c>
    </row>
    <row r="237" spans="1:13" ht="15.75">
      <c r="A237" t="s">
        <v>883</v>
      </c>
      <c r="B237" t="s">
        <v>876</v>
      </c>
      <c r="C237">
        <v>49.406999999999996</v>
      </c>
      <c r="D237">
        <v>0.155</v>
      </c>
      <c r="E237">
        <v>7.7990000000000004</v>
      </c>
      <c r="F237">
        <v>1.6E-2</v>
      </c>
      <c r="G237">
        <v>10.201000000000001</v>
      </c>
      <c r="H237">
        <v>0.17399999999999999</v>
      </c>
      <c r="I237">
        <v>15.922000000000001</v>
      </c>
      <c r="J237">
        <v>11.679</v>
      </c>
      <c r="K237">
        <v>0.63</v>
      </c>
      <c r="L237">
        <v>4.1000000000000002E-2</v>
      </c>
      <c r="M237">
        <v>96.024000000000001</v>
      </c>
    </row>
    <row r="238" spans="1:13" ht="15.75">
      <c r="A238" t="s">
        <v>884</v>
      </c>
      <c r="B238" t="s">
        <v>876</v>
      </c>
      <c r="C238">
        <v>49.414999999999999</v>
      </c>
      <c r="D238">
        <v>8.8999999999999996E-2</v>
      </c>
      <c r="E238">
        <v>7.9119999999999999</v>
      </c>
      <c r="F238">
        <v>5.0000000000000001E-3</v>
      </c>
      <c r="G238">
        <v>9.8230000000000004</v>
      </c>
      <c r="H238">
        <v>0.191</v>
      </c>
      <c r="I238">
        <v>16.052</v>
      </c>
      <c r="J238">
        <v>11.634</v>
      </c>
      <c r="K238">
        <v>0.67900000000000005</v>
      </c>
      <c r="L238">
        <v>2.8000000000000001E-2</v>
      </c>
      <c r="M238">
        <v>95.828000000000003</v>
      </c>
    </row>
    <row r="239" spans="1:13" ht="15.75">
      <c r="A239" t="s">
        <v>316</v>
      </c>
      <c r="B239" t="s">
        <v>150</v>
      </c>
      <c r="C239">
        <v>52.597000000000001</v>
      </c>
      <c r="D239">
        <v>0.185</v>
      </c>
      <c r="E239">
        <v>2.2759999999999998</v>
      </c>
      <c r="F239">
        <v>3.5000000000000003E-2</v>
      </c>
      <c r="G239">
        <v>7.1360000000000001</v>
      </c>
      <c r="H239">
        <v>0.246</v>
      </c>
      <c r="I239">
        <v>15.5</v>
      </c>
      <c r="J239">
        <v>21.632999999999999</v>
      </c>
      <c r="K239">
        <v>0.124</v>
      </c>
      <c r="L239">
        <v>2.3E-2</v>
      </c>
      <c r="M239">
        <v>99.754999999999995</v>
      </c>
    </row>
    <row r="240" spans="1:13" ht="15.75">
      <c r="A240" t="s">
        <v>339</v>
      </c>
      <c r="B240" t="s">
        <v>335</v>
      </c>
      <c r="C240">
        <v>52.387</v>
      </c>
      <c r="D240">
        <v>0.157</v>
      </c>
      <c r="E240">
        <v>1.998</v>
      </c>
      <c r="F240">
        <v>-4.0000000000000001E-3</v>
      </c>
      <c r="G240">
        <v>6.0679999999999996</v>
      </c>
      <c r="H240">
        <v>0.27500000000000002</v>
      </c>
      <c r="I240">
        <v>15.087999999999999</v>
      </c>
      <c r="J240">
        <v>22.760999999999999</v>
      </c>
      <c r="K240">
        <v>0.156</v>
      </c>
      <c r="L240">
        <v>2.1999999999999999E-2</v>
      </c>
      <c r="M240">
        <v>98.908000000000001</v>
      </c>
    </row>
    <row r="241" spans="1:13" ht="15.75">
      <c r="A241" t="s">
        <v>330</v>
      </c>
      <c r="B241" t="s">
        <v>150</v>
      </c>
      <c r="C241">
        <v>52.463000000000001</v>
      </c>
      <c r="D241">
        <v>0.16</v>
      </c>
      <c r="E241">
        <v>2.2330000000000001</v>
      </c>
      <c r="F241">
        <v>0.01</v>
      </c>
      <c r="G241">
        <v>6.8929999999999998</v>
      </c>
      <c r="H241">
        <v>0.28299999999999997</v>
      </c>
      <c r="I241">
        <v>15.435</v>
      </c>
      <c r="J241">
        <v>21.753</v>
      </c>
      <c r="K241">
        <v>0.13400000000000001</v>
      </c>
      <c r="L241">
        <v>2.1999999999999999E-2</v>
      </c>
      <c r="M241">
        <v>99.385999999999996</v>
      </c>
    </row>
    <row r="242" spans="1:13" ht="15.75">
      <c r="A242" t="s">
        <v>331</v>
      </c>
      <c r="B242" t="s">
        <v>150</v>
      </c>
      <c r="C242">
        <v>53.034999999999997</v>
      </c>
      <c r="D242">
        <v>0.221</v>
      </c>
      <c r="E242">
        <v>1.762</v>
      </c>
      <c r="F242">
        <v>1.9E-2</v>
      </c>
      <c r="G242">
        <v>8.1950000000000003</v>
      </c>
      <c r="H242">
        <v>0.28799999999999998</v>
      </c>
      <c r="I242">
        <v>16.234999999999999</v>
      </c>
      <c r="J242">
        <v>20.236999999999998</v>
      </c>
      <c r="K242">
        <v>0.113</v>
      </c>
      <c r="L242">
        <v>6.0000000000000001E-3</v>
      </c>
      <c r="M242">
        <v>100.111</v>
      </c>
    </row>
    <row r="243" spans="1:13" ht="15.75">
      <c r="A243" t="s">
        <v>332</v>
      </c>
      <c r="B243" t="s">
        <v>150</v>
      </c>
      <c r="C243">
        <v>52.968000000000004</v>
      </c>
      <c r="D243">
        <v>0.104</v>
      </c>
      <c r="E243">
        <v>1.4570000000000001</v>
      </c>
      <c r="F243">
        <v>4.0000000000000001E-3</v>
      </c>
      <c r="G243">
        <v>6.1520000000000001</v>
      </c>
      <c r="H243">
        <v>0.23100000000000001</v>
      </c>
      <c r="I243">
        <v>15.388</v>
      </c>
      <c r="J243">
        <v>22.92</v>
      </c>
      <c r="K243">
        <v>0.16</v>
      </c>
      <c r="L243">
        <v>2.4E-2</v>
      </c>
      <c r="M243">
        <v>99.408000000000001</v>
      </c>
    </row>
    <row r="244" spans="1:13" ht="15.75">
      <c r="A244" t="s">
        <v>333</v>
      </c>
      <c r="B244" t="s">
        <v>150</v>
      </c>
      <c r="C244">
        <v>51.421999999999997</v>
      </c>
      <c r="D244">
        <v>0.33200000000000002</v>
      </c>
      <c r="E244">
        <v>2.2869999999999999</v>
      </c>
      <c r="F244">
        <v>8.9999999999999993E-3</v>
      </c>
      <c r="G244">
        <v>7.952</v>
      </c>
      <c r="H244">
        <v>0.24</v>
      </c>
      <c r="I244">
        <v>15.054</v>
      </c>
      <c r="J244">
        <v>21.838999999999999</v>
      </c>
      <c r="K244">
        <v>0.14000000000000001</v>
      </c>
      <c r="L244">
        <v>1.7000000000000001E-2</v>
      </c>
      <c r="M244">
        <v>99.292000000000002</v>
      </c>
    </row>
    <row r="245" spans="1:13" ht="15.75">
      <c r="A245" t="s">
        <v>334</v>
      </c>
      <c r="B245" t="s">
        <v>335</v>
      </c>
      <c r="C245">
        <v>52.426000000000002</v>
      </c>
      <c r="D245">
        <v>0.17599999999999999</v>
      </c>
      <c r="E245">
        <v>2.2530000000000001</v>
      </c>
      <c r="F245">
        <v>6.4000000000000001E-2</v>
      </c>
      <c r="G245">
        <v>6.47</v>
      </c>
      <c r="H245">
        <v>0.253</v>
      </c>
      <c r="I245">
        <v>14.92</v>
      </c>
      <c r="J245">
        <v>22.739000000000001</v>
      </c>
      <c r="K245">
        <v>0.17699999999999999</v>
      </c>
      <c r="L245">
        <v>8.9999999999999993E-3</v>
      </c>
      <c r="M245">
        <v>99.486999999999995</v>
      </c>
    </row>
    <row r="246" spans="1:13" ht="15.75">
      <c r="A246" t="s">
        <v>336</v>
      </c>
      <c r="B246" t="s">
        <v>335</v>
      </c>
      <c r="C246">
        <v>52.84</v>
      </c>
      <c r="D246">
        <v>0.11799999999999999</v>
      </c>
      <c r="E246">
        <v>1.744</v>
      </c>
      <c r="F246">
        <v>2.1999999999999999E-2</v>
      </c>
      <c r="G246">
        <v>6.3049999999999997</v>
      </c>
      <c r="H246">
        <v>0.23599999999999999</v>
      </c>
      <c r="I246">
        <v>15.243</v>
      </c>
      <c r="J246">
        <v>23.172999999999998</v>
      </c>
      <c r="K246">
        <v>0.153</v>
      </c>
      <c r="L246">
        <v>1.7999999999999999E-2</v>
      </c>
      <c r="M246">
        <v>99.852000000000004</v>
      </c>
    </row>
    <row r="247" spans="1:13" ht="15.75">
      <c r="A247" t="s">
        <v>337</v>
      </c>
      <c r="B247" t="s">
        <v>335</v>
      </c>
      <c r="C247">
        <v>52.859000000000002</v>
      </c>
      <c r="D247">
        <v>0.183</v>
      </c>
      <c r="E247">
        <v>1.92</v>
      </c>
      <c r="F247">
        <v>8.9999999999999993E-3</v>
      </c>
      <c r="G247">
        <v>6.399</v>
      </c>
      <c r="H247">
        <v>0.23599999999999999</v>
      </c>
      <c r="I247">
        <v>15.164999999999999</v>
      </c>
      <c r="J247">
        <v>22.806999999999999</v>
      </c>
      <c r="K247">
        <v>0.16600000000000001</v>
      </c>
      <c r="L247">
        <v>8.0000000000000002E-3</v>
      </c>
      <c r="M247">
        <v>99.751999999999995</v>
      </c>
    </row>
    <row r="248" spans="1:13" ht="15.75">
      <c r="A248" t="s">
        <v>338</v>
      </c>
      <c r="B248" t="s">
        <v>335</v>
      </c>
      <c r="C248">
        <v>52.719000000000001</v>
      </c>
      <c r="D248">
        <v>0.16</v>
      </c>
      <c r="E248">
        <v>2.121</v>
      </c>
      <c r="F248">
        <v>-1.6E-2</v>
      </c>
      <c r="G248">
        <v>6.3150000000000004</v>
      </c>
      <c r="H248">
        <v>0.22500000000000001</v>
      </c>
      <c r="I248">
        <v>15.038</v>
      </c>
      <c r="J248">
        <v>23.065000000000001</v>
      </c>
      <c r="K248">
        <v>0.13600000000000001</v>
      </c>
      <c r="L248">
        <v>2.1000000000000001E-2</v>
      </c>
      <c r="M248">
        <v>99.784000000000006</v>
      </c>
    </row>
    <row r="249" spans="1:13" ht="15.75">
      <c r="A249" t="s">
        <v>885</v>
      </c>
      <c r="B249" t="s">
        <v>150</v>
      </c>
      <c r="C249">
        <v>44.323999999999998</v>
      </c>
      <c r="D249">
        <v>5.0000000000000001E-3</v>
      </c>
      <c r="E249">
        <v>35.79</v>
      </c>
      <c r="F249">
        <v>8.9999999999999993E-3</v>
      </c>
      <c r="G249">
        <v>0.109</v>
      </c>
      <c r="H249">
        <v>2.1000000000000001E-2</v>
      </c>
      <c r="I249">
        <v>-5.0000000000000001E-3</v>
      </c>
      <c r="J249">
        <v>18.684999999999999</v>
      </c>
      <c r="K249">
        <v>0.57799999999999996</v>
      </c>
      <c r="L249">
        <v>2.1999999999999999E-2</v>
      </c>
      <c r="M249">
        <v>99.537999999999997</v>
      </c>
    </row>
    <row r="250" spans="1:13" ht="15.75">
      <c r="A250" t="s">
        <v>886</v>
      </c>
      <c r="B250" t="s">
        <v>156</v>
      </c>
      <c r="C250">
        <v>44.494999999999997</v>
      </c>
      <c r="D250">
        <v>8.9999999999999993E-3</v>
      </c>
      <c r="E250">
        <v>35.707999999999998</v>
      </c>
      <c r="F250">
        <v>8.9999999999999993E-3</v>
      </c>
      <c r="G250">
        <v>9.7000000000000003E-2</v>
      </c>
      <c r="H250">
        <v>-1.4999999999999999E-2</v>
      </c>
      <c r="I250">
        <v>-4.0000000000000001E-3</v>
      </c>
      <c r="J250">
        <v>18.837</v>
      </c>
      <c r="K250">
        <v>0.65800000000000003</v>
      </c>
      <c r="L250">
        <v>1.4999999999999999E-2</v>
      </c>
      <c r="M250">
        <v>99.808999999999997</v>
      </c>
    </row>
    <row r="251" spans="1:13" ht="15.75">
      <c r="A251" t="s">
        <v>887</v>
      </c>
      <c r="B251" t="s">
        <v>150</v>
      </c>
      <c r="C251">
        <v>44.445</v>
      </c>
      <c r="D251">
        <v>-1.6E-2</v>
      </c>
      <c r="E251">
        <v>35.536999999999999</v>
      </c>
      <c r="F251">
        <v>-1.4E-2</v>
      </c>
      <c r="G251">
        <v>9.6000000000000002E-2</v>
      </c>
      <c r="H251">
        <v>-2E-3</v>
      </c>
      <c r="I251">
        <v>3.0000000000000001E-3</v>
      </c>
      <c r="J251">
        <v>18.577000000000002</v>
      </c>
      <c r="K251">
        <v>0.70099999999999996</v>
      </c>
      <c r="L251">
        <v>0.02</v>
      </c>
      <c r="M251">
        <v>99.346999999999994</v>
      </c>
    </row>
    <row r="252" spans="1:13" ht="15.75">
      <c r="A252" t="s">
        <v>888</v>
      </c>
      <c r="B252" t="s">
        <v>150</v>
      </c>
      <c r="C252">
        <v>44.305999999999997</v>
      </c>
      <c r="D252">
        <v>2.3E-2</v>
      </c>
      <c r="E252">
        <v>35.795000000000002</v>
      </c>
      <c r="F252">
        <v>-1E-3</v>
      </c>
      <c r="G252">
        <v>0.09</v>
      </c>
      <c r="H252">
        <v>-8.9999999999999993E-3</v>
      </c>
      <c r="I252">
        <v>-6.0000000000000001E-3</v>
      </c>
      <c r="J252">
        <v>18.911000000000001</v>
      </c>
      <c r="K252">
        <v>0.56299999999999994</v>
      </c>
      <c r="L252">
        <v>1.4999999999999999E-2</v>
      </c>
      <c r="M252">
        <v>99.686999999999998</v>
      </c>
    </row>
    <row r="253" spans="1:13" ht="15.75">
      <c r="A253" t="s">
        <v>889</v>
      </c>
      <c r="B253" t="s">
        <v>150</v>
      </c>
      <c r="C253">
        <v>44.676000000000002</v>
      </c>
      <c r="D253">
        <v>1.6E-2</v>
      </c>
      <c r="E253">
        <v>35.677</v>
      </c>
      <c r="F253">
        <v>8.9999999999999993E-3</v>
      </c>
      <c r="G253">
        <v>0.1</v>
      </c>
      <c r="H253">
        <v>-4.0000000000000001E-3</v>
      </c>
      <c r="I253">
        <v>-4.0000000000000001E-3</v>
      </c>
      <c r="J253">
        <v>18.692</v>
      </c>
      <c r="K253">
        <v>0.621</v>
      </c>
      <c r="L253">
        <v>0.02</v>
      </c>
      <c r="M253">
        <v>99.802999999999997</v>
      </c>
    </row>
    <row r="254" spans="1:13" ht="15.75">
      <c r="A254" t="s">
        <v>890</v>
      </c>
      <c r="B254" t="s">
        <v>335</v>
      </c>
      <c r="C254">
        <v>43.987000000000002</v>
      </c>
      <c r="D254">
        <v>-2.1000000000000001E-2</v>
      </c>
      <c r="E254">
        <v>35.808999999999997</v>
      </c>
      <c r="F254">
        <v>2.3E-2</v>
      </c>
      <c r="G254">
        <v>0.114</v>
      </c>
      <c r="H254">
        <v>-1.2E-2</v>
      </c>
      <c r="I254">
        <v>2.8000000000000001E-2</v>
      </c>
      <c r="J254">
        <v>18.911999999999999</v>
      </c>
      <c r="K254">
        <v>0.47499999999999998</v>
      </c>
      <c r="L254">
        <v>1.0999999999999999E-2</v>
      </c>
      <c r="M254">
        <v>99.325999999999993</v>
      </c>
    </row>
    <row r="255" spans="1:13" ht="15.75">
      <c r="A255" t="s">
        <v>891</v>
      </c>
      <c r="B255" t="s">
        <v>335</v>
      </c>
      <c r="C255">
        <v>44.177</v>
      </c>
      <c r="D255">
        <v>0.03</v>
      </c>
      <c r="E255">
        <v>35.761000000000003</v>
      </c>
      <c r="F255">
        <v>-1.6E-2</v>
      </c>
      <c r="G255">
        <v>7.9000000000000001E-2</v>
      </c>
      <c r="H255">
        <v>-1.0999999999999999E-2</v>
      </c>
      <c r="I255">
        <v>-7.0000000000000001E-3</v>
      </c>
      <c r="J255">
        <v>18.821000000000002</v>
      </c>
      <c r="K255">
        <v>0.503</v>
      </c>
      <c r="L255">
        <v>2.1000000000000001E-2</v>
      </c>
      <c r="M255">
        <v>99.358000000000004</v>
      </c>
    </row>
    <row r="256" spans="1:13" ht="15.75">
      <c r="A256" t="s">
        <v>892</v>
      </c>
      <c r="B256" t="s">
        <v>335</v>
      </c>
      <c r="C256">
        <v>44.591999999999999</v>
      </c>
      <c r="D256">
        <v>1.4E-2</v>
      </c>
      <c r="E256">
        <v>35.514000000000003</v>
      </c>
      <c r="F256">
        <v>-2.5999999999999999E-2</v>
      </c>
      <c r="G256">
        <v>0.09</v>
      </c>
      <c r="H256">
        <v>2.9000000000000001E-2</v>
      </c>
      <c r="I256">
        <v>2E-3</v>
      </c>
      <c r="J256">
        <v>18.741</v>
      </c>
      <c r="K256">
        <v>0.61399999999999999</v>
      </c>
      <c r="L256">
        <v>0.01</v>
      </c>
      <c r="M256">
        <v>99.58</v>
      </c>
    </row>
    <row r="257" spans="1:13" ht="15.75">
      <c r="A257" t="s">
        <v>893</v>
      </c>
      <c r="B257" t="s">
        <v>335</v>
      </c>
      <c r="C257">
        <v>44.268999999999998</v>
      </c>
      <c r="D257">
        <v>5.0000000000000001E-3</v>
      </c>
      <c r="E257">
        <v>36.054000000000002</v>
      </c>
      <c r="F257">
        <v>-2.4E-2</v>
      </c>
      <c r="G257">
        <v>9.1999999999999998E-2</v>
      </c>
      <c r="H257">
        <v>3.0000000000000001E-3</v>
      </c>
      <c r="I257">
        <v>-2E-3</v>
      </c>
      <c r="J257">
        <v>18.911000000000001</v>
      </c>
      <c r="K257">
        <v>0.52300000000000002</v>
      </c>
      <c r="L257">
        <v>2.4E-2</v>
      </c>
      <c r="M257">
        <v>99.855000000000004</v>
      </c>
    </row>
    <row r="258" spans="1:13" ht="15.75">
      <c r="A258" t="s">
        <v>894</v>
      </c>
      <c r="B258" t="s">
        <v>335</v>
      </c>
      <c r="C258">
        <v>44.540999999999997</v>
      </c>
      <c r="D258">
        <v>5.0000000000000001E-3</v>
      </c>
      <c r="E258">
        <v>35.817999999999998</v>
      </c>
      <c r="F258">
        <v>1.2999999999999999E-2</v>
      </c>
      <c r="G258">
        <v>9.1999999999999998E-2</v>
      </c>
      <c r="H258">
        <v>-8.9999999999999993E-3</v>
      </c>
      <c r="I258">
        <v>-0.01</v>
      </c>
      <c r="J258">
        <v>18.77</v>
      </c>
      <c r="K258">
        <v>0.55100000000000005</v>
      </c>
      <c r="L258">
        <v>2.1000000000000001E-2</v>
      </c>
      <c r="M258">
        <v>99.792000000000002</v>
      </c>
    </row>
    <row r="259" spans="1:13" ht="15.75">
      <c r="A259" t="s">
        <v>317</v>
      </c>
      <c r="B259" t="s">
        <v>285</v>
      </c>
      <c r="C259">
        <v>52.475999999999999</v>
      </c>
      <c r="D259">
        <v>1.4999999999999999E-2</v>
      </c>
      <c r="E259">
        <v>1.51</v>
      </c>
      <c r="F259">
        <v>7.0000000000000001E-3</v>
      </c>
      <c r="G259">
        <v>20.997</v>
      </c>
      <c r="H259">
        <v>0.64500000000000002</v>
      </c>
      <c r="I259">
        <v>23.097000000000001</v>
      </c>
      <c r="J259">
        <v>0.36699999999999999</v>
      </c>
      <c r="K259">
        <v>0</v>
      </c>
      <c r="L259">
        <v>5.0000000000000001E-3</v>
      </c>
      <c r="M259">
        <v>99.119</v>
      </c>
    </row>
    <row r="260" spans="1:13" ht="15.75">
      <c r="A260" t="s">
        <v>326</v>
      </c>
      <c r="B260" t="s">
        <v>327</v>
      </c>
      <c r="C260">
        <v>54.744</v>
      </c>
      <c r="D260">
        <v>3.1E-2</v>
      </c>
      <c r="E260">
        <v>1.5660000000000001</v>
      </c>
      <c r="F260">
        <v>5.0000000000000001E-3</v>
      </c>
      <c r="G260">
        <v>16.710999999999999</v>
      </c>
      <c r="H260">
        <v>0.46899999999999997</v>
      </c>
      <c r="I260">
        <v>21.419</v>
      </c>
      <c r="J260">
        <v>0.77800000000000002</v>
      </c>
      <c r="K260">
        <v>8.6999999999999994E-2</v>
      </c>
      <c r="L260">
        <v>1E-3</v>
      </c>
      <c r="M260">
        <v>95.811000000000007</v>
      </c>
    </row>
    <row r="261" spans="1:13" ht="15.75">
      <c r="A261" t="s">
        <v>328</v>
      </c>
      <c r="B261" t="s">
        <v>329</v>
      </c>
      <c r="C261">
        <v>54.033999999999999</v>
      </c>
      <c r="D261">
        <v>4.3999999999999997E-2</v>
      </c>
      <c r="E261">
        <v>1.1950000000000001</v>
      </c>
      <c r="F261">
        <v>1.4E-2</v>
      </c>
      <c r="G261">
        <v>19.195</v>
      </c>
      <c r="H261">
        <v>0.55300000000000005</v>
      </c>
      <c r="I261">
        <v>19.036000000000001</v>
      </c>
      <c r="J261">
        <v>1.718</v>
      </c>
      <c r="K261">
        <v>8.1000000000000003E-2</v>
      </c>
      <c r="L261">
        <v>2.1000000000000001E-2</v>
      </c>
      <c r="M261">
        <v>95.891000000000005</v>
      </c>
    </row>
    <row r="262" spans="1:13" ht="15.75">
      <c r="A262" t="s">
        <v>318</v>
      </c>
      <c r="B262" t="s">
        <v>285</v>
      </c>
      <c r="C262">
        <v>52.54</v>
      </c>
      <c r="D262">
        <v>-1.0999999999999999E-2</v>
      </c>
      <c r="E262">
        <v>1.647</v>
      </c>
      <c r="F262">
        <v>1.4E-2</v>
      </c>
      <c r="G262">
        <v>20.742000000000001</v>
      </c>
      <c r="H262">
        <v>0.58899999999999997</v>
      </c>
      <c r="I262">
        <v>23.167999999999999</v>
      </c>
      <c r="J262">
        <v>0.30099999999999999</v>
      </c>
      <c r="K262">
        <v>6.0000000000000001E-3</v>
      </c>
      <c r="L262">
        <v>1.2E-2</v>
      </c>
      <c r="M262">
        <v>99.007999999999996</v>
      </c>
    </row>
    <row r="263" spans="1:13" ht="15.75">
      <c r="A263" t="s">
        <v>319</v>
      </c>
      <c r="B263" t="s">
        <v>285</v>
      </c>
      <c r="C263">
        <v>52.41</v>
      </c>
      <c r="D263">
        <v>0</v>
      </c>
      <c r="E263">
        <v>1.6830000000000001</v>
      </c>
      <c r="F263">
        <v>2.1000000000000001E-2</v>
      </c>
      <c r="G263">
        <v>20.850999999999999</v>
      </c>
      <c r="H263">
        <v>0.63500000000000001</v>
      </c>
      <c r="I263">
        <v>23.428000000000001</v>
      </c>
      <c r="J263">
        <v>0.312</v>
      </c>
      <c r="K263">
        <v>1.4999999999999999E-2</v>
      </c>
      <c r="L263">
        <v>1.9E-2</v>
      </c>
      <c r="M263">
        <v>99.373999999999995</v>
      </c>
    </row>
    <row r="264" spans="1:13" ht="15.75">
      <c r="A264" t="s">
        <v>320</v>
      </c>
      <c r="B264" t="s">
        <v>285</v>
      </c>
      <c r="C264">
        <v>52.348999999999997</v>
      </c>
      <c r="D264">
        <v>4.3999999999999997E-2</v>
      </c>
      <c r="E264">
        <v>1.4630000000000001</v>
      </c>
      <c r="F264">
        <v>-8.9999999999999993E-3</v>
      </c>
      <c r="G264">
        <v>20.535</v>
      </c>
      <c r="H264">
        <v>0.625</v>
      </c>
      <c r="I264">
        <v>22.992000000000001</v>
      </c>
      <c r="J264">
        <v>0.28000000000000003</v>
      </c>
      <c r="K264">
        <v>2E-3</v>
      </c>
      <c r="L264">
        <v>1.6E-2</v>
      </c>
      <c r="M264">
        <v>98.296999999999997</v>
      </c>
    </row>
    <row r="265" spans="1:13" ht="15.75">
      <c r="A265" t="s">
        <v>321</v>
      </c>
      <c r="B265" t="s">
        <v>285</v>
      </c>
      <c r="C265">
        <v>52.447000000000003</v>
      </c>
      <c r="D265">
        <v>2.9000000000000001E-2</v>
      </c>
      <c r="E265">
        <v>1.502</v>
      </c>
      <c r="F265">
        <v>1.9E-2</v>
      </c>
      <c r="G265">
        <v>20.518999999999998</v>
      </c>
      <c r="H265">
        <v>0.57999999999999996</v>
      </c>
      <c r="I265">
        <v>23.125</v>
      </c>
      <c r="J265">
        <v>0.309</v>
      </c>
      <c r="K265">
        <v>2.3E-2</v>
      </c>
      <c r="L265">
        <v>3.5999999999999997E-2</v>
      </c>
      <c r="M265">
        <v>98.588999999999999</v>
      </c>
    </row>
    <row r="266" spans="1:13" ht="15.75">
      <c r="A266" t="s">
        <v>322</v>
      </c>
      <c r="B266" t="s">
        <v>290</v>
      </c>
      <c r="C266">
        <v>52.506999999999998</v>
      </c>
      <c r="D266">
        <v>3.1E-2</v>
      </c>
      <c r="E266">
        <v>1.4039999999999999</v>
      </c>
      <c r="F266">
        <v>-1.7999999999999999E-2</v>
      </c>
      <c r="G266">
        <v>20.591999999999999</v>
      </c>
      <c r="H266">
        <v>0.60799999999999998</v>
      </c>
      <c r="I266">
        <v>22.911999999999999</v>
      </c>
      <c r="J266">
        <v>0.749</v>
      </c>
      <c r="K266">
        <v>-5.0000000000000001E-3</v>
      </c>
      <c r="L266">
        <v>1.7000000000000001E-2</v>
      </c>
      <c r="M266">
        <v>98.796999999999997</v>
      </c>
    </row>
    <row r="267" spans="1:13" ht="15.75">
      <c r="A267" t="s">
        <v>323</v>
      </c>
      <c r="B267" t="s">
        <v>290</v>
      </c>
      <c r="C267">
        <v>52.540999999999997</v>
      </c>
      <c r="D267">
        <v>4.9000000000000002E-2</v>
      </c>
      <c r="E267">
        <v>1.375</v>
      </c>
      <c r="F267">
        <v>1E-3</v>
      </c>
      <c r="G267">
        <v>20.643000000000001</v>
      </c>
      <c r="H267">
        <v>0.63</v>
      </c>
      <c r="I267">
        <v>23.225000000000001</v>
      </c>
      <c r="J267">
        <v>0.38400000000000001</v>
      </c>
      <c r="K267">
        <v>5.0000000000000001E-3</v>
      </c>
      <c r="L267">
        <v>1.2E-2</v>
      </c>
      <c r="M267">
        <v>98.864999999999995</v>
      </c>
    </row>
    <row r="268" spans="1:13" ht="15.75">
      <c r="A268" t="s">
        <v>324</v>
      </c>
      <c r="B268" t="s">
        <v>290</v>
      </c>
      <c r="C268">
        <v>52.207999999999998</v>
      </c>
      <c r="D268">
        <v>3.7999999999999999E-2</v>
      </c>
      <c r="E268">
        <v>1.482</v>
      </c>
      <c r="F268">
        <v>-2.5000000000000001E-2</v>
      </c>
      <c r="G268">
        <v>20.594000000000001</v>
      </c>
      <c r="H268">
        <v>0.60599999999999998</v>
      </c>
      <c r="I268">
        <v>23.158999999999999</v>
      </c>
      <c r="J268">
        <v>0.63300000000000001</v>
      </c>
      <c r="K268">
        <v>1E-3</v>
      </c>
      <c r="L268">
        <v>1.4999999999999999E-2</v>
      </c>
      <c r="M268">
        <v>98.710999999999999</v>
      </c>
    </row>
    <row r="269" spans="1:13" ht="15.75">
      <c r="A269" t="s">
        <v>325</v>
      </c>
      <c r="B269" t="s">
        <v>290</v>
      </c>
      <c r="C269">
        <v>52.381</v>
      </c>
      <c r="D269">
        <v>0.02</v>
      </c>
      <c r="E269">
        <v>1.516</v>
      </c>
      <c r="F269">
        <v>1.6E-2</v>
      </c>
      <c r="G269">
        <v>20.859000000000002</v>
      </c>
      <c r="H269">
        <v>0.627</v>
      </c>
      <c r="I269">
        <v>22.957000000000001</v>
      </c>
      <c r="J269">
        <v>0.34799999999999998</v>
      </c>
      <c r="K269">
        <v>2E-3</v>
      </c>
      <c r="L269">
        <v>1.9E-2</v>
      </c>
      <c r="M269">
        <v>98.745000000000005</v>
      </c>
    </row>
    <row r="270" spans="1:13" ht="15.75">
      <c r="A270" t="s">
        <v>895</v>
      </c>
      <c r="B270" t="s">
        <v>150</v>
      </c>
      <c r="C270">
        <v>51.984000000000002</v>
      </c>
      <c r="D270">
        <v>0.125</v>
      </c>
      <c r="E270">
        <v>5.7270000000000003</v>
      </c>
      <c r="F270">
        <v>-2.4E-2</v>
      </c>
      <c r="G270">
        <v>8.5239999999999991</v>
      </c>
      <c r="H270">
        <v>9.5000000000000001E-2</v>
      </c>
      <c r="I270">
        <v>17.760000000000002</v>
      </c>
      <c r="J270">
        <v>12.028</v>
      </c>
      <c r="K270">
        <v>0.40500000000000003</v>
      </c>
      <c r="L270">
        <v>0.03</v>
      </c>
      <c r="M270">
        <v>96.653999999999996</v>
      </c>
    </row>
    <row r="271" spans="1:13" ht="15.75">
      <c r="A271" t="s">
        <v>896</v>
      </c>
      <c r="B271" t="s">
        <v>150</v>
      </c>
      <c r="C271">
        <v>51.822000000000003</v>
      </c>
      <c r="D271">
        <v>7.0999999999999994E-2</v>
      </c>
      <c r="E271">
        <v>5.75</v>
      </c>
      <c r="F271">
        <v>-2.1999999999999999E-2</v>
      </c>
      <c r="G271">
        <v>8.2309999999999999</v>
      </c>
      <c r="H271">
        <v>8.7999999999999995E-2</v>
      </c>
      <c r="I271">
        <v>17.824000000000002</v>
      </c>
      <c r="J271">
        <v>12.029</v>
      </c>
      <c r="K271">
        <v>0.40799999999999997</v>
      </c>
      <c r="L271">
        <v>4.3999999999999997E-2</v>
      </c>
      <c r="M271">
        <v>96.245000000000005</v>
      </c>
    </row>
    <row r="272" spans="1:13" ht="15.75">
      <c r="A272" t="s">
        <v>897</v>
      </c>
      <c r="B272" t="s">
        <v>150</v>
      </c>
      <c r="C272">
        <v>51.976999999999997</v>
      </c>
      <c r="D272">
        <v>0.11799999999999999</v>
      </c>
      <c r="E272">
        <v>6.1449999999999996</v>
      </c>
      <c r="F272">
        <v>4.0000000000000001E-3</v>
      </c>
      <c r="G272">
        <v>8.3439999999999994</v>
      </c>
      <c r="H272">
        <v>4.5999999999999999E-2</v>
      </c>
      <c r="I272">
        <v>17.879000000000001</v>
      </c>
      <c r="J272">
        <v>12.042</v>
      </c>
      <c r="K272">
        <v>0.45</v>
      </c>
      <c r="L272">
        <v>4.5999999999999999E-2</v>
      </c>
      <c r="M272">
        <v>97.051000000000002</v>
      </c>
    </row>
    <row r="273" spans="1:13" ht="15.75">
      <c r="A273" t="s">
        <v>898</v>
      </c>
      <c r="B273" t="s">
        <v>150</v>
      </c>
      <c r="C273">
        <v>50.78</v>
      </c>
      <c r="D273">
        <v>0.113</v>
      </c>
      <c r="E273">
        <v>5.6950000000000003</v>
      </c>
      <c r="F273">
        <v>4.2999999999999997E-2</v>
      </c>
      <c r="G273">
        <v>10.646000000000001</v>
      </c>
      <c r="H273">
        <v>9.9000000000000005E-2</v>
      </c>
      <c r="I273">
        <v>17.558</v>
      </c>
      <c r="J273">
        <v>11.619</v>
      </c>
      <c r="K273">
        <v>0.39600000000000002</v>
      </c>
      <c r="L273">
        <v>3.9E-2</v>
      </c>
      <c r="M273">
        <v>96.988</v>
      </c>
    </row>
    <row r="274" spans="1:13" ht="15.75">
      <c r="A274" t="s">
        <v>899</v>
      </c>
      <c r="B274" t="s">
        <v>150</v>
      </c>
      <c r="C274">
        <v>51.581000000000003</v>
      </c>
      <c r="D274">
        <v>0.121</v>
      </c>
      <c r="E274">
        <v>5.8410000000000002</v>
      </c>
      <c r="F274">
        <v>-7.0000000000000001E-3</v>
      </c>
      <c r="G274">
        <v>8.3109999999999999</v>
      </c>
      <c r="H274">
        <v>0.11</v>
      </c>
      <c r="I274">
        <v>17.562000000000001</v>
      </c>
      <c r="J274">
        <v>12.009</v>
      </c>
      <c r="K274">
        <v>0.437</v>
      </c>
      <c r="L274">
        <v>4.8000000000000001E-2</v>
      </c>
      <c r="M274">
        <v>96.013000000000005</v>
      </c>
    </row>
    <row r="275" spans="1:13" ht="15.75">
      <c r="A275" t="s">
        <v>900</v>
      </c>
      <c r="B275" t="s">
        <v>341</v>
      </c>
      <c r="C275">
        <v>52.470999999999997</v>
      </c>
      <c r="D275">
        <v>0.14899999999999999</v>
      </c>
      <c r="E275">
        <v>2.3420000000000001</v>
      </c>
      <c r="F275">
        <v>-1.4999999999999999E-2</v>
      </c>
      <c r="G275">
        <v>7.5490000000000004</v>
      </c>
      <c r="H275">
        <v>0.23799999999999999</v>
      </c>
      <c r="I275">
        <v>15.488</v>
      </c>
      <c r="J275">
        <v>20.344999999999999</v>
      </c>
      <c r="K275">
        <v>0.20300000000000001</v>
      </c>
      <c r="L275">
        <v>2.5000000000000001E-2</v>
      </c>
      <c r="M275">
        <v>98.795000000000002</v>
      </c>
    </row>
    <row r="276" spans="1:13" ht="15.75">
      <c r="A276" t="s">
        <v>901</v>
      </c>
      <c r="B276" t="s">
        <v>341</v>
      </c>
      <c r="C276">
        <v>52.283000000000001</v>
      </c>
      <c r="D276">
        <v>0.17199999999999999</v>
      </c>
      <c r="E276">
        <v>2.141</v>
      </c>
      <c r="F276">
        <v>9.1999999999999998E-2</v>
      </c>
      <c r="G276">
        <v>7.4589999999999996</v>
      </c>
      <c r="H276">
        <v>0.23599999999999999</v>
      </c>
      <c r="I276">
        <v>15.294</v>
      </c>
      <c r="J276">
        <v>21.007000000000001</v>
      </c>
      <c r="K276">
        <v>0.157</v>
      </c>
      <c r="L276">
        <v>1.9E-2</v>
      </c>
      <c r="M276">
        <v>98.86</v>
      </c>
    </row>
    <row r="277" spans="1:13" ht="15.75">
      <c r="A277" t="s">
        <v>902</v>
      </c>
      <c r="B277" t="s">
        <v>341</v>
      </c>
      <c r="C277">
        <v>52.834000000000003</v>
      </c>
      <c r="D277">
        <v>0.13600000000000001</v>
      </c>
      <c r="E277">
        <v>2.0710000000000002</v>
      </c>
      <c r="F277">
        <v>4.4999999999999998E-2</v>
      </c>
      <c r="G277">
        <v>6.8730000000000002</v>
      </c>
      <c r="H277">
        <v>0.215</v>
      </c>
      <c r="I277">
        <v>14.757999999999999</v>
      </c>
      <c r="J277">
        <v>22.715</v>
      </c>
      <c r="K277">
        <v>0.217</v>
      </c>
      <c r="L277">
        <v>1.6E-2</v>
      </c>
      <c r="M277">
        <v>99.88</v>
      </c>
    </row>
    <row r="278" spans="1:13" ht="15.75">
      <c r="A278" t="s">
        <v>903</v>
      </c>
      <c r="B278" t="s">
        <v>341</v>
      </c>
      <c r="C278">
        <v>52.264000000000003</v>
      </c>
      <c r="D278">
        <v>0.184</v>
      </c>
      <c r="E278">
        <v>1.9419999999999999</v>
      </c>
      <c r="F278">
        <v>4.2000000000000003E-2</v>
      </c>
      <c r="G278">
        <v>8.0879999999999992</v>
      </c>
      <c r="H278">
        <v>0.255</v>
      </c>
      <c r="I278">
        <v>15.552</v>
      </c>
      <c r="J278">
        <v>20.562000000000001</v>
      </c>
      <c r="K278">
        <v>0.154</v>
      </c>
      <c r="L278">
        <v>1E-3</v>
      </c>
      <c r="M278">
        <v>99.043999999999997</v>
      </c>
    </row>
    <row r="279" spans="1:13" ht="15.75">
      <c r="A279" t="s">
        <v>904</v>
      </c>
      <c r="B279" t="s">
        <v>905</v>
      </c>
      <c r="C279">
        <v>53.750999999999998</v>
      </c>
      <c r="D279">
        <v>0.03</v>
      </c>
      <c r="E279">
        <v>0.85099999999999998</v>
      </c>
      <c r="F279">
        <v>2.4E-2</v>
      </c>
      <c r="G279">
        <v>5.71</v>
      </c>
      <c r="H279">
        <v>0.122</v>
      </c>
      <c r="I279">
        <v>15.814</v>
      </c>
      <c r="J279">
        <v>23.224</v>
      </c>
      <c r="K279">
        <v>0.11</v>
      </c>
      <c r="L279">
        <v>8.9999999999999993E-3</v>
      </c>
      <c r="M279">
        <v>99.644999999999996</v>
      </c>
    </row>
    <row r="280" spans="1:13" ht="15.75">
      <c r="A280" t="s">
        <v>906</v>
      </c>
      <c r="B280" t="s">
        <v>907</v>
      </c>
      <c r="C280">
        <v>54.072000000000003</v>
      </c>
      <c r="D280">
        <v>0.17100000000000001</v>
      </c>
      <c r="E280">
        <v>3.4420000000000002</v>
      </c>
      <c r="F280">
        <v>-5.0000000000000001E-3</v>
      </c>
      <c r="G280">
        <v>8.0909999999999993</v>
      </c>
      <c r="H280">
        <v>0.108</v>
      </c>
      <c r="I280">
        <v>18.963999999999999</v>
      </c>
      <c r="J280">
        <v>11.875999999999999</v>
      </c>
      <c r="K280">
        <v>0.218</v>
      </c>
      <c r="L280">
        <v>3.4000000000000002E-2</v>
      </c>
      <c r="M280">
        <v>96.971000000000004</v>
      </c>
    </row>
    <row r="281" spans="1:13" ht="15.75">
      <c r="A281" t="s">
        <v>908</v>
      </c>
      <c r="B281" t="s">
        <v>909</v>
      </c>
      <c r="C281">
        <v>38.692</v>
      </c>
      <c r="D281">
        <v>-4.0000000000000001E-3</v>
      </c>
      <c r="E281">
        <v>22.213000000000001</v>
      </c>
      <c r="F281">
        <v>1.4E-2</v>
      </c>
      <c r="G281">
        <v>23.141999999999999</v>
      </c>
      <c r="H281">
        <v>1.631</v>
      </c>
      <c r="I281">
        <v>6.4630000000000001</v>
      </c>
      <c r="J281">
        <v>7.2750000000000004</v>
      </c>
      <c r="K281">
        <v>-1.4E-2</v>
      </c>
      <c r="L281">
        <v>0.01</v>
      </c>
      <c r="M281">
        <v>99.421999999999997</v>
      </c>
    </row>
    <row r="282" spans="1:13" ht="15.75">
      <c r="A282" t="s">
        <v>910</v>
      </c>
      <c r="B282" t="s">
        <v>911</v>
      </c>
      <c r="C282">
        <v>38.673999999999999</v>
      </c>
      <c r="D282">
        <v>1.2999999999999999E-2</v>
      </c>
      <c r="E282">
        <v>22.122</v>
      </c>
      <c r="F282">
        <v>-4.0000000000000001E-3</v>
      </c>
      <c r="G282">
        <v>21.773</v>
      </c>
      <c r="H282">
        <v>1.4810000000000001</v>
      </c>
      <c r="I282">
        <v>6.2460000000000004</v>
      </c>
      <c r="J282">
        <v>8.7829999999999995</v>
      </c>
      <c r="K282">
        <v>-6.0000000000000001E-3</v>
      </c>
      <c r="L282">
        <v>1.2999999999999999E-2</v>
      </c>
      <c r="M282">
        <v>99.094999999999999</v>
      </c>
    </row>
    <row r="283" spans="1:13" ht="15.75">
      <c r="A283" t="s">
        <v>912</v>
      </c>
      <c r="B283" t="s">
        <v>913</v>
      </c>
      <c r="C283">
        <v>38.783999999999999</v>
      </c>
      <c r="D283">
        <v>-3.3000000000000002E-2</v>
      </c>
      <c r="E283">
        <v>22.3</v>
      </c>
      <c r="F283">
        <v>2.4E-2</v>
      </c>
      <c r="G283">
        <v>23.108000000000001</v>
      </c>
      <c r="H283">
        <v>1.48</v>
      </c>
      <c r="I283">
        <v>6.6070000000000002</v>
      </c>
      <c r="J283">
        <v>7.56</v>
      </c>
      <c r="K283">
        <v>-4.0000000000000001E-3</v>
      </c>
      <c r="L283">
        <v>3.1E-2</v>
      </c>
      <c r="M283">
        <v>99.856999999999999</v>
      </c>
    </row>
    <row r="284" spans="1:13" ht="15.75">
      <c r="A284" t="s">
        <v>914</v>
      </c>
      <c r="B284" t="s">
        <v>915</v>
      </c>
      <c r="C284">
        <v>38.636000000000003</v>
      </c>
      <c r="D284">
        <v>5.5E-2</v>
      </c>
      <c r="E284">
        <v>22.213000000000001</v>
      </c>
      <c r="F284">
        <v>3.5000000000000003E-2</v>
      </c>
      <c r="G284">
        <v>22.689</v>
      </c>
      <c r="H284">
        <v>1.524</v>
      </c>
      <c r="I284">
        <v>6.5659999999999998</v>
      </c>
      <c r="J284">
        <v>7.8710000000000004</v>
      </c>
      <c r="K284">
        <v>-1E-3</v>
      </c>
      <c r="L284">
        <v>1.4E-2</v>
      </c>
      <c r="M284">
        <v>99.602000000000004</v>
      </c>
    </row>
    <row r="285" spans="1:13" ht="15.75">
      <c r="A285" t="s">
        <v>916</v>
      </c>
      <c r="B285" t="s">
        <v>915</v>
      </c>
      <c r="C285">
        <v>38.676000000000002</v>
      </c>
      <c r="D285">
        <v>-1.0999999999999999E-2</v>
      </c>
      <c r="E285">
        <v>22.120999999999999</v>
      </c>
      <c r="F285">
        <v>-0.02</v>
      </c>
      <c r="G285">
        <v>23.120999999999999</v>
      </c>
      <c r="H285">
        <v>1.534</v>
      </c>
      <c r="I285">
        <v>6.601</v>
      </c>
      <c r="J285">
        <v>7.3319999999999999</v>
      </c>
      <c r="K285">
        <v>2E-3</v>
      </c>
      <c r="L285">
        <v>1.4E-2</v>
      </c>
      <c r="M285">
        <v>99.37</v>
      </c>
    </row>
    <row r="286" spans="1:13" ht="15.75">
      <c r="A286" t="s">
        <v>917</v>
      </c>
      <c r="B286" t="s">
        <v>909</v>
      </c>
      <c r="C286">
        <v>38.689</v>
      </c>
      <c r="D286">
        <v>0</v>
      </c>
      <c r="E286">
        <v>22.219000000000001</v>
      </c>
      <c r="F286">
        <v>-4.0000000000000001E-3</v>
      </c>
      <c r="G286">
        <v>22.739000000000001</v>
      </c>
      <c r="H286">
        <v>1.5209999999999999</v>
      </c>
      <c r="I286">
        <v>6.6769999999999996</v>
      </c>
      <c r="J286">
        <v>7.391</v>
      </c>
      <c r="K286">
        <v>2E-3</v>
      </c>
      <c r="L286">
        <v>2.1999999999999999E-2</v>
      </c>
      <c r="M286">
        <v>99.256</v>
      </c>
    </row>
    <row r="287" spans="1:13" ht="15.75">
      <c r="A287" t="s">
        <v>918</v>
      </c>
      <c r="B287" t="s">
        <v>909</v>
      </c>
      <c r="C287">
        <v>38.662999999999997</v>
      </c>
      <c r="D287">
        <v>5.0999999999999997E-2</v>
      </c>
      <c r="E287">
        <v>22.079000000000001</v>
      </c>
      <c r="F287">
        <v>3.2000000000000001E-2</v>
      </c>
      <c r="G287">
        <v>22.995000000000001</v>
      </c>
      <c r="H287">
        <v>1.5149999999999999</v>
      </c>
      <c r="I287">
        <v>6.4169999999999998</v>
      </c>
      <c r="J287">
        <v>7.8230000000000004</v>
      </c>
      <c r="K287">
        <v>0</v>
      </c>
      <c r="L287">
        <v>1.6E-2</v>
      </c>
      <c r="M287">
        <v>99.590999999999994</v>
      </c>
    </row>
    <row r="288" spans="1:13" ht="15.75">
      <c r="A288" t="s">
        <v>919</v>
      </c>
      <c r="B288" t="s">
        <v>920</v>
      </c>
      <c r="C288">
        <v>38.651000000000003</v>
      </c>
      <c r="D288">
        <v>4.0000000000000001E-3</v>
      </c>
      <c r="E288">
        <v>22.248000000000001</v>
      </c>
      <c r="F288">
        <v>-0.02</v>
      </c>
      <c r="G288">
        <v>23.055</v>
      </c>
      <c r="H288">
        <v>1.6120000000000001</v>
      </c>
      <c r="I288">
        <v>6.4089999999999998</v>
      </c>
      <c r="J288">
        <v>7.7169999999999996</v>
      </c>
      <c r="K288">
        <v>-7.0000000000000001E-3</v>
      </c>
      <c r="L288">
        <v>2.1000000000000001E-2</v>
      </c>
      <c r="M288">
        <v>99.69</v>
      </c>
    </row>
    <row r="289" spans="1:13" ht="15.75">
      <c r="A289" t="s">
        <v>921</v>
      </c>
      <c r="B289" t="s">
        <v>920</v>
      </c>
      <c r="C289">
        <v>38.65</v>
      </c>
      <c r="D289">
        <v>3.7999999999999999E-2</v>
      </c>
      <c r="E289">
        <v>22.047999999999998</v>
      </c>
      <c r="F289">
        <v>0.02</v>
      </c>
      <c r="G289">
        <v>22.428999999999998</v>
      </c>
      <c r="H289">
        <v>1.512</v>
      </c>
      <c r="I289">
        <v>6.2670000000000003</v>
      </c>
      <c r="J289">
        <v>8.3350000000000009</v>
      </c>
      <c r="K289">
        <v>5.0000000000000001E-3</v>
      </c>
      <c r="L289">
        <v>1.0999999999999999E-2</v>
      </c>
      <c r="M289">
        <v>99.314999999999998</v>
      </c>
    </row>
    <row r="290" spans="1:13" ht="15.75">
      <c r="A290" t="s">
        <v>922</v>
      </c>
      <c r="B290" t="s">
        <v>923</v>
      </c>
      <c r="C290">
        <v>38.781999999999996</v>
      </c>
      <c r="D290">
        <v>1.4999999999999999E-2</v>
      </c>
      <c r="E290">
        <v>22.295999999999999</v>
      </c>
      <c r="F290">
        <v>-1.4E-2</v>
      </c>
      <c r="G290">
        <v>22.277999999999999</v>
      </c>
      <c r="H290">
        <v>1.4330000000000001</v>
      </c>
      <c r="I290">
        <v>6.51</v>
      </c>
      <c r="J290">
        <v>8.2720000000000002</v>
      </c>
      <c r="K290">
        <v>1E-3</v>
      </c>
      <c r="L290">
        <v>1.2E-2</v>
      </c>
      <c r="M290">
        <v>99.584999999999994</v>
      </c>
    </row>
    <row r="291" spans="1:13" ht="15.75">
      <c r="A291" t="s">
        <v>924</v>
      </c>
      <c r="B291" t="s">
        <v>923</v>
      </c>
      <c r="C291">
        <v>38.573</v>
      </c>
      <c r="D291">
        <v>2.5999999999999999E-2</v>
      </c>
      <c r="E291">
        <v>22.074999999999999</v>
      </c>
      <c r="F291">
        <v>1.4E-2</v>
      </c>
      <c r="G291">
        <v>23.137</v>
      </c>
      <c r="H291">
        <v>1.486</v>
      </c>
      <c r="I291">
        <v>6.0549999999999997</v>
      </c>
      <c r="J291">
        <v>8.3160000000000007</v>
      </c>
      <c r="K291">
        <v>5.0000000000000001E-3</v>
      </c>
      <c r="L291">
        <v>1.7999999999999999E-2</v>
      </c>
      <c r="M291">
        <v>99.704999999999998</v>
      </c>
    </row>
    <row r="292" spans="1:13" ht="15.75">
      <c r="A292" t="s">
        <v>925</v>
      </c>
      <c r="B292" t="s">
        <v>923</v>
      </c>
      <c r="C292">
        <v>38.762999999999998</v>
      </c>
      <c r="D292">
        <v>-2.4E-2</v>
      </c>
      <c r="E292">
        <v>22.23</v>
      </c>
      <c r="F292">
        <v>7.0000000000000001E-3</v>
      </c>
      <c r="G292">
        <v>22.75</v>
      </c>
      <c r="H292">
        <v>1.518</v>
      </c>
      <c r="I292">
        <v>6.5570000000000004</v>
      </c>
      <c r="J292">
        <v>7.5</v>
      </c>
      <c r="K292">
        <v>1.6E-2</v>
      </c>
      <c r="L292">
        <v>2.3E-2</v>
      </c>
      <c r="M292">
        <v>99.34</v>
      </c>
    </row>
    <row r="293" spans="1:13" ht="15.75">
      <c r="A293" t="s">
        <v>926</v>
      </c>
      <c r="B293" t="s">
        <v>923</v>
      </c>
      <c r="C293">
        <v>38.710999999999999</v>
      </c>
      <c r="D293">
        <v>5.5E-2</v>
      </c>
      <c r="E293">
        <v>21.998999999999999</v>
      </c>
      <c r="F293">
        <v>1.0999999999999999E-2</v>
      </c>
      <c r="G293">
        <v>22.981000000000002</v>
      </c>
      <c r="H293">
        <v>1.6120000000000001</v>
      </c>
      <c r="I293">
        <v>6.0289999999999999</v>
      </c>
      <c r="J293">
        <v>8.48</v>
      </c>
      <c r="K293">
        <v>2.1999999999999999E-2</v>
      </c>
      <c r="L293">
        <v>1.7999999999999999E-2</v>
      </c>
      <c r="M293">
        <v>99.918000000000006</v>
      </c>
    </row>
    <row r="294" spans="1:13" ht="15.75">
      <c r="A294" t="s">
        <v>927</v>
      </c>
      <c r="B294" t="s">
        <v>150</v>
      </c>
      <c r="C294">
        <v>44.51</v>
      </c>
      <c r="D294">
        <v>-1.6E-2</v>
      </c>
      <c r="E294">
        <v>35.466000000000001</v>
      </c>
      <c r="F294">
        <v>-1.0999999999999999E-2</v>
      </c>
      <c r="G294">
        <v>8.8999999999999996E-2</v>
      </c>
      <c r="H294">
        <v>1.2999999999999999E-2</v>
      </c>
      <c r="I294">
        <v>5.0000000000000001E-3</v>
      </c>
      <c r="J294">
        <v>18.687999999999999</v>
      </c>
      <c r="K294">
        <v>0.63300000000000001</v>
      </c>
      <c r="L294">
        <v>2.3E-2</v>
      </c>
      <c r="M294">
        <v>99.4</v>
      </c>
    </row>
    <row r="295" spans="1:13" ht="15.75">
      <c r="A295" t="s">
        <v>928</v>
      </c>
      <c r="B295" t="s">
        <v>150</v>
      </c>
      <c r="C295">
        <v>45.213000000000001</v>
      </c>
      <c r="D295">
        <v>8.9999999999999993E-3</v>
      </c>
      <c r="E295">
        <v>34.911000000000001</v>
      </c>
      <c r="F295">
        <v>-3.0000000000000001E-3</v>
      </c>
      <c r="G295">
        <v>8.1000000000000003E-2</v>
      </c>
      <c r="H295">
        <v>-1.4999999999999999E-2</v>
      </c>
      <c r="I295">
        <v>-5.0000000000000001E-3</v>
      </c>
      <c r="J295">
        <v>18.440000000000001</v>
      </c>
      <c r="K295">
        <v>0.49199999999999999</v>
      </c>
      <c r="L295">
        <v>8.9999999999999993E-3</v>
      </c>
      <c r="M295">
        <v>99.132000000000005</v>
      </c>
    </row>
    <row r="296" spans="1:13" ht="15.75">
      <c r="A296" t="s">
        <v>929</v>
      </c>
      <c r="B296" t="s">
        <v>150</v>
      </c>
      <c r="C296">
        <v>44.584000000000003</v>
      </c>
      <c r="D296">
        <v>8.9999999999999993E-3</v>
      </c>
      <c r="E296">
        <v>35.188000000000002</v>
      </c>
      <c r="F296">
        <v>-2.4E-2</v>
      </c>
      <c r="G296">
        <v>0.113</v>
      </c>
      <c r="H296">
        <v>-0.01</v>
      </c>
      <c r="I296">
        <v>6.0000000000000001E-3</v>
      </c>
      <c r="J296">
        <v>18.626000000000001</v>
      </c>
      <c r="K296">
        <v>0.67200000000000004</v>
      </c>
      <c r="L296">
        <v>1.7000000000000001E-2</v>
      </c>
      <c r="M296">
        <v>99.180999999999997</v>
      </c>
    </row>
    <row r="297" spans="1:13" ht="15.75">
      <c r="A297" t="s">
        <v>930</v>
      </c>
      <c r="B297" t="s">
        <v>150</v>
      </c>
      <c r="C297">
        <v>44.503999999999998</v>
      </c>
      <c r="D297">
        <v>5.0000000000000001E-3</v>
      </c>
      <c r="E297">
        <v>35.484999999999999</v>
      </c>
      <c r="F297">
        <v>3.4000000000000002E-2</v>
      </c>
      <c r="G297">
        <v>7.6999999999999999E-2</v>
      </c>
      <c r="H297">
        <v>1.7000000000000001E-2</v>
      </c>
      <c r="I297">
        <v>-1E-3</v>
      </c>
      <c r="J297">
        <v>18.777999999999999</v>
      </c>
      <c r="K297">
        <v>0.59899999999999998</v>
      </c>
      <c r="L297">
        <v>7.0000000000000001E-3</v>
      </c>
      <c r="M297">
        <v>99.504999999999995</v>
      </c>
    </row>
    <row r="298" spans="1:13" ht="15.75">
      <c r="A298" t="s">
        <v>931</v>
      </c>
      <c r="B298" t="s">
        <v>150</v>
      </c>
      <c r="C298">
        <v>44.116999999999997</v>
      </c>
      <c r="D298">
        <v>-2E-3</v>
      </c>
      <c r="E298">
        <v>35.875</v>
      </c>
      <c r="F298">
        <v>-0.02</v>
      </c>
      <c r="G298">
        <v>5.0999999999999997E-2</v>
      </c>
      <c r="H298">
        <v>2.5999999999999999E-2</v>
      </c>
      <c r="I298">
        <v>2.5999999999999999E-2</v>
      </c>
      <c r="J298">
        <v>19.062999999999999</v>
      </c>
      <c r="K298">
        <v>0.45600000000000002</v>
      </c>
      <c r="L298">
        <v>2.4E-2</v>
      </c>
      <c r="M298">
        <v>99.616</v>
      </c>
    </row>
    <row r="299" spans="1:13" ht="15.75">
      <c r="A299" t="s">
        <v>932</v>
      </c>
      <c r="B299" t="s">
        <v>933</v>
      </c>
      <c r="C299">
        <v>47.116999999999997</v>
      </c>
      <c r="D299">
        <v>0.51600000000000001</v>
      </c>
      <c r="E299">
        <v>9.4969999999999999</v>
      </c>
      <c r="F299">
        <v>0.123</v>
      </c>
      <c r="G299">
        <v>11.381</v>
      </c>
      <c r="H299">
        <v>9.8000000000000004E-2</v>
      </c>
      <c r="I299">
        <v>14.206</v>
      </c>
      <c r="J299">
        <v>11.571999999999999</v>
      </c>
      <c r="K299">
        <v>1.0860000000000001</v>
      </c>
      <c r="L299">
        <v>0.192</v>
      </c>
      <c r="M299">
        <v>95.787999999999997</v>
      </c>
    </row>
    <row r="300" spans="1:13" ht="15.75">
      <c r="A300" t="s">
        <v>934</v>
      </c>
      <c r="B300" t="s">
        <v>935</v>
      </c>
      <c r="C300">
        <v>46.353999999999999</v>
      </c>
      <c r="D300">
        <v>0.24099999999999999</v>
      </c>
      <c r="E300">
        <v>10.888</v>
      </c>
      <c r="F300">
        <v>1.7999999999999999E-2</v>
      </c>
      <c r="G300">
        <v>12.147</v>
      </c>
      <c r="H300">
        <v>0.16300000000000001</v>
      </c>
      <c r="I300">
        <v>13.576000000000001</v>
      </c>
      <c r="J300">
        <v>11.573</v>
      </c>
      <c r="K300">
        <v>1.0629999999999999</v>
      </c>
      <c r="L300">
        <v>0.186</v>
      </c>
      <c r="M300">
        <v>96.209000000000003</v>
      </c>
    </row>
    <row r="301" spans="1:13" ht="15.75">
      <c r="A301" t="s">
        <v>936</v>
      </c>
      <c r="B301" t="s">
        <v>933</v>
      </c>
      <c r="C301">
        <v>47.491999999999997</v>
      </c>
      <c r="D301">
        <v>0.48</v>
      </c>
      <c r="E301">
        <v>8.9779999999999998</v>
      </c>
      <c r="F301">
        <v>0.20699999999999999</v>
      </c>
      <c r="G301">
        <v>11.288</v>
      </c>
      <c r="H301">
        <v>0.14499999999999999</v>
      </c>
      <c r="I301">
        <v>14.445</v>
      </c>
      <c r="J301">
        <v>11.635999999999999</v>
      </c>
      <c r="K301">
        <v>1.002</v>
      </c>
      <c r="L301">
        <v>0.17599999999999999</v>
      </c>
      <c r="M301">
        <v>95.849000000000004</v>
      </c>
    </row>
    <row r="302" spans="1:13" ht="15.75">
      <c r="A302" t="s">
        <v>937</v>
      </c>
      <c r="B302" t="s">
        <v>933</v>
      </c>
      <c r="C302">
        <v>50.731000000000002</v>
      </c>
      <c r="D302">
        <v>0.32200000000000001</v>
      </c>
      <c r="E302">
        <v>5.6829999999999998</v>
      </c>
      <c r="F302">
        <v>9.9000000000000005E-2</v>
      </c>
      <c r="G302">
        <v>10.294</v>
      </c>
      <c r="H302">
        <v>0.107</v>
      </c>
      <c r="I302">
        <v>16.698</v>
      </c>
      <c r="J302">
        <v>11.566000000000001</v>
      </c>
      <c r="K302">
        <v>0.56200000000000006</v>
      </c>
      <c r="L302">
        <v>9.7000000000000003E-2</v>
      </c>
      <c r="M302">
        <v>96.159000000000006</v>
      </c>
    </row>
    <row r="303" spans="1:13" ht="15.75">
      <c r="A303" t="s">
        <v>938</v>
      </c>
      <c r="B303" t="s">
        <v>933</v>
      </c>
      <c r="C303">
        <v>51.116</v>
      </c>
      <c r="D303">
        <v>0.27800000000000002</v>
      </c>
      <c r="E303">
        <v>5.3449999999999998</v>
      </c>
      <c r="F303">
        <v>0.38</v>
      </c>
      <c r="G303">
        <v>10.32</v>
      </c>
      <c r="H303">
        <v>8.5000000000000006E-2</v>
      </c>
      <c r="I303">
        <v>16.609000000000002</v>
      </c>
      <c r="J303">
        <v>11.523999999999999</v>
      </c>
      <c r="K303">
        <v>0.57599999999999996</v>
      </c>
      <c r="L303">
        <v>8.4000000000000005E-2</v>
      </c>
      <c r="M303">
        <v>96.316999999999993</v>
      </c>
    </row>
    <row r="304" spans="1:13" ht="15.75">
      <c r="A304" t="s">
        <v>939</v>
      </c>
      <c r="B304" t="s">
        <v>935</v>
      </c>
      <c r="C304">
        <v>53.741</v>
      </c>
      <c r="D304">
        <v>8.5000000000000006E-2</v>
      </c>
      <c r="E304">
        <v>3.246</v>
      </c>
      <c r="F304">
        <v>3.3000000000000002E-2</v>
      </c>
      <c r="G304">
        <v>9.8520000000000003</v>
      </c>
      <c r="H304">
        <v>7.8E-2</v>
      </c>
      <c r="I304">
        <v>17.911999999999999</v>
      </c>
      <c r="J304">
        <v>11.614000000000001</v>
      </c>
      <c r="K304">
        <v>0.27500000000000002</v>
      </c>
      <c r="L304">
        <v>4.5999999999999999E-2</v>
      </c>
      <c r="M304">
        <v>96.882000000000005</v>
      </c>
    </row>
    <row r="305" spans="1:13" ht="15.75">
      <c r="A305" t="s">
        <v>940</v>
      </c>
      <c r="B305" t="s">
        <v>935</v>
      </c>
      <c r="C305">
        <v>48.808</v>
      </c>
      <c r="D305">
        <v>0.25800000000000001</v>
      </c>
      <c r="E305">
        <v>8.0280000000000005</v>
      </c>
      <c r="F305">
        <v>1.0999999999999999E-2</v>
      </c>
      <c r="G305">
        <v>11.428000000000001</v>
      </c>
      <c r="H305">
        <v>0.109</v>
      </c>
      <c r="I305">
        <v>15.109</v>
      </c>
      <c r="J305">
        <v>11.545999999999999</v>
      </c>
      <c r="K305">
        <v>0.81799999999999995</v>
      </c>
      <c r="L305">
        <v>0.14099999999999999</v>
      </c>
      <c r="M305">
        <v>96.256</v>
      </c>
    </row>
    <row r="306" spans="1:13" ht="15.75">
      <c r="A306" t="s">
        <v>941</v>
      </c>
      <c r="B306" t="s">
        <v>935</v>
      </c>
      <c r="C306">
        <v>47.658000000000001</v>
      </c>
      <c r="D306">
        <v>0.191</v>
      </c>
      <c r="E306">
        <v>9.4109999999999996</v>
      </c>
      <c r="F306">
        <v>1.2999999999999999E-2</v>
      </c>
      <c r="G306">
        <v>11.747999999999999</v>
      </c>
      <c r="H306">
        <v>0.13</v>
      </c>
      <c r="I306">
        <v>14.407999999999999</v>
      </c>
      <c r="J306">
        <v>11.462999999999999</v>
      </c>
      <c r="K306">
        <v>0.95599999999999996</v>
      </c>
      <c r="L306">
        <v>0.18</v>
      </c>
      <c r="M306">
        <v>96.158000000000001</v>
      </c>
    </row>
    <row r="307" spans="1:13" ht="15.75">
      <c r="A307" t="s">
        <v>942</v>
      </c>
      <c r="B307" t="s">
        <v>935</v>
      </c>
      <c r="C307">
        <v>51.784999999999997</v>
      </c>
      <c r="D307">
        <v>8.6999999999999994E-2</v>
      </c>
      <c r="E307">
        <v>5.45</v>
      </c>
      <c r="F307">
        <v>-8.9999999999999993E-3</v>
      </c>
      <c r="G307">
        <v>10.151</v>
      </c>
      <c r="H307">
        <v>0.15</v>
      </c>
      <c r="I307">
        <v>17.021999999999998</v>
      </c>
      <c r="J307">
        <v>11.467000000000001</v>
      </c>
      <c r="K307">
        <v>0.48399999999999999</v>
      </c>
      <c r="L307">
        <v>7.0000000000000007E-2</v>
      </c>
      <c r="M307">
        <v>96.656999999999996</v>
      </c>
    </row>
    <row r="308" spans="1:13" ht="15.75">
      <c r="A308" t="s">
        <v>943</v>
      </c>
      <c r="B308" t="s">
        <v>935</v>
      </c>
      <c r="C308">
        <v>52.609000000000002</v>
      </c>
      <c r="D308">
        <v>0.13500000000000001</v>
      </c>
      <c r="E308">
        <v>4.5679999999999996</v>
      </c>
      <c r="F308">
        <v>-4.0000000000000001E-3</v>
      </c>
      <c r="G308">
        <v>9.8239999999999998</v>
      </c>
      <c r="H308">
        <v>9.6000000000000002E-2</v>
      </c>
      <c r="I308">
        <v>17.225000000000001</v>
      </c>
      <c r="J308">
        <v>11.775</v>
      </c>
      <c r="K308">
        <v>0.38900000000000001</v>
      </c>
      <c r="L308">
        <v>3.9E-2</v>
      </c>
      <c r="M308">
        <v>96.656000000000006</v>
      </c>
    </row>
    <row r="309" spans="1:13" ht="15.75">
      <c r="A309" t="s">
        <v>264</v>
      </c>
      <c r="B309" t="s">
        <v>265</v>
      </c>
      <c r="C309">
        <v>52.789000000000001</v>
      </c>
      <c r="D309">
        <v>0.13900000000000001</v>
      </c>
      <c r="E309">
        <v>1.5960000000000001</v>
      </c>
      <c r="F309">
        <v>0.02</v>
      </c>
      <c r="G309">
        <v>6.9429999999999996</v>
      </c>
      <c r="H309">
        <v>0.17299999999999999</v>
      </c>
      <c r="I309">
        <v>14.637</v>
      </c>
      <c r="J309">
        <v>22.809000000000001</v>
      </c>
      <c r="K309">
        <v>0.20399999999999999</v>
      </c>
      <c r="L309">
        <v>1.4E-2</v>
      </c>
      <c r="M309">
        <v>99.323999999999998</v>
      </c>
    </row>
    <row r="310" spans="1:13" ht="15.75">
      <c r="A310" t="s">
        <v>275</v>
      </c>
      <c r="B310" t="s">
        <v>265</v>
      </c>
      <c r="C310">
        <v>52.764000000000003</v>
      </c>
      <c r="D310">
        <v>0.12</v>
      </c>
      <c r="E310">
        <v>1.6319999999999999</v>
      </c>
      <c r="F310">
        <v>0.02</v>
      </c>
      <c r="G310">
        <v>7.1020000000000003</v>
      </c>
      <c r="H310">
        <v>0.218</v>
      </c>
      <c r="I310">
        <v>14.617000000000001</v>
      </c>
      <c r="J310">
        <v>22.625</v>
      </c>
      <c r="K310">
        <v>0.245</v>
      </c>
      <c r="L310">
        <v>1.4E-2</v>
      </c>
      <c r="M310">
        <v>99.356999999999999</v>
      </c>
    </row>
    <row r="311" spans="1:13" ht="15.75">
      <c r="A311" t="s">
        <v>276</v>
      </c>
      <c r="B311" t="s">
        <v>265</v>
      </c>
      <c r="C311">
        <v>53.061</v>
      </c>
      <c r="D311">
        <v>0.14799999999999999</v>
      </c>
      <c r="E311">
        <v>1.6240000000000001</v>
      </c>
      <c r="F311">
        <v>2.1999999999999999E-2</v>
      </c>
      <c r="G311">
        <v>7.0039999999999996</v>
      </c>
      <c r="H311">
        <v>0.217</v>
      </c>
      <c r="I311">
        <v>14.714</v>
      </c>
      <c r="J311">
        <v>22.47</v>
      </c>
      <c r="K311">
        <v>0.26300000000000001</v>
      </c>
      <c r="L311">
        <v>1.9E-2</v>
      </c>
      <c r="M311">
        <v>99.542000000000002</v>
      </c>
    </row>
    <row r="312" spans="1:13" ht="15.75">
      <c r="A312" t="s">
        <v>277</v>
      </c>
      <c r="B312" t="s">
        <v>265</v>
      </c>
      <c r="C312">
        <v>53.037999999999997</v>
      </c>
      <c r="D312">
        <v>0.10100000000000001</v>
      </c>
      <c r="E312">
        <v>1.36</v>
      </c>
      <c r="F312">
        <v>3.6999999999999998E-2</v>
      </c>
      <c r="G312">
        <v>9.452</v>
      </c>
      <c r="H312">
        <v>0.219</v>
      </c>
      <c r="I312">
        <v>15.606999999999999</v>
      </c>
      <c r="J312">
        <v>19.864999999999998</v>
      </c>
      <c r="K312">
        <v>0.17399999999999999</v>
      </c>
      <c r="L312">
        <v>1.4999999999999999E-2</v>
      </c>
      <c r="M312">
        <v>99.867999999999995</v>
      </c>
    </row>
    <row r="313" spans="1:13" ht="15.75">
      <c r="A313" t="s">
        <v>278</v>
      </c>
      <c r="B313" t="s">
        <v>265</v>
      </c>
      <c r="C313">
        <v>53.042000000000002</v>
      </c>
      <c r="D313">
        <v>0.153</v>
      </c>
      <c r="E313">
        <v>1.609</v>
      </c>
      <c r="F313">
        <v>2.5999999999999999E-2</v>
      </c>
      <c r="G313">
        <v>7.0519999999999996</v>
      </c>
      <c r="H313">
        <v>0.20599999999999999</v>
      </c>
      <c r="I313">
        <v>14.792999999999999</v>
      </c>
      <c r="J313">
        <v>22.719000000000001</v>
      </c>
      <c r="K313">
        <v>0.23699999999999999</v>
      </c>
      <c r="L313">
        <v>1.2E-2</v>
      </c>
      <c r="M313">
        <v>99.849000000000004</v>
      </c>
    </row>
    <row r="314" spans="1:13" ht="15.75">
      <c r="A314" t="s">
        <v>279</v>
      </c>
      <c r="B314" t="s">
        <v>280</v>
      </c>
      <c r="C314">
        <v>52.81</v>
      </c>
      <c r="D314">
        <v>0.113</v>
      </c>
      <c r="E314">
        <v>1.514</v>
      </c>
      <c r="F314">
        <v>3.5999999999999997E-2</v>
      </c>
      <c r="G314">
        <v>7.1180000000000003</v>
      </c>
      <c r="H314">
        <v>0.20799999999999999</v>
      </c>
      <c r="I314">
        <v>14.6</v>
      </c>
      <c r="J314">
        <v>22.661999999999999</v>
      </c>
      <c r="K314">
        <v>0.253</v>
      </c>
      <c r="L314">
        <v>2.5999999999999999E-2</v>
      </c>
      <c r="M314">
        <v>99.34</v>
      </c>
    </row>
    <row r="315" spans="1:13" ht="15.75">
      <c r="A315" t="s">
        <v>281</v>
      </c>
      <c r="B315" t="s">
        <v>280</v>
      </c>
      <c r="C315">
        <v>52.863999999999997</v>
      </c>
      <c r="D315">
        <v>8.1000000000000003E-2</v>
      </c>
      <c r="E315">
        <v>1.54</v>
      </c>
      <c r="F315">
        <v>1.7000000000000001E-2</v>
      </c>
      <c r="G315">
        <v>7.9640000000000004</v>
      </c>
      <c r="H315">
        <v>0.224</v>
      </c>
      <c r="I315">
        <v>14.946</v>
      </c>
      <c r="J315">
        <v>21.562000000000001</v>
      </c>
      <c r="K315">
        <v>0.21299999999999999</v>
      </c>
      <c r="L315">
        <v>1.2E-2</v>
      </c>
      <c r="M315">
        <v>99.423000000000002</v>
      </c>
    </row>
    <row r="316" spans="1:13" ht="15.75">
      <c r="A316" t="s">
        <v>282</v>
      </c>
      <c r="B316" t="s">
        <v>280</v>
      </c>
      <c r="C316">
        <v>52.555</v>
      </c>
      <c r="D316">
        <v>0.32600000000000001</v>
      </c>
      <c r="E316">
        <v>1.538</v>
      </c>
      <c r="F316">
        <v>0.03</v>
      </c>
      <c r="G316">
        <v>7.87</v>
      </c>
      <c r="H316">
        <v>0.19500000000000001</v>
      </c>
      <c r="I316">
        <v>14.653</v>
      </c>
      <c r="J316">
        <v>22.43</v>
      </c>
      <c r="K316">
        <v>0.22800000000000001</v>
      </c>
      <c r="L316">
        <v>1.0999999999999999E-2</v>
      </c>
      <c r="M316">
        <v>99.835999999999999</v>
      </c>
    </row>
    <row r="317" spans="1:13" ht="15.75">
      <c r="A317" t="s">
        <v>944</v>
      </c>
      <c r="B317" t="s">
        <v>945</v>
      </c>
      <c r="C317">
        <v>38.573</v>
      </c>
      <c r="D317">
        <v>4.2000000000000003E-2</v>
      </c>
      <c r="E317">
        <v>21.89</v>
      </c>
      <c r="F317">
        <v>1.2E-2</v>
      </c>
      <c r="G317">
        <v>23.585000000000001</v>
      </c>
      <c r="H317">
        <v>1.4219999999999999</v>
      </c>
      <c r="I317">
        <v>5.593</v>
      </c>
      <c r="J317">
        <v>8.2919999999999998</v>
      </c>
      <c r="K317">
        <v>8.0000000000000002E-3</v>
      </c>
      <c r="L317">
        <v>2.3E-2</v>
      </c>
      <c r="M317">
        <v>99.44</v>
      </c>
    </row>
    <row r="318" spans="1:13" ht="15.75">
      <c r="A318" t="s">
        <v>946</v>
      </c>
      <c r="B318" t="s">
        <v>945</v>
      </c>
      <c r="C318">
        <v>38.274999999999999</v>
      </c>
      <c r="D318">
        <v>0.02</v>
      </c>
      <c r="E318">
        <v>22.05</v>
      </c>
      <c r="F318">
        <v>0</v>
      </c>
      <c r="G318">
        <v>23.256</v>
      </c>
      <c r="H318">
        <v>1.3380000000000001</v>
      </c>
      <c r="I318">
        <v>5.0270000000000001</v>
      </c>
      <c r="J318">
        <v>9.4909999999999997</v>
      </c>
      <c r="K318">
        <v>1E-3</v>
      </c>
      <c r="L318">
        <v>1.6E-2</v>
      </c>
      <c r="M318">
        <v>99.474000000000004</v>
      </c>
    </row>
    <row r="319" spans="1:13" ht="15.75">
      <c r="A319" t="s">
        <v>947</v>
      </c>
      <c r="B319" t="s">
        <v>945</v>
      </c>
      <c r="C319">
        <v>38.427999999999997</v>
      </c>
      <c r="D319">
        <v>7.0000000000000001E-3</v>
      </c>
      <c r="E319">
        <v>22.064</v>
      </c>
      <c r="F319">
        <v>5.0000000000000001E-3</v>
      </c>
      <c r="G319">
        <v>24.234000000000002</v>
      </c>
      <c r="H319">
        <v>1.4359999999999999</v>
      </c>
      <c r="I319">
        <v>5.827</v>
      </c>
      <c r="J319">
        <v>7.68</v>
      </c>
      <c r="K319">
        <v>-1.0999999999999999E-2</v>
      </c>
      <c r="L319">
        <v>2.5000000000000001E-2</v>
      </c>
      <c r="M319">
        <v>99.694999999999993</v>
      </c>
    </row>
    <row r="320" spans="1:13" ht="15.75">
      <c r="A320" t="s">
        <v>948</v>
      </c>
      <c r="B320" t="s">
        <v>945</v>
      </c>
      <c r="C320">
        <v>38.613999999999997</v>
      </c>
      <c r="D320">
        <v>2E-3</v>
      </c>
      <c r="E320">
        <v>22.181999999999999</v>
      </c>
      <c r="F320">
        <v>1.6E-2</v>
      </c>
      <c r="G320">
        <v>24.337</v>
      </c>
      <c r="H320">
        <v>1.355</v>
      </c>
      <c r="I320">
        <v>6.0609999999999999</v>
      </c>
      <c r="J320">
        <v>7.2249999999999996</v>
      </c>
      <c r="K320">
        <v>0</v>
      </c>
      <c r="L320">
        <v>1.4E-2</v>
      </c>
      <c r="M320">
        <v>99.805999999999997</v>
      </c>
    </row>
    <row r="321" spans="1:13" ht="15.75">
      <c r="A321" t="s">
        <v>949</v>
      </c>
      <c r="B321" t="s">
        <v>945</v>
      </c>
      <c r="C321">
        <v>38.540999999999997</v>
      </c>
      <c r="D321">
        <v>-7.0000000000000001E-3</v>
      </c>
      <c r="E321">
        <v>22.321000000000002</v>
      </c>
      <c r="F321">
        <v>-7.0000000000000001E-3</v>
      </c>
      <c r="G321">
        <v>24.678000000000001</v>
      </c>
      <c r="H321">
        <v>1.4179999999999999</v>
      </c>
      <c r="I321">
        <v>5.6379999999999999</v>
      </c>
      <c r="J321">
        <v>7.4349999999999996</v>
      </c>
      <c r="K321">
        <v>0</v>
      </c>
      <c r="L321">
        <v>1.0999999999999999E-2</v>
      </c>
      <c r="M321">
        <v>100.02800000000001</v>
      </c>
    </row>
    <row r="322" spans="1:13" ht="15.75">
      <c r="A322" t="s">
        <v>950</v>
      </c>
      <c r="B322" t="s">
        <v>945</v>
      </c>
      <c r="C322">
        <v>38.631</v>
      </c>
      <c r="D322">
        <v>-2E-3</v>
      </c>
      <c r="E322">
        <v>22.285</v>
      </c>
      <c r="F322">
        <v>-1E-3</v>
      </c>
      <c r="G322">
        <v>24.294</v>
      </c>
      <c r="H322">
        <v>1.405</v>
      </c>
      <c r="I322">
        <v>5.9550000000000001</v>
      </c>
      <c r="J322">
        <v>7.4429999999999996</v>
      </c>
      <c r="K322">
        <v>-6.0000000000000001E-3</v>
      </c>
      <c r="L322">
        <v>1.4E-2</v>
      </c>
      <c r="M322">
        <v>100.018</v>
      </c>
    </row>
    <row r="323" spans="1:13" ht="15.75">
      <c r="A323" t="s">
        <v>951</v>
      </c>
      <c r="B323" t="s">
        <v>148</v>
      </c>
      <c r="C323">
        <v>44.484000000000002</v>
      </c>
      <c r="D323">
        <v>7.0000000000000001E-3</v>
      </c>
      <c r="E323">
        <v>35.597000000000001</v>
      </c>
      <c r="F323">
        <v>0</v>
      </c>
      <c r="G323">
        <v>0.184</v>
      </c>
      <c r="H323">
        <v>4.0000000000000001E-3</v>
      </c>
      <c r="I323">
        <v>-8.0000000000000002E-3</v>
      </c>
      <c r="J323">
        <v>18.747</v>
      </c>
      <c r="K323">
        <v>0.65</v>
      </c>
      <c r="L323">
        <v>8.9999999999999993E-3</v>
      </c>
      <c r="M323">
        <v>99.674000000000007</v>
      </c>
    </row>
    <row r="324" spans="1:13" ht="15.75">
      <c r="A324" t="s">
        <v>952</v>
      </c>
      <c r="B324" t="s">
        <v>160</v>
      </c>
      <c r="C324">
        <v>45.844999999999999</v>
      </c>
      <c r="D324">
        <v>2.1000000000000001E-2</v>
      </c>
      <c r="E324">
        <v>34.694000000000003</v>
      </c>
      <c r="F324">
        <v>2.5999999999999999E-2</v>
      </c>
      <c r="G324">
        <v>8.5999999999999993E-2</v>
      </c>
      <c r="H324">
        <v>-1.7000000000000001E-2</v>
      </c>
      <c r="I324">
        <v>1.4E-2</v>
      </c>
      <c r="J324">
        <v>17.658000000000001</v>
      </c>
      <c r="K324">
        <v>1.2669999999999999</v>
      </c>
      <c r="L324">
        <v>2.5999999999999999E-2</v>
      </c>
      <c r="M324">
        <v>99.62</v>
      </c>
    </row>
    <row r="325" spans="1:13" ht="15.75">
      <c r="A325" t="s">
        <v>953</v>
      </c>
      <c r="B325" t="s">
        <v>148</v>
      </c>
      <c r="C325">
        <v>45.668999999999997</v>
      </c>
      <c r="D325">
        <v>-4.7E-2</v>
      </c>
      <c r="E325">
        <v>34.963999999999999</v>
      </c>
      <c r="F325">
        <v>-3.0000000000000001E-3</v>
      </c>
      <c r="G325">
        <v>8.5000000000000006E-2</v>
      </c>
      <c r="H325">
        <v>-3.2000000000000001E-2</v>
      </c>
      <c r="I325">
        <v>-0.01</v>
      </c>
      <c r="J325">
        <v>17.684999999999999</v>
      </c>
      <c r="K325">
        <v>1.1479999999999999</v>
      </c>
      <c r="L325">
        <v>1.9E-2</v>
      </c>
      <c r="M325">
        <v>99.477999999999994</v>
      </c>
    </row>
    <row r="326" spans="1:13" ht="15.75">
      <c r="A326" t="s">
        <v>954</v>
      </c>
      <c r="B326" t="s">
        <v>148</v>
      </c>
      <c r="C326">
        <v>45.655000000000001</v>
      </c>
      <c r="D326">
        <v>-2E-3</v>
      </c>
      <c r="E326">
        <v>34.848999999999997</v>
      </c>
      <c r="F326">
        <v>1E-3</v>
      </c>
      <c r="G326">
        <v>8.5999999999999993E-2</v>
      </c>
      <c r="H326">
        <v>1.2999999999999999E-2</v>
      </c>
      <c r="I326">
        <v>-5.0000000000000001E-3</v>
      </c>
      <c r="J326">
        <v>17.908999999999999</v>
      </c>
      <c r="K326">
        <v>1.1419999999999999</v>
      </c>
      <c r="L326">
        <v>2.9000000000000001E-2</v>
      </c>
      <c r="M326">
        <v>99.677000000000007</v>
      </c>
    </row>
    <row r="327" spans="1:13" ht="15.75">
      <c r="A327" t="s">
        <v>955</v>
      </c>
      <c r="B327" t="s">
        <v>156</v>
      </c>
      <c r="C327">
        <v>45.668999999999997</v>
      </c>
      <c r="D327">
        <v>-2.5999999999999999E-2</v>
      </c>
      <c r="E327">
        <v>34.767000000000003</v>
      </c>
      <c r="F327">
        <v>0</v>
      </c>
      <c r="G327">
        <v>0.14199999999999999</v>
      </c>
      <c r="H327">
        <v>-8.9999999999999993E-3</v>
      </c>
      <c r="I327">
        <v>3.0000000000000001E-3</v>
      </c>
      <c r="J327">
        <v>17.657</v>
      </c>
      <c r="K327">
        <v>1.177</v>
      </c>
      <c r="L327">
        <v>2.4E-2</v>
      </c>
      <c r="M327">
        <v>99.403999999999996</v>
      </c>
    </row>
    <row r="328" spans="1:13" ht="15.75">
      <c r="A328" t="s">
        <v>956</v>
      </c>
      <c r="B328" t="s">
        <v>156</v>
      </c>
      <c r="C328">
        <v>45.981999999999999</v>
      </c>
      <c r="D328">
        <v>3.3000000000000002E-2</v>
      </c>
      <c r="E328">
        <v>34.472999999999999</v>
      </c>
      <c r="F328">
        <v>-2.8000000000000001E-2</v>
      </c>
      <c r="G328">
        <v>0.34100000000000003</v>
      </c>
      <c r="H328">
        <v>-0.02</v>
      </c>
      <c r="I328">
        <v>0.28199999999999997</v>
      </c>
      <c r="J328">
        <v>17.689</v>
      </c>
      <c r="K328">
        <v>1.1879999999999999</v>
      </c>
      <c r="L328">
        <v>2.8000000000000001E-2</v>
      </c>
      <c r="M328">
        <v>99.968000000000004</v>
      </c>
    </row>
    <row r="329" spans="1:13" ht="15.75">
      <c r="A329" t="s">
        <v>957</v>
      </c>
      <c r="B329" t="s">
        <v>156</v>
      </c>
      <c r="C329">
        <v>45.753</v>
      </c>
      <c r="D329">
        <v>3.9E-2</v>
      </c>
      <c r="E329">
        <v>34.822000000000003</v>
      </c>
      <c r="F329">
        <v>-1E-3</v>
      </c>
      <c r="G329">
        <v>0.12</v>
      </c>
      <c r="H329">
        <v>0.02</v>
      </c>
      <c r="I329">
        <v>1.0999999999999999E-2</v>
      </c>
      <c r="J329">
        <v>17.815999999999999</v>
      </c>
      <c r="K329">
        <v>1.2010000000000001</v>
      </c>
      <c r="L329">
        <v>1.6E-2</v>
      </c>
      <c r="M329">
        <v>99.796999999999997</v>
      </c>
    </row>
    <row r="330" spans="1:13" ht="15.75">
      <c r="A330" t="s">
        <v>958</v>
      </c>
      <c r="B330" t="s">
        <v>160</v>
      </c>
      <c r="C330">
        <v>46.057000000000002</v>
      </c>
      <c r="D330">
        <v>-2.8000000000000001E-2</v>
      </c>
      <c r="E330">
        <v>34.865000000000002</v>
      </c>
      <c r="F330">
        <v>-4.0000000000000001E-3</v>
      </c>
      <c r="G330">
        <v>0.13300000000000001</v>
      </c>
      <c r="H330">
        <v>8.0000000000000002E-3</v>
      </c>
      <c r="I330">
        <v>8.0000000000000002E-3</v>
      </c>
      <c r="J330">
        <v>17.553000000000001</v>
      </c>
      <c r="K330">
        <v>1.28</v>
      </c>
      <c r="L330">
        <v>3.1E-2</v>
      </c>
      <c r="M330">
        <v>99.903000000000006</v>
      </c>
    </row>
    <row r="331" spans="1:13" ht="15.75">
      <c r="A331" t="s">
        <v>959</v>
      </c>
      <c r="B331" t="s">
        <v>160</v>
      </c>
      <c r="C331">
        <v>46.017000000000003</v>
      </c>
      <c r="D331">
        <v>1.9E-2</v>
      </c>
      <c r="E331">
        <v>34.369999999999997</v>
      </c>
      <c r="F331">
        <v>4.0000000000000001E-3</v>
      </c>
      <c r="G331">
        <v>0.33500000000000002</v>
      </c>
      <c r="H331">
        <v>1.0999999999999999E-2</v>
      </c>
      <c r="I331">
        <v>0.27200000000000002</v>
      </c>
      <c r="J331">
        <v>17.629000000000001</v>
      </c>
      <c r="K331">
        <v>1.1870000000000001</v>
      </c>
      <c r="L331">
        <v>2.7E-2</v>
      </c>
      <c r="M331">
        <v>99.870999999999995</v>
      </c>
    </row>
    <row r="332" spans="1:13" ht="15.75">
      <c r="A332" t="s">
        <v>960</v>
      </c>
      <c r="B332" t="s">
        <v>160</v>
      </c>
      <c r="C332">
        <v>45.698999999999998</v>
      </c>
      <c r="D332">
        <v>-3.3000000000000002E-2</v>
      </c>
      <c r="E332">
        <v>34.94</v>
      </c>
      <c r="F332">
        <v>1.2999999999999999E-2</v>
      </c>
      <c r="G332">
        <v>7.3999999999999996E-2</v>
      </c>
      <c r="H332">
        <v>-1.7000000000000001E-2</v>
      </c>
      <c r="I332">
        <v>-2E-3</v>
      </c>
      <c r="J332">
        <v>17.88</v>
      </c>
      <c r="K332">
        <v>1.115</v>
      </c>
      <c r="L332">
        <v>1.7999999999999999E-2</v>
      </c>
      <c r="M332">
        <v>99.686999999999998</v>
      </c>
    </row>
    <row r="333" spans="1:13" ht="15.75">
      <c r="A333" t="s">
        <v>266</v>
      </c>
      <c r="B333" t="s">
        <v>207</v>
      </c>
      <c r="C333">
        <v>51.865000000000002</v>
      </c>
      <c r="D333">
        <v>0.06</v>
      </c>
      <c r="E333">
        <v>1.462</v>
      </c>
      <c r="F333">
        <v>0.16800000000000001</v>
      </c>
      <c r="G333">
        <v>22.202000000000002</v>
      </c>
      <c r="H333">
        <v>0.47799999999999998</v>
      </c>
      <c r="I333">
        <v>22.138999999999999</v>
      </c>
      <c r="J333">
        <v>0.33600000000000002</v>
      </c>
      <c r="K333">
        <v>2E-3</v>
      </c>
      <c r="L333">
        <v>2.1999999999999999E-2</v>
      </c>
      <c r="M333">
        <v>98.733999999999995</v>
      </c>
    </row>
    <row r="334" spans="1:13" ht="15.75">
      <c r="A334" t="s">
        <v>267</v>
      </c>
      <c r="B334" t="s">
        <v>207</v>
      </c>
      <c r="C334">
        <v>52.207999999999998</v>
      </c>
      <c r="D334">
        <v>3.7999999999999999E-2</v>
      </c>
      <c r="E334">
        <v>1.4410000000000001</v>
      </c>
      <c r="F334">
        <v>0.187</v>
      </c>
      <c r="G334">
        <v>21.097999999999999</v>
      </c>
      <c r="H334">
        <v>0.434</v>
      </c>
      <c r="I334">
        <v>22.687999999999999</v>
      </c>
      <c r="J334">
        <v>0.33500000000000002</v>
      </c>
      <c r="K334">
        <v>6.0000000000000001E-3</v>
      </c>
      <c r="L334">
        <v>2.8000000000000001E-2</v>
      </c>
      <c r="M334">
        <v>98.462999999999994</v>
      </c>
    </row>
    <row r="335" spans="1:13" ht="15.75">
      <c r="A335" t="s">
        <v>268</v>
      </c>
      <c r="B335" t="s">
        <v>207</v>
      </c>
      <c r="C335">
        <v>52.512999999999998</v>
      </c>
      <c r="D335">
        <v>-1.2999999999999999E-2</v>
      </c>
      <c r="E335">
        <v>1.2050000000000001</v>
      </c>
      <c r="F335">
        <v>0.16800000000000001</v>
      </c>
      <c r="G335">
        <v>21.56</v>
      </c>
      <c r="H335">
        <v>0.434</v>
      </c>
      <c r="I335">
        <v>22.817</v>
      </c>
      <c r="J335">
        <v>0.40300000000000002</v>
      </c>
      <c r="K335">
        <v>1E-3</v>
      </c>
      <c r="L335">
        <v>2.5999999999999999E-2</v>
      </c>
      <c r="M335">
        <v>99.114000000000004</v>
      </c>
    </row>
    <row r="336" spans="1:13" ht="15.75">
      <c r="A336" t="s">
        <v>269</v>
      </c>
      <c r="B336" t="s">
        <v>207</v>
      </c>
      <c r="C336">
        <v>52.274000000000001</v>
      </c>
      <c r="D336">
        <v>5.0999999999999997E-2</v>
      </c>
      <c r="E336">
        <v>0.98699999999999999</v>
      </c>
      <c r="F336">
        <v>0.10299999999999999</v>
      </c>
      <c r="G336">
        <v>21.863</v>
      </c>
      <c r="H336">
        <v>0.45</v>
      </c>
      <c r="I336">
        <v>22.516999999999999</v>
      </c>
      <c r="J336">
        <v>0.32100000000000001</v>
      </c>
      <c r="K336">
        <v>6.0000000000000001E-3</v>
      </c>
      <c r="L336">
        <v>1.9E-2</v>
      </c>
      <c r="M336">
        <v>98.590999999999994</v>
      </c>
    </row>
    <row r="337" spans="1:13" ht="15.75">
      <c r="A337" t="s">
        <v>270</v>
      </c>
      <c r="B337" t="s">
        <v>207</v>
      </c>
      <c r="C337">
        <v>52.375999999999998</v>
      </c>
      <c r="D337">
        <v>5.5E-2</v>
      </c>
      <c r="E337">
        <v>1.0029999999999999</v>
      </c>
      <c r="F337">
        <v>0.03</v>
      </c>
      <c r="G337">
        <v>22.766999999999999</v>
      </c>
      <c r="H337">
        <v>0.46800000000000003</v>
      </c>
      <c r="I337">
        <v>21.488</v>
      </c>
      <c r="J337">
        <v>0.56599999999999995</v>
      </c>
      <c r="K337">
        <v>-4.0000000000000001E-3</v>
      </c>
      <c r="L337">
        <v>8.0000000000000002E-3</v>
      </c>
      <c r="M337">
        <v>98.757000000000005</v>
      </c>
    </row>
    <row r="338" spans="1:13" ht="15.75">
      <c r="A338" t="s">
        <v>271</v>
      </c>
      <c r="B338" t="s">
        <v>207</v>
      </c>
      <c r="C338">
        <v>52.194000000000003</v>
      </c>
      <c r="D338">
        <v>1.4999999999999999E-2</v>
      </c>
      <c r="E338">
        <v>1.2929999999999999</v>
      </c>
      <c r="F338">
        <v>0.106</v>
      </c>
      <c r="G338">
        <v>22.378</v>
      </c>
      <c r="H338">
        <v>0.47099999999999997</v>
      </c>
      <c r="I338">
        <v>21.198</v>
      </c>
      <c r="J338">
        <v>1.1599999999999999</v>
      </c>
      <c r="K338">
        <v>1.0999999999999999E-2</v>
      </c>
      <c r="L338">
        <v>7.0000000000000001E-3</v>
      </c>
      <c r="M338">
        <v>98.832999999999998</v>
      </c>
    </row>
    <row r="339" spans="1:13" ht="15.75">
      <c r="A339" t="s">
        <v>272</v>
      </c>
      <c r="B339" t="s">
        <v>207</v>
      </c>
      <c r="C339">
        <v>52.037999999999997</v>
      </c>
      <c r="D339">
        <v>2.4E-2</v>
      </c>
      <c r="E339">
        <v>1.4219999999999999</v>
      </c>
      <c r="F339">
        <v>0.21</v>
      </c>
      <c r="G339">
        <v>22.207999999999998</v>
      </c>
      <c r="H339">
        <v>0.47299999999999998</v>
      </c>
      <c r="I339">
        <v>21.547000000000001</v>
      </c>
      <c r="J339">
        <v>0.875</v>
      </c>
      <c r="K339">
        <v>6.0000000000000001E-3</v>
      </c>
      <c r="L339">
        <v>0.01</v>
      </c>
      <c r="M339">
        <v>98.813000000000002</v>
      </c>
    </row>
    <row r="340" spans="1:13" ht="15.75">
      <c r="A340" t="s">
        <v>273</v>
      </c>
      <c r="B340" t="s">
        <v>207</v>
      </c>
      <c r="C340">
        <v>52.167999999999999</v>
      </c>
      <c r="D340">
        <v>2.9000000000000001E-2</v>
      </c>
      <c r="E340">
        <v>1.3009999999999999</v>
      </c>
      <c r="F340">
        <v>0.161</v>
      </c>
      <c r="G340">
        <v>22.352</v>
      </c>
      <c r="H340">
        <v>0.44600000000000001</v>
      </c>
      <c r="I340">
        <v>21.608000000000001</v>
      </c>
      <c r="J340">
        <v>0.372</v>
      </c>
      <c r="K340">
        <v>0.01</v>
      </c>
      <c r="L340">
        <v>2.1000000000000001E-2</v>
      </c>
      <c r="M340">
        <v>98.468000000000004</v>
      </c>
    </row>
    <row r="341" spans="1:13" ht="15.75">
      <c r="A341" t="s">
        <v>274</v>
      </c>
      <c r="B341" t="s">
        <v>207</v>
      </c>
      <c r="C341">
        <v>52.210999999999999</v>
      </c>
      <c r="D341">
        <v>0.06</v>
      </c>
      <c r="E341">
        <v>1.048</v>
      </c>
      <c r="F341">
        <v>8.0000000000000002E-3</v>
      </c>
      <c r="G341">
        <v>22.812000000000001</v>
      </c>
      <c r="H341">
        <v>0.50700000000000001</v>
      </c>
      <c r="I341">
        <v>21.824999999999999</v>
      </c>
      <c r="J341">
        <v>0.33100000000000002</v>
      </c>
      <c r="K341">
        <v>0</v>
      </c>
      <c r="L341">
        <v>1.0999999999999999E-2</v>
      </c>
      <c r="M341">
        <v>98.813000000000002</v>
      </c>
    </row>
    <row r="342" spans="1:13" ht="15.75">
      <c r="A342" t="s">
        <v>961</v>
      </c>
      <c r="B342" t="s">
        <v>783</v>
      </c>
      <c r="C342">
        <v>43.06</v>
      </c>
      <c r="D342">
        <v>0.56699999999999995</v>
      </c>
      <c r="E342">
        <v>13.58</v>
      </c>
      <c r="F342">
        <v>0.16800000000000001</v>
      </c>
      <c r="G342">
        <v>13.808</v>
      </c>
      <c r="H342">
        <v>5.5E-2</v>
      </c>
      <c r="I342">
        <v>11.48</v>
      </c>
      <c r="J342">
        <v>11.548999999999999</v>
      </c>
      <c r="K342">
        <v>1.393</v>
      </c>
      <c r="L342">
        <v>0.34799999999999998</v>
      </c>
      <c r="M342">
        <v>96.007999999999996</v>
      </c>
    </row>
    <row r="343" spans="1:13" ht="15.75">
      <c r="A343" t="s">
        <v>962</v>
      </c>
      <c r="B343" t="s">
        <v>783</v>
      </c>
      <c r="C343">
        <v>45.854999999999997</v>
      </c>
      <c r="D343">
        <v>0.59799999999999998</v>
      </c>
      <c r="E343">
        <v>10.381</v>
      </c>
      <c r="F343">
        <v>0.13200000000000001</v>
      </c>
      <c r="G343">
        <v>12.4</v>
      </c>
      <c r="H343">
        <v>0.128</v>
      </c>
      <c r="I343">
        <v>13.478</v>
      </c>
      <c r="J343">
        <v>11.388</v>
      </c>
      <c r="K343">
        <v>1.1120000000000001</v>
      </c>
      <c r="L343">
        <v>0.27200000000000002</v>
      </c>
      <c r="M343">
        <v>95.744</v>
      </c>
    </row>
    <row r="344" spans="1:13" ht="15.75">
      <c r="A344" t="s">
        <v>963</v>
      </c>
      <c r="B344" t="s">
        <v>964</v>
      </c>
      <c r="C344">
        <v>52.713999999999999</v>
      </c>
      <c r="D344">
        <v>0.17599999999999999</v>
      </c>
      <c r="E344">
        <v>4.1959999999999997</v>
      </c>
      <c r="F344">
        <v>7.4999999999999997E-2</v>
      </c>
      <c r="G344">
        <v>10.087999999999999</v>
      </c>
      <c r="H344">
        <v>0.123</v>
      </c>
      <c r="I344">
        <v>17.399000000000001</v>
      </c>
      <c r="J344">
        <v>11.775</v>
      </c>
      <c r="K344">
        <v>0.33</v>
      </c>
      <c r="L344">
        <v>6.7000000000000004E-2</v>
      </c>
      <c r="M344">
        <v>96.942999999999998</v>
      </c>
    </row>
    <row r="345" spans="1:13" ht="15.75">
      <c r="A345" t="s">
        <v>965</v>
      </c>
      <c r="B345" t="s">
        <v>964</v>
      </c>
      <c r="C345">
        <v>52.865000000000002</v>
      </c>
      <c r="D345">
        <v>0.16400000000000001</v>
      </c>
      <c r="E345">
        <v>3.9180000000000001</v>
      </c>
      <c r="F345">
        <v>2.1000000000000001E-2</v>
      </c>
      <c r="G345">
        <v>9.9540000000000006</v>
      </c>
      <c r="H345">
        <v>0.14000000000000001</v>
      </c>
      <c r="I345">
        <v>17.507999999999999</v>
      </c>
      <c r="J345">
        <v>11.707000000000001</v>
      </c>
      <c r="K345">
        <v>0.34599999999999997</v>
      </c>
      <c r="L345">
        <v>6.2E-2</v>
      </c>
      <c r="M345">
        <v>96.685000000000002</v>
      </c>
    </row>
    <row r="346" spans="1:13" ht="15.75">
      <c r="A346" t="s">
        <v>966</v>
      </c>
      <c r="B346" t="s">
        <v>783</v>
      </c>
      <c r="C346">
        <v>44.86</v>
      </c>
      <c r="D346">
        <v>0.38500000000000001</v>
      </c>
      <c r="E346">
        <v>12.404</v>
      </c>
      <c r="F346">
        <v>5.5E-2</v>
      </c>
      <c r="G346">
        <v>12.581</v>
      </c>
      <c r="H346">
        <v>0.13200000000000001</v>
      </c>
      <c r="I346">
        <v>12.262</v>
      </c>
      <c r="J346">
        <v>11.095000000000001</v>
      </c>
      <c r="K346">
        <v>1.0669999999999999</v>
      </c>
      <c r="L346">
        <v>0.253</v>
      </c>
      <c r="M346">
        <v>95.093999999999994</v>
      </c>
    </row>
    <row r="347" spans="1:13" ht="15.75">
      <c r="A347" t="s">
        <v>283</v>
      </c>
      <c r="B347" t="s">
        <v>265</v>
      </c>
      <c r="C347">
        <v>53.045000000000002</v>
      </c>
      <c r="D347">
        <v>7.9000000000000001E-2</v>
      </c>
      <c r="E347">
        <v>1.54</v>
      </c>
      <c r="F347">
        <v>2.5999999999999999E-2</v>
      </c>
      <c r="G347">
        <v>7.1740000000000004</v>
      </c>
      <c r="H347">
        <v>0.22800000000000001</v>
      </c>
      <c r="I347">
        <v>14.914999999999999</v>
      </c>
      <c r="J347">
        <v>22.631</v>
      </c>
      <c r="K347">
        <v>0.253</v>
      </c>
      <c r="L347">
        <v>1.6E-2</v>
      </c>
      <c r="M347">
        <v>99.906999999999996</v>
      </c>
    </row>
    <row r="348" spans="1:13" ht="15.75">
      <c r="A348" t="s">
        <v>294</v>
      </c>
      <c r="B348" t="s">
        <v>265</v>
      </c>
      <c r="C348">
        <v>51.939</v>
      </c>
      <c r="D348">
        <v>0.16700000000000001</v>
      </c>
      <c r="E348">
        <v>2.0609999999999999</v>
      </c>
      <c r="F348">
        <v>0.14799999999999999</v>
      </c>
      <c r="G348">
        <v>7.1390000000000002</v>
      </c>
      <c r="H348">
        <v>0.16900000000000001</v>
      </c>
      <c r="I348">
        <v>14.27</v>
      </c>
      <c r="J348">
        <v>22.006</v>
      </c>
      <c r="K348">
        <v>0.30499999999999999</v>
      </c>
      <c r="L348">
        <v>2.4E-2</v>
      </c>
      <c r="M348">
        <v>98.227999999999994</v>
      </c>
    </row>
    <row r="349" spans="1:13" ht="15.75">
      <c r="A349" t="s">
        <v>295</v>
      </c>
      <c r="B349" t="s">
        <v>265</v>
      </c>
      <c r="C349">
        <v>52.762999999999998</v>
      </c>
      <c r="D349">
        <v>0.13900000000000001</v>
      </c>
      <c r="E349">
        <v>1.5429999999999999</v>
      </c>
      <c r="F349">
        <v>0.13100000000000001</v>
      </c>
      <c r="G349">
        <v>7.0110000000000001</v>
      </c>
      <c r="H349">
        <v>0.18</v>
      </c>
      <c r="I349">
        <v>14.638999999999999</v>
      </c>
      <c r="J349">
        <v>22.72</v>
      </c>
      <c r="K349">
        <v>0.23300000000000001</v>
      </c>
      <c r="L349">
        <v>0.01</v>
      </c>
      <c r="M349">
        <v>99.369</v>
      </c>
    </row>
    <row r="350" spans="1:13" ht="15.75">
      <c r="A350" t="s">
        <v>296</v>
      </c>
      <c r="B350" t="s">
        <v>280</v>
      </c>
      <c r="C350">
        <v>52.633000000000003</v>
      </c>
      <c r="D350">
        <v>0.13700000000000001</v>
      </c>
      <c r="E350">
        <v>1.784</v>
      </c>
      <c r="F350">
        <v>6.7000000000000004E-2</v>
      </c>
      <c r="G350">
        <v>7.5570000000000004</v>
      </c>
      <c r="H350">
        <v>0.17399999999999999</v>
      </c>
      <c r="I350">
        <v>14.362</v>
      </c>
      <c r="J350">
        <v>22.744</v>
      </c>
      <c r="K350">
        <v>0.254</v>
      </c>
      <c r="L350">
        <v>1.9E-2</v>
      </c>
      <c r="M350">
        <v>99.730999999999995</v>
      </c>
    </row>
    <row r="351" spans="1:13" ht="15.75">
      <c r="A351" t="s">
        <v>297</v>
      </c>
      <c r="B351" t="s">
        <v>280</v>
      </c>
      <c r="C351">
        <v>52.73</v>
      </c>
      <c r="D351">
        <v>0.13200000000000001</v>
      </c>
      <c r="E351">
        <v>1.573</v>
      </c>
      <c r="F351">
        <v>7.2999999999999995E-2</v>
      </c>
      <c r="G351">
        <v>7.3879999999999999</v>
      </c>
      <c r="H351">
        <v>0.16400000000000001</v>
      </c>
      <c r="I351">
        <v>14.432</v>
      </c>
      <c r="J351">
        <v>22.646999999999998</v>
      </c>
      <c r="K351">
        <v>0.24399999999999999</v>
      </c>
      <c r="L351">
        <v>1.9E-2</v>
      </c>
      <c r="M351">
        <v>99.402000000000001</v>
      </c>
    </row>
    <row r="352" spans="1:13" ht="15.75">
      <c r="A352" t="s">
        <v>298</v>
      </c>
      <c r="B352" t="s">
        <v>280</v>
      </c>
      <c r="C352">
        <v>52.683</v>
      </c>
      <c r="D352">
        <v>0.14099999999999999</v>
      </c>
      <c r="E352">
        <v>1.6319999999999999</v>
      </c>
      <c r="F352">
        <v>-7.0000000000000001E-3</v>
      </c>
      <c r="G352">
        <v>7.42</v>
      </c>
      <c r="H352">
        <v>0.121</v>
      </c>
      <c r="I352">
        <v>14.375999999999999</v>
      </c>
      <c r="J352">
        <v>22.408999999999999</v>
      </c>
      <c r="K352">
        <v>0.27200000000000002</v>
      </c>
      <c r="L352">
        <v>-5.0000000000000001E-3</v>
      </c>
      <c r="M352">
        <v>99.042000000000002</v>
      </c>
    </row>
    <row r="353" spans="1:13" ht="15.75">
      <c r="A353" t="s">
        <v>299</v>
      </c>
      <c r="B353" t="s">
        <v>280</v>
      </c>
      <c r="C353">
        <v>53.046999999999997</v>
      </c>
      <c r="D353">
        <v>4.3999999999999997E-2</v>
      </c>
      <c r="E353">
        <v>1.1140000000000001</v>
      </c>
      <c r="F353">
        <v>-2.5999999999999999E-2</v>
      </c>
      <c r="G353">
        <v>7.2759999999999998</v>
      </c>
      <c r="H353">
        <v>0.17299999999999999</v>
      </c>
      <c r="I353">
        <v>14.65</v>
      </c>
      <c r="J353">
        <v>22.818999999999999</v>
      </c>
      <c r="K353">
        <v>0.215</v>
      </c>
      <c r="L353">
        <v>1.4999999999999999E-2</v>
      </c>
      <c r="M353">
        <v>99.326999999999998</v>
      </c>
    </row>
    <row r="354" spans="1:13" ht="15.75">
      <c r="A354" t="s">
        <v>300</v>
      </c>
      <c r="B354" t="s">
        <v>280</v>
      </c>
      <c r="C354">
        <v>53.000999999999998</v>
      </c>
      <c r="D354">
        <v>6.2E-2</v>
      </c>
      <c r="E354">
        <v>1.48</v>
      </c>
      <c r="F354">
        <v>5.0000000000000001E-3</v>
      </c>
      <c r="G354">
        <v>7.19</v>
      </c>
      <c r="H354">
        <v>0.15</v>
      </c>
      <c r="I354">
        <v>14.621</v>
      </c>
      <c r="J354">
        <v>22.71</v>
      </c>
      <c r="K354">
        <v>0.27700000000000002</v>
      </c>
      <c r="L354">
        <v>8.9999999999999993E-3</v>
      </c>
      <c r="M354">
        <v>99.504999999999995</v>
      </c>
    </row>
    <row r="355" spans="1:13" ht="15.75">
      <c r="A355" t="s">
        <v>967</v>
      </c>
      <c r="B355" t="s">
        <v>148</v>
      </c>
      <c r="C355">
        <v>45.988999999999997</v>
      </c>
      <c r="D355">
        <v>1.4E-2</v>
      </c>
      <c r="E355">
        <v>34.927</v>
      </c>
      <c r="F355">
        <v>-0.02</v>
      </c>
      <c r="G355">
        <v>0.13200000000000001</v>
      </c>
      <c r="H355">
        <v>6.0000000000000001E-3</v>
      </c>
      <c r="I355">
        <v>6.0000000000000001E-3</v>
      </c>
      <c r="J355">
        <v>17.814</v>
      </c>
      <c r="K355">
        <v>1.2589999999999999</v>
      </c>
      <c r="L355">
        <v>1.7000000000000001E-2</v>
      </c>
      <c r="M355">
        <v>100.14400000000001</v>
      </c>
    </row>
    <row r="356" spans="1:13" ht="15.75">
      <c r="A356" t="s">
        <v>968</v>
      </c>
      <c r="B356" t="s">
        <v>156</v>
      </c>
      <c r="C356">
        <v>46.28</v>
      </c>
      <c r="D356">
        <v>-7.0000000000000001E-3</v>
      </c>
      <c r="E356">
        <v>34.732999999999997</v>
      </c>
      <c r="F356">
        <v>-1.6E-2</v>
      </c>
      <c r="G356">
        <v>8.4000000000000005E-2</v>
      </c>
      <c r="H356">
        <v>5.0000000000000001E-3</v>
      </c>
      <c r="I356">
        <v>8.0000000000000002E-3</v>
      </c>
      <c r="J356">
        <v>17.689</v>
      </c>
      <c r="K356">
        <v>1.1319999999999999</v>
      </c>
      <c r="L356">
        <v>2.1000000000000001E-2</v>
      </c>
      <c r="M356">
        <v>99.929000000000002</v>
      </c>
    </row>
    <row r="357" spans="1:13" ht="15.75">
      <c r="A357" t="s">
        <v>969</v>
      </c>
      <c r="B357" t="s">
        <v>156</v>
      </c>
      <c r="C357">
        <v>46.156999999999996</v>
      </c>
      <c r="D357">
        <v>-3.6999999999999998E-2</v>
      </c>
      <c r="E357">
        <v>34.83</v>
      </c>
      <c r="F357">
        <v>-1E-3</v>
      </c>
      <c r="G357">
        <v>8.7999999999999995E-2</v>
      </c>
      <c r="H357">
        <v>8.0000000000000002E-3</v>
      </c>
      <c r="I357">
        <v>5.0000000000000001E-3</v>
      </c>
      <c r="J357">
        <v>17.655000000000001</v>
      </c>
      <c r="K357">
        <v>1.3280000000000001</v>
      </c>
      <c r="L357">
        <v>2.1000000000000001E-2</v>
      </c>
      <c r="M357">
        <v>100.054</v>
      </c>
    </row>
    <row r="358" spans="1:13" ht="15.75">
      <c r="A358" t="s">
        <v>970</v>
      </c>
      <c r="B358" t="s">
        <v>156</v>
      </c>
      <c r="C358">
        <v>46.755000000000003</v>
      </c>
      <c r="D358">
        <v>3.9E-2</v>
      </c>
      <c r="E358">
        <v>34.268999999999998</v>
      </c>
      <c r="F358">
        <v>-3.6999999999999998E-2</v>
      </c>
      <c r="G358">
        <v>7.0999999999999994E-2</v>
      </c>
      <c r="H358">
        <v>-3.2000000000000001E-2</v>
      </c>
      <c r="I358">
        <v>4.0000000000000001E-3</v>
      </c>
      <c r="J358">
        <v>17.109000000000002</v>
      </c>
      <c r="K358">
        <v>1.6180000000000001</v>
      </c>
      <c r="L358">
        <v>3.3000000000000002E-2</v>
      </c>
      <c r="M358">
        <v>99.828999999999994</v>
      </c>
    </row>
    <row r="359" spans="1:13" ht="15.75">
      <c r="A359" t="s">
        <v>971</v>
      </c>
      <c r="B359" t="s">
        <v>160</v>
      </c>
      <c r="C359">
        <v>46.131999999999998</v>
      </c>
      <c r="D359">
        <v>-2.1000000000000001E-2</v>
      </c>
      <c r="E359">
        <v>34.609000000000002</v>
      </c>
      <c r="F359">
        <v>-1.7999999999999999E-2</v>
      </c>
      <c r="G359">
        <v>7.0000000000000007E-2</v>
      </c>
      <c r="H359">
        <v>1E-3</v>
      </c>
      <c r="I359">
        <v>6.0000000000000001E-3</v>
      </c>
      <c r="J359">
        <v>17.628</v>
      </c>
      <c r="K359">
        <v>1.3779999999999999</v>
      </c>
      <c r="L359">
        <v>1.6E-2</v>
      </c>
      <c r="M359">
        <v>99.801000000000002</v>
      </c>
    </row>
    <row r="360" spans="1:13" ht="15.75">
      <c r="A360" t="s">
        <v>972</v>
      </c>
      <c r="B360" t="s">
        <v>160</v>
      </c>
      <c r="C360">
        <v>46.3</v>
      </c>
      <c r="D360">
        <v>2E-3</v>
      </c>
      <c r="E360">
        <v>34.524999999999999</v>
      </c>
      <c r="F360">
        <v>-4.0000000000000001E-3</v>
      </c>
      <c r="G360">
        <v>7.6999999999999999E-2</v>
      </c>
      <c r="H360">
        <v>4.2000000000000003E-2</v>
      </c>
      <c r="I360">
        <v>-6.0000000000000001E-3</v>
      </c>
      <c r="J360">
        <v>17.463000000000001</v>
      </c>
      <c r="K360">
        <v>1.3580000000000001</v>
      </c>
      <c r="L360">
        <v>2.9000000000000001E-2</v>
      </c>
      <c r="M360">
        <v>99.786000000000001</v>
      </c>
    </row>
    <row r="361" spans="1:13" ht="15.75">
      <c r="A361" t="s">
        <v>973</v>
      </c>
      <c r="B361" t="s">
        <v>160</v>
      </c>
      <c r="C361">
        <v>46.314999999999998</v>
      </c>
      <c r="D361">
        <v>0.03</v>
      </c>
      <c r="E361">
        <v>34.85</v>
      </c>
      <c r="F361">
        <v>3.0000000000000001E-3</v>
      </c>
      <c r="G361">
        <v>5.3999999999999999E-2</v>
      </c>
      <c r="H361">
        <v>-1.2E-2</v>
      </c>
      <c r="I361">
        <v>0</v>
      </c>
      <c r="J361">
        <v>17.658999999999999</v>
      </c>
      <c r="K361">
        <v>1.3420000000000001</v>
      </c>
      <c r="L361">
        <v>1.7000000000000001E-2</v>
      </c>
      <c r="M361">
        <v>100.258</v>
      </c>
    </row>
    <row r="362" spans="1:13" ht="15.75">
      <c r="A362" t="s">
        <v>284</v>
      </c>
      <c r="B362" t="s">
        <v>285</v>
      </c>
      <c r="C362">
        <v>52.18</v>
      </c>
      <c r="D362">
        <v>1.7999999999999999E-2</v>
      </c>
      <c r="E362">
        <v>1.0149999999999999</v>
      </c>
      <c r="F362">
        <v>6.0000000000000001E-3</v>
      </c>
      <c r="G362">
        <v>23.478999999999999</v>
      </c>
      <c r="H362">
        <v>0.435</v>
      </c>
      <c r="I362">
        <v>21.308</v>
      </c>
      <c r="J362">
        <v>0.375</v>
      </c>
      <c r="K362">
        <v>2E-3</v>
      </c>
      <c r="L362">
        <v>2.3E-2</v>
      </c>
      <c r="M362">
        <v>98.840999999999994</v>
      </c>
    </row>
    <row r="363" spans="1:13" ht="15.75">
      <c r="A363" t="s">
        <v>286</v>
      </c>
      <c r="B363" t="s">
        <v>285</v>
      </c>
      <c r="C363">
        <v>52.441000000000003</v>
      </c>
      <c r="D363">
        <v>4.5999999999999999E-2</v>
      </c>
      <c r="E363">
        <v>0.74199999999999999</v>
      </c>
      <c r="F363">
        <v>5.1999999999999998E-2</v>
      </c>
      <c r="G363">
        <v>23.623000000000001</v>
      </c>
      <c r="H363">
        <v>0.46600000000000003</v>
      </c>
      <c r="I363">
        <v>21.181000000000001</v>
      </c>
      <c r="J363">
        <v>0.35199999999999998</v>
      </c>
      <c r="K363">
        <v>8.9999999999999993E-3</v>
      </c>
      <c r="L363">
        <v>7.0000000000000001E-3</v>
      </c>
      <c r="M363">
        <v>98.918999999999997</v>
      </c>
    </row>
    <row r="364" spans="1:13" ht="15.75">
      <c r="A364" t="s">
        <v>287</v>
      </c>
      <c r="B364" t="s">
        <v>285</v>
      </c>
      <c r="C364">
        <v>51.058</v>
      </c>
      <c r="D364">
        <v>1.423</v>
      </c>
      <c r="E364">
        <v>0.89700000000000002</v>
      </c>
      <c r="F364">
        <v>2E-3</v>
      </c>
      <c r="G364">
        <v>24.373999999999999</v>
      </c>
      <c r="H364">
        <v>0.439</v>
      </c>
      <c r="I364">
        <v>20.687999999999999</v>
      </c>
      <c r="J364">
        <v>1.0209999999999999</v>
      </c>
      <c r="K364">
        <v>5.0000000000000001E-3</v>
      </c>
      <c r="L364">
        <v>6.0000000000000001E-3</v>
      </c>
      <c r="M364">
        <v>99.912999999999997</v>
      </c>
    </row>
    <row r="365" spans="1:13" ht="15.75">
      <c r="A365" t="s">
        <v>288</v>
      </c>
      <c r="B365" t="s">
        <v>285</v>
      </c>
      <c r="C365">
        <v>52.030999999999999</v>
      </c>
      <c r="D365">
        <v>5.2999999999999999E-2</v>
      </c>
      <c r="E365">
        <v>1.022</v>
      </c>
      <c r="F365">
        <v>6.9000000000000006E-2</v>
      </c>
      <c r="G365">
        <v>24.07</v>
      </c>
      <c r="H365">
        <v>0.40699999999999997</v>
      </c>
      <c r="I365">
        <v>20.646000000000001</v>
      </c>
      <c r="J365">
        <v>0.83699999999999997</v>
      </c>
      <c r="K365">
        <v>1.7000000000000001E-2</v>
      </c>
      <c r="L365">
        <v>2.3E-2</v>
      </c>
      <c r="M365">
        <v>99.174999999999997</v>
      </c>
    </row>
    <row r="366" spans="1:13" ht="15.75">
      <c r="A366" t="s">
        <v>289</v>
      </c>
      <c r="B366" t="s">
        <v>290</v>
      </c>
      <c r="C366">
        <v>51.957000000000001</v>
      </c>
      <c r="D366">
        <v>7.4999999999999997E-2</v>
      </c>
      <c r="E366">
        <v>0.89100000000000001</v>
      </c>
      <c r="F366">
        <v>5.0000000000000001E-3</v>
      </c>
      <c r="G366">
        <v>23.978000000000002</v>
      </c>
      <c r="H366">
        <v>0.41499999999999998</v>
      </c>
      <c r="I366">
        <v>21.07</v>
      </c>
      <c r="J366">
        <v>0.51</v>
      </c>
      <c r="K366">
        <v>-3.0000000000000001E-3</v>
      </c>
      <c r="L366">
        <v>8.0000000000000002E-3</v>
      </c>
      <c r="M366">
        <v>98.906000000000006</v>
      </c>
    </row>
    <row r="367" spans="1:13" ht="15.75">
      <c r="A367" t="s">
        <v>291</v>
      </c>
      <c r="B367" t="s">
        <v>290</v>
      </c>
      <c r="C367">
        <v>52.192</v>
      </c>
      <c r="D367">
        <v>5.5E-2</v>
      </c>
      <c r="E367">
        <v>0.94</v>
      </c>
      <c r="F367">
        <v>1.6E-2</v>
      </c>
      <c r="G367">
        <v>22.88</v>
      </c>
      <c r="H367">
        <v>0.40799999999999997</v>
      </c>
      <c r="I367">
        <v>21.27</v>
      </c>
      <c r="J367">
        <v>0.80700000000000005</v>
      </c>
      <c r="K367">
        <v>-1E-3</v>
      </c>
      <c r="L367">
        <v>0.01</v>
      </c>
      <c r="M367">
        <v>98.576999999999998</v>
      </c>
    </row>
    <row r="368" spans="1:13" ht="15.75">
      <c r="A368" t="s">
        <v>292</v>
      </c>
      <c r="B368" t="s">
        <v>290</v>
      </c>
      <c r="C368">
        <v>52.171999999999997</v>
      </c>
      <c r="D368">
        <v>9.5000000000000001E-2</v>
      </c>
      <c r="E368">
        <v>0.88700000000000001</v>
      </c>
      <c r="F368">
        <v>-2.4E-2</v>
      </c>
      <c r="G368">
        <v>23.59</v>
      </c>
      <c r="H368">
        <v>0.39700000000000002</v>
      </c>
      <c r="I368">
        <v>20.834</v>
      </c>
      <c r="J368">
        <v>1.038</v>
      </c>
      <c r="K368">
        <v>1.4E-2</v>
      </c>
      <c r="L368">
        <v>2.1000000000000001E-2</v>
      </c>
      <c r="M368">
        <v>99.024000000000001</v>
      </c>
    </row>
    <row r="369" spans="1:13" ht="15.75">
      <c r="A369" t="s">
        <v>293</v>
      </c>
      <c r="B369" t="s">
        <v>290</v>
      </c>
      <c r="C369">
        <v>52.084000000000003</v>
      </c>
      <c r="D369">
        <v>4.0000000000000001E-3</v>
      </c>
      <c r="E369">
        <v>0.78900000000000003</v>
      </c>
      <c r="F369">
        <v>5.0000000000000001E-3</v>
      </c>
      <c r="G369">
        <v>23.99</v>
      </c>
      <c r="H369">
        <v>0.436</v>
      </c>
      <c r="I369">
        <v>20.481999999999999</v>
      </c>
      <c r="J369">
        <v>1.125</v>
      </c>
      <c r="K369">
        <v>0</v>
      </c>
      <c r="L369">
        <v>1.0999999999999999E-2</v>
      </c>
      <c r="M369">
        <v>98.926000000000002</v>
      </c>
    </row>
    <row r="370" spans="1:13" ht="15.75">
      <c r="A370" t="s">
        <v>974</v>
      </c>
      <c r="B370" t="s">
        <v>975</v>
      </c>
      <c r="C370">
        <v>54.137999999999998</v>
      </c>
      <c r="D370">
        <v>0.16</v>
      </c>
      <c r="E370">
        <v>3.75</v>
      </c>
      <c r="F370">
        <v>0.114</v>
      </c>
      <c r="G370">
        <v>6.7759999999999998</v>
      </c>
      <c r="H370">
        <v>8.7999999999999995E-2</v>
      </c>
      <c r="I370">
        <v>19.474</v>
      </c>
      <c r="J370">
        <v>12</v>
      </c>
      <c r="K370">
        <v>0.33500000000000002</v>
      </c>
      <c r="L370">
        <v>4.2999999999999997E-2</v>
      </c>
      <c r="M370">
        <v>96.878</v>
      </c>
    </row>
    <row r="371" spans="1:13" ht="15.75">
      <c r="A371" t="s">
        <v>976</v>
      </c>
      <c r="B371" t="s">
        <v>975</v>
      </c>
      <c r="C371">
        <v>52.79</v>
      </c>
      <c r="D371">
        <v>0.155</v>
      </c>
      <c r="E371">
        <v>5.1609999999999996</v>
      </c>
      <c r="F371">
        <v>0.106</v>
      </c>
      <c r="G371">
        <v>7.0490000000000004</v>
      </c>
      <c r="H371">
        <v>9.8000000000000004E-2</v>
      </c>
      <c r="I371">
        <v>19.003</v>
      </c>
      <c r="J371">
        <v>11.874000000000001</v>
      </c>
      <c r="K371">
        <v>0.47599999999999998</v>
      </c>
      <c r="L371">
        <v>8.3000000000000004E-2</v>
      </c>
      <c r="M371">
        <v>96.795000000000002</v>
      </c>
    </row>
    <row r="372" spans="1:13" ht="15.75">
      <c r="A372" t="s">
        <v>977</v>
      </c>
      <c r="B372" t="s">
        <v>975</v>
      </c>
      <c r="C372">
        <v>53.81</v>
      </c>
      <c r="D372">
        <v>0.155</v>
      </c>
      <c r="E372">
        <v>4.085</v>
      </c>
      <c r="F372">
        <v>0.114</v>
      </c>
      <c r="G372">
        <v>7.32</v>
      </c>
      <c r="H372">
        <v>9.2999999999999999E-2</v>
      </c>
      <c r="I372">
        <v>19.141999999999999</v>
      </c>
      <c r="J372">
        <v>11.756</v>
      </c>
      <c r="K372">
        <v>0.36</v>
      </c>
      <c r="L372">
        <v>5.8000000000000003E-2</v>
      </c>
      <c r="M372">
        <v>96.893000000000001</v>
      </c>
    </row>
    <row r="373" spans="1:13" ht="15.75">
      <c r="A373" t="s">
        <v>978</v>
      </c>
      <c r="B373" t="s">
        <v>975</v>
      </c>
      <c r="C373">
        <v>52.85</v>
      </c>
      <c r="D373">
        <v>0.16800000000000001</v>
      </c>
      <c r="E373">
        <v>5.1189999999999998</v>
      </c>
      <c r="F373">
        <v>5.6000000000000001E-2</v>
      </c>
      <c r="G373">
        <v>7.3550000000000004</v>
      </c>
      <c r="H373">
        <v>0.10299999999999999</v>
      </c>
      <c r="I373">
        <v>18.548999999999999</v>
      </c>
      <c r="J373">
        <v>11.923</v>
      </c>
      <c r="K373">
        <v>0.46</v>
      </c>
      <c r="L373">
        <v>7.0000000000000007E-2</v>
      </c>
      <c r="M373">
        <v>96.653000000000006</v>
      </c>
    </row>
    <row r="374" spans="1:13" ht="15.75">
      <c r="A374" t="s">
        <v>979</v>
      </c>
      <c r="B374" t="s">
        <v>975</v>
      </c>
      <c r="C374">
        <v>51.954000000000001</v>
      </c>
      <c r="D374">
        <v>0.23899999999999999</v>
      </c>
      <c r="E374">
        <v>5.9550000000000001</v>
      </c>
      <c r="F374">
        <v>0.11799999999999999</v>
      </c>
      <c r="G374">
        <v>7.7119999999999997</v>
      </c>
      <c r="H374">
        <v>0.113</v>
      </c>
      <c r="I374">
        <v>18.277000000000001</v>
      </c>
      <c r="J374">
        <v>11.782999999999999</v>
      </c>
      <c r="K374">
        <v>0.60299999999999998</v>
      </c>
      <c r="L374">
        <v>9.1999999999999998E-2</v>
      </c>
      <c r="M374">
        <v>96.846000000000004</v>
      </c>
    </row>
    <row r="375" spans="1:13" ht="15.75">
      <c r="A375" t="s">
        <v>340</v>
      </c>
      <c r="B375" t="s">
        <v>341</v>
      </c>
      <c r="C375">
        <v>53.290999999999997</v>
      </c>
      <c r="D375">
        <v>0.10100000000000001</v>
      </c>
      <c r="E375">
        <v>1.4079999999999999</v>
      </c>
      <c r="F375">
        <v>7.2999999999999995E-2</v>
      </c>
      <c r="G375">
        <v>5.5750000000000002</v>
      </c>
      <c r="H375">
        <v>0.14099999999999999</v>
      </c>
      <c r="I375">
        <v>15.544</v>
      </c>
      <c r="J375">
        <v>23.003</v>
      </c>
      <c r="K375">
        <v>0.187</v>
      </c>
      <c r="L375">
        <v>8.0000000000000002E-3</v>
      </c>
      <c r="M375">
        <v>99.331000000000003</v>
      </c>
    </row>
    <row r="376" spans="1:13" ht="15.75">
      <c r="A376" t="s">
        <v>347</v>
      </c>
      <c r="B376" t="s">
        <v>341</v>
      </c>
      <c r="C376">
        <v>52.954999999999998</v>
      </c>
      <c r="D376">
        <v>0.214</v>
      </c>
      <c r="E376">
        <v>2.032</v>
      </c>
      <c r="F376">
        <v>0.17899999999999999</v>
      </c>
      <c r="G376">
        <v>5.782</v>
      </c>
      <c r="H376">
        <v>0.16800000000000001</v>
      </c>
      <c r="I376">
        <v>15.195</v>
      </c>
      <c r="J376">
        <v>22.917000000000002</v>
      </c>
      <c r="K376">
        <v>0.21199999999999999</v>
      </c>
      <c r="L376">
        <v>1.4E-2</v>
      </c>
      <c r="M376">
        <v>99.668000000000006</v>
      </c>
    </row>
    <row r="377" spans="1:13" ht="15.75">
      <c r="A377" t="s">
        <v>348</v>
      </c>
      <c r="B377" t="s">
        <v>341</v>
      </c>
      <c r="C377">
        <v>53.331000000000003</v>
      </c>
      <c r="D377">
        <v>0.191</v>
      </c>
      <c r="E377">
        <v>1.5169999999999999</v>
      </c>
      <c r="F377">
        <v>0.121</v>
      </c>
      <c r="G377">
        <v>5.56</v>
      </c>
      <c r="H377">
        <v>0.155</v>
      </c>
      <c r="I377">
        <v>15.374000000000001</v>
      </c>
      <c r="J377">
        <v>23.161000000000001</v>
      </c>
      <c r="K377">
        <v>0.17899999999999999</v>
      </c>
      <c r="L377">
        <v>1.6E-2</v>
      </c>
      <c r="M377">
        <v>99.605000000000004</v>
      </c>
    </row>
    <row r="378" spans="1:13" ht="15.75">
      <c r="A378" t="s">
        <v>349</v>
      </c>
      <c r="B378" t="s">
        <v>341</v>
      </c>
      <c r="C378">
        <v>53.442</v>
      </c>
      <c r="D378">
        <v>0.10100000000000001</v>
      </c>
      <c r="E378">
        <v>1.3440000000000001</v>
      </c>
      <c r="F378">
        <v>0.10100000000000001</v>
      </c>
      <c r="G378">
        <v>5.617</v>
      </c>
      <c r="H378">
        <v>0.126</v>
      </c>
      <c r="I378">
        <v>15.507999999999999</v>
      </c>
      <c r="J378">
        <v>23.027999999999999</v>
      </c>
      <c r="K378">
        <v>0.17199999999999999</v>
      </c>
      <c r="L378">
        <v>1.2999999999999999E-2</v>
      </c>
      <c r="M378">
        <v>99.451999999999998</v>
      </c>
    </row>
    <row r="379" spans="1:13" ht="15.75">
      <c r="A379" t="s">
        <v>350</v>
      </c>
      <c r="B379" t="s">
        <v>341</v>
      </c>
      <c r="C379">
        <v>52.689</v>
      </c>
      <c r="D379">
        <v>0.159</v>
      </c>
      <c r="E379">
        <v>1.829</v>
      </c>
      <c r="F379">
        <v>0.154</v>
      </c>
      <c r="G379">
        <v>6.0179999999999998</v>
      </c>
      <c r="H379">
        <v>0.123</v>
      </c>
      <c r="I379">
        <v>15.032999999999999</v>
      </c>
      <c r="J379">
        <v>22.56</v>
      </c>
      <c r="K379">
        <v>0.21299999999999999</v>
      </c>
      <c r="L379">
        <v>1.4999999999999999E-2</v>
      </c>
      <c r="M379">
        <v>98.793000000000006</v>
      </c>
    </row>
    <row r="380" spans="1:13" ht="15.75">
      <c r="A380" t="s">
        <v>980</v>
      </c>
      <c r="B380" t="s">
        <v>981</v>
      </c>
      <c r="C380">
        <v>38.753</v>
      </c>
      <c r="D380">
        <v>0.108</v>
      </c>
      <c r="E380">
        <v>22.279</v>
      </c>
      <c r="F380">
        <v>3.2000000000000001E-2</v>
      </c>
      <c r="G380">
        <v>21.669</v>
      </c>
      <c r="H380">
        <v>1.4039999999999999</v>
      </c>
      <c r="I380">
        <v>7.157</v>
      </c>
      <c r="J380">
        <v>7.601</v>
      </c>
      <c r="K380">
        <v>-5.0000000000000001E-3</v>
      </c>
      <c r="L380">
        <v>1E-3</v>
      </c>
      <c r="M380">
        <v>98.998999999999995</v>
      </c>
    </row>
    <row r="381" spans="1:13" ht="15.75">
      <c r="A381" t="s">
        <v>982</v>
      </c>
      <c r="B381" t="s">
        <v>981</v>
      </c>
      <c r="C381">
        <v>38.637</v>
      </c>
      <c r="D381">
        <v>7.6999999999999999E-2</v>
      </c>
      <c r="E381">
        <v>22.117999999999999</v>
      </c>
      <c r="F381">
        <v>0.04</v>
      </c>
      <c r="G381">
        <v>22.164000000000001</v>
      </c>
      <c r="H381">
        <v>1.4119999999999999</v>
      </c>
      <c r="I381">
        <v>7.0990000000000002</v>
      </c>
      <c r="J381">
        <v>7.6989999999999998</v>
      </c>
      <c r="K381">
        <v>6.0000000000000001E-3</v>
      </c>
      <c r="L381">
        <v>1.6E-2</v>
      </c>
      <c r="M381">
        <v>99.268000000000001</v>
      </c>
    </row>
    <row r="382" spans="1:13" ht="15.75">
      <c r="A382" t="s">
        <v>983</v>
      </c>
      <c r="B382" t="s">
        <v>981</v>
      </c>
      <c r="C382">
        <v>38.878999999999998</v>
      </c>
      <c r="D382">
        <v>2.5999999999999999E-2</v>
      </c>
      <c r="E382">
        <v>22.765000000000001</v>
      </c>
      <c r="F382">
        <v>-3.0000000000000001E-3</v>
      </c>
      <c r="G382">
        <v>22.321000000000002</v>
      </c>
      <c r="H382">
        <v>1.4039999999999999</v>
      </c>
      <c r="I382">
        <v>7.3369999999999997</v>
      </c>
      <c r="J382">
        <v>7.226</v>
      </c>
      <c r="K382">
        <v>4.0000000000000001E-3</v>
      </c>
      <c r="L382">
        <v>0.01</v>
      </c>
      <c r="M382">
        <v>99.968999999999994</v>
      </c>
    </row>
    <row r="383" spans="1:13" ht="15.75">
      <c r="A383" t="s">
        <v>984</v>
      </c>
      <c r="B383" t="s">
        <v>981</v>
      </c>
      <c r="C383">
        <v>38.875</v>
      </c>
      <c r="D383">
        <v>3.1E-2</v>
      </c>
      <c r="E383">
        <v>22.358000000000001</v>
      </c>
      <c r="F383">
        <v>5.8999999999999997E-2</v>
      </c>
      <c r="G383">
        <v>22.446999999999999</v>
      </c>
      <c r="H383">
        <v>1.42</v>
      </c>
      <c r="I383">
        <v>7.3739999999999997</v>
      </c>
      <c r="J383">
        <v>6.9660000000000002</v>
      </c>
      <c r="K383">
        <v>-8.9999999999999993E-3</v>
      </c>
      <c r="L383">
        <v>8.9999999999999993E-3</v>
      </c>
      <c r="M383">
        <v>99.53</v>
      </c>
    </row>
    <row r="384" spans="1:13" ht="15.75">
      <c r="A384" t="s">
        <v>985</v>
      </c>
      <c r="B384" t="s">
        <v>981</v>
      </c>
      <c r="C384">
        <v>38.758000000000003</v>
      </c>
      <c r="D384">
        <v>1.7999999999999999E-2</v>
      </c>
      <c r="E384">
        <v>22.379000000000001</v>
      </c>
      <c r="F384">
        <v>7.0000000000000001E-3</v>
      </c>
      <c r="G384">
        <v>22.904</v>
      </c>
      <c r="H384">
        <v>1.4630000000000001</v>
      </c>
      <c r="I384">
        <v>6.9370000000000003</v>
      </c>
      <c r="J384">
        <v>6.7910000000000004</v>
      </c>
      <c r="K384">
        <v>1E-3</v>
      </c>
      <c r="L384">
        <v>0.01</v>
      </c>
      <c r="M384">
        <v>99.268000000000001</v>
      </c>
    </row>
    <row r="385" spans="1:13" ht="15.75">
      <c r="A385" t="s">
        <v>986</v>
      </c>
      <c r="B385" t="s">
        <v>981</v>
      </c>
      <c r="C385">
        <v>38.991999999999997</v>
      </c>
      <c r="D385">
        <v>1.2999999999999999E-2</v>
      </c>
      <c r="E385">
        <v>22.66</v>
      </c>
      <c r="F385">
        <v>-1.6E-2</v>
      </c>
      <c r="G385">
        <v>21.794</v>
      </c>
      <c r="H385">
        <v>1.29</v>
      </c>
      <c r="I385">
        <v>7.282</v>
      </c>
      <c r="J385">
        <v>7.8339999999999996</v>
      </c>
      <c r="K385">
        <v>-5.0000000000000001E-3</v>
      </c>
      <c r="L385">
        <v>1.7000000000000001E-2</v>
      </c>
      <c r="M385">
        <v>99.861000000000004</v>
      </c>
    </row>
    <row r="386" spans="1:13" ht="15.75">
      <c r="A386" t="s">
        <v>987</v>
      </c>
      <c r="B386" t="s">
        <v>981</v>
      </c>
      <c r="C386">
        <v>38.908000000000001</v>
      </c>
      <c r="D386">
        <v>0.108</v>
      </c>
      <c r="E386">
        <v>22.222999999999999</v>
      </c>
      <c r="F386">
        <v>4.1000000000000002E-2</v>
      </c>
      <c r="G386">
        <v>21.902999999999999</v>
      </c>
      <c r="H386">
        <v>1.3919999999999999</v>
      </c>
      <c r="I386">
        <v>6.7839999999999998</v>
      </c>
      <c r="J386">
        <v>8.0519999999999996</v>
      </c>
      <c r="K386">
        <v>1.4E-2</v>
      </c>
      <c r="L386">
        <v>1.9E-2</v>
      </c>
      <c r="M386">
        <v>99.444000000000003</v>
      </c>
    </row>
    <row r="387" spans="1:13" ht="15.75">
      <c r="A387" t="s">
        <v>988</v>
      </c>
      <c r="B387" t="s">
        <v>981</v>
      </c>
      <c r="C387">
        <v>38.948999999999998</v>
      </c>
      <c r="D387">
        <v>5.2999999999999999E-2</v>
      </c>
      <c r="E387">
        <v>22.443000000000001</v>
      </c>
      <c r="F387">
        <v>5.0000000000000001E-3</v>
      </c>
      <c r="G387">
        <v>22.439</v>
      </c>
      <c r="H387">
        <v>1.331</v>
      </c>
      <c r="I387">
        <v>6.92</v>
      </c>
      <c r="J387">
        <v>8.0749999999999993</v>
      </c>
      <c r="K387">
        <v>1E-3</v>
      </c>
      <c r="L387">
        <v>1.2E-2</v>
      </c>
      <c r="M387">
        <v>100.22799999999999</v>
      </c>
    </row>
    <row r="388" spans="1:13" ht="15.75">
      <c r="A388" t="s">
        <v>989</v>
      </c>
      <c r="B388" t="s">
        <v>981</v>
      </c>
      <c r="C388">
        <v>39.094999999999999</v>
      </c>
      <c r="D388">
        <v>-0.02</v>
      </c>
      <c r="E388">
        <v>22.600999999999999</v>
      </c>
      <c r="F388">
        <v>7.0000000000000001E-3</v>
      </c>
      <c r="G388">
        <v>22.071000000000002</v>
      </c>
      <c r="H388">
        <v>1.149</v>
      </c>
      <c r="I388">
        <v>7.3319999999999999</v>
      </c>
      <c r="J388">
        <v>7.556</v>
      </c>
      <c r="K388">
        <v>2.4E-2</v>
      </c>
      <c r="L388">
        <v>1.7999999999999999E-2</v>
      </c>
      <c r="M388">
        <v>99.832999999999998</v>
      </c>
    </row>
    <row r="389" spans="1:13" ht="15.75">
      <c r="A389" t="s">
        <v>342</v>
      </c>
      <c r="B389" t="s">
        <v>341</v>
      </c>
      <c r="C389">
        <v>53.311</v>
      </c>
      <c r="D389">
        <v>1.4999999999999999E-2</v>
      </c>
      <c r="E389">
        <v>1.1819999999999999</v>
      </c>
      <c r="F389">
        <v>3.5000000000000003E-2</v>
      </c>
      <c r="G389">
        <v>19.474</v>
      </c>
      <c r="H389">
        <v>0.436</v>
      </c>
      <c r="I389">
        <v>24.41</v>
      </c>
      <c r="J389">
        <v>0.29699999999999999</v>
      </c>
      <c r="K389">
        <v>8.0000000000000002E-3</v>
      </c>
      <c r="L389">
        <v>1.6E-2</v>
      </c>
      <c r="M389">
        <v>99.183999999999997</v>
      </c>
    </row>
    <row r="390" spans="1:13" ht="15.75">
      <c r="A390" t="s">
        <v>343</v>
      </c>
      <c r="B390" t="s">
        <v>341</v>
      </c>
      <c r="C390">
        <v>53.271999999999998</v>
      </c>
      <c r="D390">
        <v>5.2999999999999999E-2</v>
      </c>
      <c r="E390">
        <v>1.2569999999999999</v>
      </c>
      <c r="F390">
        <v>3.5999999999999997E-2</v>
      </c>
      <c r="G390">
        <v>19.273</v>
      </c>
      <c r="H390">
        <v>0.39300000000000002</v>
      </c>
      <c r="I390">
        <v>24.42</v>
      </c>
      <c r="J390">
        <v>0.28999999999999998</v>
      </c>
      <c r="K390">
        <v>-5.0000000000000001E-3</v>
      </c>
      <c r="L390">
        <v>1.9E-2</v>
      </c>
      <c r="M390">
        <v>99.007999999999996</v>
      </c>
    </row>
    <row r="391" spans="1:13" ht="15.75">
      <c r="A391" t="s">
        <v>344</v>
      </c>
      <c r="B391" t="s">
        <v>341</v>
      </c>
      <c r="C391">
        <v>53.216999999999999</v>
      </c>
      <c r="D391">
        <v>6.2E-2</v>
      </c>
      <c r="E391">
        <v>1.3720000000000001</v>
      </c>
      <c r="F391">
        <v>3.2000000000000001E-2</v>
      </c>
      <c r="G391">
        <v>19.503</v>
      </c>
      <c r="H391">
        <v>0.41899999999999998</v>
      </c>
      <c r="I391">
        <v>24.364000000000001</v>
      </c>
      <c r="J391">
        <v>0.30199999999999999</v>
      </c>
      <c r="K391">
        <v>5.0000000000000001E-3</v>
      </c>
      <c r="L391">
        <v>0.01</v>
      </c>
      <c r="M391">
        <v>99.286000000000001</v>
      </c>
    </row>
    <row r="392" spans="1:13" ht="15.75">
      <c r="A392" t="s">
        <v>345</v>
      </c>
      <c r="B392" t="s">
        <v>341</v>
      </c>
      <c r="C392">
        <v>53.417999999999999</v>
      </c>
      <c r="D392">
        <v>7.6999999999999999E-2</v>
      </c>
      <c r="E392">
        <v>1.139</v>
      </c>
      <c r="F392">
        <v>1.4E-2</v>
      </c>
      <c r="G392">
        <v>19.431000000000001</v>
      </c>
      <c r="H392">
        <v>0.45100000000000001</v>
      </c>
      <c r="I392">
        <v>24.422999999999998</v>
      </c>
      <c r="J392">
        <v>0.27</v>
      </c>
      <c r="K392">
        <v>1E-3</v>
      </c>
      <c r="L392">
        <v>1.2E-2</v>
      </c>
      <c r="M392">
        <v>99.236000000000004</v>
      </c>
    </row>
    <row r="393" spans="1:13" ht="15.75">
      <c r="A393" t="s">
        <v>346</v>
      </c>
      <c r="B393" t="s">
        <v>341</v>
      </c>
      <c r="C393">
        <v>53.103999999999999</v>
      </c>
      <c r="D393">
        <v>2.4E-2</v>
      </c>
      <c r="E393">
        <v>1.365</v>
      </c>
      <c r="F393">
        <v>1.7999999999999999E-2</v>
      </c>
      <c r="G393">
        <v>19.689</v>
      </c>
      <c r="H393">
        <v>0.39800000000000002</v>
      </c>
      <c r="I393">
        <v>24.292000000000002</v>
      </c>
      <c r="J393">
        <v>0.33200000000000002</v>
      </c>
      <c r="K393">
        <v>-1E-3</v>
      </c>
      <c r="L393">
        <v>1.2999999999999999E-2</v>
      </c>
      <c r="M393">
        <v>99.233999999999995</v>
      </c>
    </row>
    <row r="394" spans="1:13" ht="15.75">
      <c r="A394" t="s">
        <v>990</v>
      </c>
      <c r="B394" t="s">
        <v>91</v>
      </c>
      <c r="C394">
        <v>53.143000000000001</v>
      </c>
      <c r="D394">
        <v>1.7999999999999999E-2</v>
      </c>
      <c r="E394">
        <v>1.119</v>
      </c>
      <c r="F394">
        <v>0.06</v>
      </c>
      <c r="G394">
        <v>18.684000000000001</v>
      </c>
      <c r="H394">
        <v>0.40400000000000003</v>
      </c>
      <c r="I394">
        <v>24.853000000000002</v>
      </c>
      <c r="J394">
        <v>0.27500000000000002</v>
      </c>
      <c r="K394">
        <v>-4.0000000000000001E-3</v>
      </c>
      <c r="L394">
        <v>2.1000000000000001E-2</v>
      </c>
      <c r="M394">
        <v>98.572999999999993</v>
      </c>
    </row>
    <row r="395" spans="1:13" ht="15.75">
      <c r="A395" t="s">
        <v>991</v>
      </c>
      <c r="B395" t="s">
        <v>935</v>
      </c>
      <c r="C395">
        <v>50.606000000000002</v>
      </c>
      <c r="D395">
        <v>0.20599999999999999</v>
      </c>
      <c r="E395">
        <v>7.8140000000000001</v>
      </c>
      <c r="F395">
        <v>7.3999999999999996E-2</v>
      </c>
      <c r="G395">
        <v>8.1020000000000003</v>
      </c>
      <c r="H395">
        <v>0.13200000000000001</v>
      </c>
      <c r="I395">
        <v>17.452000000000002</v>
      </c>
      <c r="J395">
        <v>11.71</v>
      </c>
      <c r="K395">
        <v>0.74199999999999999</v>
      </c>
      <c r="L395">
        <v>0.14699999999999999</v>
      </c>
      <c r="M395">
        <v>96.984999999999999</v>
      </c>
    </row>
    <row r="396" spans="1:13" ht="15.75">
      <c r="A396" t="s">
        <v>992</v>
      </c>
      <c r="B396" t="s">
        <v>91</v>
      </c>
      <c r="C396">
        <v>53.372999999999998</v>
      </c>
      <c r="D396">
        <v>1.2999999999999999E-2</v>
      </c>
      <c r="E396">
        <v>1.373</v>
      </c>
      <c r="F396">
        <v>0.13900000000000001</v>
      </c>
      <c r="G396">
        <v>18.265000000000001</v>
      </c>
      <c r="H396">
        <v>0.40400000000000003</v>
      </c>
      <c r="I396">
        <v>24.774999999999999</v>
      </c>
      <c r="J396">
        <v>0.29199999999999998</v>
      </c>
      <c r="K396">
        <v>2.1999999999999999E-2</v>
      </c>
      <c r="L396">
        <v>0.02</v>
      </c>
      <c r="M396">
        <v>98.676000000000002</v>
      </c>
    </row>
    <row r="397" spans="1:13" ht="15.75">
      <c r="A397" t="s">
        <v>993</v>
      </c>
      <c r="B397" t="s">
        <v>91</v>
      </c>
      <c r="C397">
        <v>53.569000000000003</v>
      </c>
      <c r="D397">
        <v>4.0000000000000001E-3</v>
      </c>
      <c r="E397">
        <v>1.339</v>
      </c>
      <c r="F397">
        <v>0.16</v>
      </c>
      <c r="G397">
        <v>18.675000000000001</v>
      </c>
      <c r="H397">
        <v>0.41</v>
      </c>
      <c r="I397">
        <v>24.605</v>
      </c>
      <c r="J397">
        <v>0.27900000000000003</v>
      </c>
      <c r="K397">
        <v>6.0000000000000001E-3</v>
      </c>
      <c r="L397">
        <v>1E-3</v>
      </c>
      <c r="M397">
        <v>99.048000000000002</v>
      </c>
    </row>
    <row r="398" spans="1:13" ht="15.75">
      <c r="A398" t="s">
        <v>994</v>
      </c>
      <c r="B398" t="s">
        <v>91</v>
      </c>
      <c r="C398">
        <v>53.47</v>
      </c>
      <c r="D398">
        <v>2.1999999999999999E-2</v>
      </c>
      <c r="E398">
        <v>1.1220000000000001</v>
      </c>
      <c r="F398">
        <v>0.08</v>
      </c>
      <c r="G398">
        <v>18.989999999999998</v>
      </c>
      <c r="H398">
        <v>0.39900000000000002</v>
      </c>
      <c r="I398">
        <v>24.53</v>
      </c>
      <c r="J398">
        <v>0.34200000000000003</v>
      </c>
      <c r="K398">
        <v>4.0000000000000001E-3</v>
      </c>
      <c r="L398">
        <v>1.2999999999999999E-2</v>
      </c>
      <c r="M398">
        <v>98.971999999999994</v>
      </c>
    </row>
    <row r="399" spans="1:13" ht="15.75">
      <c r="A399" t="s">
        <v>995</v>
      </c>
      <c r="B399" t="s">
        <v>91</v>
      </c>
      <c r="C399">
        <v>53.728000000000002</v>
      </c>
      <c r="D399">
        <v>2.9000000000000001E-2</v>
      </c>
      <c r="E399">
        <v>1.1180000000000001</v>
      </c>
      <c r="F399">
        <v>9.2999999999999999E-2</v>
      </c>
      <c r="G399">
        <v>19.187999999999999</v>
      </c>
      <c r="H399">
        <v>0.442</v>
      </c>
      <c r="I399">
        <v>24.664000000000001</v>
      </c>
      <c r="J399">
        <v>0.30599999999999999</v>
      </c>
      <c r="K399">
        <v>-4.0000000000000001E-3</v>
      </c>
      <c r="L399">
        <v>8.0000000000000002E-3</v>
      </c>
      <c r="M399">
        <v>99.572000000000003</v>
      </c>
    </row>
    <row r="400" spans="1:13" ht="15.75">
      <c r="A400" t="s">
        <v>996</v>
      </c>
      <c r="B400" t="s">
        <v>935</v>
      </c>
      <c r="C400">
        <v>49.975999999999999</v>
      </c>
      <c r="D400">
        <v>0.19900000000000001</v>
      </c>
      <c r="E400">
        <v>7.9950000000000001</v>
      </c>
      <c r="F400">
        <v>9.6000000000000002E-2</v>
      </c>
      <c r="G400">
        <v>8.3330000000000002</v>
      </c>
      <c r="H400">
        <v>0.13400000000000001</v>
      </c>
      <c r="I400">
        <v>16.914000000000001</v>
      </c>
      <c r="J400">
        <v>11.465</v>
      </c>
      <c r="K400">
        <v>0.77500000000000002</v>
      </c>
      <c r="L400">
        <v>0.151</v>
      </c>
      <c r="M400">
        <v>96.037999999999997</v>
      </c>
    </row>
    <row r="401" spans="1:13" ht="15.75">
      <c r="A401" t="s">
        <v>997</v>
      </c>
      <c r="B401" t="s">
        <v>935</v>
      </c>
      <c r="C401">
        <v>50.774000000000001</v>
      </c>
      <c r="D401">
        <v>0.23100000000000001</v>
      </c>
      <c r="E401">
        <v>7.1139999999999999</v>
      </c>
      <c r="F401">
        <v>9.0999999999999998E-2</v>
      </c>
      <c r="G401">
        <v>7.8410000000000002</v>
      </c>
      <c r="H401">
        <v>0.156</v>
      </c>
      <c r="I401">
        <v>17.352</v>
      </c>
      <c r="J401">
        <v>11.756</v>
      </c>
      <c r="K401">
        <v>0.64100000000000001</v>
      </c>
      <c r="L401">
        <v>0.13900000000000001</v>
      </c>
      <c r="M401">
        <v>96.094999999999999</v>
      </c>
    </row>
    <row r="402" spans="1:13" ht="15.75">
      <c r="A402" t="s">
        <v>998</v>
      </c>
      <c r="B402" t="s">
        <v>935</v>
      </c>
      <c r="C402">
        <v>50.335000000000001</v>
      </c>
      <c r="D402">
        <v>0.251</v>
      </c>
      <c r="E402">
        <v>7.9550000000000001</v>
      </c>
      <c r="F402">
        <v>0.15</v>
      </c>
      <c r="G402">
        <v>8.01</v>
      </c>
      <c r="H402">
        <v>0.11600000000000001</v>
      </c>
      <c r="I402">
        <v>17.167000000000002</v>
      </c>
      <c r="J402">
        <v>11.819000000000001</v>
      </c>
      <c r="K402">
        <v>0.755</v>
      </c>
      <c r="L402">
        <v>0.151</v>
      </c>
      <c r="M402">
        <v>96.709000000000003</v>
      </c>
    </row>
    <row r="403" spans="1:13" ht="15.75">
      <c r="A403" t="s">
        <v>999</v>
      </c>
      <c r="B403" t="s">
        <v>935</v>
      </c>
      <c r="C403">
        <v>49.994</v>
      </c>
      <c r="D403">
        <v>0.13100000000000001</v>
      </c>
      <c r="E403">
        <v>8.3490000000000002</v>
      </c>
      <c r="F403">
        <v>0.05</v>
      </c>
      <c r="G403">
        <v>8.1359999999999992</v>
      </c>
      <c r="H403">
        <v>0.10199999999999999</v>
      </c>
      <c r="I403">
        <v>16.834</v>
      </c>
      <c r="J403">
        <v>11.68</v>
      </c>
      <c r="K403">
        <v>0.78200000000000003</v>
      </c>
      <c r="L403">
        <v>0.151</v>
      </c>
      <c r="M403">
        <v>96.209000000000003</v>
      </c>
    </row>
    <row r="404" spans="1:13" ht="15.75">
      <c r="A404" t="s">
        <v>351</v>
      </c>
      <c r="B404" t="s">
        <v>207</v>
      </c>
      <c r="C404">
        <v>52.503999999999998</v>
      </c>
      <c r="D404">
        <v>9.9000000000000005E-2</v>
      </c>
      <c r="E404">
        <v>2.8149999999999999</v>
      </c>
      <c r="F404">
        <v>0.14099999999999999</v>
      </c>
      <c r="G404">
        <v>6.165</v>
      </c>
      <c r="H404">
        <v>0.15</v>
      </c>
      <c r="I404">
        <v>15.254</v>
      </c>
      <c r="J404">
        <v>21.061</v>
      </c>
      <c r="K404">
        <v>0.27800000000000002</v>
      </c>
      <c r="L404">
        <v>3.5000000000000003E-2</v>
      </c>
      <c r="M404">
        <v>98.501999999999995</v>
      </c>
    </row>
    <row r="405" spans="1:13" ht="15.75">
      <c r="A405" t="s">
        <v>358</v>
      </c>
      <c r="B405" t="s">
        <v>207</v>
      </c>
      <c r="C405">
        <v>52.996000000000002</v>
      </c>
      <c r="D405">
        <v>0.17199999999999999</v>
      </c>
      <c r="E405">
        <v>1.9019999999999999</v>
      </c>
      <c r="F405">
        <v>0.109</v>
      </c>
      <c r="G405">
        <v>6.0190000000000001</v>
      </c>
      <c r="H405">
        <v>0.17199999999999999</v>
      </c>
      <c r="I405">
        <v>14.968999999999999</v>
      </c>
      <c r="J405">
        <v>22.641999999999999</v>
      </c>
      <c r="K405">
        <v>0.23200000000000001</v>
      </c>
      <c r="L405">
        <v>5.0000000000000001E-3</v>
      </c>
      <c r="M405">
        <v>99.218000000000004</v>
      </c>
    </row>
    <row r="406" spans="1:13" ht="15.75">
      <c r="A406" t="s">
        <v>359</v>
      </c>
      <c r="B406" t="s">
        <v>207</v>
      </c>
      <c r="C406">
        <v>53.088000000000001</v>
      </c>
      <c r="D406">
        <v>0.14499999999999999</v>
      </c>
      <c r="E406">
        <v>1.899</v>
      </c>
      <c r="F406">
        <v>3.1E-2</v>
      </c>
      <c r="G406">
        <v>6.242</v>
      </c>
      <c r="H406">
        <v>0.17299999999999999</v>
      </c>
      <c r="I406">
        <v>15.255000000000001</v>
      </c>
      <c r="J406">
        <v>22.07</v>
      </c>
      <c r="K406">
        <v>0.217</v>
      </c>
      <c r="L406">
        <v>1.2E-2</v>
      </c>
      <c r="M406">
        <v>99.132000000000005</v>
      </c>
    </row>
    <row r="407" spans="1:13" ht="15.75">
      <c r="A407" t="s">
        <v>360</v>
      </c>
      <c r="B407" t="s">
        <v>207</v>
      </c>
      <c r="C407">
        <v>52.975000000000001</v>
      </c>
      <c r="D407">
        <v>0.183</v>
      </c>
      <c r="E407">
        <v>1.79</v>
      </c>
      <c r="F407">
        <v>0.112</v>
      </c>
      <c r="G407">
        <v>6.0449999999999999</v>
      </c>
      <c r="H407">
        <v>0.17</v>
      </c>
      <c r="I407">
        <v>15.134</v>
      </c>
      <c r="J407">
        <v>22.302</v>
      </c>
      <c r="K407">
        <v>0.189</v>
      </c>
      <c r="L407">
        <v>1.4999999999999999E-2</v>
      </c>
      <c r="M407">
        <v>98.915000000000006</v>
      </c>
    </row>
    <row r="408" spans="1:13" ht="15.75">
      <c r="A408" t="s">
        <v>361</v>
      </c>
      <c r="B408" t="s">
        <v>207</v>
      </c>
      <c r="C408">
        <v>53.005000000000003</v>
      </c>
      <c r="D408">
        <v>0.156</v>
      </c>
      <c r="E408">
        <v>1.952</v>
      </c>
      <c r="F408">
        <v>0.11899999999999999</v>
      </c>
      <c r="G408">
        <v>5.7140000000000004</v>
      </c>
      <c r="H408">
        <v>0.17399999999999999</v>
      </c>
      <c r="I408">
        <v>15.212</v>
      </c>
      <c r="J408">
        <v>22.914999999999999</v>
      </c>
      <c r="K408">
        <v>0.217</v>
      </c>
      <c r="L408">
        <v>2.4E-2</v>
      </c>
      <c r="M408">
        <v>99.488</v>
      </c>
    </row>
    <row r="409" spans="1:13" ht="15.75">
      <c r="A409" t="s">
        <v>362</v>
      </c>
      <c r="B409" t="s">
        <v>207</v>
      </c>
      <c r="C409">
        <v>52.917000000000002</v>
      </c>
      <c r="D409">
        <v>0.22900000000000001</v>
      </c>
      <c r="E409">
        <v>1.837</v>
      </c>
      <c r="F409">
        <v>0.11700000000000001</v>
      </c>
      <c r="G409">
        <v>5.992</v>
      </c>
      <c r="H409">
        <v>0.186</v>
      </c>
      <c r="I409">
        <v>15.182</v>
      </c>
      <c r="J409">
        <v>22.902000000000001</v>
      </c>
      <c r="K409">
        <v>0.23</v>
      </c>
      <c r="L409">
        <v>3.0000000000000001E-3</v>
      </c>
      <c r="M409">
        <v>99.594999999999999</v>
      </c>
    </row>
    <row r="410" spans="1:13" ht="15.75">
      <c r="A410" t="s">
        <v>1000</v>
      </c>
      <c r="B410" t="s">
        <v>150</v>
      </c>
      <c r="C410">
        <v>44.877000000000002</v>
      </c>
      <c r="D410">
        <v>1.6E-2</v>
      </c>
      <c r="E410">
        <v>34.207000000000001</v>
      </c>
      <c r="F410">
        <v>-2.5000000000000001E-2</v>
      </c>
      <c r="G410">
        <v>0.499</v>
      </c>
      <c r="H410">
        <v>-3.2000000000000001E-2</v>
      </c>
      <c r="I410">
        <v>0.86799999999999999</v>
      </c>
      <c r="J410">
        <v>18.407</v>
      </c>
      <c r="K410">
        <v>0.56499999999999995</v>
      </c>
      <c r="L410">
        <v>2.4E-2</v>
      </c>
      <c r="M410">
        <v>99.406000000000006</v>
      </c>
    </row>
    <row r="411" spans="1:13" ht="15.75">
      <c r="A411" t="s">
        <v>1001</v>
      </c>
      <c r="B411" t="s">
        <v>150</v>
      </c>
      <c r="C411">
        <v>44.734000000000002</v>
      </c>
      <c r="D411">
        <v>2.5000000000000001E-2</v>
      </c>
      <c r="E411">
        <v>35.36</v>
      </c>
      <c r="F411">
        <v>-1.4E-2</v>
      </c>
      <c r="G411">
        <v>4.9000000000000002E-2</v>
      </c>
      <c r="H411">
        <v>4.0000000000000001E-3</v>
      </c>
      <c r="I411">
        <v>-3.0000000000000001E-3</v>
      </c>
      <c r="J411">
        <v>18.585000000000001</v>
      </c>
      <c r="K411">
        <v>0.73499999999999999</v>
      </c>
      <c r="L411">
        <v>1.4999999999999999E-2</v>
      </c>
      <c r="M411">
        <v>99.49</v>
      </c>
    </row>
    <row r="412" spans="1:13" ht="15.75">
      <c r="A412" t="s">
        <v>1002</v>
      </c>
      <c r="B412" t="s">
        <v>150</v>
      </c>
      <c r="C412">
        <v>44.86</v>
      </c>
      <c r="D412">
        <v>-2.5000000000000001E-2</v>
      </c>
      <c r="E412">
        <v>35.335999999999999</v>
      </c>
      <c r="F412">
        <v>-4.0000000000000001E-3</v>
      </c>
      <c r="G412">
        <v>2.3E-2</v>
      </c>
      <c r="H412">
        <v>-1.9E-2</v>
      </c>
      <c r="I412">
        <v>4.0000000000000001E-3</v>
      </c>
      <c r="J412">
        <v>18.375</v>
      </c>
      <c r="K412">
        <v>0.81399999999999995</v>
      </c>
      <c r="L412">
        <v>1.7000000000000001E-2</v>
      </c>
      <c r="M412">
        <v>99.381</v>
      </c>
    </row>
    <row r="413" spans="1:13" ht="15.75">
      <c r="A413" t="s">
        <v>1003</v>
      </c>
      <c r="B413" t="s">
        <v>150</v>
      </c>
      <c r="C413">
        <v>44.762999999999998</v>
      </c>
      <c r="D413">
        <v>-1.7999999999999999E-2</v>
      </c>
      <c r="E413">
        <v>35.290999999999997</v>
      </c>
      <c r="F413">
        <v>-1E-3</v>
      </c>
      <c r="G413">
        <v>4.1000000000000002E-2</v>
      </c>
      <c r="H413">
        <v>-3.0000000000000001E-3</v>
      </c>
      <c r="I413">
        <v>0.01</v>
      </c>
      <c r="J413">
        <v>18.405000000000001</v>
      </c>
      <c r="K413">
        <v>0.79</v>
      </c>
      <c r="L413">
        <v>0</v>
      </c>
      <c r="M413">
        <v>99.278000000000006</v>
      </c>
    </row>
    <row r="414" spans="1:13" ht="15.75">
      <c r="A414" t="s">
        <v>352</v>
      </c>
      <c r="B414" t="s">
        <v>207</v>
      </c>
      <c r="C414">
        <v>52.915999999999997</v>
      </c>
      <c r="D414">
        <v>4.8000000000000001E-2</v>
      </c>
      <c r="E414">
        <v>1.194</v>
      </c>
      <c r="F414">
        <v>0.123</v>
      </c>
      <c r="G414">
        <v>20.294</v>
      </c>
      <c r="H414">
        <v>0.47599999999999998</v>
      </c>
      <c r="I414">
        <v>23.573</v>
      </c>
      <c r="J414">
        <v>0.36599999999999999</v>
      </c>
      <c r="K414">
        <v>1.2E-2</v>
      </c>
      <c r="L414">
        <v>2.3E-2</v>
      </c>
      <c r="M414">
        <v>99.025000000000006</v>
      </c>
    </row>
    <row r="415" spans="1:13" ht="15.75">
      <c r="A415" t="s">
        <v>353</v>
      </c>
      <c r="B415" t="s">
        <v>207</v>
      </c>
      <c r="C415">
        <v>52.982999999999997</v>
      </c>
      <c r="D415">
        <v>0.02</v>
      </c>
      <c r="E415">
        <v>1.119</v>
      </c>
      <c r="F415">
        <v>4.8000000000000001E-2</v>
      </c>
      <c r="G415">
        <v>20.565999999999999</v>
      </c>
      <c r="H415">
        <v>0.54200000000000004</v>
      </c>
      <c r="I415">
        <v>23.273</v>
      </c>
      <c r="J415">
        <v>0.33500000000000002</v>
      </c>
      <c r="K415">
        <v>0.01</v>
      </c>
      <c r="L415">
        <v>1.4999999999999999E-2</v>
      </c>
      <c r="M415">
        <v>98.911000000000001</v>
      </c>
    </row>
    <row r="416" spans="1:13" ht="15.75">
      <c r="A416" t="s">
        <v>354</v>
      </c>
      <c r="B416" t="s">
        <v>207</v>
      </c>
      <c r="C416">
        <v>52.710999999999999</v>
      </c>
      <c r="D416">
        <v>5.2999999999999999E-2</v>
      </c>
      <c r="E416">
        <v>1.294</v>
      </c>
      <c r="F416">
        <v>4.2999999999999997E-2</v>
      </c>
      <c r="G416">
        <v>20.084</v>
      </c>
      <c r="H416">
        <v>0.496</v>
      </c>
      <c r="I416">
        <v>23.431000000000001</v>
      </c>
      <c r="J416">
        <v>0.34799999999999998</v>
      </c>
      <c r="K416">
        <v>-2E-3</v>
      </c>
      <c r="L416">
        <v>8.0000000000000002E-3</v>
      </c>
      <c r="M416">
        <v>98.465999999999994</v>
      </c>
    </row>
    <row r="417" spans="1:13" ht="15.75">
      <c r="A417" t="s">
        <v>355</v>
      </c>
      <c r="B417" t="s">
        <v>207</v>
      </c>
      <c r="C417">
        <v>52.972000000000001</v>
      </c>
      <c r="D417">
        <v>4.0000000000000001E-3</v>
      </c>
      <c r="E417">
        <v>1.389</v>
      </c>
      <c r="F417">
        <v>6.0999999999999999E-2</v>
      </c>
      <c r="G417">
        <v>20.247</v>
      </c>
      <c r="H417">
        <v>0.43</v>
      </c>
      <c r="I417">
        <v>23.591999999999999</v>
      </c>
      <c r="J417">
        <v>0.308</v>
      </c>
      <c r="K417">
        <v>6.0000000000000001E-3</v>
      </c>
      <c r="L417">
        <v>2.5000000000000001E-2</v>
      </c>
      <c r="M417">
        <v>99.034000000000006</v>
      </c>
    </row>
    <row r="418" spans="1:13" ht="15.75">
      <c r="A418" t="s">
        <v>356</v>
      </c>
      <c r="B418" t="s">
        <v>207</v>
      </c>
      <c r="C418">
        <v>52.383000000000003</v>
      </c>
      <c r="D418">
        <v>1.4999999999999999E-2</v>
      </c>
      <c r="E418">
        <v>1.6040000000000001</v>
      </c>
      <c r="F418">
        <v>0.04</v>
      </c>
      <c r="G418">
        <v>19.975999999999999</v>
      </c>
      <c r="H418">
        <v>0.42899999999999999</v>
      </c>
      <c r="I418">
        <v>23.393999999999998</v>
      </c>
      <c r="J418">
        <v>0.33500000000000002</v>
      </c>
      <c r="K418">
        <v>-1E-3</v>
      </c>
      <c r="L418">
        <v>1.0999999999999999E-2</v>
      </c>
      <c r="M418">
        <v>98.186000000000007</v>
      </c>
    </row>
    <row r="419" spans="1:13" ht="15.75">
      <c r="A419" t="s">
        <v>357</v>
      </c>
      <c r="B419" t="s">
        <v>207</v>
      </c>
      <c r="C419">
        <v>52.923999999999999</v>
      </c>
      <c r="D419">
        <v>5.0999999999999997E-2</v>
      </c>
      <c r="E419">
        <v>1.3740000000000001</v>
      </c>
      <c r="F419">
        <v>0.107</v>
      </c>
      <c r="G419">
        <v>19.859000000000002</v>
      </c>
      <c r="H419">
        <v>0.46</v>
      </c>
      <c r="I419">
        <v>23.757999999999999</v>
      </c>
      <c r="J419">
        <v>0.36</v>
      </c>
      <c r="K419">
        <v>5.0000000000000001E-3</v>
      </c>
      <c r="L419">
        <v>0.01</v>
      </c>
      <c r="M419">
        <v>98.908000000000001</v>
      </c>
    </row>
    <row r="420" spans="1:13" ht="15.75">
      <c r="A420" t="s">
        <v>1004</v>
      </c>
      <c r="B420" t="s">
        <v>975</v>
      </c>
      <c r="C420">
        <v>51.249000000000002</v>
      </c>
      <c r="D420">
        <v>0.223</v>
      </c>
      <c r="E420">
        <v>6.92</v>
      </c>
      <c r="F420">
        <v>6.2E-2</v>
      </c>
      <c r="G420">
        <v>8.1319999999999997</v>
      </c>
      <c r="H420">
        <v>0.1</v>
      </c>
      <c r="I420">
        <v>17.516999999999999</v>
      </c>
      <c r="J420">
        <v>11.683999999999999</v>
      </c>
      <c r="K420">
        <v>0.65100000000000002</v>
      </c>
      <c r="L420">
        <v>0.13700000000000001</v>
      </c>
      <c r="M420">
        <v>96.674999999999997</v>
      </c>
    </row>
    <row r="421" spans="1:13" ht="15.75">
      <c r="A421" t="s">
        <v>1005</v>
      </c>
      <c r="B421" t="s">
        <v>975</v>
      </c>
      <c r="C421">
        <v>51.883000000000003</v>
      </c>
      <c r="D421">
        <v>0.20799999999999999</v>
      </c>
      <c r="E421">
        <v>6.2380000000000004</v>
      </c>
      <c r="F421">
        <v>6.2E-2</v>
      </c>
      <c r="G421">
        <v>7.8550000000000004</v>
      </c>
      <c r="H421">
        <v>8.3000000000000004E-2</v>
      </c>
      <c r="I421">
        <v>18.035</v>
      </c>
      <c r="J421">
        <v>11.637</v>
      </c>
      <c r="K421">
        <v>0.56100000000000005</v>
      </c>
      <c r="L421">
        <v>0.11600000000000001</v>
      </c>
      <c r="M421">
        <v>96.677999999999997</v>
      </c>
    </row>
    <row r="422" spans="1:13" ht="15.75">
      <c r="A422" t="s">
        <v>1006</v>
      </c>
      <c r="B422" t="s">
        <v>975</v>
      </c>
      <c r="C422">
        <v>52.046999999999997</v>
      </c>
      <c r="D422">
        <v>0.17799999999999999</v>
      </c>
      <c r="E422">
        <v>6.05</v>
      </c>
      <c r="F422">
        <v>0.12</v>
      </c>
      <c r="G422">
        <v>7.9039999999999999</v>
      </c>
      <c r="H422">
        <v>0.16700000000000001</v>
      </c>
      <c r="I422">
        <v>18.004999999999999</v>
      </c>
      <c r="J422">
        <v>12.007999999999999</v>
      </c>
      <c r="K422">
        <v>0.503</v>
      </c>
      <c r="L422">
        <v>9.5000000000000001E-2</v>
      </c>
      <c r="M422">
        <v>97.076999999999998</v>
      </c>
    </row>
    <row r="423" spans="1:13" ht="15.75">
      <c r="A423" t="s">
        <v>1007</v>
      </c>
      <c r="B423" t="s">
        <v>975</v>
      </c>
      <c r="C423">
        <v>51.692999999999998</v>
      </c>
      <c r="D423">
        <v>0.17199999999999999</v>
      </c>
      <c r="E423">
        <v>6.39</v>
      </c>
      <c r="F423">
        <v>0.13</v>
      </c>
      <c r="G423">
        <v>7.702</v>
      </c>
      <c r="H423">
        <v>9.1999999999999998E-2</v>
      </c>
      <c r="I423">
        <v>17.876000000000001</v>
      </c>
      <c r="J423">
        <v>11.868</v>
      </c>
      <c r="K423">
        <v>0.61199999999999999</v>
      </c>
      <c r="L423">
        <v>0.109</v>
      </c>
      <c r="M423">
        <v>96.644000000000005</v>
      </c>
    </row>
    <row r="424" spans="1:13" ht="15.75">
      <c r="A424" t="s">
        <v>1008</v>
      </c>
      <c r="B424" t="s">
        <v>975</v>
      </c>
      <c r="C424">
        <v>53.704000000000001</v>
      </c>
      <c r="D424">
        <v>0.106</v>
      </c>
      <c r="E424">
        <v>4.2949999999999999</v>
      </c>
      <c r="F424">
        <v>8.7999999999999995E-2</v>
      </c>
      <c r="G424">
        <v>7.1180000000000003</v>
      </c>
      <c r="H424">
        <v>9.7000000000000003E-2</v>
      </c>
      <c r="I424">
        <v>19.001000000000001</v>
      </c>
      <c r="J424">
        <v>11.848000000000001</v>
      </c>
      <c r="K424">
        <v>0.34799999999999998</v>
      </c>
      <c r="L424">
        <v>5.7000000000000002E-2</v>
      </c>
      <c r="M424">
        <v>96.662000000000006</v>
      </c>
    </row>
    <row r="425" spans="1:13" ht="15.75">
      <c r="A425" t="s">
        <v>363</v>
      </c>
      <c r="B425" t="s">
        <v>341</v>
      </c>
      <c r="C425">
        <v>52.911999999999999</v>
      </c>
      <c r="D425">
        <v>0.20100000000000001</v>
      </c>
      <c r="E425">
        <v>1.788</v>
      </c>
      <c r="F425">
        <v>9.9000000000000005E-2</v>
      </c>
      <c r="G425">
        <v>5.931</v>
      </c>
      <c r="H425">
        <v>0.221</v>
      </c>
      <c r="I425">
        <v>15.057</v>
      </c>
      <c r="J425">
        <v>22.771000000000001</v>
      </c>
      <c r="K425">
        <v>0.19800000000000001</v>
      </c>
      <c r="L425">
        <v>1.4999999999999999E-2</v>
      </c>
      <c r="M425">
        <v>99.192999999999998</v>
      </c>
    </row>
    <row r="426" spans="1:13" ht="15.75">
      <c r="A426" t="s">
        <v>371</v>
      </c>
      <c r="B426" t="s">
        <v>341</v>
      </c>
      <c r="C426">
        <v>52.76</v>
      </c>
      <c r="D426">
        <v>0.13</v>
      </c>
      <c r="E426">
        <v>1.974</v>
      </c>
      <c r="F426">
        <v>0.156</v>
      </c>
      <c r="G426">
        <v>5.9880000000000004</v>
      </c>
      <c r="H426">
        <v>0.127</v>
      </c>
      <c r="I426">
        <v>15.099</v>
      </c>
      <c r="J426">
        <v>22.417000000000002</v>
      </c>
      <c r="K426">
        <v>0.22</v>
      </c>
      <c r="L426">
        <v>1.2999999999999999E-2</v>
      </c>
      <c r="M426">
        <v>98.884</v>
      </c>
    </row>
    <row r="427" spans="1:13" ht="15.75">
      <c r="A427" t="s">
        <v>372</v>
      </c>
      <c r="B427" t="s">
        <v>341</v>
      </c>
      <c r="C427">
        <v>53.173999999999999</v>
      </c>
      <c r="D427">
        <v>0.17100000000000001</v>
      </c>
      <c r="E427">
        <v>1.5880000000000001</v>
      </c>
      <c r="F427">
        <v>0.127</v>
      </c>
      <c r="G427">
        <v>5.851</v>
      </c>
      <c r="H427">
        <v>0.21099999999999999</v>
      </c>
      <c r="I427">
        <v>15.179</v>
      </c>
      <c r="J427">
        <v>22.957000000000001</v>
      </c>
      <c r="K427">
        <v>0.17299999999999999</v>
      </c>
      <c r="L427">
        <v>1.2E-2</v>
      </c>
      <c r="M427">
        <v>99.442999999999998</v>
      </c>
    </row>
    <row r="428" spans="1:13" ht="15.75">
      <c r="A428" t="s">
        <v>373</v>
      </c>
      <c r="B428" t="s">
        <v>341</v>
      </c>
      <c r="C428">
        <v>52.771999999999998</v>
      </c>
      <c r="D428">
        <v>0.158</v>
      </c>
      <c r="E428">
        <v>2.0750000000000002</v>
      </c>
      <c r="F428">
        <v>0.129</v>
      </c>
      <c r="G428">
        <v>5.8220000000000001</v>
      </c>
      <c r="H428">
        <v>0.13500000000000001</v>
      </c>
      <c r="I428">
        <v>15.06</v>
      </c>
      <c r="J428">
        <v>22.553000000000001</v>
      </c>
      <c r="K428">
        <v>0.216</v>
      </c>
      <c r="L428">
        <v>1.7000000000000001E-2</v>
      </c>
      <c r="M428">
        <v>98.936999999999998</v>
      </c>
    </row>
    <row r="429" spans="1:13" ht="15.75">
      <c r="A429" t="s">
        <v>374</v>
      </c>
      <c r="B429" t="s">
        <v>341</v>
      </c>
      <c r="C429">
        <v>53.244999999999997</v>
      </c>
      <c r="D429">
        <v>0.156</v>
      </c>
      <c r="E429">
        <v>1.5940000000000001</v>
      </c>
      <c r="F429">
        <v>0.11</v>
      </c>
      <c r="G429">
        <v>5.6349999999999998</v>
      </c>
      <c r="H429">
        <v>0.151</v>
      </c>
      <c r="I429">
        <v>15.488</v>
      </c>
      <c r="J429">
        <v>23.04</v>
      </c>
      <c r="K429">
        <v>0.19400000000000001</v>
      </c>
      <c r="L429">
        <v>1.4E-2</v>
      </c>
      <c r="M429">
        <v>99.626999999999995</v>
      </c>
    </row>
    <row r="430" spans="1:13" ht="15.75">
      <c r="A430" t="s">
        <v>1009</v>
      </c>
      <c r="B430" t="s">
        <v>1010</v>
      </c>
      <c r="C430">
        <v>38.966999999999999</v>
      </c>
      <c r="D430">
        <v>7.0000000000000001E-3</v>
      </c>
      <c r="E430">
        <v>22.271999999999998</v>
      </c>
      <c r="F430">
        <v>3.0000000000000001E-3</v>
      </c>
      <c r="G430">
        <v>22.497</v>
      </c>
      <c r="H430">
        <v>1.34</v>
      </c>
      <c r="I430">
        <v>7.508</v>
      </c>
      <c r="J430">
        <v>6.8029999999999999</v>
      </c>
      <c r="K430">
        <v>-4.0000000000000001E-3</v>
      </c>
      <c r="L430">
        <v>1.4999999999999999E-2</v>
      </c>
      <c r="M430">
        <v>99.408000000000001</v>
      </c>
    </row>
    <row r="431" spans="1:13" ht="15.75">
      <c r="A431" t="s">
        <v>1011</v>
      </c>
      <c r="B431" t="s">
        <v>1010</v>
      </c>
      <c r="C431">
        <v>39.029000000000003</v>
      </c>
      <c r="D431">
        <v>2.8000000000000001E-2</v>
      </c>
      <c r="E431">
        <v>22.402000000000001</v>
      </c>
      <c r="F431">
        <v>-8.0000000000000002E-3</v>
      </c>
      <c r="G431">
        <v>21.507999999999999</v>
      </c>
      <c r="H431">
        <v>1.3580000000000001</v>
      </c>
      <c r="I431">
        <v>7.4059999999999997</v>
      </c>
      <c r="J431">
        <v>7.8369999999999997</v>
      </c>
      <c r="K431">
        <v>-1E-3</v>
      </c>
      <c r="L431">
        <v>0.01</v>
      </c>
      <c r="M431">
        <v>99.569000000000003</v>
      </c>
    </row>
    <row r="432" spans="1:13" ht="15.75">
      <c r="A432" t="s">
        <v>1012</v>
      </c>
      <c r="B432" t="s">
        <v>1010</v>
      </c>
      <c r="C432">
        <v>38.829000000000001</v>
      </c>
      <c r="D432">
        <v>3.6999999999999998E-2</v>
      </c>
      <c r="E432">
        <v>22.454999999999998</v>
      </c>
      <c r="F432">
        <v>2.8000000000000001E-2</v>
      </c>
      <c r="G432">
        <v>22.515999999999998</v>
      </c>
      <c r="H432">
        <v>1.349</v>
      </c>
      <c r="I432">
        <v>7.4470000000000001</v>
      </c>
      <c r="J432">
        <v>6.9080000000000004</v>
      </c>
      <c r="K432">
        <v>-8.9999999999999993E-3</v>
      </c>
      <c r="L432">
        <v>1.9E-2</v>
      </c>
      <c r="M432">
        <v>99.578999999999994</v>
      </c>
    </row>
    <row r="433" spans="1:13" ht="15.75">
      <c r="A433" t="s">
        <v>1013</v>
      </c>
      <c r="B433" t="s">
        <v>819</v>
      </c>
      <c r="C433">
        <v>44.58</v>
      </c>
      <c r="D433">
        <v>7.0000000000000001E-3</v>
      </c>
      <c r="E433">
        <v>35.106000000000002</v>
      </c>
      <c r="F433">
        <v>-1.7000000000000001E-2</v>
      </c>
      <c r="G433">
        <v>5.8000000000000003E-2</v>
      </c>
      <c r="H433">
        <v>5.0000000000000001E-3</v>
      </c>
      <c r="I433">
        <v>8.9999999999999993E-3</v>
      </c>
      <c r="J433">
        <v>18.484999999999999</v>
      </c>
      <c r="K433">
        <v>0.73299999999999998</v>
      </c>
      <c r="L433">
        <v>2.1999999999999999E-2</v>
      </c>
      <c r="M433">
        <v>98.988</v>
      </c>
    </row>
    <row r="434" spans="1:13" ht="15.75">
      <c r="A434" t="s">
        <v>1014</v>
      </c>
      <c r="B434" t="s">
        <v>819</v>
      </c>
      <c r="C434">
        <v>45.017000000000003</v>
      </c>
      <c r="D434">
        <v>-1.6E-2</v>
      </c>
      <c r="E434">
        <v>34.944000000000003</v>
      </c>
      <c r="F434">
        <v>2E-3</v>
      </c>
      <c r="G434">
        <v>6.5000000000000002E-2</v>
      </c>
      <c r="H434">
        <v>-2.9000000000000001E-2</v>
      </c>
      <c r="I434">
        <v>-1.2E-2</v>
      </c>
      <c r="J434">
        <v>18.302</v>
      </c>
      <c r="K434">
        <v>0.89</v>
      </c>
      <c r="L434">
        <v>1.7000000000000001E-2</v>
      </c>
      <c r="M434">
        <v>99.18</v>
      </c>
    </row>
    <row r="435" spans="1:13" ht="15.75">
      <c r="A435" t="s">
        <v>1015</v>
      </c>
      <c r="B435" t="s">
        <v>819</v>
      </c>
      <c r="C435">
        <v>44.9</v>
      </c>
      <c r="D435">
        <v>2E-3</v>
      </c>
      <c r="E435">
        <v>35.274000000000001</v>
      </c>
      <c r="F435">
        <v>1.0999999999999999E-2</v>
      </c>
      <c r="G435">
        <v>0.08</v>
      </c>
      <c r="H435">
        <v>-2.5999999999999999E-2</v>
      </c>
      <c r="I435">
        <v>-8.0000000000000002E-3</v>
      </c>
      <c r="J435">
        <v>18.314</v>
      </c>
      <c r="K435">
        <v>0.86</v>
      </c>
      <c r="L435">
        <v>1.4999999999999999E-2</v>
      </c>
      <c r="M435">
        <v>99.421999999999997</v>
      </c>
    </row>
    <row r="436" spans="1:13" ht="15.75">
      <c r="A436" t="s">
        <v>1016</v>
      </c>
      <c r="B436" t="s">
        <v>819</v>
      </c>
      <c r="C436">
        <v>44.732999999999997</v>
      </c>
      <c r="D436">
        <v>5.0000000000000001E-3</v>
      </c>
      <c r="E436">
        <v>35.231000000000002</v>
      </c>
      <c r="F436">
        <v>-2.1999999999999999E-2</v>
      </c>
      <c r="G436">
        <v>9.4E-2</v>
      </c>
      <c r="H436">
        <v>-6.0000000000000001E-3</v>
      </c>
      <c r="I436">
        <v>1.0999999999999999E-2</v>
      </c>
      <c r="J436">
        <v>18.521000000000001</v>
      </c>
      <c r="K436">
        <v>0.751</v>
      </c>
      <c r="L436">
        <v>2.8000000000000001E-2</v>
      </c>
      <c r="M436">
        <v>99.346000000000004</v>
      </c>
    </row>
    <row r="437" spans="1:13" ht="15.75">
      <c r="A437" t="s">
        <v>364</v>
      </c>
      <c r="B437" t="s">
        <v>207</v>
      </c>
      <c r="C437">
        <v>53.008000000000003</v>
      </c>
      <c r="D437">
        <v>6.0999999999999999E-2</v>
      </c>
      <c r="E437">
        <v>1.147</v>
      </c>
      <c r="F437">
        <v>6.3E-2</v>
      </c>
      <c r="G437">
        <v>19.902000000000001</v>
      </c>
      <c r="H437">
        <v>0.432</v>
      </c>
      <c r="I437">
        <v>23.79</v>
      </c>
      <c r="J437">
        <v>0.317</v>
      </c>
      <c r="K437">
        <v>0</v>
      </c>
      <c r="L437">
        <v>1.9E-2</v>
      </c>
      <c r="M437">
        <v>98.739000000000004</v>
      </c>
    </row>
    <row r="438" spans="1:13" ht="15.75">
      <c r="A438" t="s">
        <v>365</v>
      </c>
      <c r="B438" t="s">
        <v>207</v>
      </c>
      <c r="C438">
        <v>53.287999999999997</v>
      </c>
      <c r="D438">
        <v>4.3999999999999997E-2</v>
      </c>
      <c r="E438">
        <v>1.1559999999999999</v>
      </c>
      <c r="F438">
        <v>3.5000000000000003E-2</v>
      </c>
      <c r="G438">
        <v>19.533999999999999</v>
      </c>
      <c r="H438">
        <v>0.41599999999999998</v>
      </c>
      <c r="I438">
        <v>24.079000000000001</v>
      </c>
      <c r="J438">
        <v>0.32200000000000001</v>
      </c>
      <c r="K438">
        <v>1.6E-2</v>
      </c>
      <c r="L438">
        <v>1.4999999999999999E-2</v>
      </c>
      <c r="M438">
        <v>98.905000000000001</v>
      </c>
    </row>
    <row r="439" spans="1:13" ht="15.75">
      <c r="A439" t="s">
        <v>366</v>
      </c>
      <c r="B439" t="s">
        <v>207</v>
      </c>
      <c r="C439">
        <v>53.039000000000001</v>
      </c>
      <c r="D439">
        <v>6.8000000000000005E-2</v>
      </c>
      <c r="E439">
        <v>1.3460000000000001</v>
      </c>
      <c r="F439">
        <v>5.5E-2</v>
      </c>
      <c r="G439">
        <v>19.619</v>
      </c>
      <c r="H439">
        <v>0.39800000000000002</v>
      </c>
      <c r="I439">
        <v>24.077000000000002</v>
      </c>
      <c r="J439">
        <v>0.30599999999999999</v>
      </c>
      <c r="K439">
        <v>5.0000000000000001E-3</v>
      </c>
      <c r="L439">
        <v>1.0999999999999999E-2</v>
      </c>
      <c r="M439">
        <v>98.924000000000007</v>
      </c>
    </row>
    <row r="440" spans="1:13" ht="15.75">
      <c r="A440" t="s">
        <v>367</v>
      </c>
      <c r="B440" t="s">
        <v>207</v>
      </c>
      <c r="C440">
        <v>52.901000000000003</v>
      </c>
      <c r="D440">
        <v>0.129</v>
      </c>
      <c r="E440">
        <v>1.41</v>
      </c>
      <c r="F440">
        <v>5.0999999999999997E-2</v>
      </c>
      <c r="G440">
        <v>19.619</v>
      </c>
      <c r="H440">
        <v>0.46400000000000002</v>
      </c>
      <c r="I440">
        <v>23.861000000000001</v>
      </c>
      <c r="J440">
        <v>0.35599999999999998</v>
      </c>
      <c r="K440">
        <v>2E-3</v>
      </c>
      <c r="L440">
        <v>2.1000000000000001E-2</v>
      </c>
      <c r="M440">
        <v>98.813999999999993</v>
      </c>
    </row>
    <row r="441" spans="1:13" ht="15.75">
      <c r="A441" t="s">
        <v>368</v>
      </c>
      <c r="B441" t="s">
        <v>369</v>
      </c>
      <c r="C441">
        <v>53.018000000000001</v>
      </c>
      <c r="D441">
        <v>5.7000000000000002E-2</v>
      </c>
      <c r="E441">
        <v>1.0640000000000001</v>
      </c>
      <c r="F441">
        <v>4.7E-2</v>
      </c>
      <c r="G441">
        <v>20.123000000000001</v>
      </c>
      <c r="H441">
        <v>0.47699999999999998</v>
      </c>
      <c r="I441">
        <v>23.663</v>
      </c>
      <c r="J441">
        <v>0.29899999999999999</v>
      </c>
      <c r="K441">
        <v>-1.7999999999999999E-2</v>
      </c>
      <c r="L441">
        <v>2.1999999999999999E-2</v>
      </c>
      <c r="M441">
        <v>98.751999999999995</v>
      </c>
    </row>
    <row r="442" spans="1:13" ht="15.75">
      <c r="A442" t="s">
        <v>370</v>
      </c>
      <c r="B442" t="s">
        <v>238</v>
      </c>
      <c r="C442">
        <v>52.795999999999999</v>
      </c>
      <c r="D442">
        <v>0.313</v>
      </c>
      <c r="E442">
        <v>1.2809999999999999</v>
      </c>
      <c r="F442">
        <v>8.2000000000000003E-2</v>
      </c>
      <c r="G442">
        <v>19.936</v>
      </c>
      <c r="H442">
        <v>0.44</v>
      </c>
      <c r="I442">
        <v>23.664000000000001</v>
      </c>
      <c r="J442">
        <v>0.42499999999999999</v>
      </c>
      <c r="K442">
        <v>-5.0000000000000001E-3</v>
      </c>
      <c r="L442">
        <v>1.6E-2</v>
      </c>
      <c r="M442">
        <v>98.947999999999993</v>
      </c>
    </row>
    <row r="443" spans="1:13" ht="15.75">
      <c r="A443" t="s">
        <v>1017</v>
      </c>
      <c r="B443" t="s">
        <v>1018</v>
      </c>
      <c r="C443">
        <v>42.295999999999999</v>
      </c>
      <c r="D443">
        <v>0.20899999999999999</v>
      </c>
      <c r="E443">
        <v>17.457999999999998</v>
      </c>
      <c r="F443">
        <v>5.0000000000000001E-3</v>
      </c>
      <c r="G443">
        <v>8.5980000000000008</v>
      </c>
      <c r="H443">
        <v>0.16500000000000001</v>
      </c>
      <c r="I443">
        <v>14.561999999999999</v>
      </c>
      <c r="J443">
        <v>10.967000000000001</v>
      </c>
      <c r="K443">
        <v>2.5720000000000001</v>
      </c>
      <c r="L443">
        <v>0.68700000000000006</v>
      </c>
      <c r="M443">
        <v>97.519000000000005</v>
      </c>
    </row>
    <row r="444" spans="1:13" ht="15.75">
      <c r="A444" t="s">
        <v>1019</v>
      </c>
      <c r="B444" t="s">
        <v>1018</v>
      </c>
      <c r="C444">
        <v>41.994</v>
      </c>
      <c r="D444">
        <v>0.214</v>
      </c>
      <c r="E444">
        <v>17.53</v>
      </c>
      <c r="F444">
        <v>-2.5999999999999999E-2</v>
      </c>
      <c r="G444">
        <v>8.4499999999999993</v>
      </c>
      <c r="H444">
        <v>0.16900000000000001</v>
      </c>
      <c r="I444">
        <v>14.532999999999999</v>
      </c>
      <c r="J444">
        <v>10.87</v>
      </c>
      <c r="K444">
        <v>2.64</v>
      </c>
      <c r="L444">
        <v>0.76800000000000002</v>
      </c>
      <c r="M444">
        <v>97.141999999999996</v>
      </c>
    </row>
    <row r="445" spans="1:13" ht="15.75">
      <c r="A445" t="s">
        <v>1020</v>
      </c>
      <c r="B445" t="s">
        <v>1018</v>
      </c>
      <c r="C445">
        <v>41.872999999999998</v>
      </c>
      <c r="D445">
        <v>0.13600000000000001</v>
      </c>
      <c r="E445">
        <v>17.989999999999998</v>
      </c>
      <c r="F445">
        <v>1.6E-2</v>
      </c>
      <c r="G445">
        <v>8.8309999999999995</v>
      </c>
      <c r="H445">
        <v>0.126</v>
      </c>
      <c r="I445">
        <v>14.398</v>
      </c>
      <c r="J445">
        <v>11.006</v>
      </c>
      <c r="K445">
        <v>2.6389999999999998</v>
      </c>
      <c r="L445">
        <v>0.74399999999999999</v>
      </c>
      <c r="M445">
        <v>97.759</v>
      </c>
    </row>
    <row r="446" spans="1:13" ht="15.75">
      <c r="A446" t="s">
        <v>1021</v>
      </c>
      <c r="B446" t="s">
        <v>1018</v>
      </c>
      <c r="C446">
        <v>42.430999999999997</v>
      </c>
      <c r="D446">
        <v>9.0999999999999998E-2</v>
      </c>
      <c r="E446">
        <v>17.28</v>
      </c>
      <c r="F446">
        <v>0.01</v>
      </c>
      <c r="G446">
        <v>8.5790000000000006</v>
      </c>
      <c r="H446">
        <v>0.17</v>
      </c>
      <c r="I446">
        <v>14.544</v>
      </c>
      <c r="J446">
        <v>10.878</v>
      </c>
      <c r="K446">
        <v>2.673</v>
      </c>
      <c r="L446">
        <v>0.70299999999999996</v>
      </c>
      <c r="M446">
        <v>97.358999999999995</v>
      </c>
    </row>
    <row r="447" spans="1:13" ht="15.75">
      <c r="A447" t="s">
        <v>1022</v>
      </c>
      <c r="B447" t="s">
        <v>1023</v>
      </c>
      <c r="C447">
        <v>43.116999999999997</v>
      </c>
      <c r="D447">
        <v>0.21099999999999999</v>
      </c>
      <c r="E447">
        <v>16.297999999999998</v>
      </c>
      <c r="F447">
        <v>-1.4999999999999999E-2</v>
      </c>
      <c r="G447">
        <v>8.6969999999999992</v>
      </c>
      <c r="H447">
        <v>0.11</v>
      </c>
      <c r="I447">
        <v>14.949</v>
      </c>
      <c r="J447">
        <v>10.805999999999999</v>
      </c>
      <c r="K447">
        <v>2.4969999999999999</v>
      </c>
      <c r="L447">
        <v>0.67</v>
      </c>
      <c r="M447">
        <v>97.34</v>
      </c>
    </row>
    <row r="448" spans="1:13" ht="15.75">
      <c r="A448" t="s">
        <v>1024</v>
      </c>
      <c r="B448" t="s">
        <v>1023</v>
      </c>
      <c r="C448">
        <v>43.097999999999999</v>
      </c>
      <c r="D448">
        <v>0.39500000000000002</v>
      </c>
      <c r="E448">
        <v>16.260999999999999</v>
      </c>
      <c r="F448">
        <v>-8.9999999999999993E-3</v>
      </c>
      <c r="G448">
        <v>8.6929999999999996</v>
      </c>
      <c r="H448">
        <v>0.14099999999999999</v>
      </c>
      <c r="I448">
        <v>14.948</v>
      </c>
      <c r="J448">
        <v>10.679</v>
      </c>
      <c r="K448">
        <v>2.605</v>
      </c>
      <c r="L448">
        <v>0.61599999999999999</v>
      </c>
      <c r="M448">
        <v>97.427000000000007</v>
      </c>
    </row>
    <row r="449" spans="1:13" ht="15.75">
      <c r="A449" t="s">
        <v>1025</v>
      </c>
      <c r="B449" t="s">
        <v>1026</v>
      </c>
      <c r="C449">
        <v>51.901000000000003</v>
      </c>
      <c r="D449">
        <v>3.6999999999999998E-2</v>
      </c>
      <c r="E449">
        <v>30.558</v>
      </c>
      <c r="F449">
        <v>-1E-3</v>
      </c>
      <c r="G449">
        <v>9.6000000000000002E-2</v>
      </c>
      <c r="H449">
        <v>-8.9999999999999993E-3</v>
      </c>
      <c r="I449">
        <v>0</v>
      </c>
      <c r="J449">
        <v>12.936999999999999</v>
      </c>
      <c r="K449">
        <v>4.0460000000000003</v>
      </c>
      <c r="L449">
        <v>6.5000000000000002E-2</v>
      </c>
      <c r="M449">
        <v>99.63</v>
      </c>
    </row>
    <row r="450" spans="1:13" ht="15.75">
      <c r="A450" t="s">
        <v>1027</v>
      </c>
      <c r="B450" t="s">
        <v>1026</v>
      </c>
      <c r="C450">
        <v>48.588999999999999</v>
      </c>
      <c r="D450">
        <v>0</v>
      </c>
      <c r="E450">
        <v>32.956000000000003</v>
      </c>
      <c r="F450">
        <v>-1.2999999999999999E-2</v>
      </c>
      <c r="G450">
        <v>5.0000000000000001E-3</v>
      </c>
      <c r="H450">
        <v>-4.1000000000000002E-2</v>
      </c>
      <c r="I450">
        <v>3.0000000000000001E-3</v>
      </c>
      <c r="J450">
        <v>15.653</v>
      </c>
      <c r="K450">
        <v>2.4849999999999999</v>
      </c>
      <c r="L450">
        <v>1.7000000000000001E-2</v>
      </c>
      <c r="M450">
        <v>99.653999999999996</v>
      </c>
    </row>
    <row r="451" spans="1:13" ht="15.75">
      <c r="A451" t="s">
        <v>1028</v>
      </c>
      <c r="B451" t="s">
        <v>1029</v>
      </c>
      <c r="C451">
        <v>55.024999999999999</v>
      </c>
      <c r="D451">
        <v>3.5000000000000003E-2</v>
      </c>
      <c r="E451">
        <v>28.667000000000002</v>
      </c>
      <c r="F451">
        <v>-0.01</v>
      </c>
      <c r="G451">
        <v>1.6E-2</v>
      </c>
      <c r="H451">
        <v>-1.0999999999999999E-2</v>
      </c>
      <c r="I451">
        <v>-8.9999999999999993E-3</v>
      </c>
      <c r="J451">
        <v>10.631</v>
      </c>
      <c r="K451">
        <v>5.4029999999999996</v>
      </c>
      <c r="L451">
        <v>7.0000000000000007E-2</v>
      </c>
      <c r="M451">
        <v>99.816999999999993</v>
      </c>
    </row>
    <row r="452" spans="1:13" ht="15.75">
      <c r="A452" t="s">
        <v>1030</v>
      </c>
      <c r="B452" t="s">
        <v>1029</v>
      </c>
      <c r="C452">
        <v>54.731000000000002</v>
      </c>
      <c r="D452">
        <v>1.2E-2</v>
      </c>
      <c r="E452">
        <v>28.683</v>
      </c>
      <c r="F452">
        <v>0</v>
      </c>
      <c r="G452">
        <v>6.0000000000000001E-3</v>
      </c>
      <c r="H452">
        <v>-3.9E-2</v>
      </c>
      <c r="I452">
        <v>3.0000000000000001E-3</v>
      </c>
      <c r="J452">
        <v>10.949</v>
      </c>
      <c r="K452">
        <v>5.1360000000000001</v>
      </c>
      <c r="L452">
        <v>8.7999999999999995E-2</v>
      </c>
      <c r="M452">
        <v>99.569000000000003</v>
      </c>
    </row>
    <row r="453" spans="1:13" ht="15.75">
      <c r="A453" t="s">
        <v>1031</v>
      </c>
      <c r="B453" t="s">
        <v>1032</v>
      </c>
      <c r="C453">
        <v>48.264000000000003</v>
      </c>
      <c r="D453">
        <v>0.11799999999999999</v>
      </c>
      <c r="E453">
        <v>33.036000000000001</v>
      </c>
      <c r="F453">
        <v>-1.7999999999999999E-2</v>
      </c>
      <c r="G453">
        <v>4.7E-2</v>
      </c>
      <c r="H453">
        <v>-2.1999999999999999E-2</v>
      </c>
      <c r="I453">
        <v>6.0000000000000001E-3</v>
      </c>
      <c r="J453">
        <v>15.704000000000001</v>
      </c>
      <c r="K453">
        <v>2.3889999999999998</v>
      </c>
      <c r="L453">
        <v>2.7E-2</v>
      </c>
      <c r="M453">
        <v>99.551000000000002</v>
      </c>
    </row>
    <row r="454" spans="1:13" ht="15.75">
      <c r="A454" t="s">
        <v>1033</v>
      </c>
      <c r="B454" t="s">
        <v>1032</v>
      </c>
      <c r="C454">
        <v>48.372999999999998</v>
      </c>
      <c r="D454">
        <v>8.9999999999999993E-3</v>
      </c>
      <c r="E454">
        <v>33.286000000000001</v>
      </c>
      <c r="F454">
        <v>-1.4999999999999999E-2</v>
      </c>
      <c r="G454">
        <v>1.7999999999999999E-2</v>
      </c>
      <c r="H454">
        <v>0.01</v>
      </c>
      <c r="I454">
        <v>-4.0000000000000001E-3</v>
      </c>
      <c r="J454">
        <v>15.815</v>
      </c>
      <c r="K454">
        <v>2.3889999999999998</v>
      </c>
      <c r="L454">
        <v>3.2000000000000001E-2</v>
      </c>
      <c r="M454">
        <v>99.912999999999997</v>
      </c>
    </row>
    <row r="455" spans="1:13" ht="15.75">
      <c r="A455" t="s">
        <v>1034</v>
      </c>
      <c r="B455" t="s">
        <v>207</v>
      </c>
      <c r="C455">
        <v>52.396000000000001</v>
      </c>
      <c r="D455">
        <v>-1.6E-2</v>
      </c>
      <c r="E455">
        <v>4.5190000000000001</v>
      </c>
      <c r="F455">
        <v>-2.5999999999999999E-2</v>
      </c>
      <c r="G455">
        <v>17.329000000000001</v>
      </c>
      <c r="H455">
        <v>0.40100000000000002</v>
      </c>
      <c r="I455">
        <v>25.869</v>
      </c>
      <c r="J455">
        <v>9.7000000000000003E-2</v>
      </c>
      <c r="K455">
        <v>1.0999999999999999E-2</v>
      </c>
      <c r="L455">
        <v>7.0000000000000001E-3</v>
      </c>
      <c r="M455">
        <v>100.587</v>
      </c>
    </row>
    <row r="456" spans="1:13" ht="15.75">
      <c r="A456" t="s">
        <v>1035</v>
      </c>
      <c r="B456" t="s">
        <v>207</v>
      </c>
      <c r="C456">
        <v>53.941000000000003</v>
      </c>
      <c r="D456">
        <v>1.0999999999999999E-2</v>
      </c>
      <c r="E456">
        <v>2.1030000000000002</v>
      </c>
      <c r="F456">
        <v>-0.02</v>
      </c>
      <c r="G456">
        <v>17.141999999999999</v>
      </c>
      <c r="H456">
        <v>0.34300000000000003</v>
      </c>
      <c r="I456">
        <v>26.989000000000001</v>
      </c>
      <c r="J456">
        <v>0.16900000000000001</v>
      </c>
      <c r="K456">
        <v>6.0000000000000001E-3</v>
      </c>
      <c r="L456">
        <v>2.1000000000000001E-2</v>
      </c>
      <c r="M456">
        <v>100.705</v>
      </c>
    </row>
    <row r="457" spans="1:13" ht="15.75">
      <c r="A457" t="s">
        <v>1036</v>
      </c>
      <c r="B457" t="s">
        <v>207</v>
      </c>
      <c r="C457">
        <v>53.052999999999997</v>
      </c>
      <c r="D457">
        <v>2.7E-2</v>
      </c>
      <c r="E457">
        <v>3.2890000000000001</v>
      </c>
      <c r="F457">
        <v>2E-3</v>
      </c>
      <c r="G457">
        <v>17.07</v>
      </c>
      <c r="H457">
        <v>0.34300000000000003</v>
      </c>
      <c r="I457">
        <v>26.346</v>
      </c>
      <c r="J457">
        <v>0.124</v>
      </c>
      <c r="K457">
        <v>0.01</v>
      </c>
      <c r="L457">
        <v>1.7999999999999999E-2</v>
      </c>
      <c r="M457">
        <v>100.282</v>
      </c>
    </row>
    <row r="458" spans="1:13" ht="15.75">
      <c r="A458" t="s">
        <v>1037</v>
      </c>
      <c r="B458" t="s">
        <v>207</v>
      </c>
      <c r="C458">
        <v>53.481000000000002</v>
      </c>
      <c r="D458">
        <v>3.3000000000000002E-2</v>
      </c>
      <c r="E458">
        <v>2.8559999999999999</v>
      </c>
      <c r="F458">
        <v>-8.9999999999999993E-3</v>
      </c>
      <c r="G458">
        <v>17.128</v>
      </c>
      <c r="H458">
        <v>0.38</v>
      </c>
      <c r="I458">
        <v>26.475000000000001</v>
      </c>
      <c r="J458">
        <v>0.11700000000000001</v>
      </c>
      <c r="K458">
        <v>-2E-3</v>
      </c>
      <c r="L458">
        <v>8.0000000000000002E-3</v>
      </c>
      <c r="M458">
        <v>100.467</v>
      </c>
    </row>
    <row r="459" spans="1:13" ht="15.75">
      <c r="A459" t="s">
        <v>1038</v>
      </c>
      <c r="B459" t="s">
        <v>207</v>
      </c>
      <c r="C459">
        <v>53.87</v>
      </c>
      <c r="D459">
        <v>2E-3</v>
      </c>
      <c r="E459">
        <v>1.7270000000000001</v>
      </c>
      <c r="F459">
        <v>1.9E-2</v>
      </c>
      <c r="G459">
        <v>17.114999999999998</v>
      </c>
      <c r="H459">
        <v>0.441</v>
      </c>
      <c r="I459">
        <v>27.050999999999998</v>
      </c>
      <c r="J459">
        <v>0.16500000000000001</v>
      </c>
      <c r="K459">
        <v>4.0000000000000001E-3</v>
      </c>
      <c r="L459">
        <v>5.0000000000000001E-3</v>
      </c>
      <c r="M459">
        <v>100.399</v>
      </c>
    </row>
    <row r="460" spans="1:13" ht="15.75">
      <c r="A460" t="s">
        <v>1039</v>
      </c>
      <c r="B460" t="s">
        <v>214</v>
      </c>
      <c r="C460">
        <v>53.643000000000001</v>
      </c>
      <c r="D460">
        <v>4.2000000000000003E-2</v>
      </c>
      <c r="E460">
        <v>2.2610000000000001</v>
      </c>
      <c r="F460">
        <v>6.0000000000000001E-3</v>
      </c>
      <c r="G460">
        <v>16.919</v>
      </c>
      <c r="H460">
        <v>0.34799999999999998</v>
      </c>
      <c r="I460">
        <v>26.861999999999998</v>
      </c>
      <c r="J460">
        <v>0.14000000000000001</v>
      </c>
      <c r="K460">
        <v>-1.2999999999999999E-2</v>
      </c>
      <c r="L460">
        <v>1.7000000000000001E-2</v>
      </c>
      <c r="M460">
        <v>100.22499999999999</v>
      </c>
    </row>
    <row r="461" spans="1:13" ht="15.75">
      <c r="A461" t="s">
        <v>1040</v>
      </c>
      <c r="B461" t="s">
        <v>214</v>
      </c>
      <c r="C461">
        <v>54.08</v>
      </c>
      <c r="D461">
        <v>1.6E-2</v>
      </c>
      <c r="E461">
        <v>2.1669999999999998</v>
      </c>
      <c r="F461">
        <v>0</v>
      </c>
      <c r="G461">
        <v>16.920000000000002</v>
      </c>
      <c r="H461">
        <v>0.33600000000000002</v>
      </c>
      <c r="I461">
        <v>26.913</v>
      </c>
      <c r="J461">
        <v>0.158</v>
      </c>
      <c r="K461">
        <v>-1E-3</v>
      </c>
      <c r="L461">
        <v>6.0000000000000001E-3</v>
      </c>
      <c r="M461">
        <v>100.595</v>
      </c>
    </row>
    <row r="462" spans="1:13" ht="15.75">
      <c r="A462" t="s">
        <v>1041</v>
      </c>
      <c r="B462" t="s">
        <v>1042</v>
      </c>
      <c r="C462">
        <v>42.110999999999997</v>
      </c>
      <c r="D462">
        <v>0.111</v>
      </c>
      <c r="E462">
        <v>17.277999999999999</v>
      </c>
      <c r="F462">
        <v>-4.2999999999999997E-2</v>
      </c>
      <c r="G462">
        <v>8.8049999999999997</v>
      </c>
      <c r="H462">
        <v>0.16200000000000001</v>
      </c>
      <c r="I462">
        <v>14.356</v>
      </c>
      <c r="J462">
        <v>10.795</v>
      </c>
      <c r="K462">
        <v>2.6190000000000002</v>
      </c>
      <c r="L462">
        <v>0.71299999999999997</v>
      </c>
      <c r="M462">
        <v>96.906999999999996</v>
      </c>
    </row>
    <row r="463" spans="1:13" ht="15.75">
      <c r="A463" t="s">
        <v>1043</v>
      </c>
      <c r="B463" t="s">
        <v>1042</v>
      </c>
      <c r="C463">
        <v>43.220999999999997</v>
      </c>
      <c r="D463">
        <v>0.217</v>
      </c>
      <c r="E463">
        <v>16.137</v>
      </c>
      <c r="F463">
        <v>2E-3</v>
      </c>
      <c r="G463">
        <v>8.7940000000000005</v>
      </c>
      <c r="H463">
        <v>0.13600000000000001</v>
      </c>
      <c r="I463">
        <v>14.994999999999999</v>
      </c>
      <c r="J463">
        <v>10.773999999999999</v>
      </c>
      <c r="K463">
        <v>2.4769999999999999</v>
      </c>
      <c r="L463">
        <v>0.60399999999999998</v>
      </c>
      <c r="M463">
        <v>97.356999999999999</v>
      </c>
    </row>
    <row r="464" spans="1:13" ht="15.75">
      <c r="A464" t="s">
        <v>1044</v>
      </c>
      <c r="B464" t="s">
        <v>1042</v>
      </c>
      <c r="C464">
        <v>43.198999999999998</v>
      </c>
      <c r="D464">
        <v>0.249</v>
      </c>
      <c r="E464">
        <v>16.268000000000001</v>
      </c>
      <c r="F464">
        <v>-4.0000000000000001E-3</v>
      </c>
      <c r="G464">
        <v>8.7989999999999995</v>
      </c>
      <c r="H464">
        <v>0.17599999999999999</v>
      </c>
      <c r="I464">
        <v>14.831</v>
      </c>
      <c r="J464">
        <v>10.847</v>
      </c>
      <c r="K464">
        <v>2.5470000000000002</v>
      </c>
      <c r="L464">
        <v>0.60499999999999998</v>
      </c>
      <c r="M464">
        <v>97.516999999999996</v>
      </c>
    </row>
    <row r="465" spans="1:13" ht="15.75">
      <c r="A465" t="s">
        <v>1045</v>
      </c>
      <c r="B465" t="s">
        <v>1042</v>
      </c>
      <c r="C465">
        <v>43.088999999999999</v>
      </c>
      <c r="D465">
        <v>0.23499999999999999</v>
      </c>
      <c r="E465">
        <v>16.113</v>
      </c>
      <c r="F465">
        <v>8.9999999999999993E-3</v>
      </c>
      <c r="G465">
        <v>9.1379999999999999</v>
      </c>
      <c r="H465">
        <v>0.129</v>
      </c>
      <c r="I465">
        <v>14.881</v>
      </c>
      <c r="J465">
        <v>10.821999999999999</v>
      </c>
      <c r="K465">
        <v>2.5470000000000002</v>
      </c>
      <c r="L465">
        <v>0.59899999999999998</v>
      </c>
      <c r="M465">
        <v>97.561999999999998</v>
      </c>
    </row>
    <row r="466" spans="1:13" ht="15.75">
      <c r="A466" t="s">
        <v>1046</v>
      </c>
      <c r="B466" t="s">
        <v>1042</v>
      </c>
      <c r="C466">
        <v>43.268999999999998</v>
      </c>
      <c r="D466">
        <v>0.254</v>
      </c>
      <c r="E466">
        <v>15.731</v>
      </c>
      <c r="F466">
        <v>3.4000000000000002E-2</v>
      </c>
      <c r="G466">
        <v>8.7889999999999997</v>
      </c>
      <c r="H466">
        <v>0.14099999999999999</v>
      </c>
      <c r="I466">
        <v>15.04</v>
      </c>
      <c r="J466">
        <v>10.851000000000001</v>
      </c>
      <c r="K466">
        <v>2.4620000000000002</v>
      </c>
      <c r="L466">
        <v>0.64</v>
      </c>
      <c r="M466">
        <v>97.210999999999999</v>
      </c>
    </row>
    <row r="467" spans="1:13" ht="15.75">
      <c r="A467" t="s">
        <v>1047</v>
      </c>
      <c r="B467" t="s">
        <v>1042</v>
      </c>
      <c r="C467">
        <v>46.512999999999998</v>
      </c>
      <c r="D467">
        <v>0.251</v>
      </c>
      <c r="E467">
        <v>12.026999999999999</v>
      </c>
      <c r="F467">
        <v>8.9999999999999993E-3</v>
      </c>
      <c r="G467">
        <v>8.7100000000000009</v>
      </c>
      <c r="H467">
        <v>0.17399999999999999</v>
      </c>
      <c r="I467">
        <v>16.436</v>
      </c>
      <c r="J467">
        <v>10.817</v>
      </c>
      <c r="K467">
        <v>2.024</v>
      </c>
      <c r="L467">
        <v>0.41299999999999998</v>
      </c>
      <c r="M467">
        <v>97.373999999999995</v>
      </c>
    </row>
    <row r="468" spans="1:13" ht="15.75">
      <c r="A468" t="s">
        <v>1048</v>
      </c>
      <c r="B468" t="s">
        <v>1042</v>
      </c>
      <c r="C468">
        <v>45.433</v>
      </c>
      <c r="D468">
        <v>1.2030000000000001</v>
      </c>
      <c r="E468">
        <v>12.371</v>
      </c>
      <c r="F468">
        <v>-6.0000000000000001E-3</v>
      </c>
      <c r="G468">
        <v>9.0950000000000006</v>
      </c>
      <c r="H468">
        <v>0.13</v>
      </c>
      <c r="I468">
        <v>15.458</v>
      </c>
      <c r="J468">
        <v>10.769</v>
      </c>
      <c r="K468">
        <v>2.2519999999999998</v>
      </c>
      <c r="L468">
        <v>0.50900000000000001</v>
      </c>
      <c r="M468">
        <v>97.213999999999999</v>
      </c>
    </row>
    <row r="469" spans="1:13" ht="15.75">
      <c r="A469" t="s">
        <v>1049</v>
      </c>
      <c r="B469" t="s">
        <v>702</v>
      </c>
      <c r="C469">
        <v>52.158000000000001</v>
      </c>
      <c r="D469">
        <v>1.6E-2</v>
      </c>
      <c r="E469">
        <v>30.741</v>
      </c>
      <c r="F469">
        <v>2.5999999999999999E-2</v>
      </c>
      <c r="G469">
        <v>5.2999999999999999E-2</v>
      </c>
      <c r="H469">
        <v>4.0000000000000001E-3</v>
      </c>
      <c r="I469">
        <v>0</v>
      </c>
      <c r="J469">
        <v>12.818</v>
      </c>
      <c r="K469">
        <v>4.1820000000000004</v>
      </c>
      <c r="L469">
        <v>6.6000000000000003E-2</v>
      </c>
      <c r="M469">
        <v>100.06399999999999</v>
      </c>
    </row>
    <row r="470" spans="1:13" ht="15.75">
      <c r="A470" t="s">
        <v>1050</v>
      </c>
      <c r="B470" t="s">
        <v>1051</v>
      </c>
      <c r="C470">
        <v>50.764000000000003</v>
      </c>
      <c r="D470">
        <v>8.9999999999999993E-3</v>
      </c>
      <c r="E470">
        <v>31.568000000000001</v>
      </c>
      <c r="F470">
        <v>1.4999999999999999E-2</v>
      </c>
      <c r="G470">
        <v>6.0000000000000001E-3</v>
      </c>
      <c r="H470">
        <v>1.7000000000000001E-2</v>
      </c>
      <c r="I470">
        <v>-2E-3</v>
      </c>
      <c r="J470">
        <v>13.991</v>
      </c>
      <c r="K470">
        <v>3.448</v>
      </c>
      <c r="L470">
        <v>4.7E-2</v>
      </c>
      <c r="M470">
        <v>99.863</v>
      </c>
    </row>
    <row r="471" spans="1:13" ht="15.75">
      <c r="A471" t="s">
        <v>1052</v>
      </c>
      <c r="B471" t="s">
        <v>1051</v>
      </c>
      <c r="C471">
        <v>50.512</v>
      </c>
      <c r="D471">
        <v>2.5000000000000001E-2</v>
      </c>
      <c r="E471">
        <v>31.927</v>
      </c>
      <c r="F471">
        <v>-2.4E-2</v>
      </c>
      <c r="G471">
        <v>0.03</v>
      </c>
      <c r="H471">
        <v>0.02</v>
      </c>
      <c r="I471">
        <v>-5.0000000000000001E-3</v>
      </c>
      <c r="J471">
        <v>14.138</v>
      </c>
      <c r="K471">
        <v>3.339</v>
      </c>
      <c r="L471">
        <v>5.1999999999999998E-2</v>
      </c>
      <c r="M471">
        <v>100.014</v>
      </c>
    </row>
    <row r="472" spans="1:13" ht="15.75">
      <c r="A472" t="s">
        <v>1053</v>
      </c>
      <c r="B472" t="s">
        <v>1051</v>
      </c>
      <c r="C472">
        <v>50.183999999999997</v>
      </c>
      <c r="D472">
        <v>-7.0000000000000001E-3</v>
      </c>
      <c r="E472">
        <v>32.136000000000003</v>
      </c>
      <c r="F472">
        <v>2.9000000000000001E-2</v>
      </c>
      <c r="G472">
        <v>4.9000000000000002E-2</v>
      </c>
      <c r="H472">
        <v>6.0000000000000001E-3</v>
      </c>
      <c r="I472">
        <v>-1E-3</v>
      </c>
      <c r="J472">
        <v>14.57</v>
      </c>
      <c r="K472">
        <v>3.16</v>
      </c>
      <c r="L472">
        <v>4.4999999999999998E-2</v>
      </c>
      <c r="M472">
        <v>100.17100000000001</v>
      </c>
    </row>
    <row r="473" spans="1:13" ht="15.75">
      <c r="A473" t="s">
        <v>1054</v>
      </c>
      <c r="B473" t="s">
        <v>1051</v>
      </c>
      <c r="C473">
        <v>48.765000000000001</v>
      </c>
      <c r="D473">
        <v>-2.3E-2</v>
      </c>
      <c r="E473">
        <v>33.152999999999999</v>
      </c>
      <c r="F473">
        <v>1.9E-2</v>
      </c>
      <c r="G473">
        <v>5.0000000000000001E-3</v>
      </c>
      <c r="H473">
        <v>1E-3</v>
      </c>
      <c r="I473">
        <v>8.9999999999999993E-3</v>
      </c>
      <c r="J473">
        <v>15.515000000000001</v>
      </c>
      <c r="K473">
        <v>2.544</v>
      </c>
      <c r="L473">
        <v>2.7E-2</v>
      </c>
      <c r="M473">
        <v>100.015</v>
      </c>
    </row>
    <row r="474" spans="1:13" ht="15.75">
      <c r="A474" t="s">
        <v>1055</v>
      </c>
      <c r="B474" t="s">
        <v>1056</v>
      </c>
      <c r="C474">
        <v>52.238999999999997</v>
      </c>
      <c r="D474">
        <v>8.6999999999999994E-2</v>
      </c>
      <c r="E474">
        <v>30.611000000000001</v>
      </c>
      <c r="F474">
        <v>-6.0000000000000001E-3</v>
      </c>
      <c r="G474">
        <v>3.1E-2</v>
      </c>
      <c r="H474">
        <v>6.0000000000000001E-3</v>
      </c>
      <c r="I474">
        <v>-1E-3</v>
      </c>
      <c r="J474">
        <v>12.762</v>
      </c>
      <c r="K474">
        <v>4.0919999999999996</v>
      </c>
      <c r="L474">
        <v>7.4999999999999997E-2</v>
      </c>
      <c r="M474">
        <v>99.896000000000001</v>
      </c>
    </row>
    <row r="475" spans="1:13" ht="15.75">
      <c r="A475" t="s">
        <v>1057</v>
      </c>
      <c r="B475" t="s">
        <v>1056</v>
      </c>
      <c r="C475">
        <v>52.405999999999999</v>
      </c>
      <c r="D475">
        <v>-1.0999999999999999E-2</v>
      </c>
      <c r="E475">
        <v>30.481000000000002</v>
      </c>
      <c r="F475">
        <v>-3.1E-2</v>
      </c>
      <c r="G475">
        <v>4.8000000000000001E-2</v>
      </c>
      <c r="H475">
        <v>1E-3</v>
      </c>
      <c r="I475">
        <v>8.0000000000000002E-3</v>
      </c>
      <c r="J475">
        <v>12.622</v>
      </c>
      <c r="K475">
        <v>4.26</v>
      </c>
      <c r="L475">
        <v>5.8999999999999997E-2</v>
      </c>
      <c r="M475">
        <v>99.843000000000004</v>
      </c>
    </row>
    <row r="476" spans="1:13" ht="15.75">
      <c r="A476" t="s">
        <v>1058</v>
      </c>
      <c r="B476" t="s">
        <v>1059</v>
      </c>
      <c r="C476">
        <v>58.634</v>
      </c>
      <c r="D476">
        <v>2E-3</v>
      </c>
      <c r="E476">
        <v>26.378</v>
      </c>
      <c r="F476">
        <v>7.0000000000000001E-3</v>
      </c>
      <c r="G476">
        <v>3.2000000000000001E-2</v>
      </c>
      <c r="H476">
        <v>-4.0000000000000001E-3</v>
      </c>
      <c r="I476">
        <v>1E-3</v>
      </c>
      <c r="J476">
        <v>7.8460000000000001</v>
      </c>
      <c r="K476">
        <v>6.9210000000000003</v>
      </c>
      <c r="L476">
        <v>0.123</v>
      </c>
      <c r="M476">
        <v>99.94</v>
      </c>
    </row>
    <row r="477" spans="1:13" ht="15.75">
      <c r="A477" t="s">
        <v>1060</v>
      </c>
      <c r="B477" t="s">
        <v>702</v>
      </c>
      <c r="C477">
        <v>51.956000000000003</v>
      </c>
      <c r="D477">
        <v>1.4E-2</v>
      </c>
      <c r="E477">
        <v>30.843</v>
      </c>
      <c r="F477">
        <v>0.05</v>
      </c>
      <c r="G477">
        <v>1.0999999999999999E-2</v>
      </c>
      <c r="H477">
        <v>-2.1999999999999999E-2</v>
      </c>
      <c r="I477">
        <v>-7.0000000000000001E-3</v>
      </c>
      <c r="J477">
        <v>13.045999999999999</v>
      </c>
      <c r="K477">
        <v>3.9729999999999999</v>
      </c>
      <c r="L477">
        <v>7.0000000000000007E-2</v>
      </c>
      <c r="M477">
        <v>99.933999999999997</v>
      </c>
    </row>
    <row r="478" spans="1:13" ht="15.75">
      <c r="A478" t="s">
        <v>1061</v>
      </c>
      <c r="B478" t="s">
        <v>1062</v>
      </c>
      <c r="C478">
        <v>48.351999999999997</v>
      </c>
      <c r="D478">
        <v>2.1000000000000001E-2</v>
      </c>
      <c r="E478">
        <v>33.262999999999998</v>
      </c>
      <c r="F478">
        <v>-3.0000000000000001E-3</v>
      </c>
      <c r="G478">
        <v>0</v>
      </c>
      <c r="H478">
        <v>8.9999999999999993E-3</v>
      </c>
      <c r="I478">
        <v>3.0000000000000001E-3</v>
      </c>
      <c r="J478">
        <v>16.030999999999999</v>
      </c>
      <c r="K478">
        <v>2.371</v>
      </c>
      <c r="L478">
        <v>2.9000000000000001E-2</v>
      </c>
      <c r="M478">
        <v>100.07599999999999</v>
      </c>
    </row>
    <row r="479" spans="1:13" ht="15.75">
      <c r="A479" t="s">
        <v>1063</v>
      </c>
      <c r="B479" t="s">
        <v>1062</v>
      </c>
      <c r="C479">
        <v>51.198</v>
      </c>
      <c r="D479">
        <v>-2E-3</v>
      </c>
      <c r="E479">
        <v>31.273</v>
      </c>
      <c r="F479">
        <v>-5.0000000000000001E-3</v>
      </c>
      <c r="G479">
        <v>2.8000000000000001E-2</v>
      </c>
      <c r="H479">
        <v>-7.0000000000000001E-3</v>
      </c>
      <c r="I479">
        <v>4.0000000000000001E-3</v>
      </c>
      <c r="J479">
        <v>13.723000000000001</v>
      </c>
      <c r="K479">
        <v>3.641</v>
      </c>
      <c r="L479">
        <v>4.8000000000000001E-2</v>
      </c>
      <c r="M479">
        <v>99.900999999999996</v>
      </c>
    </row>
    <row r="480" spans="1:13" ht="15.75">
      <c r="A480" t="s">
        <v>1064</v>
      </c>
      <c r="B480" t="s">
        <v>694</v>
      </c>
      <c r="C480">
        <v>53.87</v>
      </c>
      <c r="D480">
        <v>8.9999999999999993E-3</v>
      </c>
      <c r="E480">
        <v>29.742999999999999</v>
      </c>
      <c r="F480">
        <v>0.02</v>
      </c>
      <c r="G480">
        <v>2.9000000000000001E-2</v>
      </c>
      <c r="H480">
        <v>5.0000000000000001E-3</v>
      </c>
      <c r="I480">
        <v>-8.0000000000000002E-3</v>
      </c>
      <c r="J480">
        <v>11.516999999999999</v>
      </c>
      <c r="K480">
        <v>4.782</v>
      </c>
      <c r="L480">
        <v>8.1000000000000003E-2</v>
      </c>
      <c r="M480">
        <v>100.048</v>
      </c>
    </row>
    <row r="481" spans="1:13" ht="15.75">
      <c r="A481" t="s">
        <v>1065</v>
      </c>
      <c r="B481" t="s">
        <v>694</v>
      </c>
      <c r="C481">
        <v>53.277000000000001</v>
      </c>
      <c r="D481">
        <v>2.3E-2</v>
      </c>
      <c r="E481">
        <v>30.146999999999998</v>
      </c>
      <c r="F481">
        <v>8.9999999999999993E-3</v>
      </c>
      <c r="G481">
        <v>5.1999999999999998E-2</v>
      </c>
      <c r="H481">
        <v>2.1999999999999999E-2</v>
      </c>
      <c r="I481">
        <v>1E-3</v>
      </c>
      <c r="J481">
        <v>12.118</v>
      </c>
      <c r="K481">
        <v>4.492</v>
      </c>
      <c r="L481">
        <v>7.1999999999999995E-2</v>
      </c>
      <c r="M481">
        <v>100.21299999999999</v>
      </c>
    </row>
    <row r="482" spans="1:13" ht="15.75">
      <c r="A482" t="s">
        <v>1066</v>
      </c>
      <c r="B482" t="s">
        <v>694</v>
      </c>
      <c r="C482">
        <v>52.042999999999999</v>
      </c>
      <c r="D482">
        <v>-5.2999999999999999E-2</v>
      </c>
      <c r="E482">
        <v>30.716999999999999</v>
      </c>
      <c r="F482">
        <v>1.4E-2</v>
      </c>
      <c r="G482">
        <v>1.2999999999999999E-2</v>
      </c>
      <c r="H482">
        <v>7.0000000000000001E-3</v>
      </c>
      <c r="I482">
        <v>-2E-3</v>
      </c>
      <c r="J482">
        <v>12.922000000000001</v>
      </c>
      <c r="K482">
        <v>4.0039999999999996</v>
      </c>
      <c r="L482">
        <v>6.0999999999999999E-2</v>
      </c>
      <c r="M482">
        <v>99.725999999999999</v>
      </c>
    </row>
    <row r="483" spans="1:13" ht="15.75">
      <c r="A483" t="s">
        <v>1067</v>
      </c>
      <c r="B483" t="s">
        <v>1062</v>
      </c>
      <c r="C483">
        <v>50.216000000000001</v>
      </c>
      <c r="D483">
        <v>-5.0000000000000001E-3</v>
      </c>
      <c r="E483">
        <v>31.866</v>
      </c>
      <c r="F483">
        <v>-2.1999999999999999E-2</v>
      </c>
      <c r="G483">
        <v>2.3E-2</v>
      </c>
      <c r="H483">
        <v>1.2999999999999999E-2</v>
      </c>
      <c r="I483">
        <v>-0.01</v>
      </c>
      <c r="J483">
        <v>14.529</v>
      </c>
      <c r="K483">
        <v>3.101</v>
      </c>
      <c r="L483">
        <v>4.7E-2</v>
      </c>
      <c r="M483">
        <v>99.757999999999996</v>
      </c>
    </row>
    <row r="484" spans="1:13" ht="15.75">
      <c r="A484" t="s">
        <v>1068</v>
      </c>
      <c r="B484" t="s">
        <v>1062</v>
      </c>
      <c r="C484">
        <v>48.917999999999999</v>
      </c>
      <c r="D484">
        <v>-8.9999999999999993E-3</v>
      </c>
      <c r="E484">
        <v>32.906999999999996</v>
      </c>
      <c r="F484">
        <v>6.0000000000000001E-3</v>
      </c>
      <c r="G484">
        <v>3.2000000000000001E-2</v>
      </c>
      <c r="H484">
        <v>1E-3</v>
      </c>
      <c r="I484">
        <v>-5.0000000000000001E-3</v>
      </c>
      <c r="J484">
        <v>15.3</v>
      </c>
      <c r="K484">
        <v>2.665</v>
      </c>
      <c r="L484">
        <v>3.6999999999999998E-2</v>
      </c>
      <c r="M484">
        <v>99.852000000000004</v>
      </c>
    </row>
    <row r="485" spans="1:13" ht="15.75">
      <c r="A485" t="s">
        <v>1069</v>
      </c>
      <c r="B485" t="s">
        <v>207</v>
      </c>
      <c r="C485">
        <v>52.654000000000003</v>
      </c>
      <c r="D485">
        <v>8.9999999999999993E-3</v>
      </c>
      <c r="E485">
        <v>4.1360000000000001</v>
      </c>
      <c r="F485">
        <v>-1.4999999999999999E-2</v>
      </c>
      <c r="G485">
        <v>17.908999999999999</v>
      </c>
      <c r="H485">
        <v>0.42699999999999999</v>
      </c>
      <c r="I485">
        <v>25.623999999999999</v>
      </c>
      <c r="J485">
        <v>0.13500000000000001</v>
      </c>
      <c r="K485">
        <v>3.0000000000000001E-3</v>
      </c>
      <c r="L485">
        <v>1.7999999999999999E-2</v>
      </c>
      <c r="M485">
        <v>100.9</v>
      </c>
    </row>
    <row r="486" spans="1:13" ht="15.75">
      <c r="A486" t="s">
        <v>1070</v>
      </c>
      <c r="B486" t="s">
        <v>207</v>
      </c>
      <c r="C486">
        <v>54.072000000000003</v>
      </c>
      <c r="D486">
        <v>-1.6E-2</v>
      </c>
      <c r="E486">
        <v>1.4890000000000001</v>
      </c>
      <c r="F486">
        <v>0.02</v>
      </c>
      <c r="G486">
        <v>17.515000000000001</v>
      </c>
      <c r="H486">
        <v>0.35699999999999998</v>
      </c>
      <c r="I486">
        <v>26.62</v>
      </c>
      <c r="J486">
        <v>0.161</v>
      </c>
      <c r="K486">
        <v>1E-3</v>
      </c>
      <c r="L486">
        <v>1.7999999999999999E-2</v>
      </c>
      <c r="M486">
        <v>100.23699999999999</v>
      </c>
    </row>
    <row r="487" spans="1:13" ht="15.75">
      <c r="A487" t="s">
        <v>1071</v>
      </c>
      <c r="B487" t="s">
        <v>207</v>
      </c>
      <c r="C487">
        <v>53.838999999999999</v>
      </c>
      <c r="D487">
        <v>-8.9999999999999993E-3</v>
      </c>
      <c r="E487">
        <v>1.7190000000000001</v>
      </c>
      <c r="F487">
        <v>-8.0000000000000002E-3</v>
      </c>
      <c r="G487">
        <v>18.042000000000002</v>
      </c>
      <c r="H487">
        <v>0.42299999999999999</v>
      </c>
      <c r="I487">
        <v>26.361999999999998</v>
      </c>
      <c r="J487">
        <v>0.17799999999999999</v>
      </c>
      <c r="K487">
        <v>8.0000000000000002E-3</v>
      </c>
      <c r="L487">
        <v>0.01</v>
      </c>
      <c r="M487">
        <v>100.56399999999999</v>
      </c>
    </row>
    <row r="488" spans="1:13" ht="15.75">
      <c r="A488" t="s">
        <v>1072</v>
      </c>
      <c r="B488" t="s">
        <v>207</v>
      </c>
      <c r="C488">
        <v>54.106000000000002</v>
      </c>
      <c r="D488">
        <v>0</v>
      </c>
      <c r="E488">
        <v>1.141</v>
      </c>
      <c r="F488">
        <v>-1.6E-2</v>
      </c>
      <c r="G488">
        <v>17.954000000000001</v>
      </c>
      <c r="H488">
        <v>0.374</v>
      </c>
      <c r="I488">
        <v>26.462</v>
      </c>
      <c r="J488">
        <v>0.188</v>
      </c>
      <c r="K488">
        <v>-1E-3</v>
      </c>
      <c r="L488">
        <v>1.4999999999999999E-2</v>
      </c>
      <c r="M488">
        <v>100.223</v>
      </c>
    </row>
    <row r="489" spans="1:13" ht="15.75">
      <c r="A489" t="s">
        <v>1073</v>
      </c>
      <c r="B489" t="s">
        <v>207</v>
      </c>
      <c r="C489">
        <v>52.953000000000003</v>
      </c>
      <c r="D489">
        <v>-2.4E-2</v>
      </c>
      <c r="E489">
        <v>3.0960000000000001</v>
      </c>
      <c r="F489">
        <v>1.2999999999999999E-2</v>
      </c>
      <c r="G489">
        <v>17.841999999999999</v>
      </c>
      <c r="H489">
        <v>0.34899999999999998</v>
      </c>
      <c r="I489">
        <v>25.773</v>
      </c>
      <c r="J489">
        <v>0.19600000000000001</v>
      </c>
      <c r="K489">
        <v>0</v>
      </c>
      <c r="L489">
        <v>2.1999999999999999E-2</v>
      </c>
      <c r="M489">
        <v>100.22</v>
      </c>
    </row>
    <row r="490" spans="1:13" ht="15.75">
      <c r="A490" t="s">
        <v>1074</v>
      </c>
      <c r="B490" t="s">
        <v>214</v>
      </c>
      <c r="C490">
        <v>54.161000000000001</v>
      </c>
      <c r="D490">
        <v>-1.2999999999999999E-2</v>
      </c>
      <c r="E490">
        <v>1.367</v>
      </c>
      <c r="F490">
        <v>-3.3000000000000002E-2</v>
      </c>
      <c r="G490">
        <v>17.986999999999998</v>
      </c>
      <c r="H490">
        <v>0.42599999999999999</v>
      </c>
      <c r="I490">
        <v>26.382000000000001</v>
      </c>
      <c r="J490">
        <v>0.218</v>
      </c>
      <c r="K490">
        <v>4.0000000000000001E-3</v>
      </c>
      <c r="L490">
        <v>1.4E-2</v>
      </c>
      <c r="M490">
        <v>100.51300000000001</v>
      </c>
    </row>
    <row r="491" spans="1:13" ht="15.75">
      <c r="A491" t="s">
        <v>1075</v>
      </c>
      <c r="B491" t="s">
        <v>214</v>
      </c>
      <c r="C491">
        <v>53.122</v>
      </c>
      <c r="D491">
        <v>3.3000000000000002E-2</v>
      </c>
      <c r="E491">
        <v>3.0569999999999999</v>
      </c>
      <c r="F491">
        <v>-1.7999999999999999E-2</v>
      </c>
      <c r="G491">
        <v>18.356000000000002</v>
      </c>
      <c r="H491">
        <v>0.438</v>
      </c>
      <c r="I491">
        <v>25.754999999999999</v>
      </c>
      <c r="J491">
        <v>0.11600000000000001</v>
      </c>
      <c r="K491">
        <v>2E-3</v>
      </c>
      <c r="L491">
        <v>5.0000000000000001E-3</v>
      </c>
      <c r="M491">
        <v>100.866</v>
      </c>
    </row>
    <row r="492" spans="1:13" ht="15.75">
      <c r="A492" t="s">
        <v>1076</v>
      </c>
      <c r="B492" t="s">
        <v>1077</v>
      </c>
      <c r="C492">
        <v>55.401000000000003</v>
      </c>
      <c r="D492">
        <v>3.1E-2</v>
      </c>
      <c r="E492">
        <v>0.82799999999999996</v>
      </c>
      <c r="F492">
        <v>0.02</v>
      </c>
      <c r="G492">
        <v>13.98</v>
      </c>
      <c r="H492">
        <v>0.3</v>
      </c>
      <c r="I492">
        <v>29.802</v>
      </c>
      <c r="J492">
        <v>0.2</v>
      </c>
      <c r="K492">
        <v>4.0000000000000001E-3</v>
      </c>
      <c r="L492">
        <v>0.01</v>
      </c>
      <c r="M492">
        <v>100.57599999999999</v>
      </c>
    </row>
    <row r="493" spans="1:13" ht="15.75">
      <c r="A493" t="s">
        <v>1078</v>
      </c>
      <c r="B493" t="s">
        <v>1077</v>
      </c>
      <c r="C493">
        <v>55.695999999999998</v>
      </c>
      <c r="D493">
        <v>3.1E-2</v>
      </c>
      <c r="E493">
        <v>0.58399999999999996</v>
      </c>
      <c r="F493">
        <v>2.7E-2</v>
      </c>
      <c r="G493">
        <v>14.042</v>
      </c>
      <c r="H493">
        <v>0.32300000000000001</v>
      </c>
      <c r="I493">
        <v>29.908999999999999</v>
      </c>
      <c r="J493">
        <v>0.214</v>
      </c>
      <c r="K493">
        <v>8.9999999999999993E-3</v>
      </c>
      <c r="L493">
        <v>1.9E-2</v>
      </c>
      <c r="M493">
        <v>100.854</v>
      </c>
    </row>
    <row r="494" spans="1:13" ht="15.75">
      <c r="A494" t="s">
        <v>1079</v>
      </c>
      <c r="B494" t="s">
        <v>1077</v>
      </c>
      <c r="C494">
        <v>55.067</v>
      </c>
      <c r="D494">
        <v>5.6000000000000001E-2</v>
      </c>
      <c r="E494">
        <v>1.0469999999999999</v>
      </c>
      <c r="F494">
        <v>6.9000000000000006E-2</v>
      </c>
      <c r="G494">
        <v>13.808</v>
      </c>
      <c r="H494">
        <v>0.317</v>
      </c>
      <c r="I494">
        <v>29.870999999999999</v>
      </c>
      <c r="J494">
        <v>0.19800000000000001</v>
      </c>
      <c r="K494">
        <v>-8.9999999999999993E-3</v>
      </c>
      <c r="L494">
        <v>1.6E-2</v>
      </c>
      <c r="M494">
        <v>100.44</v>
      </c>
    </row>
    <row r="495" spans="1:13" ht="15.75">
      <c r="A495" t="s">
        <v>1080</v>
      </c>
      <c r="B495" t="s">
        <v>148</v>
      </c>
      <c r="C495">
        <v>50.735999999999997</v>
      </c>
      <c r="D495">
        <v>1.4450000000000001</v>
      </c>
      <c r="E495">
        <v>4.5919999999999996</v>
      </c>
      <c r="F495">
        <v>0.72299999999999998</v>
      </c>
      <c r="G495">
        <v>5.3140000000000001</v>
      </c>
      <c r="H495">
        <v>0.18099999999999999</v>
      </c>
      <c r="I495">
        <v>14.624000000000001</v>
      </c>
      <c r="J495">
        <v>21.920999999999999</v>
      </c>
      <c r="K495">
        <v>0.749</v>
      </c>
      <c r="L495">
        <v>0.03</v>
      </c>
      <c r="M495">
        <v>100.315</v>
      </c>
    </row>
    <row r="496" spans="1:13" ht="15.75">
      <c r="A496" t="s">
        <v>1081</v>
      </c>
      <c r="B496" t="s">
        <v>148</v>
      </c>
      <c r="C496">
        <v>50.606999999999999</v>
      </c>
      <c r="D496">
        <v>0.69899999999999995</v>
      </c>
      <c r="E496">
        <v>5.6390000000000002</v>
      </c>
      <c r="F496">
        <v>0.86599999999999999</v>
      </c>
      <c r="G496">
        <v>4.9720000000000004</v>
      </c>
      <c r="H496">
        <v>0.14299999999999999</v>
      </c>
      <c r="I496">
        <v>14.96</v>
      </c>
      <c r="J496">
        <v>20.713000000000001</v>
      </c>
      <c r="K496">
        <v>1.036</v>
      </c>
      <c r="L496">
        <v>5.8000000000000003E-2</v>
      </c>
      <c r="M496">
        <v>99.692999999999998</v>
      </c>
    </row>
    <row r="497" spans="1:13" ht="15.75">
      <c r="A497" t="s">
        <v>1082</v>
      </c>
      <c r="B497" t="s">
        <v>148</v>
      </c>
      <c r="C497">
        <v>52.064999999999998</v>
      </c>
      <c r="D497">
        <v>0.69099999999999995</v>
      </c>
      <c r="E497">
        <v>3.8730000000000002</v>
      </c>
      <c r="F497">
        <v>0.70299999999999996</v>
      </c>
      <c r="G497">
        <v>4.3380000000000001</v>
      </c>
      <c r="H497">
        <v>0.14499999999999999</v>
      </c>
      <c r="I497">
        <v>15.343999999999999</v>
      </c>
      <c r="J497">
        <v>22.324999999999999</v>
      </c>
      <c r="K497">
        <v>0.70299999999999996</v>
      </c>
      <c r="L497">
        <v>2.4E-2</v>
      </c>
      <c r="M497">
        <v>100.211</v>
      </c>
    </row>
    <row r="498" spans="1:13" ht="15.75">
      <c r="A498" t="s">
        <v>1083</v>
      </c>
      <c r="B498" t="s">
        <v>148</v>
      </c>
      <c r="C498">
        <v>51.673999999999999</v>
      </c>
      <c r="D498">
        <v>0.63500000000000001</v>
      </c>
      <c r="E498">
        <v>4.359</v>
      </c>
      <c r="F498">
        <v>0.68899999999999995</v>
      </c>
      <c r="G498">
        <v>4.6849999999999996</v>
      </c>
      <c r="H498">
        <v>0.16300000000000001</v>
      </c>
      <c r="I498">
        <v>14.896000000000001</v>
      </c>
      <c r="J498">
        <v>22.361000000000001</v>
      </c>
      <c r="K498">
        <v>0.70399999999999996</v>
      </c>
      <c r="L498">
        <v>3.2000000000000001E-2</v>
      </c>
      <c r="M498">
        <v>100.19799999999999</v>
      </c>
    </row>
    <row r="499" spans="1:13" ht="15.75">
      <c r="A499" t="s">
        <v>1084</v>
      </c>
      <c r="B499" t="s">
        <v>148</v>
      </c>
      <c r="C499">
        <v>51.564</v>
      </c>
      <c r="D499">
        <v>0.67400000000000004</v>
      </c>
      <c r="E499">
        <v>4.4749999999999996</v>
      </c>
      <c r="F499">
        <v>0.82799999999999996</v>
      </c>
      <c r="G499">
        <v>4.6230000000000002</v>
      </c>
      <c r="H499">
        <v>0.114</v>
      </c>
      <c r="I499">
        <v>14.702999999999999</v>
      </c>
      <c r="J499">
        <v>22.56</v>
      </c>
      <c r="K499">
        <v>0.72499999999999998</v>
      </c>
      <c r="L499">
        <v>2.5999999999999999E-2</v>
      </c>
      <c r="M499">
        <v>100.292</v>
      </c>
    </row>
    <row r="500" spans="1:13" ht="15.75">
      <c r="A500" t="s">
        <v>1085</v>
      </c>
      <c r="B500" t="s">
        <v>148</v>
      </c>
      <c r="C500">
        <v>52.198999999999998</v>
      </c>
      <c r="D500">
        <v>0.51800000000000002</v>
      </c>
      <c r="E500">
        <v>3.6419999999999999</v>
      </c>
      <c r="F500">
        <v>0.70599999999999996</v>
      </c>
      <c r="G500">
        <v>4.7119999999999997</v>
      </c>
      <c r="H500">
        <v>0.16900000000000001</v>
      </c>
      <c r="I500">
        <v>15.010999999999999</v>
      </c>
      <c r="J500">
        <v>22.452000000000002</v>
      </c>
      <c r="K500">
        <v>0.69499999999999995</v>
      </c>
      <c r="L500">
        <v>2.1999999999999999E-2</v>
      </c>
      <c r="M500">
        <v>100.126</v>
      </c>
    </row>
    <row r="501" spans="1:13" ht="15.75">
      <c r="A501" t="s">
        <v>1086</v>
      </c>
      <c r="B501" t="s">
        <v>1087</v>
      </c>
      <c r="C501">
        <v>38.345999999999997</v>
      </c>
      <c r="D501">
        <v>-2.1999999999999999E-2</v>
      </c>
      <c r="E501">
        <v>1E-3</v>
      </c>
      <c r="F501">
        <v>2E-3</v>
      </c>
      <c r="G501">
        <v>22.689</v>
      </c>
      <c r="H501">
        <v>0.28199999999999997</v>
      </c>
      <c r="I501">
        <v>39.451000000000001</v>
      </c>
      <c r="J501">
        <v>8.9999999999999993E-3</v>
      </c>
      <c r="K501">
        <v>7.0000000000000001E-3</v>
      </c>
      <c r="L501">
        <v>1.6E-2</v>
      </c>
      <c r="M501">
        <v>100.78100000000001</v>
      </c>
    </row>
    <row r="502" spans="1:13" ht="15.75">
      <c r="A502" t="s">
        <v>1088</v>
      </c>
      <c r="B502" t="s">
        <v>1087</v>
      </c>
      <c r="C502">
        <v>38.136000000000003</v>
      </c>
      <c r="D502">
        <v>-1.4999999999999999E-2</v>
      </c>
      <c r="E502">
        <v>4.0000000000000001E-3</v>
      </c>
      <c r="F502">
        <v>-2.1999999999999999E-2</v>
      </c>
      <c r="G502">
        <v>22.780999999999999</v>
      </c>
      <c r="H502">
        <v>0.33500000000000002</v>
      </c>
      <c r="I502">
        <v>39.207000000000001</v>
      </c>
      <c r="J502">
        <v>0.02</v>
      </c>
      <c r="K502">
        <v>-3.0000000000000001E-3</v>
      </c>
      <c r="L502">
        <v>0.01</v>
      </c>
      <c r="M502">
        <v>100.453</v>
      </c>
    </row>
    <row r="503" spans="1:13" ht="15.75">
      <c r="A503" t="s">
        <v>1089</v>
      </c>
      <c r="B503" t="s">
        <v>1087</v>
      </c>
      <c r="C503">
        <v>38.191000000000003</v>
      </c>
      <c r="D503">
        <v>1.2999999999999999E-2</v>
      </c>
      <c r="E503">
        <v>-2.1999999999999999E-2</v>
      </c>
      <c r="F503">
        <v>-2.5999999999999999E-2</v>
      </c>
      <c r="G503">
        <v>23.236000000000001</v>
      </c>
      <c r="H503">
        <v>0.309</v>
      </c>
      <c r="I503">
        <v>39.201999999999998</v>
      </c>
      <c r="J503">
        <v>0</v>
      </c>
      <c r="K503">
        <v>1E-3</v>
      </c>
      <c r="L503">
        <v>1.7000000000000001E-2</v>
      </c>
      <c r="M503">
        <v>100.92100000000001</v>
      </c>
    </row>
    <row r="504" spans="1:13" ht="15.75">
      <c r="A504" t="s">
        <v>1090</v>
      </c>
      <c r="B504" t="s">
        <v>1087</v>
      </c>
      <c r="C504">
        <v>38.177999999999997</v>
      </c>
      <c r="D504">
        <v>-2E-3</v>
      </c>
      <c r="E504">
        <v>2E-3</v>
      </c>
      <c r="F504">
        <v>6.0000000000000001E-3</v>
      </c>
      <c r="G504">
        <v>22.643999999999998</v>
      </c>
      <c r="H504">
        <v>0.33</v>
      </c>
      <c r="I504">
        <v>39.555</v>
      </c>
      <c r="J504">
        <v>1.4999999999999999E-2</v>
      </c>
      <c r="K504">
        <v>1E-3</v>
      </c>
      <c r="L504">
        <v>1.2999999999999999E-2</v>
      </c>
      <c r="M504">
        <v>100.742</v>
      </c>
    </row>
    <row r="505" spans="1:13" ht="15.75">
      <c r="A505" t="s">
        <v>1091</v>
      </c>
      <c r="B505" t="s">
        <v>1087</v>
      </c>
      <c r="C505">
        <v>38.228000000000002</v>
      </c>
      <c r="D505">
        <v>-1.2999999999999999E-2</v>
      </c>
      <c r="E505">
        <v>0</v>
      </c>
      <c r="F505">
        <v>-2.1999999999999999E-2</v>
      </c>
      <c r="G505">
        <v>22.771000000000001</v>
      </c>
      <c r="H505">
        <v>0.311</v>
      </c>
      <c r="I505">
        <v>39.448</v>
      </c>
      <c r="J505">
        <v>1.6E-2</v>
      </c>
      <c r="K505">
        <v>-1E-3</v>
      </c>
      <c r="L505">
        <v>8.9999999999999993E-3</v>
      </c>
      <c r="M505">
        <v>100.747</v>
      </c>
    </row>
    <row r="506" spans="1:13" ht="15.75">
      <c r="A506" t="s">
        <v>1092</v>
      </c>
      <c r="B506" t="s">
        <v>1087</v>
      </c>
      <c r="C506">
        <v>38.231999999999999</v>
      </c>
      <c r="D506">
        <v>-1.7000000000000001E-2</v>
      </c>
      <c r="E506">
        <v>1.0999999999999999E-2</v>
      </c>
      <c r="F506">
        <v>-8.0000000000000002E-3</v>
      </c>
      <c r="G506">
        <v>22.815999999999999</v>
      </c>
      <c r="H506">
        <v>0.29499999999999998</v>
      </c>
      <c r="I506">
        <v>39.176000000000002</v>
      </c>
      <c r="J506">
        <v>8.9999999999999993E-3</v>
      </c>
      <c r="K506">
        <v>-4.0000000000000001E-3</v>
      </c>
      <c r="L506">
        <v>7.0000000000000001E-3</v>
      </c>
      <c r="M506">
        <v>100.517</v>
      </c>
    </row>
    <row r="507" spans="1:13" ht="15.75">
      <c r="A507" t="s">
        <v>1093</v>
      </c>
      <c r="B507" t="s">
        <v>150</v>
      </c>
      <c r="C507">
        <v>37.197000000000003</v>
      </c>
      <c r="D507">
        <v>2.0760000000000001</v>
      </c>
      <c r="E507">
        <v>18.943000000000001</v>
      </c>
      <c r="F507">
        <v>-1.4E-2</v>
      </c>
      <c r="G507">
        <v>8.4540000000000006</v>
      </c>
      <c r="H507">
        <v>3.5999999999999997E-2</v>
      </c>
      <c r="I507">
        <v>19.387</v>
      </c>
      <c r="J507">
        <v>1.4999999999999999E-2</v>
      </c>
      <c r="K507">
        <v>0.45300000000000001</v>
      </c>
      <c r="L507">
        <v>8.9280000000000008</v>
      </c>
      <c r="M507">
        <v>95.474999999999994</v>
      </c>
    </row>
    <row r="508" spans="1:13" ht="15.75">
      <c r="A508" t="s">
        <v>1094</v>
      </c>
      <c r="B508" t="s">
        <v>150</v>
      </c>
      <c r="C508">
        <v>37.15</v>
      </c>
      <c r="D508">
        <v>2.0430000000000001</v>
      </c>
      <c r="E508">
        <v>18.922999999999998</v>
      </c>
      <c r="F508">
        <v>2.1999999999999999E-2</v>
      </c>
      <c r="G508">
        <v>8.548</v>
      </c>
      <c r="H508">
        <v>0.02</v>
      </c>
      <c r="I508">
        <v>19.420000000000002</v>
      </c>
      <c r="J508">
        <v>3.0000000000000001E-3</v>
      </c>
      <c r="K508">
        <v>0.45300000000000001</v>
      </c>
      <c r="L508">
        <v>9.01</v>
      </c>
      <c r="M508">
        <v>95.591999999999999</v>
      </c>
    </row>
    <row r="509" spans="1:13" ht="15.75">
      <c r="A509" t="s">
        <v>1095</v>
      </c>
      <c r="B509" t="s">
        <v>150</v>
      </c>
      <c r="C509">
        <v>37.033000000000001</v>
      </c>
      <c r="D509">
        <v>2.1230000000000002</v>
      </c>
      <c r="E509">
        <v>18.686</v>
      </c>
      <c r="F509">
        <v>0.01</v>
      </c>
      <c r="G509">
        <v>8.3800000000000008</v>
      </c>
      <c r="H509">
        <v>0.02</v>
      </c>
      <c r="I509">
        <v>19.102</v>
      </c>
      <c r="J509">
        <v>2.1999999999999999E-2</v>
      </c>
      <c r="K509">
        <v>0.46</v>
      </c>
      <c r="L509">
        <v>8.9749999999999996</v>
      </c>
      <c r="M509">
        <v>94.811000000000007</v>
      </c>
    </row>
    <row r="510" spans="1:13" ht="15.75">
      <c r="A510" t="s">
        <v>1096</v>
      </c>
      <c r="B510" t="s">
        <v>150</v>
      </c>
      <c r="C510">
        <v>36.837000000000003</v>
      </c>
      <c r="D510">
        <v>1.9790000000000001</v>
      </c>
      <c r="E510">
        <v>18.824999999999999</v>
      </c>
      <c r="F510">
        <v>-1.2E-2</v>
      </c>
      <c r="G510">
        <v>8.4450000000000003</v>
      </c>
      <c r="H510">
        <v>1.4999999999999999E-2</v>
      </c>
      <c r="I510">
        <v>18.943999999999999</v>
      </c>
      <c r="J510">
        <v>1.7999999999999999E-2</v>
      </c>
      <c r="K510">
        <v>0.42799999999999999</v>
      </c>
      <c r="L510">
        <v>9.032</v>
      </c>
      <c r="M510">
        <v>94.510999999999996</v>
      </c>
    </row>
    <row r="511" spans="1:13" ht="15.75">
      <c r="A511" t="s">
        <v>1097</v>
      </c>
      <c r="B511" t="s">
        <v>150</v>
      </c>
      <c r="C511">
        <v>36.872999999999998</v>
      </c>
      <c r="D511">
        <v>1.8180000000000001</v>
      </c>
      <c r="E511">
        <v>18.908999999999999</v>
      </c>
      <c r="F511">
        <v>-2.3E-2</v>
      </c>
      <c r="G511">
        <v>8.4610000000000003</v>
      </c>
      <c r="H511">
        <v>1.7999999999999999E-2</v>
      </c>
      <c r="I511">
        <v>19.007000000000001</v>
      </c>
      <c r="J511">
        <v>8.9999999999999993E-3</v>
      </c>
      <c r="K511">
        <v>0.45600000000000002</v>
      </c>
      <c r="L511">
        <v>8.98</v>
      </c>
      <c r="M511">
        <v>94.507999999999996</v>
      </c>
    </row>
    <row r="512" spans="1:13" ht="15.75">
      <c r="A512" t="s">
        <v>1098</v>
      </c>
      <c r="B512" t="s">
        <v>150</v>
      </c>
      <c r="C512">
        <v>41.155999999999999</v>
      </c>
      <c r="D512">
        <v>0.82899999999999996</v>
      </c>
      <c r="E512">
        <v>17.968</v>
      </c>
      <c r="F512">
        <v>8.0000000000000002E-3</v>
      </c>
      <c r="G512">
        <v>8.9499999999999993</v>
      </c>
      <c r="H512">
        <v>0.13100000000000001</v>
      </c>
      <c r="I512">
        <v>13.8</v>
      </c>
      <c r="J512">
        <v>10.888</v>
      </c>
      <c r="K512">
        <v>2.698</v>
      </c>
      <c r="L512">
        <v>0.72299999999999998</v>
      </c>
      <c r="M512">
        <v>97.150999999999996</v>
      </c>
    </row>
    <row r="513" spans="1:13" ht="15.75">
      <c r="A513" t="s">
        <v>1099</v>
      </c>
      <c r="B513" t="s">
        <v>150</v>
      </c>
      <c r="C513">
        <v>41.664000000000001</v>
      </c>
      <c r="D513">
        <v>0.67200000000000004</v>
      </c>
      <c r="E513">
        <v>17.696999999999999</v>
      </c>
      <c r="F513">
        <v>-2.1999999999999999E-2</v>
      </c>
      <c r="G513">
        <v>8.5939999999999994</v>
      </c>
      <c r="H513">
        <v>0.14499999999999999</v>
      </c>
      <c r="I513">
        <v>14.15</v>
      </c>
      <c r="J513">
        <v>10.945</v>
      </c>
      <c r="K513">
        <v>2.6080000000000001</v>
      </c>
      <c r="L513">
        <v>0.76800000000000002</v>
      </c>
      <c r="M513">
        <v>97.221000000000004</v>
      </c>
    </row>
    <row r="514" spans="1:13" ht="15.75">
      <c r="A514" t="s">
        <v>1100</v>
      </c>
      <c r="B514" t="s">
        <v>150</v>
      </c>
      <c r="C514">
        <v>41.725000000000001</v>
      </c>
      <c r="D514">
        <v>0.53700000000000003</v>
      </c>
      <c r="E514">
        <v>17.896999999999998</v>
      </c>
      <c r="F514">
        <v>-1.2E-2</v>
      </c>
      <c r="G514">
        <v>8.8130000000000006</v>
      </c>
      <c r="H514">
        <v>0.155</v>
      </c>
      <c r="I514">
        <v>14.106999999999999</v>
      </c>
      <c r="J514">
        <v>10.711</v>
      </c>
      <c r="K514">
        <v>2.64</v>
      </c>
      <c r="L514">
        <v>0.73599999999999999</v>
      </c>
      <c r="M514">
        <v>97.308999999999997</v>
      </c>
    </row>
    <row r="515" spans="1:13" ht="15.75">
      <c r="A515" t="s">
        <v>1101</v>
      </c>
      <c r="B515" t="s">
        <v>150</v>
      </c>
      <c r="C515">
        <v>41.786999999999999</v>
      </c>
      <c r="D515">
        <v>0.92400000000000004</v>
      </c>
      <c r="E515">
        <v>17.367000000000001</v>
      </c>
      <c r="F515">
        <v>-0.03</v>
      </c>
      <c r="G515">
        <v>8.6679999999999993</v>
      </c>
      <c r="H515">
        <v>0.17</v>
      </c>
      <c r="I515">
        <v>14.333</v>
      </c>
      <c r="J515">
        <v>10.702999999999999</v>
      </c>
      <c r="K515">
        <v>2.6579999999999999</v>
      </c>
      <c r="L515">
        <v>0.72799999999999998</v>
      </c>
      <c r="M515">
        <v>97.308000000000007</v>
      </c>
    </row>
    <row r="516" spans="1:13" ht="15.75">
      <c r="A516" t="s">
        <v>1102</v>
      </c>
      <c r="B516" t="s">
        <v>150</v>
      </c>
      <c r="C516">
        <v>41.92</v>
      </c>
      <c r="D516">
        <v>0.90600000000000003</v>
      </c>
      <c r="E516">
        <v>17.196999999999999</v>
      </c>
      <c r="F516">
        <v>-1.4999999999999999E-2</v>
      </c>
      <c r="G516">
        <v>8.6760000000000002</v>
      </c>
      <c r="H516">
        <v>0.14199999999999999</v>
      </c>
      <c r="I516">
        <v>14.273</v>
      </c>
      <c r="J516">
        <v>10.805999999999999</v>
      </c>
      <c r="K516">
        <v>2.641</v>
      </c>
      <c r="L516">
        <v>0.73199999999999998</v>
      </c>
      <c r="M516">
        <v>97.278000000000006</v>
      </c>
    </row>
    <row r="517" spans="1:13" ht="15.75">
      <c r="A517" t="s">
        <v>1103</v>
      </c>
      <c r="B517" t="s">
        <v>150</v>
      </c>
      <c r="C517">
        <v>42.292000000000002</v>
      </c>
      <c r="D517">
        <v>0.85199999999999998</v>
      </c>
      <c r="E517">
        <v>17.152000000000001</v>
      </c>
      <c r="F517">
        <v>-1.7000000000000001E-2</v>
      </c>
      <c r="G517">
        <v>8.8070000000000004</v>
      </c>
      <c r="H517">
        <v>0.17100000000000001</v>
      </c>
      <c r="I517">
        <v>14.398</v>
      </c>
      <c r="J517">
        <v>10.734</v>
      </c>
      <c r="K517">
        <v>2.6789999999999998</v>
      </c>
      <c r="L517">
        <v>0.70299999999999996</v>
      </c>
      <c r="M517">
        <v>97.771000000000001</v>
      </c>
    </row>
    <row r="518" spans="1:13" ht="15.75">
      <c r="A518" t="s">
        <v>1104</v>
      </c>
      <c r="B518" t="s">
        <v>150</v>
      </c>
      <c r="C518">
        <v>52.207999999999998</v>
      </c>
      <c r="D518">
        <v>-2.3E-2</v>
      </c>
      <c r="E518">
        <v>30.637</v>
      </c>
      <c r="F518">
        <v>-5.0000000000000001E-3</v>
      </c>
      <c r="G518">
        <v>6.2E-2</v>
      </c>
      <c r="H518">
        <v>2.7E-2</v>
      </c>
      <c r="I518">
        <v>-1E-3</v>
      </c>
      <c r="J518">
        <v>12.673999999999999</v>
      </c>
      <c r="K518">
        <v>4.165</v>
      </c>
      <c r="L518">
        <v>5.2999999999999999E-2</v>
      </c>
      <c r="M518">
        <v>99.796999999999997</v>
      </c>
    </row>
    <row r="519" spans="1:13" ht="15.75">
      <c r="A519" t="s">
        <v>1105</v>
      </c>
      <c r="B519" t="s">
        <v>150</v>
      </c>
      <c r="C519">
        <v>52.44</v>
      </c>
      <c r="D519">
        <v>2E-3</v>
      </c>
      <c r="E519">
        <v>30.695</v>
      </c>
      <c r="F519">
        <v>1.7000000000000001E-2</v>
      </c>
      <c r="G519">
        <v>0.08</v>
      </c>
      <c r="H519">
        <v>5.0000000000000001E-3</v>
      </c>
      <c r="I519">
        <v>0</v>
      </c>
      <c r="J519">
        <v>12.522</v>
      </c>
      <c r="K519">
        <v>4.21</v>
      </c>
      <c r="L519">
        <v>5.7000000000000002E-2</v>
      </c>
      <c r="M519">
        <v>100.02800000000001</v>
      </c>
    </row>
    <row r="520" spans="1:13" ht="15.75">
      <c r="A520" t="s">
        <v>1106</v>
      </c>
      <c r="B520" t="s">
        <v>150</v>
      </c>
      <c r="C520">
        <v>53.164000000000001</v>
      </c>
      <c r="D520">
        <v>1.7999999999999999E-2</v>
      </c>
      <c r="E520">
        <v>29.998999999999999</v>
      </c>
      <c r="F520">
        <v>-1E-3</v>
      </c>
      <c r="G520">
        <v>7.9000000000000001E-2</v>
      </c>
      <c r="H520">
        <v>3.4000000000000002E-2</v>
      </c>
      <c r="I520">
        <v>-4.0000000000000001E-3</v>
      </c>
      <c r="J520">
        <v>11.881</v>
      </c>
      <c r="K520">
        <v>4.6100000000000003</v>
      </c>
      <c r="L520">
        <v>7.5999999999999998E-2</v>
      </c>
      <c r="M520">
        <v>99.855999999999995</v>
      </c>
    </row>
    <row r="521" spans="1:13" ht="15.75">
      <c r="A521" t="s">
        <v>1107</v>
      </c>
      <c r="B521" t="s">
        <v>150</v>
      </c>
      <c r="C521">
        <v>54.441000000000003</v>
      </c>
      <c r="D521">
        <v>-4.8000000000000001E-2</v>
      </c>
      <c r="E521">
        <v>29.356000000000002</v>
      </c>
      <c r="F521">
        <v>-2.4E-2</v>
      </c>
      <c r="G521">
        <v>5.8999999999999997E-2</v>
      </c>
      <c r="H521">
        <v>3.4000000000000002E-2</v>
      </c>
      <c r="I521">
        <v>6.0000000000000001E-3</v>
      </c>
      <c r="J521">
        <v>11.173</v>
      </c>
      <c r="K521">
        <v>5.0209999999999999</v>
      </c>
      <c r="L521">
        <v>6.7000000000000004E-2</v>
      </c>
      <c r="M521">
        <v>100.08499999999999</v>
      </c>
    </row>
    <row r="522" spans="1:13" ht="15.75">
      <c r="A522" t="s">
        <v>1108</v>
      </c>
      <c r="B522" t="s">
        <v>1056</v>
      </c>
      <c r="C522">
        <v>52.433</v>
      </c>
      <c r="D522">
        <v>4.1000000000000002E-2</v>
      </c>
      <c r="E522">
        <v>30.513000000000002</v>
      </c>
      <c r="F522">
        <v>-7.0000000000000001E-3</v>
      </c>
      <c r="G522">
        <v>1E-3</v>
      </c>
      <c r="H522">
        <v>0.03</v>
      </c>
      <c r="I522">
        <v>-3.0000000000000001E-3</v>
      </c>
      <c r="J522">
        <v>12.587999999999999</v>
      </c>
      <c r="K522">
        <v>4.266</v>
      </c>
      <c r="L522">
        <v>6.2E-2</v>
      </c>
      <c r="M522">
        <v>99.924000000000007</v>
      </c>
    </row>
    <row r="523" spans="1:13" ht="15.75">
      <c r="A523" t="s">
        <v>1109</v>
      </c>
      <c r="B523" t="s">
        <v>1051</v>
      </c>
      <c r="C523">
        <v>49.051000000000002</v>
      </c>
      <c r="D523">
        <v>1.7999999999999999E-2</v>
      </c>
      <c r="E523">
        <v>32.877000000000002</v>
      </c>
      <c r="F523">
        <v>-1.4999999999999999E-2</v>
      </c>
      <c r="G523">
        <v>2.1999999999999999E-2</v>
      </c>
      <c r="H523">
        <v>1.0999999999999999E-2</v>
      </c>
      <c r="I523">
        <v>5.0000000000000001E-3</v>
      </c>
      <c r="J523">
        <v>15.17</v>
      </c>
      <c r="K523">
        <v>2.7440000000000002</v>
      </c>
      <c r="L523">
        <v>5.1999999999999998E-2</v>
      </c>
      <c r="M523">
        <v>99.935000000000002</v>
      </c>
    </row>
    <row r="524" spans="1:13" ht="15.75">
      <c r="A524" t="s">
        <v>1110</v>
      </c>
      <c r="B524" t="s">
        <v>1051</v>
      </c>
      <c r="C524">
        <v>51.695</v>
      </c>
      <c r="D524">
        <v>2E-3</v>
      </c>
      <c r="E524">
        <v>30.245000000000001</v>
      </c>
      <c r="F524">
        <v>7.0000000000000001E-3</v>
      </c>
      <c r="G524">
        <v>7.2999999999999995E-2</v>
      </c>
      <c r="H524">
        <v>1.9E-2</v>
      </c>
      <c r="I524">
        <v>0.01</v>
      </c>
      <c r="J524">
        <v>12.975</v>
      </c>
      <c r="K524">
        <v>4.08</v>
      </c>
      <c r="L524">
        <v>6.2E-2</v>
      </c>
      <c r="M524">
        <v>99.168000000000006</v>
      </c>
    </row>
    <row r="525" spans="1:13" ht="15.75">
      <c r="A525" t="s">
        <v>1111</v>
      </c>
      <c r="B525" t="s">
        <v>1051</v>
      </c>
      <c r="C525">
        <v>47.887</v>
      </c>
      <c r="D525">
        <v>2.7E-2</v>
      </c>
      <c r="E525">
        <v>33.536000000000001</v>
      </c>
      <c r="F525">
        <v>-6.0000000000000001E-3</v>
      </c>
      <c r="G525">
        <v>-1.7999999999999999E-2</v>
      </c>
      <c r="H525">
        <v>-6.0000000000000001E-3</v>
      </c>
      <c r="I525">
        <v>0</v>
      </c>
      <c r="J525">
        <v>15.864000000000001</v>
      </c>
      <c r="K525">
        <v>2.2719999999999998</v>
      </c>
      <c r="L525">
        <v>3.1E-2</v>
      </c>
      <c r="M525">
        <v>99.587000000000003</v>
      </c>
    </row>
    <row r="526" spans="1:13" ht="15.75">
      <c r="A526" t="s">
        <v>1112</v>
      </c>
      <c r="B526" t="s">
        <v>150</v>
      </c>
      <c r="C526">
        <v>53.802</v>
      </c>
      <c r="D526">
        <v>7.0999999999999994E-2</v>
      </c>
      <c r="E526">
        <v>1.6619999999999999</v>
      </c>
      <c r="F526">
        <v>-2.5999999999999999E-2</v>
      </c>
      <c r="G526">
        <v>16.588000000000001</v>
      </c>
      <c r="H526">
        <v>0.38400000000000001</v>
      </c>
      <c r="I526">
        <v>27.04</v>
      </c>
      <c r="J526">
        <v>0.124</v>
      </c>
      <c r="K526">
        <v>-8.0000000000000002E-3</v>
      </c>
      <c r="L526">
        <v>1.4999999999999999E-2</v>
      </c>
      <c r="M526">
        <v>99.652000000000001</v>
      </c>
    </row>
    <row r="527" spans="1:13" ht="15.75">
      <c r="A527" t="s">
        <v>1113</v>
      </c>
      <c r="B527" t="s">
        <v>150</v>
      </c>
      <c r="C527">
        <v>54.284999999999997</v>
      </c>
      <c r="D527">
        <v>2.4E-2</v>
      </c>
      <c r="E527">
        <v>1.6559999999999999</v>
      </c>
      <c r="F527">
        <v>1.2999999999999999E-2</v>
      </c>
      <c r="G527">
        <v>16.972999999999999</v>
      </c>
      <c r="H527">
        <v>0.36899999999999999</v>
      </c>
      <c r="I527">
        <v>27.106000000000002</v>
      </c>
      <c r="J527">
        <v>0.14000000000000001</v>
      </c>
      <c r="K527">
        <v>6.0000000000000001E-3</v>
      </c>
      <c r="L527">
        <v>1.7000000000000001E-2</v>
      </c>
      <c r="M527">
        <v>100.589</v>
      </c>
    </row>
    <row r="528" spans="1:13" ht="15.75">
      <c r="A528" t="s">
        <v>1114</v>
      </c>
      <c r="B528" t="s">
        <v>150</v>
      </c>
      <c r="C528">
        <v>54.238</v>
      </c>
      <c r="D528">
        <v>0.06</v>
      </c>
      <c r="E528">
        <v>1.671</v>
      </c>
      <c r="F528">
        <v>1.9E-2</v>
      </c>
      <c r="G528">
        <v>16.760000000000002</v>
      </c>
      <c r="H528">
        <v>0.441</v>
      </c>
      <c r="I528">
        <v>27.256</v>
      </c>
      <c r="J528">
        <v>0.121</v>
      </c>
      <c r="K528">
        <v>1.7000000000000001E-2</v>
      </c>
      <c r="L528">
        <v>2.5000000000000001E-2</v>
      </c>
      <c r="M528">
        <v>100.608</v>
      </c>
    </row>
    <row r="529" spans="1:13" ht="15.75">
      <c r="A529" t="s">
        <v>1115</v>
      </c>
      <c r="B529" t="s">
        <v>150</v>
      </c>
      <c r="C529">
        <v>54.122</v>
      </c>
      <c r="D529">
        <v>1.4999999999999999E-2</v>
      </c>
      <c r="E529">
        <v>1.8169999999999999</v>
      </c>
      <c r="F529">
        <v>-2.1999999999999999E-2</v>
      </c>
      <c r="G529">
        <v>16.827000000000002</v>
      </c>
      <c r="H529">
        <v>0.35</v>
      </c>
      <c r="I529">
        <v>27.074000000000002</v>
      </c>
      <c r="J529">
        <v>0.157</v>
      </c>
      <c r="K529">
        <v>1E-3</v>
      </c>
      <c r="L529">
        <v>0.01</v>
      </c>
      <c r="M529">
        <v>100.351</v>
      </c>
    </row>
    <row r="530" spans="1:13" ht="15.75">
      <c r="A530" t="s">
        <v>1116</v>
      </c>
      <c r="B530" t="s">
        <v>150</v>
      </c>
      <c r="C530">
        <v>54.372</v>
      </c>
      <c r="D530">
        <v>0.04</v>
      </c>
      <c r="E530">
        <v>1.5429999999999999</v>
      </c>
      <c r="F530">
        <v>0</v>
      </c>
      <c r="G530">
        <v>16.850999999999999</v>
      </c>
      <c r="H530">
        <v>0.36199999999999999</v>
      </c>
      <c r="I530">
        <v>27.231999999999999</v>
      </c>
      <c r="J530">
        <v>0.121</v>
      </c>
      <c r="K530">
        <v>-2E-3</v>
      </c>
      <c r="L530">
        <v>1.0999999999999999E-2</v>
      </c>
      <c r="M530">
        <v>100.53</v>
      </c>
    </row>
    <row r="531" spans="1:13" ht="15.75">
      <c r="A531" t="s">
        <v>1117</v>
      </c>
      <c r="B531" t="s">
        <v>150</v>
      </c>
      <c r="C531">
        <v>53.982999999999997</v>
      </c>
      <c r="D531">
        <v>-2.1999999999999999E-2</v>
      </c>
      <c r="E531">
        <v>2.3540000000000001</v>
      </c>
      <c r="F531">
        <v>8.0000000000000002E-3</v>
      </c>
      <c r="G531">
        <v>16.904</v>
      </c>
      <c r="H531">
        <v>0.32900000000000001</v>
      </c>
      <c r="I531">
        <v>26.882999999999999</v>
      </c>
      <c r="J531">
        <v>0.16400000000000001</v>
      </c>
      <c r="K531">
        <v>2.4E-2</v>
      </c>
      <c r="L531">
        <v>7.0000000000000001E-3</v>
      </c>
      <c r="M531">
        <v>100.634</v>
      </c>
    </row>
    <row r="532" spans="1:13" ht="15.75">
      <c r="A532" t="s">
        <v>1118</v>
      </c>
      <c r="B532" t="s">
        <v>150</v>
      </c>
      <c r="C532">
        <v>53.33</v>
      </c>
      <c r="D532">
        <v>-2.4E-2</v>
      </c>
      <c r="E532">
        <v>3.1429999999999998</v>
      </c>
      <c r="F532">
        <v>1.2999999999999999E-2</v>
      </c>
      <c r="G532">
        <v>16.835000000000001</v>
      </c>
      <c r="H532">
        <v>0.39700000000000002</v>
      </c>
      <c r="I532">
        <v>26.285</v>
      </c>
      <c r="J532">
        <v>0.13700000000000001</v>
      </c>
      <c r="K532">
        <v>1.2999999999999999E-2</v>
      </c>
      <c r="L532">
        <v>1.4E-2</v>
      </c>
      <c r="M532">
        <v>100.143</v>
      </c>
    </row>
    <row r="533" spans="1:13" ht="15.75">
      <c r="A533" t="s">
        <v>1119</v>
      </c>
      <c r="B533" t="s">
        <v>1120</v>
      </c>
      <c r="C533">
        <v>48.55</v>
      </c>
      <c r="D533">
        <v>0.36799999999999999</v>
      </c>
      <c r="E533">
        <v>9.0549999999999997</v>
      </c>
      <c r="F533">
        <v>7.0000000000000001E-3</v>
      </c>
      <c r="G533">
        <v>11.507</v>
      </c>
      <c r="H533">
        <v>0.20200000000000001</v>
      </c>
      <c r="I533">
        <v>15.098000000000001</v>
      </c>
      <c r="J533">
        <v>11.581</v>
      </c>
      <c r="K533">
        <v>0.71299999999999997</v>
      </c>
      <c r="L533">
        <v>5.6000000000000001E-2</v>
      </c>
      <c r="M533">
        <v>97.137</v>
      </c>
    </row>
    <row r="534" spans="1:13" ht="15.75">
      <c r="A534" t="s">
        <v>1121</v>
      </c>
      <c r="B534" t="s">
        <v>1120</v>
      </c>
      <c r="C534">
        <v>48.628999999999998</v>
      </c>
      <c r="D534">
        <v>0.33100000000000002</v>
      </c>
      <c r="E534">
        <v>8.85</v>
      </c>
      <c r="F534">
        <v>-4.0000000000000001E-3</v>
      </c>
      <c r="G534">
        <v>11.724</v>
      </c>
      <c r="H534">
        <v>0.22500000000000001</v>
      </c>
      <c r="I534">
        <v>15.131</v>
      </c>
      <c r="J534">
        <v>11.648</v>
      </c>
      <c r="K534">
        <v>0.68600000000000005</v>
      </c>
      <c r="L534">
        <v>6.0999999999999999E-2</v>
      </c>
      <c r="M534">
        <v>97.281000000000006</v>
      </c>
    </row>
    <row r="535" spans="1:13" ht="15.75">
      <c r="A535" t="s">
        <v>1122</v>
      </c>
      <c r="B535" t="s">
        <v>1120</v>
      </c>
      <c r="C535">
        <v>47.274000000000001</v>
      </c>
      <c r="D535">
        <v>0.35899999999999999</v>
      </c>
      <c r="E535">
        <v>10.961</v>
      </c>
      <c r="F535">
        <v>4.1000000000000002E-2</v>
      </c>
      <c r="G535">
        <v>11.52</v>
      </c>
      <c r="H535">
        <v>0.25600000000000001</v>
      </c>
      <c r="I535">
        <v>14.382999999999999</v>
      </c>
      <c r="J535">
        <v>11.544</v>
      </c>
      <c r="K535">
        <v>0.79900000000000004</v>
      </c>
      <c r="L535">
        <v>4.1000000000000002E-2</v>
      </c>
      <c r="M535">
        <v>97.177999999999997</v>
      </c>
    </row>
    <row r="536" spans="1:13" ht="15.75">
      <c r="A536" t="s">
        <v>1123</v>
      </c>
      <c r="B536" t="s">
        <v>1120</v>
      </c>
      <c r="C536">
        <v>48.228999999999999</v>
      </c>
      <c r="D536">
        <v>0.45700000000000002</v>
      </c>
      <c r="E536">
        <v>9.4260000000000002</v>
      </c>
      <c r="F536">
        <v>1.9E-2</v>
      </c>
      <c r="G536">
        <v>11.79</v>
      </c>
      <c r="H536">
        <v>0.18099999999999999</v>
      </c>
      <c r="I536">
        <v>14.848000000000001</v>
      </c>
      <c r="J536">
        <v>11.579000000000001</v>
      </c>
      <c r="K536">
        <v>0.73099999999999998</v>
      </c>
      <c r="L536">
        <v>5.5E-2</v>
      </c>
      <c r="M536">
        <v>97.314999999999998</v>
      </c>
    </row>
    <row r="537" spans="1:13" ht="15.75">
      <c r="A537" t="s">
        <v>1124</v>
      </c>
      <c r="B537" t="s">
        <v>1120</v>
      </c>
      <c r="C537">
        <v>48.804000000000002</v>
      </c>
      <c r="D537">
        <v>0.372</v>
      </c>
      <c r="E537">
        <v>8.9090000000000007</v>
      </c>
      <c r="F537">
        <v>-6.0000000000000001E-3</v>
      </c>
      <c r="G537">
        <v>11.154999999999999</v>
      </c>
      <c r="H537">
        <v>0.218</v>
      </c>
      <c r="I537">
        <v>15.621</v>
      </c>
      <c r="J537">
        <v>11.59</v>
      </c>
      <c r="K537">
        <v>0.67700000000000005</v>
      </c>
      <c r="L537">
        <v>6.5000000000000002E-2</v>
      </c>
      <c r="M537">
        <v>97.405000000000001</v>
      </c>
    </row>
    <row r="538" spans="1:13" ht="15.75">
      <c r="A538" t="s">
        <v>192</v>
      </c>
      <c r="B538" t="s">
        <v>193</v>
      </c>
      <c r="C538">
        <v>52.529000000000003</v>
      </c>
      <c r="D538">
        <v>0.154</v>
      </c>
      <c r="E538">
        <v>1.9510000000000001</v>
      </c>
      <c r="F538">
        <v>6.0000000000000001E-3</v>
      </c>
      <c r="G538">
        <v>7.8650000000000002</v>
      </c>
      <c r="H538">
        <v>0.26800000000000002</v>
      </c>
      <c r="I538">
        <v>14.532</v>
      </c>
      <c r="J538">
        <v>22.716000000000001</v>
      </c>
      <c r="K538">
        <v>0.16400000000000001</v>
      </c>
      <c r="L538">
        <v>2.1000000000000001E-2</v>
      </c>
      <c r="M538">
        <v>100.206</v>
      </c>
    </row>
    <row r="539" spans="1:13" ht="15.75">
      <c r="A539" t="s">
        <v>204</v>
      </c>
      <c r="B539" t="s">
        <v>193</v>
      </c>
      <c r="C539">
        <v>52.305</v>
      </c>
      <c r="D539">
        <v>0.17599999999999999</v>
      </c>
      <c r="E539">
        <v>1.917</v>
      </c>
      <c r="F539">
        <v>-1E-3</v>
      </c>
      <c r="G539">
        <v>7.7160000000000002</v>
      </c>
      <c r="H539">
        <v>0.27700000000000002</v>
      </c>
      <c r="I539">
        <v>14.542999999999999</v>
      </c>
      <c r="J539">
        <v>22.652999999999999</v>
      </c>
      <c r="K539">
        <v>0.153</v>
      </c>
      <c r="L539">
        <v>1.4999999999999999E-2</v>
      </c>
      <c r="M539">
        <v>99.754000000000005</v>
      </c>
    </row>
    <row r="540" spans="1:13" ht="15.75">
      <c r="A540" t="s">
        <v>205</v>
      </c>
      <c r="B540" t="s">
        <v>193</v>
      </c>
      <c r="C540">
        <v>52.581000000000003</v>
      </c>
      <c r="D540">
        <v>0.249</v>
      </c>
      <c r="E540">
        <v>2.012</v>
      </c>
      <c r="F540">
        <v>-8.9999999999999993E-3</v>
      </c>
      <c r="G540">
        <v>7.85</v>
      </c>
      <c r="H540">
        <v>0.23599999999999999</v>
      </c>
      <c r="I540">
        <v>14.435</v>
      </c>
      <c r="J540">
        <v>22.757999999999999</v>
      </c>
      <c r="K540">
        <v>0.161</v>
      </c>
      <c r="L540">
        <v>1.6E-2</v>
      </c>
      <c r="M540">
        <v>100.289</v>
      </c>
    </row>
    <row r="541" spans="1:13" ht="15.75">
      <c r="A541" t="s">
        <v>1125</v>
      </c>
      <c r="B541" t="s">
        <v>1126</v>
      </c>
      <c r="C541">
        <v>52.732999999999997</v>
      </c>
      <c r="D541">
        <v>4.2999999999999997E-2</v>
      </c>
      <c r="E541">
        <v>1.171</v>
      </c>
      <c r="F541">
        <v>8.9999999999999993E-3</v>
      </c>
      <c r="G541">
        <v>22.690999999999999</v>
      </c>
      <c r="H541">
        <v>0.64400000000000002</v>
      </c>
      <c r="I541">
        <v>22.276</v>
      </c>
      <c r="J541">
        <v>0.372</v>
      </c>
      <c r="K541">
        <v>1E-3</v>
      </c>
      <c r="L541">
        <v>2.4E-2</v>
      </c>
      <c r="M541">
        <v>99.963999999999999</v>
      </c>
    </row>
    <row r="542" spans="1:13" ht="15.75">
      <c r="A542" t="s">
        <v>1127</v>
      </c>
      <c r="B542" t="s">
        <v>1126</v>
      </c>
      <c r="C542">
        <v>52.415999999999997</v>
      </c>
      <c r="D542">
        <v>4.8000000000000001E-2</v>
      </c>
      <c r="E542">
        <v>1.284</v>
      </c>
      <c r="F542">
        <v>3.0000000000000001E-3</v>
      </c>
      <c r="G542">
        <v>23.16</v>
      </c>
      <c r="H542">
        <v>0.66</v>
      </c>
      <c r="I542">
        <v>22.236000000000001</v>
      </c>
      <c r="J542">
        <v>0.43</v>
      </c>
      <c r="K542">
        <v>-5.0000000000000001E-3</v>
      </c>
      <c r="L542">
        <v>-6.0000000000000001E-3</v>
      </c>
      <c r="M542">
        <v>100.226</v>
      </c>
    </row>
    <row r="543" spans="1:13" ht="15.75">
      <c r="A543" t="s">
        <v>1128</v>
      </c>
      <c r="B543" t="s">
        <v>1126</v>
      </c>
      <c r="C543">
        <v>52.289000000000001</v>
      </c>
      <c r="D543">
        <v>5.6000000000000001E-2</v>
      </c>
      <c r="E543">
        <v>1.24</v>
      </c>
      <c r="F543">
        <v>-3.5000000000000003E-2</v>
      </c>
      <c r="G543">
        <v>22.870999999999999</v>
      </c>
      <c r="H543">
        <v>0.64100000000000001</v>
      </c>
      <c r="I543">
        <v>21.919</v>
      </c>
      <c r="J543">
        <v>0.46899999999999997</v>
      </c>
      <c r="K543">
        <v>-5.0000000000000001E-3</v>
      </c>
      <c r="L543">
        <v>1.2E-2</v>
      </c>
      <c r="M543">
        <v>99.456999999999994</v>
      </c>
    </row>
    <row r="544" spans="1:13" ht="15.75">
      <c r="A544" t="s">
        <v>1129</v>
      </c>
      <c r="B544" t="s">
        <v>148</v>
      </c>
      <c r="C544">
        <v>44.091000000000001</v>
      </c>
      <c r="D544">
        <v>-0.03</v>
      </c>
      <c r="E544">
        <v>36.155999999999999</v>
      </c>
      <c r="F544">
        <v>0.01</v>
      </c>
      <c r="G544">
        <v>9.9000000000000005E-2</v>
      </c>
      <c r="H544">
        <v>-2E-3</v>
      </c>
      <c r="I544">
        <v>2.8000000000000001E-2</v>
      </c>
      <c r="J544">
        <v>19.245999999999999</v>
      </c>
      <c r="K544">
        <v>0.441</v>
      </c>
      <c r="L544">
        <v>1.6E-2</v>
      </c>
      <c r="M544">
        <v>100.05500000000001</v>
      </c>
    </row>
    <row r="545" spans="1:13" ht="15.75">
      <c r="A545" t="s">
        <v>1130</v>
      </c>
      <c r="B545" t="s">
        <v>156</v>
      </c>
      <c r="C545">
        <v>44.139000000000003</v>
      </c>
      <c r="D545">
        <v>-5.0000000000000001E-3</v>
      </c>
      <c r="E545">
        <v>36</v>
      </c>
      <c r="F545">
        <v>-4.0000000000000001E-3</v>
      </c>
      <c r="G545">
        <v>0.246</v>
      </c>
      <c r="H545">
        <v>2.1000000000000001E-2</v>
      </c>
      <c r="I545">
        <v>0.34399999999999997</v>
      </c>
      <c r="J545">
        <v>19.303999999999998</v>
      </c>
      <c r="K545">
        <v>0.34100000000000003</v>
      </c>
      <c r="L545">
        <v>5.0000000000000001E-3</v>
      </c>
      <c r="M545">
        <v>100.39100000000001</v>
      </c>
    </row>
    <row r="546" spans="1:13" ht="15.75">
      <c r="A546" t="s">
        <v>1131</v>
      </c>
      <c r="B546" t="s">
        <v>148</v>
      </c>
      <c r="C546">
        <v>44.220999999999997</v>
      </c>
      <c r="D546">
        <v>0.02</v>
      </c>
      <c r="E546">
        <v>36.155000000000001</v>
      </c>
      <c r="F546">
        <v>-1.2E-2</v>
      </c>
      <c r="G546">
        <v>0.1</v>
      </c>
      <c r="H546">
        <v>-2.1000000000000001E-2</v>
      </c>
      <c r="I546">
        <v>-1.0999999999999999E-2</v>
      </c>
      <c r="J546">
        <v>19.134</v>
      </c>
      <c r="K546">
        <v>0.45</v>
      </c>
      <c r="L546">
        <v>2.1999999999999999E-2</v>
      </c>
      <c r="M546">
        <v>100.05800000000001</v>
      </c>
    </row>
    <row r="547" spans="1:13" ht="15.75">
      <c r="A547" t="s">
        <v>1132</v>
      </c>
      <c r="B547" t="s">
        <v>148</v>
      </c>
      <c r="C547">
        <v>44.683</v>
      </c>
      <c r="D547">
        <v>-2E-3</v>
      </c>
      <c r="E547">
        <v>36.091999999999999</v>
      </c>
      <c r="F547">
        <v>-1.4E-2</v>
      </c>
      <c r="G547">
        <v>8.7999999999999995E-2</v>
      </c>
      <c r="H547">
        <v>2E-3</v>
      </c>
      <c r="I547">
        <v>-3.0000000000000001E-3</v>
      </c>
      <c r="J547">
        <v>18.876000000000001</v>
      </c>
      <c r="K547">
        <v>0.55400000000000005</v>
      </c>
      <c r="L547">
        <v>4.0000000000000001E-3</v>
      </c>
      <c r="M547">
        <v>100.28</v>
      </c>
    </row>
    <row r="548" spans="1:13" ht="15.75">
      <c r="A548" t="s">
        <v>1133</v>
      </c>
      <c r="B548" t="s">
        <v>148</v>
      </c>
      <c r="C548">
        <v>44.509</v>
      </c>
      <c r="D548">
        <v>5.0000000000000001E-3</v>
      </c>
      <c r="E548">
        <v>36.247</v>
      </c>
      <c r="F548">
        <v>4.0000000000000001E-3</v>
      </c>
      <c r="G548">
        <v>7.0000000000000007E-2</v>
      </c>
      <c r="H548">
        <v>1.0999999999999999E-2</v>
      </c>
      <c r="I548">
        <v>-6.0000000000000001E-3</v>
      </c>
      <c r="J548">
        <v>18.905000000000001</v>
      </c>
      <c r="K548">
        <v>0.51800000000000002</v>
      </c>
      <c r="L548">
        <v>1.6E-2</v>
      </c>
      <c r="M548">
        <v>100.279</v>
      </c>
    </row>
    <row r="549" spans="1:13" ht="15.75">
      <c r="A549" t="s">
        <v>1134</v>
      </c>
      <c r="B549" t="s">
        <v>156</v>
      </c>
      <c r="C549">
        <v>44.5</v>
      </c>
      <c r="D549">
        <v>0.05</v>
      </c>
      <c r="E549">
        <v>35.933999999999997</v>
      </c>
      <c r="F549">
        <v>-2.5999999999999999E-2</v>
      </c>
      <c r="G549">
        <v>8.5000000000000006E-2</v>
      </c>
      <c r="H549">
        <v>4.3999999999999997E-2</v>
      </c>
      <c r="I549">
        <v>-1E-3</v>
      </c>
      <c r="J549">
        <v>18.984999999999999</v>
      </c>
      <c r="K549">
        <v>0.56899999999999995</v>
      </c>
      <c r="L549">
        <v>1.2E-2</v>
      </c>
      <c r="M549">
        <v>100.152</v>
      </c>
    </row>
    <row r="550" spans="1:13" ht="15.75">
      <c r="A550" t="s">
        <v>1135</v>
      </c>
      <c r="B550" t="s">
        <v>156</v>
      </c>
      <c r="C550">
        <v>44.575000000000003</v>
      </c>
      <c r="D550">
        <v>-5.0000000000000001E-3</v>
      </c>
      <c r="E550">
        <v>36.081000000000003</v>
      </c>
      <c r="F550">
        <v>-1.4E-2</v>
      </c>
      <c r="G550">
        <v>9.2999999999999999E-2</v>
      </c>
      <c r="H550">
        <v>6.0000000000000001E-3</v>
      </c>
      <c r="I550">
        <v>-3.0000000000000001E-3</v>
      </c>
      <c r="J550">
        <v>18.748999999999999</v>
      </c>
      <c r="K550">
        <v>0.61499999999999999</v>
      </c>
      <c r="L550">
        <v>5.0000000000000001E-3</v>
      </c>
      <c r="M550">
        <v>100.102</v>
      </c>
    </row>
    <row r="551" spans="1:13" ht="15.75">
      <c r="A551" t="s">
        <v>1136</v>
      </c>
      <c r="B551" t="s">
        <v>156</v>
      </c>
      <c r="C551">
        <v>44.692</v>
      </c>
      <c r="D551">
        <v>-3.4000000000000002E-2</v>
      </c>
      <c r="E551">
        <v>36.094000000000001</v>
      </c>
      <c r="F551">
        <v>-4.0000000000000001E-3</v>
      </c>
      <c r="G551">
        <v>0.107</v>
      </c>
      <c r="H551">
        <v>-6.0000000000000001E-3</v>
      </c>
      <c r="I551">
        <v>-1E-3</v>
      </c>
      <c r="J551">
        <v>18.713000000000001</v>
      </c>
      <c r="K551">
        <v>0.628</v>
      </c>
      <c r="L551">
        <v>0.01</v>
      </c>
      <c r="M551">
        <v>100.199</v>
      </c>
    </row>
    <row r="552" spans="1:13" ht="15.75">
      <c r="A552" t="s">
        <v>1137</v>
      </c>
      <c r="B552" t="s">
        <v>156</v>
      </c>
      <c r="C552">
        <v>44.698</v>
      </c>
      <c r="D552">
        <v>0.05</v>
      </c>
      <c r="E552">
        <v>36.023000000000003</v>
      </c>
      <c r="F552">
        <v>7.0000000000000001E-3</v>
      </c>
      <c r="G552">
        <v>0.13700000000000001</v>
      </c>
      <c r="H552">
        <v>-8.0000000000000002E-3</v>
      </c>
      <c r="I552">
        <v>-3.0000000000000001E-3</v>
      </c>
      <c r="J552">
        <v>18.824000000000002</v>
      </c>
      <c r="K552">
        <v>0.621</v>
      </c>
      <c r="L552">
        <v>2.5000000000000001E-2</v>
      </c>
      <c r="M552">
        <v>100.374</v>
      </c>
    </row>
    <row r="553" spans="1:13" ht="15.75">
      <c r="A553" t="s">
        <v>1138</v>
      </c>
      <c r="B553" t="s">
        <v>156</v>
      </c>
      <c r="C553">
        <v>44.697000000000003</v>
      </c>
      <c r="D553">
        <v>-1.4E-2</v>
      </c>
      <c r="E553">
        <v>36.317999999999998</v>
      </c>
      <c r="F553">
        <v>4.0000000000000001E-3</v>
      </c>
      <c r="G553">
        <v>0.106</v>
      </c>
      <c r="H553">
        <v>2.1999999999999999E-2</v>
      </c>
      <c r="I553">
        <v>4.0000000000000001E-3</v>
      </c>
      <c r="J553">
        <v>18.995000000000001</v>
      </c>
      <c r="K553">
        <v>0.56599999999999995</v>
      </c>
      <c r="L553">
        <v>1.4E-2</v>
      </c>
      <c r="M553">
        <v>100.712</v>
      </c>
    </row>
    <row r="554" spans="1:13" ht="15.75">
      <c r="A554" t="s">
        <v>194</v>
      </c>
      <c r="B554" t="s">
        <v>148</v>
      </c>
      <c r="C554">
        <v>52.204999999999998</v>
      </c>
      <c r="D554">
        <v>5.6000000000000001E-2</v>
      </c>
      <c r="E554">
        <v>1.089</v>
      </c>
      <c r="F554">
        <v>3.5000000000000003E-2</v>
      </c>
      <c r="G554">
        <v>23.641999999999999</v>
      </c>
      <c r="H554">
        <v>0.7</v>
      </c>
      <c r="I554">
        <v>21.754000000000001</v>
      </c>
      <c r="J554">
        <v>0.67600000000000005</v>
      </c>
      <c r="K554">
        <v>8.9999999999999993E-3</v>
      </c>
      <c r="L554">
        <v>6.0000000000000001E-3</v>
      </c>
      <c r="M554">
        <v>100.172</v>
      </c>
    </row>
    <row r="555" spans="1:13" ht="15.75">
      <c r="A555" t="s">
        <v>203</v>
      </c>
      <c r="B555" t="s">
        <v>148</v>
      </c>
      <c r="C555">
        <v>52.472999999999999</v>
      </c>
      <c r="D555">
        <v>1.7000000000000001E-2</v>
      </c>
      <c r="E555">
        <v>1.121</v>
      </c>
      <c r="F555">
        <v>-2.1999999999999999E-2</v>
      </c>
      <c r="G555">
        <v>23.530999999999999</v>
      </c>
      <c r="H555">
        <v>0.64100000000000001</v>
      </c>
      <c r="I555">
        <v>21.93</v>
      </c>
      <c r="J555">
        <v>0.53300000000000003</v>
      </c>
      <c r="K555">
        <v>-1.0999999999999999E-2</v>
      </c>
      <c r="L555">
        <v>1.0999999999999999E-2</v>
      </c>
      <c r="M555">
        <v>100.224</v>
      </c>
    </row>
    <row r="556" spans="1:13" ht="15.75">
      <c r="A556" t="s">
        <v>195</v>
      </c>
      <c r="B556" t="s">
        <v>148</v>
      </c>
      <c r="C556">
        <v>52.536000000000001</v>
      </c>
      <c r="D556">
        <v>2.8000000000000001E-2</v>
      </c>
      <c r="E556">
        <v>1.216</v>
      </c>
      <c r="F556">
        <v>-6.0000000000000001E-3</v>
      </c>
      <c r="G556">
        <v>22.396000000000001</v>
      </c>
      <c r="H556">
        <v>0.66900000000000004</v>
      </c>
      <c r="I556">
        <v>21.413</v>
      </c>
      <c r="J556">
        <v>2.2290000000000001</v>
      </c>
      <c r="K556">
        <v>7.0000000000000001E-3</v>
      </c>
      <c r="L556">
        <v>1.4E-2</v>
      </c>
      <c r="M556">
        <v>100.502</v>
      </c>
    </row>
    <row r="557" spans="1:13" ht="15.75">
      <c r="A557" t="s">
        <v>196</v>
      </c>
      <c r="B557" t="s">
        <v>148</v>
      </c>
      <c r="C557">
        <v>52.314999999999998</v>
      </c>
      <c r="D557">
        <v>4.2999999999999997E-2</v>
      </c>
      <c r="E557">
        <v>1.2450000000000001</v>
      </c>
      <c r="F557">
        <v>2.1000000000000001E-2</v>
      </c>
      <c r="G557">
        <v>23.994</v>
      </c>
      <c r="H557">
        <v>0.65500000000000003</v>
      </c>
      <c r="I557">
        <v>21.765000000000001</v>
      </c>
      <c r="J557">
        <v>0.44600000000000001</v>
      </c>
      <c r="K557">
        <v>-1.0999999999999999E-2</v>
      </c>
      <c r="L557">
        <v>1.6E-2</v>
      </c>
      <c r="M557">
        <v>100.489</v>
      </c>
    </row>
    <row r="558" spans="1:13" ht="15.75">
      <c r="A558" t="s">
        <v>197</v>
      </c>
      <c r="B558" t="s">
        <v>148</v>
      </c>
      <c r="C558">
        <v>52.404000000000003</v>
      </c>
      <c r="D558">
        <v>2.8000000000000001E-2</v>
      </c>
      <c r="E558">
        <v>1.268</v>
      </c>
      <c r="F558">
        <v>3.2000000000000001E-2</v>
      </c>
      <c r="G558">
        <v>23.521999999999998</v>
      </c>
      <c r="H558">
        <v>0.626</v>
      </c>
      <c r="I558">
        <v>21.937000000000001</v>
      </c>
      <c r="J558">
        <v>0.45900000000000002</v>
      </c>
      <c r="K558">
        <v>-0.01</v>
      </c>
      <c r="L558">
        <v>1.7000000000000001E-2</v>
      </c>
      <c r="M558">
        <v>100.283</v>
      </c>
    </row>
    <row r="559" spans="1:13" ht="15.75">
      <c r="A559" t="s">
        <v>198</v>
      </c>
      <c r="B559" t="s">
        <v>148</v>
      </c>
      <c r="C559">
        <v>52.457999999999998</v>
      </c>
      <c r="D559">
        <v>5.8999999999999997E-2</v>
      </c>
      <c r="E559">
        <v>1.149</v>
      </c>
      <c r="F559">
        <v>-3.7999999999999999E-2</v>
      </c>
      <c r="G559">
        <v>23.562999999999999</v>
      </c>
      <c r="H559">
        <v>0.63900000000000001</v>
      </c>
      <c r="I559">
        <v>21.981999999999999</v>
      </c>
      <c r="J559">
        <v>0.44400000000000001</v>
      </c>
      <c r="K559">
        <v>0</v>
      </c>
      <c r="L559">
        <v>1.7000000000000001E-2</v>
      </c>
      <c r="M559">
        <v>100.273</v>
      </c>
    </row>
    <row r="560" spans="1:13" ht="15.75">
      <c r="A560" t="s">
        <v>199</v>
      </c>
      <c r="B560" t="s">
        <v>148</v>
      </c>
      <c r="C560">
        <v>52.585000000000001</v>
      </c>
      <c r="D560">
        <v>4.3999999999999997E-2</v>
      </c>
      <c r="E560">
        <v>1.127</v>
      </c>
      <c r="F560">
        <v>-2.4E-2</v>
      </c>
      <c r="G560">
        <v>21.376999999999999</v>
      </c>
      <c r="H560">
        <v>0.61799999999999999</v>
      </c>
      <c r="I560">
        <v>21.19</v>
      </c>
      <c r="J560">
        <v>3.194</v>
      </c>
      <c r="K560">
        <v>1.9E-2</v>
      </c>
      <c r="L560">
        <v>1.4999999999999999E-2</v>
      </c>
      <c r="M560">
        <v>100.145</v>
      </c>
    </row>
    <row r="561" spans="1:13" ht="15.75">
      <c r="A561" t="s">
        <v>200</v>
      </c>
      <c r="B561" t="s">
        <v>148</v>
      </c>
      <c r="C561">
        <v>52.643999999999998</v>
      </c>
      <c r="D561">
        <v>7.1999999999999995E-2</v>
      </c>
      <c r="E561">
        <v>1.1599999999999999</v>
      </c>
      <c r="F561">
        <v>1.4999999999999999E-2</v>
      </c>
      <c r="G561">
        <v>23.119</v>
      </c>
      <c r="H561">
        <v>0.63800000000000001</v>
      </c>
      <c r="I561">
        <v>21.739000000000001</v>
      </c>
      <c r="J561">
        <v>1.0389999999999999</v>
      </c>
      <c r="K561">
        <v>1E-3</v>
      </c>
      <c r="L561">
        <v>1.6E-2</v>
      </c>
      <c r="M561">
        <v>100.443</v>
      </c>
    </row>
    <row r="562" spans="1:13" ht="15.75">
      <c r="A562" t="s">
        <v>201</v>
      </c>
      <c r="B562" t="s">
        <v>148</v>
      </c>
      <c r="C562">
        <v>52.58</v>
      </c>
      <c r="D562">
        <v>2E-3</v>
      </c>
      <c r="E562">
        <v>1.1579999999999999</v>
      </c>
      <c r="F562">
        <v>-1.2999999999999999E-2</v>
      </c>
      <c r="G562">
        <v>23.215</v>
      </c>
      <c r="H562">
        <v>0.629</v>
      </c>
      <c r="I562">
        <v>21.981999999999999</v>
      </c>
      <c r="J562">
        <v>0.66600000000000004</v>
      </c>
      <c r="K562">
        <v>-4.0000000000000001E-3</v>
      </c>
      <c r="L562">
        <v>1.2E-2</v>
      </c>
      <c r="M562">
        <v>100.227</v>
      </c>
    </row>
    <row r="563" spans="1:13" ht="15.75">
      <c r="A563" t="s">
        <v>202</v>
      </c>
      <c r="B563" t="s">
        <v>148</v>
      </c>
      <c r="C563">
        <v>52.414000000000001</v>
      </c>
      <c r="D563">
        <v>8.5000000000000006E-2</v>
      </c>
      <c r="E563">
        <v>1.125</v>
      </c>
      <c r="F563">
        <v>7.0000000000000001E-3</v>
      </c>
      <c r="G563">
        <v>23.134</v>
      </c>
      <c r="H563">
        <v>0.61899999999999999</v>
      </c>
      <c r="I563">
        <v>21.948</v>
      </c>
      <c r="J563">
        <v>0.41899999999999998</v>
      </c>
      <c r="K563">
        <v>0</v>
      </c>
      <c r="L563">
        <v>2.1999999999999999E-2</v>
      </c>
      <c r="M563">
        <v>99.772999999999996</v>
      </c>
    </row>
    <row r="564" spans="1:13" ht="15.75">
      <c r="A564" t="s">
        <v>1139</v>
      </c>
      <c r="B564" t="s">
        <v>1042</v>
      </c>
      <c r="C564">
        <v>51.225000000000001</v>
      </c>
      <c r="D564">
        <v>0.218</v>
      </c>
      <c r="E564">
        <v>6.1619999999999999</v>
      </c>
      <c r="F564">
        <v>1.2E-2</v>
      </c>
      <c r="G564">
        <v>11.095000000000001</v>
      </c>
      <c r="H564">
        <v>0.20300000000000001</v>
      </c>
      <c r="I564">
        <v>16.457000000000001</v>
      </c>
      <c r="J564">
        <v>11.542</v>
      </c>
      <c r="K564">
        <v>0.373</v>
      </c>
      <c r="L564">
        <v>5.0999999999999997E-2</v>
      </c>
      <c r="M564">
        <v>97.337999999999994</v>
      </c>
    </row>
    <row r="565" spans="1:13" ht="15.75">
      <c r="A565" t="s">
        <v>1140</v>
      </c>
      <c r="B565" t="s">
        <v>1042</v>
      </c>
      <c r="C565">
        <v>55.174999999999997</v>
      </c>
      <c r="D565">
        <v>4.0000000000000001E-3</v>
      </c>
      <c r="E565">
        <v>0.90100000000000002</v>
      </c>
      <c r="F565">
        <v>1.6E-2</v>
      </c>
      <c r="G565">
        <v>18.806999999999999</v>
      </c>
      <c r="H565">
        <v>0.72699999999999998</v>
      </c>
      <c r="I565">
        <v>20.984999999999999</v>
      </c>
      <c r="J565">
        <v>0.64600000000000002</v>
      </c>
      <c r="K565">
        <v>4.3999999999999997E-2</v>
      </c>
      <c r="L565">
        <v>1.9E-2</v>
      </c>
      <c r="M565">
        <v>97.323999999999998</v>
      </c>
    </row>
    <row r="566" spans="1:13" ht="15.75">
      <c r="A566" t="s">
        <v>1141</v>
      </c>
      <c r="B566" t="s">
        <v>1042</v>
      </c>
      <c r="C566">
        <v>53.131</v>
      </c>
      <c r="D566">
        <v>6.8000000000000005E-2</v>
      </c>
      <c r="E566">
        <v>1.482</v>
      </c>
      <c r="F566">
        <v>1.2E-2</v>
      </c>
      <c r="G566">
        <v>8.1660000000000004</v>
      </c>
      <c r="H566">
        <v>0.245</v>
      </c>
      <c r="I566">
        <v>14.446</v>
      </c>
      <c r="J566">
        <v>22.783999999999999</v>
      </c>
      <c r="K566">
        <v>0.157</v>
      </c>
      <c r="L566">
        <v>4.0000000000000001E-3</v>
      </c>
      <c r="M566">
        <v>100.495</v>
      </c>
    </row>
    <row r="567" spans="1:13" ht="15.75">
      <c r="A567" t="s">
        <v>1142</v>
      </c>
      <c r="B567" t="s">
        <v>1042</v>
      </c>
      <c r="C567">
        <v>50.841999999999999</v>
      </c>
      <c r="D567">
        <v>0.19800000000000001</v>
      </c>
      <c r="E567">
        <v>5.8</v>
      </c>
      <c r="F567">
        <v>1.4E-2</v>
      </c>
      <c r="G567">
        <v>12.263999999999999</v>
      </c>
      <c r="H567">
        <v>0.17799999999999999</v>
      </c>
      <c r="I567">
        <v>16.161000000000001</v>
      </c>
      <c r="J567">
        <v>11.1</v>
      </c>
      <c r="K567">
        <v>0.36599999999999999</v>
      </c>
      <c r="L567">
        <v>0.04</v>
      </c>
      <c r="M567">
        <v>96.962999999999994</v>
      </c>
    </row>
    <row r="568" spans="1:13" ht="15.75">
      <c r="A568" t="s">
        <v>1143</v>
      </c>
      <c r="B568" t="s">
        <v>1042</v>
      </c>
      <c r="C568">
        <v>55.267000000000003</v>
      </c>
      <c r="D568">
        <v>7.3999999999999996E-2</v>
      </c>
      <c r="E568">
        <v>1.5860000000000001</v>
      </c>
      <c r="F568">
        <v>-1E-3</v>
      </c>
      <c r="G568">
        <v>17.263999999999999</v>
      </c>
      <c r="H568">
        <v>0.68700000000000006</v>
      </c>
      <c r="I568">
        <v>21.684999999999999</v>
      </c>
      <c r="J568">
        <v>0.73299999999999998</v>
      </c>
      <c r="K568">
        <v>8.5000000000000006E-2</v>
      </c>
      <c r="L568">
        <v>1.4999999999999999E-2</v>
      </c>
      <c r="M568">
        <v>97.394999999999996</v>
      </c>
    </row>
    <row r="569" spans="1:13" ht="15.75">
      <c r="A569" t="s">
        <v>1144</v>
      </c>
      <c r="B569" t="s">
        <v>1042</v>
      </c>
      <c r="C569">
        <v>49.070999999999998</v>
      </c>
      <c r="D569">
        <v>0.38500000000000001</v>
      </c>
      <c r="E569">
        <v>8.3409999999999993</v>
      </c>
      <c r="F569">
        <v>0</v>
      </c>
      <c r="G569">
        <v>11.677</v>
      </c>
      <c r="H569">
        <v>0.20399999999999999</v>
      </c>
      <c r="I569">
        <v>15.404</v>
      </c>
      <c r="J569">
        <v>11.526999999999999</v>
      </c>
      <c r="K569">
        <v>0.64800000000000002</v>
      </c>
      <c r="L569">
        <v>5.8000000000000003E-2</v>
      </c>
      <c r="M569">
        <v>97.314999999999998</v>
      </c>
    </row>
    <row r="570" spans="1:13" ht="15.75">
      <c r="A570" t="s">
        <v>1145</v>
      </c>
      <c r="B570" t="s">
        <v>1042</v>
      </c>
      <c r="C570">
        <v>48.216000000000001</v>
      </c>
      <c r="D570">
        <v>0.36899999999999999</v>
      </c>
      <c r="E570">
        <v>9.6389999999999993</v>
      </c>
      <c r="F570">
        <v>7.0000000000000001E-3</v>
      </c>
      <c r="G570">
        <v>11.848000000000001</v>
      </c>
      <c r="H570">
        <v>0.20799999999999999</v>
      </c>
      <c r="I570">
        <v>14.475</v>
      </c>
      <c r="J570">
        <v>11.654999999999999</v>
      </c>
      <c r="K570">
        <v>0.69</v>
      </c>
      <c r="L570">
        <v>6.9000000000000006E-2</v>
      </c>
      <c r="M570">
        <v>97.176000000000002</v>
      </c>
    </row>
    <row r="571" spans="1:13" ht="15.75">
      <c r="A571" t="s">
        <v>1146</v>
      </c>
      <c r="B571" t="s">
        <v>1042</v>
      </c>
      <c r="C571">
        <v>49.725000000000001</v>
      </c>
      <c r="D571">
        <v>0.254</v>
      </c>
      <c r="E571">
        <v>7.3319999999999999</v>
      </c>
      <c r="F571">
        <v>6.0000000000000001E-3</v>
      </c>
      <c r="G571">
        <v>11.555</v>
      </c>
      <c r="H571">
        <v>0.183</v>
      </c>
      <c r="I571">
        <v>15.598000000000001</v>
      </c>
      <c r="J571">
        <v>11.66</v>
      </c>
      <c r="K571">
        <v>0.53</v>
      </c>
      <c r="L571">
        <v>5.3999999999999999E-2</v>
      </c>
      <c r="M571">
        <v>96.897000000000006</v>
      </c>
    </row>
    <row r="572" spans="1:13" ht="15.75">
      <c r="A572" t="s">
        <v>1147</v>
      </c>
      <c r="B572" t="s">
        <v>1042</v>
      </c>
      <c r="C572">
        <v>54.628</v>
      </c>
      <c r="D572">
        <v>2.1999999999999999E-2</v>
      </c>
      <c r="E572">
        <v>1.81</v>
      </c>
      <c r="F572">
        <v>-3.4000000000000002E-2</v>
      </c>
      <c r="G572">
        <v>18.155999999999999</v>
      </c>
      <c r="H572">
        <v>0.67900000000000005</v>
      </c>
      <c r="I572">
        <v>21.062000000000001</v>
      </c>
      <c r="J572">
        <v>1.2749999999999999</v>
      </c>
      <c r="K572">
        <v>0.106</v>
      </c>
      <c r="L572">
        <v>1.7000000000000001E-2</v>
      </c>
      <c r="M572">
        <v>97.721000000000004</v>
      </c>
    </row>
    <row r="573" spans="1:13" ht="15.75">
      <c r="A573" t="s">
        <v>1148</v>
      </c>
      <c r="B573" t="s">
        <v>1042</v>
      </c>
      <c r="C573">
        <v>48.209000000000003</v>
      </c>
      <c r="D573">
        <v>0.38800000000000001</v>
      </c>
      <c r="E573">
        <v>9.3170000000000002</v>
      </c>
      <c r="F573">
        <v>1.2999999999999999E-2</v>
      </c>
      <c r="G573">
        <v>12.244</v>
      </c>
      <c r="H573">
        <v>0.19900000000000001</v>
      </c>
      <c r="I573">
        <v>14.72</v>
      </c>
      <c r="J573">
        <v>11.586</v>
      </c>
      <c r="K573">
        <v>0.70899999999999996</v>
      </c>
      <c r="L573">
        <v>7.4999999999999997E-2</v>
      </c>
      <c r="M573">
        <v>97.46</v>
      </c>
    </row>
    <row r="574" spans="1:13" ht="15.75">
      <c r="A574" t="s">
        <v>1149</v>
      </c>
      <c r="B574" t="s">
        <v>1042</v>
      </c>
      <c r="C574">
        <v>55.265000000000001</v>
      </c>
      <c r="D574">
        <v>2E-3</v>
      </c>
      <c r="E574">
        <v>0.94499999999999995</v>
      </c>
      <c r="F574">
        <v>-3.0000000000000001E-3</v>
      </c>
      <c r="G574">
        <v>18.378</v>
      </c>
      <c r="H574">
        <v>0.66200000000000003</v>
      </c>
      <c r="I574">
        <v>21.471</v>
      </c>
      <c r="J574">
        <v>0.373</v>
      </c>
      <c r="K574">
        <v>2.5000000000000001E-2</v>
      </c>
      <c r="L574">
        <v>1.4E-2</v>
      </c>
      <c r="M574">
        <v>97.132000000000005</v>
      </c>
    </row>
    <row r="575" spans="1:13" ht="15.75">
      <c r="A575" t="s">
        <v>1150</v>
      </c>
      <c r="B575" t="s">
        <v>207</v>
      </c>
      <c r="C575">
        <v>52.34</v>
      </c>
      <c r="D575">
        <v>-2E-3</v>
      </c>
      <c r="E575">
        <v>1.1399999999999999</v>
      </c>
      <c r="F575">
        <v>5.0000000000000001E-3</v>
      </c>
      <c r="G575">
        <v>23.582000000000001</v>
      </c>
      <c r="H575">
        <v>0.66300000000000003</v>
      </c>
      <c r="I575">
        <v>21.675000000000001</v>
      </c>
      <c r="J575">
        <v>0.52</v>
      </c>
      <c r="K575">
        <v>-5.0000000000000001E-3</v>
      </c>
      <c r="L575">
        <v>1.6E-2</v>
      </c>
      <c r="M575">
        <v>99.933999999999997</v>
      </c>
    </row>
    <row r="576" spans="1:13" ht="15.75">
      <c r="A576" t="s">
        <v>1151</v>
      </c>
      <c r="B576" t="s">
        <v>207</v>
      </c>
      <c r="C576">
        <v>52.316000000000003</v>
      </c>
      <c r="D576">
        <v>5.1999999999999998E-2</v>
      </c>
      <c r="E576">
        <v>1.21</v>
      </c>
      <c r="F576">
        <v>-2E-3</v>
      </c>
      <c r="G576">
        <v>23.53</v>
      </c>
      <c r="H576">
        <v>0.65600000000000003</v>
      </c>
      <c r="I576">
        <v>21.888000000000002</v>
      </c>
      <c r="J576">
        <v>0.46800000000000003</v>
      </c>
      <c r="K576">
        <v>7.0000000000000001E-3</v>
      </c>
      <c r="L576">
        <v>5.0000000000000001E-3</v>
      </c>
      <c r="M576">
        <v>100.13</v>
      </c>
    </row>
    <row r="577" spans="1:13" ht="15.75">
      <c r="A577" t="s">
        <v>1152</v>
      </c>
      <c r="B577" t="s">
        <v>207</v>
      </c>
      <c r="C577">
        <v>52.253999999999998</v>
      </c>
      <c r="D577">
        <v>7.8E-2</v>
      </c>
      <c r="E577">
        <v>1.29</v>
      </c>
      <c r="F577">
        <v>-1.2E-2</v>
      </c>
      <c r="G577">
        <v>23.552</v>
      </c>
      <c r="H577">
        <v>0.57699999999999996</v>
      </c>
      <c r="I577">
        <v>21.937000000000001</v>
      </c>
      <c r="J577">
        <v>0.40699999999999997</v>
      </c>
      <c r="K577">
        <v>-1.7000000000000001E-2</v>
      </c>
      <c r="L577">
        <v>2.3E-2</v>
      </c>
      <c r="M577">
        <v>100.089</v>
      </c>
    </row>
    <row r="578" spans="1:13" ht="15.75">
      <c r="A578" t="s">
        <v>1153</v>
      </c>
      <c r="B578" t="s">
        <v>207</v>
      </c>
      <c r="C578">
        <v>52.445</v>
      </c>
      <c r="D578">
        <v>3.6999999999999998E-2</v>
      </c>
      <c r="E578">
        <v>1.2110000000000001</v>
      </c>
      <c r="F578">
        <v>1.6E-2</v>
      </c>
      <c r="G578">
        <v>24.206</v>
      </c>
      <c r="H578">
        <v>0.58699999999999997</v>
      </c>
      <c r="I578">
        <v>21.696000000000002</v>
      </c>
      <c r="J578">
        <v>0.42199999999999999</v>
      </c>
      <c r="K578">
        <v>-1.2E-2</v>
      </c>
      <c r="L578">
        <v>8.9999999999999993E-3</v>
      </c>
      <c r="M578">
        <v>100.617</v>
      </c>
    </row>
    <row r="579" spans="1:13" ht="15.75">
      <c r="A579" t="s">
        <v>1154</v>
      </c>
      <c r="B579" t="s">
        <v>207</v>
      </c>
      <c r="C579">
        <v>52.418999999999997</v>
      </c>
      <c r="D579">
        <v>2.4E-2</v>
      </c>
      <c r="E579">
        <v>1.2090000000000001</v>
      </c>
      <c r="F579">
        <v>3.0000000000000001E-3</v>
      </c>
      <c r="G579">
        <v>24.347000000000001</v>
      </c>
      <c r="H579">
        <v>0.69799999999999995</v>
      </c>
      <c r="I579">
        <v>21.327000000000002</v>
      </c>
      <c r="J579">
        <v>0.42899999999999999</v>
      </c>
      <c r="K579">
        <v>-6.0000000000000001E-3</v>
      </c>
      <c r="L579">
        <v>2.1000000000000001E-2</v>
      </c>
      <c r="M579">
        <v>100.471</v>
      </c>
    </row>
    <row r="580" spans="1:13" ht="15.75">
      <c r="A580" t="s">
        <v>1155</v>
      </c>
      <c r="B580" t="s">
        <v>207</v>
      </c>
      <c r="C580">
        <v>52.192</v>
      </c>
      <c r="D580">
        <v>4.4999999999999998E-2</v>
      </c>
      <c r="E580">
        <v>1.012</v>
      </c>
      <c r="F580">
        <v>3.1E-2</v>
      </c>
      <c r="G580">
        <v>24.065999999999999</v>
      </c>
      <c r="H580">
        <v>0.71499999999999997</v>
      </c>
      <c r="I580">
        <v>21.23</v>
      </c>
      <c r="J580">
        <v>1.04</v>
      </c>
      <c r="K580">
        <v>1.4E-2</v>
      </c>
      <c r="L580">
        <v>1.4E-2</v>
      </c>
      <c r="M580">
        <v>100.35899999999999</v>
      </c>
    </row>
    <row r="581" spans="1:13" ht="15.75">
      <c r="A581" t="s">
        <v>1156</v>
      </c>
      <c r="B581" t="s">
        <v>207</v>
      </c>
      <c r="C581">
        <v>52.231999999999999</v>
      </c>
      <c r="D581">
        <v>2.8000000000000001E-2</v>
      </c>
      <c r="E581">
        <v>1.2210000000000001</v>
      </c>
      <c r="F581">
        <v>-7.0000000000000001E-3</v>
      </c>
      <c r="G581">
        <v>24.032</v>
      </c>
      <c r="H581">
        <v>0.63200000000000001</v>
      </c>
      <c r="I581">
        <v>21.655000000000001</v>
      </c>
      <c r="J581">
        <v>0.44900000000000001</v>
      </c>
      <c r="K581">
        <v>-1E-3</v>
      </c>
      <c r="L581">
        <v>8.0000000000000002E-3</v>
      </c>
      <c r="M581">
        <v>100.249</v>
      </c>
    </row>
    <row r="582" spans="1:13" ht="15.75">
      <c r="A582" t="s">
        <v>1157</v>
      </c>
      <c r="B582" t="s">
        <v>207</v>
      </c>
      <c r="C582">
        <v>52.228999999999999</v>
      </c>
      <c r="D582">
        <v>1.7000000000000001E-2</v>
      </c>
      <c r="E582">
        <v>1.296</v>
      </c>
      <c r="F582">
        <v>1E-3</v>
      </c>
      <c r="G582">
        <v>23.71</v>
      </c>
      <c r="H582">
        <v>0.629</v>
      </c>
      <c r="I582">
        <v>21.489000000000001</v>
      </c>
      <c r="J582">
        <v>0.71499999999999997</v>
      </c>
      <c r="K582">
        <v>7.0000000000000001E-3</v>
      </c>
      <c r="L582">
        <v>1.7000000000000001E-2</v>
      </c>
      <c r="M582">
        <v>100.11</v>
      </c>
    </row>
    <row r="583" spans="1:13" ht="15.75">
      <c r="A583" t="s">
        <v>1158</v>
      </c>
      <c r="B583" t="s">
        <v>207</v>
      </c>
      <c r="C583">
        <v>51.970999999999997</v>
      </c>
      <c r="D583">
        <v>5.6000000000000001E-2</v>
      </c>
      <c r="E583">
        <v>1.2490000000000001</v>
      </c>
      <c r="F583">
        <v>2E-3</v>
      </c>
      <c r="G583">
        <v>23.824999999999999</v>
      </c>
      <c r="H583">
        <v>0.58599999999999997</v>
      </c>
      <c r="I583">
        <v>21.372</v>
      </c>
      <c r="J583">
        <v>0.89600000000000002</v>
      </c>
      <c r="K583">
        <v>8.0000000000000002E-3</v>
      </c>
      <c r="L583">
        <v>1.7000000000000001E-2</v>
      </c>
      <c r="M583">
        <v>99.981999999999999</v>
      </c>
    </row>
    <row r="584" spans="1:13" ht="15.75">
      <c r="A584" t="s">
        <v>1159</v>
      </c>
      <c r="B584" t="s">
        <v>1160</v>
      </c>
      <c r="C584">
        <v>49.771000000000001</v>
      </c>
      <c r="D584">
        <v>0.34</v>
      </c>
      <c r="E584">
        <v>7.468</v>
      </c>
      <c r="F584">
        <v>1.6E-2</v>
      </c>
      <c r="G584">
        <v>11.502000000000001</v>
      </c>
      <c r="H584">
        <v>0.17599999999999999</v>
      </c>
      <c r="I584">
        <v>15.707000000000001</v>
      </c>
      <c r="J584">
        <v>11.635</v>
      </c>
      <c r="K584">
        <v>0.55000000000000004</v>
      </c>
      <c r="L584">
        <v>5.7000000000000002E-2</v>
      </c>
      <c r="M584">
        <v>97.221999999999994</v>
      </c>
    </row>
    <row r="585" spans="1:13" ht="15.75">
      <c r="A585" t="s">
        <v>1161</v>
      </c>
      <c r="B585" t="s">
        <v>1160</v>
      </c>
      <c r="C585">
        <v>51.570999999999998</v>
      </c>
      <c r="D585">
        <v>0.191</v>
      </c>
      <c r="E585">
        <v>5.7930000000000001</v>
      </c>
      <c r="F585">
        <v>1.2999999999999999E-2</v>
      </c>
      <c r="G585">
        <v>10.911</v>
      </c>
      <c r="H585">
        <v>0.182</v>
      </c>
      <c r="I585">
        <v>16.704000000000001</v>
      </c>
      <c r="J585">
        <v>11.599</v>
      </c>
      <c r="K585">
        <v>0.378</v>
      </c>
      <c r="L585">
        <v>4.8000000000000001E-2</v>
      </c>
      <c r="M585">
        <v>97.39</v>
      </c>
    </row>
    <row r="586" spans="1:13" ht="15.75">
      <c r="A586" t="s">
        <v>1162</v>
      </c>
      <c r="B586" t="s">
        <v>1160</v>
      </c>
      <c r="C586">
        <v>49.765999999999998</v>
      </c>
      <c r="D586">
        <v>0.32500000000000001</v>
      </c>
      <c r="E586">
        <v>7.556</v>
      </c>
      <c r="F586">
        <v>2.4E-2</v>
      </c>
      <c r="G586">
        <v>11.363</v>
      </c>
      <c r="H586">
        <v>0.17699999999999999</v>
      </c>
      <c r="I586">
        <v>15.673</v>
      </c>
      <c r="J586">
        <v>11.721</v>
      </c>
      <c r="K586">
        <v>0.5</v>
      </c>
      <c r="L586">
        <v>0.06</v>
      </c>
      <c r="M586">
        <v>97.165000000000006</v>
      </c>
    </row>
    <row r="587" spans="1:13" ht="15.75">
      <c r="A587" t="s">
        <v>1163</v>
      </c>
      <c r="B587" t="s">
        <v>1160</v>
      </c>
      <c r="C587">
        <v>49.47</v>
      </c>
      <c r="D587">
        <v>0.38</v>
      </c>
      <c r="E587">
        <v>7.6420000000000003</v>
      </c>
      <c r="F587">
        <v>2.1000000000000001E-2</v>
      </c>
      <c r="G587">
        <v>11.702999999999999</v>
      </c>
      <c r="H587">
        <v>0.19600000000000001</v>
      </c>
      <c r="I587">
        <v>15.417999999999999</v>
      </c>
      <c r="J587">
        <v>11.79</v>
      </c>
      <c r="K587">
        <v>0.56399999999999995</v>
      </c>
      <c r="L587">
        <v>0.05</v>
      </c>
      <c r="M587">
        <v>97.233999999999995</v>
      </c>
    </row>
    <row r="588" spans="1:13" ht="15.75">
      <c r="A588" t="s">
        <v>1164</v>
      </c>
      <c r="B588" t="s">
        <v>1160</v>
      </c>
      <c r="C588">
        <v>50.944000000000003</v>
      </c>
      <c r="D588">
        <v>0.216</v>
      </c>
      <c r="E588">
        <v>6.6150000000000002</v>
      </c>
      <c r="F588">
        <v>-4.2000000000000003E-2</v>
      </c>
      <c r="G588">
        <v>10.818</v>
      </c>
      <c r="H588">
        <v>0.186</v>
      </c>
      <c r="I588">
        <v>16.253</v>
      </c>
      <c r="J588">
        <v>12.143000000000001</v>
      </c>
      <c r="K588">
        <v>0.443</v>
      </c>
      <c r="L588">
        <v>4.5999999999999999E-2</v>
      </c>
      <c r="M588">
        <v>97.622</v>
      </c>
    </row>
    <row r="589" spans="1:13" ht="15.75">
      <c r="A589" t="s">
        <v>1165</v>
      </c>
      <c r="B589" t="s">
        <v>1160</v>
      </c>
      <c r="C589">
        <v>49.427</v>
      </c>
      <c r="D589">
        <v>0.44</v>
      </c>
      <c r="E589">
        <v>8.0670000000000002</v>
      </c>
      <c r="F589">
        <v>5.0000000000000001E-3</v>
      </c>
      <c r="G589">
        <v>11.843999999999999</v>
      </c>
      <c r="H589">
        <v>0.155</v>
      </c>
      <c r="I589">
        <v>15.314</v>
      </c>
      <c r="J589">
        <v>11.726000000000001</v>
      </c>
      <c r="K589">
        <v>0.55800000000000005</v>
      </c>
      <c r="L589">
        <v>6.2E-2</v>
      </c>
      <c r="M589">
        <v>97.597999999999999</v>
      </c>
    </row>
    <row r="590" spans="1:13" ht="15.75">
      <c r="A590" t="s">
        <v>1166</v>
      </c>
      <c r="B590" t="s">
        <v>1160</v>
      </c>
      <c r="C590">
        <v>48.695</v>
      </c>
      <c r="D590">
        <v>0.436</v>
      </c>
      <c r="E590">
        <v>8.6649999999999991</v>
      </c>
      <c r="F590">
        <v>1E-3</v>
      </c>
      <c r="G590">
        <v>11.803000000000001</v>
      </c>
      <c r="H590">
        <v>0.16800000000000001</v>
      </c>
      <c r="I590">
        <v>14.839</v>
      </c>
      <c r="J590">
        <v>11.836</v>
      </c>
      <c r="K590">
        <v>0.60799999999999998</v>
      </c>
      <c r="L590">
        <v>7.0000000000000007E-2</v>
      </c>
      <c r="M590">
        <v>97.120999999999995</v>
      </c>
    </row>
    <row r="591" spans="1:13" ht="15.75">
      <c r="A591" t="s">
        <v>1167</v>
      </c>
      <c r="B591" t="s">
        <v>207</v>
      </c>
      <c r="C591">
        <v>52.389000000000003</v>
      </c>
      <c r="D591">
        <v>0.20100000000000001</v>
      </c>
      <c r="E591">
        <v>1.87</v>
      </c>
      <c r="F591">
        <v>2E-3</v>
      </c>
      <c r="G591">
        <v>7.8369999999999997</v>
      </c>
      <c r="H591">
        <v>0.26</v>
      </c>
      <c r="I591">
        <v>14.478</v>
      </c>
      <c r="J591">
        <v>22.527000000000001</v>
      </c>
      <c r="K591">
        <v>0.17199999999999999</v>
      </c>
      <c r="L591">
        <v>1.2999999999999999E-2</v>
      </c>
      <c r="M591">
        <v>99.748999999999995</v>
      </c>
    </row>
    <row r="592" spans="1:13" ht="15.75">
      <c r="A592" t="s">
        <v>1168</v>
      </c>
      <c r="B592" t="s">
        <v>207</v>
      </c>
      <c r="C592">
        <v>52.884</v>
      </c>
      <c r="D592">
        <v>0.16500000000000001</v>
      </c>
      <c r="E592">
        <v>1.67</v>
      </c>
      <c r="F592">
        <v>5.0000000000000001E-3</v>
      </c>
      <c r="G592">
        <v>7.9269999999999996</v>
      </c>
      <c r="H592">
        <v>0.30399999999999999</v>
      </c>
      <c r="I592">
        <v>14.548999999999999</v>
      </c>
      <c r="J592">
        <v>22.776</v>
      </c>
      <c r="K592">
        <v>0.17</v>
      </c>
      <c r="L592">
        <v>1.4E-2</v>
      </c>
      <c r="M592">
        <v>100.464</v>
      </c>
    </row>
    <row r="593" spans="1:13" ht="15.75">
      <c r="A593" t="s">
        <v>1169</v>
      </c>
      <c r="B593" t="s">
        <v>207</v>
      </c>
      <c r="C593">
        <v>52.423000000000002</v>
      </c>
      <c r="D593">
        <v>0.20799999999999999</v>
      </c>
      <c r="E593">
        <v>1.9019999999999999</v>
      </c>
      <c r="F593">
        <v>-8.9999999999999993E-3</v>
      </c>
      <c r="G593">
        <v>7.8369999999999997</v>
      </c>
      <c r="H593">
        <v>0.24299999999999999</v>
      </c>
      <c r="I593">
        <v>14.561</v>
      </c>
      <c r="J593">
        <v>22.638000000000002</v>
      </c>
      <c r="K593">
        <v>0.16200000000000001</v>
      </c>
      <c r="L593">
        <v>1.0999999999999999E-2</v>
      </c>
      <c r="M593">
        <v>99.975999999999999</v>
      </c>
    </row>
    <row r="594" spans="1:13" ht="15.75">
      <c r="A594" t="s">
        <v>1170</v>
      </c>
      <c r="B594" t="s">
        <v>207</v>
      </c>
      <c r="C594">
        <v>53.061999999999998</v>
      </c>
      <c r="D594">
        <v>7.0000000000000007E-2</v>
      </c>
      <c r="E594">
        <v>1.2869999999999999</v>
      </c>
      <c r="F594">
        <v>1.0999999999999999E-2</v>
      </c>
      <c r="G594">
        <v>7.5279999999999996</v>
      </c>
      <c r="H594">
        <v>0.251</v>
      </c>
      <c r="I594">
        <v>14.833</v>
      </c>
      <c r="J594">
        <v>22.94</v>
      </c>
      <c r="K594">
        <v>0.13400000000000001</v>
      </c>
      <c r="L594">
        <v>1.7999999999999999E-2</v>
      </c>
      <c r="M594">
        <v>100.134</v>
      </c>
    </row>
    <row r="595" spans="1:13" ht="15.75">
      <c r="A595" t="s">
        <v>1171</v>
      </c>
      <c r="B595" t="s">
        <v>214</v>
      </c>
      <c r="C595">
        <v>52.704999999999998</v>
      </c>
      <c r="D595">
        <v>0.14000000000000001</v>
      </c>
      <c r="E595">
        <v>1.87</v>
      </c>
      <c r="F595">
        <v>3.7999999999999999E-2</v>
      </c>
      <c r="G595">
        <v>7.6749999999999998</v>
      </c>
      <c r="H595">
        <v>0.27800000000000002</v>
      </c>
      <c r="I595">
        <v>14.728999999999999</v>
      </c>
      <c r="J595">
        <v>22.803000000000001</v>
      </c>
      <c r="K595">
        <v>0.157</v>
      </c>
      <c r="L595">
        <v>8.9999999999999993E-3</v>
      </c>
      <c r="M595">
        <v>100.404</v>
      </c>
    </row>
    <row r="596" spans="1:13" ht="15.75">
      <c r="A596" t="s">
        <v>1172</v>
      </c>
      <c r="B596" t="s">
        <v>214</v>
      </c>
      <c r="C596">
        <v>52.622</v>
      </c>
      <c r="D596">
        <v>0.161</v>
      </c>
      <c r="E596">
        <v>1.825</v>
      </c>
      <c r="F596">
        <v>-8.9999999999999993E-3</v>
      </c>
      <c r="G596">
        <v>7.67</v>
      </c>
      <c r="H596">
        <v>0.22700000000000001</v>
      </c>
      <c r="I596">
        <v>14.72</v>
      </c>
      <c r="J596">
        <v>22.638000000000002</v>
      </c>
      <c r="K596">
        <v>0.18099999999999999</v>
      </c>
      <c r="L596">
        <v>8.9999999999999993E-3</v>
      </c>
      <c r="M596">
        <v>100.044</v>
      </c>
    </row>
    <row r="597" spans="1:13" ht="15.75">
      <c r="A597" t="s">
        <v>1173</v>
      </c>
      <c r="B597" t="s">
        <v>148</v>
      </c>
      <c r="C597">
        <v>44.152000000000001</v>
      </c>
      <c r="D597">
        <v>3.9E-2</v>
      </c>
      <c r="E597">
        <v>36.18</v>
      </c>
      <c r="F597">
        <v>-0.01</v>
      </c>
      <c r="G597">
        <v>7.4999999999999997E-2</v>
      </c>
      <c r="H597">
        <v>-2.1999999999999999E-2</v>
      </c>
      <c r="I597">
        <v>6.0000000000000001E-3</v>
      </c>
      <c r="J597">
        <v>19.155000000000001</v>
      </c>
      <c r="K597">
        <v>0.46400000000000002</v>
      </c>
      <c r="L597">
        <v>1.7000000000000001E-2</v>
      </c>
      <c r="M597">
        <v>100.056</v>
      </c>
    </row>
    <row r="598" spans="1:13" ht="15.75">
      <c r="A598" t="s">
        <v>1174</v>
      </c>
      <c r="B598" t="s">
        <v>148</v>
      </c>
      <c r="C598">
        <v>43.968000000000004</v>
      </c>
      <c r="D598">
        <v>-1.4E-2</v>
      </c>
      <c r="E598">
        <v>35.93</v>
      </c>
      <c r="F598">
        <v>-3.5999999999999997E-2</v>
      </c>
      <c r="G598">
        <v>0.1</v>
      </c>
      <c r="H598">
        <v>1.0999999999999999E-2</v>
      </c>
      <c r="I598">
        <v>2E-3</v>
      </c>
      <c r="J598">
        <v>19.143999999999998</v>
      </c>
      <c r="K598">
        <v>0.41499999999999998</v>
      </c>
      <c r="L598">
        <v>1.4999999999999999E-2</v>
      </c>
      <c r="M598">
        <v>99.534999999999997</v>
      </c>
    </row>
    <row r="599" spans="1:13" ht="15.75">
      <c r="A599" t="s">
        <v>1175</v>
      </c>
      <c r="B599" t="s">
        <v>148</v>
      </c>
      <c r="C599">
        <v>44.225000000000001</v>
      </c>
      <c r="D599">
        <v>-0.02</v>
      </c>
      <c r="E599">
        <v>36.155999999999999</v>
      </c>
      <c r="F599">
        <v>1.2E-2</v>
      </c>
      <c r="G599">
        <v>6.5000000000000002E-2</v>
      </c>
      <c r="H599">
        <v>-2.9000000000000001E-2</v>
      </c>
      <c r="I599">
        <v>6.0000000000000001E-3</v>
      </c>
      <c r="J599">
        <v>18.917000000000002</v>
      </c>
      <c r="K599">
        <v>0.51400000000000001</v>
      </c>
      <c r="L599">
        <v>1.4E-2</v>
      </c>
      <c r="M599">
        <v>99.86</v>
      </c>
    </row>
    <row r="600" spans="1:13" ht="15.75">
      <c r="A600" t="s">
        <v>1176</v>
      </c>
      <c r="B600" t="s">
        <v>148</v>
      </c>
      <c r="C600">
        <v>44.109000000000002</v>
      </c>
      <c r="D600">
        <v>7.0000000000000001E-3</v>
      </c>
      <c r="E600">
        <v>36.191000000000003</v>
      </c>
      <c r="F600">
        <v>-1.4E-2</v>
      </c>
      <c r="G600">
        <v>5.1999999999999998E-2</v>
      </c>
      <c r="H600">
        <v>0</v>
      </c>
      <c r="I600">
        <v>0</v>
      </c>
      <c r="J600">
        <v>19.114999999999998</v>
      </c>
      <c r="K600">
        <v>0.39</v>
      </c>
      <c r="L600">
        <v>0.01</v>
      </c>
      <c r="M600">
        <v>99.86</v>
      </c>
    </row>
    <row r="601" spans="1:13" ht="15.75">
      <c r="A601" t="s">
        <v>1177</v>
      </c>
      <c r="B601" t="s">
        <v>156</v>
      </c>
      <c r="C601">
        <v>44.555</v>
      </c>
      <c r="D601">
        <v>8.9999999999999993E-3</v>
      </c>
      <c r="E601">
        <v>36.186</v>
      </c>
      <c r="F601">
        <v>-0.03</v>
      </c>
      <c r="G601">
        <v>0.111</v>
      </c>
      <c r="H601">
        <v>-3.2000000000000001E-2</v>
      </c>
      <c r="I601">
        <v>4.0000000000000001E-3</v>
      </c>
      <c r="J601">
        <v>18.994</v>
      </c>
      <c r="K601">
        <v>0.59899999999999998</v>
      </c>
      <c r="L601">
        <v>8.9999999999999993E-3</v>
      </c>
      <c r="M601">
        <v>100.405</v>
      </c>
    </row>
    <row r="602" spans="1:13" ht="15.75">
      <c r="A602" t="s">
        <v>1178</v>
      </c>
      <c r="B602" t="s">
        <v>156</v>
      </c>
      <c r="C602">
        <v>44.633000000000003</v>
      </c>
      <c r="D602">
        <v>5.0000000000000001E-3</v>
      </c>
      <c r="E602">
        <v>35.975999999999999</v>
      </c>
      <c r="F602">
        <v>1.6E-2</v>
      </c>
      <c r="G602">
        <v>8.8999999999999996E-2</v>
      </c>
      <c r="H602">
        <v>7.0000000000000001E-3</v>
      </c>
      <c r="I602">
        <v>-8.9999999999999993E-3</v>
      </c>
      <c r="J602">
        <v>18.82</v>
      </c>
      <c r="K602">
        <v>0.63300000000000001</v>
      </c>
      <c r="L602">
        <v>4.0000000000000001E-3</v>
      </c>
      <c r="M602">
        <v>100.17400000000001</v>
      </c>
    </row>
    <row r="603" spans="1:13" ht="15.75">
      <c r="A603" t="s">
        <v>1179</v>
      </c>
      <c r="B603" t="s">
        <v>156</v>
      </c>
      <c r="C603">
        <v>44.472999999999999</v>
      </c>
      <c r="D603">
        <v>1.6E-2</v>
      </c>
      <c r="E603">
        <v>35.945</v>
      </c>
      <c r="F603">
        <v>-8.9999999999999993E-3</v>
      </c>
      <c r="G603">
        <v>0.11700000000000001</v>
      </c>
      <c r="H603">
        <v>-1E-3</v>
      </c>
      <c r="I603">
        <v>-3.0000000000000001E-3</v>
      </c>
      <c r="J603">
        <v>19.071000000000002</v>
      </c>
      <c r="K603">
        <v>0.55700000000000005</v>
      </c>
      <c r="L603">
        <v>1.0999999999999999E-2</v>
      </c>
      <c r="M603">
        <v>100.17700000000001</v>
      </c>
    </row>
    <row r="604" spans="1:13" ht="15.75">
      <c r="A604" t="s">
        <v>1180</v>
      </c>
      <c r="B604" t="s">
        <v>193</v>
      </c>
      <c r="C604">
        <v>52.515999999999998</v>
      </c>
      <c r="D604">
        <v>6.2E-2</v>
      </c>
      <c r="E604">
        <v>1.1830000000000001</v>
      </c>
      <c r="F604">
        <v>1.4999999999999999E-2</v>
      </c>
      <c r="G604">
        <v>23.637</v>
      </c>
      <c r="H604">
        <v>0.55200000000000005</v>
      </c>
      <c r="I604">
        <v>21.927</v>
      </c>
      <c r="J604">
        <v>0.46800000000000003</v>
      </c>
      <c r="K604">
        <v>-5.0000000000000001E-3</v>
      </c>
      <c r="L604">
        <v>1.2999999999999999E-2</v>
      </c>
      <c r="M604">
        <v>100.36799999999999</v>
      </c>
    </row>
    <row r="605" spans="1:13" ht="15.75">
      <c r="A605" t="s">
        <v>1181</v>
      </c>
      <c r="B605" t="s">
        <v>1126</v>
      </c>
      <c r="C605">
        <v>52.424999999999997</v>
      </c>
      <c r="D605">
        <v>2.8000000000000001E-2</v>
      </c>
      <c r="E605">
        <v>1.306</v>
      </c>
      <c r="F605">
        <v>1.9E-2</v>
      </c>
      <c r="G605">
        <v>23.215</v>
      </c>
      <c r="H605">
        <v>0.60299999999999998</v>
      </c>
      <c r="I605">
        <v>22.111000000000001</v>
      </c>
      <c r="J605">
        <v>0.38600000000000001</v>
      </c>
      <c r="K605">
        <v>-2E-3</v>
      </c>
      <c r="L605">
        <v>1.6E-2</v>
      </c>
      <c r="M605">
        <v>100.107</v>
      </c>
    </row>
    <row r="606" spans="1:13" ht="15.75">
      <c r="A606" t="s">
        <v>1182</v>
      </c>
      <c r="B606" t="s">
        <v>193</v>
      </c>
      <c r="C606">
        <v>52.567999999999998</v>
      </c>
      <c r="D606">
        <v>4.7E-2</v>
      </c>
      <c r="E606">
        <v>1.2130000000000001</v>
      </c>
      <c r="F606">
        <v>2.8000000000000001E-2</v>
      </c>
      <c r="G606">
        <v>22.867000000000001</v>
      </c>
      <c r="H606">
        <v>0.59499999999999997</v>
      </c>
      <c r="I606">
        <v>22.216000000000001</v>
      </c>
      <c r="J606">
        <v>0.77900000000000003</v>
      </c>
      <c r="K606">
        <v>1E-3</v>
      </c>
      <c r="L606">
        <v>5.0000000000000001E-3</v>
      </c>
      <c r="M606">
        <v>100.319</v>
      </c>
    </row>
    <row r="607" spans="1:13" ht="15.75">
      <c r="A607" t="s">
        <v>1183</v>
      </c>
      <c r="B607" t="s">
        <v>193</v>
      </c>
      <c r="C607">
        <v>52.454000000000001</v>
      </c>
      <c r="D607">
        <v>1.0999999999999999E-2</v>
      </c>
      <c r="E607">
        <v>1.28</v>
      </c>
      <c r="F607">
        <v>1.7999999999999999E-2</v>
      </c>
      <c r="G607">
        <v>22.916</v>
      </c>
      <c r="H607">
        <v>0.57999999999999996</v>
      </c>
      <c r="I607">
        <v>22.492999999999999</v>
      </c>
      <c r="J607">
        <v>0.42299999999999999</v>
      </c>
      <c r="K607">
        <v>-8.0000000000000002E-3</v>
      </c>
      <c r="L607">
        <v>0.03</v>
      </c>
      <c r="M607">
        <v>100.197</v>
      </c>
    </row>
    <row r="608" spans="1:13" ht="15.75">
      <c r="A608" t="s">
        <v>1184</v>
      </c>
      <c r="B608" t="s">
        <v>193</v>
      </c>
      <c r="C608">
        <v>52.524000000000001</v>
      </c>
      <c r="D608">
        <v>0.32500000000000001</v>
      </c>
      <c r="E608">
        <v>1.1100000000000001</v>
      </c>
      <c r="F608">
        <v>1.2E-2</v>
      </c>
      <c r="G608">
        <v>23.411999999999999</v>
      </c>
      <c r="H608">
        <v>0.62</v>
      </c>
      <c r="I608">
        <v>22.414000000000001</v>
      </c>
      <c r="J608">
        <v>0.36899999999999999</v>
      </c>
      <c r="K608">
        <v>-7.0000000000000001E-3</v>
      </c>
      <c r="L608">
        <v>1.2E-2</v>
      </c>
      <c r="M608">
        <v>100.791</v>
      </c>
    </row>
    <row r="609" spans="1:13" ht="15.75">
      <c r="A609" t="s">
        <v>1185</v>
      </c>
      <c r="B609" t="s">
        <v>193</v>
      </c>
      <c r="C609">
        <v>52.771000000000001</v>
      </c>
      <c r="D609">
        <v>8.7999999999999995E-2</v>
      </c>
      <c r="E609">
        <v>1.1599999999999999</v>
      </c>
      <c r="F609">
        <v>1.6E-2</v>
      </c>
      <c r="G609">
        <v>23.425999999999998</v>
      </c>
      <c r="H609">
        <v>0.66600000000000004</v>
      </c>
      <c r="I609">
        <v>22.140999999999998</v>
      </c>
      <c r="J609">
        <v>0.38700000000000001</v>
      </c>
      <c r="K609">
        <v>0</v>
      </c>
      <c r="L609">
        <v>1.9E-2</v>
      </c>
      <c r="M609">
        <v>100.67400000000001</v>
      </c>
    </row>
    <row r="610" spans="1:13" ht="15.75">
      <c r="A610" t="s">
        <v>1186</v>
      </c>
      <c r="B610" t="s">
        <v>1126</v>
      </c>
      <c r="C610">
        <v>52.332999999999998</v>
      </c>
      <c r="D610">
        <v>2.5999999999999999E-2</v>
      </c>
      <c r="E610">
        <v>1.1100000000000001</v>
      </c>
      <c r="F610">
        <v>6.0000000000000001E-3</v>
      </c>
      <c r="G610">
        <v>23.265999999999998</v>
      </c>
      <c r="H610">
        <v>0.59699999999999998</v>
      </c>
      <c r="I610">
        <v>22.033000000000001</v>
      </c>
      <c r="J610">
        <v>0.38400000000000001</v>
      </c>
      <c r="K610">
        <v>2E-3</v>
      </c>
      <c r="L610">
        <v>1.4999999999999999E-2</v>
      </c>
      <c r="M610">
        <v>99.772000000000006</v>
      </c>
    </row>
    <row r="611" spans="1:13" ht="15.75">
      <c r="A611" t="s">
        <v>1187</v>
      </c>
      <c r="B611" t="s">
        <v>1126</v>
      </c>
      <c r="C611">
        <v>52.23</v>
      </c>
      <c r="D611">
        <v>3.5000000000000003E-2</v>
      </c>
      <c r="E611">
        <v>1.143</v>
      </c>
      <c r="F611">
        <v>-7.0000000000000001E-3</v>
      </c>
      <c r="G611">
        <v>22.585000000000001</v>
      </c>
      <c r="H611">
        <v>0.64800000000000002</v>
      </c>
      <c r="I611">
        <v>21.58</v>
      </c>
      <c r="J611">
        <v>1.518</v>
      </c>
      <c r="K611">
        <v>1.2999999999999999E-2</v>
      </c>
      <c r="L611">
        <v>0.01</v>
      </c>
      <c r="M611">
        <v>99.754999999999995</v>
      </c>
    </row>
    <row r="612" spans="1:13" ht="15.75">
      <c r="A612" t="s">
        <v>1188</v>
      </c>
      <c r="B612" t="s">
        <v>1126</v>
      </c>
      <c r="C612">
        <v>52.313000000000002</v>
      </c>
      <c r="D612">
        <v>1.9E-2</v>
      </c>
      <c r="E612">
        <v>1.393</v>
      </c>
      <c r="F612">
        <v>4.3999999999999997E-2</v>
      </c>
      <c r="G612">
        <v>22.797000000000001</v>
      </c>
      <c r="H612">
        <v>0.57699999999999996</v>
      </c>
      <c r="I612">
        <v>22.341000000000001</v>
      </c>
      <c r="J612">
        <v>0.48099999999999998</v>
      </c>
      <c r="K612">
        <v>7.0000000000000001E-3</v>
      </c>
      <c r="L612">
        <v>3.0000000000000001E-3</v>
      </c>
      <c r="M612">
        <v>99.974999999999994</v>
      </c>
    </row>
    <row r="613" spans="1:13" ht="15.75">
      <c r="A613" t="s">
        <v>1189</v>
      </c>
      <c r="B613" t="s">
        <v>1126</v>
      </c>
      <c r="C613">
        <v>52.274999999999999</v>
      </c>
      <c r="D613">
        <v>6.2E-2</v>
      </c>
      <c r="E613">
        <v>1.216</v>
      </c>
      <c r="F613">
        <v>-7.0000000000000001E-3</v>
      </c>
      <c r="G613">
        <v>23.219000000000001</v>
      </c>
      <c r="H613">
        <v>0.58899999999999997</v>
      </c>
      <c r="I613">
        <v>22.068000000000001</v>
      </c>
      <c r="J613">
        <v>0.41199999999999998</v>
      </c>
      <c r="K613">
        <v>4.0000000000000001E-3</v>
      </c>
      <c r="L613">
        <v>2.1999999999999999E-2</v>
      </c>
      <c r="M613">
        <v>99.86</v>
      </c>
    </row>
    <row r="614" spans="1:13" ht="15.75">
      <c r="A614" t="s">
        <v>1190</v>
      </c>
      <c r="B614" t="s">
        <v>148</v>
      </c>
      <c r="C614">
        <v>51.634999999999998</v>
      </c>
      <c r="D614">
        <v>0.16400000000000001</v>
      </c>
      <c r="E614">
        <v>6.6619999999999999</v>
      </c>
      <c r="F614">
        <v>0.128</v>
      </c>
      <c r="G614">
        <v>7.9470000000000001</v>
      </c>
      <c r="H614">
        <v>0.14499999999999999</v>
      </c>
      <c r="I614">
        <v>18.295000000000002</v>
      </c>
      <c r="J614">
        <v>12.111000000000001</v>
      </c>
      <c r="K614">
        <v>0.504</v>
      </c>
      <c r="L614">
        <v>2.5000000000000001E-2</v>
      </c>
      <c r="M614">
        <v>97.616</v>
      </c>
    </row>
    <row r="615" spans="1:13" ht="15.75">
      <c r="A615" t="s">
        <v>1191</v>
      </c>
      <c r="B615" t="s">
        <v>148</v>
      </c>
      <c r="C615">
        <v>51.524999999999999</v>
      </c>
      <c r="D615">
        <v>0.155</v>
      </c>
      <c r="E615">
        <v>6.3620000000000001</v>
      </c>
      <c r="F615">
        <v>0.16800000000000001</v>
      </c>
      <c r="G615">
        <v>8.0060000000000002</v>
      </c>
      <c r="H615">
        <v>0.155</v>
      </c>
      <c r="I615">
        <v>18.308</v>
      </c>
      <c r="J615">
        <v>11.991</v>
      </c>
      <c r="K615">
        <v>0.47299999999999998</v>
      </c>
      <c r="L615">
        <v>3.5999999999999997E-2</v>
      </c>
      <c r="M615">
        <v>97.179000000000002</v>
      </c>
    </row>
    <row r="616" spans="1:13" ht="15.75">
      <c r="A616" t="s">
        <v>1192</v>
      </c>
      <c r="B616" t="s">
        <v>148</v>
      </c>
      <c r="C616">
        <v>53.83</v>
      </c>
      <c r="D616">
        <v>7.3999999999999996E-2</v>
      </c>
      <c r="E616">
        <v>4.2060000000000004</v>
      </c>
      <c r="F616">
        <v>0.14499999999999999</v>
      </c>
      <c r="G616">
        <v>7.2910000000000004</v>
      </c>
      <c r="H616">
        <v>0.13100000000000001</v>
      </c>
      <c r="I616">
        <v>19.670000000000002</v>
      </c>
      <c r="J616">
        <v>11.942</v>
      </c>
      <c r="K616">
        <v>0.28799999999999998</v>
      </c>
      <c r="L616">
        <v>2.1999999999999999E-2</v>
      </c>
      <c r="M616">
        <v>97.599000000000004</v>
      </c>
    </row>
    <row r="617" spans="1:13" ht="15.75">
      <c r="A617" t="s">
        <v>1193</v>
      </c>
      <c r="B617" t="s">
        <v>148</v>
      </c>
      <c r="C617">
        <v>53.58</v>
      </c>
      <c r="D617">
        <v>6.0999999999999999E-2</v>
      </c>
      <c r="E617">
        <v>4.6230000000000002</v>
      </c>
      <c r="F617">
        <v>0.11</v>
      </c>
      <c r="G617">
        <v>7.5410000000000004</v>
      </c>
      <c r="H617">
        <v>0.17</v>
      </c>
      <c r="I617">
        <v>19.544</v>
      </c>
      <c r="J617">
        <v>11.869</v>
      </c>
      <c r="K617">
        <v>0.34499999999999997</v>
      </c>
      <c r="L617">
        <v>2.1000000000000001E-2</v>
      </c>
      <c r="M617">
        <v>97.864000000000004</v>
      </c>
    </row>
    <row r="618" spans="1:13" ht="15.75">
      <c r="A618" t="s">
        <v>1194</v>
      </c>
      <c r="B618" t="s">
        <v>156</v>
      </c>
      <c r="C618">
        <v>55.802999999999997</v>
      </c>
      <c r="D618">
        <v>0.10299999999999999</v>
      </c>
      <c r="E618">
        <v>2.12</v>
      </c>
      <c r="F618">
        <v>0.10100000000000001</v>
      </c>
      <c r="G618">
        <v>6.5739999999999998</v>
      </c>
      <c r="H618">
        <v>0.13300000000000001</v>
      </c>
      <c r="I618">
        <v>21.062000000000001</v>
      </c>
      <c r="J618">
        <v>12.066000000000001</v>
      </c>
      <c r="K618">
        <v>0.14099999999999999</v>
      </c>
      <c r="L618">
        <v>2.1000000000000001E-2</v>
      </c>
      <c r="M618">
        <v>98.123999999999995</v>
      </c>
    </row>
    <row r="619" spans="1:13" ht="15.75">
      <c r="A619" t="s">
        <v>1195</v>
      </c>
      <c r="B619" t="s">
        <v>156</v>
      </c>
      <c r="C619">
        <v>55.737000000000002</v>
      </c>
      <c r="D619">
        <v>9.9000000000000005E-2</v>
      </c>
      <c r="E619">
        <v>2.2589999999999999</v>
      </c>
      <c r="F619">
        <v>5.7000000000000002E-2</v>
      </c>
      <c r="G619">
        <v>6.7089999999999996</v>
      </c>
      <c r="H619">
        <v>0.15</v>
      </c>
      <c r="I619">
        <v>20.841999999999999</v>
      </c>
      <c r="J619">
        <v>12.055999999999999</v>
      </c>
      <c r="K619">
        <v>0.129</v>
      </c>
      <c r="L619">
        <v>1.7000000000000001E-2</v>
      </c>
      <c r="M619">
        <v>98.055000000000007</v>
      </c>
    </row>
    <row r="620" spans="1:13" ht="15.75">
      <c r="A620" t="s">
        <v>147</v>
      </c>
      <c r="B620" t="s">
        <v>148</v>
      </c>
      <c r="C620">
        <v>53.445999999999998</v>
      </c>
      <c r="D620">
        <v>0.104</v>
      </c>
      <c r="E620">
        <v>1.585</v>
      </c>
      <c r="F620">
        <v>0.153</v>
      </c>
      <c r="G620">
        <v>5.431</v>
      </c>
      <c r="H620">
        <v>0.224</v>
      </c>
      <c r="I620">
        <v>16.042000000000002</v>
      </c>
      <c r="J620">
        <v>23.196999999999999</v>
      </c>
      <c r="K620">
        <v>0.06</v>
      </c>
      <c r="L620">
        <v>1.0999999999999999E-2</v>
      </c>
      <c r="M620">
        <v>100.253</v>
      </c>
    </row>
    <row r="621" spans="1:13" ht="15.75">
      <c r="A621" t="s">
        <v>165</v>
      </c>
      <c r="B621" t="s">
        <v>148</v>
      </c>
      <c r="C621">
        <v>53.566000000000003</v>
      </c>
      <c r="D621">
        <v>0.11600000000000001</v>
      </c>
      <c r="E621">
        <v>1.3380000000000001</v>
      </c>
      <c r="F621">
        <v>0.13500000000000001</v>
      </c>
      <c r="G621">
        <v>5.1360000000000001</v>
      </c>
      <c r="H621">
        <v>0.20399999999999999</v>
      </c>
      <c r="I621">
        <v>16.105</v>
      </c>
      <c r="J621">
        <v>23.521999999999998</v>
      </c>
      <c r="K621">
        <v>4.5999999999999999E-2</v>
      </c>
      <c r="L621">
        <v>8.9999999999999993E-3</v>
      </c>
      <c r="M621">
        <v>100.17700000000001</v>
      </c>
    </row>
    <row r="622" spans="1:13" ht="15.75">
      <c r="A622" t="s">
        <v>166</v>
      </c>
      <c r="B622" t="s">
        <v>156</v>
      </c>
      <c r="C622">
        <v>53.933</v>
      </c>
      <c r="D622">
        <v>4.1000000000000002E-2</v>
      </c>
      <c r="E622">
        <v>0.82899999999999996</v>
      </c>
      <c r="F622">
        <v>0.10299999999999999</v>
      </c>
      <c r="G622">
        <v>5.234</v>
      </c>
      <c r="H622">
        <v>0.20200000000000001</v>
      </c>
      <c r="I622">
        <v>16.422000000000001</v>
      </c>
      <c r="J622">
        <v>23.678999999999998</v>
      </c>
      <c r="K622">
        <v>5.0999999999999997E-2</v>
      </c>
      <c r="L622">
        <v>6.0000000000000001E-3</v>
      </c>
      <c r="M622">
        <v>100.5</v>
      </c>
    </row>
    <row r="623" spans="1:13" ht="15.75">
      <c r="A623" t="s">
        <v>167</v>
      </c>
      <c r="B623" t="s">
        <v>156</v>
      </c>
      <c r="C623">
        <v>53.637999999999998</v>
      </c>
      <c r="D623">
        <v>0.113</v>
      </c>
      <c r="E623">
        <v>1.478</v>
      </c>
      <c r="F623">
        <v>0.13900000000000001</v>
      </c>
      <c r="G623">
        <v>5.5730000000000004</v>
      </c>
      <c r="H623">
        <v>0.187</v>
      </c>
      <c r="I623">
        <v>16.109000000000002</v>
      </c>
      <c r="J623">
        <v>23.321999999999999</v>
      </c>
      <c r="K623">
        <v>6.9000000000000006E-2</v>
      </c>
      <c r="L623">
        <v>1.0999999999999999E-2</v>
      </c>
      <c r="M623">
        <v>100.639</v>
      </c>
    </row>
    <row r="624" spans="1:13" ht="15.75">
      <c r="A624" t="s">
        <v>168</v>
      </c>
      <c r="B624" t="s">
        <v>160</v>
      </c>
      <c r="C624">
        <v>53.353000000000002</v>
      </c>
      <c r="D624">
        <v>0.152</v>
      </c>
      <c r="E624">
        <v>1.577</v>
      </c>
      <c r="F624">
        <v>0.154</v>
      </c>
      <c r="G624">
        <v>5.6509999999999998</v>
      </c>
      <c r="H624">
        <v>0.22</v>
      </c>
      <c r="I624">
        <v>16.088999999999999</v>
      </c>
      <c r="J624">
        <v>23.504000000000001</v>
      </c>
      <c r="K624">
        <v>4.1000000000000002E-2</v>
      </c>
      <c r="L624">
        <v>3.0000000000000001E-3</v>
      </c>
      <c r="M624">
        <v>100.744</v>
      </c>
    </row>
    <row r="625" spans="1:13" ht="15.75">
      <c r="A625" t="s">
        <v>169</v>
      </c>
      <c r="B625" t="s">
        <v>160</v>
      </c>
      <c r="C625">
        <v>53.58</v>
      </c>
      <c r="D625">
        <v>9.2999999999999999E-2</v>
      </c>
      <c r="E625">
        <v>1.42</v>
      </c>
      <c r="F625">
        <v>0.14299999999999999</v>
      </c>
      <c r="G625">
        <v>5.2949999999999999</v>
      </c>
      <c r="H625">
        <v>0.19500000000000001</v>
      </c>
      <c r="I625">
        <v>16.135999999999999</v>
      </c>
      <c r="J625">
        <v>23.475000000000001</v>
      </c>
      <c r="K625">
        <v>6.4000000000000001E-2</v>
      </c>
      <c r="L625">
        <v>1.6E-2</v>
      </c>
      <c r="M625">
        <v>100.417</v>
      </c>
    </row>
    <row r="626" spans="1:13" ht="15.75">
      <c r="A626" t="s">
        <v>170</v>
      </c>
      <c r="B626" t="s">
        <v>160</v>
      </c>
      <c r="C626">
        <v>53.718000000000004</v>
      </c>
      <c r="D626">
        <v>7.4999999999999997E-2</v>
      </c>
      <c r="E626">
        <v>1.361</v>
      </c>
      <c r="F626">
        <v>0.14899999999999999</v>
      </c>
      <c r="G626">
        <v>4.9409999999999998</v>
      </c>
      <c r="H626">
        <v>0.186</v>
      </c>
      <c r="I626">
        <v>16.291</v>
      </c>
      <c r="J626">
        <v>23.6</v>
      </c>
      <c r="K626">
        <v>5.1999999999999998E-2</v>
      </c>
      <c r="L626">
        <v>0.01</v>
      </c>
      <c r="M626">
        <v>100.383</v>
      </c>
    </row>
    <row r="627" spans="1:13" ht="15.75">
      <c r="A627" t="s">
        <v>171</v>
      </c>
      <c r="B627" t="s">
        <v>160</v>
      </c>
      <c r="C627">
        <v>53.112000000000002</v>
      </c>
      <c r="D627">
        <v>5.7000000000000002E-2</v>
      </c>
      <c r="E627">
        <v>1.5960000000000001</v>
      </c>
      <c r="F627">
        <v>0.192</v>
      </c>
      <c r="G627">
        <v>5.5380000000000003</v>
      </c>
      <c r="H627">
        <v>0.16600000000000001</v>
      </c>
      <c r="I627">
        <v>15.935</v>
      </c>
      <c r="J627">
        <v>23.298999999999999</v>
      </c>
      <c r="K627">
        <v>8.1000000000000003E-2</v>
      </c>
      <c r="L627">
        <v>1.7000000000000001E-2</v>
      </c>
      <c r="M627">
        <v>99.992999999999995</v>
      </c>
    </row>
    <row r="628" spans="1:13" ht="15.75">
      <c r="A628" t="s">
        <v>172</v>
      </c>
      <c r="B628" t="s">
        <v>160</v>
      </c>
      <c r="C628">
        <v>51.707999999999998</v>
      </c>
      <c r="D628">
        <v>0.27500000000000002</v>
      </c>
      <c r="E628">
        <v>1.827</v>
      </c>
      <c r="F628">
        <v>0.35799999999999998</v>
      </c>
      <c r="G628">
        <v>8.31</v>
      </c>
      <c r="H628">
        <v>0.20699999999999999</v>
      </c>
      <c r="I628">
        <v>15.653</v>
      </c>
      <c r="J628">
        <v>21.611999999999998</v>
      </c>
      <c r="K628">
        <v>7.4999999999999997E-2</v>
      </c>
      <c r="L628">
        <v>8.9999999999999993E-3</v>
      </c>
      <c r="M628">
        <v>100.03400000000001</v>
      </c>
    </row>
    <row r="629" spans="1:13" ht="15.75">
      <c r="A629" t="s">
        <v>149</v>
      </c>
      <c r="B629" t="s">
        <v>150</v>
      </c>
      <c r="C629">
        <v>53.886000000000003</v>
      </c>
      <c r="D629">
        <v>0.12</v>
      </c>
      <c r="E629">
        <v>1.1679999999999999</v>
      </c>
      <c r="F629">
        <v>0.106</v>
      </c>
      <c r="G629">
        <v>18.619</v>
      </c>
      <c r="H629">
        <v>0.54400000000000004</v>
      </c>
      <c r="I629">
        <v>25.780999999999999</v>
      </c>
      <c r="J629">
        <v>0.54800000000000004</v>
      </c>
      <c r="K629">
        <v>-7.0000000000000001E-3</v>
      </c>
      <c r="L629">
        <v>3.0000000000000001E-3</v>
      </c>
      <c r="M629">
        <v>100.768</v>
      </c>
    </row>
    <row r="630" spans="1:13" ht="15.75">
      <c r="A630" t="s">
        <v>161</v>
      </c>
      <c r="B630" t="s">
        <v>160</v>
      </c>
      <c r="C630">
        <v>53.87</v>
      </c>
      <c r="D630">
        <v>2.5999999999999999E-2</v>
      </c>
      <c r="E630">
        <v>1.1679999999999999</v>
      </c>
      <c r="F630">
        <v>0.112</v>
      </c>
      <c r="G630">
        <v>18.576000000000001</v>
      </c>
      <c r="H630">
        <v>0.53600000000000003</v>
      </c>
      <c r="I630">
        <v>25.852</v>
      </c>
      <c r="J630">
        <v>0.33100000000000002</v>
      </c>
      <c r="K630">
        <v>-5.0000000000000001E-3</v>
      </c>
      <c r="L630">
        <v>7.0000000000000001E-3</v>
      </c>
      <c r="M630">
        <v>100.473</v>
      </c>
    </row>
    <row r="631" spans="1:13" ht="15.75">
      <c r="A631" t="s">
        <v>162</v>
      </c>
      <c r="B631" t="s">
        <v>163</v>
      </c>
      <c r="C631">
        <v>54.006</v>
      </c>
      <c r="D631">
        <v>6.5000000000000002E-2</v>
      </c>
      <c r="E631">
        <v>1.1359999999999999</v>
      </c>
      <c r="F631">
        <v>0.106</v>
      </c>
      <c r="G631">
        <v>18.302</v>
      </c>
      <c r="H631">
        <v>0.499</v>
      </c>
      <c r="I631">
        <v>26.09</v>
      </c>
      <c r="J631">
        <v>0.33400000000000002</v>
      </c>
      <c r="K631">
        <v>-8.0000000000000002E-3</v>
      </c>
      <c r="L631">
        <v>1.0999999999999999E-2</v>
      </c>
      <c r="M631">
        <v>100.541</v>
      </c>
    </row>
    <row r="632" spans="1:13" ht="15.75">
      <c r="A632" t="s">
        <v>164</v>
      </c>
      <c r="B632" t="s">
        <v>163</v>
      </c>
      <c r="C632">
        <v>53.953000000000003</v>
      </c>
      <c r="D632">
        <v>3.3000000000000002E-2</v>
      </c>
      <c r="E632">
        <v>1.1830000000000001</v>
      </c>
      <c r="F632">
        <v>7.6999999999999999E-2</v>
      </c>
      <c r="G632">
        <v>18.501000000000001</v>
      </c>
      <c r="H632">
        <v>0.499</v>
      </c>
      <c r="I632">
        <v>25.87</v>
      </c>
      <c r="J632">
        <v>0.38</v>
      </c>
      <c r="K632">
        <v>-8.0000000000000002E-3</v>
      </c>
      <c r="L632">
        <v>1.4999999999999999E-2</v>
      </c>
      <c r="M632">
        <v>100.503</v>
      </c>
    </row>
    <row r="633" spans="1:13" ht="15.75">
      <c r="A633" t="s">
        <v>151</v>
      </c>
      <c r="B633" t="s">
        <v>150</v>
      </c>
      <c r="C633">
        <v>53.841999999999999</v>
      </c>
      <c r="D633">
        <v>3.3000000000000002E-2</v>
      </c>
      <c r="E633">
        <v>1.3</v>
      </c>
      <c r="F633">
        <v>9.0999999999999998E-2</v>
      </c>
      <c r="G633">
        <v>18.116</v>
      </c>
      <c r="H633">
        <v>0.41399999999999998</v>
      </c>
      <c r="I633">
        <v>26.123000000000001</v>
      </c>
      <c r="J633">
        <v>0.32300000000000001</v>
      </c>
      <c r="K633">
        <v>6.0000000000000001E-3</v>
      </c>
      <c r="L633">
        <v>3.0000000000000001E-3</v>
      </c>
      <c r="M633">
        <v>100.251</v>
      </c>
    </row>
    <row r="634" spans="1:13" ht="15.75">
      <c r="A634" t="s">
        <v>152</v>
      </c>
      <c r="B634" t="s">
        <v>150</v>
      </c>
      <c r="C634">
        <v>53.887</v>
      </c>
      <c r="D634">
        <v>3.9E-2</v>
      </c>
      <c r="E634">
        <v>1.385</v>
      </c>
      <c r="F634">
        <v>0.112</v>
      </c>
      <c r="G634">
        <v>18.324999999999999</v>
      </c>
      <c r="H634">
        <v>0.441</v>
      </c>
      <c r="I634">
        <v>26.097000000000001</v>
      </c>
      <c r="J634">
        <v>0.30499999999999999</v>
      </c>
      <c r="K634">
        <v>1E-3</v>
      </c>
      <c r="L634">
        <v>1.4E-2</v>
      </c>
      <c r="M634">
        <v>100.60599999999999</v>
      </c>
    </row>
    <row r="635" spans="1:13" ht="15.75">
      <c r="A635" t="s">
        <v>153</v>
      </c>
      <c r="B635" t="s">
        <v>150</v>
      </c>
      <c r="C635">
        <v>53.889000000000003</v>
      </c>
      <c r="D635">
        <v>-8.9999999999999993E-3</v>
      </c>
      <c r="E635">
        <v>1.2310000000000001</v>
      </c>
      <c r="F635">
        <v>0.08</v>
      </c>
      <c r="G635">
        <v>18.41</v>
      </c>
      <c r="H635">
        <v>0.52300000000000002</v>
      </c>
      <c r="I635">
        <v>26.074999999999999</v>
      </c>
      <c r="J635">
        <v>0.44</v>
      </c>
      <c r="K635">
        <v>8.0000000000000002E-3</v>
      </c>
      <c r="L635">
        <v>1.2E-2</v>
      </c>
      <c r="M635">
        <v>100.65900000000001</v>
      </c>
    </row>
    <row r="636" spans="1:13" ht="15.75">
      <c r="A636" t="s">
        <v>154</v>
      </c>
      <c r="B636" t="s">
        <v>150</v>
      </c>
      <c r="C636">
        <v>53.878</v>
      </c>
      <c r="D636">
        <v>4.3999999999999997E-2</v>
      </c>
      <c r="E636">
        <v>1.194</v>
      </c>
      <c r="F636">
        <v>7.4999999999999997E-2</v>
      </c>
      <c r="G636">
        <v>18.428000000000001</v>
      </c>
      <c r="H636">
        <v>0.48199999999999998</v>
      </c>
      <c r="I636">
        <v>25.968</v>
      </c>
      <c r="J636">
        <v>0.38200000000000001</v>
      </c>
      <c r="K636">
        <v>-0.01</v>
      </c>
      <c r="L636">
        <v>1.7000000000000001E-2</v>
      </c>
      <c r="M636">
        <v>100.458</v>
      </c>
    </row>
    <row r="637" spans="1:13" ht="15.75">
      <c r="A637" t="s">
        <v>155</v>
      </c>
      <c r="B637" t="s">
        <v>156</v>
      </c>
      <c r="C637">
        <v>54.174999999999997</v>
      </c>
      <c r="D637">
        <v>2E-3</v>
      </c>
      <c r="E637">
        <v>0.82399999999999995</v>
      </c>
      <c r="F637">
        <v>1.7000000000000001E-2</v>
      </c>
      <c r="G637">
        <v>18.611000000000001</v>
      </c>
      <c r="H637">
        <v>0.57399999999999995</v>
      </c>
      <c r="I637">
        <v>25.974</v>
      </c>
      <c r="J637">
        <v>0.29399999999999998</v>
      </c>
      <c r="K637">
        <v>-1E-3</v>
      </c>
      <c r="L637">
        <v>1.4E-2</v>
      </c>
      <c r="M637">
        <v>100.48399999999999</v>
      </c>
    </row>
    <row r="638" spans="1:13" ht="15.75">
      <c r="A638" t="s">
        <v>157</v>
      </c>
      <c r="B638" t="s">
        <v>156</v>
      </c>
      <c r="C638">
        <v>53.942</v>
      </c>
      <c r="D638">
        <v>1.4999999999999999E-2</v>
      </c>
      <c r="E638">
        <v>1.1559999999999999</v>
      </c>
      <c r="F638">
        <v>6.4000000000000001E-2</v>
      </c>
      <c r="G638">
        <v>18.757000000000001</v>
      </c>
      <c r="H638">
        <v>0.51300000000000001</v>
      </c>
      <c r="I638">
        <v>26.111000000000001</v>
      </c>
      <c r="J638">
        <v>0.33600000000000002</v>
      </c>
      <c r="K638">
        <v>-1.2E-2</v>
      </c>
      <c r="L638">
        <v>1.4E-2</v>
      </c>
      <c r="M638">
        <v>100.896</v>
      </c>
    </row>
    <row r="639" spans="1:13" ht="15.75">
      <c r="A639" t="s">
        <v>158</v>
      </c>
      <c r="B639" t="s">
        <v>156</v>
      </c>
      <c r="C639">
        <v>54.027999999999999</v>
      </c>
      <c r="D639">
        <v>2.1999999999999999E-2</v>
      </c>
      <c r="E639">
        <v>0.92400000000000004</v>
      </c>
      <c r="F639">
        <v>0.06</v>
      </c>
      <c r="G639">
        <v>18.734000000000002</v>
      </c>
      <c r="H639">
        <v>0.57799999999999996</v>
      </c>
      <c r="I639">
        <v>25.943000000000001</v>
      </c>
      <c r="J639">
        <v>0.30199999999999999</v>
      </c>
      <c r="K639">
        <v>-1.0999999999999999E-2</v>
      </c>
      <c r="L639">
        <v>2.1000000000000001E-2</v>
      </c>
      <c r="M639">
        <v>100.601</v>
      </c>
    </row>
    <row r="640" spans="1:13" ht="15.75">
      <c r="A640" t="s">
        <v>159</v>
      </c>
      <c r="B640" t="s">
        <v>160</v>
      </c>
      <c r="C640">
        <v>53.83</v>
      </c>
      <c r="D640">
        <v>0.10199999999999999</v>
      </c>
      <c r="E640">
        <v>1.181</v>
      </c>
      <c r="F640">
        <v>0.127</v>
      </c>
      <c r="G640">
        <v>18.454000000000001</v>
      </c>
      <c r="H640">
        <v>0.52500000000000002</v>
      </c>
      <c r="I640">
        <v>25.905999999999999</v>
      </c>
      <c r="J640">
        <v>0.38800000000000001</v>
      </c>
      <c r="K640">
        <v>1E-3</v>
      </c>
      <c r="L640">
        <v>1.2999999999999999E-2</v>
      </c>
      <c r="M640">
        <v>100.527</v>
      </c>
    </row>
    <row r="641" spans="1:13" ht="15.75">
      <c r="A641" t="s">
        <v>1196</v>
      </c>
      <c r="B641" t="s">
        <v>148</v>
      </c>
      <c r="C641">
        <v>55.22</v>
      </c>
      <c r="D641">
        <v>7.0999999999999994E-2</v>
      </c>
      <c r="E641">
        <v>2.6960000000000002</v>
      </c>
      <c r="F641">
        <v>7.4999999999999997E-2</v>
      </c>
      <c r="G641">
        <v>6.76</v>
      </c>
      <c r="H641">
        <v>0.14399999999999999</v>
      </c>
      <c r="I641">
        <v>20.597999999999999</v>
      </c>
      <c r="J641">
        <v>12.054</v>
      </c>
      <c r="K641">
        <v>0.19</v>
      </c>
      <c r="L641">
        <v>1.9E-2</v>
      </c>
      <c r="M641">
        <v>97.826999999999998</v>
      </c>
    </row>
    <row r="642" spans="1:13" ht="15.75">
      <c r="A642" t="s">
        <v>1197</v>
      </c>
      <c r="B642" t="s">
        <v>148</v>
      </c>
      <c r="C642">
        <v>55.454999999999998</v>
      </c>
      <c r="D642">
        <v>0.112</v>
      </c>
      <c r="E642">
        <v>2.2890000000000001</v>
      </c>
      <c r="F642">
        <v>9.2999999999999999E-2</v>
      </c>
      <c r="G642">
        <v>6.4370000000000003</v>
      </c>
      <c r="H642">
        <v>0.13100000000000001</v>
      </c>
      <c r="I642">
        <v>20.774999999999999</v>
      </c>
      <c r="J642">
        <v>12.102</v>
      </c>
      <c r="K642">
        <v>0.14799999999999999</v>
      </c>
      <c r="L642">
        <v>2.5000000000000001E-2</v>
      </c>
      <c r="M642">
        <v>97.566999999999993</v>
      </c>
    </row>
    <row r="643" spans="1:13" ht="15.75">
      <c r="A643" t="s">
        <v>1198</v>
      </c>
      <c r="B643" t="s">
        <v>148</v>
      </c>
      <c r="C643">
        <v>56.027000000000001</v>
      </c>
      <c r="D643">
        <v>0.109</v>
      </c>
      <c r="E643">
        <v>1.9530000000000001</v>
      </c>
      <c r="F643">
        <v>0.12</v>
      </c>
      <c r="G643">
        <v>6.5</v>
      </c>
      <c r="H643">
        <v>0.14699999999999999</v>
      </c>
      <c r="I643">
        <v>20.832999999999998</v>
      </c>
      <c r="J643">
        <v>11.973000000000001</v>
      </c>
      <c r="K643">
        <v>0.11899999999999999</v>
      </c>
      <c r="L643">
        <v>6.0000000000000001E-3</v>
      </c>
      <c r="M643">
        <v>97.787000000000006</v>
      </c>
    </row>
    <row r="644" spans="1:13" ht="15.75">
      <c r="A644" t="s">
        <v>1199</v>
      </c>
      <c r="B644" t="s">
        <v>156</v>
      </c>
      <c r="C644">
        <v>52.411999999999999</v>
      </c>
      <c r="D644">
        <v>7.0999999999999994E-2</v>
      </c>
      <c r="E644">
        <v>5.6059999999999999</v>
      </c>
      <c r="F644">
        <v>0.16400000000000001</v>
      </c>
      <c r="G644">
        <v>7.9859999999999998</v>
      </c>
      <c r="H644">
        <v>0.14000000000000001</v>
      </c>
      <c r="I644">
        <v>18.931000000000001</v>
      </c>
      <c r="J644">
        <v>11.920999999999999</v>
      </c>
      <c r="K644">
        <v>0.46100000000000002</v>
      </c>
      <c r="L644">
        <v>2.5999999999999999E-2</v>
      </c>
      <c r="M644">
        <v>97.718000000000004</v>
      </c>
    </row>
    <row r="645" spans="1:13" ht="15.75">
      <c r="A645" t="s">
        <v>1200</v>
      </c>
      <c r="B645" t="s">
        <v>156</v>
      </c>
      <c r="C645">
        <v>52.197000000000003</v>
      </c>
      <c r="D645">
        <v>0.16500000000000001</v>
      </c>
      <c r="E645">
        <v>5.9710000000000001</v>
      </c>
      <c r="F645">
        <v>0.104</v>
      </c>
      <c r="G645">
        <v>7.8479999999999999</v>
      </c>
      <c r="H645">
        <v>0.127</v>
      </c>
      <c r="I645">
        <v>18.643000000000001</v>
      </c>
      <c r="J645">
        <v>12.103999999999999</v>
      </c>
      <c r="K645">
        <v>0.44700000000000001</v>
      </c>
      <c r="L645">
        <v>2.8000000000000001E-2</v>
      </c>
      <c r="M645">
        <v>97.634</v>
      </c>
    </row>
    <row r="646" spans="1:13" ht="15.75">
      <c r="A646" t="s">
        <v>1201</v>
      </c>
      <c r="B646" t="s">
        <v>156</v>
      </c>
      <c r="C646">
        <v>52.692</v>
      </c>
      <c r="D646">
        <v>0.13800000000000001</v>
      </c>
      <c r="E646">
        <v>5.3140000000000001</v>
      </c>
      <c r="F646">
        <v>0.14299999999999999</v>
      </c>
      <c r="G646">
        <v>7.7530000000000001</v>
      </c>
      <c r="H646">
        <v>0.18</v>
      </c>
      <c r="I646">
        <v>19.106999999999999</v>
      </c>
      <c r="J646">
        <v>11.927</v>
      </c>
      <c r="K646">
        <v>0.39100000000000001</v>
      </c>
      <c r="L646">
        <v>1.9E-2</v>
      </c>
      <c r="M646">
        <v>97.664000000000001</v>
      </c>
    </row>
    <row r="647" spans="1:13" ht="15.75">
      <c r="A647" t="s">
        <v>1202</v>
      </c>
      <c r="B647" t="s">
        <v>156</v>
      </c>
      <c r="C647">
        <v>54.040999999999997</v>
      </c>
      <c r="D647">
        <v>5.0999999999999997E-2</v>
      </c>
      <c r="E647">
        <v>3.9590000000000001</v>
      </c>
      <c r="F647">
        <v>0.112</v>
      </c>
      <c r="G647">
        <v>7.0990000000000002</v>
      </c>
      <c r="H647">
        <v>0.14599999999999999</v>
      </c>
      <c r="I647">
        <v>19.908000000000001</v>
      </c>
      <c r="J647">
        <v>12.14</v>
      </c>
      <c r="K647">
        <v>0.223</v>
      </c>
      <c r="L647">
        <v>2.1999999999999999E-2</v>
      </c>
      <c r="M647">
        <v>97.700999999999993</v>
      </c>
    </row>
    <row r="648" spans="1:13" ht="15.75">
      <c r="A648" t="s">
        <v>1203</v>
      </c>
      <c r="B648" t="s">
        <v>156</v>
      </c>
      <c r="C648">
        <v>53.654000000000003</v>
      </c>
      <c r="D648">
        <v>3.3000000000000002E-2</v>
      </c>
      <c r="E648">
        <v>4.4560000000000004</v>
      </c>
      <c r="F648">
        <v>0.109</v>
      </c>
      <c r="G648">
        <v>7.6740000000000004</v>
      </c>
      <c r="H648">
        <v>0.23400000000000001</v>
      </c>
      <c r="I648">
        <v>19.645</v>
      </c>
      <c r="J648">
        <v>11.949</v>
      </c>
      <c r="K648">
        <v>0.34699999999999998</v>
      </c>
      <c r="L648">
        <v>1.7999999999999999E-2</v>
      </c>
      <c r="M648">
        <v>98.119</v>
      </c>
    </row>
    <row r="649" spans="1:13" ht="15.75">
      <c r="A649" t="s">
        <v>1204</v>
      </c>
      <c r="B649" t="s">
        <v>148</v>
      </c>
      <c r="C649">
        <v>49.084000000000003</v>
      </c>
      <c r="D649">
        <v>0.35499999999999998</v>
      </c>
      <c r="E649">
        <v>1.6080000000000001</v>
      </c>
      <c r="F649">
        <v>0.89200000000000002</v>
      </c>
      <c r="G649">
        <v>14.44</v>
      </c>
      <c r="H649">
        <v>0.223</v>
      </c>
      <c r="I649">
        <v>15.335000000000001</v>
      </c>
      <c r="J649">
        <v>20.893000000000001</v>
      </c>
      <c r="K649">
        <v>4.5999999999999999E-2</v>
      </c>
      <c r="L649">
        <v>8.9999999999999993E-3</v>
      </c>
      <c r="M649">
        <v>102.88500000000001</v>
      </c>
    </row>
    <row r="650" spans="1:13" ht="15.75">
      <c r="A650" t="s">
        <v>191</v>
      </c>
      <c r="B650" t="s">
        <v>163</v>
      </c>
      <c r="C650">
        <v>53.354999999999997</v>
      </c>
      <c r="D650">
        <v>0.14199999999999999</v>
      </c>
      <c r="E650">
        <v>1.5680000000000001</v>
      </c>
      <c r="F650">
        <v>0.12</v>
      </c>
      <c r="G650">
        <v>5.1859999999999999</v>
      </c>
      <c r="H650">
        <v>0.23499999999999999</v>
      </c>
      <c r="I650">
        <v>16.126000000000001</v>
      </c>
      <c r="J650">
        <v>23.265999999999998</v>
      </c>
      <c r="K650">
        <v>7.9000000000000001E-2</v>
      </c>
      <c r="L650">
        <v>1.4E-2</v>
      </c>
      <c r="M650">
        <v>100.09099999999999</v>
      </c>
    </row>
    <row r="651" spans="1:13" ht="15.75">
      <c r="A651" t="s">
        <v>1205</v>
      </c>
      <c r="B651" t="s">
        <v>163</v>
      </c>
      <c r="C651">
        <v>46.511000000000003</v>
      </c>
      <c r="D651">
        <v>0.52800000000000002</v>
      </c>
      <c r="E651">
        <v>1.851</v>
      </c>
      <c r="F651">
        <v>1.32</v>
      </c>
      <c r="G651">
        <v>19.475000000000001</v>
      </c>
      <c r="H651">
        <v>0.20799999999999999</v>
      </c>
      <c r="I651">
        <v>14.574999999999999</v>
      </c>
      <c r="J651">
        <v>19.472000000000001</v>
      </c>
      <c r="K651">
        <v>0.04</v>
      </c>
      <c r="L651">
        <v>1.2999999999999999E-2</v>
      </c>
      <c r="M651">
        <v>103.99299999999999</v>
      </c>
    </row>
    <row r="652" spans="1:13" ht="15.75">
      <c r="A652" t="s">
        <v>173</v>
      </c>
      <c r="B652" t="s">
        <v>148</v>
      </c>
      <c r="C652">
        <v>53.572000000000003</v>
      </c>
      <c r="D652">
        <v>8.7999999999999995E-2</v>
      </c>
      <c r="E652">
        <v>1.631</v>
      </c>
      <c r="F652">
        <v>0.122</v>
      </c>
      <c r="G652">
        <v>5.2969999999999997</v>
      </c>
      <c r="H652">
        <v>0.219</v>
      </c>
      <c r="I652">
        <v>16.303999999999998</v>
      </c>
      <c r="J652">
        <v>22.923999999999999</v>
      </c>
      <c r="K652">
        <v>7.4999999999999997E-2</v>
      </c>
      <c r="L652">
        <v>2.7E-2</v>
      </c>
      <c r="M652">
        <v>100.259</v>
      </c>
    </row>
    <row r="653" spans="1:13" ht="15.75">
      <c r="A653" t="s">
        <v>184</v>
      </c>
      <c r="B653" t="s">
        <v>156</v>
      </c>
      <c r="C653">
        <v>53.679000000000002</v>
      </c>
      <c r="D653">
        <v>9.5000000000000001E-2</v>
      </c>
      <c r="E653">
        <v>1.216</v>
      </c>
      <c r="F653">
        <v>0.14599999999999999</v>
      </c>
      <c r="G653">
        <v>5.335</v>
      </c>
      <c r="H653">
        <v>0.20200000000000001</v>
      </c>
      <c r="I653">
        <v>16.297000000000001</v>
      </c>
      <c r="J653">
        <v>23.652999999999999</v>
      </c>
      <c r="K653">
        <v>6.0999999999999999E-2</v>
      </c>
      <c r="L653">
        <v>1.2999999999999999E-2</v>
      </c>
      <c r="M653">
        <v>100.697</v>
      </c>
    </row>
    <row r="654" spans="1:13" ht="15.75">
      <c r="A654" t="s">
        <v>185</v>
      </c>
      <c r="B654" t="s">
        <v>156</v>
      </c>
      <c r="C654">
        <v>53.386000000000003</v>
      </c>
      <c r="D654">
        <v>0.10199999999999999</v>
      </c>
      <c r="E654">
        <v>1.3340000000000001</v>
      </c>
      <c r="F654">
        <v>0.19900000000000001</v>
      </c>
      <c r="G654">
        <v>5.3680000000000003</v>
      </c>
      <c r="H654">
        <v>0.16800000000000001</v>
      </c>
      <c r="I654">
        <v>16.195</v>
      </c>
      <c r="J654">
        <v>23.518999999999998</v>
      </c>
      <c r="K654">
        <v>5.5E-2</v>
      </c>
      <c r="L654">
        <v>-1E-3</v>
      </c>
      <c r="M654">
        <v>100.325</v>
      </c>
    </row>
    <row r="655" spans="1:13" ht="15.75">
      <c r="A655" t="s">
        <v>186</v>
      </c>
      <c r="B655" t="s">
        <v>156</v>
      </c>
      <c r="C655">
        <v>53.945999999999998</v>
      </c>
      <c r="D655">
        <v>6.6000000000000003E-2</v>
      </c>
      <c r="E655">
        <v>0.871</v>
      </c>
      <c r="F655">
        <v>0.106</v>
      </c>
      <c r="G655">
        <v>5.19</v>
      </c>
      <c r="H655">
        <v>0.186</v>
      </c>
      <c r="I655">
        <v>16.5</v>
      </c>
      <c r="J655">
        <v>23.515999999999998</v>
      </c>
      <c r="K655">
        <v>4.4999999999999998E-2</v>
      </c>
      <c r="L655">
        <v>0.01</v>
      </c>
      <c r="M655">
        <v>100.43600000000001</v>
      </c>
    </row>
    <row r="656" spans="1:13" ht="15.75">
      <c r="A656" t="s">
        <v>187</v>
      </c>
      <c r="B656" t="s">
        <v>160</v>
      </c>
      <c r="C656">
        <v>54.09</v>
      </c>
      <c r="D656">
        <v>9.2999999999999999E-2</v>
      </c>
      <c r="E656">
        <v>0.92</v>
      </c>
      <c r="F656">
        <v>8.7999999999999995E-2</v>
      </c>
      <c r="G656">
        <v>5.16</v>
      </c>
      <c r="H656">
        <v>0.223</v>
      </c>
      <c r="I656">
        <v>16.491</v>
      </c>
      <c r="J656">
        <v>23.838999999999999</v>
      </c>
      <c r="K656">
        <v>3.6999999999999998E-2</v>
      </c>
      <c r="L656">
        <v>2.3E-2</v>
      </c>
      <c r="M656">
        <v>100.964</v>
      </c>
    </row>
    <row r="657" spans="1:26" ht="15.75">
      <c r="A657" t="s">
        <v>188</v>
      </c>
      <c r="B657" t="s">
        <v>160</v>
      </c>
      <c r="C657">
        <v>53.564999999999998</v>
      </c>
      <c r="D657">
        <v>0.17599999999999999</v>
      </c>
      <c r="E657">
        <v>1.2090000000000001</v>
      </c>
      <c r="F657">
        <v>0.17699999999999999</v>
      </c>
      <c r="G657">
        <v>5.2489999999999997</v>
      </c>
      <c r="H657">
        <v>0.2</v>
      </c>
      <c r="I657">
        <v>16.236000000000001</v>
      </c>
      <c r="J657">
        <v>23.472999999999999</v>
      </c>
      <c r="K657">
        <v>7.5999999999999998E-2</v>
      </c>
      <c r="L657">
        <v>8.9999999999999993E-3</v>
      </c>
      <c r="M657">
        <v>100.37</v>
      </c>
    </row>
    <row r="658" spans="1:26" ht="15.75">
      <c r="A658" t="s">
        <v>189</v>
      </c>
      <c r="B658" t="s">
        <v>160</v>
      </c>
      <c r="C658">
        <v>54.078000000000003</v>
      </c>
      <c r="D658">
        <v>1.6E-2</v>
      </c>
      <c r="E658">
        <v>0.68799999999999994</v>
      </c>
      <c r="F658">
        <v>0.10100000000000001</v>
      </c>
      <c r="G658">
        <v>4.8780000000000001</v>
      </c>
      <c r="H658">
        <v>0.21</v>
      </c>
      <c r="I658">
        <v>16.616</v>
      </c>
      <c r="J658">
        <v>23.748000000000001</v>
      </c>
      <c r="K658">
        <v>5.2999999999999999E-2</v>
      </c>
      <c r="L658">
        <v>1.4E-2</v>
      </c>
      <c r="M658">
        <v>100.402</v>
      </c>
    </row>
    <row r="659" spans="1:26" ht="15.75">
      <c r="A659" t="s">
        <v>190</v>
      </c>
      <c r="B659" t="s">
        <v>163</v>
      </c>
      <c r="C659">
        <v>53.453000000000003</v>
      </c>
      <c r="D659">
        <v>0.13100000000000001</v>
      </c>
      <c r="E659">
        <v>1.444</v>
      </c>
      <c r="F659">
        <v>8.3000000000000004E-2</v>
      </c>
      <c r="G659">
        <v>5.585</v>
      </c>
      <c r="H659">
        <v>0.21199999999999999</v>
      </c>
      <c r="I659">
        <v>16.21</v>
      </c>
      <c r="J659">
        <v>22.952000000000002</v>
      </c>
      <c r="K659">
        <v>5.1999999999999998E-2</v>
      </c>
      <c r="L659">
        <v>2.1999999999999999E-2</v>
      </c>
      <c r="M659">
        <v>100.14400000000001</v>
      </c>
    </row>
    <row r="660" spans="1:26" ht="15.75">
      <c r="A660" t="s">
        <v>174</v>
      </c>
      <c r="B660" t="s">
        <v>148</v>
      </c>
      <c r="C660">
        <v>54.101999999999997</v>
      </c>
      <c r="D660">
        <v>2E-3</v>
      </c>
      <c r="E660">
        <v>0.98499999999999999</v>
      </c>
      <c r="F660">
        <v>9.5000000000000001E-2</v>
      </c>
      <c r="G660">
        <v>18.757999999999999</v>
      </c>
      <c r="H660">
        <v>0.53600000000000003</v>
      </c>
      <c r="I660">
        <v>25.895</v>
      </c>
      <c r="J660">
        <v>0.372</v>
      </c>
      <c r="K660">
        <v>-1.2E-2</v>
      </c>
      <c r="L660">
        <v>1E-3</v>
      </c>
      <c r="M660">
        <v>100.73399999999999</v>
      </c>
    </row>
    <row r="661" spans="1:26" ht="15.75">
      <c r="A661" t="s">
        <v>183</v>
      </c>
      <c r="B661" t="s">
        <v>160</v>
      </c>
      <c r="C661">
        <v>53.884</v>
      </c>
      <c r="D661">
        <v>4.2999999999999997E-2</v>
      </c>
      <c r="E661">
        <v>1.1160000000000001</v>
      </c>
      <c r="F661">
        <v>0.12</v>
      </c>
      <c r="G661">
        <v>18.524000000000001</v>
      </c>
      <c r="H661">
        <v>0.53300000000000003</v>
      </c>
      <c r="I661">
        <v>26.04</v>
      </c>
      <c r="J661">
        <v>0.34399999999999997</v>
      </c>
      <c r="K661">
        <v>-2E-3</v>
      </c>
      <c r="L661">
        <v>2.3E-2</v>
      </c>
      <c r="M661">
        <v>100.625</v>
      </c>
    </row>
    <row r="662" spans="1:26" ht="15.75">
      <c r="A662" t="s">
        <v>175</v>
      </c>
      <c r="B662" t="s">
        <v>148</v>
      </c>
      <c r="C662">
        <v>53.975000000000001</v>
      </c>
      <c r="D662">
        <v>5.1999999999999998E-2</v>
      </c>
      <c r="E662">
        <v>1.167</v>
      </c>
      <c r="F662">
        <v>6.4000000000000001E-2</v>
      </c>
      <c r="G662">
        <v>17.882999999999999</v>
      </c>
      <c r="H662">
        <v>0.49399999999999999</v>
      </c>
      <c r="I662">
        <v>25.899000000000001</v>
      </c>
      <c r="J662">
        <v>0.876</v>
      </c>
      <c r="K662">
        <v>1.4999999999999999E-2</v>
      </c>
      <c r="L662">
        <v>1.6E-2</v>
      </c>
      <c r="M662">
        <v>100.441</v>
      </c>
    </row>
    <row r="663" spans="1:26" ht="15.75">
      <c r="A663" t="s">
        <v>176</v>
      </c>
      <c r="B663" t="s">
        <v>148</v>
      </c>
      <c r="C663">
        <v>54.021000000000001</v>
      </c>
      <c r="D663">
        <v>2.4E-2</v>
      </c>
      <c r="E663">
        <v>1.3560000000000001</v>
      </c>
      <c r="F663">
        <v>0.107</v>
      </c>
      <c r="G663">
        <v>18.451000000000001</v>
      </c>
      <c r="H663">
        <v>0.499</v>
      </c>
      <c r="I663">
        <v>26.177</v>
      </c>
      <c r="J663">
        <v>0.36299999999999999</v>
      </c>
      <c r="K663">
        <v>1E-3</v>
      </c>
      <c r="L663">
        <v>7.0000000000000001E-3</v>
      </c>
      <c r="M663">
        <v>101.006</v>
      </c>
    </row>
    <row r="664" spans="1:26" ht="15.75">
      <c r="A664" t="s">
        <v>177</v>
      </c>
      <c r="B664" t="s">
        <v>148</v>
      </c>
      <c r="C664">
        <v>53.877000000000002</v>
      </c>
      <c r="D664">
        <v>4.8000000000000001E-2</v>
      </c>
      <c r="E664">
        <v>1.39</v>
      </c>
      <c r="F664">
        <v>0.125</v>
      </c>
      <c r="G664">
        <v>18.372</v>
      </c>
      <c r="H664">
        <v>0.46600000000000003</v>
      </c>
      <c r="I664">
        <v>26.204999999999998</v>
      </c>
      <c r="J664">
        <v>0.32400000000000001</v>
      </c>
      <c r="K664">
        <v>-0.02</v>
      </c>
      <c r="L664">
        <v>1.9E-2</v>
      </c>
      <c r="M664">
        <v>100.806</v>
      </c>
    </row>
    <row r="665" spans="1:26" ht="15.75">
      <c r="A665" t="s">
        <v>178</v>
      </c>
      <c r="B665" t="s">
        <v>148</v>
      </c>
      <c r="C665">
        <v>53.819000000000003</v>
      </c>
      <c r="D665">
        <v>2.1999999999999999E-2</v>
      </c>
      <c r="E665">
        <v>1.246</v>
      </c>
      <c r="F665">
        <v>0.121</v>
      </c>
      <c r="G665">
        <v>18.375</v>
      </c>
      <c r="H665">
        <v>0.49199999999999999</v>
      </c>
      <c r="I665">
        <v>25.638999999999999</v>
      </c>
      <c r="J665">
        <v>0.51200000000000001</v>
      </c>
      <c r="K665">
        <v>-2E-3</v>
      </c>
      <c r="L665">
        <v>1.7999999999999999E-2</v>
      </c>
      <c r="M665">
        <v>100.242</v>
      </c>
    </row>
    <row r="666" spans="1:26" ht="15.75">
      <c r="A666" t="s">
        <v>179</v>
      </c>
      <c r="B666" t="s">
        <v>156</v>
      </c>
      <c r="C666">
        <v>53.966000000000001</v>
      </c>
      <c r="D666">
        <v>1.7000000000000001E-2</v>
      </c>
      <c r="E666">
        <v>1.1679999999999999</v>
      </c>
      <c r="F666">
        <v>7.5999999999999998E-2</v>
      </c>
      <c r="G666">
        <v>18.379000000000001</v>
      </c>
      <c r="H666">
        <v>0.53700000000000003</v>
      </c>
      <c r="I666">
        <v>26.114000000000001</v>
      </c>
      <c r="J666">
        <v>0.34399999999999997</v>
      </c>
      <c r="K666">
        <v>8.9999999999999993E-3</v>
      </c>
      <c r="L666">
        <v>1.4E-2</v>
      </c>
      <c r="M666">
        <v>100.624</v>
      </c>
    </row>
    <row r="667" spans="1:26" ht="15.75">
      <c r="A667" t="s">
        <v>180</v>
      </c>
      <c r="B667" t="s">
        <v>156</v>
      </c>
      <c r="C667">
        <v>53.713000000000001</v>
      </c>
      <c r="D667">
        <v>1.4999999999999999E-2</v>
      </c>
      <c r="E667">
        <v>1.1379999999999999</v>
      </c>
      <c r="F667">
        <v>0.125</v>
      </c>
      <c r="G667">
        <v>18.321000000000002</v>
      </c>
      <c r="H667">
        <v>0.53500000000000003</v>
      </c>
      <c r="I667">
        <v>26.103000000000002</v>
      </c>
      <c r="J667">
        <v>0.35</v>
      </c>
      <c r="K667">
        <v>-0.01</v>
      </c>
      <c r="L667">
        <v>5.0000000000000001E-3</v>
      </c>
      <c r="M667">
        <v>100.295</v>
      </c>
    </row>
    <row r="668" spans="1:26" ht="15.75">
      <c r="A668" t="s">
        <v>181</v>
      </c>
      <c r="B668" t="s">
        <v>156</v>
      </c>
      <c r="C668">
        <v>53.948999999999998</v>
      </c>
      <c r="D668">
        <v>6.9000000000000006E-2</v>
      </c>
      <c r="E668">
        <v>1.097</v>
      </c>
      <c r="F668">
        <v>7.3999999999999996E-2</v>
      </c>
      <c r="G668">
        <v>18.494</v>
      </c>
      <c r="H668">
        <v>0.55500000000000005</v>
      </c>
      <c r="I668">
        <v>26.183</v>
      </c>
      <c r="J668">
        <v>0.29699999999999999</v>
      </c>
      <c r="K668">
        <v>-2E-3</v>
      </c>
      <c r="L668">
        <v>1.9E-2</v>
      </c>
      <c r="M668">
        <v>100.735</v>
      </c>
    </row>
    <row r="669" spans="1:26" ht="15.75">
      <c r="A669" t="s">
        <v>182</v>
      </c>
      <c r="B669" t="s">
        <v>160</v>
      </c>
      <c r="C669">
        <v>53.408000000000001</v>
      </c>
      <c r="D669">
        <v>0.123</v>
      </c>
      <c r="E669">
        <v>1.1240000000000001</v>
      </c>
      <c r="F669">
        <v>0.16900000000000001</v>
      </c>
      <c r="G669">
        <v>19.324000000000002</v>
      </c>
      <c r="H669">
        <v>0.49</v>
      </c>
      <c r="I669">
        <v>25.548999999999999</v>
      </c>
      <c r="J669">
        <v>1.0189999999999999</v>
      </c>
      <c r="K669">
        <v>0</v>
      </c>
      <c r="L669">
        <v>1.7000000000000001E-2</v>
      </c>
      <c r="M669">
        <v>101.223</v>
      </c>
    </row>
    <row r="671" spans="1:26" s="2" customFormat="1" ht="15.75" thickBot="1"/>
    <row r="672" spans="1:26" s="2" customFormat="1" ht="16.5" thickBot="1">
      <c r="A672" s="2" t="s">
        <v>1207</v>
      </c>
      <c r="N672" s="126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7" ht="15.75">
      <c r="A673" t="s">
        <v>659</v>
      </c>
      <c r="B673" t="s">
        <v>660</v>
      </c>
      <c r="C673" t="s">
        <v>667</v>
      </c>
      <c r="D673" t="s">
        <v>664</v>
      </c>
      <c r="E673" t="s">
        <v>668</v>
      </c>
      <c r="F673" t="s">
        <v>661</v>
      </c>
      <c r="G673" t="s">
        <v>663</v>
      </c>
      <c r="H673" t="s">
        <v>662</v>
      </c>
      <c r="I673" t="s">
        <v>669</v>
      </c>
      <c r="J673" t="s">
        <v>666</v>
      </c>
      <c r="K673" t="s">
        <v>670</v>
      </c>
      <c r="L673" t="s">
        <v>665</v>
      </c>
      <c r="M673" t="s">
        <v>671</v>
      </c>
      <c r="N673"/>
      <c r="O673"/>
      <c r="T673"/>
      <c r="W673"/>
      <c r="AA673"/>
    </row>
    <row r="674" spans="1:27" ht="15.75">
      <c r="A674">
        <v>1</v>
      </c>
      <c r="B674" t="s">
        <v>672</v>
      </c>
      <c r="C674">
        <v>50.273000000000003</v>
      </c>
      <c r="D674">
        <v>0.46400000000000002</v>
      </c>
      <c r="E674">
        <v>7.8230000000000004</v>
      </c>
      <c r="F674">
        <v>0.87</v>
      </c>
      <c r="G674">
        <v>4.617</v>
      </c>
      <c r="H674">
        <v>0.108</v>
      </c>
      <c r="I674">
        <v>17.814</v>
      </c>
      <c r="J674">
        <v>17.132999999999999</v>
      </c>
      <c r="K674">
        <v>0.84099999999999997</v>
      </c>
      <c r="L674">
        <v>1.7000000000000001E-2</v>
      </c>
      <c r="M674">
        <v>99.96</v>
      </c>
      <c r="N674"/>
      <c r="O674"/>
      <c r="T674"/>
      <c r="W674"/>
      <c r="AA674"/>
    </row>
    <row r="675" spans="1:27" ht="15.75">
      <c r="A675">
        <v>2</v>
      </c>
      <c r="B675" t="s">
        <v>673</v>
      </c>
      <c r="C675">
        <v>50.735999999999997</v>
      </c>
      <c r="D675">
        <v>0.42699999999999999</v>
      </c>
      <c r="E675">
        <v>7.7510000000000003</v>
      </c>
      <c r="F675">
        <v>0.8</v>
      </c>
      <c r="G675">
        <v>4.4800000000000004</v>
      </c>
      <c r="H675">
        <v>0.13700000000000001</v>
      </c>
      <c r="I675">
        <v>17.774000000000001</v>
      </c>
      <c r="J675">
        <v>17.116</v>
      </c>
      <c r="K675">
        <v>0.83399999999999996</v>
      </c>
      <c r="L675">
        <v>2.7E-2</v>
      </c>
      <c r="M675">
        <v>100.08199999999999</v>
      </c>
      <c r="N675"/>
      <c r="O675"/>
      <c r="T675"/>
      <c r="W675"/>
      <c r="AA675"/>
    </row>
    <row r="676" spans="1:27" ht="15.75">
      <c r="A676">
        <v>3</v>
      </c>
      <c r="B676" t="s">
        <v>674</v>
      </c>
      <c r="C676">
        <v>50.796999999999997</v>
      </c>
      <c r="D676">
        <v>0.501</v>
      </c>
      <c r="E676">
        <v>7.76</v>
      </c>
      <c r="F676">
        <v>0.91100000000000003</v>
      </c>
      <c r="G676">
        <v>4.5709999999999997</v>
      </c>
      <c r="H676">
        <v>0.11899999999999999</v>
      </c>
      <c r="I676">
        <v>17.861000000000001</v>
      </c>
      <c r="J676">
        <v>17.021000000000001</v>
      </c>
      <c r="K676">
        <v>0.84099999999999997</v>
      </c>
      <c r="L676">
        <v>1.0999999999999999E-2</v>
      </c>
      <c r="M676">
        <v>100.393</v>
      </c>
      <c r="N676"/>
      <c r="O676"/>
      <c r="T676"/>
      <c r="W676"/>
      <c r="AA676"/>
    </row>
    <row r="677" spans="1:27" ht="15.75">
      <c r="A677">
        <v>4</v>
      </c>
      <c r="B677" t="s">
        <v>675</v>
      </c>
      <c r="C677">
        <v>5.8000000000000003E-2</v>
      </c>
      <c r="D677">
        <v>0.09</v>
      </c>
      <c r="E677">
        <v>9.9169999999999998</v>
      </c>
      <c r="F677">
        <v>59.884</v>
      </c>
      <c r="G677">
        <v>12.936</v>
      </c>
      <c r="H677">
        <v>0.20799999999999999</v>
      </c>
      <c r="I677">
        <v>15.045</v>
      </c>
      <c r="J677">
        <v>4.0000000000000001E-3</v>
      </c>
      <c r="K677">
        <v>1E-3</v>
      </c>
      <c r="L677">
        <v>2.1000000000000001E-2</v>
      </c>
      <c r="M677">
        <v>98.164000000000001</v>
      </c>
      <c r="N677"/>
      <c r="O677"/>
      <c r="T677"/>
      <c r="W677"/>
      <c r="AA677"/>
    </row>
    <row r="678" spans="1:27" ht="15.75">
      <c r="A678">
        <v>5</v>
      </c>
      <c r="B678" t="s">
        <v>676</v>
      </c>
      <c r="C678">
        <v>5.0999999999999997E-2</v>
      </c>
      <c r="D678">
        <v>0.107</v>
      </c>
      <c r="E678">
        <v>10.035</v>
      </c>
      <c r="F678">
        <v>59.408000000000001</v>
      </c>
      <c r="G678">
        <v>12.87</v>
      </c>
      <c r="H678">
        <v>0.23599999999999999</v>
      </c>
      <c r="I678">
        <v>15.007</v>
      </c>
      <c r="J678">
        <v>0</v>
      </c>
      <c r="K678">
        <v>-1.2999999999999999E-2</v>
      </c>
      <c r="L678">
        <v>2.5999999999999999E-2</v>
      </c>
      <c r="M678">
        <v>97.727000000000004</v>
      </c>
      <c r="N678"/>
      <c r="O678"/>
      <c r="T678"/>
      <c r="W678"/>
      <c r="AA678"/>
    </row>
    <row r="679" spans="1:27" ht="15.75">
      <c r="A679">
        <v>6</v>
      </c>
      <c r="B679" t="s">
        <v>677</v>
      </c>
      <c r="C679">
        <v>3.2000000000000001E-2</v>
      </c>
      <c r="D679">
        <v>0.13</v>
      </c>
      <c r="E679">
        <v>10.041</v>
      </c>
      <c r="F679">
        <v>59.726999999999997</v>
      </c>
      <c r="G679">
        <v>13.151</v>
      </c>
      <c r="H679">
        <v>0.25</v>
      </c>
      <c r="I679">
        <v>15.054</v>
      </c>
      <c r="J679">
        <v>-0.01</v>
      </c>
      <c r="K679">
        <v>-1.2999999999999999E-2</v>
      </c>
      <c r="L679">
        <v>0.02</v>
      </c>
      <c r="M679">
        <v>98.382000000000005</v>
      </c>
      <c r="N679"/>
      <c r="O679"/>
      <c r="T679"/>
      <c r="W679"/>
      <c r="AA679"/>
    </row>
    <row r="680" spans="1:27" ht="15.75">
      <c r="A680">
        <v>7</v>
      </c>
      <c r="B680" t="s">
        <v>678</v>
      </c>
      <c r="C680">
        <v>8.1000000000000003E-2</v>
      </c>
      <c r="D680">
        <v>-1.7000000000000001E-2</v>
      </c>
      <c r="E680">
        <v>8.6999999999999994E-2</v>
      </c>
      <c r="F680">
        <v>8.9999999999999993E-3</v>
      </c>
      <c r="G680">
        <v>0.14199999999999999</v>
      </c>
      <c r="H680">
        <v>80.308999999999997</v>
      </c>
      <c r="I680">
        <v>-6.0000000000000001E-3</v>
      </c>
      <c r="J680">
        <v>1.4999999999999999E-2</v>
      </c>
      <c r="K680">
        <v>-0.03</v>
      </c>
      <c r="L680">
        <v>2.3E-2</v>
      </c>
      <c r="M680">
        <v>80.613</v>
      </c>
      <c r="N680"/>
      <c r="O680"/>
      <c r="T680"/>
      <c r="W680"/>
      <c r="AA680"/>
    </row>
    <row r="681" spans="1:27" ht="15.75">
      <c r="A681">
        <v>8</v>
      </c>
      <c r="B681" t="s">
        <v>679</v>
      </c>
      <c r="C681">
        <v>6.7000000000000004E-2</v>
      </c>
      <c r="D681">
        <v>-2.4E-2</v>
      </c>
      <c r="E681">
        <v>0.25600000000000001</v>
      </c>
      <c r="F681">
        <v>5.0000000000000001E-3</v>
      </c>
      <c r="G681">
        <v>0.12</v>
      </c>
      <c r="H681">
        <v>80.858999999999995</v>
      </c>
      <c r="I681">
        <v>1.4E-2</v>
      </c>
      <c r="J681">
        <v>6.0000000000000001E-3</v>
      </c>
      <c r="K681">
        <v>-1.9E-2</v>
      </c>
      <c r="L681">
        <v>2.3E-2</v>
      </c>
      <c r="M681">
        <v>81.307000000000002</v>
      </c>
      <c r="N681"/>
      <c r="O681"/>
      <c r="T681"/>
      <c r="W681"/>
      <c r="AA681"/>
    </row>
    <row r="682" spans="1:27" ht="15.75">
      <c r="A682">
        <v>9</v>
      </c>
      <c r="B682" t="s">
        <v>680</v>
      </c>
      <c r="C682">
        <v>4.9000000000000002E-2</v>
      </c>
      <c r="D682">
        <v>-3.0000000000000001E-3</v>
      </c>
      <c r="E682">
        <v>7.0000000000000001E-3</v>
      </c>
      <c r="F682">
        <v>-0.02</v>
      </c>
      <c r="G682">
        <v>0.215</v>
      </c>
      <c r="H682">
        <v>81.087000000000003</v>
      </c>
      <c r="I682">
        <v>4.0000000000000001E-3</v>
      </c>
      <c r="J682">
        <v>1.2999999999999999E-2</v>
      </c>
      <c r="K682">
        <v>-5.0000000000000001E-3</v>
      </c>
      <c r="L682">
        <v>1.4999999999999999E-2</v>
      </c>
      <c r="M682">
        <v>81.361999999999995</v>
      </c>
      <c r="N682"/>
      <c r="O682"/>
      <c r="T682"/>
      <c r="W682"/>
      <c r="AA682"/>
    </row>
    <row r="683" spans="1:27" ht="15.75">
      <c r="A683">
        <v>10</v>
      </c>
      <c r="B683" t="s">
        <v>681</v>
      </c>
      <c r="C683">
        <v>66.718000000000004</v>
      </c>
      <c r="D683">
        <v>-1.7999999999999999E-2</v>
      </c>
      <c r="E683">
        <v>20.065000000000001</v>
      </c>
      <c r="F683">
        <v>1.4E-2</v>
      </c>
      <c r="G683">
        <v>0.123</v>
      </c>
      <c r="H683">
        <v>-3.0000000000000001E-3</v>
      </c>
      <c r="I683">
        <v>-2E-3</v>
      </c>
      <c r="J683">
        <v>0.57799999999999996</v>
      </c>
      <c r="K683">
        <v>7.319</v>
      </c>
      <c r="L683">
        <v>2.5539999999999998</v>
      </c>
      <c r="M683">
        <v>97.347999999999999</v>
      </c>
      <c r="N683"/>
      <c r="O683"/>
      <c r="T683"/>
      <c r="W683"/>
      <c r="AA683"/>
    </row>
    <row r="684" spans="1:27" ht="15.75">
      <c r="A684">
        <v>11</v>
      </c>
      <c r="B684" t="s">
        <v>682</v>
      </c>
      <c r="C684">
        <v>66.674000000000007</v>
      </c>
      <c r="D684">
        <v>2E-3</v>
      </c>
      <c r="E684">
        <v>20.166</v>
      </c>
      <c r="F684">
        <v>-4.0000000000000001E-3</v>
      </c>
      <c r="G684">
        <v>0.109</v>
      </c>
      <c r="H684">
        <v>-1E-3</v>
      </c>
      <c r="I684">
        <v>-7.0000000000000001E-3</v>
      </c>
      <c r="J684">
        <v>0.57099999999999995</v>
      </c>
      <c r="K684">
        <v>7.0069999999999997</v>
      </c>
      <c r="L684">
        <v>2.5379999999999998</v>
      </c>
      <c r="M684">
        <v>97.055000000000007</v>
      </c>
      <c r="N684"/>
      <c r="O684"/>
      <c r="T684"/>
      <c r="W684"/>
      <c r="AA684"/>
    </row>
    <row r="685" spans="1:27" ht="15.75">
      <c r="A685">
        <v>12</v>
      </c>
      <c r="B685" t="s">
        <v>683</v>
      </c>
      <c r="C685">
        <v>66.778000000000006</v>
      </c>
      <c r="D685">
        <v>2.7E-2</v>
      </c>
      <c r="E685">
        <v>20.106999999999999</v>
      </c>
      <c r="F685">
        <v>3.5000000000000003E-2</v>
      </c>
      <c r="G685">
        <v>0.14499999999999999</v>
      </c>
      <c r="H685">
        <v>-2E-3</v>
      </c>
      <c r="I685">
        <v>-4.0000000000000001E-3</v>
      </c>
      <c r="J685">
        <v>0.55200000000000005</v>
      </c>
      <c r="K685">
        <v>7.4160000000000004</v>
      </c>
      <c r="L685">
        <v>2.5419999999999998</v>
      </c>
      <c r="M685">
        <v>97.596000000000004</v>
      </c>
      <c r="N685"/>
      <c r="O685"/>
      <c r="T685"/>
      <c r="W685"/>
      <c r="AA685"/>
    </row>
    <row r="686" spans="1:27" ht="15.75">
      <c r="A686">
        <v>13</v>
      </c>
      <c r="B686" t="s">
        <v>684</v>
      </c>
      <c r="C686">
        <v>-6.0000000000000001E-3</v>
      </c>
      <c r="D686">
        <v>45.54</v>
      </c>
      <c r="E686">
        <v>0.03</v>
      </c>
      <c r="F686">
        <v>-2.3E-2</v>
      </c>
      <c r="G686">
        <v>45.758000000000003</v>
      </c>
      <c r="H686">
        <v>4.8550000000000004</v>
      </c>
      <c r="I686">
        <v>0.33400000000000002</v>
      </c>
      <c r="J686">
        <v>5.0000000000000001E-3</v>
      </c>
      <c r="K686">
        <v>-1.2E-2</v>
      </c>
      <c r="L686">
        <v>1.6E-2</v>
      </c>
      <c r="M686">
        <v>96.497</v>
      </c>
      <c r="N686"/>
      <c r="O686"/>
      <c r="T686"/>
      <c r="W686"/>
      <c r="AA686"/>
    </row>
    <row r="687" spans="1:27" ht="15.75">
      <c r="A687">
        <v>14</v>
      </c>
      <c r="B687" t="s">
        <v>685</v>
      </c>
      <c r="C687">
        <v>-1.2999999999999999E-2</v>
      </c>
      <c r="D687">
        <v>45.673000000000002</v>
      </c>
      <c r="E687">
        <v>3.2000000000000001E-2</v>
      </c>
      <c r="F687">
        <v>1E-3</v>
      </c>
      <c r="G687">
        <v>46.173000000000002</v>
      </c>
      <c r="H687">
        <v>4.907</v>
      </c>
      <c r="I687">
        <v>0.32800000000000001</v>
      </c>
      <c r="J687">
        <v>8.9999999999999993E-3</v>
      </c>
      <c r="K687">
        <v>-3.5999999999999997E-2</v>
      </c>
      <c r="L687">
        <v>1.4999999999999999E-2</v>
      </c>
      <c r="M687">
        <v>97.088999999999999</v>
      </c>
      <c r="N687"/>
      <c r="O687"/>
      <c r="T687"/>
      <c r="W687"/>
      <c r="AA687"/>
    </row>
    <row r="688" spans="1:27" ht="15.75">
      <c r="A688">
        <v>15</v>
      </c>
      <c r="B688" t="s">
        <v>686</v>
      </c>
      <c r="C688">
        <v>0.01</v>
      </c>
      <c r="D688">
        <v>46.008000000000003</v>
      </c>
      <c r="E688">
        <v>2.5000000000000001E-2</v>
      </c>
      <c r="F688">
        <v>2.4E-2</v>
      </c>
      <c r="G688">
        <v>45.613999999999997</v>
      </c>
      <c r="H688">
        <v>4.93</v>
      </c>
      <c r="I688">
        <v>0.309</v>
      </c>
      <c r="J688">
        <v>6.0000000000000001E-3</v>
      </c>
      <c r="K688">
        <v>-2.5000000000000001E-2</v>
      </c>
      <c r="L688">
        <v>1.4E-2</v>
      </c>
      <c r="M688">
        <v>96.915000000000006</v>
      </c>
      <c r="N688"/>
      <c r="O688"/>
      <c r="T688"/>
      <c r="W688"/>
      <c r="AA688"/>
    </row>
    <row r="689" spans="1:27" ht="15.75">
      <c r="A689">
        <v>16</v>
      </c>
      <c r="B689" t="s">
        <v>687</v>
      </c>
      <c r="C689">
        <v>42.648000000000003</v>
      </c>
      <c r="D689">
        <v>-5.0000000000000001E-3</v>
      </c>
      <c r="E689">
        <v>12.544</v>
      </c>
      <c r="F689">
        <v>1.4E-2</v>
      </c>
      <c r="G689">
        <v>7.0000000000000001E-3</v>
      </c>
      <c r="H689">
        <v>-1.6E-2</v>
      </c>
      <c r="I689">
        <v>28.640999999999998</v>
      </c>
      <c r="J689">
        <v>1.7999999999999999E-2</v>
      </c>
      <c r="K689">
        <v>-5.0000000000000001E-3</v>
      </c>
      <c r="L689">
        <v>11.173999999999999</v>
      </c>
      <c r="M689">
        <v>95.02</v>
      </c>
      <c r="N689"/>
      <c r="O689"/>
      <c r="T689"/>
      <c r="W689"/>
      <c r="AA689"/>
    </row>
    <row r="690" spans="1:27" ht="15.75">
      <c r="A690">
        <v>17</v>
      </c>
      <c r="B690" t="s">
        <v>688</v>
      </c>
      <c r="C690">
        <v>42.683</v>
      </c>
      <c r="D690">
        <v>0</v>
      </c>
      <c r="E690">
        <v>12.625999999999999</v>
      </c>
      <c r="F690">
        <v>-1E-3</v>
      </c>
      <c r="G690">
        <v>2.7E-2</v>
      </c>
      <c r="H690">
        <v>0.01</v>
      </c>
      <c r="I690">
        <v>28.774999999999999</v>
      </c>
      <c r="J690">
        <v>8.9999999999999993E-3</v>
      </c>
      <c r="K690">
        <v>1E-3</v>
      </c>
      <c r="L690">
        <v>11.131</v>
      </c>
      <c r="M690">
        <v>95.260999999999996</v>
      </c>
      <c r="N690"/>
      <c r="O690"/>
      <c r="T690"/>
      <c r="W690"/>
      <c r="AA690"/>
    </row>
    <row r="691" spans="1:27" ht="15.75">
      <c r="A691">
        <v>18</v>
      </c>
      <c r="B691" t="s">
        <v>689</v>
      </c>
      <c r="C691">
        <v>42.692999999999998</v>
      </c>
      <c r="D691">
        <v>7.0000000000000001E-3</v>
      </c>
      <c r="E691">
        <v>12.64</v>
      </c>
      <c r="F691">
        <v>8.9999999999999993E-3</v>
      </c>
      <c r="G691">
        <v>2.3E-2</v>
      </c>
      <c r="H691">
        <v>3.0000000000000001E-3</v>
      </c>
      <c r="I691">
        <v>28.722999999999999</v>
      </c>
      <c r="J691">
        <v>6.0000000000000001E-3</v>
      </c>
      <c r="K691">
        <v>-3.0000000000000001E-3</v>
      </c>
      <c r="L691">
        <v>11.231</v>
      </c>
      <c r="M691">
        <v>95.331999999999994</v>
      </c>
      <c r="N691"/>
      <c r="O691"/>
      <c r="T691"/>
      <c r="W691"/>
      <c r="AA691"/>
    </row>
    <row r="692" spans="1:27" ht="15.75">
      <c r="A692">
        <v>19</v>
      </c>
      <c r="B692" t="s">
        <v>690</v>
      </c>
      <c r="C692">
        <v>41.906999999999996</v>
      </c>
      <c r="D692">
        <v>0.34699999999999998</v>
      </c>
      <c r="E692">
        <v>24.314</v>
      </c>
      <c r="F692">
        <v>8.4000000000000005E-2</v>
      </c>
      <c r="G692">
        <v>9.9819999999999993</v>
      </c>
      <c r="H692">
        <v>0.317</v>
      </c>
      <c r="I692">
        <v>19.440999999999999</v>
      </c>
      <c r="J692">
        <v>5.1280000000000001</v>
      </c>
      <c r="K692">
        <v>1.2999999999999999E-2</v>
      </c>
      <c r="L692">
        <v>0.01</v>
      </c>
      <c r="M692">
        <v>101.54300000000001</v>
      </c>
      <c r="N692"/>
      <c r="O692"/>
      <c r="T692"/>
      <c r="W692"/>
      <c r="AA692"/>
    </row>
    <row r="693" spans="1:27" ht="15.75">
      <c r="A693">
        <v>20</v>
      </c>
      <c r="B693" t="s">
        <v>691</v>
      </c>
      <c r="C693">
        <v>41.853999999999999</v>
      </c>
      <c r="D693">
        <v>0.45100000000000001</v>
      </c>
      <c r="E693">
        <v>24.463999999999999</v>
      </c>
      <c r="F693">
        <v>0.11600000000000001</v>
      </c>
      <c r="G693">
        <v>10.236000000000001</v>
      </c>
      <c r="H693">
        <v>0.29399999999999998</v>
      </c>
      <c r="I693">
        <v>19.588999999999999</v>
      </c>
      <c r="J693">
        <v>5.1070000000000002</v>
      </c>
      <c r="K693">
        <v>1.2999999999999999E-2</v>
      </c>
      <c r="L693">
        <v>7.0000000000000001E-3</v>
      </c>
      <c r="M693">
        <v>102.131</v>
      </c>
      <c r="N693"/>
      <c r="O693"/>
      <c r="T693"/>
      <c r="W693"/>
      <c r="AA693"/>
    </row>
    <row r="694" spans="1:27" ht="15.75">
      <c r="A694">
        <v>21</v>
      </c>
      <c r="B694" t="s">
        <v>692</v>
      </c>
      <c r="C694">
        <v>41.792999999999999</v>
      </c>
      <c r="D694">
        <v>0.46600000000000003</v>
      </c>
      <c r="E694">
        <v>24.503</v>
      </c>
      <c r="F694">
        <v>6.4000000000000001E-2</v>
      </c>
      <c r="G694">
        <v>9.92</v>
      </c>
      <c r="H694">
        <v>0.311</v>
      </c>
      <c r="I694">
        <v>19.510000000000002</v>
      </c>
      <c r="J694">
        <v>5.1180000000000003</v>
      </c>
      <c r="K694">
        <v>2.3E-2</v>
      </c>
      <c r="L694">
        <v>1.4999999999999999E-2</v>
      </c>
      <c r="M694">
        <v>101.723</v>
      </c>
      <c r="N694"/>
      <c r="O694"/>
      <c r="T694"/>
      <c r="W694"/>
      <c r="AA694"/>
    </row>
    <row r="695" spans="1:27" ht="15.75">
      <c r="A695">
        <v>1</v>
      </c>
      <c r="B695" t="s">
        <v>672</v>
      </c>
      <c r="C695">
        <v>50.685000000000002</v>
      </c>
      <c r="D695">
        <v>0.57999999999999996</v>
      </c>
      <c r="E695">
        <v>7.782</v>
      </c>
      <c r="F695">
        <v>0.90400000000000003</v>
      </c>
      <c r="G695">
        <v>4.5949999999999998</v>
      </c>
      <c r="H695">
        <v>0.11600000000000001</v>
      </c>
      <c r="I695">
        <v>17.783000000000001</v>
      </c>
      <c r="J695">
        <v>16.907</v>
      </c>
      <c r="K695">
        <v>0.81599999999999995</v>
      </c>
      <c r="L695">
        <v>-2E-3</v>
      </c>
      <c r="M695">
        <v>100.166</v>
      </c>
      <c r="N695"/>
      <c r="O695"/>
      <c r="T695"/>
      <c r="W695"/>
      <c r="AA695"/>
    </row>
    <row r="696" spans="1:27" ht="15.75">
      <c r="A696">
        <v>2</v>
      </c>
      <c r="B696" t="s">
        <v>673</v>
      </c>
      <c r="C696">
        <v>50.741999999999997</v>
      </c>
      <c r="D696">
        <v>0.499</v>
      </c>
      <c r="E696">
        <v>7.7469999999999999</v>
      </c>
      <c r="F696">
        <v>0.86399999999999999</v>
      </c>
      <c r="G696">
        <v>4.6059999999999999</v>
      </c>
      <c r="H696">
        <v>0.14499999999999999</v>
      </c>
      <c r="I696">
        <v>17.797000000000001</v>
      </c>
      <c r="J696">
        <v>16.809999999999999</v>
      </c>
      <c r="K696">
        <v>0.81699999999999995</v>
      </c>
      <c r="L696">
        <v>1.4E-2</v>
      </c>
      <c r="M696">
        <v>100.041</v>
      </c>
      <c r="N696"/>
      <c r="O696"/>
      <c r="T696"/>
      <c r="W696"/>
      <c r="AA696"/>
    </row>
    <row r="697" spans="1:27" ht="15.75">
      <c r="A697">
        <v>3</v>
      </c>
      <c r="B697" t="s">
        <v>674</v>
      </c>
      <c r="C697">
        <v>50.533999999999999</v>
      </c>
      <c r="D697">
        <v>0.48499999999999999</v>
      </c>
      <c r="E697">
        <v>7.7619999999999996</v>
      </c>
      <c r="F697">
        <v>0.82299999999999995</v>
      </c>
      <c r="G697">
        <v>4.5810000000000004</v>
      </c>
      <c r="H697">
        <v>0.129</v>
      </c>
      <c r="I697">
        <v>17.86</v>
      </c>
      <c r="J697">
        <v>16.963999999999999</v>
      </c>
      <c r="K697">
        <v>0.79700000000000004</v>
      </c>
      <c r="L697">
        <v>1.9E-2</v>
      </c>
      <c r="M697">
        <v>99.953999999999994</v>
      </c>
      <c r="N697"/>
      <c r="O697"/>
      <c r="T697"/>
      <c r="W697"/>
      <c r="AA697"/>
    </row>
    <row r="698" spans="1:27" ht="15.75">
      <c r="A698">
        <v>4</v>
      </c>
      <c r="B698" t="s">
        <v>675</v>
      </c>
      <c r="C698">
        <v>3.5999999999999997E-2</v>
      </c>
      <c r="D698">
        <v>8.6999999999999994E-2</v>
      </c>
      <c r="E698">
        <v>9.9960000000000004</v>
      </c>
      <c r="F698">
        <v>60.112000000000002</v>
      </c>
      <c r="G698">
        <v>13.051</v>
      </c>
      <c r="H698">
        <v>0.161</v>
      </c>
      <c r="I698">
        <v>14.986000000000001</v>
      </c>
      <c r="J698">
        <v>8.0000000000000002E-3</v>
      </c>
      <c r="K698">
        <v>-2.1999999999999999E-2</v>
      </c>
      <c r="L698">
        <v>2.3E-2</v>
      </c>
      <c r="M698">
        <v>98.438000000000002</v>
      </c>
      <c r="N698"/>
      <c r="O698"/>
      <c r="T698"/>
      <c r="W698"/>
      <c r="AA698"/>
    </row>
    <row r="699" spans="1:27" ht="15.75">
      <c r="A699">
        <v>5</v>
      </c>
      <c r="B699" t="s">
        <v>676</v>
      </c>
      <c r="C699">
        <v>5.1999999999999998E-2</v>
      </c>
      <c r="D699">
        <v>0.11700000000000001</v>
      </c>
      <c r="E699">
        <v>9.9909999999999997</v>
      </c>
      <c r="F699">
        <v>60.576000000000001</v>
      </c>
      <c r="G699">
        <v>12.877000000000001</v>
      </c>
      <c r="H699">
        <v>0.22900000000000001</v>
      </c>
      <c r="I699">
        <v>15.015000000000001</v>
      </c>
      <c r="J699">
        <v>1.2E-2</v>
      </c>
      <c r="K699">
        <v>-2.5000000000000001E-2</v>
      </c>
      <c r="L699">
        <v>-1E-3</v>
      </c>
      <c r="M699">
        <v>98.843000000000004</v>
      </c>
      <c r="N699"/>
      <c r="O699"/>
      <c r="T699"/>
      <c r="W699"/>
      <c r="AA699"/>
    </row>
    <row r="700" spans="1:27" ht="15.75">
      <c r="A700">
        <v>6</v>
      </c>
      <c r="B700" t="s">
        <v>677</v>
      </c>
      <c r="C700">
        <v>5.0999999999999997E-2</v>
      </c>
      <c r="D700">
        <v>9.8000000000000004E-2</v>
      </c>
      <c r="E700">
        <v>10.025</v>
      </c>
      <c r="F700">
        <v>59.81</v>
      </c>
      <c r="G700">
        <v>13.022</v>
      </c>
      <c r="H700">
        <v>0.21299999999999999</v>
      </c>
      <c r="I700">
        <v>15.097</v>
      </c>
      <c r="J700">
        <v>1E-3</v>
      </c>
      <c r="K700">
        <v>-1.4999999999999999E-2</v>
      </c>
      <c r="L700">
        <v>2.5000000000000001E-2</v>
      </c>
      <c r="M700">
        <v>98.326999999999998</v>
      </c>
      <c r="N700"/>
      <c r="O700"/>
      <c r="T700"/>
      <c r="W700"/>
      <c r="AA700"/>
    </row>
    <row r="701" spans="1:27" ht="15.75">
      <c r="A701">
        <v>7</v>
      </c>
      <c r="B701" t="s">
        <v>678</v>
      </c>
      <c r="C701">
        <v>6.2E-2</v>
      </c>
      <c r="D701">
        <v>-3.3000000000000002E-2</v>
      </c>
      <c r="E701">
        <v>0.128</v>
      </c>
      <c r="F701">
        <v>-3.6999999999999998E-2</v>
      </c>
      <c r="G701">
        <v>0.16500000000000001</v>
      </c>
      <c r="H701">
        <v>79.655000000000001</v>
      </c>
      <c r="I701">
        <v>6.0000000000000001E-3</v>
      </c>
      <c r="J701">
        <v>2E-3</v>
      </c>
      <c r="K701">
        <v>-2.3E-2</v>
      </c>
      <c r="L701">
        <v>1.4999999999999999E-2</v>
      </c>
      <c r="M701">
        <v>79.94</v>
      </c>
      <c r="N701"/>
      <c r="O701"/>
      <c r="T701"/>
      <c r="W701"/>
      <c r="AA701"/>
    </row>
    <row r="702" spans="1:27" ht="15.75">
      <c r="A702">
        <v>8</v>
      </c>
      <c r="B702" t="s">
        <v>679</v>
      </c>
      <c r="C702">
        <v>9.0999999999999998E-2</v>
      </c>
      <c r="D702">
        <v>0</v>
      </c>
      <c r="E702">
        <v>0.24299999999999999</v>
      </c>
      <c r="F702">
        <v>-8.0000000000000002E-3</v>
      </c>
      <c r="G702">
        <v>0.17399999999999999</v>
      </c>
      <c r="H702">
        <v>79.355999999999995</v>
      </c>
      <c r="I702">
        <v>1.6E-2</v>
      </c>
      <c r="J702">
        <v>-3.0000000000000001E-3</v>
      </c>
      <c r="K702">
        <v>8.0000000000000002E-3</v>
      </c>
      <c r="L702">
        <v>1.2E-2</v>
      </c>
      <c r="M702">
        <v>79.888999999999996</v>
      </c>
      <c r="N702"/>
      <c r="O702"/>
      <c r="T702"/>
      <c r="W702"/>
      <c r="AA702"/>
    </row>
    <row r="703" spans="1:27" ht="15.75">
      <c r="A703">
        <v>9</v>
      </c>
      <c r="B703" t="s">
        <v>680</v>
      </c>
      <c r="C703">
        <v>7.5999999999999998E-2</v>
      </c>
      <c r="D703">
        <v>2.3E-2</v>
      </c>
      <c r="E703">
        <v>8.0000000000000002E-3</v>
      </c>
      <c r="F703">
        <v>-2.5999999999999999E-2</v>
      </c>
      <c r="G703">
        <v>0.224</v>
      </c>
      <c r="H703">
        <v>79.793999999999997</v>
      </c>
      <c r="I703">
        <v>-1E-3</v>
      </c>
      <c r="J703">
        <v>5.0000000000000001E-3</v>
      </c>
      <c r="K703">
        <v>-1.7000000000000001E-2</v>
      </c>
      <c r="L703">
        <v>5.0000000000000001E-3</v>
      </c>
      <c r="M703">
        <v>80.090999999999994</v>
      </c>
      <c r="N703"/>
      <c r="O703"/>
      <c r="T703"/>
      <c r="W703"/>
      <c r="AA703"/>
    </row>
    <row r="704" spans="1:27" ht="15.75">
      <c r="A704">
        <v>10</v>
      </c>
      <c r="B704" t="s">
        <v>681</v>
      </c>
      <c r="C704">
        <v>66.953000000000003</v>
      </c>
      <c r="D704">
        <v>-2.5000000000000001E-2</v>
      </c>
      <c r="E704">
        <v>20.155000000000001</v>
      </c>
      <c r="F704">
        <v>0</v>
      </c>
      <c r="G704">
        <v>0.11799999999999999</v>
      </c>
      <c r="H704">
        <v>-2.1000000000000001E-2</v>
      </c>
      <c r="I704">
        <v>-8.0000000000000002E-3</v>
      </c>
      <c r="J704">
        <v>0.55400000000000005</v>
      </c>
      <c r="K704">
        <v>7.0469999999999997</v>
      </c>
      <c r="L704">
        <v>2.5470000000000002</v>
      </c>
      <c r="M704">
        <v>97.32</v>
      </c>
      <c r="N704"/>
      <c r="O704"/>
      <c r="T704"/>
      <c r="W704"/>
      <c r="AA704"/>
    </row>
    <row r="705" spans="1:27" ht="15.75">
      <c r="A705">
        <v>11</v>
      </c>
      <c r="B705" t="s">
        <v>682</v>
      </c>
      <c r="C705">
        <v>66.584000000000003</v>
      </c>
      <c r="D705">
        <v>-5.0000000000000001E-3</v>
      </c>
      <c r="E705">
        <v>20.187000000000001</v>
      </c>
      <c r="F705">
        <v>1.4999999999999999E-2</v>
      </c>
      <c r="G705">
        <v>0.14299999999999999</v>
      </c>
      <c r="H705">
        <v>2.1000000000000001E-2</v>
      </c>
      <c r="I705">
        <v>-7.0000000000000001E-3</v>
      </c>
      <c r="J705">
        <v>0.55200000000000005</v>
      </c>
      <c r="K705">
        <v>6.88</v>
      </c>
      <c r="L705">
        <v>2.5299999999999998</v>
      </c>
      <c r="M705">
        <v>96.9</v>
      </c>
      <c r="N705"/>
      <c r="O705"/>
      <c r="T705"/>
      <c r="W705"/>
      <c r="AA705"/>
    </row>
    <row r="706" spans="1:27" ht="15.75">
      <c r="A706">
        <v>12</v>
      </c>
      <c r="B706" t="s">
        <v>683</v>
      </c>
      <c r="C706">
        <v>66.634</v>
      </c>
      <c r="D706">
        <v>-7.0000000000000001E-3</v>
      </c>
      <c r="E706">
        <v>20.187000000000001</v>
      </c>
      <c r="F706">
        <v>-0.03</v>
      </c>
      <c r="G706">
        <v>0.159</v>
      </c>
      <c r="H706">
        <v>-6.0000000000000001E-3</v>
      </c>
      <c r="I706">
        <v>-8.0000000000000002E-3</v>
      </c>
      <c r="J706">
        <v>0.57199999999999995</v>
      </c>
      <c r="K706">
        <v>7.0970000000000004</v>
      </c>
      <c r="L706">
        <v>2.5329999999999999</v>
      </c>
      <c r="M706">
        <v>97.131</v>
      </c>
      <c r="N706"/>
      <c r="O706"/>
      <c r="T706"/>
      <c r="W706"/>
      <c r="AA706"/>
    </row>
    <row r="707" spans="1:27" ht="15.75">
      <c r="A707">
        <v>13</v>
      </c>
      <c r="B707" t="s">
        <v>684</v>
      </c>
      <c r="C707">
        <v>8.9999999999999993E-3</v>
      </c>
      <c r="D707">
        <v>45.944000000000003</v>
      </c>
      <c r="E707">
        <v>2.4E-2</v>
      </c>
      <c r="F707">
        <v>3.9E-2</v>
      </c>
      <c r="G707">
        <v>45.281999999999996</v>
      </c>
      <c r="H707">
        <v>4.6989999999999998</v>
      </c>
      <c r="I707">
        <v>0.33300000000000002</v>
      </c>
      <c r="J707">
        <v>-4.0000000000000001E-3</v>
      </c>
      <c r="K707">
        <v>-1.6E-2</v>
      </c>
      <c r="L707">
        <v>8.9999999999999993E-3</v>
      </c>
      <c r="M707">
        <v>96.319000000000003</v>
      </c>
      <c r="N707"/>
      <c r="O707"/>
      <c r="T707"/>
      <c r="W707"/>
      <c r="AA707"/>
    </row>
    <row r="708" spans="1:27" ht="15.75">
      <c r="A708">
        <v>14</v>
      </c>
      <c r="B708" t="s">
        <v>685</v>
      </c>
      <c r="C708">
        <v>3.5000000000000003E-2</v>
      </c>
      <c r="D708">
        <v>46.234999999999999</v>
      </c>
      <c r="E708">
        <v>1.7999999999999999E-2</v>
      </c>
      <c r="F708">
        <v>6.0000000000000001E-3</v>
      </c>
      <c r="G708">
        <v>45.655999999999999</v>
      </c>
      <c r="H708">
        <v>4.758</v>
      </c>
      <c r="I708">
        <v>0.30399999999999999</v>
      </c>
      <c r="J708">
        <v>1.9E-2</v>
      </c>
      <c r="K708">
        <v>-2.5999999999999999E-2</v>
      </c>
      <c r="L708">
        <v>1.6E-2</v>
      </c>
      <c r="M708">
        <v>97.021000000000001</v>
      </c>
      <c r="N708"/>
      <c r="O708"/>
      <c r="T708"/>
      <c r="W708"/>
      <c r="AA708"/>
    </row>
    <row r="709" spans="1:27" ht="15.75">
      <c r="A709">
        <v>15</v>
      </c>
      <c r="B709" t="s">
        <v>686</v>
      </c>
      <c r="C709">
        <v>1.2999999999999999E-2</v>
      </c>
      <c r="D709">
        <v>44.677</v>
      </c>
      <c r="E709">
        <v>2.5000000000000001E-2</v>
      </c>
      <c r="F709">
        <v>4.1000000000000002E-2</v>
      </c>
      <c r="G709">
        <v>47.433</v>
      </c>
      <c r="H709">
        <v>4.4210000000000003</v>
      </c>
      <c r="I709">
        <v>0.32500000000000001</v>
      </c>
      <c r="J709">
        <v>-5.0000000000000001E-3</v>
      </c>
      <c r="K709">
        <v>-7.0000000000000001E-3</v>
      </c>
      <c r="L709">
        <v>1.0999999999999999E-2</v>
      </c>
      <c r="M709">
        <v>96.933999999999997</v>
      </c>
      <c r="N709"/>
      <c r="O709"/>
      <c r="T709"/>
      <c r="W709"/>
      <c r="AA709"/>
    </row>
    <row r="710" spans="1:27" ht="15.75">
      <c r="A710">
        <v>16</v>
      </c>
      <c r="B710" t="s">
        <v>687</v>
      </c>
      <c r="C710">
        <v>42.155999999999999</v>
      </c>
      <c r="D710">
        <v>2.5000000000000001E-2</v>
      </c>
      <c r="E710">
        <v>12.381</v>
      </c>
      <c r="F710">
        <v>-1.6E-2</v>
      </c>
      <c r="G710">
        <v>3.4000000000000002E-2</v>
      </c>
      <c r="H710">
        <v>1.0999999999999999E-2</v>
      </c>
      <c r="I710">
        <v>28.652000000000001</v>
      </c>
      <c r="J710">
        <v>7.0000000000000001E-3</v>
      </c>
      <c r="K710">
        <v>-6.0000000000000001E-3</v>
      </c>
      <c r="L710">
        <v>10.968999999999999</v>
      </c>
      <c r="M710">
        <v>94.212999999999994</v>
      </c>
      <c r="N710"/>
      <c r="O710"/>
      <c r="T710"/>
      <c r="W710"/>
      <c r="AA710"/>
    </row>
    <row r="711" spans="1:27" ht="15.75">
      <c r="A711">
        <v>17</v>
      </c>
      <c r="B711" t="s">
        <v>688</v>
      </c>
      <c r="C711">
        <v>42.314999999999998</v>
      </c>
      <c r="D711">
        <v>3.5000000000000003E-2</v>
      </c>
      <c r="E711">
        <v>12.487</v>
      </c>
      <c r="F711">
        <v>-1E-3</v>
      </c>
      <c r="G711">
        <v>1.0999999999999999E-2</v>
      </c>
      <c r="H711">
        <v>-2.5999999999999999E-2</v>
      </c>
      <c r="I711">
        <v>28.632999999999999</v>
      </c>
      <c r="J711">
        <v>1.2E-2</v>
      </c>
      <c r="K711">
        <v>-1E-3</v>
      </c>
      <c r="L711">
        <v>11.132</v>
      </c>
      <c r="M711">
        <v>94.596999999999994</v>
      </c>
      <c r="N711"/>
      <c r="O711"/>
      <c r="T711"/>
      <c r="W711"/>
      <c r="AA711"/>
    </row>
    <row r="712" spans="1:27" ht="15.75">
      <c r="A712">
        <v>18</v>
      </c>
      <c r="B712" t="s">
        <v>689</v>
      </c>
      <c r="C712">
        <v>42.387999999999998</v>
      </c>
      <c r="D712">
        <v>4.3999999999999997E-2</v>
      </c>
      <c r="E712">
        <v>12.566000000000001</v>
      </c>
      <c r="F712">
        <v>6.0000000000000001E-3</v>
      </c>
      <c r="G712">
        <v>5.0000000000000001E-3</v>
      </c>
      <c r="H712">
        <v>2.5999999999999999E-2</v>
      </c>
      <c r="I712">
        <v>28.622</v>
      </c>
      <c r="J712">
        <v>2E-3</v>
      </c>
      <c r="K712">
        <v>1.2999999999999999E-2</v>
      </c>
      <c r="L712">
        <v>11.148</v>
      </c>
      <c r="M712">
        <v>94.82</v>
      </c>
      <c r="N712"/>
      <c r="O712"/>
      <c r="T712"/>
      <c r="W712"/>
      <c r="AA712"/>
    </row>
    <row r="713" spans="1:27" ht="15.75">
      <c r="A713">
        <v>19</v>
      </c>
      <c r="B713" t="s">
        <v>690</v>
      </c>
      <c r="C713">
        <v>41.936</v>
      </c>
      <c r="D713">
        <v>0.44500000000000001</v>
      </c>
      <c r="E713">
        <v>24.385999999999999</v>
      </c>
      <c r="F713">
        <v>0.10299999999999999</v>
      </c>
      <c r="G713">
        <v>10.106999999999999</v>
      </c>
      <c r="H713">
        <v>0.29099999999999998</v>
      </c>
      <c r="I713">
        <v>19.518000000000001</v>
      </c>
      <c r="J713">
        <v>5.0549999999999997</v>
      </c>
      <c r="K713">
        <v>-3.0000000000000001E-3</v>
      </c>
      <c r="L713">
        <v>1.2E-2</v>
      </c>
      <c r="M713">
        <v>101.85</v>
      </c>
      <c r="N713"/>
      <c r="O713"/>
      <c r="T713"/>
      <c r="W713"/>
      <c r="AA713"/>
    </row>
    <row r="714" spans="1:27" ht="15.75">
      <c r="A714">
        <v>20</v>
      </c>
      <c r="B714" t="s">
        <v>691</v>
      </c>
      <c r="C714">
        <v>42.058999999999997</v>
      </c>
      <c r="D714">
        <v>0.41399999999999998</v>
      </c>
      <c r="E714">
        <v>24.411000000000001</v>
      </c>
      <c r="F714">
        <v>0.10299999999999999</v>
      </c>
      <c r="G714">
        <v>10.083</v>
      </c>
      <c r="H714">
        <v>0.29599999999999999</v>
      </c>
      <c r="I714">
        <v>19.440000000000001</v>
      </c>
      <c r="J714">
        <v>5.1479999999999997</v>
      </c>
      <c r="K714">
        <v>1.7000000000000001E-2</v>
      </c>
      <c r="L714">
        <v>8.0000000000000002E-3</v>
      </c>
      <c r="M714">
        <v>101.979</v>
      </c>
      <c r="N714"/>
      <c r="O714"/>
      <c r="T714"/>
      <c r="W714"/>
      <c r="AA714"/>
    </row>
    <row r="715" spans="1:27" ht="15.75">
      <c r="A715">
        <v>21</v>
      </c>
      <c r="B715" t="s">
        <v>692</v>
      </c>
      <c r="C715">
        <v>41.960999999999999</v>
      </c>
      <c r="D715">
        <v>0.39</v>
      </c>
      <c r="E715">
        <v>24.347000000000001</v>
      </c>
      <c r="F715">
        <v>8.3000000000000004E-2</v>
      </c>
      <c r="G715">
        <v>9.952</v>
      </c>
      <c r="H715">
        <v>0.36699999999999999</v>
      </c>
      <c r="I715">
        <v>19.478000000000002</v>
      </c>
      <c r="J715">
        <v>5.1150000000000002</v>
      </c>
      <c r="K715">
        <v>1.0999999999999999E-2</v>
      </c>
      <c r="L715">
        <v>1.4E-2</v>
      </c>
      <c r="M715">
        <v>101.718</v>
      </c>
      <c r="N715"/>
      <c r="O715"/>
      <c r="T715"/>
      <c r="W715"/>
      <c r="AA715"/>
    </row>
    <row r="716" spans="1:27" ht="15.75">
      <c r="A716">
        <v>1</v>
      </c>
      <c r="B716" t="s">
        <v>672</v>
      </c>
      <c r="C716">
        <v>50.671999999999997</v>
      </c>
      <c r="D716">
        <v>0.39100000000000001</v>
      </c>
      <c r="E716">
        <v>7.6929999999999996</v>
      </c>
      <c r="F716">
        <v>0.85399999999999998</v>
      </c>
      <c r="G716">
        <v>4.431</v>
      </c>
      <c r="H716">
        <v>0.13</v>
      </c>
      <c r="I716">
        <v>17.861000000000001</v>
      </c>
      <c r="J716">
        <v>16.84</v>
      </c>
      <c r="K716">
        <v>0.80400000000000005</v>
      </c>
      <c r="L716">
        <v>1.0999999999999999E-2</v>
      </c>
      <c r="M716">
        <v>99.686999999999998</v>
      </c>
      <c r="N716"/>
      <c r="O716"/>
      <c r="T716"/>
      <c r="W716"/>
      <c r="AA716"/>
    </row>
    <row r="717" spans="1:27" ht="15.75">
      <c r="A717">
        <v>2</v>
      </c>
      <c r="B717" t="s">
        <v>673</v>
      </c>
      <c r="C717">
        <v>50.695</v>
      </c>
      <c r="D717">
        <v>0.41599999999999998</v>
      </c>
      <c r="E717">
        <v>7.6120000000000001</v>
      </c>
      <c r="F717">
        <v>0.82199999999999995</v>
      </c>
      <c r="G717">
        <v>4.4290000000000003</v>
      </c>
      <c r="H717">
        <v>0.13400000000000001</v>
      </c>
      <c r="I717">
        <v>17.745999999999999</v>
      </c>
      <c r="J717">
        <v>16.727</v>
      </c>
      <c r="K717">
        <v>0.84499999999999997</v>
      </c>
      <c r="L717">
        <v>6.0000000000000001E-3</v>
      </c>
      <c r="M717">
        <v>99.432000000000002</v>
      </c>
      <c r="N717"/>
      <c r="O717"/>
      <c r="T717"/>
      <c r="W717"/>
      <c r="AA717"/>
    </row>
    <row r="718" spans="1:27" ht="15.75">
      <c r="A718">
        <v>3</v>
      </c>
      <c r="B718" t="s">
        <v>674</v>
      </c>
      <c r="C718">
        <v>50.648000000000003</v>
      </c>
      <c r="D718">
        <v>0.33800000000000002</v>
      </c>
      <c r="E718">
        <v>7.7140000000000004</v>
      </c>
      <c r="F718">
        <v>0.86199999999999999</v>
      </c>
      <c r="G718">
        <v>4.335</v>
      </c>
      <c r="H718">
        <v>0.155</v>
      </c>
      <c r="I718">
        <v>17.818000000000001</v>
      </c>
      <c r="J718">
        <v>16.742999999999999</v>
      </c>
      <c r="K718">
        <v>0.83299999999999996</v>
      </c>
      <c r="L718">
        <v>1.9E-2</v>
      </c>
      <c r="M718">
        <v>99.465000000000003</v>
      </c>
      <c r="N718"/>
      <c r="O718"/>
      <c r="T718"/>
      <c r="W718"/>
      <c r="AA718"/>
    </row>
    <row r="719" spans="1:27" ht="15.75">
      <c r="A719">
        <v>4</v>
      </c>
      <c r="B719" t="s">
        <v>675</v>
      </c>
      <c r="C719">
        <v>3.9E-2</v>
      </c>
      <c r="D719">
        <v>7.4999999999999997E-2</v>
      </c>
      <c r="E719">
        <v>9.9049999999999994</v>
      </c>
      <c r="F719">
        <v>59.34</v>
      </c>
      <c r="G719">
        <v>12.284000000000001</v>
      </c>
      <c r="H719">
        <v>0.20300000000000001</v>
      </c>
      <c r="I719">
        <v>14.946</v>
      </c>
      <c r="J719">
        <v>1.0999999999999999E-2</v>
      </c>
      <c r="K719">
        <v>-2.1000000000000001E-2</v>
      </c>
      <c r="L719">
        <v>1.9E-2</v>
      </c>
      <c r="M719">
        <v>96.801000000000002</v>
      </c>
      <c r="N719"/>
      <c r="O719"/>
      <c r="T719"/>
      <c r="W719"/>
      <c r="AA719"/>
    </row>
    <row r="720" spans="1:27" ht="15.75">
      <c r="A720">
        <v>5</v>
      </c>
      <c r="B720" t="s">
        <v>676</v>
      </c>
      <c r="C720">
        <v>3.5000000000000003E-2</v>
      </c>
      <c r="D720">
        <v>8.1000000000000003E-2</v>
      </c>
      <c r="E720">
        <v>10.013999999999999</v>
      </c>
      <c r="F720">
        <v>59.579000000000001</v>
      </c>
      <c r="G720">
        <v>12.255000000000001</v>
      </c>
      <c r="H720">
        <v>0.21</v>
      </c>
      <c r="I720">
        <v>14.933</v>
      </c>
      <c r="J720">
        <v>1.2999999999999999E-2</v>
      </c>
      <c r="K720">
        <v>-1.2E-2</v>
      </c>
      <c r="L720">
        <v>2E-3</v>
      </c>
      <c r="M720">
        <v>97.11</v>
      </c>
      <c r="N720"/>
      <c r="O720"/>
      <c r="T720"/>
      <c r="W720"/>
      <c r="AA720"/>
    </row>
    <row r="721" spans="1:27" ht="15.75">
      <c r="A721">
        <v>6</v>
      </c>
      <c r="B721" t="s">
        <v>677</v>
      </c>
      <c r="C721">
        <v>0.06</v>
      </c>
      <c r="D721">
        <v>0.11899999999999999</v>
      </c>
      <c r="E721">
        <v>9.8979999999999997</v>
      </c>
      <c r="F721">
        <v>59.713000000000001</v>
      </c>
      <c r="G721">
        <v>12.518000000000001</v>
      </c>
      <c r="H721">
        <v>0.23699999999999999</v>
      </c>
      <c r="I721">
        <v>14.834</v>
      </c>
      <c r="J721">
        <v>-8.0000000000000002E-3</v>
      </c>
      <c r="K721">
        <v>-1.9E-2</v>
      </c>
      <c r="L721">
        <v>1.0999999999999999E-2</v>
      </c>
      <c r="M721">
        <v>97.363</v>
      </c>
      <c r="N721"/>
      <c r="O721"/>
      <c r="T721"/>
      <c r="W721"/>
      <c r="AA721"/>
    </row>
    <row r="722" spans="1:27" ht="15.75">
      <c r="A722">
        <v>7</v>
      </c>
      <c r="B722" t="s">
        <v>678</v>
      </c>
      <c r="C722">
        <v>7.6999999999999999E-2</v>
      </c>
      <c r="D722">
        <v>-3.1E-2</v>
      </c>
      <c r="E722">
        <v>9.9000000000000005E-2</v>
      </c>
      <c r="F722">
        <v>-2E-3</v>
      </c>
      <c r="G722">
        <v>0.14299999999999999</v>
      </c>
      <c r="H722">
        <v>79.998999999999995</v>
      </c>
      <c r="I722">
        <v>-2E-3</v>
      </c>
      <c r="J722">
        <v>0.01</v>
      </c>
      <c r="K722">
        <v>-2.4E-2</v>
      </c>
      <c r="L722">
        <v>1.9E-2</v>
      </c>
      <c r="M722">
        <v>80.287999999999997</v>
      </c>
      <c r="N722"/>
      <c r="O722"/>
      <c r="T722"/>
      <c r="W722"/>
      <c r="AA722"/>
    </row>
    <row r="723" spans="1:27" ht="15.75">
      <c r="A723">
        <v>8</v>
      </c>
      <c r="B723" t="s">
        <v>679</v>
      </c>
      <c r="C723">
        <v>0.112</v>
      </c>
      <c r="D723">
        <v>-1.4E-2</v>
      </c>
      <c r="E723">
        <v>0.192</v>
      </c>
      <c r="F723">
        <v>-4.0000000000000001E-3</v>
      </c>
      <c r="G723">
        <v>0.16900000000000001</v>
      </c>
      <c r="H723">
        <v>79.263000000000005</v>
      </c>
      <c r="I723">
        <v>0.01</v>
      </c>
      <c r="J723">
        <v>0.01</v>
      </c>
      <c r="K723">
        <v>-1.7000000000000001E-2</v>
      </c>
      <c r="L723">
        <v>1.2999999999999999E-2</v>
      </c>
      <c r="M723">
        <v>79.733999999999995</v>
      </c>
      <c r="N723"/>
      <c r="O723"/>
      <c r="T723"/>
      <c r="W723"/>
      <c r="AA723"/>
    </row>
    <row r="724" spans="1:27" ht="15.75">
      <c r="A724">
        <v>9</v>
      </c>
      <c r="B724" t="s">
        <v>680</v>
      </c>
      <c r="C724">
        <v>5.3999999999999999E-2</v>
      </c>
      <c r="D724">
        <v>-8.9999999999999993E-3</v>
      </c>
      <c r="E724">
        <v>2.4E-2</v>
      </c>
      <c r="F724">
        <v>-1E-3</v>
      </c>
      <c r="G724">
        <v>0.20499999999999999</v>
      </c>
      <c r="H724">
        <v>79.430000000000007</v>
      </c>
      <c r="I724">
        <v>5.0000000000000001E-3</v>
      </c>
      <c r="J724">
        <v>8.0000000000000002E-3</v>
      </c>
      <c r="K724">
        <v>1.4999999999999999E-2</v>
      </c>
      <c r="L724">
        <v>0.01</v>
      </c>
      <c r="M724">
        <v>79.741</v>
      </c>
      <c r="N724"/>
      <c r="O724"/>
      <c r="T724"/>
      <c r="W724"/>
      <c r="AA724"/>
    </row>
    <row r="725" spans="1:27" ht="15.75">
      <c r="A725">
        <v>10</v>
      </c>
      <c r="B725" t="s">
        <v>681</v>
      </c>
      <c r="C725">
        <v>66.846000000000004</v>
      </c>
      <c r="D725">
        <v>-1.7999999999999999E-2</v>
      </c>
      <c r="E725">
        <v>19.876999999999999</v>
      </c>
      <c r="F725">
        <v>1E-3</v>
      </c>
      <c r="G725">
        <v>0.11600000000000001</v>
      </c>
      <c r="H725">
        <v>-3.4000000000000002E-2</v>
      </c>
      <c r="I725">
        <v>-8.0000000000000002E-3</v>
      </c>
      <c r="J725">
        <v>0.59899999999999998</v>
      </c>
      <c r="K725">
        <v>6.0469999999999997</v>
      </c>
      <c r="L725">
        <v>2.5219999999999998</v>
      </c>
      <c r="M725">
        <v>95.947999999999993</v>
      </c>
      <c r="N725"/>
      <c r="O725"/>
      <c r="T725"/>
      <c r="W725"/>
      <c r="AA725"/>
    </row>
    <row r="726" spans="1:27" ht="15.75">
      <c r="A726">
        <v>11</v>
      </c>
      <c r="B726" t="s">
        <v>682</v>
      </c>
      <c r="C726">
        <v>66.69</v>
      </c>
      <c r="D726">
        <v>1.0999999999999999E-2</v>
      </c>
      <c r="E726">
        <v>19.777999999999999</v>
      </c>
      <c r="F726">
        <v>7.0000000000000001E-3</v>
      </c>
      <c r="G726">
        <v>9.8000000000000004E-2</v>
      </c>
      <c r="H726">
        <v>-3.0000000000000001E-3</v>
      </c>
      <c r="I726">
        <v>0</v>
      </c>
      <c r="J726">
        <v>0.57799999999999996</v>
      </c>
      <c r="K726">
        <v>7.0170000000000003</v>
      </c>
      <c r="L726">
        <v>2.492</v>
      </c>
      <c r="M726">
        <v>96.668000000000006</v>
      </c>
      <c r="N726"/>
      <c r="O726"/>
      <c r="T726"/>
      <c r="W726"/>
      <c r="AA726"/>
    </row>
    <row r="727" spans="1:27" ht="15.75">
      <c r="A727">
        <v>12</v>
      </c>
      <c r="B727" t="s">
        <v>683</v>
      </c>
      <c r="C727">
        <v>66.825000000000003</v>
      </c>
      <c r="D727">
        <v>8.9999999999999993E-3</v>
      </c>
      <c r="E727">
        <v>19.847000000000001</v>
      </c>
      <c r="F727">
        <v>-6.0000000000000001E-3</v>
      </c>
      <c r="G727">
        <v>0.14699999999999999</v>
      </c>
      <c r="H727">
        <v>2.1000000000000001E-2</v>
      </c>
      <c r="I727">
        <v>-0.01</v>
      </c>
      <c r="J727">
        <v>0.56299999999999994</v>
      </c>
      <c r="K727">
        <v>7.1950000000000003</v>
      </c>
      <c r="L727">
        <v>2.512</v>
      </c>
      <c r="M727">
        <v>97.102999999999994</v>
      </c>
      <c r="N727"/>
      <c r="O727"/>
      <c r="T727"/>
      <c r="W727"/>
      <c r="AA727"/>
    </row>
    <row r="728" spans="1:27" ht="15.75">
      <c r="A728">
        <v>13</v>
      </c>
      <c r="B728" t="s">
        <v>684</v>
      </c>
      <c r="C728">
        <v>-2E-3</v>
      </c>
      <c r="D728">
        <v>40.295000000000002</v>
      </c>
      <c r="E728">
        <v>0.02</v>
      </c>
      <c r="F728">
        <v>7.0000000000000001E-3</v>
      </c>
      <c r="G728">
        <v>43.667999999999999</v>
      </c>
      <c r="H728">
        <v>4.6390000000000002</v>
      </c>
      <c r="I728">
        <v>0.32400000000000001</v>
      </c>
      <c r="J728">
        <v>4.0000000000000001E-3</v>
      </c>
      <c r="K728">
        <v>-1.4999999999999999E-2</v>
      </c>
      <c r="L728">
        <v>1.4E-2</v>
      </c>
      <c r="M728">
        <v>88.953999999999994</v>
      </c>
      <c r="N728"/>
      <c r="O728"/>
      <c r="T728"/>
      <c r="W728"/>
      <c r="AA728"/>
    </row>
    <row r="729" spans="1:27" ht="15.75">
      <c r="A729">
        <v>14</v>
      </c>
      <c r="B729" t="s">
        <v>685</v>
      </c>
      <c r="C729">
        <v>-1.0999999999999999E-2</v>
      </c>
      <c r="D729">
        <v>39.978000000000002</v>
      </c>
      <c r="E729">
        <v>1.7999999999999999E-2</v>
      </c>
      <c r="F729">
        <v>1.0999999999999999E-2</v>
      </c>
      <c r="G729">
        <v>44.207999999999998</v>
      </c>
      <c r="H729">
        <v>4.6920000000000002</v>
      </c>
      <c r="I729">
        <v>0.31</v>
      </c>
      <c r="J729">
        <v>0</v>
      </c>
      <c r="K729">
        <v>-4.0000000000000001E-3</v>
      </c>
      <c r="L729">
        <v>1.6E-2</v>
      </c>
      <c r="M729">
        <v>89.218000000000004</v>
      </c>
      <c r="N729"/>
      <c r="O729"/>
      <c r="T729"/>
      <c r="W729"/>
      <c r="AA729"/>
    </row>
    <row r="730" spans="1:27" ht="15.75">
      <c r="A730">
        <v>15</v>
      </c>
      <c r="B730" t="s">
        <v>686</v>
      </c>
      <c r="C730">
        <v>2.9000000000000001E-2</v>
      </c>
      <c r="D730">
        <v>40.548999999999999</v>
      </c>
      <c r="E730">
        <v>2.9000000000000001E-2</v>
      </c>
      <c r="F730">
        <v>1.4999999999999999E-2</v>
      </c>
      <c r="G730">
        <v>44.029000000000003</v>
      </c>
      <c r="H730">
        <v>4.7709999999999999</v>
      </c>
      <c r="I730">
        <v>0.316</v>
      </c>
      <c r="J730">
        <v>2E-3</v>
      </c>
      <c r="K730">
        <v>-1.9E-2</v>
      </c>
      <c r="L730">
        <v>2.1999999999999999E-2</v>
      </c>
      <c r="M730">
        <v>89.742999999999995</v>
      </c>
      <c r="N730"/>
      <c r="O730"/>
      <c r="T730"/>
      <c r="W730"/>
      <c r="AA730"/>
    </row>
    <row r="731" spans="1:27" ht="15.75">
      <c r="A731">
        <v>16</v>
      </c>
      <c r="B731" t="s">
        <v>687</v>
      </c>
      <c r="C731">
        <v>41.686</v>
      </c>
      <c r="D731">
        <v>11.135</v>
      </c>
      <c r="E731">
        <v>12.291</v>
      </c>
      <c r="F731">
        <v>-3.0000000000000001E-3</v>
      </c>
      <c r="G731">
        <v>-1.6E-2</v>
      </c>
      <c r="H731">
        <v>-1.9E-2</v>
      </c>
      <c r="I731">
        <v>29.318000000000001</v>
      </c>
      <c r="J731">
        <v>2.1000000000000001E-2</v>
      </c>
      <c r="K731">
        <v>6.0000000000000001E-3</v>
      </c>
      <c r="L731">
        <v>10.834</v>
      </c>
      <c r="M731">
        <v>105.253</v>
      </c>
      <c r="N731"/>
      <c r="O731"/>
      <c r="T731"/>
      <c r="W731"/>
      <c r="AA731"/>
    </row>
    <row r="732" spans="1:27" ht="15.75">
      <c r="A732">
        <v>17</v>
      </c>
      <c r="B732" t="s">
        <v>688</v>
      </c>
      <c r="C732">
        <v>41.887</v>
      </c>
      <c r="D732">
        <v>-8.9999999999999993E-3</v>
      </c>
      <c r="E732">
        <v>12.175000000000001</v>
      </c>
      <c r="F732">
        <v>-1.6E-2</v>
      </c>
      <c r="G732">
        <v>5.5E-2</v>
      </c>
      <c r="H732">
        <v>5.0000000000000001E-3</v>
      </c>
      <c r="I732">
        <v>28.329000000000001</v>
      </c>
      <c r="J732">
        <v>4.0000000000000001E-3</v>
      </c>
      <c r="K732">
        <v>1.4999999999999999E-2</v>
      </c>
      <c r="L732">
        <v>10.919</v>
      </c>
      <c r="M732">
        <v>93.364000000000004</v>
      </c>
      <c r="N732"/>
      <c r="O732"/>
      <c r="T732"/>
      <c r="W732"/>
      <c r="AA732"/>
    </row>
    <row r="733" spans="1:27" ht="15.75">
      <c r="A733">
        <v>18</v>
      </c>
      <c r="B733" t="s">
        <v>689</v>
      </c>
      <c r="C733">
        <v>42.173999999999999</v>
      </c>
      <c r="D733">
        <v>-7.0000000000000001E-3</v>
      </c>
      <c r="E733">
        <v>12.308</v>
      </c>
      <c r="F733">
        <v>-0.01</v>
      </c>
      <c r="G733">
        <v>0.01</v>
      </c>
      <c r="H733">
        <v>-2.1999999999999999E-2</v>
      </c>
      <c r="I733">
        <v>28.588999999999999</v>
      </c>
      <c r="J733">
        <v>-4.0000000000000001E-3</v>
      </c>
      <c r="K733">
        <v>-6.0000000000000001E-3</v>
      </c>
      <c r="L733">
        <v>11.025</v>
      </c>
      <c r="M733">
        <v>94.057000000000002</v>
      </c>
      <c r="N733"/>
      <c r="O733"/>
      <c r="T733"/>
      <c r="W733"/>
      <c r="AA733"/>
    </row>
    <row r="734" spans="1:27" ht="15.75">
      <c r="A734">
        <v>19</v>
      </c>
      <c r="B734" t="s">
        <v>690</v>
      </c>
      <c r="C734">
        <v>41.774000000000001</v>
      </c>
      <c r="D734">
        <v>0.36799999999999999</v>
      </c>
      <c r="E734">
        <v>24.178999999999998</v>
      </c>
      <c r="F734">
        <v>9.0999999999999998E-2</v>
      </c>
      <c r="G734">
        <v>9.6850000000000005</v>
      </c>
      <c r="H734">
        <v>0.32200000000000001</v>
      </c>
      <c r="I734">
        <v>19.431999999999999</v>
      </c>
      <c r="J734">
        <v>5.0860000000000003</v>
      </c>
      <c r="K734">
        <v>1.6E-2</v>
      </c>
      <c r="L734">
        <v>1.4E-2</v>
      </c>
      <c r="M734">
        <v>100.967</v>
      </c>
      <c r="N734"/>
      <c r="O734"/>
      <c r="T734"/>
      <c r="W734"/>
      <c r="AA734"/>
    </row>
    <row r="735" spans="1:27" ht="15.75">
      <c r="A735">
        <v>20</v>
      </c>
      <c r="B735" t="s">
        <v>691</v>
      </c>
      <c r="C735">
        <v>41.887</v>
      </c>
      <c r="D735">
        <v>0.33900000000000002</v>
      </c>
      <c r="E735">
        <v>24.158999999999999</v>
      </c>
      <c r="F735">
        <v>0.1</v>
      </c>
      <c r="G735">
        <v>9.7409999999999997</v>
      </c>
      <c r="H735">
        <v>0.27900000000000003</v>
      </c>
      <c r="I735">
        <v>19.469000000000001</v>
      </c>
      <c r="J735">
        <v>5.0789999999999997</v>
      </c>
      <c r="K735">
        <v>0.03</v>
      </c>
      <c r="L735">
        <v>3.0000000000000001E-3</v>
      </c>
      <c r="M735">
        <v>101.086</v>
      </c>
      <c r="N735"/>
      <c r="O735"/>
      <c r="T735"/>
      <c r="W735"/>
      <c r="AA735"/>
    </row>
    <row r="736" spans="1:27" ht="15.75">
      <c r="A736">
        <v>21</v>
      </c>
      <c r="B736" t="s">
        <v>692</v>
      </c>
      <c r="C736">
        <v>41.847999999999999</v>
      </c>
      <c r="D736">
        <v>0.28199999999999997</v>
      </c>
      <c r="E736">
        <v>24.151</v>
      </c>
      <c r="F736">
        <v>7.2999999999999995E-2</v>
      </c>
      <c r="G736">
        <v>9.5709999999999997</v>
      </c>
      <c r="H736">
        <v>0.314</v>
      </c>
      <c r="I736">
        <v>19.584</v>
      </c>
      <c r="J736">
        <v>5.0170000000000003</v>
      </c>
      <c r="K736">
        <v>1.4999999999999999E-2</v>
      </c>
      <c r="L736">
        <v>7.0000000000000001E-3</v>
      </c>
      <c r="M736">
        <v>100.86199999999999</v>
      </c>
      <c r="N736"/>
      <c r="O736"/>
      <c r="T736"/>
      <c r="W736"/>
      <c r="AA736"/>
    </row>
    <row r="737" spans="1:27" ht="15.75">
      <c r="A737">
        <v>1</v>
      </c>
      <c r="B737" t="s">
        <v>672</v>
      </c>
      <c r="C737">
        <v>50.642000000000003</v>
      </c>
      <c r="D737">
        <v>0.377</v>
      </c>
      <c r="E737">
        <v>7.7949999999999999</v>
      </c>
      <c r="F737">
        <v>0.85499999999999998</v>
      </c>
      <c r="G737">
        <v>4.4870000000000001</v>
      </c>
      <c r="H737">
        <v>0.152</v>
      </c>
      <c r="I737">
        <v>17.713999999999999</v>
      </c>
      <c r="J737">
        <v>16.838999999999999</v>
      </c>
      <c r="K737">
        <v>0.82499999999999996</v>
      </c>
      <c r="L737">
        <v>2.1999999999999999E-2</v>
      </c>
      <c r="M737">
        <v>99.707999999999998</v>
      </c>
      <c r="N737"/>
      <c r="O737"/>
      <c r="T737"/>
      <c r="W737"/>
      <c r="AA737"/>
    </row>
    <row r="738" spans="1:27" ht="15.75">
      <c r="A738">
        <v>2</v>
      </c>
      <c r="B738" t="s">
        <v>673</v>
      </c>
      <c r="C738">
        <v>50.661000000000001</v>
      </c>
      <c r="D738">
        <v>0.39100000000000001</v>
      </c>
      <c r="E738">
        <v>7.6959999999999997</v>
      </c>
      <c r="F738">
        <v>0.90400000000000003</v>
      </c>
      <c r="G738">
        <v>4.468</v>
      </c>
      <c r="H738">
        <v>0.113</v>
      </c>
      <c r="I738">
        <v>17.867999999999999</v>
      </c>
      <c r="J738">
        <v>16.788</v>
      </c>
      <c r="K738">
        <v>0.79600000000000004</v>
      </c>
      <c r="L738">
        <v>8.0000000000000002E-3</v>
      </c>
      <c r="M738">
        <v>99.692999999999998</v>
      </c>
      <c r="N738"/>
      <c r="O738"/>
      <c r="T738"/>
      <c r="W738"/>
      <c r="AA738"/>
    </row>
    <row r="739" spans="1:27" ht="15.75">
      <c r="A739">
        <v>3</v>
      </c>
      <c r="B739" t="s">
        <v>674</v>
      </c>
      <c r="C739">
        <v>50.856000000000002</v>
      </c>
      <c r="D739">
        <v>0.36799999999999999</v>
      </c>
      <c r="E739">
        <v>7.7389999999999999</v>
      </c>
      <c r="F739">
        <v>0.9</v>
      </c>
      <c r="G739">
        <v>4.548</v>
      </c>
      <c r="H739">
        <v>0.13100000000000001</v>
      </c>
      <c r="I739">
        <v>17.774000000000001</v>
      </c>
      <c r="J739">
        <v>16.829999999999998</v>
      </c>
      <c r="K739">
        <v>0.82799999999999996</v>
      </c>
      <c r="L739">
        <v>1.6E-2</v>
      </c>
      <c r="M739">
        <v>99.99</v>
      </c>
      <c r="N739"/>
      <c r="O739"/>
      <c r="T739"/>
      <c r="W739"/>
      <c r="AA739"/>
    </row>
    <row r="740" spans="1:27" ht="15.75">
      <c r="A740">
        <v>4</v>
      </c>
      <c r="B740" t="s">
        <v>675</v>
      </c>
      <c r="C740">
        <v>0.04</v>
      </c>
      <c r="D740">
        <v>8.3000000000000004E-2</v>
      </c>
      <c r="E740">
        <v>9.9380000000000006</v>
      </c>
      <c r="F740">
        <v>59.851999999999997</v>
      </c>
      <c r="G740">
        <v>12.715999999999999</v>
      </c>
      <c r="H740">
        <v>0.214</v>
      </c>
      <c r="I740">
        <v>14.829000000000001</v>
      </c>
      <c r="J740">
        <v>1E-3</v>
      </c>
      <c r="K740">
        <v>-1.2E-2</v>
      </c>
      <c r="L740">
        <v>2.1999999999999999E-2</v>
      </c>
      <c r="M740">
        <v>97.683000000000007</v>
      </c>
      <c r="N740"/>
      <c r="O740"/>
      <c r="T740"/>
      <c r="W740"/>
      <c r="AA740"/>
    </row>
    <row r="741" spans="1:27" ht="15.75">
      <c r="A741">
        <v>5</v>
      </c>
      <c r="B741" t="s">
        <v>676</v>
      </c>
      <c r="C741">
        <v>6.3E-2</v>
      </c>
      <c r="D741">
        <v>0.104</v>
      </c>
      <c r="E741">
        <v>9.8699999999999992</v>
      </c>
      <c r="F741">
        <v>59.656999999999996</v>
      </c>
      <c r="G741">
        <v>12.353</v>
      </c>
      <c r="H741">
        <v>0.245</v>
      </c>
      <c r="I741">
        <v>14.92</v>
      </c>
      <c r="J741">
        <v>-1E-3</v>
      </c>
      <c r="K741">
        <v>-0.01</v>
      </c>
      <c r="L741">
        <v>1.0999999999999999E-2</v>
      </c>
      <c r="M741">
        <v>97.212000000000003</v>
      </c>
      <c r="N741"/>
      <c r="O741"/>
      <c r="T741"/>
      <c r="W741"/>
      <c r="AA741"/>
    </row>
    <row r="742" spans="1:27" ht="15.75">
      <c r="A742">
        <v>6</v>
      </c>
      <c r="B742" t="s">
        <v>677</v>
      </c>
      <c r="C742">
        <v>1.4999999999999999E-2</v>
      </c>
      <c r="D742">
        <v>0.11700000000000001</v>
      </c>
      <c r="E742">
        <v>9.9359999999999999</v>
      </c>
      <c r="F742">
        <v>60.197000000000003</v>
      </c>
      <c r="G742">
        <v>12.342000000000001</v>
      </c>
      <c r="H742">
        <v>0.19700000000000001</v>
      </c>
      <c r="I742">
        <v>14.885999999999999</v>
      </c>
      <c r="J742">
        <v>7.0000000000000001E-3</v>
      </c>
      <c r="K742">
        <v>-2.5000000000000001E-2</v>
      </c>
      <c r="L742">
        <v>2.1000000000000001E-2</v>
      </c>
      <c r="M742">
        <v>97.692999999999998</v>
      </c>
      <c r="N742"/>
      <c r="O742"/>
      <c r="T742"/>
      <c r="W742"/>
      <c r="AA742"/>
    </row>
    <row r="743" spans="1:27" ht="15.75">
      <c r="A743">
        <v>7</v>
      </c>
      <c r="B743" t="s">
        <v>678</v>
      </c>
      <c r="C743">
        <v>5.7000000000000002E-2</v>
      </c>
      <c r="D743">
        <v>-8.9999999999999993E-3</v>
      </c>
      <c r="E743">
        <v>0.39800000000000002</v>
      </c>
      <c r="F743">
        <v>-8.9999999999999993E-3</v>
      </c>
      <c r="G743">
        <v>6.0999999999999999E-2</v>
      </c>
      <c r="H743">
        <v>79.242999999999995</v>
      </c>
      <c r="I743">
        <v>1E-3</v>
      </c>
      <c r="J743">
        <v>0.01</v>
      </c>
      <c r="K743">
        <v>-3.5999999999999997E-2</v>
      </c>
      <c r="L743">
        <v>2.3E-2</v>
      </c>
      <c r="M743">
        <v>79.739000000000004</v>
      </c>
      <c r="N743"/>
      <c r="O743"/>
      <c r="T743"/>
      <c r="W743"/>
      <c r="AA743"/>
    </row>
    <row r="744" spans="1:27" ht="15.75">
      <c r="A744">
        <v>8</v>
      </c>
      <c r="B744" t="s">
        <v>679</v>
      </c>
      <c r="C744">
        <v>6.4000000000000001E-2</v>
      </c>
      <c r="D744">
        <v>1.2E-2</v>
      </c>
      <c r="E744">
        <v>0.49</v>
      </c>
      <c r="F744">
        <v>-4.5999999999999999E-2</v>
      </c>
      <c r="G744">
        <v>0.109</v>
      </c>
      <c r="H744">
        <v>80.099999999999994</v>
      </c>
      <c r="I744">
        <v>-1.0999999999999999E-2</v>
      </c>
      <c r="J744">
        <v>5.0000000000000001E-3</v>
      </c>
      <c r="K744">
        <v>-2.4E-2</v>
      </c>
      <c r="L744">
        <v>1.4E-2</v>
      </c>
      <c r="M744">
        <v>80.712999999999994</v>
      </c>
      <c r="N744"/>
      <c r="O744"/>
      <c r="T744"/>
      <c r="W744"/>
      <c r="AA744"/>
    </row>
    <row r="745" spans="1:27" ht="15.75">
      <c r="A745">
        <v>9</v>
      </c>
      <c r="B745" t="s">
        <v>680</v>
      </c>
      <c r="C745">
        <v>3.9E-2</v>
      </c>
      <c r="D745">
        <v>-2.3E-2</v>
      </c>
      <c r="E745">
        <v>-4.0000000000000001E-3</v>
      </c>
      <c r="F745">
        <v>-1.0999999999999999E-2</v>
      </c>
      <c r="G745">
        <v>0.186</v>
      </c>
      <c r="H745">
        <v>80.08</v>
      </c>
      <c r="I745">
        <v>8.9999999999999993E-3</v>
      </c>
      <c r="J745">
        <v>-2E-3</v>
      </c>
      <c r="K745">
        <v>2E-3</v>
      </c>
      <c r="L745">
        <v>1.7000000000000001E-2</v>
      </c>
      <c r="M745">
        <v>80.293000000000006</v>
      </c>
      <c r="N745"/>
      <c r="O745"/>
      <c r="T745"/>
      <c r="W745"/>
      <c r="AA745"/>
    </row>
    <row r="746" spans="1:27" ht="15.75">
      <c r="A746">
        <v>10</v>
      </c>
      <c r="B746" t="s">
        <v>681</v>
      </c>
      <c r="C746">
        <v>66.733000000000004</v>
      </c>
      <c r="D746">
        <v>3.6999999999999998E-2</v>
      </c>
      <c r="E746">
        <v>19.954999999999998</v>
      </c>
      <c r="F746">
        <v>-1.0999999999999999E-2</v>
      </c>
      <c r="G746">
        <v>0.124</v>
      </c>
      <c r="H746">
        <v>-6.0000000000000001E-3</v>
      </c>
      <c r="I746">
        <v>-4.0000000000000001E-3</v>
      </c>
      <c r="J746">
        <v>0.53300000000000003</v>
      </c>
      <c r="K746">
        <v>6.984</v>
      </c>
      <c r="L746">
        <v>2.4940000000000002</v>
      </c>
      <c r="M746">
        <v>96.838999999999999</v>
      </c>
      <c r="N746"/>
      <c r="O746"/>
      <c r="T746"/>
      <c r="W746"/>
      <c r="AA746"/>
    </row>
    <row r="747" spans="1:27" ht="15.75">
      <c r="A747">
        <v>11</v>
      </c>
      <c r="B747" t="s">
        <v>682</v>
      </c>
      <c r="C747">
        <v>66.587000000000003</v>
      </c>
      <c r="D747">
        <v>-2.1000000000000001E-2</v>
      </c>
      <c r="E747">
        <v>19.962</v>
      </c>
      <c r="F747">
        <v>6.0000000000000001E-3</v>
      </c>
      <c r="G747">
        <v>0.111</v>
      </c>
      <c r="H747">
        <v>1.2E-2</v>
      </c>
      <c r="I747">
        <v>-1.0999999999999999E-2</v>
      </c>
      <c r="J747">
        <v>0.54600000000000004</v>
      </c>
      <c r="K747">
        <v>6.532</v>
      </c>
      <c r="L747">
        <v>2.4860000000000002</v>
      </c>
      <c r="M747">
        <v>96.21</v>
      </c>
      <c r="N747"/>
      <c r="O747"/>
      <c r="T747"/>
      <c r="W747"/>
      <c r="AA747"/>
    </row>
    <row r="748" spans="1:27" ht="15.75">
      <c r="A748">
        <v>12</v>
      </c>
      <c r="B748" t="s">
        <v>683</v>
      </c>
      <c r="C748">
        <v>66.921999999999997</v>
      </c>
      <c r="D748">
        <v>3.9E-2</v>
      </c>
      <c r="E748">
        <v>19.998000000000001</v>
      </c>
      <c r="F748">
        <v>0</v>
      </c>
      <c r="G748">
        <v>0.1</v>
      </c>
      <c r="H748">
        <v>6.0000000000000001E-3</v>
      </c>
      <c r="I748">
        <v>-1E-3</v>
      </c>
      <c r="J748">
        <v>0.56200000000000006</v>
      </c>
      <c r="K748">
        <v>7.3230000000000004</v>
      </c>
      <c r="L748">
        <v>2.5070000000000001</v>
      </c>
      <c r="M748">
        <v>97.456000000000003</v>
      </c>
      <c r="N748"/>
      <c r="O748"/>
      <c r="T748"/>
      <c r="W748"/>
      <c r="AA748"/>
    </row>
    <row r="749" spans="1:27" ht="15.75">
      <c r="A749">
        <v>13</v>
      </c>
      <c r="B749" t="s">
        <v>684</v>
      </c>
      <c r="C749">
        <v>2.3E-2</v>
      </c>
      <c r="D749">
        <v>41.533999999999999</v>
      </c>
      <c r="E749">
        <v>1.7999999999999999E-2</v>
      </c>
      <c r="F749">
        <v>0</v>
      </c>
      <c r="G749">
        <v>44.307000000000002</v>
      </c>
      <c r="H749">
        <v>4.7469999999999999</v>
      </c>
      <c r="I749">
        <v>0.29899999999999999</v>
      </c>
      <c r="J749">
        <v>-3.0000000000000001E-3</v>
      </c>
      <c r="K749">
        <v>-2.9000000000000001E-2</v>
      </c>
      <c r="L749">
        <v>4.0000000000000001E-3</v>
      </c>
      <c r="M749">
        <v>90.9</v>
      </c>
      <c r="N749"/>
      <c r="O749"/>
      <c r="T749"/>
      <c r="W749"/>
      <c r="AA749"/>
    </row>
    <row r="750" spans="1:27" ht="15.75">
      <c r="A750">
        <v>14</v>
      </c>
      <c r="B750" t="s">
        <v>685</v>
      </c>
      <c r="C750">
        <v>1.7999999999999999E-2</v>
      </c>
      <c r="D750">
        <v>40.749000000000002</v>
      </c>
      <c r="E750">
        <v>7.0000000000000001E-3</v>
      </c>
      <c r="F750">
        <v>2.3E-2</v>
      </c>
      <c r="G750">
        <v>44.508000000000003</v>
      </c>
      <c r="H750">
        <v>4.8099999999999996</v>
      </c>
      <c r="I750">
        <v>0.30299999999999999</v>
      </c>
      <c r="J750">
        <v>5.0000000000000001E-3</v>
      </c>
      <c r="K750">
        <v>-1.7999999999999999E-2</v>
      </c>
      <c r="L750">
        <v>1.6E-2</v>
      </c>
      <c r="M750">
        <v>90.421000000000006</v>
      </c>
      <c r="N750"/>
      <c r="O750"/>
      <c r="T750"/>
      <c r="W750"/>
      <c r="AA750"/>
    </row>
    <row r="751" spans="1:27" ht="15.75">
      <c r="A751">
        <v>15</v>
      </c>
      <c r="B751" t="s">
        <v>686</v>
      </c>
      <c r="C751">
        <v>1.9E-2</v>
      </c>
      <c r="D751">
        <v>41.786999999999999</v>
      </c>
      <c r="E751">
        <v>2.1000000000000001E-2</v>
      </c>
      <c r="F751">
        <v>2.5000000000000001E-2</v>
      </c>
      <c r="G751">
        <v>44.334000000000003</v>
      </c>
      <c r="H751">
        <v>4.72</v>
      </c>
      <c r="I751">
        <v>0.29499999999999998</v>
      </c>
      <c r="J751">
        <v>1.2999999999999999E-2</v>
      </c>
      <c r="K751">
        <v>-7.0000000000000001E-3</v>
      </c>
      <c r="L751">
        <v>3.0000000000000001E-3</v>
      </c>
      <c r="M751">
        <v>91.21</v>
      </c>
      <c r="N751"/>
      <c r="O751"/>
      <c r="T751"/>
      <c r="W751"/>
      <c r="AA751"/>
    </row>
    <row r="752" spans="1:27" ht="15.75">
      <c r="A752">
        <v>16</v>
      </c>
      <c r="B752" t="s">
        <v>687</v>
      </c>
      <c r="C752">
        <v>42.807000000000002</v>
      </c>
      <c r="D752">
        <v>-7.0000000000000001E-3</v>
      </c>
      <c r="E752">
        <v>12.606999999999999</v>
      </c>
      <c r="F752">
        <v>8.9999999999999993E-3</v>
      </c>
      <c r="G752">
        <v>1.4E-2</v>
      </c>
      <c r="H752">
        <v>2.1999999999999999E-2</v>
      </c>
      <c r="I752">
        <v>28.835999999999999</v>
      </c>
      <c r="J752">
        <v>1.7999999999999999E-2</v>
      </c>
      <c r="K752">
        <v>3.0000000000000001E-3</v>
      </c>
      <c r="L752">
        <v>11.048</v>
      </c>
      <c r="M752">
        <v>95.356999999999999</v>
      </c>
      <c r="N752"/>
      <c r="O752"/>
      <c r="T752"/>
      <c r="W752"/>
      <c r="AA752"/>
    </row>
    <row r="753" spans="1:27" ht="15.75">
      <c r="A753">
        <v>17</v>
      </c>
      <c r="B753" t="s">
        <v>688</v>
      </c>
      <c r="C753">
        <v>42.969000000000001</v>
      </c>
      <c r="D753">
        <v>-2E-3</v>
      </c>
      <c r="E753">
        <v>12.68</v>
      </c>
      <c r="F753">
        <v>1.2999999999999999E-2</v>
      </c>
      <c r="G753">
        <v>2.3E-2</v>
      </c>
      <c r="H753">
        <v>3.0000000000000001E-3</v>
      </c>
      <c r="I753">
        <v>28.896000000000001</v>
      </c>
      <c r="J753">
        <v>1.0999999999999999E-2</v>
      </c>
      <c r="K753">
        <v>1E-3</v>
      </c>
      <c r="L753">
        <v>11.04</v>
      </c>
      <c r="M753">
        <v>95.634</v>
      </c>
      <c r="N753"/>
      <c r="O753"/>
      <c r="T753"/>
      <c r="W753"/>
      <c r="AA753"/>
    </row>
    <row r="754" spans="1:27" ht="15.75">
      <c r="A754">
        <v>18</v>
      </c>
      <c r="B754" t="s">
        <v>689</v>
      </c>
      <c r="C754">
        <v>42.805</v>
      </c>
      <c r="D754">
        <v>8.9999999999999993E-3</v>
      </c>
      <c r="E754">
        <v>12.706</v>
      </c>
      <c r="F754">
        <v>1.9E-2</v>
      </c>
      <c r="G754">
        <v>2.1999999999999999E-2</v>
      </c>
      <c r="H754">
        <v>3.0000000000000001E-3</v>
      </c>
      <c r="I754">
        <v>28.766999999999999</v>
      </c>
      <c r="J754">
        <v>4.0000000000000001E-3</v>
      </c>
      <c r="K754">
        <v>8.0000000000000002E-3</v>
      </c>
      <c r="L754">
        <v>11.097</v>
      </c>
      <c r="M754">
        <v>95.44</v>
      </c>
      <c r="N754"/>
      <c r="O754"/>
      <c r="T754"/>
      <c r="W754"/>
      <c r="AA754"/>
    </row>
    <row r="755" spans="1:27" ht="15.75">
      <c r="A755">
        <v>19</v>
      </c>
      <c r="B755" t="s">
        <v>690</v>
      </c>
      <c r="C755">
        <v>41.753999999999998</v>
      </c>
      <c r="D755">
        <v>0.30399999999999999</v>
      </c>
      <c r="E755">
        <v>24.120999999999999</v>
      </c>
      <c r="F755">
        <v>0.09</v>
      </c>
      <c r="G755">
        <v>9.7309999999999999</v>
      </c>
      <c r="H755">
        <v>0.32600000000000001</v>
      </c>
      <c r="I755">
        <v>19.385999999999999</v>
      </c>
      <c r="J755">
        <v>5.0579999999999998</v>
      </c>
      <c r="K755">
        <v>2.5000000000000001E-2</v>
      </c>
      <c r="L755">
        <v>1.4999999999999999E-2</v>
      </c>
      <c r="M755">
        <v>100.81</v>
      </c>
      <c r="N755"/>
      <c r="O755"/>
      <c r="T755"/>
      <c r="W755"/>
      <c r="AA755"/>
    </row>
    <row r="756" spans="1:27" ht="15.75">
      <c r="A756">
        <v>20</v>
      </c>
      <c r="B756" t="s">
        <v>691</v>
      </c>
      <c r="C756">
        <v>41.841000000000001</v>
      </c>
      <c r="D756">
        <v>0.315</v>
      </c>
      <c r="E756">
        <v>24.21</v>
      </c>
      <c r="F756">
        <v>7.8E-2</v>
      </c>
      <c r="G756">
        <v>9.9550000000000001</v>
      </c>
      <c r="H756">
        <v>0.33700000000000002</v>
      </c>
      <c r="I756">
        <v>19.521999999999998</v>
      </c>
      <c r="J756">
        <v>5.0579999999999998</v>
      </c>
      <c r="K756">
        <v>2.5000000000000001E-2</v>
      </c>
      <c r="L756">
        <v>1.7000000000000001E-2</v>
      </c>
      <c r="M756">
        <v>101.358</v>
      </c>
      <c r="N756"/>
      <c r="O756"/>
      <c r="T756"/>
      <c r="W756"/>
      <c r="AA756"/>
    </row>
    <row r="757" spans="1:27" ht="15.75">
      <c r="A757">
        <v>21</v>
      </c>
      <c r="B757" t="s">
        <v>692</v>
      </c>
      <c r="C757">
        <v>41.734000000000002</v>
      </c>
      <c r="D757">
        <v>0.378</v>
      </c>
      <c r="E757">
        <v>24.257999999999999</v>
      </c>
      <c r="F757">
        <v>8.1000000000000003E-2</v>
      </c>
      <c r="G757">
        <v>9.718</v>
      </c>
      <c r="H757">
        <v>0.311</v>
      </c>
      <c r="I757">
        <v>19.446000000000002</v>
      </c>
      <c r="J757">
        <v>5.1050000000000004</v>
      </c>
      <c r="K757">
        <v>1.4999999999999999E-2</v>
      </c>
      <c r="L757">
        <v>1.2999999999999999E-2</v>
      </c>
      <c r="M757">
        <v>101.059</v>
      </c>
      <c r="N757"/>
      <c r="O757"/>
      <c r="T757"/>
      <c r="W757"/>
      <c r="AA757"/>
    </row>
    <row r="758" spans="1:27" ht="15.75">
      <c r="A758">
        <v>1</v>
      </c>
      <c r="B758" t="s">
        <v>672</v>
      </c>
      <c r="C758">
        <v>50.594000000000001</v>
      </c>
      <c r="D758">
        <v>0.34</v>
      </c>
      <c r="E758">
        <v>7.5789999999999997</v>
      </c>
      <c r="F758">
        <v>0.97699999999999998</v>
      </c>
      <c r="G758">
        <v>4.2919999999999998</v>
      </c>
      <c r="H758">
        <v>0.10100000000000001</v>
      </c>
      <c r="I758">
        <v>17.864000000000001</v>
      </c>
      <c r="J758">
        <v>16.867000000000001</v>
      </c>
      <c r="K758">
        <v>0.82299999999999995</v>
      </c>
      <c r="L758">
        <v>7.0000000000000001E-3</v>
      </c>
      <c r="M758">
        <v>99.444000000000003</v>
      </c>
      <c r="N758"/>
      <c r="O758"/>
      <c r="T758"/>
      <c r="W758"/>
      <c r="AA758"/>
    </row>
    <row r="759" spans="1:27" ht="15.75">
      <c r="A759">
        <v>2</v>
      </c>
      <c r="B759" t="s">
        <v>673</v>
      </c>
      <c r="C759">
        <v>50.719000000000001</v>
      </c>
      <c r="D759">
        <v>0.35399999999999998</v>
      </c>
      <c r="E759">
        <v>7.6139999999999999</v>
      </c>
      <c r="F759">
        <v>0.90600000000000003</v>
      </c>
      <c r="G759">
        <v>4.4059999999999997</v>
      </c>
      <c r="H759">
        <v>0.10199999999999999</v>
      </c>
      <c r="I759">
        <v>17.809999999999999</v>
      </c>
      <c r="J759">
        <v>16.891999999999999</v>
      </c>
      <c r="K759">
        <v>0.80900000000000005</v>
      </c>
      <c r="L759">
        <v>1.0999999999999999E-2</v>
      </c>
      <c r="M759">
        <v>99.623000000000005</v>
      </c>
      <c r="N759"/>
      <c r="O759"/>
      <c r="T759"/>
      <c r="W759"/>
      <c r="AA759"/>
    </row>
    <row r="760" spans="1:27" ht="15.75">
      <c r="A760">
        <v>3</v>
      </c>
      <c r="B760" t="s">
        <v>674</v>
      </c>
      <c r="C760">
        <v>50.496000000000002</v>
      </c>
      <c r="D760">
        <v>0.38200000000000001</v>
      </c>
      <c r="E760">
        <v>7.6159999999999997</v>
      </c>
      <c r="F760">
        <v>0.89600000000000002</v>
      </c>
      <c r="G760">
        <v>4.3810000000000002</v>
      </c>
      <c r="H760">
        <v>0.13900000000000001</v>
      </c>
      <c r="I760">
        <v>17.904</v>
      </c>
      <c r="J760">
        <v>16.716999999999999</v>
      </c>
      <c r="K760">
        <v>0.80300000000000005</v>
      </c>
      <c r="L760">
        <v>2.1000000000000001E-2</v>
      </c>
      <c r="M760">
        <v>99.355000000000004</v>
      </c>
      <c r="N760"/>
      <c r="O760"/>
      <c r="T760"/>
      <c r="W760"/>
      <c r="AA760"/>
    </row>
    <row r="761" spans="1:27" ht="15.75">
      <c r="A761">
        <v>4</v>
      </c>
      <c r="B761" t="s">
        <v>675</v>
      </c>
      <c r="C761">
        <v>2.7E-2</v>
      </c>
      <c r="D761">
        <v>7.3999999999999996E-2</v>
      </c>
      <c r="E761">
        <v>9.8209999999999997</v>
      </c>
      <c r="F761">
        <v>59.156999999999996</v>
      </c>
      <c r="G761">
        <v>12.497</v>
      </c>
      <c r="H761">
        <v>0.20100000000000001</v>
      </c>
      <c r="I761">
        <v>14.760999999999999</v>
      </c>
      <c r="J761">
        <v>-1.2E-2</v>
      </c>
      <c r="K761">
        <v>-3.4000000000000002E-2</v>
      </c>
      <c r="L761">
        <v>7.0000000000000001E-3</v>
      </c>
      <c r="M761">
        <v>96.498999999999995</v>
      </c>
      <c r="N761"/>
      <c r="O761"/>
      <c r="T761"/>
      <c r="W761"/>
      <c r="AA761"/>
    </row>
    <row r="762" spans="1:27" ht="15.75">
      <c r="A762">
        <v>5</v>
      </c>
      <c r="B762" t="s">
        <v>676</v>
      </c>
      <c r="C762">
        <v>0.05</v>
      </c>
      <c r="D762">
        <v>0.113</v>
      </c>
      <c r="E762">
        <v>9.8239999999999998</v>
      </c>
      <c r="F762">
        <v>59.244</v>
      </c>
      <c r="G762">
        <v>12.180999999999999</v>
      </c>
      <c r="H762">
        <v>0.22700000000000001</v>
      </c>
      <c r="I762">
        <v>14.81</v>
      </c>
      <c r="J762">
        <v>1.9E-2</v>
      </c>
      <c r="K762">
        <v>-6.0000000000000001E-3</v>
      </c>
      <c r="L762">
        <v>7.0000000000000001E-3</v>
      </c>
      <c r="M762">
        <v>96.468999999999994</v>
      </c>
      <c r="N762"/>
      <c r="O762"/>
      <c r="T762"/>
      <c r="W762"/>
      <c r="AA762"/>
    </row>
    <row r="763" spans="1:27" ht="15.75">
      <c r="A763">
        <v>6</v>
      </c>
      <c r="B763" t="s">
        <v>677</v>
      </c>
      <c r="C763">
        <v>2.5999999999999999E-2</v>
      </c>
      <c r="D763">
        <v>9.4E-2</v>
      </c>
      <c r="E763">
        <v>9.7509999999999994</v>
      </c>
      <c r="F763">
        <v>59.301000000000002</v>
      </c>
      <c r="G763">
        <v>12.266999999999999</v>
      </c>
      <c r="H763">
        <v>0.186</v>
      </c>
      <c r="I763">
        <v>14.775</v>
      </c>
      <c r="J763">
        <v>-8.0000000000000002E-3</v>
      </c>
      <c r="K763">
        <v>-1.7000000000000001E-2</v>
      </c>
      <c r="L763">
        <v>0.02</v>
      </c>
      <c r="M763">
        <v>96.394999999999996</v>
      </c>
      <c r="N763"/>
      <c r="O763"/>
      <c r="T763"/>
      <c r="W763"/>
      <c r="AA763"/>
    </row>
    <row r="764" spans="1:27" ht="15.75">
      <c r="A764">
        <v>7</v>
      </c>
      <c r="B764" t="s">
        <v>678</v>
      </c>
      <c r="C764">
        <v>0.08</v>
      </c>
      <c r="D764">
        <v>-5.0000000000000001E-3</v>
      </c>
      <c r="E764">
        <v>0.10100000000000001</v>
      </c>
      <c r="F764">
        <v>-1.7999999999999999E-2</v>
      </c>
      <c r="G764">
        <v>0.157</v>
      </c>
      <c r="H764">
        <v>79.811999999999998</v>
      </c>
      <c r="I764">
        <v>-4.0000000000000001E-3</v>
      </c>
      <c r="J764">
        <v>1.0999999999999999E-2</v>
      </c>
      <c r="K764">
        <v>-2.4E-2</v>
      </c>
      <c r="L764">
        <v>6.0000000000000001E-3</v>
      </c>
      <c r="M764">
        <v>80.116</v>
      </c>
      <c r="N764"/>
      <c r="O764"/>
      <c r="T764"/>
      <c r="W764"/>
      <c r="AA764"/>
    </row>
    <row r="765" spans="1:27" ht="15.75">
      <c r="A765">
        <v>8</v>
      </c>
      <c r="B765" t="s">
        <v>679</v>
      </c>
      <c r="C765">
        <v>7.0999999999999994E-2</v>
      </c>
      <c r="D765">
        <v>-2.5999999999999999E-2</v>
      </c>
      <c r="E765">
        <v>0.12</v>
      </c>
      <c r="F765">
        <v>-1.0999999999999999E-2</v>
      </c>
      <c r="G765">
        <v>7.1999999999999995E-2</v>
      </c>
      <c r="H765">
        <v>79.847999999999999</v>
      </c>
      <c r="I765">
        <v>-5.0000000000000001E-3</v>
      </c>
      <c r="J765">
        <v>3.0000000000000001E-3</v>
      </c>
      <c r="K765">
        <v>-1.4999999999999999E-2</v>
      </c>
      <c r="L765">
        <v>1.6E-2</v>
      </c>
      <c r="M765">
        <v>80.072999999999993</v>
      </c>
      <c r="N765"/>
      <c r="O765"/>
      <c r="T765"/>
      <c r="W765"/>
      <c r="AA765"/>
    </row>
    <row r="766" spans="1:27" ht="15.75">
      <c r="A766">
        <v>9</v>
      </c>
      <c r="B766" t="s">
        <v>680</v>
      </c>
      <c r="C766">
        <v>4.2000000000000003E-2</v>
      </c>
      <c r="D766">
        <v>-2.1000000000000001E-2</v>
      </c>
      <c r="E766">
        <v>7.0000000000000001E-3</v>
      </c>
      <c r="F766">
        <v>-8.9999999999999993E-3</v>
      </c>
      <c r="G766">
        <v>0.21299999999999999</v>
      </c>
      <c r="H766">
        <v>80.671000000000006</v>
      </c>
      <c r="I766">
        <v>1.6E-2</v>
      </c>
      <c r="J766">
        <v>-5.0000000000000001E-3</v>
      </c>
      <c r="K766">
        <v>-1.7999999999999999E-2</v>
      </c>
      <c r="L766">
        <v>0.02</v>
      </c>
      <c r="M766">
        <v>80.915999999999997</v>
      </c>
      <c r="N766"/>
      <c r="O766"/>
      <c r="T766"/>
      <c r="W766"/>
      <c r="AA766"/>
    </row>
    <row r="767" spans="1:27" ht="15.75">
      <c r="A767">
        <v>10</v>
      </c>
      <c r="B767" t="s">
        <v>681</v>
      </c>
      <c r="C767">
        <v>67.007000000000005</v>
      </c>
      <c r="D767">
        <v>0</v>
      </c>
      <c r="E767">
        <v>20.111999999999998</v>
      </c>
      <c r="F767">
        <v>8.9999999999999993E-3</v>
      </c>
      <c r="G767">
        <v>0.128</v>
      </c>
      <c r="H767">
        <v>-1.2E-2</v>
      </c>
      <c r="I767">
        <v>-2E-3</v>
      </c>
      <c r="J767">
        <v>0.56100000000000005</v>
      </c>
      <c r="K767">
        <v>4.6669999999999998</v>
      </c>
      <c r="L767">
        <v>2.5009999999999999</v>
      </c>
      <c r="M767">
        <v>94.971000000000004</v>
      </c>
      <c r="N767"/>
      <c r="O767"/>
      <c r="T767"/>
      <c r="W767"/>
      <c r="AA767"/>
    </row>
    <row r="768" spans="1:27" ht="15.75">
      <c r="A768">
        <v>11</v>
      </c>
      <c r="B768" t="s">
        <v>682</v>
      </c>
      <c r="C768">
        <v>68.063000000000002</v>
      </c>
      <c r="D768">
        <v>-1.0999999999999999E-2</v>
      </c>
      <c r="E768">
        <v>20.454999999999998</v>
      </c>
      <c r="F768">
        <v>-2.4E-2</v>
      </c>
      <c r="G768">
        <v>0.14399999999999999</v>
      </c>
      <c r="H768">
        <v>-1E-3</v>
      </c>
      <c r="I768">
        <v>2E-3</v>
      </c>
      <c r="J768">
        <v>0.57799999999999996</v>
      </c>
      <c r="K768">
        <v>3.73</v>
      </c>
      <c r="L768">
        <v>2.202</v>
      </c>
      <c r="M768">
        <v>95.138000000000005</v>
      </c>
      <c r="N768"/>
      <c r="O768"/>
      <c r="T768"/>
      <c r="W768"/>
      <c r="AA768"/>
    </row>
    <row r="769" spans="1:27" ht="15.75">
      <c r="A769">
        <v>12</v>
      </c>
      <c r="B769" t="s">
        <v>683</v>
      </c>
      <c r="C769">
        <v>67.567999999999998</v>
      </c>
      <c r="D769">
        <v>0.03</v>
      </c>
      <c r="E769">
        <v>20.268999999999998</v>
      </c>
      <c r="F769">
        <v>1.0999999999999999E-2</v>
      </c>
      <c r="G769">
        <v>0.13200000000000001</v>
      </c>
      <c r="H769">
        <v>1.4E-2</v>
      </c>
      <c r="I769">
        <v>-0.01</v>
      </c>
      <c r="J769">
        <v>0.60099999999999998</v>
      </c>
      <c r="K769">
        <v>4.6109999999999998</v>
      </c>
      <c r="L769">
        <v>2.5640000000000001</v>
      </c>
      <c r="M769">
        <v>95.79</v>
      </c>
      <c r="N769"/>
      <c r="O769"/>
      <c r="T769"/>
      <c r="W769"/>
      <c r="AA769"/>
    </row>
    <row r="770" spans="1:27" ht="15.75">
      <c r="A770">
        <v>13</v>
      </c>
      <c r="B770" t="s">
        <v>684</v>
      </c>
      <c r="C770">
        <v>1.7999999999999999E-2</v>
      </c>
      <c r="D770">
        <v>38.76</v>
      </c>
      <c r="E770">
        <v>2.8000000000000001E-2</v>
      </c>
      <c r="F770">
        <v>1.4999999999999999E-2</v>
      </c>
      <c r="G770">
        <v>43.561999999999998</v>
      </c>
      <c r="H770">
        <v>4.7839999999999998</v>
      </c>
      <c r="I770">
        <v>0.318</v>
      </c>
      <c r="J770">
        <v>7.0000000000000001E-3</v>
      </c>
      <c r="K770">
        <v>-2.9000000000000001E-2</v>
      </c>
      <c r="L770">
        <v>7.0000000000000001E-3</v>
      </c>
      <c r="M770">
        <v>87.47</v>
      </c>
      <c r="N770"/>
      <c r="O770"/>
      <c r="T770"/>
      <c r="W770"/>
      <c r="AA770"/>
    </row>
    <row r="771" spans="1:27" ht="15.75">
      <c r="A771">
        <v>14</v>
      </c>
      <c r="B771" t="s">
        <v>685</v>
      </c>
      <c r="C771">
        <v>1.9E-2</v>
      </c>
      <c r="D771">
        <v>38.978000000000002</v>
      </c>
      <c r="E771">
        <v>2.3E-2</v>
      </c>
      <c r="F771">
        <v>3.5000000000000003E-2</v>
      </c>
      <c r="G771">
        <v>43.371000000000002</v>
      </c>
      <c r="H771">
        <v>4.7140000000000004</v>
      </c>
      <c r="I771">
        <v>0.33800000000000002</v>
      </c>
      <c r="J771">
        <v>-1E-3</v>
      </c>
      <c r="K771">
        <v>-2.1000000000000001E-2</v>
      </c>
      <c r="L771">
        <v>2.3E-2</v>
      </c>
      <c r="M771">
        <v>87.478999999999999</v>
      </c>
      <c r="N771"/>
      <c r="O771"/>
      <c r="T771"/>
      <c r="W771"/>
      <c r="AA771"/>
    </row>
    <row r="772" spans="1:27" ht="15.75">
      <c r="A772">
        <v>15</v>
      </c>
      <c r="B772" t="s">
        <v>686</v>
      </c>
      <c r="C772">
        <v>2.5000000000000001E-2</v>
      </c>
      <c r="D772">
        <v>39.252000000000002</v>
      </c>
      <c r="E772">
        <v>0.03</v>
      </c>
      <c r="F772">
        <v>1.4E-2</v>
      </c>
      <c r="G772">
        <v>43.817999999999998</v>
      </c>
      <c r="H772">
        <v>4.8810000000000002</v>
      </c>
      <c r="I772">
        <v>0.318</v>
      </c>
      <c r="J772">
        <v>-6.0000000000000001E-3</v>
      </c>
      <c r="K772">
        <v>-1.9E-2</v>
      </c>
      <c r="L772">
        <v>5.0000000000000001E-3</v>
      </c>
      <c r="M772">
        <v>88.317999999999998</v>
      </c>
      <c r="N772"/>
      <c r="O772"/>
      <c r="T772"/>
      <c r="W772"/>
      <c r="AA772"/>
    </row>
    <row r="773" spans="1:27" ht="15.75">
      <c r="A773">
        <v>16</v>
      </c>
      <c r="B773" t="s">
        <v>687</v>
      </c>
      <c r="C773">
        <v>42.39</v>
      </c>
      <c r="D773">
        <v>-1.4E-2</v>
      </c>
      <c r="E773">
        <v>12.414999999999999</v>
      </c>
      <c r="F773">
        <v>3.1E-2</v>
      </c>
      <c r="G773">
        <v>0.02</v>
      </c>
      <c r="H773">
        <v>0.01</v>
      </c>
      <c r="I773">
        <v>28.388000000000002</v>
      </c>
      <c r="J773">
        <v>1.2999999999999999E-2</v>
      </c>
      <c r="K773">
        <v>4.0000000000000001E-3</v>
      </c>
      <c r="L773">
        <v>11.023999999999999</v>
      </c>
      <c r="M773">
        <v>94.281000000000006</v>
      </c>
      <c r="N773"/>
      <c r="O773"/>
      <c r="T773"/>
      <c r="W773"/>
      <c r="AA773"/>
    </row>
    <row r="774" spans="1:27" ht="15.75">
      <c r="A774">
        <v>17</v>
      </c>
      <c r="B774" t="s">
        <v>688</v>
      </c>
      <c r="C774">
        <v>42.530999999999999</v>
      </c>
      <c r="D774">
        <v>2.8000000000000001E-2</v>
      </c>
      <c r="E774">
        <v>12.366</v>
      </c>
      <c r="F774">
        <v>1.7000000000000001E-2</v>
      </c>
      <c r="G774">
        <v>2.3E-2</v>
      </c>
      <c r="H774">
        <v>1.4E-2</v>
      </c>
      <c r="I774">
        <v>28.762</v>
      </c>
      <c r="J774">
        <v>5.0000000000000001E-3</v>
      </c>
      <c r="K774">
        <v>8.9999999999999993E-3</v>
      </c>
      <c r="L774">
        <v>11.089</v>
      </c>
      <c r="M774">
        <v>94.843999999999994</v>
      </c>
      <c r="N774"/>
      <c r="O774"/>
      <c r="T774"/>
      <c r="W774"/>
      <c r="AA774"/>
    </row>
    <row r="775" spans="1:27" ht="15.75">
      <c r="A775">
        <v>18</v>
      </c>
      <c r="B775" t="s">
        <v>689</v>
      </c>
      <c r="C775">
        <v>42.604999999999997</v>
      </c>
      <c r="D775">
        <v>-5.0000000000000001E-3</v>
      </c>
      <c r="E775">
        <v>12.356999999999999</v>
      </c>
      <c r="F775">
        <v>-1.0999999999999999E-2</v>
      </c>
      <c r="G775">
        <v>0.04</v>
      </c>
      <c r="H775">
        <v>-2.5000000000000001E-2</v>
      </c>
      <c r="I775">
        <v>28.611999999999998</v>
      </c>
      <c r="J775">
        <v>0</v>
      </c>
      <c r="K775">
        <v>8.0000000000000002E-3</v>
      </c>
      <c r="L775">
        <v>10.968</v>
      </c>
      <c r="M775">
        <v>94.549000000000007</v>
      </c>
      <c r="N775"/>
      <c r="O775"/>
      <c r="T775"/>
      <c r="W775"/>
      <c r="AA775"/>
    </row>
    <row r="776" spans="1:27" ht="15.75">
      <c r="A776">
        <v>19</v>
      </c>
      <c r="B776" t="s">
        <v>690</v>
      </c>
      <c r="C776">
        <v>41.847999999999999</v>
      </c>
      <c r="D776">
        <v>0.376</v>
      </c>
      <c r="E776">
        <v>24.016999999999999</v>
      </c>
      <c r="F776">
        <v>0.111</v>
      </c>
      <c r="G776">
        <v>9.5950000000000006</v>
      </c>
      <c r="H776">
        <v>0.311</v>
      </c>
      <c r="I776">
        <v>19.516999999999999</v>
      </c>
      <c r="J776">
        <v>5.0659999999999998</v>
      </c>
      <c r="K776">
        <v>2.3E-2</v>
      </c>
      <c r="L776">
        <v>8.0000000000000002E-3</v>
      </c>
      <c r="M776">
        <v>100.872</v>
      </c>
      <c r="N776"/>
      <c r="O776"/>
      <c r="T776"/>
      <c r="W776"/>
      <c r="AA776"/>
    </row>
    <row r="777" spans="1:27" ht="15.75">
      <c r="A777">
        <v>20</v>
      </c>
      <c r="B777" t="s">
        <v>691</v>
      </c>
      <c r="C777">
        <v>41.932000000000002</v>
      </c>
      <c r="D777">
        <v>0.35099999999999998</v>
      </c>
      <c r="E777">
        <v>24.195</v>
      </c>
      <c r="F777">
        <v>0.10299999999999999</v>
      </c>
      <c r="G777">
        <v>9.7119999999999997</v>
      </c>
      <c r="H777">
        <v>0.33500000000000002</v>
      </c>
      <c r="I777">
        <v>19.603000000000002</v>
      </c>
      <c r="J777">
        <v>5.1150000000000002</v>
      </c>
      <c r="K777">
        <v>1.6E-2</v>
      </c>
      <c r="L777">
        <v>1.7000000000000001E-2</v>
      </c>
      <c r="M777">
        <v>101.379</v>
      </c>
      <c r="N777"/>
      <c r="O777"/>
      <c r="T777"/>
      <c r="W777"/>
      <c r="AA777"/>
    </row>
    <row r="778" spans="1:27" ht="15.75">
      <c r="A778">
        <v>21</v>
      </c>
      <c r="B778" t="s">
        <v>692</v>
      </c>
      <c r="C778">
        <v>42.033999999999999</v>
      </c>
      <c r="D778">
        <v>0.371</v>
      </c>
      <c r="E778">
        <v>24.192</v>
      </c>
      <c r="F778">
        <v>8.1000000000000003E-2</v>
      </c>
      <c r="G778">
        <v>9.702</v>
      </c>
      <c r="H778">
        <v>0.27400000000000002</v>
      </c>
      <c r="I778">
        <v>19.690999999999999</v>
      </c>
      <c r="J778">
        <v>5.0449999999999999</v>
      </c>
      <c r="K778">
        <v>1.6E-2</v>
      </c>
      <c r="L778">
        <v>1.0999999999999999E-2</v>
      </c>
      <c r="M778">
        <v>101.417</v>
      </c>
      <c r="N778"/>
      <c r="O778"/>
      <c r="T778"/>
      <c r="W778"/>
      <c r="AA77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F1A2E-79EF-434D-B4D2-91A1F08988F0}">
  <dimension ref="A1:GD875"/>
  <sheetViews>
    <sheetView workbookViewId="0">
      <selection activeCell="AK7" sqref="AK7"/>
    </sheetView>
  </sheetViews>
  <sheetFormatPr defaultColWidth="10.625" defaultRowHeight="15"/>
  <cols>
    <col min="1" max="1" width="26" style="21" bestFit="1" customWidth="1"/>
    <col min="2" max="2" width="19.5" style="21" bestFit="1" customWidth="1"/>
    <col min="3" max="3" width="32.375" style="21" bestFit="1" customWidth="1"/>
    <col min="4" max="5" width="10.625" style="21"/>
    <col min="6" max="7" width="11" style="21" bestFit="1" customWidth="1"/>
    <col min="8" max="8" width="19.375" style="21" customWidth="1"/>
    <col min="9" max="15" width="11" style="21" bestFit="1" customWidth="1"/>
    <col min="16" max="16" width="10.625" style="20"/>
    <col min="17" max="20" width="14.5" style="20" customWidth="1"/>
    <col min="21" max="26" width="11" style="20" bestFit="1" customWidth="1"/>
    <col min="27" max="27" width="10.625" style="20"/>
    <col min="28" max="28" width="12.375" style="20" customWidth="1"/>
    <col min="29" max="29" width="16" style="20" customWidth="1"/>
    <col min="30" max="30" width="10.625" style="20"/>
    <col min="31" max="31" width="20.125" style="20" customWidth="1"/>
    <col min="32" max="32" width="3.875" style="20" customWidth="1"/>
    <col min="33" max="36" width="13.375" style="20" customWidth="1"/>
    <col min="37" max="37" width="14.625" style="20" customWidth="1"/>
    <col min="38" max="38" width="21.625" style="20" customWidth="1"/>
    <col min="39" max="39" width="10.625" style="20"/>
    <col min="40" max="40" width="10.5" style="20" customWidth="1"/>
    <col min="41" max="41" width="10.625" style="20"/>
    <col min="42" max="49" width="11" style="20" bestFit="1" customWidth="1"/>
    <col min="50" max="50" width="14.5" style="20" bestFit="1" customWidth="1"/>
    <col min="51" max="52" width="11" style="20" bestFit="1" customWidth="1"/>
    <col min="53" max="53" width="10.625" style="20"/>
    <col min="54" max="65" width="11" style="20" bestFit="1" customWidth="1"/>
    <col min="66" max="66" width="10.625" style="20"/>
    <col min="67" max="78" width="11" style="21" bestFit="1" customWidth="1"/>
    <col min="79" max="91" width="11" style="20" bestFit="1" customWidth="1"/>
    <col min="92" max="92" width="1.375" style="20" customWidth="1"/>
    <col min="93" max="95" width="11" style="20" bestFit="1" customWidth="1"/>
    <col min="96" max="97" width="12.375" style="21" customWidth="1"/>
    <col min="98" max="98" width="24.5" style="21" customWidth="1"/>
    <col min="99" max="106" width="11" style="20" bestFit="1" customWidth="1"/>
    <col min="107" max="107" width="14.5" style="20" bestFit="1" customWidth="1"/>
    <col min="108" max="109" width="11" style="20" bestFit="1" customWidth="1"/>
    <col min="110" max="110" width="10.625" style="20"/>
    <col min="111" max="122" width="11" style="20" bestFit="1" customWidth="1"/>
    <col min="123" max="123" width="10.625" style="20"/>
    <col min="124" max="135" width="11" style="21" bestFit="1" customWidth="1"/>
    <col min="136" max="144" width="11" style="20" bestFit="1" customWidth="1"/>
    <col min="145" max="145" width="7.375" style="20" customWidth="1"/>
    <col min="146" max="146" width="11" style="20" bestFit="1" customWidth="1"/>
    <col min="147" max="147" width="9.875" style="20" customWidth="1"/>
    <col min="148" max="148" width="8.5" style="20" customWidth="1"/>
    <col min="149" max="149" width="7.875" style="20" customWidth="1"/>
    <col min="150" max="150" width="15" style="20" customWidth="1"/>
    <col min="151" max="151" width="11" style="20" bestFit="1" customWidth="1"/>
    <col min="152" max="152" width="2" style="20" customWidth="1"/>
    <col min="153" max="153" width="5.125" style="20" customWidth="1"/>
    <col min="154" max="154" width="7.5" style="20" customWidth="1"/>
    <col min="155" max="155" width="2" style="20" customWidth="1"/>
    <col min="156" max="157" width="11" style="20" bestFit="1" customWidth="1"/>
    <col min="158" max="158" width="1.125" style="20" customWidth="1"/>
    <col min="159" max="162" width="11" style="20" bestFit="1" customWidth="1"/>
    <col min="163" max="163" width="8.5" style="20" customWidth="1"/>
    <col min="164" max="165" width="11" style="20" bestFit="1" customWidth="1"/>
    <col min="166" max="166" width="2.125" style="20" customWidth="1"/>
    <col min="167" max="167" width="12.875" style="20" customWidth="1"/>
    <col min="168" max="168" width="11" style="20" bestFit="1" customWidth="1"/>
    <col min="169" max="169" width="3.125" style="20" customWidth="1"/>
    <col min="170" max="171" width="11" style="20" bestFit="1" customWidth="1"/>
    <col min="172" max="172" width="1.875" style="20" customWidth="1"/>
    <col min="173" max="177" width="11" style="20" bestFit="1" customWidth="1"/>
    <col min="178" max="178" width="1" style="20" customWidth="1"/>
    <col min="179" max="180" width="14" style="20" bestFit="1" customWidth="1"/>
    <col min="181" max="182" width="11.125" style="20" customWidth="1"/>
    <col min="183" max="183" width="2.625" style="20" customWidth="1"/>
    <col min="184" max="185" width="6.625" style="20" customWidth="1"/>
    <col min="186" max="186" width="11" style="21" bestFit="1" customWidth="1"/>
    <col min="187" max="251" width="10.625" style="20"/>
    <col min="252" max="252" width="47.5" style="20" customWidth="1"/>
    <col min="253" max="253" width="10.625" style="20"/>
    <col min="254" max="254" width="18.5" style="20" customWidth="1"/>
    <col min="255" max="255" width="10.625" style="20"/>
    <col min="256" max="256" width="26" style="20" bestFit="1" customWidth="1"/>
    <col min="257" max="257" width="19.5" style="20" bestFit="1" customWidth="1"/>
    <col min="258" max="258" width="32.375" style="20" bestFit="1" customWidth="1"/>
    <col min="259" max="259" width="10.625" style="20"/>
    <col min="260" max="260" width="4.375" style="20" customWidth="1"/>
    <col min="261" max="263" width="10.625" style="20"/>
    <col min="264" max="264" width="19.375" style="20" customWidth="1"/>
    <col min="265" max="272" width="10.625" style="20"/>
    <col min="273" max="276" width="14.5" style="20" customWidth="1"/>
    <col min="277" max="283" width="10.625" style="20"/>
    <col min="284" max="284" width="12.375" style="20" customWidth="1"/>
    <col min="285" max="285" width="16" style="20" customWidth="1"/>
    <col min="286" max="286" width="10.625" style="20"/>
    <col min="287" max="287" width="20.125" style="20" customWidth="1"/>
    <col min="288" max="288" width="3.875" style="20" customWidth="1"/>
    <col min="289" max="292" width="13.375" style="20" customWidth="1"/>
    <col min="293" max="293" width="14.625" style="20" customWidth="1"/>
    <col min="294" max="294" width="21.625" style="20" customWidth="1"/>
    <col min="295" max="295" width="10.625" style="20"/>
    <col min="296" max="296" width="10.5" style="20" customWidth="1"/>
    <col min="297" max="347" width="10.625" style="20"/>
    <col min="348" max="348" width="1.375" style="20" customWidth="1"/>
    <col min="349" max="351" width="10.625" style="20"/>
    <col min="352" max="353" width="12.375" style="20" customWidth="1"/>
    <col min="354" max="354" width="24.5" style="20" customWidth="1"/>
    <col min="355" max="400" width="10.625" style="20"/>
    <col min="401" max="401" width="7.375" style="20" customWidth="1"/>
    <col min="402" max="402" width="10.625" style="20"/>
    <col min="403" max="403" width="9.875" style="20" customWidth="1"/>
    <col min="404" max="404" width="8.5" style="20" customWidth="1"/>
    <col min="405" max="405" width="7.875" style="20" customWidth="1"/>
    <col min="406" max="406" width="15" style="20" customWidth="1"/>
    <col min="407" max="407" width="10.625" style="20"/>
    <col min="408" max="408" width="2" style="20" customWidth="1"/>
    <col min="409" max="409" width="5.125" style="20" customWidth="1"/>
    <col min="410" max="410" width="7.5" style="20" customWidth="1"/>
    <col min="411" max="411" width="2" style="20" customWidth="1"/>
    <col min="412" max="413" width="10.625" style="20"/>
    <col min="414" max="414" width="1.125" style="20" customWidth="1"/>
    <col min="415" max="418" width="10.625" style="20"/>
    <col min="419" max="419" width="8.5" style="20" customWidth="1"/>
    <col min="420" max="421" width="10.625" style="20"/>
    <col min="422" max="422" width="2.125" style="20" customWidth="1"/>
    <col min="423" max="423" width="12.875" style="20" customWidth="1"/>
    <col min="424" max="424" width="10.625" style="20"/>
    <col min="425" max="425" width="3.125" style="20" customWidth="1"/>
    <col min="426" max="427" width="10.625" style="20"/>
    <col min="428" max="428" width="1.875" style="20" customWidth="1"/>
    <col min="429" max="433" width="10.625" style="20"/>
    <col min="434" max="434" width="1" style="20" customWidth="1"/>
    <col min="435" max="436" width="10.625" style="20"/>
    <col min="437" max="437" width="0.5" style="20" customWidth="1"/>
    <col min="438" max="438" width="10.5" style="20" customWidth="1"/>
    <col min="439" max="439" width="2.625" style="20" customWidth="1"/>
    <col min="440" max="441" width="6.625" style="20" customWidth="1"/>
    <col min="442" max="507" width="10.625" style="20"/>
    <col min="508" max="508" width="47.5" style="20" customWidth="1"/>
    <col min="509" max="509" width="10.625" style="20"/>
    <col min="510" max="510" width="18.5" style="20" customWidth="1"/>
    <col min="511" max="511" width="10.625" style="20"/>
    <col min="512" max="512" width="26" style="20" bestFit="1" customWidth="1"/>
    <col min="513" max="513" width="19.5" style="20" bestFit="1" customWidth="1"/>
    <col min="514" max="514" width="32.375" style="20" bestFit="1" customWidth="1"/>
    <col min="515" max="515" width="10.625" style="20"/>
    <col min="516" max="516" width="4.375" style="20" customWidth="1"/>
    <col min="517" max="519" width="10.625" style="20"/>
    <col min="520" max="520" width="19.375" style="20" customWidth="1"/>
    <col min="521" max="528" width="10.625" style="20"/>
    <col min="529" max="532" width="14.5" style="20" customWidth="1"/>
    <col min="533" max="539" width="10.625" style="20"/>
    <col min="540" max="540" width="12.375" style="20" customWidth="1"/>
    <col min="541" max="541" width="16" style="20" customWidth="1"/>
    <col min="542" max="542" width="10.625" style="20"/>
    <col min="543" max="543" width="20.125" style="20" customWidth="1"/>
    <col min="544" max="544" width="3.875" style="20" customWidth="1"/>
    <col min="545" max="548" width="13.375" style="20" customWidth="1"/>
    <col min="549" max="549" width="14.625" style="20" customWidth="1"/>
    <col min="550" max="550" width="21.625" style="20" customWidth="1"/>
    <col min="551" max="551" width="10.625" style="20"/>
    <col min="552" max="552" width="10.5" style="20" customWidth="1"/>
    <col min="553" max="603" width="10.625" style="20"/>
    <col min="604" max="604" width="1.375" style="20" customWidth="1"/>
    <col min="605" max="607" width="10.625" style="20"/>
    <col min="608" max="609" width="12.375" style="20" customWidth="1"/>
    <col min="610" max="610" width="24.5" style="20" customWidth="1"/>
    <col min="611" max="656" width="10.625" style="20"/>
    <col min="657" max="657" width="7.375" style="20" customWidth="1"/>
    <col min="658" max="658" width="10.625" style="20"/>
    <col min="659" max="659" width="9.875" style="20" customWidth="1"/>
    <col min="660" max="660" width="8.5" style="20" customWidth="1"/>
    <col min="661" max="661" width="7.875" style="20" customWidth="1"/>
    <col min="662" max="662" width="15" style="20" customWidth="1"/>
    <col min="663" max="663" width="10.625" style="20"/>
    <col min="664" max="664" width="2" style="20" customWidth="1"/>
    <col min="665" max="665" width="5.125" style="20" customWidth="1"/>
    <col min="666" max="666" width="7.5" style="20" customWidth="1"/>
    <col min="667" max="667" width="2" style="20" customWidth="1"/>
    <col min="668" max="669" width="10.625" style="20"/>
    <col min="670" max="670" width="1.125" style="20" customWidth="1"/>
    <col min="671" max="674" width="10.625" style="20"/>
    <col min="675" max="675" width="8.5" style="20" customWidth="1"/>
    <col min="676" max="677" width="10.625" style="20"/>
    <col min="678" max="678" width="2.125" style="20" customWidth="1"/>
    <col min="679" max="679" width="12.875" style="20" customWidth="1"/>
    <col min="680" max="680" width="10.625" style="20"/>
    <col min="681" max="681" width="3.125" style="20" customWidth="1"/>
    <col min="682" max="683" width="10.625" style="20"/>
    <col min="684" max="684" width="1.875" style="20" customWidth="1"/>
    <col min="685" max="689" width="10.625" style="20"/>
    <col min="690" max="690" width="1" style="20" customWidth="1"/>
    <col min="691" max="692" width="10.625" style="20"/>
    <col min="693" max="693" width="0.5" style="20" customWidth="1"/>
    <col min="694" max="694" width="10.5" style="20" customWidth="1"/>
    <col min="695" max="695" width="2.625" style="20" customWidth="1"/>
    <col min="696" max="697" width="6.625" style="20" customWidth="1"/>
    <col min="698" max="763" width="10.625" style="20"/>
    <col min="764" max="764" width="47.5" style="20" customWidth="1"/>
    <col min="765" max="765" width="10.625" style="20"/>
    <col min="766" max="766" width="18.5" style="20" customWidth="1"/>
    <col min="767" max="767" width="10.625" style="20"/>
    <col min="768" max="768" width="26" style="20" bestFit="1" customWidth="1"/>
    <col min="769" max="769" width="19.5" style="20" bestFit="1" customWidth="1"/>
    <col min="770" max="770" width="32.375" style="20" bestFit="1" customWidth="1"/>
    <col min="771" max="771" width="10.625" style="20"/>
    <col min="772" max="772" width="4.375" style="20" customWidth="1"/>
    <col min="773" max="775" width="10.625" style="20"/>
    <col min="776" max="776" width="19.375" style="20" customWidth="1"/>
    <col min="777" max="784" width="10.625" style="20"/>
    <col min="785" max="788" width="14.5" style="20" customWidth="1"/>
    <col min="789" max="795" width="10.625" style="20"/>
    <col min="796" max="796" width="12.375" style="20" customWidth="1"/>
    <col min="797" max="797" width="16" style="20" customWidth="1"/>
    <col min="798" max="798" width="10.625" style="20"/>
    <col min="799" max="799" width="20.125" style="20" customWidth="1"/>
    <col min="800" max="800" width="3.875" style="20" customWidth="1"/>
    <col min="801" max="804" width="13.375" style="20" customWidth="1"/>
    <col min="805" max="805" width="14.625" style="20" customWidth="1"/>
    <col min="806" max="806" width="21.625" style="20" customWidth="1"/>
    <col min="807" max="807" width="10.625" style="20"/>
    <col min="808" max="808" width="10.5" style="20" customWidth="1"/>
    <col min="809" max="859" width="10.625" style="20"/>
    <col min="860" max="860" width="1.375" style="20" customWidth="1"/>
    <col min="861" max="863" width="10.625" style="20"/>
    <col min="864" max="865" width="12.375" style="20" customWidth="1"/>
    <col min="866" max="866" width="24.5" style="20" customWidth="1"/>
    <col min="867" max="912" width="10.625" style="20"/>
    <col min="913" max="913" width="7.375" style="20" customWidth="1"/>
    <col min="914" max="914" width="10.625" style="20"/>
    <col min="915" max="915" width="9.875" style="20" customWidth="1"/>
    <col min="916" max="916" width="8.5" style="20" customWidth="1"/>
    <col min="917" max="917" width="7.875" style="20" customWidth="1"/>
    <col min="918" max="918" width="15" style="20" customWidth="1"/>
    <col min="919" max="919" width="10.625" style="20"/>
    <col min="920" max="920" width="2" style="20" customWidth="1"/>
    <col min="921" max="921" width="5.125" style="20" customWidth="1"/>
    <col min="922" max="922" width="7.5" style="20" customWidth="1"/>
    <col min="923" max="923" width="2" style="20" customWidth="1"/>
    <col min="924" max="925" width="10.625" style="20"/>
    <col min="926" max="926" width="1.125" style="20" customWidth="1"/>
    <col min="927" max="930" width="10.625" style="20"/>
    <col min="931" max="931" width="8.5" style="20" customWidth="1"/>
    <col min="932" max="933" width="10.625" style="20"/>
    <col min="934" max="934" width="2.125" style="20" customWidth="1"/>
    <col min="935" max="935" width="12.875" style="20" customWidth="1"/>
    <col min="936" max="936" width="10.625" style="20"/>
    <col min="937" max="937" width="3.125" style="20" customWidth="1"/>
    <col min="938" max="939" width="10.625" style="20"/>
    <col min="940" max="940" width="1.875" style="20" customWidth="1"/>
    <col min="941" max="945" width="10.625" style="20"/>
    <col min="946" max="946" width="1" style="20" customWidth="1"/>
    <col min="947" max="948" width="10.625" style="20"/>
    <col min="949" max="949" width="0.5" style="20" customWidth="1"/>
    <col min="950" max="950" width="10.5" style="20" customWidth="1"/>
    <col min="951" max="951" width="2.625" style="20" customWidth="1"/>
    <col min="952" max="953" width="6.625" style="20" customWidth="1"/>
    <col min="954" max="1019" width="10.625" style="20"/>
    <col min="1020" max="1020" width="47.5" style="20" customWidth="1"/>
    <col min="1021" max="1021" width="10.625" style="20"/>
    <col min="1022" max="1022" width="18.5" style="20" customWidth="1"/>
    <col min="1023" max="1023" width="10.625" style="20"/>
    <col min="1024" max="1024" width="26" style="20" bestFit="1" customWidth="1"/>
    <col min="1025" max="1025" width="19.5" style="20" bestFit="1" customWidth="1"/>
    <col min="1026" max="1026" width="32.375" style="20" bestFit="1" customWidth="1"/>
    <col min="1027" max="1027" width="10.625" style="20"/>
    <col min="1028" max="1028" width="4.375" style="20" customWidth="1"/>
    <col min="1029" max="1031" width="10.625" style="20"/>
    <col min="1032" max="1032" width="19.375" style="20" customWidth="1"/>
    <col min="1033" max="1040" width="10.625" style="20"/>
    <col min="1041" max="1044" width="14.5" style="20" customWidth="1"/>
    <col min="1045" max="1051" width="10.625" style="20"/>
    <col min="1052" max="1052" width="12.375" style="20" customWidth="1"/>
    <col min="1053" max="1053" width="16" style="20" customWidth="1"/>
    <col min="1054" max="1054" width="10.625" style="20"/>
    <col min="1055" max="1055" width="20.125" style="20" customWidth="1"/>
    <col min="1056" max="1056" width="3.875" style="20" customWidth="1"/>
    <col min="1057" max="1060" width="13.375" style="20" customWidth="1"/>
    <col min="1061" max="1061" width="14.625" style="20" customWidth="1"/>
    <col min="1062" max="1062" width="21.625" style="20" customWidth="1"/>
    <col min="1063" max="1063" width="10.625" style="20"/>
    <col min="1064" max="1064" width="10.5" style="20" customWidth="1"/>
    <col min="1065" max="1115" width="10.625" style="20"/>
    <col min="1116" max="1116" width="1.375" style="20" customWidth="1"/>
    <col min="1117" max="1119" width="10.625" style="20"/>
    <col min="1120" max="1121" width="12.375" style="20" customWidth="1"/>
    <col min="1122" max="1122" width="24.5" style="20" customWidth="1"/>
    <col min="1123" max="1168" width="10.625" style="20"/>
    <col min="1169" max="1169" width="7.375" style="20" customWidth="1"/>
    <col min="1170" max="1170" width="10.625" style="20"/>
    <col min="1171" max="1171" width="9.875" style="20" customWidth="1"/>
    <col min="1172" max="1172" width="8.5" style="20" customWidth="1"/>
    <col min="1173" max="1173" width="7.875" style="20" customWidth="1"/>
    <col min="1174" max="1174" width="15" style="20" customWidth="1"/>
    <col min="1175" max="1175" width="10.625" style="20"/>
    <col min="1176" max="1176" width="2" style="20" customWidth="1"/>
    <col min="1177" max="1177" width="5.125" style="20" customWidth="1"/>
    <col min="1178" max="1178" width="7.5" style="20" customWidth="1"/>
    <col min="1179" max="1179" width="2" style="20" customWidth="1"/>
    <col min="1180" max="1181" width="10.625" style="20"/>
    <col min="1182" max="1182" width="1.125" style="20" customWidth="1"/>
    <col min="1183" max="1186" width="10.625" style="20"/>
    <col min="1187" max="1187" width="8.5" style="20" customWidth="1"/>
    <col min="1188" max="1189" width="10.625" style="20"/>
    <col min="1190" max="1190" width="2.125" style="20" customWidth="1"/>
    <col min="1191" max="1191" width="12.875" style="20" customWidth="1"/>
    <col min="1192" max="1192" width="10.625" style="20"/>
    <col min="1193" max="1193" width="3.125" style="20" customWidth="1"/>
    <col min="1194" max="1195" width="10.625" style="20"/>
    <col min="1196" max="1196" width="1.875" style="20" customWidth="1"/>
    <col min="1197" max="1201" width="10.625" style="20"/>
    <col min="1202" max="1202" width="1" style="20" customWidth="1"/>
    <col min="1203" max="1204" width="10.625" style="20"/>
    <col min="1205" max="1205" width="0.5" style="20" customWidth="1"/>
    <col min="1206" max="1206" width="10.5" style="20" customWidth="1"/>
    <col min="1207" max="1207" width="2.625" style="20" customWidth="1"/>
    <col min="1208" max="1209" width="6.625" style="20" customWidth="1"/>
    <col min="1210" max="1275" width="10.625" style="20"/>
    <col min="1276" max="1276" width="47.5" style="20" customWidth="1"/>
    <col min="1277" max="1277" width="10.625" style="20"/>
    <col min="1278" max="1278" width="18.5" style="20" customWidth="1"/>
    <col min="1279" max="1279" width="10.625" style="20"/>
    <col min="1280" max="1280" width="26" style="20" bestFit="1" customWidth="1"/>
    <col min="1281" max="1281" width="19.5" style="20" bestFit="1" customWidth="1"/>
    <col min="1282" max="1282" width="32.375" style="20" bestFit="1" customWidth="1"/>
    <col min="1283" max="1283" width="10.625" style="20"/>
    <col min="1284" max="1284" width="4.375" style="20" customWidth="1"/>
    <col min="1285" max="1287" width="10.625" style="20"/>
    <col min="1288" max="1288" width="19.375" style="20" customWidth="1"/>
    <col min="1289" max="1296" width="10.625" style="20"/>
    <col min="1297" max="1300" width="14.5" style="20" customWidth="1"/>
    <col min="1301" max="1307" width="10.625" style="20"/>
    <col min="1308" max="1308" width="12.375" style="20" customWidth="1"/>
    <col min="1309" max="1309" width="16" style="20" customWidth="1"/>
    <col min="1310" max="1310" width="10.625" style="20"/>
    <col min="1311" max="1311" width="20.125" style="20" customWidth="1"/>
    <col min="1312" max="1312" width="3.875" style="20" customWidth="1"/>
    <col min="1313" max="1316" width="13.375" style="20" customWidth="1"/>
    <col min="1317" max="1317" width="14.625" style="20" customWidth="1"/>
    <col min="1318" max="1318" width="21.625" style="20" customWidth="1"/>
    <col min="1319" max="1319" width="10.625" style="20"/>
    <col min="1320" max="1320" width="10.5" style="20" customWidth="1"/>
    <col min="1321" max="1371" width="10.625" style="20"/>
    <col min="1372" max="1372" width="1.375" style="20" customWidth="1"/>
    <col min="1373" max="1375" width="10.625" style="20"/>
    <col min="1376" max="1377" width="12.375" style="20" customWidth="1"/>
    <col min="1378" max="1378" width="24.5" style="20" customWidth="1"/>
    <col min="1379" max="1424" width="10.625" style="20"/>
    <col min="1425" max="1425" width="7.375" style="20" customWidth="1"/>
    <col min="1426" max="1426" width="10.625" style="20"/>
    <col min="1427" max="1427" width="9.875" style="20" customWidth="1"/>
    <col min="1428" max="1428" width="8.5" style="20" customWidth="1"/>
    <col min="1429" max="1429" width="7.875" style="20" customWidth="1"/>
    <col min="1430" max="1430" width="15" style="20" customWidth="1"/>
    <col min="1431" max="1431" width="10.625" style="20"/>
    <col min="1432" max="1432" width="2" style="20" customWidth="1"/>
    <col min="1433" max="1433" width="5.125" style="20" customWidth="1"/>
    <col min="1434" max="1434" width="7.5" style="20" customWidth="1"/>
    <col min="1435" max="1435" width="2" style="20" customWidth="1"/>
    <col min="1436" max="1437" width="10.625" style="20"/>
    <col min="1438" max="1438" width="1.125" style="20" customWidth="1"/>
    <col min="1439" max="1442" width="10.625" style="20"/>
    <col min="1443" max="1443" width="8.5" style="20" customWidth="1"/>
    <col min="1444" max="1445" width="10.625" style="20"/>
    <col min="1446" max="1446" width="2.125" style="20" customWidth="1"/>
    <col min="1447" max="1447" width="12.875" style="20" customWidth="1"/>
    <col min="1448" max="1448" width="10.625" style="20"/>
    <col min="1449" max="1449" width="3.125" style="20" customWidth="1"/>
    <col min="1450" max="1451" width="10.625" style="20"/>
    <col min="1452" max="1452" width="1.875" style="20" customWidth="1"/>
    <col min="1453" max="1457" width="10.625" style="20"/>
    <col min="1458" max="1458" width="1" style="20" customWidth="1"/>
    <col min="1459" max="1460" width="10.625" style="20"/>
    <col min="1461" max="1461" width="0.5" style="20" customWidth="1"/>
    <col min="1462" max="1462" width="10.5" style="20" customWidth="1"/>
    <col min="1463" max="1463" width="2.625" style="20" customWidth="1"/>
    <col min="1464" max="1465" width="6.625" style="20" customWidth="1"/>
    <col min="1466" max="1531" width="10.625" style="20"/>
    <col min="1532" max="1532" width="47.5" style="20" customWidth="1"/>
    <col min="1533" max="1533" width="10.625" style="20"/>
    <col min="1534" max="1534" width="18.5" style="20" customWidth="1"/>
    <col min="1535" max="1535" width="10.625" style="20"/>
    <col min="1536" max="1536" width="26" style="20" bestFit="1" customWidth="1"/>
    <col min="1537" max="1537" width="19.5" style="20" bestFit="1" customWidth="1"/>
    <col min="1538" max="1538" width="32.375" style="20" bestFit="1" customWidth="1"/>
    <col min="1539" max="1539" width="10.625" style="20"/>
    <col min="1540" max="1540" width="4.375" style="20" customWidth="1"/>
    <col min="1541" max="1543" width="10.625" style="20"/>
    <col min="1544" max="1544" width="19.375" style="20" customWidth="1"/>
    <col min="1545" max="1552" width="10.625" style="20"/>
    <col min="1553" max="1556" width="14.5" style="20" customWidth="1"/>
    <col min="1557" max="1563" width="10.625" style="20"/>
    <col min="1564" max="1564" width="12.375" style="20" customWidth="1"/>
    <col min="1565" max="1565" width="16" style="20" customWidth="1"/>
    <col min="1566" max="1566" width="10.625" style="20"/>
    <col min="1567" max="1567" width="20.125" style="20" customWidth="1"/>
    <col min="1568" max="1568" width="3.875" style="20" customWidth="1"/>
    <col min="1569" max="1572" width="13.375" style="20" customWidth="1"/>
    <col min="1573" max="1573" width="14.625" style="20" customWidth="1"/>
    <col min="1574" max="1574" width="21.625" style="20" customWidth="1"/>
    <col min="1575" max="1575" width="10.625" style="20"/>
    <col min="1576" max="1576" width="10.5" style="20" customWidth="1"/>
    <col min="1577" max="1627" width="10.625" style="20"/>
    <col min="1628" max="1628" width="1.375" style="20" customWidth="1"/>
    <col min="1629" max="1631" width="10.625" style="20"/>
    <col min="1632" max="1633" width="12.375" style="20" customWidth="1"/>
    <col min="1634" max="1634" width="24.5" style="20" customWidth="1"/>
    <col min="1635" max="1680" width="10.625" style="20"/>
    <col min="1681" max="1681" width="7.375" style="20" customWidth="1"/>
    <col min="1682" max="1682" width="10.625" style="20"/>
    <col min="1683" max="1683" width="9.875" style="20" customWidth="1"/>
    <col min="1684" max="1684" width="8.5" style="20" customWidth="1"/>
    <col min="1685" max="1685" width="7.875" style="20" customWidth="1"/>
    <col min="1686" max="1686" width="15" style="20" customWidth="1"/>
    <col min="1687" max="1687" width="10.625" style="20"/>
    <col min="1688" max="1688" width="2" style="20" customWidth="1"/>
    <col min="1689" max="1689" width="5.125" style="20" customWidth="1"/>
    <col min="1690" max="1690" width="7.5" style="20" customWidth="1"/>
    <col min="1691" max="1691" width="2" style="20" customWidth="1"/>
    <col min="1692" max="1693" width="10.625" style="20"/>
    <col min="1694" max="1694" width="1.125" style="20" customWidth="1"/>
    <col min="1695" max="1698" width="10.625" style="20"/>
    <col min="1699" max="1699" width="8.5" style="20" customWidth="1"/>
    <col min="1700" max="1701" width="10.625" style="20"/>
    <col min="1702" max="1702" width="2.125" style="20" customWidth="1"/>
    <col min="1703" max="1703" width="12.875" style="20" customWidth="1"/>
    <col min="1704" max="1704" width="10.625" style="20"/>
    <col min="1705" max="1705" width="3.125" style="20" customWidth="1"/>
    <col min="1706" max="1707" width="10.625" style="20"/>
    <col min="1708" max="1708" width="1.875" style="20" customWidth="1"/>
    <col min="1709" max="1713" width="10.625" style="20"/>
    <col min="1714" max="1714" width="1" style="20" customWidth="1"/>
    <col min="1715" max="1716" width="10.625" style="20"/>
    <col min="1717" max="1717" width="0.5" style="20" customWidth="1"/>
    <col min="1718" max="1718" width="10.5" style="20" customWidth="1"/>
    <col min="1719" max="1719" width="2.625" style="20" customWidth="1"/>
    <col min="1720" max="1721" width="6.625" style="20" customWidth="1"/>
    <col min="1722" max="1787" width="10.625" style="20"/>
    <col min="1788" max="1788" width="47.5" style="20" customWidth="1"/>
    <col min="1789" max="1789" width="10.625" style="20"/>
    <col min="1790" max="1790" width="18.5" style="20" customWidth="1"/>
    <col min="1791" max="1791" width="10.625" style="20"/>
    <col min="1792" max="1792" width="26" style="20" bestFit="1" customWidth="1"/>
    <col min="1793" max="1793" width="19.5" style="20" bestFit="1" customWidth="1"/>
    <col min="1794" max="1794" width="32.375" style="20" bestFit="1" customWidth="1"/>
    <col min="1795" max="1795" width="10.625" style="20"/>
    <col min="1796" max="1796" width="4.375" style="20" customWidth="1"/>
    <col min="1797" max="1799" width="10.625" style="20"/>
    <col min="1800" max="1800" width="19.375" style="20" customWidth="1"/>
    <col min="1801" max="1808" width="10.625" style="20"/>
    <col min="1809" max="1812" width="14.5" style="20" customWidth="1"/>
    <col min="1813" max="1819" width="10.625" style="20"/>
    <col min="1820" max="1820" width="12.375" style="20" customWidth="1"/>
    <col min="1821" max="1821" width="16" style="20" customWidth="1"/>
    <col min="1822" max="1822" width="10.625" style="20"/>
    <col min="1823" max="1823" width="20.125" style="20" customWidth="1"/>
    <col min="1824" max="1824" width="3.875" style="20" customWidth="1"/>
    <col min="1825" max="1828" width="13.375" style="20" customWidth="1"/>
    <col min="1829" max="1829" width="14.625" style="20" customWidth="1"/>
    <col min="1830" max="1830" width="21.625" style="20" customWidth="1"/>
    <col min="1831" max="1831" width="10.625" style="20"/>
    <col min="1832" max="1832" width="10.5" style="20" customWidth="1"/>
    <col min="1833" max="1883" width="10.625" style="20"/>
    <col min="1884" max="1884" width="1.375" style="20" customWidth="1"/>
    <col min="1885" max="1887" width="10.625" style="20"/>
    <col min="1888" max="1889" width="12.375" style="20" customWidth="1"/>
    <col min="1890" max="1890" width="24.5" style="20" customWidth="1"/>
    <col min="1891" max="1936" width="10.625" style="20"/>
    <col min="1937" max="1937" width="7.375" style="20" customWidth="1"/>
    <col min="1938" max="1938" width="10.625" style="20"/>
    <col min="1939" max="1939" width="9.875" style="20" customWidth="1"/>
    <col min="1940" max="1940" width="8.5" style="20" customWidth="1"/>
    <col min="1941" max="1941" width="7.875" style="20" customWidth="1"/>
    <col min="1942" max="1942" width="15" style="20" customWidth="1"/>
    <col min="1943" max="1943" width="10.625" style="20"/>
    <col min="1944" max="1944" width="2" style="20" customWidth="1"/>
    <col min="1945" max="1945" width="5.125" style="20" customWidth="1"/>
    <col min="1946" max="1946" width="7.5" style="20" customWidth="1"/>
    <col min="1947" max="1947" width="2" style="20" customWidth="1"/>
    <col min="1948" max="1949" width="10.625" style="20"/>
    <col min="1950" max="1950" width="1.125" style="20" customWidth="1"/>
    <col min="1951" max="1954" width="10.625" style="20"/>
    <col min="1955" max="1955" width="8.5" style="20" customWidth="1"/>
    <col min="1956" max="1957" width="10.625" style="20"/>
    <col min="1958" max="1958" width="2.125" style="20" customWidth="1"/>
    <col min="1959" max="1959" width="12.875" style="20" customWidth="1"/>
    <col min="1960" max="1960" width="10.625" style="20"/>
    <col min="1961" max="1961" width="3.125" style="20" customWidth="1"/>
    <col min="1962" max="1963" width="10.625" style="20"/>
    <col min="1964" max="1964" width="1.875" style="20" customWidth="1"/>
    <col min="1965" max="1969" width="10.625" style="20"/>
    <col min="1970" max="1970" width="1" style="20" customWidth="1"/>
    <col min="1971" max="1972" width="10.625" style="20"/>
    <col min="1973" max="1973" width="0.5" style="20" customWidth="1"/>
    <col min="1974" max="1974" width="10.5" style="20" customWidth="1"/>
    <col min="1975" max="1975" width="2.625" style="20" customWidth="1"/>
    <col min="1976" max="1977" width="6.625" style="20" customWidth="1"/>
    <col min="1978" max="2043" width="10.625" style="20"/>
    <col min="2044" max="2044" width="47.5" style="20" customWidth="1"/>
    <col min="2045" max="2045" width="10.625" style="20"/>
    <col min="2046" max="2046" width="18.5" style="20" customWidth="1"/>
    <col min="2047" max="2047" width="10.625" style="20"/>
    <col min="2048" max="2048" width="26" style="20" bestFit="1" customWidth="1"/>
    <col min="2049" max="2049" width="19.5" style="20" bestFit="1" customWidth="1"/>
    <col min="2050" max="2050" width="32.375" style="20" bestFit="1" customWidth="1"/>
    <col min="2051" max="2051" width="10.625" style="20"/>
    <col min="2052" max="2052" width="4.375" style="20" customWidth="1"/>
    <col min="2053" max="2055" width="10.625" style="20"/>
    <col min="2056" max="2056" width="19.375" style="20" customWidth="1"/>
    <col min="2057" max="2064" width="10.625" style="20"/>
    <col min="2065" max="2068" width="14.5" style="20" customWidth="1"/>
    <col min="2069" max="2075" width="10.625" style="20"/>
    <col min="2076" max="2076" width="12.375" style="20" customWidth="1"/>
    <col min="2077" max="2077" width="16" style="20" customWidth="1"/>
    <col min="2078" max="2078" width="10.625" style="20"/>
    <col min="2079" max="2079" width="20.125" style="20" customWidth="1"/>
    <col min="2080" max="2080" width="3.875" style="20" customWidth="1"/>
    <col min="2081" max="2084" width="13.375" style="20" customWidth="1"/>
    <col min="2085" max="2085" width="14.625" style="20" customWidth="1"/>
    <col min="2086" max="2086" width="21.625" style="20" customWidth="1"/>
    <col min="2087" max="2087" width="10.625" style="20"/>
    <col min="2088" max="2088" width="10.5" style="20" customWidth="1"/>
    <col min="2089" max="2139" width="10.625" style="20"/>
    <col min="2140" max="2140" width="1.375" style="20" customWidth="1"/>
    <col min="2141" max="2143" width="10.625" style="20"/>
    <col min="2144" max="2145" width="12.375" style="20" customWidth="1"/>
    <col min="2146" max="2146" width="24.5" style="20" customWidth="1"/>
    <col min="2147" max="2192" width="10.625" style="20"/>
    <col min="2193" max="2193" width="7.375" style="20" customWidth="1"/>
    <col min="2194" max="2194" width="10.625" style="20"/>
    <col min="2195" max="2195" width="9.875" style="20" customWidth="1"/>
    <col min="2196" max="2196" width="8.5" style="20" customWidth="1"/>
    <col min="2197" max="2197" width="7.875" style="20" customWidth="1"/>
    <col min="2198" max="2198" width="15" style="20" customWidth="1"/>
    <col min="2199" max="2199" width="10.625" style="20"/>
    <col min="2200" max="2200" width="2" style="20" customWidth="1"/>
    <col min="2201" max="2201" width="5.125" style="20" customWidth="1"/>
    <col min="2202" max="2202" width="7.5" style="20" customWidth="1"/>
    <col min="2203" max="2203" width="2" style="20" customWidth="1"/>
    <col min="2204" max="2205" width="10.625" style="20"/>
    <col min="2206" max="2206" width="1.125" style="20" customWidth="1"/>
    <col min="2207" max="2210" width="10.625" style="20"/>
    <col min="2211" max="2211" width="8.5" style="20" customWidth="1"/>
    <col min="2212" max="2213" width="10.625" style="20"/>
    <col min="2214" max="2214" width="2.125" style="20" customWidth="1"/>
    <col min="2215" max="2215" width="12.875" style="20" customWidth="1"/>
    <col min="2216" max="2216" width="10.625" style="20"/>
    <col min="2217" max="2217" width="3.125" style="20" customWidth="1"/>
    <col min="2218" max="2219" width="10.625" style="20"/>
    <col min="2220" max="2220" width="1.875" style="20" customWidth="1"/>
    <col min="2221" max="2225" width="10.625" style="20"/>
    <col min="2226" max="2226" width="1" style="20" customWidth="1"/>
    <col min="2227" max="2228" width="10.625" style="20"/>
    <col min="2229" max="2229" width="0.5" style="20" customWidth="1"/>
    <col min="2230" max="2230" width="10.5" style="20" customWidth="1"/>
    <col min="2231" max="2231" width="2.625" style="20" customWidth="1"/>
    <col min="2232" max="2233" width="6.625" style="20" customWidth="1"/>
    <col min="2234" max="2299" width="10.625" style="20"/>
    <col min="2300" max="2300" width="47.5" style="20" customWidth="1"/>
    <col min="2301" max="2301" width="10.625" style="20"/>
    <col min="2302" max="2302" width="18.5" style="20" customWidth="1"/>
    <col min="2303" max="2303" width="10.625" style="20"/>
    <col min="2304" max="2304" width="26" style="20" bestFit="1" customWidth="1"/>
    <col min="2305" max="2305" width="19.5" style="20" bestFit="1" customWidth="1"/>
    <col min="2306" max="2306" width="32.375" style="20" bestFit="1" customWidth="1"/>
    <col min="2307" max="2307" width="10.625" style="20"/>
    <col min="2308" max="2308" width="4.375" style="20" customWidth="1"/>
    <col min="2309" max="2311" width="10.625" style="20"/>
    <col min="2312" max="2312" width="19.375" style="20" customWidth="1"/>
    <col min="2313" max="2320" width="10.625" style="20"/>
    <col min="2321" max="2324" width="14.5" style="20" customWidth="1"/>
    <col min="2325" max="2331" width="10.625" style="20"/>
    <col min="2332" max="2332" width="12.375" style="20" customWidth="1"/>
    <col min="2333" max="2333" width="16" style="20" customWidth="1"/>
    <col min="2334" max="2334" width="10.625" style="20"/>
    <col min="2335" max="2335" width="20.125" style="20" customWidth="1"/>
    <col min="2336" max="2336" width="3.875" style="20" customWidth="1"/>
    <col min="2337" max="2340" width="13.375" style="20" customWidth="1"/>
    <col min="2341" max="2341" width="14.625" style="20" customWidth="1"/>
    <col min="2342" max="2342" width="21.625" style="20" customWidth="1"/>
    <col min="2343" max="2343" width="10.625" style="20"/>
    <col min="2344" max="2344" width="10.5" style="20" customWidth="1"/>
    <col min="2345" max="2395" width="10.625" style="20"/>
    <col min="2396" max="2396" width="1.375" style="20" customWidth="1"/>
    <col min="2397" max="2399" width="10.625" style="20"/>
    <col min="2400" max="2401" width="12.375" style="20" customWidth="1"/>
    <col min="2402" max="2402" width="24.5" style="20" customWidth="1"/>
    <col min="2403" max="2448" width="10.625" style="20"/>
    <col min="2449" max="2449" width="7.375" style="20" customWidth="1"/>
    <col min="2450" max="2450" width="10.625" style="20"/>
    <col min="2451" max="2451" width="9.875" style="20" customWidth="1"/>
    <col min="2452" max="2452" width="8.5" style="20" customWidth="1"/>
    <col min="2453" max="2453" width="7.875" style="20" customWidth="1"/>
    <col min="2454" max="2454" width="15" style="20" customWidth="1"/>
    <col min="2455" max="2455" width="10.625" style="20"/>
    <col min="2456" max="2456" width="2" style="20" customWidth="1"/>
    <col min="2457" max="2457" width="5.125" style="20" customWidth="1"/>
    <col min="2458" max="2458" width="7.5" style="20" customWidth="1"/>
    <col min="2459" max="2459" width="2" style="20" customWidth="1"/>
    <col min="2460" max="2461" width="10.625" style="20"/>
    <col min="2462" max="2462" width="1.125" style="20" customWidth="1"/>
    <col min="2463" max="2466" width="10.625" style="20"/>
    <col min="2467" max="2467" width="8.5" style="20" customWidth="1"/>
    <col min="2468" max="2469" width="10.625" style="20"/>
    <col min="2470" max="2470" width="2.125" style="20" customWidth="1"/>
    <col min="2471" max="2471" width="12.875" style="20" customWidth="1"/>
    <col min="2472" max="2472" width="10.625" style="20"/>
    <col min="2473" max="2473" width="3.125" style="20" customWidth="1"/>
    <col min="2474" max="2475" width="10.625" style="20"/>
    <col min="2476" max="2476" width="1.875" style="20" customWidth="1"/>
    <col min="2477" max="2481" width="10.625" style="20"/>
    <col min="2482" max="2482" width="1" style="20" customWidth="1"/>
    <col min="2483" max="2484" width="10.625" style="20"/>
    <col min="2485" max="2485" width="0.5" style="20" customWidth="1"/>
    <col min="2486" max="2486" width="10.5" style="20" customWidth="1"/>
    <col min="2487" max="2487" width="2.625" style="20" customWidth="1"/>
    <col min="2488" max="2489" width="6.625" style="20" customWidth="1"/>
    <col min="2490" max="2555" width="10.625" style="20"/>
    <col min="2556" max="2556" width="47.5" style="20" customWidth="1"/>
    <col min="2557" max="2557" width="10.625" style="20"/>
    <col min="2558" max="2558" width="18.5" style="20" customWidth="1"/>
    <col min="2559" max="2559" width="10.625" style="20"/>
    <col min="2560" max="2560" width="26" style="20" bestFit="1" customWidth="1"/>
    <col min="2561" max="2561" width="19.5" style="20" bestFit="1" customWidth="1"/>
    <col min="2562" max="2562" width="32.375" style="20" bestFit="1" customWidth="1"/>
    <col min="2563" max="2563" width="10.625" style="20"/>
    <col min="2564" max="2564" width="4.375" style="20" customWidth="1"/>
    <col min="2565" max="2567" width="10.625" style="20"/>
    <col min="2568" max="2568" width="19.375" style="20" customWidth="1"/>
    <col min="2569" max="2576" width="10.625" style="20"/>
    <col min="2577" max="2580" width="14.5" style="20" customWidth="1"/>
    <col min="2581" max="2587" width="10.625" style="20"/>
    <col min="2588" max="2588" width="12.375" style="20" customWidth="1"/>
    <col min="2589" max="2589" width="16" style="20" customWidth="1"/>
    <col min="2590" max="2590" width="10.625" style="20"/>
    <col min="2591" max="2591" width="20.125" style="20" customWidth="1"/>
    <col min="2592" max="2592" width="3.875" style="20" customWidth="1"/>
    <col min="2593" max="2596" width="13.375" style="20" customWidth="1"/>
    <col min="2597" max="2597" width="14.625" style="20" customWidth="1"/>
    <col min="2598" max="2598" width="21.625" style="20" customWidth="1"/>
    <col min="2599" max="2599" width="10.625" style="20"/>
    <col min="2600" max="2600" width="10.5" style="20" customWidth="1"/>
    <col min="2601" max="2651" width="10.625" style="20"/>
    <col min="2652" max="2652" width="1.375" style="20" customWidth="1"/>
    <col min="2653" max="2655" width="10.625" style="20"/>
    <col min="2656" max="2657" width="12.375" style="20" customWidth="1"/>
    <col min="2658" max="2658" width="24.5" style="20" customWidth="1"/>
    <col min="2659" max="2704" width="10.625" style="20"/>
    <col min="2705" max="2705" width="7.375" style="20" customWidth="1"/>
    <col min="2706" max="2706" width="10.625" style="20"/>
    <col min="2707" max="2707" width="9.875" style="20" customWidth="1"/>
    <col min="2708" max="2708" width="8.5" style="20" customWidth="1"/>
    <col min="2709" max="2709" width="7.875" style="20" customWidth="1"/>
    <col min="2710" max="2710" width="15" style="20" customWidth="1"/>
    <col min="2711" max="2711" width="10.625" style="20"/>
    <col min="2712" max="2712" width="2" style="20" customWidth="1"/>
    <col min="2713" max="2713" width="5.125" style="20" customWidth="1"/>
    <col min="2714" max="2714" width="7.5" style="20" customWidth="1"/>
    <col min="2715" max="2715" width="2" style="20" customWidth="1"/>
    <col min="2716" max="2717" width="10.625" style="20"/>
    <col min="2718" max="2718" width="1.125" style="20" customWidth="1"/>
    <col min="2719" max="2722" width="10.625" style="20"/>
    <col min="2723" max="2723" width="8.5" style="20" customWidth="1"/>
    <col min="2724" max="2725" width="10.625" style="20"/>
    <col min="2726" max="2726" width="2.125" style="20" customWidth="1"/>
    <col min="2727" max="2727" width="12.875" style="20" customWidth="1"/>
    <col min="2728" max="2728" width="10.625" style="20"/>
    <col min="2729" max="2729" width="3.125" style="20" customWidth="1"/>
    <col min="2730" max="2731" width="10.625" style="20"/>
    <col min="2732" max="2732" width="1.875" style="20" customWidth="1"/>
    <col min="2733" max="2737" width="10.625" style="20"/>
    <col min="2738" max="2738" width="1" style="20" customWidth="1"/>
    <col min="2739" max="2740" width="10.625" style="20"/>
    <col min="2741" max="2741" width="0.5" style="20" customWidth="1"/>
    <col min="2742" max="2742" width="10.5" style="20" customWidth="1"/>
    <col min="2743" max="2743" width="2.625" style="20" customWidth="1"/>
    <col min="2744" max="2745" width="6.625" style="20" customWidth="1"/>
    <col min="2746" max="2811" width="10.625" style="20"/>
    <col min="2812" max="2812" width="47.5" style="20" customWidth="1"/>
    <col min="2813" max="2813" width="10.625" style="20"/>
    <col min="2814" max="2814" width="18.5" style="20" customWidth="1"/>
    <col min="2815" max="2815" width="10.625" style="20"/>
    <col min="2816" max="2816" width="26" style="20" bestFit="1" customWidth="1"/>
    <col min="2817" max="2817" width="19.5" style="20" bestFit="1" customWidth="1"/>
    <col min="2818" max="2818" width="32.375" style="20" bestFit="1" customWidth="1"/>
    <col min="2819" max="2819" width="10.625" style="20"/>
    <col min="2820" max="2820" width="4.375" style="20" customWidth="1"/>
    <col min="2821" max="2823" width="10.625" style="20"/>
    <col min="2824" max="2824" width="19.375" style="20" customWidth="1"/>
    <col min="2825" max="2832" width="10.625" style="20"/>
    <col min="2833" max="2836" width="14.5" style="20" customWidth="1"/>
    <col min="2837" max="2843" width="10.625" style="20"/>
    <col min="2844" max="2844" width="12.375" style="20" customWidth="1"/>
    <col min="2845" max="2845" width="16" style="20" customWidth="1"/>
    <col min="2846" max="2846" width="10.625" style="20"/>
    <col min="2847" max="2847" width="20.125" style="20" customWidth="1"/>
    <col min="2848" max="2848" width="3.875" style="20" customWidth="1"/>
    <col min="2849" max="2852" width="13.375" style="20" customWidth="1"/>
    <col min="2853" max="2853" width="14.625" style="20" customWidth="1"/>
    <col min="2854" max="2854" width="21.625" style="20" customWidth="1"/>
    <col min="2855" max="2855" width="10.625" style="20"/>
    <col min="2856" max="2856" width="10.5" style="20" customWidth="1"/>
    <col min="2857" max="2907" width="10.625" style="20"/>
    <col min="2908" max="2908" width="1.375" style="20" customWidth="1"/>
    <col min="2909" max="2911" width="10.625" style="20"/>
    <col min="2912" max="2913" width="12.375" style="20" customWidth="1"/>
    <col min="2914" max="2914" width="24.5" style="20" customWidth="1"/>
    <col min="2915" max="2960" width="10.625" style="20"/>
    <col min="2961" max="2961" width="7.375" style="20" customWidth="1"/>
    <col min="2962" max="2962" width="10.625" style="20"/>
    <col min="2963" max="2963" width="9.875" style="20" customWidth="1"/>
    <col min="2964" max="2964" width="8.5" style="20" customWidth="1"/>
    <col min="2965" max="2965" width="7.875" style="20" customWidth="1"/>
    <col min="2966" max="2966" width="15" style="20" customWidth="1"/>
    <col min="2967" max="2967" width="10.625" style="20"/>
    <col min="2968" max="2968" width="2" style="20" customWidth="1"/>
    <col min="2969" max="2969" width="5.125" style="20" customWidth="1"/>
    <col min="2970" max="2970" width="7.5" style="20" customWidth="1"/>
    <col min="2971" max="2971" width="2" style="20" customWidth="1"/>
    <col min="2972" max="2973" width="10.625" style="20"/>
    <col min="2974" max="2974" width="1.125" style="20" customWidth="1"/>
    <col min="2975" max="2978" width="10.625" style="20"/>
    <col min="2979" max="2979" width="8.5" style="20" customWidth="1"/>
    <col min="2980" max="2981" width="10.625" style="20"/>
    <col min="2982" max="2982" width="2.125" style="20" customWidth="1"/>
    <col min="2983" max="2983" width="12.875" style="20" customWidth="1"/>
    <col min="2984" max="2984" width="10.625" style="20"/>
    <col min="2985" max="2985" width="3.125" style="20" customWidth="1"/>
    <col min="2986" max="2987" width="10.625" style="20"/>
    <col min="2988" max="2988" width="1.875" style="20" customWidth="1"/>
    <col min="2989" max="2993" width="10.625" style="20"/>
    <col min="2994" max="2994" width="1" style="20" customWidth="1"/>
    <col min="2995" max="2996" width="10.625" style="20"/>
    <col min="2997" max="2997" width="0.5" style="20" customWidth="1"/>
    <col min="2998" max="2998" width="10.5" style="20" customWidth="1"/>
    <col min="2999" max="2999" width="2.625" style="20" customWidth="1"/>
    <col min="3000" max="3001" width="6.625" style="20" customWidth="1"/>
    <col min="3002" max="3067" width="10.625" style="20"/>
    <col min="3068" max="3068" width="47.5" style="20" customWidth="1"/>
    <col min="3069" max="3069" width="10.625" style="20"/>
    <col min="3070" max="3070" width="18.5" style="20" customWidth="1"/>
    <col min="3071" max="3071" width="10.625" style="20"/>
    <col min="3072" max="3072" width="26" style="20" bestFit="1" customWidth="1"/>
    <col min="3073" max="3073" width="19.5" style="20" bestFit="1" customWidth="1"/>
    <col min="3074" max="3074" width="32.375" style="20" bestFit="1" customWidth="1"/>
    <col min="3075" max="3075" width="10.625" style="20"/>
    <col min="3076" max="3076" width="4.375" style="20" customWidth="1"/>
    <col min="3077" max="3079" width="10.625" style="20"/>
    <col min="3080" max="3080" width="19.375" style="20" customWidth="1"/>
    <col min="3081" max="3088" width="10.625" style="20"/>
    <col min="3089" max="3092" width="14.5" style="20" customWidth="1"/>
    <col min="3093" max="3099" width="10.625" style="20"/>
    <col min="3100" max="3100" width="12.375" style="20" customWidth="1"/>
    <col min="3101" max="3101" width="16" style="20" customWidth="1"/>
    <col min="3102" max="3102" width="10.625" style="20"/>
    <col min="3103" max="3103" width="20.125" style="20" customWidth="1"/>
    <col min="3104" max="3104" width="3.875" style="20" customWidth="1"/>
    <col min="3105" max="3108" width="13.375" style="20" customWidth="1"/>
    <col min="3109" max="3109" width="14.625" style="20" customWidth="1"/>
    <col min="3110" max="3110" width="21.625" style="20" customWidth="1"/>
    <col min="3111" max="3111" width="10.625" style="20"/>
    <col min="3112" max="3112" width="10.5" style="20" customWidth="1"/>
    <col min="3113" max="3163" width="10.625" style="20"/>
    <col min="3164" max="3164" width="1.375" style="20" customWidth="1"/>
    <col min="3165" max="3167" width="10.625" style="20"/>
    <col min="3168" max="3169" width="12.375" style="20" customWidth="1"/>
    <col min="3170" max="3170" width="24.5" style="20" customWidth="1"/>
    <col min="3171" max="3216" width="10.625" style="20"/>
    <col min="3217" max="3217" width="7.375" style="20" customWidth="1"/>
    <col min="3218" max="3218" width="10.625" style="20"/>
    <col min="3219" max="3219" width="9.875" style="20" customWidth="1"/>
    <col min="3220" max="3220" width="8.5" style="20" customWidth="1"/>
    <col min="3221" max="3221" width="7.875" style="20" customWidth="1"/>
    <col min="3222" max="3222" width="15" style="20" customWidth="1"/>
    <col min="3223" max="3223" width="10.625" style="20"/>
    <col min="3224" max="3224" width="2" style="20" customWidth="1"/>
    <col min="3225" max="3225" width="5.125" style="20" customWidth="1"/>
    <col min="3226" max="3226" width="7.5" style="20" customWidth="1"/>
    <col min="3227" max="3227" width="2" style="20" customWidth="1"/>
    <col min="3228" max="3229" width="10.625" style="20"/>
    <col min="3230" max="3230" width="1.125" style="20" customWidth="1"/>
    <col min="3231" max="3234" width="10.625" style="20"/>
    <col min="3235" max="3235" width="8.5" style="20" customWidth="1"/>
    <col min="3236" max="3237" width="10.625" style="20"/>
    <col min="3238" max="3238" width="2.125" style="20" customWidth="1"/>
    <col min="3239" max="3239" width="12.875" style="20" customWidth="1"/>
    <col min="3240" max="3240" width="10.625" style="20"/>
    <col min="3241" max="3241" width="3.125" style="20" customWidth="1"/>
    <col min="3242" max="3243" width="10.625" style="20"/>
    <col min="3244" max="3244" width="1.875" style="20" customWidth="1"/>
    <col min="3245" max="3249" width="10.625" style="20"/>
    <col min="3250" max="3250" width="1" style="20" customWidth="1"/>
    <col min="3251" max="3252" width="10.625" style="20"/>
    <col min="3253" max="3253" width="0.5" style="20" customWidth="1"/>
    <col min="3254" max="3254" width="10.5" style="20" customWidth="1"/>
    <col min="3255" max="3255" width="2.625" style="20" customWidth="1"/>
    <col min="3256" max="3257" width="6.625" style="20" customWidth="1"/>
    <col min="3258" max="3323" width="10.625" style="20"/>
    <col min="3324" max="3324" width="47.5" style="20" customWidth="1"/>
    <col min="3325" max="3325" width="10.625" style="20"/>
    <col min="3326" max="3326" width="18.5" style="20" customWidth="1"/>
    <col min="3327" max="3327" width="10.625" style="20"/>
    <col min="3328" max="3328" width="26" style="20" bestFit="1" customWidth="1"/>
    <col min="3329" max="3329" width="19.5" style="20" bestFit="1" customWidth="1"/>
    <col min="3330" max="3330" width="32.375" style="20" bestFit="1" customWidth="1"/>
    <col min="3331" max="3331" width="10.625" style="20"/>
    <col min="3332" max="3332" width="4.375" style="20" customWidth="1"/>
    <col min="3333" max="3335" width="10.625" style="20"/>
    <col min="3336" max="3336" width="19.375" style="20" customWidth="1"/>
    <col min="3337" max="3344" width="10.625" style="20"/>
    <col min="3345" max="3348" width="14.5" style="20" customWidth="1"/>
    <col min="3349" max="3355" width="10.625" style="20"/>
    <col min="3356" max="3356" width="12.375" style="20" customWidth="1"/>
    <col min="3357" max="3357" width="16" style="20" customWidth="1"/>
    <col min="3358" max="3358" width="10.625" style="20"/>
    <col min="3359" max="3359" width="20.125" style="20" customWidth="1"/>
    <col min="3360" max="3360" width="3.875" style="20" customWidth="1"/>
    <col min="3361" max="3364" width="13.375" style="20" customWidth="1"/>
    <col min="3365" max="3365" width="14.625" style="20" customWidth="1"/>
    <col min="3366" max="3366" width="21.625" style="20" customWidth="1"/>
    <col min="3367" max="3367" width="10.625" style="20"/>
    <col min="3368" max="3368" width="10.5" style="20" customWidth="1"/>
    <col min="3369" max="3419" width="10.625" style="20"/>
    <col min="3420" max="3420" width="1.375" style="20" customWidth="1"/>
    <col min="3421" max="3423" width="10.625" style="20"/>
    <col min="3424" max="3425" width="12.375" style="20" customWidth="1"/>
    <col min="3426" max="3426" width="24.5" style="20" customWidth="1"/>
    <col min="3427" max="3472" width="10.625" style="20"/>
    <col min="3473" max="3473" width="7.375" style="20" customWidth="1"/>
    <col min="3474" max="3474" width="10.625" style="20"/>
    <col min="3475" max="3475" width="9.875" style="20" customWidth="1"/>
    <col min="3476" max="3476" width="8.5" style="20" customWidth="1"/>
    <col min="3477" max="3477" width="7.875" style="20" customWidth="1"/>
    <col min="3478" max="3478" width="15" style="20" customWidth="1"/>
    <col min="3479" max="3479" width="10.625" style="20"/>
    <col min="3480" max="3480" width="2" style="20" customWidth="1"/>
    <col min="3481" max="3481" width="5.125" style="20" customWidth="1"/>
    <col min="3482" max="3482" width="7.5" style="20" customWidth="1"/>
    <col min="3483" max="3483" width="2" style="20" customWidth="1"/>
    <col min="3484" max="3485" width="10.625" style="20"/>
    <col min="3486" max="3486" width="1.125" style="20" customWidth="1"/>
    <col min="3487" max="3490" width="10.625" style="20"/>
    <col min="3491" max="3491" width="8.5" style="20" customWidth="1"/>
    <col min="3492" max="3493" width="10.625" style="20"/>
    <col min="3494" max="3494" width="2.125" style="20" customWidth="1"/>
    <col min="3495" max="3495" width="12.875" style="20" customWidth="1"/>
    <col min="3496" max="3496" width="10.625" style="20"/>
    <col min="3497" max="3497" width="3.125" style="20" customWidth="1"/>
    <col min="3498" max="3499" width="10.625" style="20"/>
    <col min="3500" max="3500" width="1.875" style="20" customWidth="1"/>
    <col min="3501" max="3505" width="10.625" style="20"/>
    <col min="3506" max="3506" width="1" style="20" customWidth="1"/>
    <col min="3507" max="3508" width="10.625" style="20"/>
    <col min="3509" max="3509" width="0.5" style="20" customWidth="1"/>
    <col min="3510" max="3510" width="10.5" style="20" customWidth="1"/>
    <col min="3511" max="3511" width="2.625" style="20" customWidth="1"/>
    <col min="3512" max="3513" width="6.625" style="20" customWidth="1"/>
    <col min="3514" max="3579" width="10.625" style="20"/>
    <col min="3580" max="3580" width="47.5" style="20" customWidth="1"/>
    <col min="3581" max="3581" width="10.625" style="20"/>
    <col min="3582" max="3582" width="18.5" style="20" customWidth="1"/>
    <col min="3583" max="3583" width="10.625" style="20"/>
    <col min="3584" max="3584" width="26" style="20" bestFit="1" customWidth="1"/>
    <col min="3585" max="3585" width="19.5" style="20" bestFit="1" customWidth="1"/>
    <col min="3586" max="3586" width="32.375" style="20" bestFit="1" customWidth="1"/>
    <col min="3587" max="3587" width="10.625" style="20"/>
    <col min="3588" max="3588" width="4.375" style="20" customWidth="1"/>
    <col min="3589" max="3591" width="10.625" style="20"/>
    <col min="3592" max="3592" width="19.375" style="20" customWidth="1"/>
    <col min="3593" max="3600" width="10.625" style="20"/>
    <col min="3601" max="3604" width="14.5" style="20" customWidth="1"/>
    <col min="3605" max="3611" width="10.625" style="20"/>
    <col min="3612" max="3612" width="12.375" style="20" customWidth="1"/>
    <col min="3613" max="3613" width="16" style="20" customWidth="1"/>
    <col min="3614" max="3614" width="10.625" style="20"/>
    <col min="3615" max="3615" width="20.125" style="20" customWidth="1"/>
    <col min="3616" max="3616" width="3.875" style="20" customWidth="1"/>
    <col min="3617" max="3620" width="13.375" style="20" customWidth="1"/>
    <col min="3621" max="3621" width="14.625" style="20" customWidth="1"/>
    <col min="3622" max="3622" width="21.625" style="20" customWidth="1"/>
    <col min="3623" max="3623" width="10.625" style="20"/>
    <col min="3624" max="3624" width="10.5" style="20" customWidth="1"/>
    <col min="3625" max="3675" width="10.625" style="20"/>
    <col min="3676" max="3676" width="1.375" style="20" customWidth="1"/>
    <col min="3677" max="3679" width="10.625" style="20"/>
    <col min="3680" max="3681" width="12.375" style="20" customWidth="1"/>
    <col min="3682" max="3682" width="24.5" style="20" customWidth="1"/>
    <col min="3683" max="3728" width="10.625" style="20"/>
    <col min="3729" max="3729" width="7.375" style="20" customWidth="1"/>
    <col min="3730" max="3730" width="10.625" style="20"/>
    <col min="3731" max="3731" width="9.875" style="20" customWidth="1"/>
    <col min="3732" max="3732" width="8.5" style="20" customWidth="1"/>
    <col min="3733" max="3733" width="7.875" style="20" customWidth="1"/>
    <col min="3734" max="3734" width="15" style="20" customWidth="1"/>
    <col min="3735" max="3735" width="10.625" style="20"/>
    <col min="3736" max="3736" width="2" style="20" customWidth="1"/>
    <col min="3737" max="3737" width="5.125" style="20" customWidth="1"/>
    <col min="3738" max="3738" width="7.5" style="20" customWidth="1"/>
    <col min="3739" max="3739" width="2" style="20" customWidth="1"/>
    <col min="3740" max="3741" width="10.625" style="20"/>
    <col min="3742" max="3742" width="1.125" style="20" customWidth="1"/>
    <col min="3743" max="3746" width="10.625" style="20"/>
    <col min="3747" max="3747" width="8.5" style="20" customWidth="1"/>
    <col min="3748" max="3749" width="10.625" style="20"/>
    <col min="3750" max="3750" width="2.125" style="20" customWidth="1"/>
    <col min="3751" max="3751" width="12.875" style="20" customWidth="1"/>
    <col min="3752" max="3752" width="10.625" style="20"/>
    <col min="3753" max="3753" width="3.125" style="20" customWidth="1"/>
    <col min="3754" max="3755" width="10.625" style="20"/>
    <col min="3756" max="3756" width="1.875" style="20" customWidth="1"/>
    <col min="3757" max="3761" width="10.625" style="20"/>
    <col min="3762" max="3762" width="1" style="20" customWidth="1"/>
    <col min="3763" max="3764" width="10.625" style="20"/>
    <col min="3765" max="3765" width="0.5" style="20" customWidth="1"/>
    <col min="3766" max="3766" width="10.5" style="20" customWidth="1"/>
    <col min="3767" max="3767" width="2.625" style="20" customWidth="1"/>
    <col min="3768" max="3769" width="6.625" style="20" customWidth="1"/>
    <col min="3770" max="3835" width="10.625" style="20"/>
    <col min="3836" max="3836" width="47.5" style="20" customWidth="1"/>
    <col min="3837" max="3837" width="10.625" style="20"/>
    <col min="3838" max="3838" width="18.5" style="20" customWidth="1"/>
    <col min="3839" max="3839" width="10.625" style="20"/>
    <col min="3840" max="3840" width="26" style="20" bestFit="1" customWidth="1"/>
    <col min="3841" max="3841" width="19.5" style="20" bestFit="1" customWidth="1"/>
    <col min="3842" max="3842" width="32.375" style="20" bestFit="1" customWidth="1"/>
    <col min="3843" max="3843" width="10.625" style="20"/>
    <col min="3844" max="3844" width="4.375" style="20" customWidth="1"/>
    <col min="3845" max="3847" width="10.625" style="20"/>
    <col min="3848" max="3848" width="19.375" style="20" customWidth="1"/>
    <col min="3849" max="3856" width="10.625" style="20"/>
    <col min="3857" max="3860" width="14.5" style="20" customWidth="1"/>
    <col min="3861" max="3867" width="10.625" style="20"/>
    <col min="3868" max="3868" width="12.375" style="20" customWidth="1"/>
    <col min="3869" max="3869" width="16" style="20" customWidth="1"/>
    <col min="3870" max="3870" width="10.625" style="20"/>
    <col min="3871" max="3871" width="20.125" style="20" customWidth="1"/>
    <col min="3872" max="3872" width="3.875" style="20" customWidth="1"/>
    <col min="3873" max="3876" width="13.375" style="20" customWidth="1"/>
    <col min="3877" max="3877" width="14.625" style="20" customWidth="1"/>
    <col min="3878" max="3878" width="21.625" style="20" customWidth="1"/>
    <col min="3879" max="3879" width="10.625" style="20"/>
    <col min="3880" max="3880" width="10.5" style="20" customWidth="1"/>
    <col min="3881" max="3931" width="10.625" style="20"/>
    <col min="3932" max="3932" width="1.375" style="20" customWidth="1"/>
    <col min="3933" max="3935" width="10.625" style="20"/>
    <col min="3936" max="3937" width="12.375" style="20" customWidth="1"/>
    <col min="3938" max="3938" width="24.5" style="20" customWidth="1"/>
    <col min="3939" max="3984" width="10.625" style="20"/>
    <col min="3985" max="3985" width="7.375" style="20" customWidth="1"/>
    <col min="3986" max="3986" width="10.625" style="20"/>
    <col min="3987" max="3987" width="9.875" style="20" customWidth="1"/>
    <col min="3988" max="3988" width="8.5" style="20" customWidth="1"/>
    <col min="3989" max="3989" width="7.875" style="20" customWidth="1"/>
    <col min="3990" max="3990" width="15" style="20" customWidth="1"/>
    <col min="3991" max="3991" width="10.625" style="20"/>
    <col min="3992" max="3992" width="2" style="20" customWidth="1"/>
    <col min="3993" max="3993" width="5.125" style="20" customWidth="1"/>
    <col min="3994" max="3994" width="7.5" style="20" customWidth="1"/>
    <col min="3995" max="3995" width="2" style="20" customWidth="1"/>
    <col min="3996" max="3997" width="10.625" style="20"/>
    <col min="3998" max="3998" width="1.125" style="20" customWidth="1"/>
    <col min="3999" max="4002" width="10.625" style="20"/>
    <col min="4003" max="4003" width="8.5" style="20" customWidth="1"/>
    <col min="4004" max="4005" width="10.625" style="20"/>
    <col min="4006" max="4006" width="2.125" style="20" customWidth="1"/>
    <col min="4007" max="4007" width="12.875" style="20" customWidth="1"/>
    <col min="4008" max="4008" width="10.625" style="20"/>
    <col min="4009" max="4009" width="3.125" style="20" customWidth="1"/>
    <col min="4010" max="4011" width="10.625" style="20"/>
    <col min="4012" max="4012" width="1.875" style="20" customWidth="1"/>
    <col min="4013" max="4017" width="10.625" style="20"/>
    <col min="4018" max="4018" width="1" style="20" customWidth="1"/>
    <col min="4019" max="4020" width="10.625" style="20"/>
    <col min="4021" max="4021" width="0.5" style="20" customWidth="1"/>
    <col min="4022" max="4022" width="10.5" style="20" customWidth="1"/>
    <col min="4023" max="4023" width="2.625" style="20" customWidth="1"/>
    <col min="4024" max="4025" width="6.625" style="20" customWidth="1"/>
    <col min="4026" max="4091" width="10.625" style="20"/>
    <col min="4092" max="4092" width="47.5" style="20" customWidth="1"/>
    <col min="4093" max="4093" width="10.625" style="20"/>
    <col min="4094" max="4094" width="18.5" style="20" customWidth="1"/>
    <col min="4095" max="4095" width="10.625" style="20"/>
    <col min="4096" max="4096" width="26" style="20" bestFit="1" customWidth="1"/>
    <col min="4097" max="4097" width="19.5" style="20" bestFit="1" customWidth="1"/>
    <col min="4098" max="4098" width="32.375" style="20" bestFit="1" customWidth="1"/>
    <col min="4099" max="4099" width="10.625" style="20"/>
    <col min="4100" max="4100" width="4.375" style="20" customWidth="1"/>
    <col min="4101" max="4103" width="10.625" style="20"/>
    <col min="4104" max="4104" width="19.375" style="20" customWidth="1"/>
    <col min="4105" max="4112" width="10.625" style="20"/>
    <col min="4113" max="4116" width="14.5" style="20" customWidth="1"/>
    <col min="4117" max="4123" width="10.625" style="20"/>
    <col min="4124" max="4124" width="12.375" style="20" customWidth="1"/>
    <col min="4125" max="4125" width="16" style="20" customWidth="1"/>
    <col min="4126" max="4126" width="10.625" style="20"/>
    <col min="4127" max="4127" width="20.125" style="20" customWidth="1"/>
    <col min="4128" max="4128" width="3.875" style="20" customWidth="1"/>
    <col min="4129" max="4132" width="13.375" style="20" customWidth="1"/>
    <col min="4133" max="4133" width="14.625" style="20" customWidth="1"/>
    <col min="4134" max="4134" width="21.625" style="20" customWidth="1"/>
    <col min="4135" max="4135" width="10.625" style="20"/>
    <col min="4136" max="4136" width="10.5" style="20" customWidth="1"/>
    <col min="4137" max="4187" width="10.625" style="20"/>
    <col min="4188" max="4188" width="1.375" style="20" customWidth="1"/>
    <col min="4189" max="4191" width="10.625" style="20"/>
    <col min="4192" max="4193" width="12.375" style="20" customWidth="1"/>
    <col min="4194" max="4194" width="24.5" style="20" customWidth="1"/>
    <col min="4195" max="4240" width="10.625" style="20"/>
    <col min="4241" max="4241" width="7.375" style="20" customWidth="1"/>
    <col min="4242" max="4242" width="10.625" style="20"/>
    <col min="4243" max="4243" width="9.875" style="20" customWidth="1"/>
    <col min="4244" max="4244" width="8.5" style="20" customWidth="1"/>
    <col min="4245" max="4245" width="7.875" style="20" customWidth="1"/>
    <col min="4246" max="4246" width="15" style="20" customWidth="1"/>
    <col min="4247" max="4247" width="10.625" style="20"/>
    <col min="4248" max="4248" width="2" style="20" customWidth="1"/>
    <col min="4249" max="4249" width="5.125" style="20" customWidth="1"/>
    <col min="4250" max="4250" width="7.5" style="20" customWidth="1"/>
    <col min="4251" max="4251" width="2" style="20" customWidth="1"/>
    <col min="4252" max="4253" width="10.625" style="20"/>
    <col min="4254" max="4254" width="1.125" style="20" customWidth="1"/>
    <col min="4255" max="4258" width="10.625" style="20"/>
    <col min="4259" max="4259" width="8.5" style="20" customWidth="1"/>
    <col min="4260" max="4261" width="10.625" style="20"/>
    <col min="4262" max="4262" width="2.125" style="20" customWidth="1"/>
    <col min="4263" max="4263" width="12.875" style="20" customWidth="1"/>
    <col min="4264" max="4264" width="10.625" style="20"/>
    <col min="4265" max="4265" width="3.125" style="20" customWidth="1"/>
    <col min="4266" max="4267" width="10.625" style="20"/>
    <col min="4268" max="4268" width="1.875" style="20" customWidth="1"/>
    <col min="4269" max="4273" width="10.625" style="20"/>
    <col min="4274" max="4274" width="1" style="20" customWidth="1"/>
    <col min="4275" max="4276" width="10.625" style="20"/>
    <col min="4277" max="4277" width="0.5" style="20" customWidth="1"/>
    <col min="4278" max="4278" width="10.5" style="20" customWidth="1"/>
    <col min="4279" max="4279" width="2.625" style="20" customWidth="1"/>
    <col min="4280" max="4281" width="6.625" style="20" customWidth="1"/>
    <col min="4282" max="4347" width="10.625" style="20"/>
    <col min="4348" max="4348" width="47.5" style="20" customWidth="1"/>
    <col min="4349" max="4349" width="10.625" style="20"/>
    <col min="4350" max="4350" width="18.5" style="20" customWidth="1"/>
    <col min="4351" max="4351" width="10.625" style="20"/>
    <col min="4352" max="4352" width="26" style="20" bestFit="1" customWidth="1"/>
    <col min="4353" max="4353" width="19.5" style="20" bestFit="1" customWidth="1"/>
    <col min="4354" max="4354" width="32.375" style="20" bestFit="1" customWidth="1"/>
    <col min="4355" max="4355" width="10.625" style="20"/>
    <col min="4356" max="4356" width="4.375" style="20" customWidth="1"/>
    <col min="4357" max="4359" width="10.625" style="20"/>
    <col min="4360" max="4360" width="19.375" style="20" customWidth="1"/>
    <col min="4361" max="4368" width="10.625" style="20"/>
    <col min="4369" max="4372" width="14.5" style="20" customWidth="1"/>
    <col min="4373" max="4379" width="10.625" style="20"/>
    <col min="4380" max="4380" width="12.375" style="20" customWidth="1"/>
    <col min="4381" max="4381" width="16" style="20" customWidth="1"/>
    <col min="4382" max="4382" width="10.625" style="20"/>
    <col min="4383" max="4383" width="20.125" style="20" customWidth="1"/>
    <col min="4384" max="4384" width="3.875" style="20" customWidth="1"/>
    <col min="4385" max="4388" width="13.375" style="20" customWidth="1"/>
    <col min="4389" max="4389" width="14.625" style="20" customWidth="1"/>
    <col min="4390" max="4390" width="21.625" style="20" customWidth="1"/>
    <col min="4391" max="4391" width="10.625" style="20"/>
    <col min="4392" max="4392" width="10.5" style="20" customWidth="1"/>
    <col min="4393" max="4443" width="10.625" style="20"/>
    <col min="4444" max="4444" width="1.375" style="20" customWidth="1"/>
    <col min="4445" max="4447" width="10.625" style="20"/>
    <col min="4448" max="4449" width="12.375" style="20" customWidth="1"/>
    <col min="4450" max="4450" width="24.5" style="20" customWidth="1"/>
    <col min="4451" max="4496" width="10.625" style="20"/>
    <col min="4497" max="4497" width="7.375" style="20" customWidth="1"/>
    <col min="4498" max="4498" width="10.625" style="20"/>
    <col min="4499" max="4499" width="9.875" style="20" customWidth="1"/>
    <col min="4500" max="4500" width="8.5" style="20" customWidth="1"/>
    <col min="4501" max="4501" width="7.875" style="20" customWidth="1"/>
    <col min="4502" max="4502" width="15" style="20" customWidth="1"/>
    <col min="4503" max="4503" width="10.625" style="20"/>
    <col min="4504" max="4504" width="2" style="20" customWidth="1"/>
    <col min="4505" max="4505" width="5.125" style="20" customWidth="1"/>
    <col min="4506" max="4506" width="7.5" style="20" customWidth="1"/>
    <col min="4507" max="4507" width="2" style="20" customWidth="1"/>
    <col min="4508" max="4509" width="10.625" style="20"/>
    <col min="4510" max="4510" width="1.125" style="20" customWidth="1"/>
    <col min="4511" max="4514" width="10.625" style="20"/>
    <col min="4515" max="4515" width="8.5" style="20" customWidth="1"/>
    <col min="4516" max="4517" width="10.625" style="20"/>
    <col min="4518" max="4518" width="2.125" style="20" customWidth="1"/>
    <col min="4519" max="4519" width="12.875" style="20" customWidth="1"/>
    <col min="4520" max="4520" width="10.625" style="20"/>
    <col min="4521" max="4521" width="3.125" style="20" customWidth="1"/>
    <col min="4522" max="4523" width="10.625" style="20"/>
    <col min="4524" max="4524" width="1.875" style="20" customWidth="1"/>
    <col min="4525" max="4529" width="10.625" style="20"/>
    <col min="4530" max="4530" width="1" style="20" customWidth="1"/>
    <col min="4531" max="4532" width="10.625" style="20"/>
    <col min="4533" max="4533" width="0.5" style="20" customWidth="1"/>
    <col min="4534" max="4534" width="10.5" style="20" customWidth="1"/>
    <col min="4535" max="4535" width="2.625" style="20" customWidth="1"/>
    <col min="4536" max="4537" width="6.625" style="20" customWidth="1"/>
    <col min="4538" max="4603" width="10.625" style="20"/>
    <col min="4604" max="4604" width="47.5" style="20" customWidth="1"/>
    <col min="4605" max="4605" width="10.625" style="20"/>
    <col min="4606" max="4606" width="18.5" style="20" customWidth="1"/>
    <col min="4607" max="4607" width="10.625" style="20"/>
    <col min="4608" max="4608" width="26" style="20" bestFit="1" customWidth="1"/>
    <col min="4609" max="4609" width="19.5" style="20" bestFit="1" customWidth="1"/>
    <col min="4610" max="4610" width="32.375" style="20" bestFit="1" customWidth="1"/>
    <col min="4611" max="4611" width="10.625" style="20"/>
    <col min="4612" max="4612" width="4.375" style="20" customWidth="1"/>
    <col min="4613" max="4615" width="10.625" style="20"/>
    <col min="4616" max="4616" width="19.375" style="20" customWidth="1"/>
    <col min="4617" max="4624" width="10.625" style="20"/>
    <col min="4625" max="4628" width="14.5" style="20" customWidth="1"/>
    <col min="4629" max="4635" width="10.625" style="20"/>
    <col min="4636" max="4636" width="12.375" style="20" customWidth="1"/>
    <col min="4637" max="4637" width="16" style="20" customWidth="1"/>
    <col min="4638" max="4638" width="10.625" style="20"/>
    <col min="4639" max="4639" width="20.125" style="20" customWidth="1"/>
    <col min="4640" max="4640" width="3.875" style="20" customWidth="1"/>
    <col min="4641" max="4644" width="13.375" style="20" customWidth="1"/>
    <col min="4645" max="4645" width="14.625" style="20" customWidth="1"/>
    <col min="4646" max="4646" width="21.625" style="20" customWidth="1"/>
    <col min="4647" max="4647" width="10.625" style="20"/>
    <col min="4648" max="4648" width="10.5" style="20" customWidth="1"/>
    <col min="4649" max="4699" width="10.625" style="20"/>
    <col min="4700" max="4700" width="1.375" style="20" customWidth="1"/>
    <col min="4701" max="4703" width="10.625" style="20"/>
    <col min="4704" max="4705" width="12.375" style="20" customWidth="1"/>
    <col min="4706" max="4706" width="24.5" style="20" customWidth="1"/>
    <col min="4707" max="4752" width="10.625" style="20"/>
    <col min="4753" max="4753" width="7.375" style="20" customWidth="1"/>
    <col min="4754" max="4754" width="10.625" style="20"/>
    <col min="4755" max="4755" width="9.875" style="20" customWidth="1"/>
    <col min="4756" max="4756" width="8.5" style="20" customWidth="1"/>
    <col min="4757" max="4757" width="7.875" style="20" customWidth="1"/>
    <col min="4758" max="4758" width="15" style="20" customWidth="1"/>
    <col min="4759" max="4759" width="10.625" style="20"/>
    <col min="4760" max="4760" width="2" style="20" customWidth="1"/>
    <col min="4761" max="4761" width="5.125" style="20" customWidth="1"/>
    <col min="4762" max="4762" width="7.5" style="20" customWidth="1"/>
    <col min="4763" max="4763" width="2" style="20" customWidth="1"/>
    <col min="4764" max="4765" width="10.625" style="20"/>
    <col min="4766" max="4766" width="1.125" style="20" customWidth="1"/>
    <col min="4767" max="4770" width="10.625" style="20"/>
    <col min="4771" max="4771" width="8.5" style="20" customWidth="1"/>
    <col min="4772" max="4773" width="10.625" style="20"/>
    <col min="4774" max="4774" width="2.125" style="20" customWidth="1"/>
    <col min="4775" max="4775" width="12.875" style="20" customWidth="1"/>
    <col min="4776" max="4776" width="10.625" style="20"/>
    <col min="4777" max="4777" width="3.125" style="20" customWidth="1"/>
    <col min="4778" max="4779" width="10.625" style="20"/>
    <col min="4780" max="4780" width="1.875" style="20" customWidth="1"/>
    <col min="4781" max="4785" width="10.625" style="20"/>
    <col min="4786" max="4786" width="1" style="20" customWidth="1"/>
    <col min="4787" max="4788" width="10.625" style="20"/>
    <col min="4789" max="4789" width="0.5" style="20" customWidth="1"/>
    <col min="4790" max="4790" width="10.5" style="20" customWidth="1"/>
    <col min="4791" max="4791" width="2.625" style="20" customWidth="1"/>
    <col min="4792" max="4793" width="6.625" style="20" customWidth="1"/>
    <col min="4794" max="4859" width="10.625" style="20"/>
    <col min="4860" max="4860" width="47.5" style="20" customWidth="1"/>
    <col min="4861" max="4861" width="10.625" style="20"/>
    <col min="4862" max="4862" width="18.5" style="20" customWidth="1"/>
    <col min="4863" max="4863" width="10.625" style="20"/>
    <col min="4864" max="4864" width="26" style="20" bestFit="1" customWidth="1"/>
    <col min="4865" max="4865" width="19.5" style="20" bestFit="1" customWidth="1"/>
    <col min="4866" max="4866" width="32.375" style="20" bestFit="1" customWidth="1"/>
    <col min="4867" max="4867" width="10.625" style="20"/>
    <col min="4868" max="4868" width="4.375" style="20" customWidth="1"/>
    <col min="4869" max="4871" width="10.625" style="20"/>
    <col min="4872" max="4872" width="19.375" style="20" customWidth="1"/>
    <col min="4873" max="4880" width="10.625" style="20"/>
    <col min="4881" max="4884" width="14.5" style="20" customWidth="1"/>
    <col min="4885" max="4891" width="10.625" style="20"/>
    <col min="4892" max="4892" width="12.375" style="20" customWidth="1"/>
    <col min="4893" max="4893" width="16" style="20" customWidth="1"/>
    <col min="4894" max="4894" width="10.625" style="20"/>
    <col min="4895" max="4895" width="20.125" style="20" customWidth="1"/>
    <col min="4896" max="4896" width="3.875" style="20" customWidth="1"/>
    <col min="4897" max="4900" width="13.375" style="20" customWidth="1"/>
    <col min="4901" max="4901" width="14.625" style="20" customWidth="1"/>
    <col min="4902" max="4902" width="21.625" style="20" customWidth="1"/>
    <col min="4903" max="4903" width="10.625" style="20"/>
    <col min="4904" max="4904" width="10.5" style="20" customWidth="1"/>
    <col min="4905" max="4955" width="10.625" style="20"/>
    <col min="4956" max="4956" width="1.375" style="20" customWidth="1"/>
    <col min="4957" max="4959" width="10.625" style="20"/>
    <col min="4960" max="4961" width="12.375" style="20" customWidth="1"/>
    <col min="4962" max="4962" width="24.5" style="20" customWidth="1"/>
    <col min="4963" max="5008" width="10.625" style="20"/>
    <col min="5009" max="5009" width="7.375" style="20" customWidth="1"/>
    <col min="5010" max="5010" width="10.625" style="20"/>
    <col min="5011" max="5011" width="9.875" style="20" customWidth="1"/>
    <col min="5012" max="5012" width="8.5" style="20" customWidth="1"/>
    <col min="5013" max="5013" width="7.875" style="20" customWidth="1"/>
    <col min="5014" max="5014" width="15" style="20" customWidth="1"/>
    <col min="5015" max="5015" width="10.625" style="20"/>
    <col min="5016" max="5016" width="2" style="20" customWidth="1"/>
    <col min="5017" max="5017" width="5.125" style="20" customWidth="1"/>
    <col min="5018" max="5018" width="7.5" style="20" customWidth="1"/>
    <col min="5019" max="5019" width="2" style="20" customWidth="1"/>
    <col min="5020" max="5021" width="10.625" style="20"/>
    <col min="5022" max="5022" width="1.125" style="20" customWidth="1"/>
    <col min="5023" max="5026" width="10.625" style="20"/>
    <col min="5027" max="5027" width="8.5" style="20" customWidth="1"/>
    <col min="5028" max="5029" width="10.625" style="20"/>
    <col min="5030" max="5030" width="2.125" style="20" customWidth="1"/>
    <col min="5031" max="5031" width="12.875" style="20" customWidth="1"/>
    <col min="5032" max="5032" width="10.625" style="20"/>
    <col min="5033" max="5033" width="3.125" style="20" customWidth="1"/>
    <col min="5034" max="5035" width="10.625" style="20"/>
    <col min="5036" max="5036" width="1.875" style="20" customWidth="1"/>
    <col min="5037" max="5041" width="10.625" style="20"/>
    <col min="5042" max="5042" width="1" style="20" customWidth="1"/>
    <col min="5043" max="5044" width="10.625" style="20"/>
    <col min="5045" max="5045" width="0.5" style="20" customWidth="1"/>
    <col min="5046" max="5046" width="10.5" style="20" customWidth="1"/>
    <col min="5047" max="5047" width="2.625" style="20" customWidth="1"/>
    <col min="5048" max="5049" width="6.625" style="20" customWidth="1"/>
    <col min="5050" max="5115" width="10.625" style="20"/>
    <col min="5116" max="5116" width="47.5" style="20" customWidth="1"/>
    <col min="5117" max="5117" width="10.625" style="20"/>
    <col min="5118" max="5118" width="18.5" style="20" customWidth="1"/>
    <col min="5119" max="5119" width="10.625" style="20"/>
    <col min="5120" max="5120" width="26" style="20" bestFit="1" customWidth="1"/>
    <col min="5121" max="5121" width="19.5" style="20" bestFit="1" customWidth="1"/>
    <col min="5122" max="5122" width="32.375" style="20" bestFit="1" customWidth="1"/>
    <col min="5123" max="5123" width="10.625" style="20"/>
    <col min="5124" max="5124" width="4.375" style="20" customWidth="1"/>
    <col min="5125" max="5127" width="10.625" style="20"/>
    <col min="5128" max="5128" width="19.375" style="20" customWidth="1"/>
    <col min="5129" max="5136" width="10.625" style="20"/>
    <col min="5137" max="5140" width="14.5" style="20" customWidth="1"/>
    <col min="5141" max="5147" width="10.625" style="20"/>
    <col min="5148" max="5148" width="12.375" style="20" customWidth="1"/>
    <col min="5149" max="5149" width="16" style="20" customWidth="1"/>
    <col min="5150" max="5150" width="10.625" style="20"/>
    <col min="5151" max="5151" width="20.125" style="20" customWidth="1"/>
    <col min="5152" max="5152" width="3.875" style="20" customWidth="1"/>
    <col min="5153" max="5156" width="13.375" style="20" customWidth="1"/>
    <col min="5157" max="5157" width="14.625" style="20" customWidth="1"/>
    <col min="5158" max="5158" width="21.625" style="20" customWidth="1"/>
    <col min="5159" max="5159" width="10.625" style="20"/>
    <col min="5160" max="5160" width="10.5" style="20" customWidth="1"/>
    <col min="5161" max="5211" width="10.625" style="20"/>
    <col min="5212" max="5212" width="1.375" style="20" customWidth="1"/>
    <col min="5213" max="5215" width="10.625" style="20"/>
    <col min="5216" max="5217" width="12.375" style="20" customWidth="1"/>
    <col min="5218" max="5218" width="24.5" style="20" customWidth="1"/>
    <col min="5219" max="5264" width="10.625" style="20"/>
    <col min="5265" max="5265" width="7.375" style="20" customWidth="1"/>
    <col min="5266" max="5266" width="10.625" style="20"/>
    <col min="5267" max="5267" width="9.875" style="20" customWidth="1"/>
    <col min="5268" max="5268" width="8.5" style="20" customWidth="1"/>
    <col min="5269" max="5269" width="7.875" style="20" customWidth="1"/>
    <col min="5270" max="5270" width="15" style="20" customWidth="1"/>
    <col min="5271" max="5271" width="10.625" style="20"/>
    <col min="5272" max="5272" width="2" style="20" customWidth="1"/>
    <col min="5273" max="5273" width="5.125" style="20" customWidth="1"/>
    <col min="5274" max="5274" width="7.5" style="20" customWidth="1"/>
    <col min="5275" max="5275" width="2" style="20" customWidth="1"/>
    <col min="5276" max="5277" width="10.625" style="20"/>
    <col min="5278" max="5278" width="1.125" style="20" customWidth="1"/>
    <col min="5279" max="5282" width="10.625" style="20"/>
    <col min="5283" max="5283" width="8.5" style="20" customWidth="1"/>
    <col min="5284" max="5285" width="10.625" style="20"/>
    <col min="5286" max="5286" width="2.125" style="20" customWidth="1"/>
    <col min="5287" max="5287" width="12.875" style="20" customWidth="1"/>
    <col min="5288" max="5288" width="10.625" style="20"/>
    <col min="5289" max="5289" width="3.125" style="20" customWidth="1"/>
    <col min="5290" max="5291" width="10.625" style="20"/>
    <col min="5292" max="5292" width="1.875" style="20" customWidth="1"/>
    <col min="5293" max="5297" width="10.625" style="20"/>
    <col min="5298" max="5298" width="1" style="20" customWidth="1"/>
    <col min="5299" max="5300" width="10.625" style="20"/>
    <col min="5301" max="5301" width="0.5" style="20" customWidth="1"/>
    <col min="5302" max="5302" width="10.5" style="20" customWidth="1"/>
    <col min="5303" max="5303" width="2.625" style="20" customWidth="1"/>
    <col min="5304" max="5305" width="6.625" style="20" customWidth="1"/>
    <col min="5306" max="5371" width="10.625" style="20"/>
    <col min="5372" max="5372" width="47.5" style="20" customWidth="1"/>
    <col min="5373" max="5373" width="10.625" style="20"/>
    <col min="5374" max="5374" width="18.5" style="20" customWidth="1"/>
    <col min="5375" max="5375" width="10.625" style="20"/>
    <col min="5376" max="5376" width="26" style="20" bestFit="1" customWidth="1"/>
    <col min="5377" max="5377" width="19.5" style="20" bestFit="1" customWidth="1"/>
    <col min="5378" max="5378" width="32.375" style="20" bestFit="1" customWidth="1"/>
    <col min="5379" max="5379" width="10.625" style="20"/>
    <col min="5380" max="5380" width="4.375" style="20" customWidth="1"/>
    <col min="5381" max="5383" width="10.625" style="20"/>
    <col min="5384" max="5384" width="19.375" style="20" customWidth="1"/>
    <col min="5385" max="5392" width="10.625" style="20"/>
    <col min="5393" max="5396" width="14.5" style="20" customWidth="1"/>
    <col min="5397" max="5403" width="10.625" style="20"/>
    <col min="5404" max="5404" width="12.375" style="20" customWidth="1"/>
    <col min="5405" max="5405" width="16" style="20" customWidth="1"/>
    <col min="5406" max="5406" width="10.625" style="20"/>
    <col min="5407" max="5407" width="20.125" style="20" customWidth="1"/>
    <col min="5408" max="5408" width="3.875" style="20" customWidth="1"/>
    <col min="5409" max="5412" width="13.375" style="20" customWidth="1"/>
    <col min="5413" max="5413" width="14.625" style="20" customWidth="1"/>
    <col min="5414" max="5414" width="21.625" style="20" customWidth="1"/>
    <col min="5415" max="5415" width="10.625" style="20"/>
    <col min="5416" max="5416" width="10.5" style="20" customWidth="1"/>
    <col min="5417" max="5467" width="10.625" style="20"/>
    <col min="5468" max="5468" width="1.375" style="20" customWidth="1"/>
    <col min="5469" max="5471" width="10.625" style="20"/>
    <col min="5472" max="5473" width="12.375" style="20" customWidth="1"/>
    <col min="5474" max="5474" width="24.5" style="20" customWidth="1"/>
    <col min="5475" max="5520" width="10.625" style="20"/>
    <col min="5521" max="5521" width="7.375" style="20" customWidth="1"/>
    <col min="5522" max="5522" width="10.625" style="20"/>
    <col min="5523" max="5523" width="9.875" style="20" customWidth="1"/>
    <col min="5524" max="5524" width="8.5" style="20" customWidth="1"/>
    <col min="5525" max="5525" width="7.875" style="20" customWidth="1"/>
    <col min="5526" max="5526" width="15" style="20" customWidth="1"/>
    <col min="5527" max="5527" width="10.625" style="20"/>
    <col min="5528" max="5528" width="2" style="20" customWidth="1"/>
    <col min="5529" max="5529" width="5.125" style="20" customWidth="1"/>
    <col min="5530" max="5530" width="7.5" style="20" customWidth="1"/>
    <col min="5531" max="5531" width="2" style="20" customWidth="1"/>
    <col min="5532" max="5533" width="10.625" style="20"/>
    <col min="5534" max="5534" width="1.125" style="20" customWidth="1"/>
    <col min="5535" max="5538" width="10.625" style="20"/>
    <col min="5539" max="5539" width="8.5" style="20" customWidth="1"/>
    <col min="5540" max="5541" width="10.625" style="20"/>
    <col min="5542" max="5542" width="2.125" style="20" customWidth="1"/>
    <col min="5543" max="5543" width="12.875" style="20" customWidth="1"/>
    <col min="5544" max="5544" width="10.625" style="20"/>
    <col min="5545" max="5545" width="3.125" style="20" customWidth="1"/>
    <col min="5546" max="5547" width="10.625" style="20"/>
    <col min="5548" max="5548" width="1.875" style="20" customWidth="1"/>
    <col min="5549" max="5553" width="10.625" style="20"/>
    <col min="5554" max="5554" width="1" style="20" customWidth="1"/>
    <col min="5555" max="5556" width="10.625" style="20"/>
    <col min="5557" max="5557" width="0.5" style="20" customWidth="1"/>
    <col min="5558" max="5558" width="10.5" style="20" customWidth="1"/>
    <col min="5559" max="5559" width="2.625" style="20" customWidth="1"/>
    <col min="5560" max="5561" width="6.625" style="20" customWidth="1"/>
    <col min="5562" max="5627" width="10.625" style="20"/>
    <col min="5628" max="5628" width="47.5" style="20" customWidth="1"/>
    <col min="5629" max="5629" width="10.625" style="20"/>
    <col min="5630" max="5630" width="18.5" style="20" customWidth="1"/>
    <col min="5631" max="5631" width="10.625" style="20"/>
    <col min="5632" max="5632" width="26" style="20" bestFit="1" customWidth="1"/>
    <col min="5633" max="5633" width="19.5" style="20" bestFit="1" customWidth="1"/>
    <col min="5634" max="5634" width="32.375" style="20" bestFit="1" customWidth="1"/>
    <col min="5635" max="5635" width="10.625" style="20"/>
    <col min="5636" max="5636" width="4.375" style="20" customWidth="1"/>
    <col min="5637" max="5639" width="10.625" style="20"/>
    <col min="5640" max="5640" width="19.375" style="20" customWidth="1"/>
    <col min="5641" max="5648" width="10.625" style="20"/>
    <col min="5649" max="5652" width="14.5" style="20" customWidth="1"/>
    <col min="5653" max="5659" width="10.625" style="20"/>
    <col min="5660" max="5660" width="12.375" style="20" customWidth="1"/>
    <col min="5661" max="5661" width="16" style="20" customWidth="1"/>
    <col min="5662" max="5662" width="10.625" style="20"/>
    <col min="5663" max="5663" width="20.125" style="20" customWidth="1"/>
    <col min="5664" max="5664" width="3.875" style="20" customWidth="1"/>
    <col min="5665" max="5668" width="13.375" style="20" customWidth="1"/>
    <col min="5669" max="5669" width="14.625" style="20" customWidth="1"/>
    <col min="5670" max="5670" width="21.625" style="20" customWidth="1"/>
    <col min="5671" max="5671" width="10.625" style="20"/>
    <col min="5672" max="5672" width="10.5" style="20" customWidth="1"/>
    <col min="5673" max="5723" width="10.625" style="20"/>
    <col min="5724" max="5724" width="1.375" style="20" customWidth="1"/>
    <col min="5725" max="5727" width="10.625" style="20"/>
    <col min="5728" max="5729" width="12.375" style="20" customWidth="1"/>
    <col min="5730" max="5730" width="24.5" style="20" customWidth="1"/>
    <col min="5731" max="5776" width="10.625" style="20"/>
    <col min="5777" max="5777" width="7.375" style="20" customWidth="1"/>
    <col min="5778" max="5778" width="10.625" style="20"/>
    <col min="5779" max="5779" width="9.875" style="20" customWidth="1"/>
    <col min="5780" max="5780" width="8.5" style="20" customWidth="1"/>
    <col min="5781" max="5781" width="7.875" style="20" customWidth="1"/>
    <col min="5782" max="5782" width="15" style="20" customWidth="1"/>
    <col min="5783" max="5783" width="10.625" style="20"/>
    <col min="5784" max="5784" width="2" style="20" customWidth="1"/>
    <col min="5785" max="5785" width="5.125" style="20" customWidth="1"/>
    <col min="5786" max="5786" width="7.5" style="20" customWidth="1"/>
    <col min="5787" max="5787" width="2" style="20" customWidth="1"/>
    <col min="5788" max="5789" width="10.625" style="20"/>
    <col min="5790" max="5790" width="1.125" style="20" customWidth="1"/>
    <col min="5791" max="5794" width="10.625" style="20"/>
    <col min="5795" max="5795" width="8.5" style="20" customWidth="1"/>
    <col min="5796" max="5797" width="10.625" style="20"/>
    <col min="5798" max="5798" width="2.125" style="20" customWidth="1"/>
    <col min="5799" max="5799" width="12.875" style="20" customWidth="1"/>
    <col min="5800" max="5800" width="10.625" style="20"/>
    <col min="5801" max="5801" width="3.125" style="20" customWidth="1"/>
    <col min="5802" max="5803" width="10.625" style="20"/>
    <col min="5804" max="5804" width="1.875" style="20" customWidth="1"/>
    <col min="5805" max="5809" width="10.625" style="20"/>
    <col min="5810" max="5810" width="1" style="20" customWidth="1"/>
    <col min="5811" max="5812" width="10.625" style="20"/>
    <col min="5813" max="5813" width="0.5" style="20" customWidth="1"/>
    <col min="5814" max="5814" width="10.5" style="20" customWidth="1"/>
    <col min="5815" max="5815" width="2.625" style="20" customWidth="1"/>
    <col min="5816" max="5817" width="6.625" style="20" customWidth="1"/>
    <col min="5818" max="5883" width="10.625" style="20"/>
    <col min="5884" max="5884" width="47.5" style="20" customWidth="1"/>
    <col min="5885" max="5885" width="10.625" style="20"/>
    <col min="5886" max="5886" width="18.5" style="20" customWidth="1"/>
    <col min="5887" max="5887" width="10.625" style="20"/>
    <col min="5888" max="5888" width="26" style="20" bestFit="1" customWidth="1"/>
    <col min="5889" max="5889" width="19.5" style="20" bestFit="1" customWidth="1"/>
    <col min="5890" max="5890" width="32.375" style="20" bestFit="1" customWidth="1"/>
    <col min="5891" max="5891" width="10.625" style="20"/>
    <col min="5892" max="5892" width="4.375" style="20" customWidth="1"/>
    <col min="5893" max="5895" width="10.625" style="20"/>
    <col min="5896" max="5896" width="19.375" style="20" customWidth="1"/>
    <col min="5897" max="5904" width="10.625" style="20"/>
    <col min="5905" max="5908" width="14.5" style="20" customWidth="1"/>
    <col min="5909" max="5915" width="10.625" style="20"/>
    <col min="5916" max="5916" width="12.375" style="20" customWidth="1"/>
    <col min="5917" max="5917" width="16" style="20" customWidth="1"/>
    <col min="5918" max="5918" width="10.625" style="20"/>
    <col min="5919" max="5919" width="20.125" style="20" customWidth="1"/>
    <col min="5920" max="5920" width="3.875" style="20" customWidth="1"/>
    <col min="5921" max="5924" width="13.375" style="20" customWidth="1"/>
    <col min="5925" max="5925" width="14.625" style="20" customWidth="1"/>
    <col min="5926" max="5926" width="21.625" style="20" customWidth="1"/>
    <col min="5927" max="5927" width="10.625" style="20"/>
    <col min="5928" max="5928" width="10.5" style="20" customWidth="1"/>
    <col min="5929" max="5979" width="10.625" style="20"/>
    <col min="5980" max="5980" width="1.375" style="20" customWidth="1"/>
    <col min="5981" max="5983" width="10.625" style="20"/>
    <col min="5984" max="5985" width="12.375" style="20" customWidth="1"/>
    <col min="5986" max="5986" width="24.5" style="20" customWidth="1"/>
    <col min="5987" max="6032" width="10.625" style="20"/>
    <col min="6033" max="6033" width="7.375" style="20" customWidth="1"/>
    <col min="6034" max="6034" width="10.625" style="20"/>
    <col min="6035" max="6035" width="9.875" style="20" customWidth="1"/>
    <col min="6036" max="6036" width="8.5" style="20" customWidth="1"/>
    <col min="6037" max="6037" width="7.875" style="20" customWidth="1"/>
    <col min="6038" max="6038" width="15" style="20" customWidth="1"/>
    <col min="6039" max="6039" width="10.625" style="20"/>
    <col min="6040" max="6040" width="2" style="20" customWidth="1"/>
    <col min="6041" max="6041" width="5.125" style="20" customWidth="1"/>
    <col min="6042" max="6042" width="7.5" style="20" customWidth="1"/>
    <col min="6043" max="6043" width="2" style="20" customWidth="1"/>
    <col min="6044" max="6045" width="10.625" style="20"/>
    <col min="6046" max="6046" width="1.125" style="20" customWidth="1"/>
    <col min="6047" max="6050" width="10.625" style="20"/>
    <col min="6051" max="6051" width="8.5" style="20" customWidth="1"/>
    <col min="6052" max="6053" width="10.625" style="20"/>
    <col min="6054" max="6054" width="2.125" style="20" customWidth="1"/>
    <col min="6055" max="6055" width="12.875" style="20" customWidth="1"/>
    <col min="6056" max="6056" width="10.625" style="20"/>
    <col min="6057" max="6057" width="3.125" style="20" customWidth="1"/>
    <col min="6058" max="6059" width="10.625" style="20"/>
    <col min="6060" max="6060" width="1.875" style="20" customWidth="1"/>
    <col min="6061" max="6065" width="10.625" style="20"/>
    <col min="6066" max="6066" width="1" style="20" customWidth="1"/>
    <col min="6067" max="6068" width="10.625" style="20"/>
    <col min="6069" max="6069" width="0.5" style="20" customWidth="1"/>
    <col min="6070" max="6070" width="10.5" style="20" customWidth="1"/>
    <col min="6071" max="6071" width="2.625" style="20" customWidth="1"/>
    <col min="6072" max="6073" width="6.625" style="20" customWidth="1"/>
    <col min="6074" max="6139" width="10.625" style="20"/>
    <col min="6140" max="6140" width="47.5" style="20" customWidth="1"/>
    <col min="6141" max="6141" width="10.625" style="20"/>
    <col min="6142" max="6142" width="18.5" style="20" customWidth="1"/>
    <col min="6143" max="6143" width="10.625" style="20"/>
    <col min="6144" max="6144" width="26" style="20" bestFit="1" customWidth="1"/>
    <col min="6145" max="6145" width="19.5" style="20" bestFit="1" customWidth="1"/>
    <col min="6146" max="6146" width="32.375" style="20" bestFit="1" customWidth="1"/>
    <col min="6147" max="6147" width="10.625" style="20"/>
    <col min="6148" max="6148" width="4.375" style="20" customWidth="1"/>
    <col min="6149" max="6151" width="10.625" style="20"/>
    <col min="6152" max="6152" width="19.375" style="20" customWidth="1"/>
    <col min="6153" max="6160" width="10.625" style="20"/>
    <col min="6161" max="6164" width="14.5" style="20" customWidth="1"/>
    <col min="6165" max="6171" width="10.625" style="20"/>
    <col min="6172" max="6172" width="12.375" style="20" customWidth="1"/>
    <col min="6173" max="6173" width="16" style="20" customWidth="1"/>
    <col min="6174" max="6174" width="10.625" style="20"/>
    <col min="6175" max="6175" width="20.125" style="20" customWidth="1"/>
    <col min="6176" max="6176" width="3.875" style="20" customWidth="1"/>
    <col min="6177" max="6180" width="13.375" style="20" customWidth="1"/>
    <col min="6181" max="6181" width="14.625" style="20" customWidth="1"/>
    <col min="6182" max="6182" width="21.625" style="20" customWidth="1"/>
    <col min="6183" max="6183" width="10.625" style="20"/>
    <col min="6184" max="6184" width="10.5" style="20" customWidth="1"/>
    <col min="6185" max="6235" width="10.625" style="20"/>
    <col min="6236" max="6236" width="1.375" style="20" customWidth="1"/>
    <col min="6237" max="6239" width="10.625" style="20"/>
    <col min="6240" max="6241" width="12.375" style="20" customWidth="1"/>
    <col min="6242" max="6242" width="24.5" style="20" customWidth="1"/>
    <col min="6243" max="6288" width="10.625" style="20"/>
    <col min="6289" max="6289" width="7.375" style="20" customWidth="1"/>
    <col min="6290" max="6290" width="10.625" style="20"/>
    <col min="6291" max="6291" width="9.875" style="20" customWidth="1"/>
    <col min="6292" max="6292" width="8.5" style="20" customWidth="1"/>
    <col min="6293" max="6293" width="7.875" style="20" customWidth="1"/>
    <col min="6294" max="6294" width="15" style="20" customWidth="1"/>
    <col min="6295" max="6295" width="10.625" style="20"/>
    <col min="6296" max="6296" width="2" style="20" customWidth="1"/>
    <col min="6297" max="6297" width="5.125" style="20" customWidth="1"/>
    <col min="6298" max="6298" width="7.5" style="20" customWidth="1"/>
    <col min="6299" max="6299" width="2" style="20" customWidth="1"/>
    <col min="6300" max="6301" width="10.625" style="20"/>
    <col min="6302" max="6302" width="1.125" style="20" customWidth="1"/>
    <col min="6303" max="6306" width="10.625" style="20"/>
    <col min="6307" max="6307" width="8.5" style="20" customWidth="1"/>
    <col min="6308" max="6309" width="10.625" style="20"/>
    <col min="6310" max="6310" width="2.125" style="20" customWidth="1"/>
    <col min="6311" max="6311" width="12.875" style="20" customWidth="1"/>
    <col min="6312" max="6312" width="10.625" style="20"/>
    <col min="6313" max="6313" width="3.125" style="20" customWidth="1"/>
    <col min="6314" max="6315" width="10.625" style="20"/>
    <col min="6316" max="6316" width="1.875" style="20" customWidth="1"/>
    <col min="6317" max="6321" width="10.625" style="20"/>
    <col min="6322" max="6322" width="1" style="20" customWidth="1"/>
    <col min="6323" max="6324" width="10.625" style="20"/>
    <col min="6325" max="6325" width="0.5" style="20" customWidth="1"/>
    <col min="6326" max="6326" width="10.5" style="20" customWidth="1"/>
    <col min="6327" max="6327" width="2.625" style="20" customWidth="1"/>
    <col min="6328" max="6329" width="6.625" style="20" customWidth="1"/>
    <col min="6330" max="6395" width="10.625" style="20"/>
    <col min="6396" max="6396" width="47.5" style="20" customWidth="1"/>
    <col min="6397" max="6397" width="10.625" style="20"/>
    <col min="6398" max="6398" width="18.5" style="20" customWidth="1"/>
    <col min="6399" max="6399" width="10.625" style="20"/>
    <col min="6400" max="6400" width="26" style="20" bestFit="1" customWidth="1"/>
    <col min="6401" max="6401" width="19.5" style="20" bestFit="1" customWidth="1"/>
    <col min="6402" max="6402" width="32.375" style="20" bestFit="1" customWidth="1"/>
    <col min="6403" max="6403" width="10.625" style="20"/>
    <col min="6404" max="6404" width="4.375" style="20" customWidth="1"/>
    <col min="6405" max="6407" width="10.625" style="20"/>
    <col min="6408" max="6408" width="19.375" style="20" customWidth="1"/>
    <col min="6409" max="6416" width="10.625" style="20"/>
    <col min="6417" max="6420" width="14.5" style="20" customWidth="1"/>
    <col min="6421" max="6427" width="10.625" style="20"/>
    <col min="6428" max="6428" width="12.375" style="20" customWidth="1"/>
    <col min="6429" max="6429" width="16" style="20" customWidth="1"/>
    <col min="6430" max="6430" width="10.625" style="20"/>
    <col min="6431" max="6431" width="20.125" style="20" customWidth="1"/>
    <col min="6432" max="6432" width="3.875" style="20" customWidth="1"/>
    <col min="6433" max="6436" width="13.375" style="20" customWidth="1"/>
    <col min="6437" max="6437" width="14.625" style="20" customWidth="1"/>
    <col min="6438" max="6438" width="21.625" style="20" customWidth="1"/>
    <col min="6439" max="6439" width="10.625" style="20"/>
    <col min="6440" max="6440" width="10.5" style="20" customWidth="1"/>
    <col min="6441" max="6491" width="10.625" style="20"/>
    <col min="6492" max="6492" width="1.375" style="20" customWidth="1"/>
    <col min="6493" max="6495" width="10.625" style="20"/>
    <col min="6496" max="6497" width="12.375" style="20" customWidth="1"/>
    <col min="6498" max="6498" width="24.5" style="20" customWidth="1"/>
    <col min="6499" max="6544" width="10.625" style="20"/>
    <col min="6545" max="6545" width="7.375" style="20" customWidth="1"/>
    <col min="6546" max="6546" width="10.625" style="20"/>
    <col min="6547" max="6547" width="9.875" style="20" customWidth="1"/>
    <col min="6548" max="6548" width="8.5" style="20" customWidth="1"/>
    <col min="6549" max="6549" width="7.875" style="20" customWidth="1"/>
    <col min="6550" max="6550" width="15" style="20" customWidth="1"/>
    <col min="6551" max="6551" width="10.625" style="20"/>
    <col min="6552" max="6552" width="2" style="20" customWidth="1"/>
    <col min="6553" max="6553" width="5.125" style="20" customWidth="1"/>
    <col min="6554" max="6554" width="7.5" style="20" customWidth="1"/>
    <col min="6555" max="6555" width="2" style="20" customWidth="1"/>
    <col min="6556" max="6557" width="10.625" style="20"/>
    <col min="6558" max="6558" width="1.125" style="20" customWidth="1"/>
    <col min="6559" max="6562" width="10.625" style="20"/>
    <col min="6563" max="6563" width="8.5" style="20" customWidth="1"/>
    <col min="6564" max="6565" width="10.625" style="20"/>
    <col min="6566" max="6566" width="2.125" style="20" customWidth="1"/>
    <col min="6567" max="6567" width="12.875" style="20" customWidth="1"/>
    <col min="6568" max="6568" width="10.625" style="20"/>
    <col min="6569" max="6569" width="3.125" style="20" customWidth="1"/>
    <col min="6570" max="6571" width="10.625" style="20"/>
    <col min="6572" max="6572" width="1.875" style="20" customWidth="1"/>
    <col min="6573" max="6577" width="10.625" style="20"/>
    <col min="6578" max="6578" width="1" style="20" customWidth="1"/>
    <col min="6579" max="6580" width="10.625" style="20"/>
    <col min="6581" max="6581" width="0.5" style="20" customWidth="1"/>
    <col min="6582" max="6582" width="10.5" style="20" customWidth="1"/>
    <col min="6583" max="6583" width="2.625" style="20" customWidth="1"/>
    <col min="6584" max="6585" width="6.625" style="20" customWidth="1"/>
    <col min="6586" max="6651" width="10.625" style="20"/>
    <col min="6652" max="6652" width="47.5" style="20" customWidth="1"/>
    <col min="6653" max="6653" width="10.625" style="20"/>
    <col min="6654" max="6654" width="18.5" style="20" customWidth="1"/>
    <col min="6655" max="6655" width="10.625" style="20"/>
    <col min="6656" max="6656" width="26" style="20" bestFit="1" customWidth="1"/>
    <col min="6657" max="6657" width="19.5" style="20" bestFit="1" customWidth="1"/>
    <col min="6658" max="6658" width="32.375" style="20" bestFit="1" customWidth="1"/>
    <col min="6659" max="6659" width="10.625" style="20"/>
    <col min="6660" max="6660" width="4.375" style="20" customWidth="1"/>
    <col min="6661" max="6663" width="10.625" style="20"/>
    <col min="6664" max="6664" width="19.375" style="20" customWidth="1"/>
    <col min="6665" max="6672" width="10.625" style="20"/>
    <col min="6673" max="6676" width="14.5" style="20" customWidth="1"/>
    <col min="6677" max="6683" width="10.625" style="20"/>
    <col min="6684" max="6684" width="12.375" style="20" customWidth="1"/>
    <col min="6685" max="6685" width="16" style="20" customWidth="1"/>
    <col min="6686" max="6686" width="10.625" style="20"/>
    <col min="6687" max="6687" width="20.125" style="20" customWidth="1"/>
    <col min="6688" max="6688" width="3.875" style="20" customWidth="1"/>
    <col min="6689" max="6692" width="13.375" style="20" customWidth="1"/>
    <col min="6693" max="6693" width="14.625" style="20" customWidth="1"/>
    <col min="6694" max="6694" width="21.625" style="20" customWidth="1"/>
    <col min="6695" max="6695" width="10.625" style="20"/>
    <col min="6696" max="6696" width="10.5" style="20" customWidth="1"/>
    <col min="6697" max="6747" width="10.625" style="20"/>
    <col min="6748" max="6748" width="1.375" style="20" customWidth="1"/>
    <col min="6749" max="6751" width="10.625" style="20"/>
    <col min="6752" max="6753" width="12.375" style="20" customWidth="1"/>
    <col min="6754" max="6754" width="24.5" style="20" customWidth="1"/>
    <col min="6755" max="6800" width="10.625" style="20"/>
    <col min="6801" max="6801" width="7.375" style="20" customWidth="1"/>
    <col min="6802" max="6802" width="10.625" style="20"/>
    <col min="6803" max="6803" width="9.875" style="20" customWidth="1"/>
    <col min="6804" max="6804" width="8.5" style="20" customWidth="1"/>
    <col min="6805" max="6805" width="7.875" style="20" customWidth="1"/>
    <col min="6806" max="6806" width="15" style="20" customWidth="1"/>
    <col min="6807" max="6807" width="10.625" style="20"/>
    <col min="6808" max="6808" width="2" style="20" customWidth="1"/>
    <col min="6809" max="6809" width="5.125" style="20" customWidth="1"/>
    <col min="6810" max="6810" width="7.5" style="20" customWidth="1"/>
    <col min="6811" max="6811" width="2" style="20" customWidth="1"/>
    <col min="6812" max="6813" width="10.625" style="20"/>
    <col min="6814" max="6814" width="1.125" style="20" customWidth="1"/>
    <col min="6815" max="6818" width="10.625" style="20"/>
    <col min="6819" max="6819" width="8.5" style="20" customWidth="1"/>
    <col min="6820" max="6821" width="10.625" style="20"/>
    <col min="6822" max="6822" width="2.125" style="20" customWidth="1"/>
    <col min="6823" max="6823" width="12.875" style="20" customWidth="1"/>
    <col min="6824" max="6824" width="10.625" style="20"/>
    <col min="6825" max="6825" width="3.125" style="20" customWidth="1"/>
    <col min="6826" max="6827" width="10.625" style="20"/>
    <col min="6828" max="6828" width="1.875" style="20" customWidth="1"/>
    <col min="6829" max="6833" width="10.625" style="20"/>
    <col min="6834" max="6834" width="1" style="20" customWidth="1"/>
    <col min="6835" max="6836" width="10.625" style="20"/>
    <col min="6837" max="6837" width="0.5" style="20" customWidth="1"/>
    <col min="6838" max="6838" width="10.5" style="20" customWidth="1"/>
    <col min="6839" max="6839" width="2.625" style="20" customWidth="1"/>
    <col min="6840" max="6841" width="6.625" style="20" customWidth="1"/>
    <col min="6842" max="6907" width="10.625" style="20"/>
    <col min="6908" max="6908" width="47.5" style="20" customWidth="1"/>
    <col min="6909" max="6909" width="10.625" style="20"/>
    <col min="6910" max="6910" width="18.5" style="20" customWidth="1"/>
    <col min="6911" max="6911" width="10.625" style="20"/>
    <col min="6912" max="6912" width="26" style="20" bestFit="1" customWidth="1"/>
    <col min="6913" max="6913" width="19.5" style="20" bestFit="1" customWidth="1"/>
    <col min="6914" max="6914" width="32.375" style="20" bestFit="1" customWidth="1"/>
    <col min="6915" max="6915" width="10.625" style="20"/>
    <col min="6916" max="6916" width="4.375" style="20" customWidth="1"/>
    <col min="6917" max="6919" width="10.625" style="20"/>
    <col min="6920" max="6920" width="19.375" style="20" customWidth="1"/>
    <col min="6921" max="6928" width="10.625" style="20"/>
    <col min="6929" max="6932" width="14.5" style="20" customWidth="1"/>
    <col min="6933" max="6939" width="10.625" style="20"/>
    <col min="6940" max="6940" width="12.375" style="20" customWidth="1"/>
    <col min="6941" max="6941" width="16" style="20" customWidth="1"/>
    <col min="6942" max="6942" width="10.625" style="20"/>
    <col min="6943" max="6943" width="20.125" style="20" customWidth="1"/>
    <col min="6944" max="6944" width="3.875" style="20" customWidth="1"/>
    <col min="6945" max="6948" width="13.375" style="20" customWidth="1"/>
    <col min="6949" max="6949" width="14.625" style="20" customWidth="1"/>
    <col min="6950" max="6950" width="21.625" style="20" customWidth="1"/>
    <col min="6951" max="6951" width="10.625" style="20"/>
    <col min="6952" max="6952" width="10.5" style="20" customWidth="1"/>
    <col min="6953" max="7003" width="10.625" style="20"/>
    <col min="7004" max="7004" width="1.375" style="20" customWidth="1"/>
    <col min="7005" max="7007" width="10.625" style="20"/>
    <col min="7008" max="7009" width="12.375" style="20" customWidth="1"/>
    <col min="7010" max="7010" width="24.5" style="20" customWidth="1"/>
    <col min="7011" max="7056" width="10.625" style="20"/>
    <col min="7057" max="7057" width="7.375" style="20" customWidth="1"/>
    <col min="7058" max="7058" width="10.625" style="20"/>
    <col min="7059" max="7059" width="9.875" style="20" customWidth="1"/>
    <col min="7060" max="7060" width="8.5" style="20" customWidth="1"/>
    <col min="7061" max="7061" width="7.875" style="20" customWidth="1"/>
    <col min="7062" max="7062" width="15" style="20" customWidth="1"/>
    <col min="7063" max="7063" width="10.625" style="20"/>
    <col min="7064" max="7064" width="2" style="20" customWidth="1"/>
    <col min="7065" max="7065" width="5.125" style="20" customWidth="1"/>
    <col min="7066" max="7066" width="7.5" style="20" customWidth="1"/>
    <col min="7067" max="7067" width="2" style="20" customWidth="1"/>
    <col min="7068" max="7069" width="10.625" style="20"/>
    <col min="7070" max="7070" width="1.125" style="20" customWidth="1"/>
    <col min="7071" max="7074" width="10.625" style="20"/>
    <col min="7075" max="7075" width="8.5" style="20" customWidth="1"/>
    <col min="7076" max="7077" width="10.625" style="20"/>
    <col min="7078" max="7078" width="2.125" style="20" customWidth="1"/>
    <col min="7079" max="7079" width="12.875" style="20" customWidth="1"/>
    <col min="7080" max="7080" width="10.625" style="20"/>
    <col min="7081" max="7081" width="3.125" style="20" customWidth="1"/>
    <col min="7082" max="7083" width="10.625" style="20"/>
    <col min="7084" max="7084" width="1.875" style="20" customWidth="1"/>
    <col min="7085" max="7089" width="10.625" style="20"/>
    <col min="7090" max="7090" width="1" style="20" customWidth="1"/>
    <col min="7091" max="7092" width="10.625" style="20"/>
    <col min="7093" max="7093" width="0.5" style="20" customWidth="1"/>
    <col min="7094" max="7094" width="10.5" style="20" customWidth="1"/>
    <col min="7095" max="7095" width="2.625" style="20" customWidth="1"/>
    <col min="7096" max="7097" width="6.625" style="20" customWidth="1"/>
    <col min="7098" max="7163" width="10.625" style="20"/>
    <col min="7164" max="7164" width="47.5" style="20" customWidth="1"/>
    <col min="7165" max="7165" width="10.625" style="20"/>
    <col min="7166" max="7166" width="18.5" style="20" customWidth="1"/>
    <col min="7167" max="7167" width="10.625" style="20"/>
    <col min="7168" max="7168" width="26" style="20" bestFit="1" customWidth="1"/>
    <col min="7169" max="7169" width="19.5" style="20" bestFit="1" customWidth="1"/>
    <col min="7170" max="7170" width="32.375" style="20" bestFit="1" customWidth="1"/>
    <col min="7171" max="7171" width="10.625" style="20"/>
    <col min="7172" max="7172" width="4.375" style="20" customWidth="1"/>
    <col min="7173" max="7175" width="10.625" style="20"/>
    <col min="7176" max="7176" width="19.375" style="20" customWidth="1"/>
    <col min="7177" max="7184" width="10.625" style="20"/>
    <col min="7185" max="7188" width="14.5" style="20" customWidth="1"/>
    <col min="7189" max="7195" width="10.625" style="20"/>
    <col min="7196" max="7196" width="12.375" style="20" customWidth="1"/>
    <col min="7197" max="7197" width="16" style="20" customWidth="1"/>
    <col min="7198" max="7198" width="10.625" style="20"/>
    <col min="7199" max="7199" width="20.125" style="20" customWidth="1"/>
    <col min="7200" max="7200" width="3.875" style="20" customWidth="1"/>
    <col min="7201" max="7204" width="13.375" style="20" customWidth="1"/>
    <col min="7205" max="7205" width="14.625" style="20" customWidth="1"/>
    <col min="7206" max="7206" width="21.625" style="20" customWidth="1"/>
    <col min="7207" max="7207" width="10.625" style="20"/>
    <col min="7208" max="7208" width="10.5" style="20" customWidth="1"/>
    <col min="7209" max="7259" width="10.625" style="20"/>
    <col min="7260" max="7260" width="1.375" style="20" customWidth="1"/>
    <col min="7261" max="7263" width="10.625" style="20"/>
    <col min="7264" max="7265" width="12.375" style="20" customWidth="1"/>
    <col min="7266" max="7266" width="24.5" style="20" customWidth="1"/>
    <col min="7267" max="7312" width="10.625" style="20"/>
    <col min="7313" max="7313" width="7.375" style="20" customWidth="1"/>
    <col min="7314" max="7314" width="10.625" style="20"/>
    <col min="7315" max="7315" width="9.875" style="20" customWidth="1"/>
    <col min="7316" max="7316" width="8.5" style="20" customWidth="1"/>
    <col min="7317" max="7317" width="7.875" style="20" customWidth="1"/>
    <col min="7318" max="7318" width="15" style="20" customWidth="1"/>
    <col min="7319" max="7319" width="10.625" style="20"/>
    <col min="7320" max="7320" width="2" style="20" customWidth="1"/>
    <col min="7321" max="7321" width="5.125" style="20" customWidth="1"/>
    <col min="7322" max="7322" width="7.5" style="20" customWidth="1"/>
    <col min="7323" max="7323" width="2" style="20" customWidth="1"/>
    <col min="7324" max="7325" width="10.625" style="20"/>
    <col min="7326" max="7326" width="1.125" style="20" customWidth="1"/>
    <col min="7327" max="7330" width="10.625" style="20"/>
    <col min="7331" max="7331" width="8.5" style="20" customWidth="1"/>
    <col min="7332" max="7333" width="10.625" style="20"/>
    <col min="7334" max="7334" width="2.125" style="20" customWidth="1"/>
    <col min="7335" max="7335" width="12.875" style="20" customWidth="1"/>
    <col min="7336" max="7336" width="10.625" style="20"/>
    <col min="7337" max="7337" width="3.125" style="20" customWidth="1"/>
    <col min="7338" max="7339" width="10.625" style="20"/>
    <col min="7340" max="7340" width="1.875" style="20" customWidth="1"/>
    <col min="7341" max="7345" width="10.625" style="20"/>
    <col min="7346" max="7346" width="1" style="20" customWidth="1"/>
    <col min="7347" max="7348" width="10.625" style="20"/>
    <col min="7349" max="7349" width="0.5" style="20" customWidth="1"/>
    <col min="7350" max="7350" width="10.5" style="20" customWidth="1"/>
    <col min="7351" max="7351" width="2.625" style="20" customWidth="1"/>
    <col min="7352" max="7353" width="6.625" style="20" customWidth="1"/>
    <col min="7354" max="7419" width="10.625" style="20"/>
    <col min="7420" max="7420" width="47.5" style="20" customWidth="1"/>
    <col min="7421" max="7421" width="10.625" style="20"/>
    <col min="7422" max="7422" width="18.5" style="20" customWidth="1"/>
    <col min="7423" max="7423" width="10.625" style="20"/>
    <col min="7424" max="7424" width="26" style="20" bestFit="1" customWidth="1"/>
    <col min="7425" max="7425" width="19.5" style="20" bestFit="1" customWidth="1"/>
    <col min="7426" max="7426" width="32.375" style="20" bestFit="1" customWidth="1"/>
    <col min="7427" max="7427" width="10.625" style="20"/>
    <col min="7428" max="7428" width="4.375" style="20" customWidth="1"/>
    <col min="7429" max="7431" width="10.625" style="20"/>
    <col min="7432" max="7432" width="19.375" style="20" customWidth="1"/>
    <col min="7433" max="7440" width="10.625" style="20"/>
    <col min="7441" max="7444" width="14.5" style="20" customWidth="1"/>
    <col min="7445" max="7451" width="10.625" style="20"/>
    <col min="7452" max="7452" width="12.375" style="20" customWidth="1"/>
    <col min="7453" max="7453" width="16" style="20" customWidth="1"/>
    <col min="7454" max="7454" width="10.625" style="20"/>
    <col min="7455" max="7455" width="20.125" style="20" customWidth="1"/>
    <col min="7456" max="7456" width="3.875" style="20" customWidth="1"/>
    <col min="7457" max="7460" width="13.375" style="20" customWidth="1"/>
    <col min="7461" max="7461" width="14.625" style="20" customWidth="1"/>
    <col min="7462" max="7462" width="21.625" style="20" customWidth="1"/>
    <col min="7463" max="7463" width="10.625" style="20"/>
    <col min="7464" max="7464" width="10.5" style="20" customWidth="1"/>
    <col min="7465" max="7515" width="10.625" style="20"/>
    <col min="7516" max="7516" width="1.375" style="20" customWidth="1"/>
    <col min="7517" max="7519" width="10.625" style="20"/>
    <col min="7520" max="7521" width="12.375" style="20" customWidth="1"/>
    <col min="7522" max="7522" width="24.5" style="20" customWidth="1"/>
    <col min="7523" max="7568" width="10.625" style="20"/>
    <col min="7569" max="7569" width="7.375" style="20" customWidth="1"/>
    <col min="7570" max="7570" width="10.625" style="20"/>
    <col min="7571" max="7571" width="9.875" style="20" customWidth="1"/>
    <col min="7572" max="7572" width="8.5" style="20" customWidth="1"/>
    <col min="7573" max="7573" width="7.875" style="20" customWidth="1"/>
    <col min="7574" max="7574" width="15" style="20" customWidth="1"/>
    <col min="7575" max="7575" width="10.625" style="20"/>
    <col min="7576" max="7576" width="2" style="20" customWidth="1"/>
    <col min="7577" max="7577" width="5.125" style="20" customWidth="1"/>
    <col min="7578" max="7578" width="7.5" style="20" customWidth="1"/>
    <col min="7579" max="7579" width="2" style="20" customWidth="1"/>
    <col min="7580" max="7581" width="10.625" style="20"/>
    <col min="7582" max="7582" width="1.125" style="20" customWidth="1"/>
    <col min="7583" max="7586" width="10.625" style="20"/>
    <col min="7587" max="7587" width="8.5" style="20" customWidth="1"/>
    <col min="7588" max="7589" width="10.625" style="20"/>
    <col min="7590" max="7590" width="2.125" style="20" customWidth="1"/>
    <col min="7591" max="7591" width="12.875" style="20" customWidth="1"/>
    <col min="7592" max="7592" width="10.625" style="20"/>
    <col min="7593" max="7593" width="3.125" style="20" customWidth="1"/>
    <col min="7594" max="7595" width="10.625" style="20"/>
    <col min="7596" max="7596" width="1.875" style="20" customWidth="1"/>
    <col min="7597" max="7601" width="10.625" style="20"/>
    <col min="7602" max="7602" width="1" style="20" customWidth="1"/>
    <col min="7603" max="7604" width="10.625" style="20"/>
    <col min="7605" max="7605" width="0.5" style="20" customWidth="1"/>
    <col min="7606" max="7606" width="10.5" style="20" customWidth="1"/>
    <col min="7607" max="7607" width="2.625" style="20" customWidth="1"/>
    <col min="7608" max="7609" width="6.625" style="20" customWidth="1"/>
    <col min="7610" max="7675" width="10.625" style="20"/>
    <col min="7676" max="7676" width="47.5" style="20" customWidth="1"/>
    <col min="7677" max="7677" width="10.625" style="20"/>
    <col min="7678" max="7678" width="18.5" style="20" customWidth="1"/>
    <col min="7679" max="7679" width="10.625" style="20"/>
    <col min="7680" max="7680" width="26" style="20" bestFit="1" customWidth="1"/>
    <col min="7681" max="7681" width="19.5" style="20" bestFit="1" customWidth="1"/>
    <col min="7682" max="7682" width="32.375" style="20" bestFit="1" customWidth="1"/>
    <col min="7683" max="7683" width="10.625" style="20"/>
    <col min="7684" max="7684" width="4.375" style="20" customWidth="1"/>
    <col min="7685" max="7687" width="10.625" style="20"/>
    <col min="7688" max="7688" width="19.375" style="20" customWidth="1"/>
    <col min="7689" max="7696" width="10.625" style="20"/>
    <col min="7697" max="7700" width="14.5" style="20" customWidth="1"/>
    <col min="7701" max="7707" width="10.625" style="20"/>
    <col min="7708" max="7708" width="12.375" style="20" customWidth="1"/>
    <col min="7709" max="7709" width="16" style="20" customWidth="1"/>
    <col min="7710" max="7710" width="10.625" style="20"/>
    <col min="7711" max="7711" width="20.125" style="20" customWidth="1"/>
    <col min="7712" max="7712" width="3.875" style="20" customWidth="1"/>
    <col min="7713" max="7716" width="13.375" style="20" customWidth="1"/>
    <col min="7717" max="7717" width="14.625" style="20" customWidth="1"/>
    <col min="7718" max="7718" width="21.625" style="20" customWidth="1"/>
    <col min="7719" max="7719" width="10.625" style="20"/>
    <col min="7720" max="7720" width="10.5" style="20" customWidth="1"/>
    <col min="7721" max="7771" width="10.625" style="20"/>
    <col min="7772" max="7772" width="1.375" style="20" customWidth="1"/>
    <col min="7773" max="7775" width="10.625" style="20"/>
    <col min="7776" max="7777" width="12.375" style="20" customWidth="1"/>
    <col min="7778" max="7778" width="24.5" style="20" customWidth="1"/>
    <col min="7779" max="7824" width="10.625" style="20"/>
    <col min="7825" max="7825" width="7.375" style="20" customWidth="1"/>
    <col min="7826" max="7826" width="10.625" style="20"/>
    <col min="7827" max="7827" width="9.875" style="20" customWidth="1"/>
    <col min="7828" max="7828" width="8.5" style="20" customWidth="1"/>
    <col min="7829" max="7829" width="7.875" style="20" customWidth="1"/>
    <col min="7830" max="7830" width="15" style="20" customWidth="1"/>
    <col min="7831" max="7831" width="10.625" style="20"/>
    <col min="7832" max="7832" width="2" style="20" customWidth="1"/>
    <col min="7833" max="7833" width="5.125" style="20" customWidth="1"/>
    <col min="7834" max="7834" width="7.5" style="20" customWidth="1"/>
    <col min="7835" max="7835" width="2" style="20" customWidth="1"/>
    <col min="7836" max="7837" width="10.625" style="20"/>
    <col min="7838" max="7838" width="1.125" style="20" customWidth="1"/>
    <col min="7839" max="7842" width="10.625" style="20"/>
    <col min="7843" max="7843" width="8.5" style="20" customWidth="1"/>
    <col min="7844" max="7845" width="10.625" style="20"/>
    <col min="7846" max="7846" width="2.125" style="20" customWidth="1"/>
    <col min="7847" max="7847" width="12.875" style="20" customWidth="1"/>
    <col min="7848" max="7848" width="10.625" style="20"/>
    <col min="7849" max="7849" width="3.125" style="20" customWidth="1"/>
    <col min="7850" max="7851" width="10.625" style="20"/>
    <col min="7852" max="7852" width="1.875" style="20" customWidth="1"/>
    <col min="7853" max="7857" width="10.625" style="20"/>
    <col min="7858" max="7858" width="1" style="20" customWidth="1"/>
    <col min="7859" max="7860" width="10.625" style="20"/>
    <col min="7861" max="7861" width="0.5" style="20" customWidth="1"/>
    <col min="7862" max="7862" width="10.5" style="20" customWidth="1"/>
    <col min="7863" max="7863" width="2.625" style="20" customWidth="1"/>
    <col min="7864" max="7865" width="6.625" style="20" customWidth="1"/>
    <col min="7866" max="7931" width="10.625" style="20"/>
    <col min="7932" max="7932" width="47.5" style="20" customWidth="1"/>
    <col min="7933" max="7933" width="10.625" style="20"/>
    <col min="7934" max="7934" width="18.5" style="20" customWidth="1"/>
    <col min="7935" max="7935" width="10.625" style="20"/>
    <col min="7936" max="7936" width="26" style="20" bestFit="1" customWidth="1"/>
    <col min="7937" max="7937" width="19.5" style="20" bestFit="1" customWidth="1"/>
    <col min="7938" max="7938" width="32.375" style="20" bestFit="1" customWidth="1"/>
    <col min="7939" max="7939" width="10.625" style="20"/>
    <col min="7940" max="7940" width="4.375" style="20" customWidth="1"/>
    <col min="7941" max="7943" width="10.625" style="20"/>
    <col min="7944" max="7944" width="19.375" style="20" customWidth="1"/>
    <col min="7945" max="7952" width="10.625" style="20"/>
    <col min="7953" max="7956" width="14.5" style="20" customWidth="1"/>
    <col min="7957" max="7963" width="10.625" style="20"/>
    <col min="7964" max="7964" width="12.375" style="20" customWidth="1"/>
    <col min="7965" max="7965" width="16" style="20" customWidth="1"/>
    <col min="7966" max="7966" width="10.625" style="20"/>
    <col min="7967" max="7967" width="20.125" style="20" customWidth="1"/>
    <col min="7968" max="7968" width="3.875" style="20" customWidth="1"/>
    <col min="7969" max="7972" width="13.375" style="20" customWidth="1"/>
    <col min="7973" max="7973" width="14.625" style="20" customWidth="1"/>
    <col min="7974" max="7974" width="21.625" style="20" customWidth="1"/>
    <col min="7975" max="7975" width="10.625" style="20"/>
    <col min="7976" max="7976" width="10.5" style="20" customWidth="1"/>
    <col min="7977" max="8027" width="10.625" style="20"/>
    <col min="8028" max="8028" width="1.375" style="20" customWidth="1"/>
    <col min="8029" max="8031" width="10.625" style="20"/>
    <col min="8032" max="8033" width="12.375" style="20" customWidth="1"/>
    <col min="8034" max="8034" width="24.5" style="20" customWidth="1"/>
    <col min="8035" max="8080" width="10.625" style="20"/>
    <col min="8081" max="8081" width="7.375" style="20" customWidth="1"/>
    <col min="8082" max="8082" width="10.625" style="20"/>
    <col min="8083" max="8083" width="9.875" style="20" customWidth="1"/>
    <col min="8084" max="8084" width="8.5" style="20" customWidth="1"/>
    <col min="8085" max="8085" width="7.875" style="20" customWidth="1"/>
    <col min="8086" max="8086" width="15" style="20" customWidth="1"/>
    <col min="8087" max="8087" width="10.625" style="20"/>
    <col min="8088" max="8088" width="2" style="20" customWidth="1"/>
    <col min="8089" max="8089" width="5.125" style="20" customWidth="1"/>
    <col min="8090" max="8090" width="7.5" style="20" customWidth="1"/>
    <col min="8091" max="8091" width="2" style="20" customWidth="1"/>
    <col min="8092" max="8093" width="10.625" style="20"/>
    <col min="8094" max="8094" width="1.125" style="20" customWidth="1"/>
    <col min="8095" max="8098" width="10.625" style="20"/>
    <col min="8099" max="8099" width="8.5" style="20" customWidth="1"/>
    <col min="8100" max="8101" width="10.625" style="20"/>
    <col min="8102" max="8102" width="2.125" style="20" customWidth="1"/>
    <col min="8103" max="8103" width="12.875" style="20" customWidth="1"/>
    <col min="8104" max="8104" width="10.625" style="20"/>
    <col min="8105" max="8105" width="3.125" style="20" customWidth="1"/>
    <col min="8106" max="8107" width="10.625" style="20"/>
    <col min="8108" max="8108" width="1.875" style="20" customWidth="1"/>
    <col min="8109" max="8113" width="10.625" style="20"/>
    <col min="8114" max="8114" width="1" style="20" customWidth="1"/>
    <col min="8115" max="8116" width="10.625" style="20"/>
    <col min="8117" max="8117" width="0.5" style="20" customWidth="1"/>
    <col min="8118" max="8118" width="10.5" style="20" customWidth="1"/>
    <col min="8119" max="8119" width="2.625" style="20" customWidth="1"/>
    <col min="8120" max="8121" width="6.625" style="20" customWidth="1"/>
    <col min="8122" max="8187" width="10.625" style="20"/>
    <col min="8188" max="8188" width="47.5" style="20" customWidth="1"/>
    <col min="8189" max="8189" width="10.625" style="20"/>
    <col min="8190" max="8190" width="18.5" style="20" customWidth="1"/>
    <col min="8191" max="8191" width="10.625" style="20"/>
    <col min="8192" max="8192" width="26" style="20" bestFit="1" customWidth="1"/>
    <col min="8193" max="8193" width="19.5" style="20" bestFit="1" customWidth="1"/>
    <col min="8194" max="8194" width="32.375" style="20" bestFit="1" customWidth="1"/>
    <col min="8195" max="8195" width="10.625" style="20"/>
    <col min="8196" max="8196" width="4.375" style="20" customWidth="1"/>
    <col min="8197" max="8199" width="10.625" style="20"/>
    <col min="8200" max="8200" width="19.375" style="20" customWidth="1"/>
    <col min="8201" max="8208" width="10.625" style="20"/>
    <col min="8209" max="8212" width="14.5" style="20" customWidth="1"/>
    <col min="8213" max="8219" width="10.625" style="20"/>
    <col min="8220" max="8220" width="12.375" style="20" customWidth="1"/>
    <col min="8221" max="8221" width="16" style="20" customWidth="1"/>
    <col min="8222" max="8222" width="10.625" style="20"/>
    <col min="8223" max="8223" width="20.125" style="20" customWidth="1"/>
    <col min="8224" max="8224" width="3.875" style="20" customWidth="1"/>
    <col min="8225" max="8228" width="13.375" style="20" customWidth="1"/>
    <col min="8229" max="8229" width="14.625" style="20" customWidth="1"/>
    <col min="8230" max="8230" width="21.625" style="20" customWidth="1"/>
    <col min="8231" max="8231" width="10.625" style="20"/>
    <col min="8232" max="8232" width="10.5" style="20" customWidth="1"/>
    <col min="8233" max="8283" width="10.625" style="20"/>
    <col min="8284" max="8284" width="1.375" style="20" customWidth="1"/>
    <col min="8285" max="8287" width="10.625" style="20"/>
    <col min="8288" max="8289" width="12.375" style="20" customWidth="1"/>
    <col min="8290" max="8290" width="24.5" style="20" customWidth="1"/>
    <col min="8291" max="8336" width="10.625" style="20"/>
    <col min="8337" max="8337" width="7.375" style="20" customWidth="1"/>
    <col min="8338" max="8338" width="10.625" style="20"/>
    <col min="8339" max="8339" width="9.875" style="20" customWidth="1"/>
    <col min="8340" max="8340" width="8.5" style="20" customWidth="1"/>
    <col min="8341" max="8341" width="7.875" style="20" customWidth="1"/>
    <col min="8342" max="8342" width="15" style="20" customWidth="1"/>
    <col min="8343" max="8343" width="10.625" style="20"/>
    <col min="8344" max="8344" width="2" style="20" customWidth="1"/>
    <col min="8345" max="8345" width="5.125" style="20" customWidth="1"/>
    <col min="8346" max="8346" width="7.5" style="20" customWidth="1"/>
    <col min="8347" max="8347" width="2" style="20" customWidth="1"/>
    <col min="8348" max="8349" width="10.625" style="20"/>
    <col min="8350" max="8350" width="1.125" style="20" customWidth="1"/>
    <col min="8351" max="8354" width="10.625" style="20"/>
    <col min="8355" max="8355" width="8.5" style="20" customWidth="1"/>
    <col min="8356" max="8357" width="10.625" style="20"/>
    <col min="8358" max="8358" width="2.125" style="20" customWidth="1"/>
    <col min="8359" max="8359" width="12.875" style="20" customWidth="1"/>
    <col min="8360" max="8360" width="10.625" style="20"/>
    <col min="8361" max="8361" width="3.125" style="20" customWidth="1"/>
    <col min="8362" max="8363" width="10.625" style="20"/>
    <col min="8364" max="8364" width="1.875" style="20" customWidth="1"/>
    <col min="8365" max="8369" width="10.625" style="20"/>
    <col min="8370" max="8370" width="1" style="20" customWidth="1"/>
    <col min="8371" max="8372" width="10.625" style="20"/>
    <col min="8373" max="8373" width="0.5" style="20" customWidth="1"/>
    <col min="8374" max="8374" width="10.5" style="20" customWidth="1"/>
    <col min="8375" max="8375" width="2.625" style="20" customWidth="1"/>
    <col min="8376" max="8377" width="6.625" style="20" customWidth="1"/>
    <col min="8378" max="8443" width="10.625" style="20"/>
    <col min="8444" max="8444" width="47.5" style="20" customWidth="1"/>
    <col min="8445" max="8445" width="10.625" style="20"/>
    <col min="8446" max="8446" width="18.5" style="20" customWidth="1"/>
    <col min="8447" max="8447" width="10.625" style="20"/>
    <col min="8448" max="8448" width="26" style="20" bestFit="1" customWidth="1"/>
    <col min="8449" max="8449" width="19.5" style="20" bestFit="1" customWidth="1"/>
    <col min="8450" max="8450" width="32.375" style="20" bestFit="1" customWidth="1"/>
    <col min="8451" max="8451" width="10.625" style="20"/>
    <col min="8452" max="8452" width="4.375" style="20" customWidth="1"/>
    <col min="8453" max="8455" width="10.625" style="20"/>
    <col min="8456" max="8456" width="19.375" style="20" customWidth="1"/>
    <col min="8457" max="8464" width="10.625" style="20"/>
    <col min="8465" max="8468" width="14.5" style="20" customWidth="1"/>
    <col min="8469" max="8475" width="10.625" style="20"/>
    <col min="8476" max="8476" width="12.375" style="20" customWidth="1"/>
    <col min="8477" max="8477" width="16" style="20" customWidth="1"/>
    <col min="8478" max="8478" width="10.625" style="20"/>
    <col min="8479" max="8479" width="20.125" style="20" customWidth="1"/>
    <col min="8480" max="8480" width="3.875" style="20" customWidth="1"/>
    <col min="8481" max="8484" width="13.375" style="20" customWidth="1"/>
    <col min="8485" max="8485" width="14.625" style="20" customWidth="1"/>
    <col min="8486" max="8486" width="21.625" style="20" customWidth="1"/>
    <col min="8487" max="8487" width="10.625" style="20"/>
    <col min="8488" max="8488" width="10.5" style="20" customWidth="1"/>
    <col min="8489" max="8539" width="10.625" style="20"/>
    <col min="8540" max="8540" width="1.375" style="20" customWidth="1"/>
    <col min="8541" max="8543" width="10.625" style="20"/>
    <col min="8544" max="8545" width="12.375" style="20" customWidth="1"/>
    <col min="8546" max="8546" width="24.5" style="20" customWidth="1"/>
    <col min="8547" max="8592" width="10.625" style="20"/>
    <col min="8593" max="8593" width="7.375" style="20" customWidth="1"/>
    <col min="8594" max="8594" width="10.625" style="20"/>
    <col min="8595" max="8595" width="9.875" style="20" customWidth="1"/>
    <col min="8596" max="8596" width="8.5" style="20" customWidth="1"/>
    <col min="8597" max="8597" width="7.875" style="20" customWidth="1"/>
    <col min="8598" max="8598" width="15" style="20" customWidth="1"/>
    <col min="8599" max="8599" width="10.625" style="20"/>
    <col min="8600" max="8600" width="2" style="20" customWidth="1"/>
    <col min="8601" max="8601" width="5.125" style="20" customWidth="1"/>
    <col min="8602" max="8602" width="7.5" style="20" customWidth="1"/>
    <col min="8603" max="8603" width="2" style="20" customWidth="1"/>
    <col min="8604" max="8605" width="10.625" style="20"/>
    <col min="8606" max="8606" width="1.125" style="20" customWidth="1"/>
    <col min="8607" max="8610" width="10.625" style="20"/>
    <col min="8611" max="8611" width="8.5" style="20" customWidth="1"/>
    <col min="8612" max="8613" width="10.625" style="20"/>
    <col min="8614" max="8614" width="2.125" style="20" customWidth="1"/>
    <col min="8615" max="8615" width="12.875" style="20" customWidth="1"/>
    <col min="8616" max="8616" width="10.625" style="20"/>
    <col min="8617" max="8617" width="3.125" style="20" customWidth="1"/>
    <col min="8618" max="8619" width="10.625" style="20"/>
    <col min="8620" max="8620" width="1.875" style="20" customWidth="1"/>
    <col min="8621" max="8625" width="10.625" style="20"/>
    <col min="8626" max="8626" width="1" style="20" customWidth="1"/>
    <col min="8627" max="8628" width="10.625" style="20"/>
    <col min="8629" max="8629" width="0.5" style="20" customWidth="1"/>
    <col min="8630" max="8630" width="10.5" style="20" customWidth="1"/>
    <col min="8631" max="8631" width="2.625" style="20" customWidth="1"/>
    <col min="8632" max="8633" width="6.625" style="20" customWidth="1"/>
    <col min="8634" max="8699" width="10.625" style="20"/>
    <col min="8700" max="8700" width="47.5" style="20" customWidth="1"/>
    <col min="8701" max="8701" width="10.625" style="20"/>
    <col min="8702" max="8702" width="18.5" style="20" customWidth="1"/>
    <col min="8703" max="8703" width="10.625" style="20"/>
    <col min="8704" max="8704" width="26" style="20" bestFit="1" customWidth="1"/>
    <col min="8705" max="8705" width="19.5" style="20" bestFit="1" customWidth="1"/>
    <col min="8706" max="8706" width="32.375" style="20" bestFit="1" customWidth="1"/>
    <col min="8707" max="8707" width="10.625" style="20"/>
    <col min="8708" max="8708" width="4.375" style="20" customWidth="1"/>
    <col min="8709" max="8711" width="10.625" style="20"/>
    <col min="8712" max="8712" width="19.375" style="20" customWidth="1"/>
    <col min="8713" max="8720" width="10.625" style="20"/>
    <col min="8721" max="8724" width="14.5" style="20" customWidth="1"/>
    <col min="8725" max="8731" width="10.625" style="20"/>
    <col min="8732" max="8732" width="12.375" style="20" customWidth="1"/>
    <col min="8733" max="8733" width="16" style="20" customWidth="1"/>
    <col min="8734" max="8734" width="10.625" style="20"/>
    <col min="8735" max="8735" width="20.125" style="20" customWidth="1"/>
    <col min="8736" max="8736" width="3.875" style="20" customWidth="1"/>
    <col min="8737" max="8740" width="13.375" style="20" customWidth="1"/>
    <col min="8741" max="8741" width="14.625" style="20" customWidth="1"/>
    <col min="8742" max="8742" width="21.625" style="20" customWidth="1"/>
    <col min="8743" max="8743" width="10.625" style="20"/>
    <col min="8744" max="8744" width="10.5" style="20" customWidth="1"/>
    <col min="8745" max="8795" width="10.625" style="20"/>
    <col min="8796" max="8796" width="1.375" style="20" customWidth="1"/>
    <col min="8797" max="8799" width="10.625" style="20"/>
    <col min="8800" max="8801" width="12.375" style="20" customWidth="1"/>
    <col min="8802" max="8802" width="24.5" style="20" customWidth="1"/>
    <col min="8803" max="8848" width="10.625" style="20"/>
    <col min="8849" max="8849" width="7.375" style="20" customWidth="1"/>
    <col min="8850" max="8850" width="10.625" style="20"/>
    <col min="8851" max="8851" width="9.875" style="20" customWidth="1"/>
    <col min="8852" max="8852" width="8.5" style="20" customWidth="1"/>
    <col min="8853" max="8853" width="7.875" style="20" customWidth="1"/>
    <col min="8854" max="8854" width="15" style="20" customWidth="1"/>
    <col min="8855" max="8855" width="10.625" style="20"/>
    <col min="8856" max="8856" width="2" style="20" customWidth="1"/>
    <col min="8857" max="8857" width="5.125" style="20" customWidth="1"/>
    <col min="8858" max="8858" width="7.5" style="20" customWidth="1"/>
    <col min="8859" max="8859" width="2" style="20" customWidth="1"/>
    <col min="8860" max="8861" width="10.625" style="20"/>
    <col min="8862" max="8862" width="1.125" style="20" customWidth="1"/>
    <col min="8863" max="8866" width="10.625" style="20"/>
    <col min="8867" max="8867" width="8.5" style="20" customWidth="1"/>
    <col min="8868" max="8869" width="10.625" style="20"/>
    <col min="8870" max="8870" width="2.125" style="20" customWidth="1"/>
    <col min="8871" max="8871" width="12.875" style="20" customWidth="1"/>
    <col min="8872" max="8872" width="10.625" style="20"/>
    <col min="8873" max="8873" width="3.125" style="20" customWidth="1"/>
    <col min="8874" max="8875" width="10.625" style="20"/>
    <col min="8876" max="8876" width="1.875" style="20" customWidth="1"/>
    <col min="8877" max="8881" width="10.625" style="20"/>
    <col min="8882" max="8882" width="1" style="20" customWidth="1"/>
    <col min="8883" max="8884" width="10.625" style="20"/>
    <col min="8885" max="8885" width="0.5" style="20" customWidth="1"/>
    <col min="8886" max="8886" width="10.5" style="20" customWidth="1"/>
    <col min="8887" max="8887" width="2.625" style="20" customWidth="1"/>
    <col min="8888" max="8889" width="6.625" style="20" customWidth="1"/>
    <col min="8890" max="8955" width="10.625" style="20"/>
    <col min="8956" max="8956" width="47.5" style="20" customWidth="1"/>
    <col min="8957" max="8957" width="10.625" style="20"/>
    <col min="8958" max="8958" width="18.5" style="20" customWidth="1"/>
    <col min="8959" max="8959" width="10.625" style="20"/>
    <col min="8960" max="8960" width="26" style="20" bestFit="1" customWidth="1"/>
    <col min="8961" max="8961" width="19.5" style="20" bestFit="1" customWidth="1"/>
    <col min="8962" max="8962" width="32.375" style="20" bestFit="1" customWidth="1"/>
    <col min="8963" max="8963" width="10.625" style="20"/>
    <col min="8964" max="8964" width="4.375" style="20" customWidth="1"/>
    <col min="8965" max="8967" width="10.625" style="20"/>
    <col min="8968" max="8968" width="19.375" style="20" customWidth="1"/>
    <col min="8969" max="8976" width="10.625" style="20"/>
    <col min="8977" max="8980" width="14.5" style="20" customWidth="1"/>
    <col min="8981" max="8987" width="10.625" style="20"/>
    <col min="8988" max="8988" width="12.375" style="20" customWidth="1"/>
    <col min="8989" max="8989" width="16" style="20" customWidth="1"/>
    <col min="8990" max="8990" width="10.625" style="20"/>
    <col min="8991" max="8991" width="20.125" style="20" customWidth="1"/>
    <col min="8992" max="8992" width="3.875" style="20" customWidth="1"/>
    <col min="8993" max="8996" width="13.375" style="20" customWidth="1"/>
    <col min="8997" max="8997" width="14.625" style="20" customWidth="1"/>
    <col min="8998" max="8998" width="21.625" style="20" customWidth="1"/>
    <col min="8999" max="8999" width="10.625" style="20"/>
    <col min="9000" max="9000" width="10.5" style="20" customWidth="1"/>
    <col min="9001" max="9051" width="10.625" style="20"/>
    <col min="9052" max="9052" width="1.375" style="20" customWidth="1"/>
    <col min="9053" max="9055" width="10.625" style="20"/>
    <col min="9056" max="9057" width="12.375" style="20" customWidth="1"/>
    <col min="9058" max="9058" width="24.5" style="20" customWidth="1"/>
    <col min="9059" max="9104" width="10.625" style="20"/>
    <col min="9105" max="9105" width="7.375" style="20" customWidth="1"/>
    <col min="9106" max="9106" width="10.625" style="20"/>
    <col min="9107" max="9107" width="9.875" style="20" customWidth="1"/>
    <col min="9108" max="9108" width="8.5" style="20" customWidth="1"/>
    <col min="9109" max="9109" width="7.875" style="20" customWidth="1"/>
    <col min="9110" max="9110" width="15" style="20" customWidth="1"/>
    <col min="9111" max="9111" width="10.625" style="20"/>
    <col min="9112" max="9112" width="2" style="20" customWidth="1"/>
    <col min="9113" max="9113" width="5.125" style="20" customWidth="1"/>
    <col min="9114" max="9114" width="7.5" style="20" customWidth="1"/>
    <col min="9115" max="9115" width="2" style="20" customWidth="1"/>
    <col min="9116" max="9117" width="10.625" style="20"/>
    <col min="9118" max="9118" width="1.125" style="20" customWidth="1"/>
    <col min="9119" max="9122" width="10.625" style="20"/>
    <col min="9123" max="9123" width="8.5" style="20" customWidth="1"/>
    <col min="9124" max="9125" width="10.625" style="20"/>
    <col min="9126" max="9126" width="2.125" style="20" customWidth="1"/>
    <col min="9127" max="9127" width="12.875" style="20" customWidth="1"/>
    <col min="9128" max="9128" width="10.625" style="20"/>
    <col min="9129" max="9129" width="3.125" style="20" customWidth="1"/>
    <col min="9130" max="9131" width="10.625" style="20"/>
    <col min="9132" max="9132" width="1.875" style="20" customWidth="1"/>
    <col min="9133" max="9137" width="10.625" style="20"/>
    <col min="9138" max="9138" width="1" style="20" customWidth="1"/>
    <col min="9139" max="9140" width="10.625" style="20"/>
    <col min="9141" max="9141" width="0.5" style="20" customWidth="1"/>
    <col min="9142" max="9142" width="10.5" style="20" customWidth="1"/>
    <col min="9143" max="9143" width="2.625" style="20" customWidth="1"/>
    <col min="9144" max="9145" width="6.625" style="20" customWidth="1"/>
    <col min="9146" max="9211" width="10.625" style="20"/>
    <col min="9212" max="9212" width="47.5" style="20" customWidth="1"/>
    <col min="9213" max="9213" width="10.625" style="20"/>
    <col min="9214" max="9214" width="18.5" style="20" customWidth="1"/>
    <col min="9215" max="9215" width="10.625" style="20"/>
    <col min="9216" max="9216" width="26" style="20" bestFit="1" customWidth="1"/>
    <col min="9217" max="9217" width="19.5" style="20" bestFit="1" customWidth="1"/>
    <col min="9218" max="9218" width="32.375" style="20" bestFit="1" customWidth="1"/>
    <col min="9219" max="9219" width="10.625" style="20"/>
    <col min="9220" max="9220" width="4.375" style="20" customWidth="1"/>
    <col min="9221" max="9223" width="10.625" style="20"/>
    <col min="9224" max="9224" width="19.375" style="20" customWidth="1"/>
    <col min="9225" max="9232" width="10.625" style="20"/>
    <col min="9233" max="9236" width="14.5" style="20" customWidth="1"/>
    <col min="9237" max="9243" width="10.625" style="20"/>
    <col min="9244" max="9244" width="12.375" style="20" customWidth="1"/>
    <col min="9245" max="9245" width="16" style="20" customWidth="1"/>
    <col min="9246" max="9246" width="10.625" style="20"/>
    <col min="9247" max="9247" width="20.125" style="20" customWidth="1"/>
    <col min="9248" max="9248" width="3.875" style="20" customWidth="1"/>
    <col min="9249" max="9252" width="13.375" style="20" customWidth="1"/>
    <col min="9253" max="9253" width="14.625" style="20" customWidth="1"/>
    <col min="9254" max="9254" width="21.625" style="20" customWidth="1"/>
    <col min="9255" max="9255" width="10.625" style="20"/>
    <col min="9256" max="9256" width="10.5" style="20" customWidth="1"/>
    <col min="9257" max="9307" width="10.625" style="20"/>
    <col min="9308" max="9308" width="1.375" style="20" customWidth="1"/>
    <col min="9309" max="9311" width="10.625" style="20"/>
    <col min="9312" max="9313" width="12.375" style="20" customWidth="1"/>
    <col min="9314" max="9314" width="24.5" style="20" customWidth="1"/>
    <col min="9315" max="9360" width="10.625" style="20"/>
    <col min="9361" max="9361" width="7.375" style="20" customWidth="1"/>
    <col min="9362" max="9362" width="10.625" style="20"/>
    <col min="9363" max="9363" width="9.875" style="20" customWidth="1"/>
    <col min="9364" max="9364" width="8.5" style="20" customWidth="1"/>
    <col min="9365" max="9365" width="7.875" style="20" customWidth="1"/>
    <col min="9366" max="9366" width="15" style="20" customWidth="1"/>
    <col min="9367" max="9367" width="10.625" style="20"/>
    <col min="9368" max="9368" width="2" style="20" customWidth="1"/>
    <col min="9369" max="9369" width="5.125" style="20" customWidth="1"/>
    <col min="9370" max="9370" width="7.5" style="20" customWidth="1"/>
    <col min="9371" max="9371" width="2" style="20" customWidth="1"/>
    <col min="9372" max="9373" width="10.625" style="20"/>
    <col min="9374" max="9374" width="1.125" style="20" customWidth="1"/>
    <col min="9375" max="9378" width="10.625" style="20"/>
    <col min="9379" max="9379" width="8.5" style="20" customWidth="1"/>
    <col min="9380" max="9381" width="10.625" style="20"/>
    <col min="9382" max="9382" width="2.125" style="20" customWidth="1"/>
    <col min="9383" max="9383" width="12.875" style="20" customWidth="1"/>
    <col min="9384" max="9384" width="10.625" style="20"/>
    <col min="9385" max="9385" width="3.125" style="20" customWidth="1"/>
    <col min="9386" max="9387" width="10.625" style="20"/>
    <col min="9388" max="9388" width="1.875" style="20" customWidth="1"/>
    <col min="9389" max="9393" width="10.625" style="20"/>
    <col min="9394" max="9394" width="1" style="20" customWidth="1"/>
    <col min="9395" max="9396" width="10.625" style="20"/>
    <col min="9397" max="9397" width="0.5" style="20" customWidth="1"/>
    <col min="9398" max="9398" width="10.5" style="20" customWidth="1"/>
    <col min="9399" max="9399" width="2.625" style="20" customWidth="1"/>
    <col min="9400" max="9401" width="6.625" style="20" customWidth="1"/>
    <col min="9402" max="9467" width="10.625" style="20"/>
    <col min="9468" max="9468" width="47.5" style="20" customWidth="1"/>
    <col min="9469" max="9469" width="10.625" style="20"/>
    <col min="9470" max="9470" width="18.5" style="20" customWidth="1"/>
    <col min="9471" max="9471" width="10.625" style="20"/>
    <col min="9472" max="9472" width="26" style="20" bestFit="1" customWidth="1"/>
    <col min="9473" max="9473" width="19.5" style="20" bestFit="1" customWidth="1"/>
    <col min="9474" max="9474" width="32.375" style="20" bestFit="1" customWidth="1"/>
    <col min="9475" max="9475" width="10.625" style="20"/>
    <col min="9476" max="9476" width="4.375" style="20" customWidth="1"/>
    <col min="9477" max="9479" width="10.625" style="20"/>
    <col min="9480" max="9480" width="19.375" style="20" customWidth="1"/>
    <col min="9481" max="9488" width="10.625" style="20"/>
    <col min="9489" max="9492" width="14.5" style="20" customWidth="1"/>
    <col min="9493" max="9499" width="10.625" style="20"/>
    <col min="9500" max="9500" width="12.375" style="20" customWidth="1"/>
    <col min="9501" max="9501" width="16" style="20" customWidth="1"/>
    <col min="9502" max="9502" width="10.625" style="20"/>
    <col min="9503" max="9503" width="20.125" style="20" customWidth="1"/>
    <col min="9504" max="9504" width="3.875" style="20" customWidth="1"/>
    <col min="9505" max="9508" width="13.375" style="20" customWidth="1"/>
    <col min="9509" max="9509" width="14.625" style="20" customWidth="1"/>
    <col min="9510" max="9510" width="21.625" style="20" customWidth="1"/>
    <col min="9511" max="9511" width="10.625" style="20"/>
    <col min="9512" max="9512" width="10.5" style="20" customWidth="1"/>
    <col min="9513" max="9563" width="10.625" style="20"/>
    <col min="9564" max="9564" width="1.375" style="20" customWidth="1"/>
    <col min="9565" max="9567" width="10.625" style="20"/>
    <col min="9568" max="9569" width="12.375" style="20" customWidth="1"/>
    <col min="9570" max="9570" width="24.5" style="20" customWidth="1"/>
    <col min="9571" max="9616" width="10.625" style="20"/>
    <col min="9617" max="9617" width="7.375" style="20" customWidth="1"/>
    <col min="9618" max="9618" width="10.625" style="20"/>
    <col min="9619" max="9619" width="9.875" style="20" customWidth="1"/>
    <col min="9620" max="9620" width="8.5" style="20" customWidth="1"/>
    <col min="9621" max="9621" width="7.875" style="20" customWidth="1"/>
    <col min="9622" max="9622" width="15" style="20" customWidth="1"/>
    <col min="9623" max="9623" width="10.625" style="20"/>
    <col min="9624" max="9624" width="2" style="20" customWidth="1"/>
    <col min="9625" max="9625" width="5.125" style="20" customWidth="1"/>
    <col min="9626" max="9626" width="7.5" style="20" customWidth="1"/>
    <col min="9627" max="9627" width="2" style="20" customWidth="1"/>
    <col min="9628" max="9629" width="10.625" style="20"/>
    <col min="9630" max="9630" width="1.125" style="20" customWidth="1"/>
    <col min="9631" max="9634" width="10.625" style="20"/>
    <col min="9635" max="9635" width="8.5" style="20" customWidth="1"/>
    <col min="9636" max="9637" width="10.625" style="20"/>
    <col min="9638" max="9638" width="2.125" style="20" customWidth="1"/>
    <col min="9639" max="9639" width="12.875" style="20" customWidth="1"/>
    <col min="9640" max="9640" width="10.625" style="20"/>
    <col min="9641" max="9641" width="3.125" style="20" customWidth="1"/>
    <col min="9642" max="9643" width="10.625" style="20"/>
    <col min="9644" max="9644" width="1.875" style="20" customWidth="1"/>
    <col min="9645" max="9649" width="10.625" style="20"/>
    <col min="9650" max="9650" width="1" style="20" customWidth="1"/>
    <col min="9651" max="9652" width="10.625" style="20"/>
    <col min="9653" max="9653" width="0.5" style="20" customWidth="1"/>
    <col min="9654" max="9654" width="10.5" style="20" customWidth="1"/>
    <col min="9655" max="9655" width="2.625" style="20" customWidth="1"/>
    <col min="9656" max="9657" width="6.625" style="20" customWidth="1"/>
    <col min="9658" max="9723" width="10.625" style="20"/>
    <col min="9724" max="9724" width="47.5" style="20" customWidth="1"/>
    <col min="9725" max="9725" width="10.625" style="20"/>
    <col min="9726" max="9726" width="18.5" style="20" customWidth="1"/>
    <col min="9727" max="9727" width="10.625" style="20"/>
    <col min="9728" max="9728" width="26" style="20" bestFit="1" customWidth="1"/>
    <col min="9729" max="9729" width="19.5" style="20" bestFit="1" customWidth="1"/>
    <col min="9730" max="9730" width="32.375" style="20" bestFit="1" customWidth="1"/>
    <col min="9731" max="9731" width="10.625" style="20"/>
    <col min="9732" max="9732" width="4.375" style="20" customWidth="1"/>
    <col min="9733" max="9735" width="10.625" style="20"/>
    <col min="9736" max="9736" width="19.375" style="20" customWidth="1"/>
    <col min="9737" max="9744" width="10.625" style="20"/>
    <col min="9745" max="9748" width="14.5" style="20" customWidth="1"/>
    <col min="9749" max="9755" width="10.625" style="20"/>
    <col min="9756" max="9756" width="12.375" style="20" customWidth="1"/>
    <col min="9757" max="9757" width="16" style="20" customWidth="1"/>
    <col min="9758" max="9758" width="10.625" style="20"/>
    <col min="9759" max="9759" width="20.125" style="20" customWidth="1"/>
    <col min="9760" max="9760" width="3.875" style="20" customWidth="1"/>
    <col min="9761" max="9764" width="13.375" style="20" customWidth="1"/>
    <col min="9765" max="9765" width="14.625" style="20" customWidth="1"/>
    <col min="9766" max="9766" width="21.625" style="20" customWidth="1"/>
    <col min="9767" max="9767" width="10.625" style="20"/>
    <col min="9768" max="9768" width="10.5" style="20" customWidth="1"/>
    <col min="9769" max="9819" width="10.625" style="20"/>
    <col min="9820" max="9820" width="1.375" style="20" customWidth="1"/>
    <col min="9821" max="9823" width="10.625" style="20"/>
    <col min="9824" max="9825" width="12.375" style="20" customWidth="1"/>
    <col min="9826" max="9826" width="24.5" style="20" customWidth="1"/>
    <col min="9827" max="9872" width="10.625" style="20"/>
    <col min="9873" max="9873" width="7.375" style="20" customWidth="1"/>
    <col min="9874" max="9874" width="10.625" style="20"/>
    <col min="9875" max="9875" width="9.875" style="20" customWidth="1"/>
    <col min="9876" max="9876" width="8.5" style="20" customWidth="1"/>
    <col min="9877" max="9877" width="7.875" style="20" customWidth="1"/>
    <col min="9878" max="9878" width="15" style="20" customWidth="1"/>
    <col min="9879" max="9879" width="10.625" style="20"/>
    <col min="9880" max="9880" width="2" style="20" customWidth="1"/>
    <col min="9881" max="9881" width="5.125" style="20" customWidth="1"/>
    <col min="9882" max="9882" width="7.5" style="20" customWidth="1"/>
    <col min="9883" max="9883" width="2" style="20" customWidth="1"/>
    <col min="9884" max="9885" width="10.625" style="20"/>
    <col min="9886" max="9886" width="1.125" style="20" customWidth="1"/>
    <col min="9887" max="9890" width="10.625" style="20"/>
    <col min="9891" max="9891" width="8.5" style="20" customWidth="1"/>
    <col min="9892" max="9893" width="10.625" style="20"/>
    <col min="9894" max="9894" width="2.125" style="20" customWidth="1"/>
    <col min="9895" max="9895" width="12.875" style="20" customWidth="1"/>
    <col min="9896" max="9896" width="10.625" style="20"/>
    <col min="9897" max="9897" width="3.125" style="20" customWidth="1"/>
    <col min="9898" max="9899" width="10.625" style="20"/>
    <col min="9900" max="9900" width="1.875" style="20" customWidth="1"/>
    <col min="9901" max="9905" width="10.625" style="20"/>
    <col min="9906" max="9906" width="1" style="20" customWidth="1"/>
    <col min="9907" max="9908" width="10.625" style="20"/>
    <col min="9909" max="9909" width="0.5" style="20" customWidth="1"/>
    <col min="9910" max="9910" width="10.5" style="20" customWidth="1"/>
    <col min="9911" max="9911" width="2.625" style="20" customWidth="1"/>
    <col min="9912" max="9913" width="6.625" style="20" customWidth="1"/>
    <col min="9914" max="9979" width="10.625" style="20"/>
    <col min="9980" max="9980" width="47.5" style="20" customWidth="1"/>
    <col min="9981" max="9981" width="10.625" style="20"/>
    <col min="9982" max="9982" width="18.5" style="20" customWidth="1"/>
    <col min="9983" max="9983" width="10.625" style="20"/>
    <col min="9984" max="9984" width="26" style="20" bestFit="1" customWidth="1"/>
    <col min="9985" max="9985" width="19.5" style="20" bestFit="1" customWidth="1"/>
    <col min="9986" max="9986" width="32.375" style="20" bestFit="1" customWidth="1"/>
    <col min="9987" max="9987" width="10.625" style="20"/>
    <col min="9988" max="9988" width="4.375" style="20" customWidth="1"/>
    <col min="9989" max="9991" width="10.625" style="20"/>
    <col min="9992" max="9992" width="19.375" style="20" customWidth="1"/>
    <col min="9993" max="10000" width="10.625" style="20"/>
    <col min="10001" max="10004" width="14.5" style="20" customWidth="1"/>
    <col min="10005" max="10011" width="10.625" style="20"/>
    <col min="10012" max="10012" width="12.375" style="20" customWidth="1"/>
    <col min="10013" max="10013" width="16" style="20" customWidth="1"/>
    <col min="10014" max="10014" width="10.625" style="20"/>
    <col min="10015" max="10015" width="20.125" style="20" customWidth="1"/>
    <col min="10016" max="10016" width="3.875" style="20" customWidth="1"/>
    <col min="10017" max="10020" width="13.375" style="20" customWidth="1"/>
    <col min="10021" max="10021" width="14.625" style="20" customWidth="1"/>
    <col min="10022" max="10022" width="21.625" style="20" customWidth="1"/>
    <col min="10023" max="10023" width="10.625" style="20"/>
    <col min="10024" max="10024" width="10.5" style="20" customWidth="1"/>
    <col min="10025" max="10075" width="10.625" style="20"/>
    <col min="10076" max="10076" width="1.375" style="20" customWidth="1"/>
    <col min="10077" max="10079" width="10.625" style="20"/>
    <col min="10080" max="10081" width="12.375" style="20" customWidth="1"/>
    <col min="10082" max="10082" width="24.5" style="20" customWidth="1"/>
    <col min="10083" max="10128" width="10.625" style="20"/>
    <col min="10129" max="10129" width="7.375" style="20" customWidth="1"/>
    <col min="10130" max="10130" width="10.625" style="20"/>
    <col min="10131" max="10131" width="9.875" style="20" customWidth="1"/>
    <col min="10132" max="10132" width="8.5" style="20" customWidth="1"/>
    <col min="10133" max="10133" width="7.875" style="20" customWidth="1"/>
    <col min="10134" max="10134" width="15" style="20" customWidth="1"/>
    <col min="10135" max="10135" width="10.625" style="20"/>
    <col min="10136" max="10136" width="2" style="20" customWidth="1"/>
    <col min="10137" max="10137" width="5.125" style="20" customWidth="1"/>
    <col min="10138" max="10138" width="7.5" style="20" customWidth="1"/>
    <col min="10139" max="10139" width="2" style="20" customWidth="1"/>
    <col min="10140" max="10141" width="10.625" style="20"/>
    <col min="10142" max="10142" width="1.125" style="20" customWidth="1"/>
    <col min="10143" max="10146" width="10.625" style="20"/>
    <col min="10147" max="10147" width="8.5" style="20" customWidth="1"/>
    <col min="10148" max="10149" width="10.625" style="20"/>
    <col min="10150" max="10150" width="2.125" style="20" customWidth="1"/>
    <col min="10151" max="10151" width="12.875" style="20" customWidth="1"/>
    <col min="10152" max="10152" width="10.625" style="20"/>
    <col min="10153" max="10153" width="3.125" style="20" customWidth="1"/>
    <col min="10154" max="10155" width="10.625" style="20"/>
    <col min="10156" max="10156" width="1.875" style="20" customWidth="1"/>
    <col min="10157" max="10161" width="10.625" style="20"/>
    <col min="10162" max="10162" width="1" style="20" customWidth="1"/>
    <col min="10163" max="10164" width="10.625" style="20"/>
    <col min="10165" max="10165" width="0.5" style="20" customWidth="1"/>
    <col min="10166" max="10166" width="10.5" style="20" customWidth="1"/>
    <col min="10167" max="10167" width="2.625" style="20" customWidth="1"/>
    <col min="10168" max="10169" width="6.625" style="20" customWidth="1"/>
    <col min="10170" max="10235" width="10.625" style="20"/>
    <col min="10236" max="10236" width="47.5" style="20" customWidth="1"/>
    <col min="10237" max="10237" width="10.625" style="20"/>
    <col min="10238" max="10238" width="18.5" style="20" customWidth="1"/>
    <col min="10239" max="10239" width="10.625" style="20"/>
    <col min="10240" max="10240" width="26" style="20" bestFit="1" customWidth="1"/>
    <col min="10241" max="10241" width="19.5" style="20" bestFit="1" customWidth="1"/>
    <col min="10242" max="10242" width="32.375" style="20" bestFit="1" customWidth="1"/>
    <col min="10243" max="10243" width="10.625" style="20"/>
    <col min="10244" max="10244" width="4.375" style="20" customWidth="1"/>
    <col min="10245" max="10247" width="10.625" style="20"/>
    <col min="10248" max="10248" width="19.375" style="20" customWidth="1"/>
    <col min="10249" max="10256" width="10.625" style="20"/>
    <col min="10257" max="10260" width="14.5" style="20" customWidth="1"/>
    <col min="10261" max="10267" width="10.625" style="20"/>
    <col min="10268" max="10268" width="12.375" style="20" customWidth="1"/>
    <col min="10269" max="10269" width="16" style="20" customWidth="1"/>
    <col min="10270" max="10270" width="10.625" style="20"/>
    <col min="10271" max="10271" width="20.125" style="20" customWidth="1"/>
    <col min="10272" max="10272" width="3.875" style="20" customWidth="1"/>
    <col min="10273" max="10276" width="13.375" style="20" customWidth="1"/>
    <col min="10277" max="10277" width="14.625" style="20" customWidth="1"/>
    <col min="10278" max="10278" width="21.625" style="20" customWidth="1"/>
    <col min="10279" max="10279" width="10.625" style="20"/>
    <col min="10280" max="10280" width="10.5" style="20" customWidth="1"/>
    <col min="10281" max="10331" width="10.625" style="20"/>
    <col min="10332" max="10332" width="1.375" style="20" customWidth="1"/>
    <col min="10333" max="10335" width="10.625" style="20"/>
    <col min="10336" max="10337" width="12.375" style="20" customWidth="1"/>
    <col min="10338" max="10338" width="24.5" style="20" customWidth="1"/>
    <col min="10339" max="10384" width="10.625" style="20"/>
    <col min="10385" max="10385" width="7.375" style="20" customWidth="1"/>
    <col min="10386" max="10386" width="10.625" style="20"/>
    <col min="10387" max="10387" width="9.875" style="20" customWidth="1"/>
    <col min="10388" max="10388" width="8.5" style="20" customWidth="1"/>
    <col min="10389" max="10389" width="7.875" style="20" customWidth="1"/>
    <col min="10390" max="10390" width="15" style="20" customWidth="1"/>
    <col min="10391" max="10391" width="10.625" style="20"/>
    <col min="10392" max="10392" width="2" style="20" customWidth="1"/>
    <col min="10393" max="10393" width="5.125" style="20" customWidth="1"/>
    <col min="10394" max="10394" width="7.5" style="20" customWidth="1"/>
    <col min="10395" max="10395" width="2" style="20" customWidth="1"/>
    <col min="10396" max="10397" width="10.625" style="20"/>
    <col min="10398" max="10398" width="1.125" style="20" customWidth="1"/>
    <col min="10399" max="10402" width="10.625" style="20"/>
    <col min="10403" max="10403" width="8.5" style="20" customWidth="1"/>
    <col min="10404" max="10405" width="10.625" style="20"/>
    <col min="10406" max="10406" width="2.125" style="20" customWidth="1"/>
    <col min="10407" max="10407" width="12.875" style="20" customWidth="1"/>
    <col min="10408" max="10408" width="10.625" style="20"/>
    <col min="10409" max="10409" width="3.125" style="20" customWidth="1"/>
    <col min="10410" max="10411" width="10.625" style="20"/>
    <col min="10412" max="10412" width="1.875" style="20" customWidth="1"/>
    <col min="10413" max="10417" width="10.625" style="20"/>
    <col min="10418" max="10418" width="1" style="20" customWidth="1"/>
    <col min="10419" max="10420" width="10.625" style="20"/>
    <col min="10421" max="10421" width="0.5" style="20" customWidth="1"/>
    <col min="10422" max="10422" width="10.5" style="20" customWidth="1"/>
    <col min="10423" max="10423" width="2.625" style="20" customWidth="1"/>
    <col min="10424" max="10425" width="6.625" style="20" customWidth="1"/>
    <col min="10426" max="10491" width="10.625" style="20"/>
    <col min="10492" max="10492" width="47.5" style="20" customWidth="1"/>
    <col min="10493" max="10493" width="10.625" style="20"/>
    <col min="10494" max="10494" width="18.5" style="20" customWidth="1"/>
    <col min="10495" max="10495" width="10.625" style="20"/>
    <col min="10496" max="10496" width="26" style="20" bestFit="1" customWidth="1"/>
    <col min="10497" max="10497" width="19.5" style="20" bestFit="1" customWidth="1"/>
    <col min="10498" max="10498" width="32.375" style="20" bestFit="1" customWidth="1"/>
    <col min="10499" max="10499" width="10.625" style="20"/>
    <col min="10500" max="10500" width="4.375" style="20" customWidth="1"/>
    <col min="10501" max="10503" width="10.625" style="20"/>
    <col min="10504" max="10504" width="19.375" style="20" customWidth="1"/>
    <col min="10505" max="10512" width="10.625" style="20"/>
    <col min="10513" max="10516" width="14.5" style="20" customWidth="1"/>
    <col min="10517" max="10523" width="10.625" style="20"/>
    <col min="10524" max="10524" width="12.375" style="20" customWidth="1"/>
    <col min="10525" max="10525" width="16" style="20" customWidth="1"/>
    <col min="10526" max="10526" width="10.625" style="20"/>
    <col min="10527" max="10527" width="20.125" style="20" customWidth="1"/>
    <col min="10528" max="10528" width="3.875" style="20" customWidth="1"/>
    <col min="10529" max="10532" width="13.375" style="20" customWidth="1"/>
    <col min="10533" max="10533" width="14.625" style="20" customWidth="1"/>
    <col min="10534" max="10534" width="21.625" style="20" customWidth="1"/>
    <col min="10535" max="10535" width="10.625" style="20"/>
    <col min="10536" max="10536" width="10.5" style="20" customWidth="1"/>
    <col min="10537" max="10587" width="10.625" style="20"/>
    <col min="10588" max="10588" width="1.375" style="20" customWidth="1"/>
    <col min="10589" max="10591" width="10.625" style="20"/>
    <col min="10592" max="10593" width="12.375" style="20" customWidth="1"/>
    <col min="10594" max="10594" width="24.5" style="20" customWidth="1"/>
    <col min="10595" max="10640" width="10.625" style="20"/>
    <col min="10641" max="10641" width="7.375" style="20" customWidth="1"/>
    <col min="10642" max="10642" width="10.625" style="20"/>
    <col min="10643" max="10643" width="9.875" style="20" customWidth="1"/>
    <col min="10644" max="10644" width="8.5" style="20" customWidth="1"/>
    <col min="10645" max="10645" width="7.875" style="20" customWidth="1"/>
    <col min="10646" max="10646" width="15" style="20" customWidth="1"/>
    <col min="10647" max="10647" width="10.625" style="20"/>
    <col min="10648" max="10648" width="2" style="20" customWidth="1"/>
    <col min="10649" max="10649" width="5.125" style="20" customWidth="1"/>
    <col min="10650" max="10650" width="7.5" style="20" customWidth="1"/>
    <col min="10651" max="10651" width="2" style="20" customWidth="1"/>
    <col min="10652" max="10653" width="10.625" style="20"/>
    <col min="10654" max="10654" width="1.125" style="20" customWidth="1"/>
    <col min="10655" max="10658" width="10.625" style="20"/>
    <col min="10659" max="10659" width="8.5" style="20" customWidth="1"/>
    <col min="10660" max="10661" width="10.625" style="20"/>
    <col min="10662" max="10662" width="2.125" style="20" customWidth="1"/>
    <col min="10663" max="10663" width="12.875" style="20" customWidth="1"/>
    <col min="10664" max="10664" width="10.625" style="20"/>
    <col min="10665" max="10665" width="3.125" style="20" customWidth="1"/>
    <col min="10666" max="10667" width="10.625" style="20"/>
    <col min="10668" max="10668" width="1.875" style="20" customWidth="1"/>
    <col min="10669" max="10673" width="10.625" style="20"/>
    <col min="10674" max="10674" width="1" style="20" customWidth="1"/>
    <col min="10675" max="10676" width="10.625" style="20"/>
    <col min="10677" max="10677" width="0.5" style="20" customWidth="1"/>
    <col min="10678" max="10678" width="10.5" style="20" customWidth="1"/>
    <col min="10679" max="10679" width="2.625" style="20" customWidth="1"/>
    <col min="10680" max="10681" width="6.625" style="20" customWidth="1"/>
    <col min="10682" max="10747" width="10.625" style="20"/>
    <col min="10748" max="10748" width="47.5" style="20" customWidth="1"/>
    <col min="10749" max="10749" width="10.625" style="20"/>
    <col min="10750" max="10750" width="18.5" style="20" customWidth="1"/>
    <col min="10751" max="10751" width="10.625" style="20"/>
    <col min="10752" max="10752" width="26" style="20" bestFit="1" customWidth="1"/>
    <col min="10753" max="10753" width="19.5" style="20" bestFit="1" customWidth="1"/>
    <col min="10754" max="10754" width="32.375" style="20" bestFit="1" customWidth="1"/>
    <col min="10755" max="10755" width="10.625" style="20"/>
    <col min="10756" max="10756" width="4.375" style="20" customWidth="1"/>
    <col min="10757" max="10759" width="10.625" style="20"/>
    <col min="10760" max="10760" width="19.375" style="20" customWidth="1"/>
    <col min="10761" max="10768" width="10.625" style="20"/>
    <col min="10769" max="10772" width="14.5" style="20" customWidth="1"/>
    <col min="10773" max="10779" width="10.625" style="20"/>
    <col min="10780" max="10780" width="12.375" style="20" customWidth="1"/>
    <col min="10781" max="10781" width="16" style="20" customWidth="1"/>
    <col min="10782" max="10782" width="10.625" style="20"/>
    <col min="10783" max="10783" width="20.125" style="20" customWidth="1"/>
    <col min="10784" max="10784" width="3.875" style="20" customWidth="1"/>
    <col min="10785" max="10788" width="13.375" style="20" customWidth="1"/>
    <col min="10789" max="10789" width="14.625" style="20" customWidth="1"/>
    <col min="10790" max="10790" width="21.625" style="20" customWidth="1"/>
    <col min="10791" max="10791" width="10.625" style="20"/>
    <col min="10792" max="10792" width="10.5" style="20" customWidth="1"/>
    <col min="10793" max="10843" width="10.625" style="20"/>
    <col min="10844" max="10844" width="1.375" style="20" customWidth="1"/>
    <col min="10845" max="10847" width="10.625" style="20"/>
    <col min="10848" max="10849" width="12.375" style="20" customWidth="1"/>
    <col min="10850" max="10850" width="24.5" style="20" customWidth="1"/>
    <col min="10851" max="10896" width="10.625" style="20"/>
    <col min="10897" max="10897" width="7.375" style="20" customWidth="1"/>
    <col min="10898" max="10898" width="10.625" style="20"/>
    <col min="10899" max="10899" width="9.875" style="20" customWidth="1"/>
    <col min="10900" max="10900" width="8.5" style="20" customWidth="1"/>
    <col min="10901" max="10901" width="7.875" style="20" customWidth="1"/>
    <col min="10902" max="10902" width="15" style="20" customWidth="1"/>
    <col min="10903" max="10903" width="10.625" style="20"/>
    <col min="10904" max="10904" width="2" style="20" customWidth="1"/>
    <col min="10905" max="10905" width="5.125" style="20" customWidth="1"/>
    <col min="10906" max="10906" width="7.5" style="20" customWidth="1"/>
    <col min="10907" max="10907" width="2" style="20" customWidth="1"/>
    <col min="10908" max="10909" width="10.625" style="20"/>
    <col min="10910" max="10910" width="1.125" style="20" customWidth="1"/>
    <col min="10911" max="10914" width="10.625" style="20"/>
    <col min="10915" max="10915" width="8.5" style="20" customWidth="1"/>
    <col min="10916" max="10917" width="10.625" style="20"/>
    <col min="10918" max="10918" width="2.125" style="20" customWidth="1"/>
    <col min="10919" max="10919" width="12.875" style="20" customWidth="1"/>
    <col min="10920" max="10920" width="10.625" style="20"/>
    <col min="10921" max="10921" width="3.125" style="20" customWidth="1"/>
    <col min="10922" max="10923" width="10.625" style="20"/>
    <col min="10924" max="10924" width="1.875" style="20" customWidth="1"/>
    <col min="10925" max="10929" width="10.625" style="20"/>
    <col min="10930" max="10930" width="1" style="20" customWidth="1"/>
    <col min="10931" max="10932" width="10.625" style="20"/>
    <col min="10933" max="10933" width="0.5" style="20" customWidth="1"/>
    <col min="10934" max="10934" width="10.5" style="20" customWidth="1"/>
    <col min="10935" max="10935" width="2.625" style="20" customWidth="1"/>
    <col min="10936" max="10937" width="6.625" style="20" customWidth="1"/>
    <col min="10938" max="11003" width="10.625" style="20"/>
    <col min="11004" max="11004" width="47.5" style="20" customWidth="1"/>
    <col min="11005" max="11005" width="10.625" style="20"/>
    <col min="11006" max="11006" width="18.5" style="20" customWidth="1"/>
    <col min="11007" max="11007" width="10.625" style="20"/>
    <col min="11008" max="11008" width="26" style="20" bestFit="1" customWidth="1"/>
    <col min="11009" max="11009" width="19.5" style="20" bestFit="1" customWidth="1"/>
    <col min="11010" max="11010" width="32.375" style="20" bestFit="1" customWidth="1"/>
    <col min="11011" max="11011" width="10.625" style="20"/>
    <col min="11012" max="11012" width="4.375" style="20" customWidth="1"/>
    <col min="11013" max="11015" width="10.625" style="20"/>
    <col min="11016" max="11016" width="19.375" style="20" customWidth="1"/>
    <col min="11017" max="11024" width="10.625" style="20"/>
    <col min="11025" max="11028" width="14.5" style="20" customWidth="1"/>
    <col min="11029" max="11035" width="10.625" style="20"/>
    <col min="11036" max="11036" width="12.375" style="20" customWidth="1"/>
    <col min="11037" max="11037" width="16" style="20" customWidth="1"/>
    <col min="11038" max="11038" width="10.625" style="20"/>
    <col min="11039" max="11039" width="20.125" style="20" customWidth="1"/>
    <col min="11040" max="11040" width="3.875" style="20" customWidth="1"/>
    <col min="11041" max="11044" width="13.375" style="20" customWidth="1"/>
    <col min="11045" max="11045" width="14.625" style="20" customWidth="1"/>
    <col min="11046" max="11046" width="21.625" style="20" customWidth="1"/>
    <col min="11047" max="11047" width="10.625" style="20"/>
    <col min="11048" max="11048" width="10.5" style="20" customWidth="1"/>
    <col min="11049" max="11099" width="10.625" style="20"/>
    <col min="11100" max="11100" width="1.375" style="20" customWidth="1"/>
    <col min="11101" max="11103" width="10.625" style="20"/>
    <col min="11104" max="11105" width="12.375" style="20" customWidth="1"/>
    <col min="11106" max="11106" width="24.5" style="20" customWidth="1"/>
    <col min="11107" max="11152" width="10.625" style="20"/>
    <col min="11153" max="11153" width="7.375" style="20" customWidth="1"/>
    <col min="11154" max="11154" width="10.625" style="20"/>
    <col min="11155" max="11155" width="9.875" style="20" customWidth="1"/>
    <col min="11156" max="11156" width="8.5" style="20" customWidth="1"/>
    <col min="11157" max="11157" width="7.875" style="20" customWidth="1"/>
    <col min="11158" max="11158" width="15" style="20" customWidth="1"/>
    <col min="11159" max="11159" width="10.625" style="20"/>
    <col min="11160" max="11160" width="2" style="20" customWidth="1"/>
    <col min="11161" max="11161" width="5.125" style="20" customWidth="1"/>
    <col min="11162" max="11162" width="7.5" style="20" customWidth="1"/>
    <col min="11163" max="11163" width="2" style="20" customWidth="1"/>
    <col min="11164" max="11165" width="10.625" style="20"/>
    <col min="11166" max="11166" width="1.125" style="20" customWidth="1"/>
    <col min="11167" max="11170" width="10.625" style="20"/>
    <col min="11171" max="11171" width="8.5" style="20" customWidth="1"/>
    <col min="11172" max="11173" width="10.625" style="20"/>
    <col min="11174" max="11174" width="2.125" style="20" customWidth="1"/>
    <col min="11175" max="11175" width="12.875" style="20" customWidth="1"/>
    <col min="11176" max="11176" width="10.625" style="20"/>
    <col min="11177" max="11177" width="3.125" style="20" customWidth="1"/>
    <col min="11178" max="11179" width="10.625" style="20"/>
    <col min="11180" max="11180" width="1.875" style="20" customWidth="1"/>
    <col min="11181" max="11185" width="10.625" style="20"/>
    <col min="11186" max="11186" width="1" style="20" customWidth="1"/>
    <col min="11187" max="11188" width="10.625" style="20"/>
    <col min="11189" max="11189" width="0.5" style="20" customWidth="1"/>
    <col min="11190" max="11190" width="10.5" style="20" customWidth="1"/>
    <col min="11191" max="11191" width="2.625" style="20" customWidth="1"/>
    <col min="11192" max="11193" width="6.625" style="20" customWidth="1"/>
    <col min="11194" max="11259" width="10.625" style="20"/>
    <col min="11260" max="11260" width="47.5" style="20" customWidth="1"/>
    <col min="11261" max="11261" width="10.625" style="20"/>
    <col min="11262" max="11262" width="18.5" style="20" customWidth="1"/>
    <col min="11263" max="11263" width="10.625" style="20"/>
    <col min="11264" max="11264" width="26" style="20" bestFit="1" customWidth="1"/>
    <col min="11265" max="11265" width="19.5" style="20" bestFit="1" customWidth="1"/>
    <col min="11266" max="11266" width="32.375" style="20" bestFit="1" customWidth="1"/>
    <col min="11267" max="11267" width="10.625" style="20"/>
    <col min="11268" max="11268" width="4.375" style="20" customWidth="1"/>
    <col min="11269" max="11271" width="10.625" style="20"/>
    <col min="11272" max="11272" width="19.375" style="20" customWidth="1"/>
    <col min="11273" max="11280" width="10.625" style="20"/>
    <col min="11281" max="11284" width="14.5" style="20" customWidth="1"/>
    <col min="11285" max="11291" width="10.625" style="20"/>
    <col min="11292" max="11292" width="12.375" style="20" customWidth="1"/>
    <col min="11293" max="11293" width="16" style="20" customWidth="1"/>
    <col min="11294" max="11294" width="10.625" style="20"/>
    <col min="11295" max="11295" width="20.125" style="20" customWidth="1"/>
    <col min="11296" max="11296" width="3.875" style="20" customWidth="1"/>
    <col min="11297" max="11300" width="13.375" style="20" customWidth="1"/>
    <col min="11301" max="11301" width="14.625" style="20" customWidth="1"/>
    <col min="11302" max="11302" width="21.625" style="20" customWidth="1"/>
    <col min="11303" max="11303" width="10.625" style="20"/>
    <col min="11304" max="11304" width="10.5" style="20" customWidth="1"/>
    <col min="11305" max="11355" width="10.625" style="20"/>
    <col min="11356" max="11356" width="1.375" style="20" customWidth="1"/>
    <col min="11357" max="11359" width="10.625" style="20"/>
    <col min="11360" max="11361" width="12.375" style="20" customWidth="1"/>
    <col min="11362" max="11362" width="24.5" style="20" customWidth="1"/>
    <col min="11363" max="11408" width="10.625" style="20"/>
    <col min="11409" max="11409" width="7.375" style="20" customWidth="1"/>
    <col min="11410" max="11410" width="10.625" style="20"/>
    <col min="11411" max="11411" width="9.875" style="20" customWidth="1"/>
    <col min="11412" max="11412" width="8.5" style="20" customWidth="1"/>
    <col min="11413" max="11413" width="7.875" style="20" customWidth="1"/>
    <col min="11414" max="11414" width="15" style="20" customWidth="1"/>
    <col min="11415" max="11415" width="10.625" style="20"/>
    <col min="11416" max="11416" width="2" style="20" customWidth="1"/>
    <col min="11417" max="11417" width="5.125" style="20" customWidth="1"/>
    <col min="11418" max="11418" width="7.5" style="20" customWidth="1"/>
    <col min="11419" max="11419" width="2" style="20" customWidth="1"/>
    <col min="11420" max="11421" width="10.625" style="20"/>
    <col min="11422" max="11422" width="1.125" style="20" customWidth="1"/>
    <col min="11423" max="11426" width="10.625" style="20"/>
    <col min="11427" max="11427" width="8.5" style="20" customWidth="1"/>
    <col min="11428" max="11429" width="10.625" style="20"/>
    <col min="11430" max="11430" width="2.125" style="20" customWidth="1"/>
    <col min="11431" max="11431" width="12.875" style="20" customWidth="1"/>
    <col min="11432" max="11432" width="10.625" style="20"/>
    <col min="11433" max="11433" width="3.125" style="20" customWidth="1"/>
    <col min="11434" max="11435" width="10.625" style="20"/>
    <col min="11436" max="11436" width="1.875" style="20" customWidth="1"/>
    <col min="11437" max="11441" width="10.625" style="20"/>
    <col min="11442" max="11442" width="1" style="20" customWidth="1"/>
    <col min="11443" max="11444" width="10.625" style="20"/>
    <col min="11445" max="11445" width="0.5" style="20" customWidth="1"/>
    <col min="11446" max="11446" width="10.5" style="20" customWidth="1"/>
    <col min="11447" max="11447" width="2.625" style="20" customWidth="1"/>
    <col min="11448" max="11449" width="6.625" style="20" customWidth="1"/>
    <col min="11450" max="11515" width="10.625" style="20"/>
    <col min="11516" max="11516" width="47.5" style="20" customWidth="1"/>
    <col min="11517" max="11517" width="10.625" style="20"/>
    <col min="11518" max="11518" width="18.5" style="20" customWidth="1"/>
    <col min="11519" max="11519" width="10.625" style="20"/>
    <col min="11520" max="11520" width="26" style="20" bestFit="1" customWidth="1"/>
    <col min="11521" max="11521" width="19.5" style="20" bestFit="1" customWidth="1"/>
    <col min="11522" max="11522" width="32.375" style="20" bestFit="1" customWidth="1"/>
    <col min="11523" max="11523" width="10.625" style="20"/>
    <col min="11524" max="11524" width="4.375" style="20" customWidth="1"/>
    <col min="11525" max="11527" width="10.625" style="20"/>
    <col min="11528" max="11528" width="19.375" style="20" customWidth="1"/>
    <col min="11529" max="11536" width="10.625" style="20"/>
    <col min="11537" max="11540" width="14.5" style="20" customWidth="1"/>
    <col min="11541" max="11547" width="10.625" style="20"/>
    <col min="11548" max="11548" width="12.375" style="20" customWidth="1"/>
    <col min="11549" max="11549" width="16" style="20" customWidth="1"/>
    <col min="11550" max="11550" width="10.625" style="20"/>
    <col min="11551" max="11551" width="20.125" style="20" customWidth="1"/>
    <col min="11552" max="11552" width="3.875" style="20" customWidth="1"/>
    <col min="11553" max="11556" width="13.375" style="20" customWidth="1"/>
    <col min="11557" max="11557" width="14.625" style="20" customWidth="1"/>
    <col min="11558" max="11558" width="21.625" style="20" customWidth="1"/>
    <col min="11559" max="11559" width="10.625" style="20"/>
    <col min="11560" max="11560" width="10.5" style="20" customWidth="1"/>
    <col min="11561" max="11611" width="10.625" style="20"/>
    <col min="11612" max="11612" width="1.375" style="20" customWidth="1"/>
    <col min="11613" max="11615" width="10.625" style="20"/>
    <col min="11616" max="11617" width="12.375" style="20" customWidth="1"/>
    <col min="11618" max="11618" width="24.5" style="20" customWidth="1"/>
    <col min="11619" max="11664" width="10.625" style="20"/>
    <col min="11665" max="11665" width="7.375" style="20" customWidth="1"/>
    <col min="11666" max="11666" width="10.625" style="20"/>
    <col min="11667" max="11667" width="9.875" style="20" customWidth="1"/>
    <col min="11668" max="11668" width="8.5" style="20" customWidth="1"/>
    <col min="11669" max="11669" width="7.875" style="20" customWidth="1"/>
    <col min="11670" max="11670" width="15" style="20" customWidth="1"/>
    <col min="11671" max="11671" width="10.625" style="20"/>
    <col min="11672" max="11672" width="2" style="20" customWidth="1"/>
    <col min="11673" max="11673" width="5.125" style="20" customWidth="1"/>
    <col min="11674" max="11674" width="7.5" style="20" customWidth="1"/>
    <col min="11675" max="11675" width="2" style="20" customWidth="1"/>
    <col min="11676" max="11677" width="10.625" style="20"/>
    <col min="11678" max="11678" width="1.125" style="20" customWidth="1"/>
    <col min="11679" max="11682" width="10.625" style="20"/>
    <col min="11683" max="11683" width="8.5" style="20" customWidth="1"/>
    <col min="11684" max="11685" width="10.625" style="20"/>
    <col min="11686" max="11686" width="2.125" style="20" customWidth="1"/>
    <col min="11687" max="11687" width="12.875" style="20" customWidth="1"/>
    <col min="11688" max="11688" width="10.625" style="20"/>
    <col min="11689" max="11689" width="3.125" style="20" customWidth="1"/>
    <col min="11690" max="11691" width="10.625" style="20"/>
    <col min="11692" max="11692" width="1.875" style="20" customWidth="1"/>
    <col min="11693" max="11697" width="10.625" style="20"/>
    <col min="11698" max="11698" width="1" style="20" customWidth="1"/>
    <col min="11699" max="11700" width="10.625" style="20"/>
    <col min="11701" max="11701" width="0.5" style="20" customWidth="1"/>
    <col min="11702" max="11702" width="10.5" style="20" customWidth="1"/>
    <col min="11703" max="11703" width="2.625" style="20" customWidth="1"/>
    <col min="11704" max="11705" width="6.625" style="20" customWidth="1"/>
    <col min="11706" max="11771" width="10.625" style="20"/>
    <col min="11772" max="11772" width="47.5" style="20" customWidth="1"/>
    <col min="11773" max="11773" width="10.625" style="20"/>
    <col min="11774" max="11774" width="18.5" style="20" customWidth="1"/>
    <col min="11775" max="11775" width="10.625" style="20"/>
    <col min="11776" max="11776" width="26" style="20" bestFit="1" customWidth="1"/>
    <col min="11777" max="11777" width="19.5" style="20" bestFit="1" customWidth="1"/>
    <col min="11778" max="11778" width="32.375" style="20" bestFit="1" customWidth="1"/>
    <col min="11779" max="11779" width="10.625" style="20"/>
    <col min="11780" max="11780" width="4.375" style="20" customWidth="1"/>
    <col min="11781" max="11783" width="10.625" style="20"/>
    <col min="11784" max="11784" width="19.375" style="20" customWidth="1"/>
    <col min="11785" max="11792" width="10.625" style="20"/>
    <col min="11793" max="11796" width="14.5" style="20" customWidth="1"/>
    <col min="11797" max="11803" width="10.625" style="20"/>
    <col min="11804" max="11804" width="12.375" style="20" customWidth="1"/>
    <col min="11805" max="11805" width="16" style="20" customWidth="1"/>
    <col min="11806" max="11806" width="10.625" style="20"/>
    <col min="11807" max="11807" width="20.125" style="20" customWidth="1"/>
    <col min="11808" max="11808" width="3.875" style="20" customWidth="1"/>
    <col min="11809" max="11812" width="13.375" style="20" customWidth="1"/>
    <col min="11813" max="11813" width="14.625" style="20" customWidth="1"/>
    <col min="11814" max="11814" width="21.625" style="20" customWidth="1"/>
    <col min="11815" max="11815" width="10.625" style="20"/>
    <col min="11816" max="11816" width="10.5" style="20" customWidth="1"/>
    <col min="11817" max="11867" width="10.625" style="20"/>
    <col min="11868" max="11868" width="1.375" style="20" customWidth="1"/>
    <col min="11869" max="11871" width="10.625" style="20"/>
    <col min="11872" max="11873" width="12.375" style="20" customWidth="1"/>
    <col min="11874" max="11874" width="24.5" style="20" customWidth="1"/>
    <col min="11875" max="11920" width="10.625" style="20"/>
    <col min="11921" max="11921" width="7.375" style="20" customWidth="1"/>
    <col min="11922" max="11922" width="10.625" style="20"/>
    <col min="11923" max="11923" width="9.875" style="20" customWidth="1"/>
    <col min="11924" max="11924" width="8.5" style="20" customWidth="1"/>
    <col min="11925" max="11925" width="7.875" style="20" customWidth="1"/>
    <col min="11926" max="11926" width="15" style="20" customWidth="1"/>
    <col min="11927" max="11927" width="10.625" style="20"/>
    <col min="11928" max="11928" width="2" style="20" customWidth="1"/>
    <col min="11929" max="11929" width="5.125" style="20" customWidth="1"/>
    <col min="11930" max="11930" width="7.5" style="20" customWidth="1"/>
    <col min="11931" max="11931" width="2" style="20" customWidth="1"/>
    <col min="11932" max="11933" width="10.625" style="20"/>
    <col min="11934" max="11934" width="1.125" style="20" customWidth="1"/>
    <col min="11935" max="11938" width="10.625" style="20"/>
    <col min="11939" max="11939" width="8.5" style="20" customWidth="1"/>
    <col min="11940" max="11941" width="10.625" style="20"/>
    <col min="11942" max="11942" width="2.125" style="20" customWidth="1"/>
    <col min="11943" max="11943" width="12.875" style="20" customWidth="1"/>
    <col min="11944" max="11944" width="10.625" style="20"/>
    <col min="11945" max="11945" width="3.125" style="20" customWidth="1"/>
    <col min="11946" max="11947" width="10.625" style="20"/>
    <col min="11948" max="11948" width="1.875" style="20" customWidth="1"/>
    <col min="11949" max="11953" width="10.625" style="20"/>
    <col min="11954" max="11954" width="1" style="20" customWidth="1"/>
    <col min="11955" max="11956" width="10.625" style="20"/>
    <col min="11957" max="11957" width="0.5" style="20" customWidth="1"/>
    <col min="11958" max="11958" width="10.5" style="20" customWidth="1"/>
    <col min="11959" max="11959" width="2.625" style="20" customWidth="1"/>
    <col min="11960" max="11961" width="6.625" style="20" customWidth="1"/>
    <col min="11962" max="12027" width="10.625" style="20"/>
    <col min="12028" max="12028" width="47.5" style="20" customWidth="1"/>
    <col min="12029" max="12029" width="10.625" style="20"/>
    <col min="12030" max="12030" width="18.5" style="20" customWidth="1"/>
    <col min="12031" max="12031" width="10.625" style="20"/>
    <col min="12032" max="12032" width="26" style="20" bestFit="1" customWidth="1"/>
    <col min="12033" max="12033" width="19.5" style="20" bestFit="1" customWidth="1"/>
    <col min="12034" max="12034" width="32.375" style="20" bestFit="1" customWidth="1"/>
    <col min="12035" max="12035" width="10.625" style="20"/>
    <col min="12036" max="12036" width="4.375" style="20" customWidth="1"/>
    <col min="12037" max="12039" width="10.625" style="20"/>
    <col min="12040" max="12040" width="19.375" style="20" customWidth="1"/>
    <col min="12041" max="12048" width="10.625" style="20"/>
    <col min="12049" max="12052" width="14.5" style="20" customWidth="1"/>
    <col min="12053" max="12059" width="10.625" style="20"/>
    <col min="12060" max="12060" width="12.375" style="20" customWidth="1"/>
    <col min="12061" max="12061" width="16" style="20" customWidth="1"/>
    <col min="12062" max="12062" width="10.625" style="20"/>
    <col min="12063" max="12063" width="20.125" style="20" customWidth="1"/>
    <col min="12064" max="12064" width="3.875" style="20" customWidth="1"/>
    <col min="12065" max="12068" width="13.375" style="20" customWidth="1"/>
    <col min="12069" max="12069" width="14.625" style="20" customWidth="1"/>
    <col min="12070" max="12070" width="21.625" style="20" customWidth="1"/>
    <col min="12071" max="12071" width="10.625" style="20"/>
    <col min="12072" max="12072" width="10.5" style="20" customWidth="1"/>
    <col min="12073" max="12123" width="10.625" style="20"/>
    <col min="12124" max="12124" width="1.375" style="20" customWidth="1"/>
    <col min="12125" max="12127" width="10.625" style="20"/>
    <col min="12128" max="12129" width="12.375" style="20" customWidth="1"/>
    <col min="12130" max="12130" width="24.5" style="20" customWidth="1"/>
    <col min="12131" max="12176" width="10.625" style="20"/>
    <col min="12177" max="12177" width="7.375" style="20" customWidth="1"/>
    <col min="12178" max="12178" width="10.625" style="20"/>
    <col min="12179" max="12179" width="9.875" style="20" customWidth="1"/>
    <col min="12180" max="12180" width="8.5" style="20" customWidth="1"/>
    <col min="12181" max="12181" width="7.875" style="20" customWidth="1"/>
    <col min="12182" max="12182" width="15" style="20" customWidth="1"/>
    <col min="12183" max="12183" width="10.625" style="20"/>
    <col min="12184" max="12184" width="2" style="20" customWidth="1"/>
    <col min="12185" max="12185" width="5.125" style="20" customWidth="1"/>
    <col min="12186" max="12186" width="7.5" style="20" customWidth="1"/>
    <col min="12187" max="12187" width="2" style="20" customWidth="1"/>
    <col min="12188" max="12189" width="10.625" style="20"/>
    <col min="12190" max="12190" width="1.125" style="20" customWidth="1"/>
    <col min="12191" max="12194" width="10.625" style="20"/>
    <col min="12195" max="12195" width="8.5" style="20" customWidth="1"/>
    <col min="12196" max="12197" width="10.625" style="20"/>
    <col min="12198" max="12198" width="2.125" style="20" customWidth="1"/>
    <col min="12199" max="12199" width="12.875" style="20" customWidth="1"/>
    <col min="12200" max="12200" width="10.625" style="20"/>
    <col min="12201" max="12201" width="3.125" style="20" customWidth="1"/>
    <col min="12202" max="12203" width="10.625" style="20"/>
    <col min="12204" max="12204" width="1.875" style="20" customWidth="1"/>
    <col min="12205" max="12209" width="10.625" style="20"/>
    <col min="12210" max="12210" width="1" style="20" customWidth="1"/>
    <col min="12211" max="12212" width="10.625" style="20"/>
    <col min="12213" max="12213" width="0.5" style="20" customWidth="1"/>
    <col min="12214" max="12214" width="10.5" style="20" customWidth="1"/>
    <col min="12215" max="12215" width="2.625" style="20" customWidth="1"/>
    <col min="12216" max="12217" width="6.625" style="20" customWidth="1"/>
    <col min="12218" max="12283" width="10.625" style="20"/>
    <col min="12284" max="12284" width="47.5" style="20" customWidth="1"/>
    <col min="12285" max="12285" width="10.625" style="20"/>
    <col min="12286" max="12286" width="18.5" style="20" customWidth="1"/>
    <col min="12287" max="12287" width="10.625" style="20"/>
    <col min="12288" max="12288" width="26" style="20" bestFit="1" customWidth="1"/>
    <col min="12289" max="12289" width="19.5" style="20" bestFit="1" customWidth="1"/>
    <col min="12290" max="12290" width="32.375" style="20" bestFit="1" customWidth="1"/>
    <col min="12291" max="12291" width="10.625" style="20"/>
    <col min="12292" max="12292" width="4.375" style="20" customWidth="1"/>
    <col min="12293" max="12295" width="10.625" style="20"/>
    <col min="12296" max="12296" width="19.375" style="20" customWidth="1"/>
    <col min="12297" max="12304" width="10.625" style="20"/>
    <col min="12305" max="12308" width="14.5" style="20" customWidth="1"/>
    <col min="12309" max="12315" width="10.625" style="20"/>
    <col min="12316" max="12316" width="12.375" style="20" customWidth="1"/>
    <col min="12317" max="12317" width="16" style="20" customWidth="1"/>
    <col min="12318" max="12318" width="10.625" style="20"/>
    <col min="12319" max="12319" width="20.125" style="20" customWidth="1"/>
    <col min="12320" max="12320" width="3.875" style="20" customWidth="1"/>
    <col min="12321" max="12324" width="13.375" style="20" customWidth="1"/>
    <col min="12325" max="12325" width="14.625" style="20" customWidth="1"/>
    <col min="12326" max="12326" width="21.625" style="20" customWidth="1"/>
    <col min="12327" max="12327" width="10.625" style="20"/>
    <col min="12328" max="12328" width="10.5" style="20" customWidth="1"/>
    <col min="12329" max="12379" width="10.625" style="20"/>
    <col min="12380" max="12380" width="1.375" style="20" customWidth="1"/>
    <col min="12381" max="12383" width="10.625" style="20"/>
    <col min="12384" max="12385" width="12.375" style="20" customWidth="1"/>
    <col min="12386" max="12386" width="24.5" style="20" customWidth="1"/>
    <col min="12387" max="12432" width="10.625" style="20"/>
    <col min="12433" max="12433" width="7.375" style="20" customWidth="1"/>
    <col min="12434" max="12434" width="10.625" style="20"/>
    <col min="12435" max="12435" width="9.875" style="20" customWidth="1"/>
    <col min="12436" max="12436" width="8.5" style="20" customWidth="1"/>
    <col min="12437" max="12437" width="7.875" style="20" customWidth="1"/>
    <col min="12438" max="12438" width="15" style="20" customWidth="1"/>
    <col min="12439" max="12439" width="10.625" style="20"/>
    <col min="12440" max="12440" width="2" style="20" customWidth="1"/>
    <col min="12441" max="12441" width="5.125" style="20" customWidth="1"/>
    <col min="12442" max="12442" width="7.5" style="20" customWidth="1"/>
    <col min="12443" max="12443" width="2" style="20" customWidth="1"/>
    <col min="12444" max="12445" width="10.625" style="20"/>
    <col min="12446" max="12446" width="1.125" style="20" customWidth="1"/>
    <col min="12447" max="12450" width="10.625" style="20"/>
    <col min="12451" max="12451" width="8.5" style="20" customWidth="1"/>
    <col min="12452" max="12453" width="10.625" style="20"/>
    <col min="12454" max="12454" width="2.125" style="20" customWidth="1"/>
    <col min="12455" max="12455" width="12.875" style="20" customWidth="1"/>
    <col min="12456" max="12456" width="10.625" style="20"/>
    <col min="12457" max="12457" width="3.125" style="20" customWidth="1"/>
    <col min="12458" max="12459" width="10.625" style="20"/>
    <col min="12460" max="12460" width="1.875" style="20" customWidth="1"/>
    <col min="12461" max="12465" width="10.625" style="20"/>
    <col min="12466" max="12466" width="1" style="20" customWidth="1"/>
    <col min="12467" max="12468" width="10.625" style="20"/>
    <col min="12469" max="12469" width="0.5" style="20" customWidth="1"/>
    <col min="12470" max="12470" width="10.5" style="20" customWidth="1"/>
    <col min="12471" max="12471" width="2.625" style="20" customWidth="1"/>
    <col min="12472" max="12473" width="6.625" style="20" customWidth="1"/>
    <col min="12474" max="12539" width="10.625" style="20"/>
    <col min="12540" max="12540" width="47.5" style="20" customWidth="1"/>
    <col min="12541" max="12541" width="10.625" style="20"/>
    <col min="12542" max="12542" width="18.5" style="20" customWidth="1"/>
    <col min="12543" max="12543" width="10.625" style="20"/>
    <col min="12544" max="12544" width="26" style="20" bestFit="1" customWidth="1"/>
    <col min="12545" max="12545" width="19.5" style="20" bestFit="1" customWidth="1"/>
    <col min="12546" max="12546" width="32.375" style="20" bestFit="1" customWidth="1"/>
    <col min="12547" max="12547" width="10.625" style="20"/>
    <col min="12548" max="12548" width="4.375" style="20" customWidth="1"/>
    <col min="12549" max="12551" width="10.625" style="20"/>
    <col min="12552" max="12552" width="19.375" style="20" customWidth="1"/>
    <col min="12553" max="12560" width="10.625" style="20"/>
    <col min="12561" max="12564" width="14.5" style="20" customWidth="1"/>
    <col min="12565" max="12571" width="10.625" style="20"/>
    <col min="12572" max="12572" width="12.375" style="20" customWidth="1"/>
    <col min="12573" max="12573" width="16" style="20" customWidth="1"/>
    <col min="12574" max="12574" width="10.625" style="20"/>
    <col min="12575" max="12575" width="20.125" style="20" customWidth="1"/>
    <col min="12576" max="12576" width="3.875" style="20" customWidth="1"/>
    <col min="12577" max="12580" width="13.375" style="20" customWidth="1"/>
    <col min="12581" max="12581" width="14.625" style="20" customWidth="1"/>
    <col min="12582" max="12582" width="21.625" style="20" customWidth="1"/>
    <col min="12583" max="12583" width="10.625" style="20"/>
    <col min="12584" max="12584" width="10.5" style="20" customWidth="1"/>
    <col min="12585" max="12635" width="10.625" style="20"/>
    <col min="12636" max="12636" width="1.375" style="20" customWidth="1"/>
    <col min="12637" max="12639" width="10.625" style="20"/>
    <col min="12640" max="12641" width="12.375" style="20" customWidth="1"/>
    <col min="12642" max="12642" width="24.5" style="20" customWidth="1"/>
    <col min="12643" max="12688" width="10.625" style="20"/>
    <col min="12689" max="12689" width="7.375" style="20" customWidth="1"/>
    <col min="12690" max="12690" width="10.625" style="20"/>
    <col min="12691" max="12691" width="9.875" style="20" customWidth="1"/>
    <col min="12692" max="12692" width="8.5" style="20" customWidth="1"/>
    <col min="12693" max="12693" width="7.875" style="20" customWidth="1"/>
    <col min="12694" max="12694" width="15" style="20" customWidth="1"/>
    <col min="12695" max="12695" width="10.625" style="20"/>
    <col min="12696" max="12696" width="2" style="20" customWidth="1"/>
    <col min="12697" max="12697" width="5.125" style="20" customWidth="1"/>
    <col min="12698" max="12698" width="7.5" style="20" customWidth="1"/>
    <col min="12699" max="12699" width="2" style="20" customWidth="1"/>
    <col min="12700" max="12701" width="10.625" style="20"/>
    <col min="12702" max="12702" width="1.125" style="20" customWidth="1"/>
    <col min="12703" max="12706" width="10.625" style="20"/>
    <col min="12707" max="12707" width="8.5" style="20" customWidth="1"/>
    <col min="12708" max="12709" width="10.625" style="20"/>
    <col min="12710" max="12710" width="2.125" style="20" customWidth="1"/>
    <col min="12711" max="12711" width="12.875" style="20" customWidth="1"/>
    <col min="12712" max="12712" width="10.625" style="20"/>
    <col min="12713" max="12713" width="3.125" style="20" customWidth="1"/>
    <col min="12714" max="12715" width="10.625" style="20"/>
    <col min="12716" max="12716" width="1.875" style="20" customWidth="1"/>
    <col min="12717" max="12721" width="10.625" style="20"/>
    <col min="12722" max="12722" width="1" style="20" customWidth="1"/>
    <col min="12723" max="12724" width="10.625" style="20"/>
    <col min="12725" max="12725" width="0.5" style="20" customWidth="1"/>
    <col min="12726" max="12726" width="10.5" style="20" customWidth="1"/>
    <col min="12727" max="12727" width="2.625" style="20" customWidth="1"/>
    <col min="12728" max="12729" width="6.625" style="20" customWidth="1"/>
    <col min="12730" max="12795" width="10.625" style="20"/>
    <col min="12796" max="12796" width="47.5" style="20" customWidth="1"/>
    <col min="12797" max="12797" width="10.625" style="20"/>
    <col min="12798" max="12798" width="18.5" style="20" customWidth="1"/>
    <col min="12799" max="12799" width="10.625" style="20"/>
    <col min="12800" max="12800" width="26" style="20" bestFit="1" customWidth="1"/>
    <col min="12801" max="12801" width="19.5" style="20" bestFit="1" customWidth="1"/>
    <col min="12802" max="12802" width="32.375" style="20" bestFit="1" customWidth="1"/>
    <col min="12803" max="12803" width="10.625" style="20"/>
    <col min="12804" max="12804" width="4.375" style="20" customWidth="1"/>
    <col min="12805" max="12807" width="10.625" style="20"/>
    <col min="12808" max="12808" width="19.375" style="20" customWidth="1"/>
    <col min="12809" max="12816" width="10.625" style="20"/>
    <col min="12817" max="12820" width="14.5" style="20" customWidth="1"/>
    <col min="12821" max="12827" width="10.625" style="20"/>
    <col min="12828" max="12828" width="12.375" style="20" customWidth="1"/>
    <col min="12829" max="12829" width="16" style="20" customWidth="1"/>
    <col min="12830" max="12830" width="10.625" style="20"/>
    <col min="12831" max="12831" width="20.125" style="20" customWidth="1"/>
    <col min="12832" max="12832" width="3.875" style="20" customWidth="1"/>
    <col min="12833" max="12836" width="13.375" style="20" customWidth="1"/>
    <col min="12837" max="12837" width="14.625" style="20" customWidth="1"/>
    <col min="12838" max="12838" width="21.625" style="20" customWidth="1"/>
    <col min="12839" max="12839" width="10.625" style="20"/>
    <col min="12840" max="12840" width="10.5" style="20" customWidth="1"/>
    <col min="12841" max="12891" width="10.625" style="20"/>
    <col min="12892" max="12892" width="1.375" style="20" customWidth="1"/>
    <col min="12893" max="12895" width="10.625" style="20"/>
    <col min="12896" max="12897" width="12.375" style="20" customWidth="1"/>
    <col min="12898" max="12898" width="24.5" style="20" customWidth="1"/>
    <col min="12899" max="12944" width="10.625" style="20"/>
    <col min="12945" max="12945" width="7.375" style="20" customWidth="1"/>
    <col min="12946" max="12946" width="10.625" style="20"/>
    <col min="12947" max="12947" width="9.875" style="20" customWidth="1"/>
    <col min="12948" max="12948" width="8.5" style="20" customWidth="1"/>
    <col min="12949" max="12949" width="7.875" style="20" customWidth="1"/>
    <col min="12950" max="12950" width="15" style="20" customWidth="1"/>
    <col min="12951" max="12951" width="10.625" style="20"/>
    <col min="12952" max="12952" width="2" style="20" customWidth="1"/>
    <col min="12953" max="12953" width="5.125" style="20" customWidth="1"/>
    <col min="12954" max="12954" width="7.5" style="20" customWidth="1"/>
    <col min="12955" max="12955" width="2" style="20" customWidth="1"/>
    <col min="12956" max="12957" width="10.625" style="20"/>
    <col min="12958" max="12958" width="1.125" style="20" customWidth="1"/>
    <col min="12959" max="12962" width="10.625" style="20"/>
    <col min="12963" max="12963" width="8.5" style="20" customWidth="1"/>
    <col min="12964" max="12965" width="10.625" style="20"/>
    <col min="12966" max="12966" width="2.125" style="20" customWidth="1"/>
    <col min="12967" max="12967" width="12.875" style="20" customWidth="1"/>
    <col min="12968" max="12968" width="10.625" style="20"/>
    <col min="12969" max="12969" width="3.125" style="20" customWidth="1"/>
    <col min="12970" max="12971" width="10.625" style="20"/>
    <col min="12972" max="12972" width="1.875" style="20" customWidth="1"/>
    <col min="12973" max="12977" width="10.625" style="20"/>
    <col min="12978" max="12978" width="1" style="20" customWidth="1"/>
    <col min="12979" max="12980" width="10.625" style="20"/>
    <col min="12981" max="12981" width="0.5" style="20" customWidth="1"/>
    <col min="12982" max="12982" width="10.5" style="20" customWidth="1"/>
    <col min="12983" max="12983" width="2.625" style="20" customWidth="1"/>
    <col min="12984" max="12985" width="6.625" style="20" customWidth="1"/>
    <col min="12986" max="13051" width="10.625" style="20"/>
    <col min="13052" max="13052" width="47.5" style="20" customWidth="1"/>
    <col min="13053" max="13053" width="10.625" style="20"/>
    <col min="13054" max="13054" width="18.5" style="20" customWidth="1"/>
    <col min="13055" max="13055" width="10.625" style="20"/>
    <col min="13056" max="13056" width="26" style="20" bestFit="1" customWidth="1"/>
    <col min="13057" max="13057" width="19.5" style="20" bestFit="1" customWidth="1"/>
    <col min="13058" max="13058" width="32.375" style="20" bestFit="1" customWidth="1"/>
    <col min="13059" max="13059" width="10.625" style="20"/>
    <col min="13060" max="13060" width="4.375" style="20" customWidth="1"/>
    <col min="13061" max="13063" width="10.625" style="20"/>
    <col min="13064" max="13064" width="19.375" style="20" customWidth="1"/>
    <col min="13065" max="13072" width="10.625" style="20"/>
    <col min="13073" max="13076" width="14.5" style="20" customWidth="1"/>
    <col min="13077" max="13083" width="10.625" style="20"/>
    <col min="13084" max="13084" width="12.375" style="20" customWidth="1"/>
    <col min="13085" max="13085" width="16" style="20" customWidth="1"/>
    <col min="13086" max="13086" width="10.625" style="20"/>
    <col min="13087" max="13087" width="20.125" style="20" customWidth="1"/>
    <col min="13088" max="13088" width="3.875" style="20" customWidth="1"/>
    <col min="13089" max="13092" width="13.375" style="20" customWidth="1"/>
    <col min="13093" max="13093" width="14.625" style="20" customWidth="1"/>
    <col min="13094" max="13094" width="21.625" style="20" customWidth="1"/>
    <col min="13095" max="13095" width="10.625" style="20"/>
    <col min="13096" max="13096" width="10.5" style="20" customWidth="1"/>
    <col min="13097" max="13147" width="10.625" style="20"/>
    <col min="13148" max="13148" width="1.375" style="20" customWidth="1"/>
    <col min="13149" max="13151" width="10.625" style="20"/>
    <col min="13152" max="13153" width="12.375" style="20" customWidth="1"/>
    <col min="13154" max="13154" width="24.5" style="20" customWidth="1"/>
    <col min="13155" max="13200" width="10.625" style="20"/>
    <col min="13201" max="13201" width="7.375" style="20" customWidth="1"/>
    <col min="13202" max="13202" width="10.625" style="20"/>
    <col min="13203" max="13203" width="9.875" style="20" customWidth="1"/>
    <col min="13204" max="13204" width="8.5" style="20" customWidth="1"/>
    <col min="13205" max="13205" width="7.875" style="20" customWidth="1"/>
    <col min="13206" max="13206" width="15" style="20" customWidth="1"/>
    <col min="13207" max="13207" width="10.625" style="20"/>
    <col min="13208" max="13208" width="2" style="20" customWidth="1"/>
    <col min="13209" max="13209" width="5.125" style="20" customWidth="1"/>
    <col min="13210" max="13210" width="7.5" style="20" customWidth="1"/>
    <col min="13211" max="13211" width="2" style="20" customWidth="1"/>
    <col min="13212" max="13213" width="10.625" style="20"/>
    <col min="13214" max="13214" width="1.125" style="20" customWidth="1"/>
    <col min="13215" max="13218" width="10.625" style="20"/>
    <col min="13219" max="13219" width="8.5" style="20" customWidth="1"/>
    <col min="13220" max="13221" width="10.625" style="20"/>
    <col min="13222" max="13222" width="2.125" style="20" customWidth="1"/>
    <col min="13223" max="13223" width="12.875" style="20" customWidth="1"/>
    <col min="13224" max="13224" width="10.625" style="20"/>
    <col min="13225" max="13225" width="3.125" style="20" customWidth="1"/>
    <col min="13226" max="13227" width="10.625" style="20"/>
    <col min="13228" max="13228" width="1.875" style="20" customWidth="1"/>
    <col min="13229" max="13233" width="10.625" style="20"/>
    <col min="13234" max="13234" width="1" style="20" customWidth="1"/>
    <col min="13235" max="13236" width="10.625" style="20"/>
    <col min="13237" max="13237" width="0.5" style="20" customWidth="1"/>
    <col min="13238" max="13238" width="10.5" style="20" customWidth="1"/>
    <col min="13239" max="13239" width="2.625" style="20" customWidth="1"/>
    <col min="13240" max="13241" width="6.625" style="20" customWidth="1"/>
    <col min="13242" max="13307" width="10.625" style="20"/>
    <col min="13308" max="13308" width="47.5" style="20" customWidth="1"/>
    <col min="13309" max="13309" width="10.625" style="20"/>
    <col min="13310" max="13310" width="18.5" style="20" customWidth="1"/>
    <col min="13311" max="13311" width="10.625" style="20"/>
    <col min="13312" max="13312" width="26" style="20" bestFit="1" customWidth="1"/>
    <col min="13313" max="13313" width="19.5" style="20" bestFit="1" customWidth="1"/>
    <col min="13314" max="13314" width="32.375" style="20" bestFit="1" customWidth="1"/>
    <col min="13315" max="13315" width="10.625" style="20"/>
    <col min="13316" max="13316" width="4.375" style="20" customWidth="1"/>
    <col min="13317" max="13319" width="10.625" style="20"/>
    <col min="13320" max="13320" width="19.375" style="20" customWidth="1"/>
    <col min="13321" max="13328" width="10.625" style="20"/>
    <col min="13329" max="13332" width="14.5" style="20" customWidth="1"/>
    <col min="13333" max="13339" width="10.625" style="20"/>
    <col min="13340" max="13340" width="12.375" style="20" customWidth="1"/>
    <col min="13341" max="13341" width="16" style="20" customWidth="1"/>
    <col min="13342" max="13342" width="10.625" style="20"/>
    <col min="13343" max="13343" width="20.125" style="20" customWidth="1"/>
    <col min="13344" max="13344" width="3.875" style="20" customWidth="1"/>
    <col min="13345" max="13348" width="13.375" style="20" customWidth="1"/>
    <col min="13349" max="13349" width="14.625" style="20" customWidth="1"/>
    <col min="13350" max="13350" width="21.625" style="20" customWidth="1"/>
    <col min="13351" max="13351" width="10.625" style="20"/>
    <col min="13352" max="13352" width="10.5" style="20" customWidth="1"/>
    <col min="13353" max="13403" width="10.625" style="20"/>
    <col min="13404" max="13404" width="1.375" style="20" customWidth="1"/>
    <col min="13405" max="13407" width="10.625" style="20"/>
    <col min="13408" max="13409" width="12.375" style="20" customWidth="1"/>
    <col min="13410" max="13410" width="24.5" style="20" customWidth="1"/>
    <col min="13411" max="13456" width="10.625" style="20"/>
    <col min="13457" max="13457" width="7.375" style="20" customWidth="1"/>
    <col min="13458" max="13458" width="10.625" style="20"/>
    <col min="13459" max="13459" width="9.875" style="20" customWidth="1"/>
    <col min="13460" max="13460" width="8.5" style="20" customWidth="1"/>
    <col min="13461" max="13461" width="7.875" style="20" customWidth="1"/>
    <col min="13462" max="13462" width="15" style="20" customWidth="1"/>
    <col min="13463" max="13463" width="10.625" style="20"/>
    <col min="13464" max="13464" width="2" style="20" customWidth="1"/>
    <col min="13465" max="13465" width="5.125" style="20" customWidth="1"/>
    <col min="13466" max="13466" width="7.5" style="20" customWidth="1"/>
    <col min="13467" max="13467" width="2" style="20" customWidth="1"/>
    <col min="13468" max="13469" width="10.625" style="20"/>
    <col min="13470" max="13470" width="1.125" style="20" customWidth="1"/>
    <col min="13471" max="13474" width="10.625" style="20"/>
    <col min="13475" max="13475" width="8.5" style="20" customWidth="1"/>
    <col min="13476" max="13477" width="10.625" style="20"/>
    <col min="13478" max="13478" width="2.125" style="20" customWidth="1"/>
    <col min="13479" max="13479" width="12.875" style="20" customWidth="1"/>
    <col min="13480" max="13480" width="10.625" style="20"/>
    <col min="13481" max="13481" width="3.125" style="20" customWidth="1"/>
    <col min="13482" max="13483" width="10.625" style="20"/>
    <col min="13484" max="13484" width="1.875" style="20" customWidth="1"/>
    <col min="13485" max="13489" width="10.625" style="20"/>
    <col min="13490" max="13490" width="1" style="20" customWidth="1"/>
    <col min="13491" max="13492" width="10.625" style="20"/>
    <col min="13493" max="13493" width="0.5" style="20" customWidth="1"/>
    <col min="13494" max="13494" width="10.5" style="20" customWidth="1"/>
    <col min="13495" max="13495" width="2.625" style="20" customWidth="1"/>
    <col min="13496" max="13497" width="6.625" style="20" customWidth="1"/>
    <col min="13498" max="13563" width="10.625" style="20"/>
    <col min="13564" max="13564" width="47.5" style="20" customWidth="1"/>
    <col min="13565" max="13565" width="10.625" style="20"/>
    <col min="13566" max="13566" width="18.5" style="20" customWidth="1"/>
    <col min="13567" max="13567" width="10.625" style="20"/>
    <col min="13568" max="13568" width="26" style="20" bestFit="1" customWidth="1"/>
    <col min="13569" max="13569" width="19.5" style="20" bestFit="1" customWidth="1"/>
    <col min="13570" max="13570" width="32.375" style="20" bestFit="1" customWidth="1"/>
    <col min="13571" max="13571" width="10.625" style="20"/>
    <col min="13572" max="13572" width="4.375" style="20" customWidth="1"/>
    <col min="13573" max="13575" width="10.625" style="20"/>
    <col min="13576" max="13576" width="19.375" style="20" customWidth="1"/>
    <col min="13577" max="13584" width="10.625" style="20"/>
    <col min="13585" max="13588" width="14.5" style="20" customWidth="1"/>
    <col min="13589" max="13595" width="10.625" style="20"/>
    <col min="13596" max="13596" width="12.375" style="20" customWidth="1"/>
    <col min="13597" max="13597" width="16" style="20" customWidth="1"/>
    <col min="13598" max="13598" width="10.625" style="20"/>
    <col min="13599" max="13599" width="20.125" style="20" customWidth="1"/>
    <col min="13600" max="13600" width="3.875" style="20" customWidth="1"/>
    <col min="13601" max="13604" width="13.375" style="20" customWidth="1"/>
    <col min="13605" max="13605" width="14.625" style="20" customWidth="1"/>
    <col min="13606" max="13606" width="21.625" style="20" customWidth="1"/>
    <col min="13607" max="13607" width="10.625" style="20"/>
    <col min="13608" max="13608" width="10.5" style="20" customWidth="1"/>
    <col min="13609" max="13659" width="10.625" style="20"/>
    <col min="13660" max="13660" width="1.375" style="20" customWidth="1"/>
    <col min="13661" max="13663" width="10.625" style="20"/>
    <col min="13664" max="13665" width="12.375" style="20" customWidth="1"/>
    <col min="13666" max="13666" width="24.5" style="20" customWidth="1"/>
    <col min="13667" max="13712" width="10.625" style="20"/>
    <col min="13713" max="13713" width="7.375" style="20" customWidth="1"/>
    <col min="13714" max="13714" width="10.625" style="20"/>
    <col min="13715" max="13715" width="9.875" style="20" customWidth="1"/>
    <col min="13716" max="13716" width="8.5" style="20" customWidth="1"/>
    <col min="13717" max="13717" width="7.875" style="20" customWidth="1"/>
    <col min="13718" max="13718" width="15" style="20" customWidth="1"/>
    <col min="13719" max="13719" width="10.625" style="20"/>
    <col min="13720" max="13720" width="2" style="20" customWidth="1"/>
    <col min="13721" max="13721" width="5.125" style="20" customWidth="1"/>
    <col min="13722" max="13722" width="7.5" style="20" customWidth="1"/>
    <col min="13723" max="13723" width="2" style="20" customWidth="1"/>
    <col min="13724" max="13725" width="10.625" style="20"/>
    <col min="13726" max="13726" width="1.125" style="20" customWidth="1"/>
    <col min="13727" max="13730" width="10.625" style="20"/>
    <col min="13731" max="13731" width="8.5" style="20" customWidth="1"/>
    <col min="13732" max="13733" width="10.625" style="20"/>
    <col min="13734" max="13734" width="2.125" style="20" customWidth="1"/>
    <col min="13735" max="13735" width="12.875" style="20" customWidth="1"/>
    <col min="13736" max="13736" width="10.625" style="20"/>
    <col min="13737" max="13737" width="3.125" style="20" customWidth="1"/>
    <col min="13738" max="13739" width="10.625" style="20"/>
    <col min="13740" max="13740" width="1.875" style="20" customWidth="1"/>
    <col min="13741" max="13745" width="10.625" style="20"/>
    <col min="13746" max="13746" width="1" style="20" customWidth="1"/>
    <col min="13747" max="13748" width="10.625" style="20"/>
    <col min="13749" max="13749" width="0.5" style="20" customWidth="1"/>
    <col min="13750" max="13750" width="10.5" style="20" customWidth="1"/>
    <col min="13751" max="13751" width="2.625" style="20" customWidth="1"/>
    <col min="13752" max="13753" width="6.625" style="20" customWidth="1"/>
    <col min="13754" max="13819" width="10.625" style="20"/>
    <col min="13820" max="13820" width="47.5" style="20" customWidth="1"/>
    <col min="13821" max="13821" width="10.625" style="20"/>
    <col min="13822" max="13822" width="18.5" style="20" customWidth="1"/>
    <col min="13823" max="13823" width="10.625" style="20"/>
    <col min="13824" max="13824" width="26" style="20" bestFit="1" customWidth="1"/>
    <col min="13825" max="13825" width="19.5" style="20" bestFit="1" customWidth="1"/>
    <col min="13826" max="13826" width="32.375" style="20" bestFit="1" customWidth="1"/>
    <col min="13827" max="13827" width="10.625" style="20"/>
    <col min="13828" max="13828" width="4.375" style="20" customWidth="1"/>
    <col min="13829" max="13831" width="10.625" style="20"/>
    <col min="13832" max="13832" width="19.375" style="20" customWidth="1"/>
    <col min="13833" max="13840" width="10.625" style="20"/>
    <col min="13841" max="13844" width="14.5" style="20" customWidth="1"/>
    <col min="13845" max="13851" width="10.625" style="20"/>
    <col min="13852" max="13852" width="12.375" style="20" customWidth="1"/>
    <col min="13853" max="13853" width="16" style="20" customWidth="1"/>
    <col min="13854" max="13854" width="10.625" style="20"/>
    <col min="13855" max="13855" width="20.125" style="20" customWidth="1"/>
    <col min="13856" max="13856" width="3.875" style="20" customWidth="1"/>
    <col min="13857" max="13860" width="13.375" style="20" customWidth="1"/>
    <col min="13861" max="13861" width="14.625" style="20" customWidth="1"/>
    <col min="13862" max="13862" width="21.625" style="20" customWidth="1"/>
    <col min="13863" max="13863" width="10.625" style="20"/>
    <col min="13864" max="13864" width="10.5" style="20" customWidth="1"/>
    <col min="13865" max="13915" width="10.625" style="20"/>
    <col min="13916" max="13916" width="1.375" style="20" customWidth="1"/>
    <col min="13917" max="13919" width="10.625" style="20"/>
    <col min="13920" max="13921" width="12.375" style="20" customWidth="1"/>
    <col min="13922" max="13922" width="24.5" style="20" customWidth="1"/>
    <col min="13923" max="13968" width="10.625" style="20"/>
    <col min="13969" max="13969" width="7.375" style="20" customWidth="1"/>
    <col min="13970" max="13970" width="10.625" style="20"/>
    <col min="13971" max="13971" width="9.875" style="20" customWidth="1"/>
    <col min="13972" max="13972" width="8.5" style="20" customWidth="1"/>
    <col min="13973" max="13973" width="7.875" style="20" customWidth="1"/>
    <col min="13974" max="13974" width="15" style="20" customWidth="1"/>
    <col min="13975" max="13975" width="10.625" style="20"/>
    <col min="13976" max="13976" width="2" style="20" customWidth="1"/>
    <col min="13977" max="13977" width="5.125" style="20" customWidth="1"/>
    <col min="13978" max="13978" width="7.5" style="20" customWidth="1"/>
    <col min="13979" max="13979" width="2" style="20" customWidth="1"/>
    <col min="13980" max="13981" width="10.625" style="20"/>
    <col min="13982" max="13982" width="1.125" style="20" customWidth="1"/>
    <col min="13983" max="13986" width="10.625" style="20"/>
    <col min="13987" max="13987" width="8.5" style="20" customWidth="1"/>
    <col min="13988" max="13989" width="10.625" style="20"/>
    <col min="13990" max="13990" width="2.125" style="20" customWidth="1"/>
    <col min="13991" max="13991" width="12.875" style="20" customWidth="1"/>
    <col min="13992" max="13992" width="10.625" style="20"/>
    <col min="13993" max="13993" width="3.125" style="20" customWidth="1"/>
    <col min="13994" max="13995" width="10.625" style="20"/>
    <col min="13996" max="13996" width="1.875" style="20" customWidth="1"/>
    <col min="13997" max="14001" width="10.625" style="20"/>
    <col min="14002" max="14002" width="1" style="20" customWidth="1"/>
    <col min="14003" max="14004" width="10.625" style="20"/>
    <col min="14005" max="14005" width="0.5" style="20" customWidth="1"/>
    <col min="14006" max="14006" width="10.5" style="20" customWidth="1"/>
    <col min="14007" max="14007" width="2.625" style="20" customWidth="1"/>
    <col min="14008" max="14009" width="6.625" style="20" customWidth="1"/>
    <col min="14010" max="14075" width="10.625" style="20"/>
    <col min="14076" max="14076" width="47.5" style="20" customWidth="1"/>
    <col min="14077" max="14077" width="10.625" style="20"/>
    <col min="14078" max="14078" width="18.5" style="20" customWidth="1"/>
    <col min="14079" max="14079" width="10.625" style="20"/>
    <col min="14080" max="14080" width="26" style="20" bestFit="1" customWidth="1"/>
    <col min="14081" max="14081" width="19.5" style="20" bestFit="1" customWidth="1"/>
    <col min="14082" max="14082" width="32.375" style="20" bestFit="1" customWidth="1"/>
    <col min="14083" max="14083" width="10.625" style="20"/>
    <col min="14084" max="14084" width="4.375" style="20" customWidth="1"/>
    <col min="14085" max="14087" width="10.625" style="20"/>
    <col min="14088" max="14088" width="19.375" style="20" customWidth="1"/>
    <col min="14089" max="14096" width="10.625" style="20"/>
    <col min="14097" max="14100" width="14.5" style="20" customWidth="1"/>
    <col min="14101" max="14107" width="10.625" style="20"/>
    <col min="14108" max="14108" width="12.375" style="20" customWidth="1"/>
    <col min="14109" max="14109" width="16" style="20" customWidth="1"/>
    <col min="14110" max="14110" width="10.625" style="20"/>
    <col min="14111" max="14111" width="20.125" style="20" customWidth="1"/>
    <col min="14112" max="14112" width="3.875" style="20" customWidth="1"/>
    <col min="14113" max="14116" width="13.375" style="20" customWidth="1"/>
    <col min="14117" max="14117" width="14.625" style="20" customWidth="1"/>
    <col min="14118" max="14118" width="21.625" style="20" customWidth="1"/>
    <col min="14119" max="14119" width="10.625" style="20"/>
    <col min="14120" max="14120" width="10.5" style="20" customWidth="1"/>
    <col min="14121" max="14171" width="10.625" style="20"/>
    <col min="14172" max="14172" width="1.375" style="20" customWidth="1"/>
    <col min="14173" max="14175" width="10.625" style="20"/>
    <col min="14176" max="14177" width="12.375" style="20" customWidth="1"/>
    <col min="14178" max="14178" width="24.5" style="20" customWidth="1"/>
    <col min="14179" max="14224" width="10.625" style="20"/>
    <col min="14225" max="14225" width="7.375" style="20" customWidth="1"/>
    <col min="14226" max="14226" width="10.625" style="20"/>
    <col min="14227" max="14227" width="9.875" style="20" customWidth="1"/>
    <col min="14228" max="14228" width="8.5" style="20" customWidth="1"/>
    <col min="14229" max="14229" width="7.875" style="20" customWidth="1"/>
    <col min="14230" max="14230" width="15" style="20" customWidth="1"/>
    <col min="14231" max="14231" width="10.625" style="20"/>
    <col min="14232" max="14232" width="2" style="20" customWidth="1"/>
    <col min="14233" max="14233" width="5.125" style="20" customWidth="1"/>
    <col min="14234" max="14234" width="7.5" style="20" customWidth="1"/>
    <col min="14235" max="14235" width="2" style="20" customWidth="1"/>
    <col min="14236" max="14237" width="10.625" style="20"/>
    <col min="14238" max="14238" width="1.125" style="20" customWidth="1"/>
    <col min="14239" max="14242" width="10.625" style="20"/>
    <col min="14243" max="14243" width="8.5" style="20" customWidth="1"/>
    <col min="14244" max="14245" width="10.625" style="20"/>
    <col min="14246" max="14246" width="2.125" style="20" customWidth="1"/>
    <col min="14247" max="14247" width="12.875" style="20" customWidth="1"/>
    <col min="14248" max="14248" width="10.625" style="20"/>
    <col min="14249" max="14249" width="3.125" style="20" customWidth="1"/>
    <col min="14250" max="14251" width="10.625" style="20"/>
    <col min="14252" max="14252" width="1.875" style="20" customWidth="1"/>
    <col min="14253" max="14257" width="10.625" style="20"/>
    <col min="14258" max="14258" width="1" style="20" customWidth="1"/>
    <col min="14259" max="14260" width="10.625" style="20"/>
    <col min="14261" max="14261" width="0.5" style="20" customWidth="1"/>
    <col min="14262" max="14262" width="10.5" style="20" customWidth="1"/>
    <col min="14263" max="14263" width="2.625" style="20" customWidth="1"/>
    <col min="14264" max="14265" width="6.625" style="20" customWidth="1"/>
    <col min="14266" max="14331" width="10.625" style="20"/>
    <col min="14332" max="14332" width="47.5" style="20" customWidth="1"/>
    <col min="14333" max="14333" width="10.625" style="20"/>
    <col min="14334" max="14334" width="18.5" style="20" customWidth="1"/>
    <col min="14335" max="14335" width="10.625" style="20"/>
    <col min="14336" max="14336" width="26" style="20" bestFit="1" customWidth="1"/>
    <col min="14337" max="14337" width="19.5" style="20" bestFit="1" customWidth="1"/>
    <col min="14338" max="14338" width="32.375" style="20" bestFit="1" customWidth="1"/>
    <col min="14339" max="14339" width="10.625" style="20"/>
    <col min="14340" max="14340" width="4.375" style="20" customWidth="1"/>
    <col min="14341" max="14343" width="10.625" style="20"/>
    <col min="14344" max="14344" width="19.375" style="20" customWidth="1"/>
    <col min="14345" max="14352" width="10.625" style="20"/>
    <col min="14353" max="14356" width="14.5" style="20" customWidth="1"/>
    <col min="14357" max="14363" width="10.625" style="20"/>
    <col min="14364" max="14364" width="12.375" style="20" customWidth="1"/>
    <col min="14365" max="14365" width="16" style="20" customWidth="1"/>
    <col min="14366" max="14366" width="10.625" style="20"/>
    <col min="14367" max="14367" width="20.125" style="20" customWidth="1"/>
    <col min="14368" max="14368" width="3.875" style="20" customWidth="1"/>
    <col min="14369" max="14372" width="13.375" style="20" customWidth="1"/>
    <col min="14373" max="14373" width="14.625" style="20" customWidth="1"/>
    <col min="14374" max="14374" width="21.625" style="20" customWidth="1"/>
    <col min="14375" max="14375" width="10.625" style="20"/>
    <col min="14376" max="14376" width="10.5" style="20" customWidth="1"/>
    <col min="14377" max="14427" width="10.625" style="20"/>
    <col min="14428" max="14428" width="1.375" style="20" customWidth="1"/>
    <col min="14429" max="14431" width="10.625" style="20"/>
    <col min="14432" max="14433" width="12.375" style="20" customWidth="1"/>
    <col min="14434" max="14434" width="24.5" style="20" customWidth="1"/>
    <col min="14435" max="14480" width="10.625" style="20"/>
    <col min="14481" max="14481" width="7.375" style="20" customWidth="1"/>
    <col min="14482" max="14482" width="10.625" style="20"/>
    <col min="14483" max="14483" width="9.875" style="20" customWidth="1"/>
    <col min="14484" max="14484" width="8.5" style="20" customWidth="1"/>
    <col min="14485" max="14485" width="7.875" style="20" customWidth="1"/>
    <col min="14486" max="14486" width="15" style="20" customWidth="1"/>
    <col min="14487" max="14487" width="10.625" style="20"/>
    <col min="14488" max="14488" width="2" style="20" customWidth="1"/>
    <col min="14489" max="14489" width="5.125" style="20" customWidth="1"/>
    <col min="14490" max="14490" width="7.5" style="20" customWidth="1"/>
    <col min="14491" max="14491" width="2" style="20" customWidth="1"/>
    <col min="14492" max="14493" width="10.625" style="20"/>
    <col min="14494" max="14494" width="1.125" style="20" customWidth="1"/>
    <col min="14495" max="14498" width="10.625" style="20"/>
    <col min="14499" max="14499" width="8.5" style="20" customWidth="1"/>
    <col min="14500" max="14501" width="10.625" style="20"/>
    <col min="14502" max="14502" width="2.125" style="20" customWidth="1"/>
    <col min="14503" max="14503" width="12.875" style="20" customWidth="1"/>
    <col min="14504" max="14504" width="10.625" style="20"/>
    <col min="14505" max="14505" width="3.125" style="20" customWidth="1"/>
    <col min="14506" max="14507" width="10.625" style="20"/>
    <col min="14508" max="14508" width="1.875" style="20" customWidth="1"/>
    <col min="14509" max="14513" width="10.625" style="20"/>
    <col min="14514" max="14514" width="1" style="20" customWidth="1"/>
    <col min="14515" max="14516" width="10.625" style="20"/>
    <col min="14517" max="14517" width="0.5" style="20" customWidth="1"/>
    <col min="14518" max="14518" width="10.5" style="20" customWidth="1"/>
    <col min="14519" max="14519" width="2.625" style="20" customWidth="1"/>
    <col min="14520" max="14521" width="6.625" style="20" customWidth="1"/>
    <col min="14522" max="14587" width="10.625" style="20"/>
    <col min="14588" max="14588" width="47.5" style="20" customWidth="1"/>
    <col min="14589" max="14589" width="10.625" style="20"/>
    <col min="14590" max="14590" width="18.5" style="20" customWidth="1"/>
    <col min="14591" max="14591" width="10.625" style="20"/>
    <col min="14592" max="14592" width="26" style="20" bestFit="1" customWidth="1"/>
    <col min="14593" max="14593" width="19.5" style="20" bestFit="1" customWidth="1"/>
    <col min="14594" max="14594" width="32.375" style="20" bestFit="1" customWidth="1"/>
    <col min="14595" max="14595" width="10.625" style="20"/>
    <col min="14596" max="14596" width="4.375" style="20" customWidth="1"/>
    <col min="14597" max="14599" width="10.625" style="20"/>
    <col min="14600" max="14600" width="19.375" style="20" customWidth="1"/>
    <col min="14601" max="14608" width="10.625" style="20"/>
    <col min="14609" max="14612" width="14.5" style="20" customWidth="1"/>
    <col min="14613" max="14619" width="10.625" style="20"/>
    <col min="14620" max="14620" width="12.375" style="20" customWidth="1"/>
    <col min="14621" max="14621" width="16" style="20" customWidth="1"/>
    <col min="14622" max="14622" width="10.625" style="20"/>
    <col min="14623" max="14623" width="20.125" style="20" customWidth="1"/>
    <col min="14624" max="14624" width="3.875" style="20" customWidth="1"/>
    <col min="14625" max="14628" width="13.375" style="20" customWidth="1"/>
    <col min="14629" max="14629" width="14.625" style="20" customWidth="1"/>
    <col min="14630" max="14630" width="21.625" style="20" customWidth="1"/>
    <col min="14631" max="14631" width="10.625" style="20"/>
    <col min="14632" max="14632" width="10.5" style="20" customWidth="1"/>
    <col min="14633" max="14683" width="10.625" style="20"/>
    <col min="14684" max="14684" width="1.375" style="20" customWidth="1"/>
    <col min="14685" max="14687" width="10.625" style="20"/>
    <col min="14688" max="14689" width="12.375" style="20" customWidth="1"/>
    <col min="14690" max="14690" width="24.5" style="20" customWidth="1"/>
    <col min="14691" max="14736" width="10.625" style="20"/>
    <col min="14737" max="14737" width="7.375" style="20" customWidth="1"/>
    <col min="14738" max="14738" width="10.625" style="20"/>
    <col min="14739" max="14739" width="9.875" style="20" customWidth="1"/>
    <col min="14740" max="14740" width="8.5" style="20" customWidth="1"/>
    <col min="14741" max="14741" width="7.875" style="20" customWidth="1"/>
    <col min="14742" max="14742" width="15" style="20" customWidth="1"/>
    <col min="14743" max="14743" width="10.625" style="20"/>
    <col min="14744" max="14744" width="2" style="20" customWidth="1"/>
    <col min="14745" max="14745" width="5.125" style="20" customWidth="1"/>
    <col min="14746" max="14746" width="7.5" style="20" customWidth="1"/>
    <col min="14747" max="14747" width="2" style="20" customWidth="1"/>
    <col min="14748" max="14749" width="10.625" style="20"/>
    <col min="14750" max="14750" width="1.125" style="20" customWidth="1"/>
    <col min="14751" max="14754" width="10.625" style="20"/>
    <col min="14755" max="14755" width="8.5" style="20" customWidth="1"/>
    <col min="14756" max="14757" width="10.625" style="20"/>
    <col min="14758" max="14758" width="2.125" style="20" customWidth="1"/>
    <col min="14759" max="14759" width="12.875" style="20" customWidth="1"/>
    <col min="14760" max="14760" width="10.625" style="20"/>
    <col min="14761" max="14761" width="3.125" style="20" customWidth="1"/>
    <col min="14762" max="14763" width="10.625" style="20"/>
    <col min="14764" max="14764" width="1.875" style="20" customWidth="1"/>
    <col min="14765" max="14769" width="10.625" style="20"/>
    <col min="14770" max="14770" width="1" style="20" customWidth="1"/>
    <col min="14771" max="14772" width="10.625" style="20"/>
    <col min="14773" max="14773" width="0.5" style="20" customWidth="1"/>
    <col min="14774" max="14774" width="10.5" style="20" customWidth="1"/>
    <col min="14775" max="14775" width="2.625" style="20" customWidth="1"/>
    <col min="14776" max="14777" width="6.625" style="20" customWidth="1"/>
    <col min="14778" max="14843" width="10.625" style="20"/>
    <col min="14844" max="14844" width="47.5" style="20" customWidth="1"/>
    <col min="14845" max="14845" width="10.625" style="20"/>
    <col min="14846" max="14846" width="18.5" style="20" customWidth="1"/>
    <col min="14847" max="14847" width="10.625" style="20"/>
    <col min="14848" max="14848" width="26" style="20" bestFit="1" customWidth="1"/>
    <col min="14849" max="14849" width="19.5" style="20" bestFit="1" customWidth="1"/>
    <col min="14850" max="14850" width="32.375" style="20" bestFit="1" customWidth="1"/>
    <col min="14851" max="14851" width="10.625" style="20"/>
    <col min="14852" max="14852" width="4.375" style="20" customWidth="1"/>
    <col min="14853" max="14855" width="10.625" style="20"/>
    <col min="14856" max="14856" width="19.375" style="20" customWidth="1"/>
    <col min="14857" max="14864" width="10.625" style="20"/>
    <col min="14865" max="14868" width="14.5" style="20" customWidth="1"/>
    <col min="14869" max="14875" width="10.625" style="20"/>
    <col min="14876" max="14876" width="12.375" style="20" customWidth="1"/>
    <col min="14877" max="14877" width="16" style="20" customWidth="1"/>
    <col min="14878" max="14878" width="10.625" style="20"/>
    <col min="14879" max="14879" width="20.125" style="20" customWidth="1"/>
    <col min="14880" max="14880" width="3.875" style="20" customWidth="1"/>
    <col min="14881" max="14884" width="13.375" style="20" customWidth="1"/>
    <col min="14885" max="14885" width="14.625" style="20" customWidth="1"/>
    <col min="14886" max="14886" width="21.625" style="20" customWidth="1"/>
    <col min="14887" max="14887" width="10.625" style="20"/>
    <col min="14888" max="14888" width="10.5" style="20" customWidth="1"/>
    <col min="14889" max="14939" width="10.625" style="20"/>
    <col min="14940" max="14940" width="1.375" style="20" customWidth="1"/>
    <col min="14941" max="14943" width="10.625" style="20"/>
    <col min="14944" max="14945" width="12.375" style="20" customWidth="1"/>
    <col min="14946" max="14946" width="24.5" style="20" customWidth="1"/>
    <col min="14947" max="14992" width="10.625" style="20"/>
    <col min="14993" max="14993" width="7.375" style="20" customWidth="1"/>
    <col min="14994" max="14994" width="10.625" style="20"/>
    <col min="14995" max="14995" width="9.875" style="20" customWidth="1"/>
    <col min="14996" max="14996" width="8.5" style="20" customWidth="1"/>
    <col min="14997" max="14997" width="7.875" style="20" customWidth="1"/>
    <col min="14998" max="14998" width="15" style="20" customWidth="1"/>
    <col min="14999" max="14999" width="10.625" style="20"/>
    <col min="15000" max="15000" width="2" style="20" customWidth="1"/>
    <col min="15001" max="15001" width="5.125" style="20" customWidth="1"/>
    <col min="15002" max="15002" width="7.5" style="20" customWidth="1"/>
    <col min="15003" max="15003" width="2" style="20" customWidth="1"/>
    <col min="15004" max="15005" width="10.625" style="20"/>
    <col min="15006" max="15006" width="1.125" style="20" customWidth="1"/>
    <col min="15007" max="15010" width="10.625" style="20"/>
    <col min="15011" max="15011" width="8.5" style="20" customWidth="1"/>
    <col min="15012" max="15013" width="10.625" style="20"/>
    <col min="15014" max="15014" width="2.125" style="20" customWidth="1"/>
    <col min="15015" max="15015" width="12.875" style="20" customWidth="1"/>
    <col min="15016" max="15016" width="10.625" style="20"/>
    <col min="15017" max="15017" width="3.125" style="20" customWidth="1"/>
    <col min="15018" max="15019" width="10.625" style="20"/>
    <col min="15020" max="15020" width="1.875" style="20" customWidth="1"/>
    <col min="15021" max="15025" width="10.625" style="20"/>
    <col min="15026" max="15026" width="1" style="20" customWidth="1"/>
    <col min="15027" max="15028" width="10.625" style="20"/>
    <col min="15029" max="15029" width="0.5" style="20" customWidth="1"/>
    <col min="15030" max="15030" width="10.5" style="20" customWidth="1"/>
    <col min="15031" max="15031" width="2.625" style="20" customWidth="1"/>
    <col min="15032" max="15033" width="6.625" style="20" customWidth="1"/>
    <col min="15034" max="15099" width="10.625" style="20"/>
    <col min="15100" max="15100" width="47.5" style="20" customWidth="1"/>
    <col min="15101" max="15101" width="10.625" style="20"/>
    <col min="15102" max="15102" width="18.5" style="20" customWidth="1"/>
    <col min="15103" max="15103" width="10.625" style="20"/>
    <col min="15104" max="15104" width="26" style="20" bestFit="1" customWidth="1"/>
    <col min="15105" max="15105" width="19.5" style="20" bestFit="1" customWidth="1"/>
    <col min="15106" max="15106" width="32.375" style="20" bestFit="1" customWidth="1"/>
    <col min="15107" max="15107" width="10.625" style="20"/>
    <col min="15108" max="15108" width="4.375" style="20" customWidth="1"/>
    <col min="15109" max="15111" width="10.625" style="20"/>
    <col min="15112" max="15112" width="19.375" style="20" customWidth="1"/>
    <col min="15113" max="15120" width="10.625" style="20"/>
    <col min="15121" max="15124" width="14.5" style="20" customWidth="1"/>
    <col min="15125" max="15131" width="10.625" style="20"/>
    <col min="15132" max="15132" width="12.375" style="20" customWidth="1"/>
    <col min="15133" max="15133" width="16" style="20" customWidth="1"/>
    <col min="15134" max="15134" width="10.625" style="20"/>
    <col min="15135" max="15135" width="20.125" style="20" customWidth="1"/>
    <col min="15136" max="15136" width="3.875" style="20" customWidth="1"/>
    <col min="15137" max="15140" width="13.375" style="20" customWidth="1"/>
    <col min="15141" max="15141" width="14.625" style="20" customWidth="1"/>
    <col min="15142" max="15142" width="21.625" style="20" customWidth="1"/>
    <col min="15143" max="15143" width="10.625" style="20"/>
    <col min="15144" max="15144" width="10.5" style="20" customWidth="1"/>
    <col min="15145" max="15195" width="10.625" style="20"/>
    <col min="15196" max="15196" width="1.375" style="20" customWidth="1"/>
    <col min="15197" max="15199" width="10.625" style="20"/>
    <col min="15200" max="15201" width="12.375" style="20" customWidth="1"/>
    <col min="15202" max="15202" width="24.5" style="20" customWidth="1"/>
    <col min="15203" max="15248" width="10.625" style="20"/>
    <col min="15249" max="15249" width="7.375" style="20" customWidth="1"/>
    <col min="15250" max="15250" width="10.625" style="20"/>
    <col min="15251" max="15251" width="9.875" style="20" customWidth="1"/>
    <col min="15252" max="15252" width="8.5" style="20" customWidth="1"/>
    <col min="15253" max="15253" width="7.875" style="20" customWidth="1"/>
    <col min="15254" max="15254" width="15" style="20" customWidth="1"/>
    <col min="15255" max="15255" width="10.625" style="20"/>
    <col min="15256" max="15256" width="2" style="20" customWidth="1"/>
    <col min="15257" max="15257" width="5.125" style="20" customWidth="1"/>
    <col min="15258" max="15258" width="7.5" style="20" customWidth="1"/>
    <col min="15259" max="15259" width="2" style="20" customWidth="1"/>
    <col min="15260" max="15261" width="10.625" style="20"/>
    <col min="15262" max="15262" width="1.125" style="20" customWidth="1"/>
    <col min="15263" max="15266" width="10.625" style="20"/>
    <col min="15267" max="15267" width="8.5" style="20" customWidth="1"/>
    <col min="15268" max="15269" width="10.625" style="20"/>
    <col min="15270" max="15270" width="2.125" style="20" customWidth="1"/>
    <col min="15271" max="15271" width="12.875" style="20" customWidth="1"/>
    <col min="15272" max="15272" width="10.625" style="20"/>
    <col min="15273" max="15273" width="3.125" style="20" customWidth="1"/>
    <col min="15274" max="15275" width="10.625" style="20"/>
    <col min="15276" max="15276" width="1.875" style="20" customWidth="1"/>
    <col min="15277" max="15281" width="10.625" style="20"/>
    <col min="15282" max="15282" width="1" style="20" customWidth="1"/>
    <col min="15283" max="15284" width="10.625" style="20"/>
    <col min="15285" max="15285" width="0.5" style="20" customWidth="1"/>
    <col min="15286" max="15286" width="10.5" style="20" customWidth="1"/>
    <col min="15287" max="15287" width="2.625" style="20" customWidth="1"/>
    <col min="15288" max="15289" width="6.625" style="20" customWidth="1"/>
    <col min="15290" max="15355" width="10.625" style="20"/>
    <col min="15356" max="15356" width="47.5" style="20" customWidth="1"/>
    <col min="15357" max="15357" width="10.625" style="20"/>
    <col min="15358" max="15358" width="18.5" style="20" customWidth="1"/>
    <col min="15359" max="15359" width="10.625" style="20"/>
    <col min="15360" max="15360" width="26" style="20" bestFit="1" customWidth="1"/>
    <col min="15361" max="15361" width="19.5" style="20" bestFit="1" customWidth="1"/>
    <col min="15362" max="15362" width="32.375" style="20" bestFit="1" customWidth="1"/>
    <col min="15363" max="15363" width="10.625" style="20"/>
    <col min="15364" max="15364" width="4.375" style="20" customWidth="1"/>
    <col min="15365" max="15367" width="10.625" style="20"/>
    <col min="15368" max="15368" width="19.375" style="20" customWidth="1"/>
    <col min="15369" max="15376" width="10.625" style="20"/>
    <col min="15377" max="15380" width="14.5" style="20" customWidth="1"/>
    <col min="15381" max="15387" width="10.625" style="20"/>
    <col min="15388" max="15388" width="12.375" style="20" customWidth="1"/>
    <col min="15389" max="15389" width="16" style="20" customWidth="1"/>
    <col min="15390" max="15390" width="10.625" style="20"/>
    <col min="15391" max="15391" width="20.125" style="20" customWidth="1"/>
    <col min="15392" max="15392" width="3.875" style="20" customWidth="1"/>
    <col min="15393" max="15396" width="13.375" style="20" customWidth="1"/>
    <col min="15397" max="15397" width="14.625" style="20" customWidth="1"/>
    <col min="15398" max="15398" width="21.625" style="20" customWidth="1"/>
    <col min="15399" max="15399" width="10.625" style="20"/>
    <col min="15400" max="15400" width="10.5" style="20" customWidth="1"/>
    <col min="15401" max="15451" width="10.625" style="20"/>
    <col min="15452" max="15452" width="1.375" style="20" customWidth="1"/>
    <col min="15453" max="15455" width="10.625" style="20"/>
    <col min="15456" max="15457" width="12.375" style="20" customWidth="1"/>
    <col min="15458" max="15458" width="24.5" style="20" customWidth="1"/>
    <col min="15459" max="15504" width="10.625" style="20"/>
    <col min="15505" max="15505" width="7.375" style="20" customWidth="1"/>
    <col min="15506" max="15506" width="10.625" style="20"/>
    <col min="15507" max="15507" width="9.875" style="20" customWidth="1"/>
    <col min="15508" max="15508" width="8.5" style="20" customWidth="1"/>
    <col min="15509" max="15509" width="7.875" style="20" customWidth="1"/>
    <col min="15510" max="15510" width="15" style="20" customWidth="1"/>
    <col min="15511" max="15511" width="10.625" style="20"/>
    <col min="15512" max="15512" width="2" style="20" customWidth="1"/>
    <col min="15513" max="15513" width="5.125" style="20" customWidth="1"/>
    <col min="15514" max="15514" width="7.5" style="20" customWidth="1"/>
    <col min="15515" max="15515" width="2" style="20" customWidth="1"/>
    <col min="15516" max="15517" width="10.625" style="20"/>
    <col min="15518" max="15518" width="1.125" style="20" customWidth="1"/>
    <col min="15519" max="15522" width="10.625" style="20"/>
    <col min="15523" max="15523" width="8.5" style="20" customWidth="1"/>
    <col min="15524" max="15525" width="10.625" style="20"/>
    <col min="15526" max="15526" width="2.125" style="20" customWidth="1"/>
    <col min="15527" max="15527" width="12.875" style="20" customWidth="1"/>
    <col min="15528" max="15528" width="10.625" style="20"/>
    <col min="15529" max="15529" width="3.125" style="20" customWidth="1"/>
    <col min="15530" max="15531" width="10.625" style="20"/>
    <col min="15532" max="15532" width="1.875" style="20" customWidth="1"/>
    <col min="15533" max="15537" width="10.625" style="20"/>
    <col min="15538" max="15538" width="1" style="20" customWidth="1"/>
    <col min="15539" max="15540" width="10.625" style="20"/>
    <col min="15541" max="15541" width="0.5" style="20" customWidth="1"/>
    <col min="15542" max="15542" width="10.5" style="20" customWidth="1"/>
    <col min="15543" max="15543" width="2.625" style="20" customWidth="1"/>
    <col min="15544" max="15545" width="6.625" style="20" customWidth="1"/>
    <col min="15546" max="15611" width="10.625" style="20"/>
    <col min="15612" max="15612" width="47.5" style="20" customWidth="1"/>
    <col min="15613" max="15613" width="10.625" style="20"/>
    <col min="15614" max="15614" width="18.5" style="20" customWidth="1"/>
    <col min="15615" max="15615" width="10.625" style="20"/>
    <col min="15616" max="15616" width="26" style="20" bestFit="1" customWidth="1"/>
    <col min="15617" max="15617" width="19.5" style="20" bestFit="1" customWidth="1"/>
    <col min="15618" max="15618" width="32.375" style="20" bestFit="1" customWidth="1"/>
    <col min="15619" max="15619" width="10.625" style="20"/>
    <col min="15620" max="15620" width="4.375" style="20" customWidth="1"/>
    <col min="15621" max="15623" width="10.625" style="20"/>
    <col min="15624" max="15624" width="19.375" style="20" customWidth="1"/>
    <col min="15625" max="15632" width="10.625" style="20"/>
    <col min="15633" max="15636" width="14.5" style="20" customWidth="1"/>
    <col min="15637" max="15643" width="10.625" style="20"/>
    <col min="15644" max="15644" width="12.375" style="20" customWidth="1"/>
    <col min="15645" max="15645" width="16" style="20" customWidth="1"/>
    <col min="15646" max="15646" width="10.625" style="20"/>
    <col min="15647" max="15647" width="20.125" style="20" customWidth="1"/>
    <col min="15648" max="15648" width="3.875" style="20" customWidth="1"/>
    <col min="15649" max="15652" width="13.375" style="20" customWidth="1"/>
    <col min="15653" max="15653" width="14.625" style="20" customWidth="1"/>
    <col min="15654" max="15654" width="21.625" style="20" customWidth="1"/>
    <col min="15655" max="15655" width="10.625" style="20"/>
    <col min="15656" max="15656" width="10.5" style="20" customWidth="1"/>
    <col min="15657" max="15707" width="10.625" style="20"/>
    <col min="15708" max="15708" width="1.375" style="20" customWidth="1"/>
    <col min="15709" max="15711" width="10.625" style="20"/>
    <col min="15712" max="15713" width="12.375" style="20" customWidth="1"/>
    <col min="15714" max="15714" width="24.5" style="20" customWidth="1"/>
    <col min="15715" max="15760" width="10.625" style="20"/>
    <col min="15761" max="15761" width="7.375" style="20" customWidth="1"/>
    <col min="15762" max="15762" width="10.625" style="20"/>
    <col min="15763" max="15763" width="9.875" style="20" customWidth="1"/>
    <col min="15764" max="15764" width="8.5" style="20" customWidth="1"/>
    <col min="15765" max="15765" width="7.875" style="20" customWidth="1"/>
    <col min="15766" max="15766" width="15" style="20" customWidth="1"/>
    <col min="15767" max="15767" width="10.625" style="20"/>
    <col min="15768" max="15768" width="2" style="20" customWidth="1"/>
    <col min="15769" max="15769" width="5.125" style="20" customWidth="1"/>
    <col min="15770" max="15770" width="7.5" style="20" customWidth="1"/>
    <col min="15771" max="15771" width="2" style="20" customWidth="1"/>
    <col min="15772" max="15773" width="10.625" style="20"/>
    <col min="15774" max="15774" width="1.125" style="20" customWidth="1"/>
    <col min="15775" max="15778" width="10.625" style="20"/>
    <col min="15779" max="15779" width="8.5" style="20" customWidth="1"/>
    <col min="15780" max="15781" width="10.625" style="20"/>
    <col min="15782" max="15782" width="2.125" style="20" customWidth="1"/>
    <col min="15783" max="15783" width="12.875" style="20" customWidth="1"/>
    <col min="15784" max="15784" width="10.625" style="20"/>
    <col min="15785" max="15785" width="3.125" style="20" customWidth="1"/>
    <col min="15786" max="15787" width="10.625" style="20"/>
    <col min="15788" max="15788" width="1.875" style="20" customWidth="1"/>
    <col min="15789" max="15793" width="10.625" style="20"/>
    <col min="15794" max="15794" width="1" style="20" customWidth="1"/>
    <col min="15795" max="15796" width="10.625" style="20"/>
    <col min="15797" max="15797" width="0.5" style="20" customWidth="1"/>
    <col min="15798" max="15798" width="10.5" style="20" customWidth="1"/>
    <col min="15799" max="15799" width="2.625" style="20" customWidth="1"/>
    <col min="15800" max="15801" width="6.625" style="20" customWidth="1"/>
    <col min="15802" max="15867" width="10.625" style="20"/>
    <col min="15868" max="15868" width="47.5" style="20" customWidth="1"/>
    <col min="15869" max="15869" width="10.625" style="20"/>
    <col min="15870" max="15870" width="18.5" style="20" customWidth="1"/>
    <col min="15871" max="15871" width="10.625" style="20"/>
    <col min="15872" max="15872" width="26" style="20" bestFit="1" customWidth="1"/>
    <col min="15873" max="15873" width="19.5" style="20" bestFit="1" customWidth="1"/>
    <col min="15874" max="15874" width="32.375" style="20" bestFit="1" customWidth="1"/>
    <col min="15875" max="15875" width="10.625" style="20"/>
    <col min="15876" max="15876" width="4.375" style="20" customWidth="1"/>
    <col min="15877" max="15879" width="10.625" style="20"/>
    <col min="15880" max="15880" width="19.375" style="20" customWidth="1"/>
    <col min="15881" max="15888" width="10.625" style="20"/>
    <col min="15889" max="15892" width="14.5" style="20" customWidth="1"/>
    <col min="15893" max="15899" width="10.625" style="20"/>
    <col min="15900" max="15900" width="12.375" style="20" customWidth="1"/>
    <col min="15901" max="15901" width="16" style="20" customWidth="1"/>
    <col min="15902" max="15902" width="10.625" style="20"/>
    <col min="15903" max="15903" width="20.125" style="20" customWidth="1"/>
    <col min="15904" max="15904" width="3.875" style="20" customWidth="1"/>
    <col min="15905" max="15908" width="13.375" style="20" customWidth="1"/>
    <col min="15909" max="15909" width="14.625" style="20" customWidth="1"/>
    <col min="15910" max="15910" width="21.625" style="20" customWidth="1"/>
    <col min="15911" max="15911" width="10.625" style="20"/>
    <col min="15912" max="15912" width="10.5" style="20" customWidth="1"/>
    <col min="15913" max="15963" width="10.625" style="20"/>
    <col min="15964" max="15964" width="1.375" style="20" customWidth="1"/>
    <col min="15965" max="15967" width="10.625" style="20"/>
    <col min="15968" max="15969" width="12.375" style="20" customWidth="1"/>
    <col min="15970" max="15970" width="24.5" style="20" customWidth="1"/>
    <col min="15971" max="16016" width="10.625" style="20"/>
    <col min="16017" max="16017" width="7.375" style="20" customWidth="1"/>
    <col min="16018" max="16018" width="10.625" style="20"/>
    <col min="16019" max="16019" width="9.875" style="20" customWidth="1"/>
    <col min="16020" max="16020" width="8.5" style="20" customWidth="1"/>
    <col min="16021" max="16021" width="7.875" style="20" customWidth="1"/>
    <col min="16022" max="16022" width="15" style="20" customWidth="1"/>
    <col min="16023" max="16023" width="10.625" style="20"/>
    <col min="16024" max="16024" width="2" style="20" customWidth="1"/>
    <col min="16025" max="16025" width="5.125" style="20" customWidth="1"/>
    <col min="16026" max="16026" width="7.5" style="20" customWidth="1"/>
    <col min="16027" max="16027" width="2" style="20" customWidth="1"/>
    <col min="16028" max="16029" width="10.625" style="20"/>
    <col min="16030" max="16030" width="1.125" style="20" customWidth="1"/>
    <col min="16031" max="16034" width="10.625" style="20"/>
    <col min="16035" max="16035" width="8.5" style="20" customWidth="1"/>
    <col min="16036" max="16037" width="10.625" style="20"/>
    <col min="16038" max="16038" width="2.125" style="20" customWidth="1"/>
    <col min="16039" max="16039" width="12.875" style="20" customWidth="1"/>
    <col min="16040" max="16040" width="10.625" style="20"/>
    <col min="16041" max="16041" width="3.125" style="20" customWidth="1"/>
    <col min="16042" max="16043" width="10.625" style="20"/>
    <col min="16044" max="16044" width="1.875" style="20" customWidth="1"/>
    <col min="16045" max="16049" width="10.625" style="20"/>
    <col min="16050" max="16050" width="1" style="20" customWidth="1"/>
    <col min="16051" max="16052" width="10.625" style="20"/>
    <col min="16053" max="16053" width="0.5" style="20" customWidth="1"/>
    <col min="16054" max="16054" width="10.5" style="20" customWidth="1"/>
    <col min="16055" max="16055" width="2.625" style="20" customWidth="1"/>
    <col min="16056" max="16057" width="6.625" style="20" customWidth="1"/>
    <col min="16058" max="16123" width="10.625" style="20"/>
    <col min="16124" max="16124" width="47.5" style="20" customWidth="1"/>
    <col min="16125" max="16125" width="10.625" style="20"/>
    <col min="16126" max="16126" width="18.5" style="20" customWidth="1"/>
    <col min="16127" max="16127" width="10.625" style="20"/>
    <col min="16128" max="16128" width="26" style="20" bestFit="1" customWidth="1"/>
    <col min="16129" max="16129" width="19.5" style="20" bestFit="1" customWidth="1"/>
    <col min="16130" max="16130" width="32.375" style="20" bestFit="1" customWidth="1"/>
    <col min="16131" max="16131" width="10.625" style="20"/>
    <col min="16132" max="16132" width="4.375" style="20" customWidth="1"/>
    <col min="16133" max="16135" width="10.625" style="20"/>
    <col min="16136" max="16136" width="19.375" style="20" customWidth="1"/>
    <col min="16137" max="16144" width="10.625" style="20"/>
    <col min="16145" max="16148" width="14.5" style="20" customWidth="1"/>
    <col min="16149" max="16155" width="10.625" style="20"/>
    <col min="16156" max="16156" width="12.375" style="20" customWidth="1"/>
    <col min="16157" max="16157" width="16" style="20" customWidth="1"/>
    <col min="16158" max="16158" width="10.625" style="20"/>
    <col min="16159" max="16159" width="20.125" style="20" customWidth="1"/>
    <col min="16160" max="16160" width="3.875" style="20" customWidth="1"/>
    <col min="16161" max="16164" width="13.375" style="20" customWidth="1"/>
    <col min="16165" max="16165" width="14.625" style="20" customWidth="1"/>
    <col min="16166" max="16166" width="21.625" style="20" customWidth="1"/>
    <col min="16167" max="16167" width="10.625" style="20"/>
    <col min="16168" max="16168" width="10.5" style="20" customWidth="1"/>
    <col min="16169" max="16219" width="10.625" style="20"/>
    <col min="16220" max="16220" width="1.375" style="20" customWidth="1"/>
    <col min="16221" max="16223" width="10.625" style="20"/>
    <col min="16224" max="16225" width="12.375" style="20" customWidth="1"/>
    <col min="16226" max="16226" width="24.5" style="20" customWidth="1"/>
    <col min="16227" max="16272" width="10.625" style="20"/>
    <col min="16273" max="16273" width="7.375" style="20" customWidth="1"/>
    <col min="16274" max="16274" width="10.625" style="20"/>
    <col min="16275" max="16275" width="9.875" style="20" customWidth="1"/>
    <col min="16276" max="16276" width="8.5" style="20" customWidth="1"/>
    <col min="16277" max="16277" width="7.875" style="20" customWidth="1"/>
    <col min="16278" max="16278" width="15" style="20" customWidth="1"/>
    <col min="16279" max="16279" width="10.625" style="20"/>
    <col min="16280" max="16280" width="2" style="20" customWidth="1"/>
    <col min="16281" max="16281" width="5.125" style="20" customWidth="1"/>
    <col min="16282" max="16282" width="7.5" style="20" customWidth="1"/>
    <col min="16283" max="16283" width="2" style="20" customWidth="1"/>
    <col min="16284" max="16285" width="10.625" style="20"/>
    <col min="16286" max="16286" width="1.125" style="20" customWidth="1"/>
    <col min="16287" max="16290" width="10.625" style="20"/>
    <col min="16291" max="16291" width="8.5" style="20" customWidth="1"/>
    <col min="16292" max="16293" width="10.625" style="20"/>
    <col min="16294" max="16294" width="2.125" style="20" customWidth="1"/>
    <col min="16295" max="16295" width="12.875" style="20" customWidth="1"/>
    <col min="16296" max="16296" width="10.625" style="20"/>
    <col min="16297" max="16297" width="3.125" style="20" customWidth="1"/>
    <col min="16298" max="16299" width="10.625" style="20"/>
    <col min="16300" max="16300" width="1.875" style="20" customWidth="1"/>
    <col min="16301" max="16305" width="10.625" style="20"/>
    <col min="16306" max="16306" width="1" style="20" customWidth="1"/>
    <col min="16307" max="16308" width="10.625" style="20"/>
    <col min="16309" max="16309" width="0.5" style="20" customWidth="1"/>
    <col min="16310" max="16310" width="10.5" style="20" customWidth="1"/>
    <col min="16311" max="16311" width="2.625" style="20" customWidth="1"/>
    <col min="16312" max="16313" width="6.625" style="20" customWidth="1"/>
    <col min="16314" max="16384" width="10.625" style="20"/>
  </cols>
  <sheetData>
    <row r="1" spans="1:186" s="142" customFormat="1" ht="24" thickBot="1">
      <c r="A1" s="141" t="s">
        <v>657</v>
      </c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BO1" s="137"/>
      <c r="BP1" s="137"/>
      <c r="BQ1" s="137"/>
      <c r="BR1" s="137"/>
      <c r="BS1" s="137"/>
      <c r="BT1" s="137"/>
      <c r="BU1" s="137"/>
      <c r="BV1" s="137"/>
      <c r="BW1" s="137"/>
      <c r="BX1" s="137"/>
      <c r="BY1" s="137"/>
      <c r="BZ1" s="137"/>
      <c r="CR1" s="137"/>
      <c r="CS1" s="137"/>
      <c r="CT1" s="137"/>
      <c r="DT1" s="137"/>
      <c r="DU1" s="137"/>
      <c r="DV1" s="137"/>
      <c r="DW1" s="137"/>
      <c r="DX1" s="137"/>
      <c r="DY1" s="137"/>
      <c r="DZ1" s="137"/>
      <c r="EA1" s="137"/>
      <c r="EB1" s="137"/>
      <c r="EC1" s="137"/>
      <c r="ED1" s="137"/>
      <c r="EE1" s="137"/>
      <c r="FC1" s="142">
        <v>800</v>
      </c>
      <c r="FD1" s="142">
        <f>FC1</f>
        <v>800</v>
      </c>
      <c r="FN1" s="142">
        <v>0</v>
      </c>
      <c r="FO1" s="142">
        <f>FN1</f>
        <v>0</v>
      </c>
      <c r="FQ1" s="142" t="s">
        <v>469</v>
      </c>
      <c r="GD1" s="137"/>
    </row>
    <row r="2" spans="1:186">
      <c r="AI2" s="33"/>
      <c r="AP2" s="20">
        <v>60.084299999999999</v>
      </c>
      <c r="AQ2" s="20">
        <v>79.878799999999998</v>
      </c>
      <c r="AR2" s="20">
        <v>101.961</v>
      </c>
      <c r="AS2" s="20">
        <v>71.846400000000003</v>
      </c>
      <c r="AT2" s="20">
        <v>70.9375</v>
      </c>
      <c r="AU2" s="20">
        <v>40.304400000000001</v>
      </c>
      <c r="AV2" s="20">
        <v>56.077399999999997</v>
      </c>
      <c r="AW2" s="20">
        <v>61.978900000000003</v>
      </c>
      <c r="AX2" s="20">
        <v>94.195999999999998</v>
      </c>
      <c r="AY2" s="20">
        <f>52*2+3*15.9994</f>
        <v>151.9982</v>
      </c>
      <c r="EQ2" s="20" t="e">
        <f>EQ4*EQ5</f>
        <v>#REF!</v>
      </c>
      <c r="FC2" s="20">
        <v>1000</v>
      </c>
      <c r="FD2" s="20">
        <f>FC2</f>
        <v>1000</v>
      </c>
      <c r="FN2" s="20">
        <v>10</v>
      </c>
      <c r="FO2" s="20">
        <f>FN2</f>
        <v>10</v>
      </c>
    </row>
    <row r="3" spans="1:186" ht="15.75">
      <c r="A3" s="143" t="s">
        <v>1208</v>
      </c>
      <c r="AP3" s="20" t="s">
        <v>44</v>
      </c>
      <c r="AQ3" s="20" t="s">
        <v>45</v>
      </c>
      <c r="AR3" s="20" t="s">
        <v>46</v>
      </c>
      <c r="AS3" s="20" t="s">
        <v>48</v>
      </c>
      <c r="AT3" s="20" t="s">
        <v>49</v>
      </c>
      <c r="AU3" s="20" t="s">
        <v>50</v>
      </c>
      <c r="AV3" s="20" t="s">
        <v>51</v>
      </c>
      <c r="AW3" s="20" t="s">
        <v>52</v>
      </c>
      <c r="AX3" s="20" t="s">
        <v>53</v>
      </c>
      <c r="AY3" s="20" t="s">
        <v>402</v>
      </c>
      <c r="FC3" s="20">
        <v>1200</v>
      </c>
      <c r="FD3" s="20">
        <f>FC3</f>
        <v>1200</v>
      </c>
      <c r="FN3" s="20">
        <v>20</v>
      </c>
      <c r="FO3" s="20">
        <f>FN3</f>
        <v>20</v>
      </c>
    </row>
    <row r="4" spans="1:186" ht="15.75">
      <c r="AE4" s="34" t="s">
        <v>450</v>
      </c>
      <c r="AF4" s="35"/>
      <c r="AG4" s="35"/>
      <c r="AH4" s="35"/>
      <c r="AI4" s="35"/>
      <c r="AJ4" s="35"/>
      <c r="AK4" s="35"/>
      <c r="AL4" s="35"/>
      <c r="EQ4" s="20" t="e">
        <f>(0.5*#REF!)/(0.5*(#REF!-#REF!)+#REF!+#REF!+#REF!+#REF!+0.5*#REF!)</f>
        <v>#REF!</v>
      </c>
      <c r="EZ4" s="20" t="s">
        <v>451</v>
      </c>
      <c r="FC4" s="20">
        <v>1600</v>
      </c>
      <c r="FD4" s="20">
        <f>FC4</f>
        <v>1600</v>
      </c>
      <c r="FN4" s="20">
        <v>70</v>
      </c>
      <c r="FO4" s="20">
        <f>FN4</f>
        <v>70</v>
      </c>
    </row>
    <row r="5" spans="1:186" ht="15.75">
      <c r="A5" s="1"/>
      <c r="B5" s="1"/>
      <c r="C5" s="1"/>
      <c r="D5" s="1"/>
      <c r="E5" s="1"/>
      <c r="F5" s="36" t="s">
        <v>452</v>
      </c>
      <c r="G5" s="37"/>
      <c r="H5" s="38"/>
      <c r="I5" s="20"/>
      <c r="J5" s="20"/>
      <c r="K5" s="20"/>
      <c r="L5" s="20"/>
      <c r="M5" s="20"/>
      <c r="N5" s="20"/>
      <c r="O5" s="20"/>
      <c r="Q5" s="36" t="s">
        <v>453</v>
      </c>
      <c r="R5" s="37"/>
      <c r="S5" s="38"/>
      <c r="AE5" s="39"/>
      <c r="AF5" s="39"/>
      <c r="AG5" s="39"/>
      <c r="AH5" s="39"/>
      <c r="AI5" s="39"/>
      <c r="AJ5" s="39"/>
      <c r="AK5" s="39"/>
      <c r="AL5" s="22" t="s">
        <v>454</v>
      </c>
      <c r="CO5" s="40" t="s">
        <v>455</v>
      </c>
      <c r="CP5" s="41"/>
      <c r="CQ5" s="42"/>
      <c r="CR5" s="43"/>
      <c r="CS5" s="44"/>
      <c r="EO5" s="20" t="e">
        <f>#REF!*(#REF!/(#REF!+#REF!+#REF!))</f>
        <v>#REF!</v>
      </c>
      <c r="EP5" s="20" t="e">
        <f>#REF!*(#REF!/(#REF!+#REF!+#REF!))</f>
        <v>#REF!</v>
      </c>
      <c r="EQ5" s="20" t="e">
        <f>(0.5*#REF!/(#REF!+0.5*#REF!+0.5*(#REF!-#REF!)+#REF!+#REF!))</f>
        <v>#REF!</v>
      </c>
    </row>
    <row r="6" spans="1:186" ht="19.5" thickBot="1">
      <c r="A6" s="1"/>
      <c r="B6" s="1"/>
      <c r="C6" s="1"/>
      <c r="D6" s="1"/>
      <c r="E6" s="1"/>
      <c r="F6" s="20"/>
      <c r="G6" s="20"/>
      <c r="H6" s="20"/>
      <c r="I6" s="20"/>
      <c r="J6" s="20"/>
      <c r="K6" s="20"/>
      <c r="L6" s="20"/>
      <c r="M6" s="20"/>
      <c r="N6" s="20"/>
      <c r="O6" s="20"/>
      <c r="AE6" s="39" t="s">
        <v>456</v>
      </c>
      <c r="AF6" s="39"/>
      <c r="AG6" s="39" t="s">
        <v>457</v>
      </c>
      <c r="AH6" s="39"/>
      <c r="AI6" s="39"/>
      <c r="AJ6" s="39"/>
      <c r="AK6" s="22" t="s">
        <v>458</v>
      </c>
      <c r="AL6" s="22" t="s">
        <v>585</v>
      </c>
      <c r="AP6" s="20" t="s">
        <v>459</v>
      </c>
      <c r="BB6" s="20" t="s">
        <v>459</v>
      </c>
      <c r="BO6" s="45" t="s">
        <v>459</v>
      </c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4"/>
      <c r="CO6" s="46" t="s">
        <v>460</v>
      </c>
      <c r="CS6" s="47"/>
      <c r="CU6" s="20" t="s">
        <v>461</v>
      </c>
      <c r="DG6" s="20" t="s">
        <v>462</v>
      </c>
      <c r="DT6" s="45" t="s">
        <v>461</v>
      </c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4"/>
      <c r="FC6" s="20" t="s">
        <v>463</v>
      </c>
      <c r="FH6" s="20" t="s">
        <v>464</v>
      </c>
      <c r="FK6" s="20" t="s">
        <v>465</v>
      </c>
      <c r="FL6" s="20" t="s">
        <v>466</v>
      </c>
      <c r="FN6" s="20" t="s">
        <v>467</v>
      </c>
      <c r="FQ6" s="20" t="s">
        <v>468</v>
      </c>
    </row>
    <row r="7" spans="1:186" ht="16.5" thickBot="1">
      <c r="A7" s="48"/>
      <c r="B7" s="48"/>
      <c r="C7" s="48"/>
      <c r="D7" s="48"/>
      <c r="E7" s="48"/>
      <c r="F7" s="49" t="s">
        <v>375</v>
      </c>
      <c r="G7" s="50"/>
      <c r="H7" s="50"/>
      <c r="I7" s="50"/>
      <c r="J7" s="50"/>
      <c r="K7" s="50"/>
      <c r="L7" s="50"/>
      <c r="M7" s="50"/>
      <c r="N7" s="50"/>
      <c r="O7" s="50"/>
      <c r="Q7" s="49" t="s">
        <v>376</v>
      </c>
      <c r="R7" s="50"/>
      <c r="S7" s="50"/>
      <c r="T7" s="50"/>
      <c r="U7" s="50"/>
      <c r="V7" s="50"/>
      <c r="W7" s="50"/>
      <c r="X7" s="50"/>
      <c r="Y7" s="50"/>
      <c r="Z7" s="50"/>
      <c r="AB7" s="51" t="s">
        <v>377</v>
      </c>
      <c r="AC7" s="52"/>
      <c r="AE7" s="53" t="s">
        <v>378</v>
      </c>
      <c r="AF7" s="53"/>
      <c r="AG7" s="53" t="s">
        <v>379</v>
      </c>
      <c r="AH7" s="53" t="s">
        <v>380</v>
      </c>
      <c r="AI7" s="53" t="s">
        <v>381</v>
      </c>
      <c r="AJ7" s="53" t="s">
        <v>382</v>
      </c>
      <c r="AK7" s="53" t="s">
        <v>383</v>
      </c>
      <c r="AL7" s="54" t="s">
        <v>384</v>
      </c>
      <c r="AP7" s="20" t="s">
        <v>385</v>
      </c>
      <c r="BB7" s="20" t="s">
        <v>386</v>
      </c>
      <c r="BO7" s="55" t="s">
        <v>387</v>
      </c>
      <c r="BZ7" s="47"/>
      <c r="CA7" s="20">
        <f>AVERAGE(CA9:CA635)</f>
        <v>4.0064589365486825</v>
      </c>
      <c r="CB7" s="20" t="s">
        <v>388</v>
      </c>
      <c r="CC7" s="20" t="s">
        <v>389</v>
      </c>
      <c r="CD7" s="40" t="s">
        <v>390</v>
      </c>
      <c r="CE7" s="42"/>
      <c r="CF7" s="42"/>
      <c r="CG7" s="42"/>
      <c r="CH7" s="42"/>
      <c r="CI7" s="42"/>
      <c r="CJ7" s="42"/>
      <c r="CK7" s="56"/>
      <c r="CL7" s="20">
        <f>AVERAGE(CL9:CL635)</f>
        <v>1.002978637686371</v>
      </c>
      <c r="CO7" s="46" t="s">
        <v>391</v>
      </c>
      <c r="CS7" s="47" t="s">
        <v>392</v>
      </c>
      <c r="CT7" s="57" t="s">
        <v>393</v>
      </c>
      <c r="CU7" s="20" t="s">
        <v>385</v>
      </c>
      <c r="DG7" s="20" t="s">
        <v>386</v>
      </c>
      <c r="DT7" s="55" t="s">
        <v>387</v>
      </c>
      <c r="EE7" s="47"/>
      <c r="EF7" s="20">
        <f>AVERAGE(EF9:EF635)</f>
        <v>4.0092105201090487</v>
      </c>
      <c r="EG7" s="20" t="s">
        <v>388</v>
      </c>
      <c r="EH7" s="20" t="s">
        <v>389</v>
      </c>
      <c r="EI7" s="40" t="s">
        <v>394</v>
      </c>
      <c r="EJ7" s="42"/>
      <c r="EK7" s="42"/>
      <c r="EL7" s="42"/>
      <c r="EM7" s="42"/>
      <c r="EN7" s="56"/>
      <c r="EQ7" s="40" t="s">
        <v>395</v>
      </c>
      <c r="ER7" s="42"/>
      <c r="ES7" s="42"/>
      <c r="ET7" s="56" t="s">
        <v>392</v>
      </c>
      <c r="EU7" s="58" t="e">
        <f>AVERAGE(#REF!)</f>
        <v>#REF!</v>
      </c>
      <c r="EZ7" s="20" t="s">
        <v>396</v>
      </c>
      <c r="FC7" s="20" t="s">
        <v>397</v>
      </c>
      <c r="FD7" s="20" t="s">
        <v>398</v>
      </c>
      <c r="FE7" s="20" t="s">
        <v>397</v>
      </c>
      <c r="FF7" s="20" t="s">
        <v>398</v>
      </c>
      <c r="FH7" s="20" t="s">
        <v>399</v>
      </c>
      <c r="FI7" s="20" t="s">
        <v>400</v>
      </c>
    </row>
    <row r="8" spans="1:186" ht="19.5">
      <c r="F8" s="61" t="s">
        <v>44</v>
      </c>
      <c r="G8" s="61" t="s">
        <v>45</v>
      </c>
      <c r="H8" s="61" t="s">
        <v>46</v>
      </c>
      <c r="I8" s="61" t="s">
        <v>401</v>
      </c>
      <c r="J8" s="61" t="s">
        <v>49</v>
      </c>
      <c r="K8" s="61" t="s">
        <v>50</v>
      </c>
      <c r="L8" s="61" t="s">
        <v>51</v>
      </c>
      <c r="M8" s="61" t="s">
        <v>52</v>
      </c>
      <c r="N8" s="61" t="s">
        <v>53</v>
      </c>
      <c r="O8" s="61" t="s">
        <v>402</v>
      </c>
      <c r="Q8" s="61" t="s">
        <v>44</v>
      </c>
      <c r="R8" s="61" t="s">
        <v>45</v>
      </c>
      <c r="S8" s="61" t="s">
        <v>46</v>
      </c>
      <c r="T8" s="61" t="s">
        <v>401</v>
      </c>
      <c r="U8" s="61" t="s">
        <v>49</v>
      </c>
      <c r="V8" s="61" t="s">
        <v>50</v>
      </c>
      <c r="W8" s="61" t="s">
        <v>51</v>
      </c>
      <c r="X8" s="61" t="s">
        <v>52</v>
      </c>
      <c r="Y8" s="61" t="s">
        <v>53</v>
      </c>
      <c r="Z8" s="61" t="s">
        <v>402</v>
      </c>
      <c r="AB8" s="62" t="s">
        <v>403</v>
      </c>
      <c r="AC8" s="62" t="s">
        <v>404</v>
      </c>
      <c r="AE8" s="63" t="s">
        <v>405</v>
      </c>
      <c r="AF8" s="53"/>
      <c r="AG8" s="63" t="s">
        <v>405</v>
      </c>
      <c r="AH8" s="63" t="s">
        <v>405</v>
      </c>
      <c r="AI8" s="63" t="s">
        <v>406</v>
      </c>
      <c r="AJ8" s="63" t="s">
        <v>406</v>
      </c>
      <c r="AK8" s="63" t="s">
        <v>405</v>
      </c>
      <c r="AL8" s="63" t="s">
        <v>586</v>
      </c>
      <c r="AM8" s="64"/>
      <c r="AN8" s="20" t="s">
        <v>407</v>
      </c>
      <c r="AP8" s="20" t="s">
        <v>44</v>
      </c>
      <c r="AQ8" s="20" t="s">
        <v>45</v>
      </c>
      <c r="AR8" s="20" t="s">
        <v>46</v>
      </c>
      <c r="AS8" s="20" t="s">
        <v>48</v>
      </c>
      <c r="AT8" s="20" t="s">
        <v>49</v>
      </c>
      <c r="AU8" s="20" t="s">
        <v>50</v>
      </c>
      <c r="AV8" s="20" t="s">
        <v>51</v>
      </c>
      <c r="AW8" s="20" t="s">
        <v>52</v>
      </c>
      <c r="AX8" s="20" t="s">
        <v>53</v>
      </c>
      <c r="AY8" s="20" t="s">
        <v>402</v>
      </c>
      <c r="BB8" s="20" t="s">
        <v>44</v>
      </c>
      <c r="BC8" s="20" t="s">
        <v>45</v>
      </c>
      <c r="BD8" s="20" t="s">
        <v>46</v>
      </c>
      <c r="BE8" s="20" t="s">
        <v>48</v>
      </c>
      <c r="BF8" s="20" t="s">
        <v>49</v>
      </c>
      <c r="BG8" s="20" t="s">
        <v>50</v>
      </c>
      <c r="BH8" s="20" t="s">
        <v>51</v>
      </c>
      <c r="BI8" s="20" t="s">
        <v>52</v>
      </c>
      <c r="BJ8" s="20" t="s">
        <v>53</v>
      </c>
      <c r="BK8" s="20" t="s">
        <v>402</v>
      </c>
      <c r="BM8" s="20" t="s">
        <v>408</v>
      </c>
      <c r="BO8" s="65" t="s">
        <v>44</v>
      </c>
      <c r="BP8" s="60" t="s">
        <v>45</v>
      </c>
      <c r="BQ8" s="60" t="s">
        <v>409</v>
      </c>
      <c r="BR8" s="60" t="s">
        <v>410</v>
      </c>
      <c r="BS8" s="60" t="s">
        <v>411</v>
      </c>
      <c r="BT8" s="60" t="s">
        <v>48</v>
      </c>
      <c r="BU8" s="60" t="s">
        <v>49</v>
      </c>
      <c r="BV8" s="60" t="s">
        <v>50</v>
      </c>
      <c r="BW8" s="60" t="s">
        <v>51</v>
      </c>
      <c r="BX8" s="60" t="s">
        <v>52</v>
      </c>
      <c r="BY8" s="60" t="s">
        <v>53</v>
      </c>
      <c r="BZ8" s="66" t="s">
        <v>402</v>
      </c>
      <c r="CB8" s="20" t="s">
        <v>412</v>
      </c>
      <c r="CC8" s="20" t="s">
        <v>412</v>
      </c>
      <c r="CD8" s="67" t="s">
        <v>413</v>
      </c>
      <c r="CE8" s="59" t="s">
        <v>414</v>
      </c>
      <c r="CF8" s="59" t="s">
        <v>415</v>
      </c>
      <c r="CG8" s="59" t="s">
        <v>416</v>
      </c>
      <c r="CH8" s="59" t="s">
        <v>417</v>
      </c>
      <c r="CI8" s="59" t="s">
        <v>418</v>
      </c>
      <c r="CJ8" s="59" t="s">
        <v>419</v>
      </c>
      <c r="CK8" s="68" t="s">
        <v>420</v>
      </c>
      <c r="CL8" s="20" t="s">
        <v>421</v>
      </c>
      <c r="CM8" s="20" t="s">
        <v>422</v>
      </c>
      <c r="CO8" s="67" t="s">
        <v>423</v>
      </c>
      <c r="CP8" s="59" t="s">
        <v>424</v>
      </c>
      <c r="CQ8" s="59" t="s">
        <v>425</v>
      </c>
      <c r="CR8" s="60" t="s">
        <v>426</v>
      </c>
      <c r="CS8" s="66" t="s">
        <v>427</v>
      </c>
      <c r="CT8" s="60" t="s">
        <v>425</v>
      </c>
      <c r="CU8" s="20" t="s">
        <v>44</v>
      </c>
      <c r="CV8" s="20" t="s">
        <v>45</v>
      </c>
      <c r="CW8" s="20" t="s">
        <v>46</v>
      </c>
      <c r="CX8" s="20" t="s">
        <v>48</v>
      </c>
      <c r="CY8" s="20" t="s">
        <v>49</v>
      </c>
      <c r="CZ8" s="20" t="s">
        <v>50</v>
      </c>
      <c r="DA8" s="20" t="s">
        <v>51</v>
      </c>
      <c r="DB8" s="20" t="s">
        <v>52</v>
      </c>
      <c r="DC8" s="20" t="s">
        <v>53</v>
      </c>
      <c r="DD8" s="20" t="s">
        <v>402</v>
      </c>
      <c r="DG8" s="20" t="s">
        <v>44</v>
      </c>
      <c r="DH8" s="20" t="s">
        <v>45</v>
      </c>
      <c r="DI8" s="20" t="s">
        <v>46</v>
      </c>
      <c r="DJ8" s="20" t="s">
        <v>48</v>
      </c>
      <c r="DK8" s="20" t="s">
        <v>49</v>
      </c>
      <c r="DL8" s="20" t="s">
        <v>50</v>
      </c>
      <c r="DM8" s="20" t="s">
        <v>51</v>
      </c>
      <c r="DN8" s="20" t="s">
        <v>52</v>
      </c>
      <c r="DO8" s="20" t="s">
        <v>53</v>
      </c>
      <c r="DP8" s="20" t="s">
        <v>402</v>
      </c>
      <c r="DR8" s="20" t="s">
        <v>408</v>
      </c>
      <c r="DT8" s="65" t="s">
        <v>44</v>
      </c>
      <c r="DU8" s="60" t="s">
        <v>45</v>
      </c>
      <c r="DV8" s="60" t="s">
        <v>409</v>
      </c>
      <c r="DW8" s="60" t="s">
        <v>410</v>
      </c>
      <c r="DX8" s="60" t="s">
        <v>411</v>
      </c>
      <c r="DY8" s="60" t="s">
        <v>48</v>
      </c>
      <c r="DZ8" s="60" t="s">
        <v>49</v>
      </c>
      <c r="EA8" s="60" t="s">
        <v>50</v>
      </c>
      <c r="EB8" s="60" t="s">
        <v>51</v>
      </c>
      <c r="EC8" s="60" t="s">
        <v>52</v>
      </c>
      <c r="ED8" s="60" t="s">
        <v>53</v>
      </c>
      <c r="EE8" s="66" t="s">
        <v>402</v>
      </c>
      <c r="EG8" s="20" t="s">
        <v>412</v>
      </c>
      <c r="EH8" s="20" t="s">
        <v>412</v>
      </c>
      <c r="EI8" s="67" t="s">
        <v>428</v>
      </c>
      <c r="EJ8" s="59" t="s">
        <v>429</v>
      </c>
      <c r="EK8" s="59" t="s">
        <v>430</v>
      </c>
      <c r="EL8" s="59" t="s">
        <v>431</v>
      </c>
      <c r="EM8" s="59" t="s">
        <v>432</v>
      </c>
      <c r="EN8" s="68" t="s">
        <v>433</v>
      </c>
      <c r="EO8" s="20" t="s">
        <v>419</v>
      </c>
      <c r="EP8" s="20" t="s">
        <v>420</v>
      </c>
      <c r="EQ8" s="67" t="s">
        <v>434</v>
      </c>
      <c r="ER8" s="59" t="s">
        <v>435</v>
      </c>
      <c r="ES8" s="59" t="s">
        <v>436</v>
      </c>
      <c r="ET8" s="68" t="s">
        <v>427</v>
      </c>
      <c r="EU8" s="20" t="s">
        <v>437</v>
      </c>
      <c r="EZ8" s="20" t="s">
        <v>438</v>
      </c>
      <c r="FA8" s="20" t="s">
        <v>405</v>
      </c>
      <c r="FC8" s="20" t="s">
        <v>439</v>
      </c>
      <c r="FD8" s="20" t="s">
        <v>440</v>
      </c>
      <c r="FE8" s="20" t="s">
        <v>441</v>
      </c>
      <c r="FF8" s="20" t="s">
        <v>442</v>
      </c>
      <c r="FH8" s="20" t="s">
        <v>405</v>
      </c>
      <c r="FI8" s="20" t="s">
        <v>405</v>
      </c>
      <c r="FK8" s="20" t="s">
        <v>405</v>
      </c>
      <c r="FL8" s="20" t="s">
        <v>405</v>
      </c>
      <c r="FN8" s="20" t="s">
        <v>443</v>
      </c>
      <c r="FO8" s="20" t="s">
        <v>444</v>
      </c>
      <c r="FQ8" s="20" t="s">
        <v>445</v>
      </c>
      <c r="FR8" s="20" t="s">
        <v>446</v>
      </c>
      <c r="FS8" s="20" t="s">
        <v>447</v>
      </c>
      <c r="FT8" s="20" t="s">
        <v>448</v>
      </c>
      <c r="FU8" s="20" t="s">
        <v>449</v>
      </c>
    </row>
    <row r="9" spans="1:186">
      <c r="A9" s="23" t="s">
        <v>147</v>
      </c>
      <c r="B9" s="23" t="s">
        <v>148</v>
      </c>
      <c r="C9" s="24" t="s">
        <v>149</v>
      </c>
      <c r="D9" s="24" t="s">
        <v>150</v>
      </c>
      <c r="E9" s="24"/>
      <c r="F9" s="23">
        <v>53.445999999999998</v>
      </c>
      <c r="G9" s="23">
        <v>0.104</v>
      </c>
      <c r="H9" s="23">
        <v>1.585</v>
      </c>
      <c r="I9" s="23">
        <v>5.431</v>
      </c>
      <c r="J9" s="23">
        <v>0.224</v>
      </c>
      <c r="K9" s="23">
        <v>16.042000000000002</v>
      </c>
      <c r="L9" s="23">
        <v>23.196999999999999</v>
      </c>
      <c r="M9" s="23">
        <v>0.06</v>
      </c>
      <c r="N9" s="23">
        <v>1.0999999999999999E-2</v>
      </c>
      <c r="O9" s="23">
        <v>0.153</v>
      </c>
      <c r="Q9" s="24">
        <v>53.886000000000003</v>
      </c>
      <c r="R9" s="24">
        <v>0.12</v>
      </c>
      <c r="S9" s="24">
        <v>1.1679999999999999</v>
      </c>
      <c r="T9" s="24">
        <v>18.619</v>
      </c>
      <c r="U9" s="24">
        <v>0.54400000000000004</v>
      </c>
      <c r="V9" s="24">
        <v>25.780999999999999</v>
      </c>
      <c r="W9" s="24">
        <v>0.54800000000000004</v>
      </c>
      <c r="X9" s="24">
        <v>-7.0000000000000001E-3</v>
      </c>
      <c r="Y9" s="24">
        <v>3.0000000000000001E-3</v>
      </c>
      <c r="Z9" s="24">
        <v>0.106</v>
      </c>
      <c r="AB9" s="69">
        <f t="shared" ref="AB9:AB49" si="0">AE9</f>
        <v>786.77490082772385</v>
      </c>
      <c r="AC9" s="69">
        <f t="shared" ref="AC9:AC49" si="1">AI9</f>
        <v>9.2347202859337898</v>
      </c>
      <c r="AE9" s="53">
        <f t="shared" ref="AE9:AE49" si="2">-273.15+((23664+(24.9+126.3*BT9/(BT9+BV9))*AC9)/(13.38+(LN((1-BW9/(1-BX9))/(1-EB9/(1-EC9))))^2+11.59*DY9/(DY9+EA9)))</f>
        <v>786.77490082772385</v>
      </c>
      <c r="AF9" s="53"/>
      <c r="AG9" s="53">
        <f t="shared" ref="AG9:AG49" si="3">10^4/(11.2-1.96*LN(CI9/EN9)-3.3*BW9-25.8*CG9+33.2*DZ9-23.6*EC9-2.08*EO9-8.33*EP9-0.05*AC9)</f>
        <v>869.04942386658945</v>
      </c>
      <c r="AH9" s="53">
        <f t="shared" ref="AH9:AH49" si="4">10^4/(13.4-3.4*LN(CI9/EN9)+5.59*LN(BV9)+23.85*DZ9+6.48*EL9-2.38*CK9-0.044*AC9-8.8*BV9/(BV9+BT9))</f>
        <v>839.14893798951232</v>
      </c>
      <c r="AI9" s="53">
        <f t="shared" ref="AI9:AI49" si="5">-279.8+293*DW9+455*EC9+229*EE9+519*EN9-563*EO9+371*EP9+327*EQ9+1.19/AN9</f>
        <v>9.2347202859337898</v>
      </c>
      <c r="AJ9" s="53">
        <f t="shared" ref="AJ9:AJ49" si="6">-94.25+0.045*AB9+187.7*DW9+246.8*EN9-212.5*EO9+127.5*EQ9-69.4*CI9-133.9*CR9-1.66/AN9</f>
        <v>0.92029097504534718</v>
      </c>
      <c r="AK9" s="53">
        <f t="shared" ref="AK9:AK49" si="7">-273+(93100+755*AC9)/(61.1+36.6*BP9/4+10.9*BT9/4-0.95*(BQ9+BR9+BZ9-BX9-BY9)/4+3.5*LN(CT9)^2)</f>
        <v>921.19889608240146</v>
      </c>
      <c r="AL9" s="70">
        <f t="shared" ref="AL9:AL49" si="8">(BT9/BV9)/(DY9/EA9)</f>
        <v>0.46877527549851861</v>
      </c>
      <c r="AM9" s="71"/>
      <c r="AN9" s="20">
        <f t="shared" ref="AN9:AN49" si="9">EB9/(1-BW9)</f>
        <v>0.24110002758885335</v>
      </c>
      <c r="AP9" s="20">
        <f t="shared" ref="AP9:AY34" si="10">F9/AP$2</f>
        <v>0.88951689542858947</v>
      </c>
      <c r="AQ9" s="20">
        <f t="shared" si="10"/>
        <v>1.3019724883198045E-3</v>
      </c>
      <c r="AR9" s="20">
        <f t="shared" si="10"/>
        <v>1.5545159423701219E-2</v>
      </c>
      <c r="AS9" s="20">
        <f t="shared" si="10"/>
        <v>7.5591818100837344E-2</v>
      </c>
      <c r="AT9" s="20">
        <f t="shared" si="10"/>
        <v>3.1577092511013215E-3</v>
      </c>
      <c r="AU9" s="20">
        <f t="shared" si="10"/>
        <v>0.39802105973541352</v>
      </c>
      <c r="AV9" s="20">
        <f t="shared" si="10"/>
        <v>0.41366040508297464</v>
      </c>
      <c r="AW9" s="20">
        <f t="shared" si="10"/>
        <v>9.6807139203825812E-4</v>
      </c>
      <c r="AX9" s="20">
        <f t="shared" si="10"/>
        <v>1.1677778249607202E-4</v>
      </c>
      <c r="AY9" s="20">
        <f t="shared" si="10"/>
        <v>1.0065908675234313E-3</v>
      </c>
      <c r="AZ9" s="20">
        <f t="shared" ref="AZ9:AZ48" si="11">SUM(AP9:AY9)</f>
        <v>1.7988864595529952</v>
      </c>
      <c r="BB9" s="58">
        <f t="shared" ref="BB9:BC16" si="12">AP9*2</f>
        <v>1.7790337908571789</v>
      </c>
      <c r="BC9" s="58">
        <f t="shared" si="12"/>
        <v>2.603944976639609E-3</v>
      </c>
      <c r="BD9" s="58">
        <f t="shared" ref="BD9:BD48" si="13">AR9*3</f>
        <v>4.6635478271103661E-2</v>
      </c>
      <c r="BE9" s="58">
        <f t="shared" ref="BE9:BJ16" si="14">AS9</f>
        <v>7.5591818100837344E-2</v>
      </c>
      <c r="BF9" s="58">
        <f t="shared" si="14"/>
        <v>3.1577092511013215E-3</v>
      </c>
      <c r="BG9" s="58">
        <f t="shared" si="14"/>
        <v>0.39802105973541352</v>
      </c>
      <c r="BH9" s="58">
        <f t="shared" si="14"/>
        <v>0.41366040508297464</v>
      </c>
      <c r="BI9" s="58">
        <f t="shared" si="14"/>
        <v>9.6807139203825812E-4</v>
      </c>
      <c r="BJ9" s="58">
        <f t="shared" si="14"/>
        <v>1.1677778249607202E-4</v>
      </c>
      <c r="BK9" s="58">
        <f t="shared" ref="BK9:BK48" si="15">AY9*3</f>
        <v>3.0197726025702936E-3</v>
      </c>
      <c r="BL9" s="58">
        <f t="shared" ref="BL9:BL48" si="16">SUM(BB9:BK9)</f>
        <v>2.7228088280523539</v>
      </c>
      <c r="BM9" s="58">
        <f t="shared" ref="BM9:BM48" si="17">6/BL9</f>
        <v>2.2036067821521814</v>
      </c>
      <c r="BO9" s="72">
        <f t="shared" ref="BO9:BP72" si="18">AP9*$BM9</f>
        <v>1.9601454636053925</v>
      </c>
      <c r="BP9" s="72">
        <f t="shared" si="18"/>
        <v>2.8690354054370731E-3</v>
      </c>
      <c r="BQ9" s="72">
        <f t="shared" ref="BQ9:BQ48" si="19">2-BO9</f>
        <v>3.9854536394607454E-2</v>
      </c>
      <c r="BR9" s="72">
        <f t="shared" ref="BR9:BR48" si="20">IF(BS9-BQ9&lt;0,0,BS9-BQ9)</f>
        <v>2.8656301076802351E-2</v>
      </c>
      <c r="BS9" s="72">
        <f t="shared" ref="BS9:BS48" si="21">AR9*$BM9*2</f>
        <v>6.8510837471409805E-2</v>
      </c>
      <c r="BT9" s="72">
        <f t="shared" ref="BT9:BW72" si="22">AS9*$BM9</f>
        <v>0.16657464304221919</v>
      </c>
      <c r="BU9" s="72">
        <f t="shared" si="22"/>
        <v>6.9583495217915578E-3</v>
      </c>
      <c r="BV9" s="72">
        <f t="shared" si="22"/>
        <v>0.87708190667235575</v>
      </c>
      <c r="BW9" s="72">
        <f t="shared" si="22"/>
        <v>0.91154487414866159</v>
      </c>
      <c r="BX9" s="72">
        <f t="shared" ref="BX9:BZ72" si="23">AW9*$BM9*2</f>
        <v>4.2664973702060179E-3</v>
      </c>
      <c r="BY9" s="72">
        <f t="shared" si="23"/>
        <v>5.1466462702607317E-4</v>
      </c>
      <c r="BZ9" s="72">
        <f t="shared" si="23"/>
        <v>4.4362609250541618E-3</v>
      </c>
      <c r="CA9" s="58">
        <f t="shared" ref="CA9:CA48" si="24">BO9+BP9+BS9+BT9+BU9+BV9+BW9+BX9+BY9+BZ9</f>
        <v>4.0029025327895544</v>
      </c>
      <c r="CB9" s="58">
        <f t="shared" ref="CB9:CB48" si="25">IF(BX9+BQ9-BR9-2*BP9-BZ9&gt;0,BX9+BQ9-BR9-2*BP9-BZ9,0)</f>
        <v>5.2904009520828134E-3</v>
      </c>
      <c r="CC9" s="58">
        <f t="shared" ref="CC9:CC48" si="26">12-48/CA9</f>
        <v>8.7012844278220314E-3</v>
      </c>
      <c r="CD9" s="58">
        <f t="shared" ref="CD9:CD48" si="27">IF(BX9&lt;BR9,BX9,BR9)</f>
        <v>4.2664973702060179E-3</v>
      </c>
      <c r="CE9" s="58">
        <f t="shared" ref="CE9:CE48" si="28">IF(BR9&gt;BX9,BR9-BX9,0)</f>
        <v>2.4389803706596332E-2</v>
      </c>
      <c r="CF9" s="58">
        <f t="shared" ref="CF9:CF48" si="29">IF(BQ9&gt;CE9,(BQ9-CE9)/2,0)</f>
        <v>7.7323663440055611E-3</v>
      </c>
      <c r="CG9" s="58">
        <f t="shared" ref="CG9:CG48" si="30">BZ9/2</f>
        <v>2.2181304625270809E-3</v>
      </c>
      <c r="CH9" s="58">
        <f t="shared" ref="CH9:CH48" si="31">IF(BW9-CF9-CE9-CG9&gt;0,BW9-CF9-CE9-CG9,0)</f>
        <v>0.87720457363553261</v>
      </c>
      <c r="CI9" s="58">
        <f t="shared" ref="CI9:CI48" si="32">((BT9+BV9)-CH9)/2</f>
        <v>8.3225988039521137E-2</v>
      </c>
      <c r="CJ9" s="58">
        <f t="shared" ref="CJ9:CJ48" si="33">CI9*(BV9/(BV9+BU9+BT9))</f>
        <v>6.9479319517980004E-2</v>
      </c>
      <c r="CK9" s="58">
        <f t="shared" ref="CK9:CK48" si="34">CM9*(BV9/(BV9+BU9+BT9))</f>
        <v>0.73231424810859203</v>
      </c>
      <c r="CL9" s="58">
        <f t="shared" ref="CL9:CL48" si="35">SUM(CD9:CI9)</f>
        <v>0.99903735955838879</v>
      </c>
      <c r="CM9" s="58">
        <f t="shared" ref="CM9:CM48" si="36">BW9-CE9-CF9-CG9</f>
        <v>0.87720457363553261</v>
      </c>
      <c r="CN9" s="58"/>
      <c r="CO9" s="20">
        <f t="shared" ref="CO9:CO48" si="37">BV9/(BV9+CP9)</f>
        <v>0.84467498070661062</v>
      </c>
      <c r="CP9" s="58">
        <f t="shared" ref="CP9:CP48" si="38">BT9-CB9</f>
        <v>0.16128424209013639</v>
      </c>
      <c r="CQ9" s="58">
        <f t="shared" ref="CQ9:CQ48" si="39">(0.5*BV9/(BW9+0.5*BV9+0.5*(BT9-CB9)+BU9+BX9))*((0.5*BV9)/(CB9+0.5*(BT9-CB9)+BR9+BP9+BZ9+0.5*BV9))</f>
        <v>0.23798191959043077</v>
      </c>
      <c r="CR9" s="72">
        <f t="shared" ref="CR9:CR48" si="40">BW9/(BW9+0.5*BV9+0.5*(BT9-CB9)+BU9+BX9)</f>
        <v>0.63215999652883914</v>
      </c>
      <c r="CS9" s="72">
        <f t="shared" ref="CS9:CS48" si="41">(BV9/(BW9+BV9+BT9-CB9+BU9+BX9))*(BV9/(BT9+BS9+BP9+BZ9+BV9))</f>
        <v>0.35039598420910018</v>
      </c>
      <c r="CT9" s="72">
        <f t="shared" ref="CT9:CT49" si="42">(1-BW9-BX9-BY9)*(1-0.5*(BQ9+BR9+BZ9+BX9+BY9))</f>
        <v>8.0422048028793991E-2</v>
      </c>
      <c r="CU9" s="20">
        <f t="shared" ref="CU9:DD34" si="43">Q9/AP$2</f>
        <v>0.89683993988446242</v>
      </c>
      <c r="CV9" s="20">
        <f t="shared" si="43"/>
        <v>1.5022759480613128E-3</v>
      </c>
      <c r="CW9" s="20">
        <f t="shared" si="43"/>
        <v>1.1455360382891498E-2</v>
      </c>
      <c r="CX9" s="20">
        <f t="shared" si="43"/>
        <v>0.25915007571708532</v>
      </c>
      <c r="CY9" s="20">
        <f t="shared" si="43"/>
        <v>7.6687224669603525E-3</v>
      </c>
      <c r="CZ9" s="20">
        <f t="shared" si="43"/>
        <v>0.63965720864223252</v>
      </c>
      <c r="DA9" s="20">
        <f t="shared" si="43"/>
        <v>9.7722076986450877E-3</v>
      </c>
      <c r="DB9" s="20">
        <f t="shared" si="43"/>
        <v>-1.1294166240446345E-4</v>
      </c>
      <c r="DC9" s="20">
        <f t="shared" si="43"/>
        <v>3.1848486135292372E-5</v>
      </c>
      <c r="DD9" s="20">
        <f t="shared" si="43"/>
        <v>6.9737667946067781E-4</v>
      </c>
      <c r="DE9" s="20">
        <f t="shared" ref="DE9:DE48" si="44">SUM(CU9:DD9)</f>
        <v>1.82666207424353</v>
      </c>
      <c r="DG9" s="58">
        <f t="shared" ref="DG9:DH16" si="45">CU9*2</f>
        <v>1.7936798797689248</v>
      </c>
      <c r="DH9" s="58">
        <f t="shared" si="45"/>
        <v>3.0045518961226256E-3</v>
      </c>
      <c r="DI9" s="58">
        <f t="shared" ref="DI9:DI48" si="46">CW9*3</f>
        <v>3.4366081148674496E-2</v>
      </c>
      <c r="DJ9" s="58">
        <f t="shared" ref="DJ9:DO16" si="47">CX9</f>
        <v>0.25915007571708532</v>
      </c>
      <c r="DK9" s="58">
        <f t="shared" si="47"/>
        <v>7.6687224669603525E-3</v>
      </c>
      <c r="DL9" s="58">
        <f t="shared" si="47"/>
        <v>0.63965720864223252</v>
      </c>
      <c r="DM9" s="58">
        <f t="shared" si="47"/>
        <v>9.7722076986450877E-3</v>
      </c>
      <c r="DN9" s="58">
        <f t="shared" si="47"/>
        <v>-1.1294166240446345E-4</v>
      </c>
      <c r="DO9" s="58">
        <f t="shared" si="47"/>
        <v>3.1848486135292372E-5</v>
      </c>
      <c r="DP9" s="58">
        <f t="shared" ref="DP9:DP48" si="48">DD9*3</f>
        <v>2.0921300383820334E-3</v>
      </c>
      <c r="DQ9" s="58">
        <f t="shared" ref="DQ9:DQ48" si="49">SUM(DG9:DP9)</f>
        <v>2.7493097642007585</v>
      </c>
      <c r="DR9" s="58">
        <f t="shared" ref="DR9:DR48" si="50">6/DQ9</f>
        <v>2.1823659444006802</v>
      </c>
      <c r="DT9" s="72">
        <f t="shared" ref="DT9:DU72" si="51">CU9*$DR9</f>
        <v>1.9572329423822041</v>
      </c>
      <c r="DU9" s="72">
        <f t="shared" si="51"/>
        <v>3.2785158681412543E-3</v>
      </c>
      <c r="DV9" s="72">
        <f t="shared" ref="DV9:DV48" si="52">2-DT9</f>
        <v>4.2767057617795867E-2</v>
      </c>
      <c r="DW9" s="72">
        <f t="shared" ref="DW9:DW48" si="53">IF(DX9-DV9&lt;0,0,DX9-DV9)</f>
        <v>7.2325191431224164E-3</v>
      </c>
      <c r="DX9" s="72">
        <f t="shared" ref="DX9:DX48" si="54">CW9*$DR9*2</f>
        <v>4.9999576760918284E-2</v>
      </c>
      <c r="DY9" s="72">
        <f t="shared" ref="DY9:EB72" si="55">CX9*$DR9</f>
        <v>0.56556029973382471</v>
      </c>
      <c r="DZ9" s="72">
        <f t="shared" si="55"/>
        <v>1.6735958748954644E-2</v>
      </c>
      <c r="EA9" s="72">
        <f t="shared" si="55"/>
        <v>1.3959661082312087</v>
      </c>
      <c r="EB9" s="72">
        <f t="shared" si="55"/>
        <v>2.1326533283133185E-2</v>
      </c>
      <c r="EC9" s="72">
        <f t="shared" ref="EC9:EE72" si="56">DB9*$DR9*2</f>
        <v>-4.9296007547099932E-4</v>
      </c>
      <c r="ED9" s="72">
        <f t="shared" si="56"/>
        <v>1.3901010304475861E-4</v>
      </c>
      <c r="EE9" s="72">
        <f t="shared" si="56"/>
        <v>3.0438622313484253E-3</v>
      </c>
      <c r="EF9" s="58">
        <f t="shared" ref="EF9:EF48" si="57">DT9+DU9+DX9+DY9+DZ9+EA9+EB9+EC9+ED9+EE9</f>
        <v>4.0127898472673067</v>
      </c>
      <c r="EG9" s="58">
        <f t="shared" ref="EG9:EG48" si="58">IF(EC9+DV9-DW9-2*DU9-EE9&gt;0,EC9+DV9-DW9-2*DU9-EE9,0)</f>
        <v>2.544068443157152E-2</v>
      </c>
      <c r="EH9" s="58">
        <f t="shared" ref="EH9:EH48" si="59">12-48/EF9</f>
        <v>3.8247247687840158E-2</v>
      </c>
      <c r="EI9" s="58">
        <f t="shared" ref="EI9:EI48" si="60">EC9</f>
        <v>-4.9296007547099932E-4</v>
      </c>
      <c r="EJ9" s="58">
        <f t="shared" ref="EJ9:EJ48" si="61">DU9</f>
        <v>3.2785158681412543E-3</v>
      </c>
      <c r="EK9" s="58">
        <f t="shared" ref="EK9:EK48" si="62">EE9</f>
        <v>3.0438622313484253E-3</v>
      </c>
      <c r="EL9" s="58">
        <f t="shared" ref="EL9:EL48" si="63">(DW9-EI9-EK9)</f>
        <v>4.6816169872449902E-3</v>
      </c>
      <c r="EM9" s="58">
        <f t="shared" ref="EM9:EM48" si="64">EB9</f>
        <v>2.1326533283133185E-2</v>
      </c>
      <c r="EN9" s="58">
        <f t="shared" ref="EN9:EN48" si="65">((DY9+EA9+DZ9)-EJ9-EL9-EM9)/2</f>
        <v>0.97448785028773433</v>
      </c>
      <c r="EO9" s="58">
        <f t="shared" ref="EO9:EO48" si="66">EN9*(EA9/(EA9+DY9+DZ9))</f>
        <v>0.68764994713233674</v>
      </c>
      <c r="EP9" s="58">
        <f t="shared" ref="EP9:EP48" si="67">EM9*(EA9/(EA9+DY9+DZ9))</f>
        <v>1.5049125015086031E-2</v>
      </c>
      <c r="EQ9" s="58">
        <f t="shared" ref="EQ9:EQ48" si="68">(0.5*EA9/(EB9+0.5*EA9+0.5*(DY9-EG9)+DZ9+EC9))*(0.5*EA9/(EG9+0.5*(DY9-EG9)+DW9+DU9+EE9+0.5*EA9))</f>
        <v>0.48107533442697376</v>
      </c>
      <c r="ER9" s="58">
        <f t="shared" ref="ER9:ER48" si="69">EB9/(EB9+0.5*EA9+0.5*(DY9-EG9)+DZ9+EC9)</f>
        <v>2.1207508396122943E-2</v>
      </c>
      <c r="ES9" s="58">
        <f t="shared" ref="ES9:ES48" si="70">(DY9-EG9)/((DY9-EG9)+EA9)</f>
        <v>0.27897505194992372</v>
      </c>
      <c r="ET9" s="58">
        <f t="shared" ref="ET9:ET48" si="71">(EA9/(EB9+EA9-EG9+DY9+DZ9+EC9))*(EA9/(EG9+DY9-EG9+DX9+DU9+EE9+EA9))</f>
        <v>0.48931657447815013</v>
      </c>
      <c r="EU9" s="58">
        <f t="shared" ref="EU9:EU48" si="72">SUM(EI9:EN9)</f>
        <v>1.0063254185821311</v>
      </c>
      <c r="EZ9" s="20">
        <f t="shared" ref="EZ9:EZ40" si="73">((1-BS9/2)*(1-BW9))/((1-DX9/2)*(1-EB9))</f>
        <v>8.9524676568704414E-2</v>
      </c>
      <c r="FA9" s="20">
        <f t="shared" ref="FA9:FA40" si="74">1616.67+287.935*LN(EZ9)+2.933*EX9</f>
        <v>921.81345961790714</v>
      </c>
      <c r="FC9" s="20">
        <f t="shared" ref="FC9:FC40" si="75">(-7-EX9*0.06188+34*(EM9^2)-(21.905-EX9*0.05229)*CM9^2)/(0.0083143*LN(CI9/EN9)+0.004431*CM9^2-0.00397)</f>
        <v>1134.3544157620427</v>
      </c>
      <c r="FD9" s="20">
        <f t="shared" ref="FD9:FD40" si="76">(-7-EX9*0.06188+34*(EP9^2)-(21.905-EX9*0.05229)*CK9^2)/(0.0083143*LN(CJ9/EO9)+0.004431*CK9^2-0.00397)</f>
        <v>907.39086021912021</v>
      </c>
      <c r="FE9" s="20">
        <f t="shared" ref="FE9:FE40" si="77">(12.909+EX9*0.1633+34*EN9^2-(21.905-EX9*0.05229)*CI9^2)/(0.0083143*LN(CM9/EM9)+0.004431*CI9^2+0.0085)</f>
        <v>1142.3012889388413</v>
      </c>
      <c r="FF9" s="20">
        <f t="shared" ref="FF9:FF40" si="78">(12.909+EX9*0.1633+34*EO9^2-(21.905-EX9*0.05229)*CJ9^2)/(0.0083143*LN(CK9/EP9)+0.004431*CJ9^2+0.0085)</f>
        <v>707.48400788429831</v>
      </c>
      <c r="FG9" s="20">
        <f t="shared" ref="FG9:FG40" si="79">CQ9/EQ9</f>
        <v>0.49468742743566274</v>
      </c>
      <c r="FH9" s="20">
        <f t="shared" ref="FH9:FH48" si="80">-273.15+(4900/(1.807-LN(FG9)))</f>
        <v>1678.3965439183844</v>
      </c>
      <c r="FI9" s="20">
        <f t="shared" ref="FI9:FI40" si="81">-273.15+(7045/(2.47-LN(ER9/CR9)))</f>
        <v>928.08709874365684</v>
      </c>
      <c r="FK9" s="20">
        <f t="shared" ref="FK9:FK40" si="82">-273.15+(-10202/(LN(CQ9/EQ9)-7.65*ES9+3.88*ES9^2-4.6))</f>
        <v>1156.4986089364834</v>
      </c>
      <c r="FL9" s="20">
        <f t="shared" ref="FL9:FL40" si="83">-273.15+(3666/(0.8808-LN(DW9/(0.5*EA9))))</f>
        <v>399.46026882864635</v>
      </c>
      <c r="FN9" s="20">
        <f t="shared" ref="FN9:FN40" si="84">10*(1.279/(EB9/(1-BW9)+0.006)-2.29)</f>
        <v>28.86041510315458</v>
      </c>
      <c r="FO9" s="20">
        <f t="shared" ref="FO9:FO40" si="85">10*(1.073/(EB9/(1-BW9)+0.028)-1.65)</f>
        <v>23.37364882917781</v>
      </c>
      <c r="FQ9" s="20">
        <f t="shared" ref="FQ9:FQ40" si="86">26.23-0.02229*EX9</f>
        <v>26.23</v>
      </c>
      <c r="FR9" s="20">
        <f t="shared" ref="FR9:FR40" si="87">32.44-0.08646*EX9</f>
        <v>32.44</v>
      </c>
      <c r="FS9" s="20">
        <f t="shared" ref="FS9:FS40" si="88">28.6-1.749*EX9</f>
        <v>28.6</v>
      </c>
      <c r="FT9" s="20">
        <f t="shared" ref="FT9:FT40" si="89">-273.15+((4.261+0.059*EX9+FQ9*CR9^2*(1-2*CQ9)+2*FR9*CQ9*CR9^2-FS9*ER9^2)/(0.002721-0.0083143*LN(CQ9/EQ9)))</f>
        <v>1582.8872537792827</v>
      </c>
      <c r="FU9" s="20">
        <f t="shared" ref="FU9:FU40" si="90">-273.15+(-35.92-1.753*EX9+FR9*CQ9^2*(1-2*CR9)+2*FQ9*CR9*CQ9^2-FS9*EQ9^2)/(-0.02097-0.0083143*LN(CR9/ER9))</f>
        <v>563.23947414805752</v>
      </c>
    </row>
    <row r="10" spans="1:186">
      <c r="C10" s="24" t="s">
        <v>151</v>
      </c>
      <c r="D10" s="24" t="s">
        <v>150</v>
      </c>
      <c r="E10" s="24"/>
      <c r="F10" s="23">
        <v>53.445999999999998</v>
      </c>
      <c r="G10" s="23">
        <v>0.104</v>
      </c>
      <c r="H10" s="23">
        <v>1.585</v>
      </c>
      <c r="I10" s="23">
        <v>5.431</v>
      </c>
      <c r="J10" s="23">
        <v>0.224</v>
      </c>
      <c r="K10" s="23">
        <v>16.042000000000002</v>
      </c>
      <c r="L10" s="23">
        <v>23.196999999999999</v>
      </c>
      <c r="M10" s="23">
        <v>0.06</v>
      </c>
      <c r="N10" s="23">
        <v>1.0999999999999999E-2</v>
      </c>
      <c r="O10" s="23">
        <v>0.153</v>
      </c>
      <c r="Q10" s="24">
        <v>53.841999999999999</v>
      </c>
      <c r="R10" s="24">
        <v>3.3000000000000002E-2</v>
      </c>
      <c r="S10" s="24">
        <v>1.3</v>
      </c>
      <c r="T10" s="24">
        <v>18.116</v>
      </c>
      <c r="U10" s="24">
        <v>0.41399999999999998</v>
      </c>
      <c r="V10" s="24">
        <v>26.123000000000001</v>
      </c>
      <c r="W10" s="24">
        <v>0.32300000000000001</v>
      </c>
      <c r="X10" s="24">
        <v>6.0000000000000001E-3</v>
      </c>
      <c r="Y10" s="24">
        <v>3.0000000000000001E-3</v>
      </c>
      <c r="Z10" s="24">
        <v>9.0999999999999998E-2</v>
      </c>
      <c r="AB10" s="69">
        <f t="shared" si="0"/>
        <v>796.36781256967367</v>
      </c>
      <c r="AC10" s="69">
        <f t="shared" si="1"/>
        <v>12.834666458917432</v>
      </c>
      <c r="AE10" s="53">
        <f t="shared" si="2"/>
        <v>796.36781256967367</v>
      </c>
      <c r="AF10" s="53"/>
      <c r="AG10" s="53">
        <f t="shared" si="3"/>
        <v>892.40753533006944</v>
      </c>
      <c r="AH10" s="53">
        <f t="shared" si="4"/>
        <v>853.36544414919103</v>
      </c>
      <c r="AI10" s="53">
        <f t="shared" si="5"/>
        <v>12.834666458917432</v>
      </c>
      <c r="AJ10" s="53">
        <f t="shared" si="6"/>
        <v>-1.8517781419778867</v>
      </c>
      <c r="AK10" s="53">
        <f t="shared" si="7"/>
        <v>953.63331463139411</v>
      </c>
      <c r="AL10" s="70">
        <f t="shared" si="8"/>
        <v>0.48818230002833418</v>
      </c>
      <c r="AM10" s="71"/>
      <c r="AN10" s="20">
        <f t="shared" si="9"/>
        <v>0.14232595900908387</v>
      </c>
      <c r="AP10" s="20">
        <f t="shared" si="10"/>
        <v>0.88951689542858947</v>
      </c>
      <c r="AQ10" s="20">
        <f t="shared" si="10"/>
        <v>1.3019724883198045E-3</v>
      </c>
      <c r="AR10" s="20">
        <f t="shared" si="10"/>
        <v>1.5545159423701219E-2</v>
      </c>
      <c r="AS10" s="20">
        <f t="shared" si="10"/>
        <v>7.5591818100837344E-2</v>
      </c>
      <c r="AT10" s="20">
        <f t="shared" si="10"/>
        <v>3.1577092511013215E-3</v>
      </c>
      <c r="AU10" s="20">
        <f t="shared" si="10"/>
        <v>0.39802105973541352</v>
      </c>
      <c r="AV10" s="20">
        <f t="shared" si="10"/>
        <v>0.41366040508297464</v>
      </c>
      <c r="AW10" s="20">
        <f t="shared" si="10"/>
        <v>9.6807139203825812E-4</v>
      </c>
      <c r="AX10" s="20">
        <f t="shared" si="10"/>
        <v>1.1677778249607202E-4</v>
      </c>
      <c r="AY10" s="20">
        <f t="shared" si="10"/>
        <v>1.0065908675234313E-3</v>
      </c>
      <c r="AZ10" s="20">
        <f t="shared" si="11"/>
        <v>1.7988864595529952</v>
      </c>
      <c r="BB10" s="58">
        <f t="shared" si="12"/>
        <v>1.7790337908571789</v>
      </c>
      <c r="BC10" s="58">
        <f t="shared" si="12"/>
        <v>2.603944976639609E-3</v>
      </c>
      <c r="BD10" s="58">
        <f t="shared" si="13"/>
        <v>4.6635478271103661E-2</v>
      </c>
      <c r="BE10" s="58">
        <f t="shared" si="14"/>
        <v>7.5591818100837344E-2</v>
      </c>
      <c r="BF10" s="58">
        <f t="shared" si="14"/>
        <v>3.1577092511013215E-3</v>
      </c>
      <c r="BG10" s="58">
        <f t="shared" si="14"/>
        <v>0.39802105973541352</v>
      </c>
      <c r="BH10" s="58">
        <f t="shared" si="14"/>
        <v>0.41366040508297464</v>
      </c>
      <c r="BI10" s="58">
        <f t="shared" si="14"/>
        <v>9.6807139203825812E-4</v>
      </c>
      <c r="BJ10" s="58">
        <f t="shared" si="14"/>
        <v>1.1677778249607202E-4</v>
      </c>
      <c r="BK10" s="58">
        <f t="shared" si="15"/>
        <v>3.0197726025702936E-3</v>
      </c>
      <c r="BL10" s="58">
        <f t="shared" si="16"/>
        <v>2.7228088280523539</v>
      </c>
      <c r="BM10" s="58">
        <f t="shared" si="17"/>
        <v>2.2036067821521814</v>
      </c>
      <c r="BO10" s="72">
        <f t="shared" si="18"/>
        <v>1.9601454636053925</v>
      </c>
      <c r="BP10" s="72">
        <f t="shared" si="18"/>
        <v>2.8690354054370731E-3</v>
      </c>
      <c r="BQ10" s="72">
        <f t="shared" si="19"/>
        <v>3.9854536394607454E-2</v>
      </c>
      <c r="BR10" s="72">
        <f t="shared" si="20"/>
        <v>2.8656301076802351E-2</v>
      </c>
      <c r="BS10" s="72">
        <f t="shared" si="21"/>
        <v>6.8510837471409805E-2</v>
      </c>
      <c r="BT10" s="72">
        <f t="shared" si="22"/>
        <v>0.16657464304221919</v>
      </c>
      <c r="BU10" s="72">
        <f t="shared" si="22"/>
        <v>6.9583495217915578E-3</v>
      </c>
      <c r="BV10" s="72">
        <f t="shared" si="22"/>
        <v>0.87708190667235575</v>
      </c>
      <c r="BW10" s="72">
        <f t="shared" si="22"/>
        <v>0.91154487414866159</v>
      </c>
      <c r="BX10" s="72">
        <f t="shared" si="23"/>
        <v>4.2664973702060179E-3</v>
      </c>
      <c r="BY10" s="72">
        <f t="shared" si="23"/>
        <v>5.1466462702607317E-4</v>
      </c>
      <c r="BZ10" s="72">
        <f t="shared" si="23"/>
        <v>4.4362609250541618E-3</v>
      </c>
      <c r="CA10" s="58">
        <f t="shared" si="24"/>
        <v>4.0029025327895544</v>
      </c>
      <c r="CB10" s="58">
        <f t="shared" si="25"/>
        <v>5.2904009520828134E-3</v>
      </c>
      <c r="CC10" s="58">
        <f t="shared" si="26"/>
        <v>8.7012844278220314E-3</v>
      </c>
      <c r="CD10" s="58">
        <f t="shared" si="27"/>
        <v>4.2664973702060179E-3</v>
      </c>
      <c r="CE10" s="58">
        <f t="shared" si="28"/>
        <v>2.4389803706596332E-2</v>
      </c>
      <c r="CF10" s="58">
        <f t="shared" si="29"/>
        <v>7.7323663440055611E-3</v>
      </c>
      <c r="CG10" s="58">
        <f t="shared" si="30"/>
        <v>2.2181304625270809E-3</v>
      </c>
      <c r="CH10" s="58">
        <f t="shared" si="31"/>
        <v>0.87720457363553261</v>
      </c>
      <c r="CI10" s="58">
        <f t="shared" si="32"/>
        <v>8.3225988039521137E-2</v>
      </c>
      <c r="CJ10" s="58">
        <f t="shared" si="33"/>
        <v>6.9479319517980004E-2</v>
      </c>
      <c r="CK10" s="58">
        <f t="shared" si="34"/>
        <v>0.73231424810859203</v>
      </c>
      <c r="CL10" s="58">
        <f t="shared" si="35"/>
        <v>0.99903735955838879</v>
      </c>
      <c r="CM10" s="58">
        <f t="shared" si="36"/>
        <v>0.87720457363553261</v>
      </c>
      <c r="CN10" s="58"/>
      <c r="CO10" s="20">
        <f t="shared" si="37"/>
        <v>0.84467498070661062</v>
      </c>
      <c r="CP10" s="58">
        <f t="shared" si="38"/>
        <v>0.16128424209013639</v>
      </c>
      <c r="CQ10" s="58">
        <f t="shared" si="39"/>
        <v>0.23798191959043077</v>
      </c>
      <c r="CR10" s="72">
        <f t="shared" si="40"/>
        <v>0.63215999652883914</v>
      </c>
      <c r="CS10" s="72">
        <f t="shared" si="41"/>
        <v>0.35039598420910018</v>
      </c>
      <c r="CT10" s="72">
        <f t="shared" si="42"/>
        <v>8.0422048028793991E-2</v>
      </c>
      <c r="CU10" s="20">
        <f t="shared" si="43"/>
        <v>0.89610763543887506</v>
      </c>
      <c r="CV10" s="20">
        <f t="shared" si="43"/>
        <v>4.1312588571686105E-4</v>
      </c>
      <c r="CW10" s="20">
        <f t="shared" si="43"/>
        <v>1.2749973028903209E-2</v>
      </c>
      <c r="CX10" s="20">
        <f t="shared" si="43"/>
        <v>0.25214902903972919</v>
      </c>
      <c r="CY10" s="20">
        <f t="shared" si="43"/>
        <v>5.8361233480176211E-3</v>
      </c>
      <c r="CZ10" s="20">
        <f t="shared" si="43"/>
        <v>0.64814263455106635</v>
      </c>
      <c r="DA10" s="20">
        <f t="shared" si="43"/>
        <v>5.7598961435444589E-3</v>
      </c>
      <c r="DB10" s="20">
        <f t="shared" si="43"/>
        <v>9.6807139203825818E-5</v>
      </c>
      <c r="DC10" s="20">
        <f t="shared" si="43"/>
        <v>3.1848486135292372E-5</v>
      </c>
      <c r="DD10" s="20">
        <f t="shared" si="43"/>
        <v>5.9869130029171396E-4</v>
      </c>
      <c r="DE10" s="20">
        <f t="shared" si="44"/>
        <v>1.8218857643614836</v>
      </c>
      <c r="DG10" s="58">
        <f t="shared" si="45"/>
        <v>1.7922152708777501</v>
      </c>
      <c r="DH10" s="58">
        <f t="shared" si="45"/>
        <v>8.2625177143372209E-4</v>
      </c>
      <c r="DI10" s="58">
        <f t="shared" si="46"/>
        <v>3.8249919086709626E-2</v>
      </c>
      <c r="DJ10" s="58">
        <f t="shared" si="47"/>
        <v>0.25214902903972919</v>
      </c>
      <c r="DK10" s="58">
        <f t="shared" si="47"/>
        <v>5.8361233480176211E-3</v>
      </c>
      <c r="DL10" s="58">
        <f t="shared" si="47"/>
        <v>0.64814263455106635</v>
      </c>
      <c r="DM10" s="58">
        <f t="shared" si="47"/>
        <v>5.7598961435444589E-3</v>
      </c>
      <c r="DN10" s="58">
        <f t="shared" si="47"/>
        <v>9.6807139203825818E-5</v>
      </c>
      <c r="DO10" s="58">
        <f t="shared" si="47"/>
        <v>3.1848486135292372E-5</v>
      </c>
      <c r="DP10" s="58">
        <f t="shared" si="48"/>
        <v>1.7960739008751419E-3</v>
      </c>
      <c r="DQ10" s="58">
        <f t="shared" si="49"/>
        <v>2.7451038543444657</v>
      </c>
      <c r="DR10" s="58">
        <f t="shared" si="50"/>
        <v>2.1857096555761486</v>
      </c>
      <c r="DT10" s="72">
        <f t="shared" si="51"/>
        <v>1.9586311112142605</v>
      </c>
      <c r="DU10" s="72">
        <f t="shared" si="51"/>
        <v>9.0297323737979166E-4</v>
      </c>
      <c r="DV10" s="72">
        <f t="shared" si="52"/>
        <v>4.1368888785739522E-2</v>
      </c>
      <c r="DW10" s="72">
        <f t="shared" si="53"/>
        <v>1.4366589529478911E-2</v>
      </c>
      <c r="DX10" s="72">
        <f t="shared" si="54"/>
        <v>5.5735478315218433E-2</v>
      </c>
      <c r="DY10" s="72">
        <f t="shared" si="55"/>
        <v>0.55112456741628679</v>
      </c>
      <c r="DZ10" s="72">
        <f t="shared" si="55"/>
        <v>1.2756071152895515E-2</v>
      </c>
      <c r="EA10" s="72">
        <f t="shared" si="55"/>
        <v>1.4166516145288288</v>
      </c>
      <c r="EB10" s="72">
        <f t="shared" si="55"/>
        <v>1.2589460616060946E-2</v>
      </c>
      <c r="EC10" s="72">
        <f t="shared" si="56"/>
        <v>4.2318459777301279E-4</v>
      </c>
      <c r="ED10" s="72">
        <f t="shared" si="56"/>
        <v>1.3922308732278326E-4</v>
      </c>
      <c r="EE10" s="72">
        <f t="shared" si="56"/>
        <v>2.6171307115140773E-3</v>
      </c>
      <c r="EF10" s="58">
        <f t="shared" si="57"/>
        <v>4.0115708148775413</v>
      </c>
      <c r="EG10" s="58">
        <f t="shared" si="58"/>
        <v>2.3002406667759961E-2</v>
      </c>
      <c r="EH10" s="58">
        <f t="shared" si="59"/>
        <v>3.4612321441652938E-2</v>
      </c>
      <c r="EI10" s="58">
        <f t="shared" si="60"/>
        <v>4.2318459777301279E-4</v>
      </c>
      <c r="EJ10" s="58">
        <f t="shared" si="61"/>
        <v>9.0297323737979166E-4</v>
      </c>
      <c r="EK10" s="58">
        <f t="shared" si="62"/>
        <v>2.6171307115140773E-3</v>
      </c>
      <c r="EL10" s="58">
        <f t="shared" si="63"/>
        <v>1.132627422019182E-2</v>
      </c>
      <c r="EM10" s="58">
        <f t="shared" si="64"/>
        <v>1.2589460616060946E-2</v>
      </c>
      <c r="EN10" s="58">
        <f t="shared" si="65"/>
        <v>0.97785677251218928</v>
      </c>
      <c r="EO10" s="58">
        <f t="shared" si="66"/>
        <v>0.69944954109706625</v>
      </c>
      <c r="EP10" s="58">
        <f t="shared" si="67"/>
        <v>9.0050943022472671E-3</v>
      </c>
      <c r="EQ10" s="58">
        <f t="shared" si="68"/>
        <v>0.49606676327770899</v>
      </c>
      <c r="ER10" s="58">
        <f t="shared" si="69"/>
        <v>1.2612723472714927E-2</v>
      </c>
      <c r="ES10" s="58">
        <f t="shared" si="70"/>
        <v>0.27155968856748297</v>
      </c>
      <c r="ET10" s="58">
        <f t="shared" si="71"/>
        <v>0.50243485921125308</v>
      </c>
      <c r="EU10" s="58">
        <f t="shared" si="72"/>
        <v>1.0057157958951088</v>
      </c>
      <c r="EZ10" s="20">
        <f t="shared" si="73"/>
        <v>8.8994295735963236E-2</v>
      </c>
      <c r="FA10" s="20">
        <f t="shared" si="74"/>
        <v>920.10254169765767</v>
      </c>
      <c r="FC10" s="20">
        <f t="shared" si="75"/>
        <v>1133.2865224723291</v>
      </c>
      <c r="FD10" s="20">
        <f t="shared" si="76"/>
        <v>901.4556777624789</v>
      </c>
      <c r="FE10" s="20">
        <f t="shared" si="77"/>
        <v>1033.1530463491265</v>
      </c>
      <c r="FF10" s="20">
        <f t="shared" si="78"/>
        <v>652.83438981661141</v>
      </c>
      <c r="FG10" s="20">
        <f t="shared" si="79"/>
        <v>0.47973768292394808</v>
      </c>
      <c r="FH10" s="20">
        <f t="shared" si="80"/>
        <v>1654.833278554192</v>
      </c>
      <c r="FI10" s="20">
        <f t="shared" si="81"/>
        <v>830.31466618619527</v>
      </c>
      <c r="FK10" s="20">
        <f t="shared" si="82"/>
        <v>1158.5452527658472</v>
      </c>
      <c r="FL10" s="20">
        <f t="shared" si="83"/>
        <v>493.98838177380696</v>
      </c>
      <c r="FN10" s="20">
        <f t="shared" si="84"/>
        <v>63.32900593696283</v>
      </c>
      <c r="FO10" s="20">
        <f t="shared" si="85"/>
        <v>46.496856512211053</v>
      </c>
      <c r="FQ10" s="20">
        <f t="shared" si="86"/>
        <v>26.23</v>
      </c>
      <c r="FR10" s="20">
        <f t="shared" si="87"/>
        <v>32.44</v>
      </c>
      <c r="FS10" s="20">
        <f t="shared" si="88"/>
        <v>28.6</v>
      </c>
      <c r="FT10" s="20">
        <f t="shared" si="89"/>
        <v>1530.1875522542023</v>
      </c>
      <c r="FU10" s="20">
        <f t="shared" si="90"/>
        <v>503.54341345871592</v>
      </c>
    </row>
    <row r="11" spans="1:186">
      <c r="C11" s="24" t="s">
        <v>152</v>
      </c>
      <c r="D11" s="24" t="s">
        <v>150</v>
      </c>
      <c r="E11" s="24"/>
      <c r="F11" s="23">
        <v>53.445999999999998</v>
      </c>
      <c r="G11" s="23">
        <v>0.104</v>
      </c>
      <c r="H11" s="23">
        <v>1.585</v>
      </c>
      <c r="I11" s="23">
        <v>5.431</v>
      </c>
      <c r="J11" s="23">
        <v>0.224</v>
      </c>
      <c r="K11" s="23">
        <v>16.042000000000002</v>
      </c>
      <c r="L11" s="23">
        <v>23.196999999999999</v>
      </c>
      <c r="M11" s="23">
        <v>0.06</v>
      </c>
      <c r="N11" s="23">
        <v>1.0999999999999999E-2</v>
      </c>
      <c r="O11" s="23">
        <v>0.153</v>
      </c>
      <c r="Q11" s="24">
        <v>53.887</v>
      </c>
      <c r="R11" s="24">
        <v>3.9E-2</v>
      </c>
      <c r="S11" s="24">
        <v>1.385</v>
      </c>
      <c r="T11" s="24">
        <v>18.324999999999999</v>
      </c>
      <c r="U11" s="24">
        <v>0.441</v>
      </c>
      <c r="V11" s="24">
        <v>26.097000000000001</v>
      </c>
      <c r="W11" s="24">
        <v>0.30499999999999999</v>
      </c>
      <c r="X11" s="24">
        <v>1E-3</v>
      </c>
      <c r="Y11" s="24">
        <v>1.4E-2</v>
      </c>
      <c r="Z11" s="24">
        <v>0.112</v>
      </c>
      <c r="AB11" s="69">
        <f t="shared" si="0"/>
        <v>796.25927996566622</v>
      </c>
      <c r="AC11" s="69">
        <f t="shared" si="1"/>
        <v>13.560345857025405</v>
      </c>
      <c r="AE11" s="53">
        <f t="shared" si="2"/>
        <v>796.25927996566622</v>
      </c>
      <c r="AF11" s="53"/>
      <c r="AG11" s="53">
        <f t="shared" si="3"/>
        <v>891.67519618220661</v>
      </c>
      <c r="AH11" s="53">
        <f t="shared" si="4"/>
        <v>854.14930521626218</v>
      </c>
      <c r="AI11" s="53">
        <f t="shared" si="5"/>
        <v>13.560345857025405</v>
      </c>
      <c r="AJ11" s="53">
        <f t="shared" si="6"/>
        <v>-2.3743601217334618</v>
      </c>
      <c r="AK11" s="53">
        <f t="shared" si="7"/>
        <v>960.17146498132206</v>
      </c>
      <c r="AL11" s="70">
        <f t="shared" si="8"/>
        <v>0.48213414888237616</v>
      </c>
      <c r="AM11" s="71"/>
      <c r="AN11" s="20">
        <f t="shared" si="9"/>
        <v>0.13405638945940526</v>
      </c>
      <c r="AP11" s="20">
        <f t="shared" si="10"/>
        <v>0.88951689542858947</v>
      </c>
      <c r="AQ11" s="20">
        <f t="shared" si="10"/>
        <v>1.3019724883198045E-3</v>
      </c>
      <c r="AR11" s="20">
        <f t="shared" si="10"/>
        <v>1.5545159423701219E-2</v>
      </c>
      <c r="AS11" s="20">
        <f t="shared" si="10"/>
        <v>7.5591818100837344E-2</v>
      </c>
      <c r="AT11" s="20">
        <f t="shared" si="10"/>
        <v>3.1577092511013215E-3</v>
      </c>
      <c r="AU11" s="20">
        <f t="shared" si="10"/>
        <v>0.39802105973541352</v>
      </c>
      <c r="AV11" s="20">
        <f t="shared" si="10"/>
        <v>0.41366040508297464</v>
      </c>
      <c r="AW11" s="20">
        <f t="shared" si="10"/>
        <v>9.6807139203825812E-4</v>
      </c>
      <c r="AX11" s="20">
        <f t="shared" si="10"/>
        <v>1.1677778249607202E-4</v>
      </c>
      <c r="AY11" s="20">
        <f t="shared" si="10"/>
        <v>1.0065908675234313E-3</v>
      </c>
      <c r="AZ11" s="20">
        <f t="shared" si="11"/>
        <v>1.7988864595529952</v>
      </c>
      <c r="BB11" s="58">
        <f t="shared" si="12"/>
        <v>1.7790337908571789</v>
      </c>
      <c r="BC11" s="58">
        <f t="shared" si="12"/>
        <v>2.603944976639609E-3</v>
      </c>
      <c r="BD11" s="58">
        <f t="shared" si="13"/>
        <v>4.6635478271103661E-2</v>
      </c>
      <c r="BE11" s="58">
        <f t="shared" si="14"/>
        <v>7.5591818100837344E-2</v>
      </c>
      <c r="BF11" s="58">
        <f t="shared" si="14"/>
        <v>3.1577092511013215E-3</v>
      </c>
      <c r="BG11" s="58">
        <f t="shared" si="14"/>
        <v>0.39802105973541352</v>
      </c>
      <c r="BH11" s="58">
        <f t="shared" si="14"/>
        <v>0.41366040508297464</v>
      </c>
      <c r="BI11" s="58">
        <f t="shared" si="14"/>
        <v>9.6807139203825812E-4</v>
      </c>
      <c r="BJ11" s="58">
        <f t="shared" si="14"/>
        <v>1.1677778249607202E-4</v>
      </c>
      <c r="BK11" s="58">
        <f t="shared" si="15"/>
        <v>3.0197726025702936E-3</v>
      </c>
      <c r="BL11" s="58">
        <f t="shared" si="16"/>
        <v>2.7228088280523539</v>
      </c>
      <c r="BM11" s="58">
        <f t="shared" si="17"/>
        <v>2.2036067821521814</v>
      </c>
      <c r="BO11" s="72">
        <f t="shared" si="18"/>
        <v>1.9601454636053925</v>
      </c>
      <c r="BP11" s="72">
        <f t="shared" si="18"/>
        <v>2.8690354054370731E-3</v>
      </c>
      <c r="BQ11" s="72">
        <f t="shared" si="19"/>
        <v>3.9854536394607454E-2</v>
      </c>
      <c r="BR11" s="72">
        <f t="shared" si="20"/>
        <v>2.8656301076802351E-2</v>
      </c>
      <c r="BS11" s="72">
        <f t="shared" si="21"/>
        <v>6.8510837471409805E-2</v>
      </c>
      <c r="BT11" s="72">
        <f t="shared" si="22"/>
        <v>0.16657464304221919</v>
      </c>
      <c r="BU11" s="72">
        <f t="shared" si="22"/>
        <v>6.9583495217915578E-3</v>
      </c>
      <c r="BV11" s="72">
        <f t="shared" si="22"/>
        <v>0.87708190667235575</v>
      </c>
      <c r="BW11" s="72">
        <f t="shared" si="22"/>
        <v>0.91154487414866159</v>
      </c>
      <c r="BX11" s="72">
        <f t="shared" si="23"/>
        <v>4.2664973702060179E-3</v>
      </c>
      <c r="BY11" s="72">
        <f t="shared" si="23"/>
        <v>5.1466462702607317E-4</v>
      </c>
      <c r="BZ11" s="72">
        <f t="shared" si="23"/>
        <v>4.4362609250541618E-3</v>
      </c>
      <c r="CA11" s="58">
        <f t="shared" si="24"/>
        <v>4.0029025327895544</v>
      </c>
      <c r="CB11" s="58">
        <f t="shared" si="25"/>
        <v>5.2904009520828134E-3</v>
      </c>
      <c r="CC11" s="58">
        <f t="shared" si="26"/>
        <v>8.7012844278220314E-3</v>
      </c>
      <c r="CD11" s="58">
        <f t="shared" si="27"/>
        <v>4.2664973702060179E-3</v>
      </c>
      <c r="CE11" s="58">
        <f t="shared" si="28"/>
        <v>2.4389803706596332E-2</v>
      </c>
      <c r="CF11" s="58">
        <f t="shared" si="29"/>
        <v>7.7323663440055611E-3</v>
      </c>
      <c r="CG11" s="58">
        <f t="shared" si="30"/>
        <v>2.2181304625270809E-3</v>
      </c>
      <c r="CH11" s="58">
        <f t="shared" si="31"/>
        <v>0.87720457363553261</v>
      </c>
      <c r="CI11" s="58">
        <f t="shared" si="32"/>
        <v>8.3225988039521137E-2</v>
      </c>
      <c r="CJ11" s="58">
        <f t="shared" si="33"/>
        <v>6.9479319517980004E-2</v>
      </c>
      <c r="CK11" s="58">
        <f t="shared" si="34"/>
        <v>0.73231424810859203</v>
      </c>
      <c r="CL11" s="58">
        <f t="shared" si="35"/>
        <v>0.99903735955838879</v>
      </c>
      <c r="CM11" s="58">
        <f t="shared" si="36"/>
        <v>0.87720457363553261</v>
      </c>
      <c r="CN11" s="58"/>
      <c r="CO11" s="20">
        <f t="shared" si="37"/>
        <v>0.84467498070661062</v>
      </c>
      <c r="CP11" s="58">
        <f t="shared" si="38"/>
        <v>0.16128424209013639</v>
      </c>
      <c r="CQ11" s="58">
        <f t="shared" si="39"/>
        <v>0.23798191959043077</v>
      </c>
      <c r="CR11" s="72">
        <f t="shared" si="40"/>
        <v>0.63215999652883914</v>
      </c>
      <c r="CS11" s="72">
        <f t="shared" si="41"/>
        <v>0.35039598420910018</v>
      </c>
      <c r="CT11" s="72">
        <f t="shared" si="42"/>
        <v>8.0422048028793991E-2</v>
      </c>
      <c r="CU11" s="20">
        <f t="shared" si="43"/>
        <v>0.89685658316731665</v>
      </c>
      <c r="CV11" s="20">
        <f t="shared" si="43"/>
        <v>4.8823968311992669E-4</v>
      </c>
      <c r="CW11" s="20">
        <f t="shared" si="43"/>
        <v>1.3583625111562265E-2</v>
      </c>
      <c r="CX11" s="20">
        <f t="shared" si="43"/>
        <v>0.25505801264920719</v>
      </c>
      <c r="CY11" s="20">
        <f t="shared" si="43"/>
        <v>6.2167400881057268E-3</v>
      </c>
      <c r="CZ11" s="20">
        <f t="shared" si="43"/>
        <v>0.64749754369250012</v>
      </c>
      <c r="DA11" s="20">
        <f t="shared" si="43"/>
        <v>5.4389112191364081E-3</v>
      </c>
      <c r="DB11" s="20">
        <f t="shared" si="43"/>
        <v>1.6134523200637635E-5</v>
      </c>
      <c r="DC11" s="20">
        <f t="shared" si="43"/>
        <v>1.486262686313644E-4</v>
      </c>
      <c r="DD11" s="20">
        <f t="shared" si="43"/>
        <v>7.3685083112826337E-4</v>
      </c>
      <c r="DE11" s="20">
        <f t="shared" si="44"/>
        <v>1.8260412672339086</v>
      </c>
      <c r="DG11" s="58">
        <f t="shared" si="45"/>
        <v>1.7937131663346333</v>
      </c>
      <c r="DH11" s="58">
        <f t="shared" si="45"/>
        <v>9.7647936623985337E-4</v>
      </c>
      <c r="DI11" s="58">
        <f t="shared" si="46"/>
        <v>4.0750875334686798E-2</v>
      </c>
      <c r="DJ11" s="58">
        <f t="shared" si="47"/>
        <v>0.25505801264920719</v>
      </c>
      <c r="DK11" s="58">
        <f t="shared" si="47"/>
        <v>6.2167400881057268E-3</v>
      </c>
      <c r="DL11" s="58">
        <f t="shared" si="47"/>
        <v>0.64749754369250012</v>
      </c>
      <c r="DM11" s="58">
        <f t="shared" si="47"/>
        <v>5.4389112191364081E-3</v>
      </c>
      <c r="DN11" s="58">
        <f t="shared" si="47"/>
        <v>1.6134523200637635E-5</v>
      </c>
      <c r="DO11" s="58">
        <f t="shared" si="47"/>
        <v>1.486262686313644E-4</v>
      </c>
      <c r="DP11" s="58">
        <f t="shared" si="48"/>
        <v>2.2105524933847902E-3</v>
      </c>
      <c r="DQ11" s="58">
        <f t="shared" si="49"/>
        <v>2.7520270419697259</v>
      </c>
      <c r="DR11" s="58">
        <f t="shared" si="50"/>
        <v>2.1802111347370996</v>
      </c>
      <c r="DT11" s="72">
        <f t="shared" si="51"/>
        <v>1.9553367088836533</v>
      </c>
      <c r="DU11" s="72">
        <f t="shared" si="51"/>
        <v>1.0644655935585772E-3</v>
      </c>
      <c r="DV11" s="72">
        <f t="shared" si="52"/>
        <v>4.4663291116346704E-2</v>
      </c>
      <c r="DW11" s="72">
        <f t="shared" si="53"/>
        <v>1.4567050320298348E-2</v>
      </c>
      <c r="DX11" s="72">
        <f t="shared" si="54"/>
        <v>5.9230341436645052E-2</v>
      </c>
      <c r="DY11" s="72">
        <f t="shared" si="55"/>
        <v>0.55608031918171752</v>
      </c>
      <c r="DZ11" s="72">
        <f t="shared" si="55"/>
        <v>1.3553805961854603E-2</v>
      </c>
      <c r="EA11" s="72">
        <f t="shared" si="55"/>
        <v>1.4116813544733104</v>
      </c>
      <c r="EB11" s="72">
        <f t="shared" si="55"/>
        <v>1.1857974800807729E-2</v>
      </c>
      <c r="EC11" s="72">
        <f t="shared" si="56"/>
        <v>7.0353334271408481E-5</v>
      </c>
      <c r="ED11" s="72">
        <f t="shared" si="56"/>
        <v>6.4807329156905589E-4</v>
      </c>
      <c r="EE11" s="72">
        <f t="shared" si="56"/>
        <v>3.2129807733322522E-3</v>
      </c>
      <c r="EF11" s="58">
        <f t="shared" si="57"/>
        <v>4.0127363777307199</v>
      </c>
      <c r="EG11" s="58">
        <f t="shared" si="58"/>
        <v>2.4824682169870358E-2</v>
      </c>
      <c r="EH11" s="58">
        <f t="shared" si="59"/>
        <v>3.8087857856007545E-2</v>
      </c>
      <c r="EI11" s="58">
        <f t="shared" si="60"/>
        <v>7.0353334271408481E-5</v>
      </c>
      <c r="EJ11" s="58">
        <f t="shared" si="61"/>
        <v>1.0644655935585772E-3</v>
      </c>
      <c r="EK11" s="58">
        <f t="shared" si="62"/>
        <v>3.2129807733322522E-3</v>
      </c>
      <c r="EL11" s="58">
        <f t="shared" si="63"/>
        <v>1.1283716212694687E-2</v>
      </c>
      <c r="EM11" s="58">
        <f t="shared" si="64"/>
        <v>1.1857974800807729E-2</v>
      </c>
      <c r="EN11" s="58">
        <f t="shared" si="65"/>
        <v>0.97855466150491088</v>
      </c>
      <c r="EO11" s="58">
        <f t="shared" si="66"/>
        <v>0.69721727013738388</v>
      </c>
      <c r="EP11" s="58">
        <f t="shared" si="67"/>
        <v>8.4487715865176147E-3</v>
      </c>
      <c r="EQ11" s="58">
        <f t="shared" si="68"/>
        <v>0.4922829198004674</v>
      </c>
      <c r="ER11" s="58">
        <f t="shared" si="69"/>
        <v>1.1894244755847744E-2</v>
      </c>
      <c r="ES11" s="58">
        <f t="shared" si="70"/>
        <v>0.27342916385866006</v>
      </c>
      <c r="ET11" s="58">
        <f t="shared" si="71"/>
        <v>0.49841171507784743</v>
      </c>
      <c r="EU11" s="58">
        <f t="shared" si="72"/>
        <v>1.0060441522195755</v>
      </c>
      <c r="EZ11" s="20">
        <f t="shared" si="73"/>
        <v>8.9088555337705558E-2</v>
      </c>
      <c r="FA11" s="20">
        <f t="shared" si="74"/>
        <v>920.40735084462062</v>
      </c>
      <c r="FC11" s="20">
        <f t="shared" si="75"/>
        <v>1132.9960707970301</v>
      </c>
      <c r="FD11" s="20">
        <f t="shared" si="76"/>
        <v>902.62523917073167</v>
      </c>
      <c r="FE11" s="20">
        <f t="shared" si="77"/>
        <v>1022.5971435274679</v>
      </c>
      <c r="FF11" s="20">
        <f t="shared" si="78"/>
        <v>642.9238025024091</v>
      </c>
      <c r="FG11" s="20">
        <f t="shared" si="79"/>
        <v>0.48342509971073105</v>
      </c>
      <c r="FH11" s="20">
        <f t="shared" si="80"/>
        <v>1660.6593457708564</v>
      </c>
      <c r="FI11" s="20">
        <f t="shared" si="81"/>
        <v>820.26982290969261</v>
      </c>
      <c r="FK11" s="20">
        <f t="shared" si="82"/>
        <v>1158.0047009574214</v>
      </c>
      <c r="FL11" s="20">
        <f t="shared" si="83"/>
        <v>496.78718449328721</v>
      </c>
      <c r="FN11" s="20">
        <f t="shared" si="84"/>
        <v>68.420360673063925</v>
      </c>
      <c r="FO11" s="20">
        <f t="shared" si="85"/>
        <v>49.711520790964187</v>
      </c>
      <c r="FQ11" s="20">
        <f t="shared" si="86"/>
        <v>26.23</v>
      </c>
      <c r="FR11" s="20">
        <f t="shared" si="87"/>
        <v>32.44</v>
      </c>
      <c r="FS11" s="20">
        <f t="shared" si="88"/>
        <v>28.6</v>
      </c>
      <c r="FT11" s="20">
        <f t="shared" si="89"/>
        <v>1543.3440362996794</v>
      </c>
      <c r="FU11" s="20">
        <f t="shared" si="90"/>
        <v>494.54938672588503</v>
      </c>
    </row>
    <row r="12" spans="1:186">
      <c r="C12" s="24" t="s">
        <v>153</v>
      </c>
      <c r="D12" s="24" t="s">
        <v>150</v>
      </c>
      <c r="E12" s="24"/>
      <c r="F12" s="23">
        <v>53.445999999999998</v>
      </c>
      <c r="G12" s="23">
        <v>0.104</v>
      </c>
      <c r="H12" s="23">
        <v>1.585</v>
      </c>
      <c r="I12" s="23">
        <v>5.431</v>
      </c>
      <c r="J12" s="23">
        <v>0.224</v>
      </c>
      <c r="K12" s="23">
        <v>16.042000000000002</v>
      </c>
      <c r="L12" s="23">
        <v>23.196999999999999</v>
      </c>
      <c r="M12" s="23">
        <v>0.06</v>
      </c>
      <c r="N12" s="23">
        <v>1.0999999999999999E-2</v>
      </c>
      <c r="O12" s="23">
        <v>0.153</v>
      </c>
      <c r="Q12" s="24">
        <v>53.889000000000003</v>
      </c>
      <c r="R12" s="24">
        <v>-8.9999999999999993E-3</v>
      </c>
      <c r="S12" s="24">
        <v>1.2310000000000001</v>
      </c>
      <c r="T12" s="24">
        <v>18.41</v>
      </c>
      <c r="U12" s="24">
        <v>0.52300000000000002</v>
      </c>
      <c r="V12" s="24">
        <v>26.074999999999999</v>
      </c>
      <c r="W12" s="24">
        <v>0.44</v>
      </c>
      <c r="X12" s="24">
        <v>8.0000000000000002E-3</v>
      </c>
      <c r="Y12" s="24">
        <v>1.2E-2</v>
      </c>
      <c r="Z12" s="24">
        <v>0.08</v>
      </c>
      <c r="AB12" s="69">
        <f t="shared" si="0"/>
        <v>792.89748211085259</v>
      </c>
      <c r="AC12" s="69">
        <f t="shared" si="1"/>
        <v>11.549854259876682</v>
      </c>
      <c r="AE12" s="53">
        <f t="shared" si="2"/>
        <v>792.89748211085259</v>
      </c>
      <c r="AF12" s="53"/>
      <c r="AG12" s="53">
        <f t="shared" si="3"/>
        <v>880.08725983630109</v>
      </c>
      <c r="AH12" s="53">
        <f t="shared" si="4"/>
        <v>844.81621608386706</v>
      </c>
      <c r="AI12" s="53">
        <f t="shared" si="5"/>
        <v>11.549854259876682</v>
      </c>
      <c r="AJ12" s="53">
        <f t="shared" si="6"/>
        <v>0.78121847811675593</v>
      </c>
      <c r="AK12" s="53">
        <f t="shared" si="7"/>
        <v>942.05754804541721</v>
      </c>
      <c r="AL12" s="70">
        <f t="shared" si="8"/>
        <v>0.47950354179594157</v>
      </c>
      <c r="AM12" s="71"/>
      <c r="AN12" s="20">
        <f t="shared" si="9"/>
        <v>0.19353387333049454</v>
      </c>
      <c r="AP12" s="20">
        <f t="shared" si="10"/>
        <v>0.88951689542858947</v>
      </c>
      <c r="AQ12" s="20">
        <f t="shared" si="10"/>
        <v>1.3019724883198045E-3</v>
      </c>
      <c r="AR12" s="20">
        <f t="shared" si="10"/>
        <v>1.5545159423701219E-2</v>
      </c>
      <c r="AS12" s="20">
        <f t="shared" si="10"/>
        <v>7.5591818100837344E-2</v>
      </c>
      <c r="AT12" s="20">
        <f t="shared" si="10"/>
        <v>3.1577092511013215E-3</v>
      </c>
      <c r="AU12" s="20">
        <f t="shared" si="10"/>
        <v>0.39802105973541352</v>
      </c>
      <c r="AV12" s="20">
        <f t="shared" si="10"/>
        <v>0.41366040508297464</v>
      </c>
      <c r="AW12" s="20">
        <f t="shared" si="10"/>
        <v>9.6807139203825812E-4</v>
      </c>
      <c r="AX12" s="20">
        <f t="shared" si="10"/>
        <v>1.1677778249607202E-4</v>
      </c>
      <c r="AY12" s="20">
        <f t="shared" si="10"/>
        <v>1.0065908675234313E-3</v>
      </c>
      <c r="AZ12" s="20">
        <f t="shared" si="11"/>
        <v>1.7988864595529952</v>
      </c>
      <c r="BB12" s="58">
        <f t="shared" si="12"/>
        <v>1.7790337908571789</v>
      </c>
      <c r="BC12" s="58">
        <f t="shared" si="12"/>
        <v>2.603944976639609E-3</v>
      </c>
      <c r="BD12" s="58">
        <f t="shared" si="13"/>
        <v>4.6635478271103661E-2</v>
      </c>
      <c r="BE12" s="58">
        <f t="shared" si="14"/>
        <v>7.5591818100837344E-2</v>
      </c>
      <c r="BF12" s="58">
        <f t="shared" si="14"/>
        <v>3.1577092511013215E-3</v>
      </c>
      <c r="BG12" s="58">
        <f t="shared" si="14"/>
        <v>0.39802105973541352</v>
      </c>
      <c r="BH12" s="58">
        <f t="shared" si="14"/>
        <v>0.41366040508297464</v>
      </c>
      <c r="BI12" s="58">
        <f t="shared" si="14"/>
        <v>9.6807139203825812E-4</v>
      </c>
      <c r="BJ12" s="58">
        <f t="shared" si="14"/>
        <v>1.1677778249607202E-4</v>
      </c>
      <c r="BK12" s="58">
        <f t="shared" si="15"/>
        <v>3.0197726025702936E-3</v>
      </c>
      <c r="BL12" s="58">
        <f t="shared" si="16"/>
        <v>2.7228088280523539</v>
      </c>
      <c r="BM12" s="58">
        <f t="shared" si="17"/>
        <v>2.2036067821521814</v>
      </c>
      <c r="BO12" s="72">
        <f t="shared" si="18"/>
        <v>1.9601454636053925</v>
      </c>
      <c r="BP12" s="72">
        <f t="shared" si="18"/>
        <v>2.8690354054370731E-3</v>
      </c>
      <c r="BQ12" s="72">
        <f t="shared" si="19"/>
        <v>3.9854536394607454E-2</v>
      </c>
      <c r="BR12" s="72">
        <f t="shared" si="20"/>
        <v>2.8656301076802351E-2</v>
      </c>
      <c r="BS12" s="72">
        <f t="shared" si="21"/>
        <v>6.8510837471409805E-2</v>
      </c>
      <c r="BT12" s="72">
        <f t="shared" si="22"/>
        <v>0.16657464304221919</v>
      </c>
      <c r="BU12" s="72">
        <f t="shared" si="22"/>
        <v>6.9583495217915578E-3</v>
      </c>
      <c r="BV12" s="72">
        <f t="shared" si="22"/>
        <v>0.87708190667235575</v>
      </c>
      <c r="BW12" s="72">
        <f t="shared" si="22"/>
        <v>0.91154487414866159</v>
      </c>
      <c r="BX12" s="72">
        <f t="shared" si="23"/>
        <v>4.2664973702060179E-3</v>
      </c>
      <c r="BY12" s="72">
        <f t="shared" si="23"/>
        <v>5.1466462702607317E-4</v>
      </c>
      <c r="BZ12" s="72">
        <f t="shared" si="23"/>
        <v>4.4362609250541618E-3</v>
      </c>
      <c r="CA12" s="58">
        <f t="shared" si="24"/>
        <v>4.0029025327895544</v>
      </c>
      <c r="CB12" s="58">
        <f t="shared" si="25"/>
        <v>5.2904009520828134E-3</v>
      </c>
      <c r="CC12" s="58">
        <f t="shared" si="26"/>
        <v>8.7012844278220314E-3</v>
      </c>
      <c r="CD12" s="58">
        <f t="shared" si="27"/>
        <v>4.2664973702060179E-3</v>
      </c>
      <c r="CE12" s="58">
        <f t="shared" si="28"/>
        <v>2.4389803706596332E-2</v>
      </c>
      <c r="CF12" s="58">
        <f t="shared" si="29"/>
        <v>7.7323663440055611E-3</v>
      </c>
      <c r="CG12" s="58">
        <f t="shared" si="30"/>
        <v>2.2181304625270809E-3</v>
      </c>
      <c r="CH12" s="58">
        <f t="shared" si="31"/>
        <v>0.87720457363553261</v>
      </c>
      <c r="CI12" s="58">
        <f t="shared" si="32"/>
        <v>8.3225988039521137E-2</v>
      </c>
      <c r="CJ12" s="58">
        <f t="shared" si="33"/>
        <v>6.9479319517980004E-2</v>
      </c>
      <c r="CK12" s="58">
        <f t="shared" si="34"/>
        <v>0.73231424810859203</v>
      </c>
      <c r="CL12" s="58">
        <f t="shared" si="35"/>
        <v>0.99903735955838879</v>
      </c>
      <c r="CM12" s="58">
        <f t="shared" si="36"/>
        <v>0.87720457363553261</v>
      </c>
      <c r="CN12" s="58"/>
      <c r="CO12" s="20">
        <f t="shared" si="37"/>
        <v>0.84467498070661062</v>
      </c>
      <c r="CP12" s="58">
        <f t="shared" si="38"/>
        <v>0.16128424209013639</v>
      </c>
      <c r="CQ12" s="58">
        <f t="shared" si="39"/>
        <v>0.23798191959043077</v>
      </c>
      <c r="CR12" s="72">
        <f t="shared" si="40"/>
        <v>0.63215999652883914</v>
      </c>
      <c r="CS12" s="72">
        <f t="shared" si="41"/>
        <v>0.35039598420910018</v>
      </c>
      <c r="CT12" s="72">
        <f t="shared" si="42"/>
        <v>8.0422048028793991E-2</v>
      </c>
      <c r="CU12" s="20">
        <f t="shared" si="43"/>
        <v>0.8968898697330252</v>
      </c>
      <c r="CV12" s="20">
        <f t="shared" si="43"/>
        <v>-1.1267069610459846E-4</v>
      </c>
      <c r="CW12" s="20">
        <f t="shared" si="43"/>
        <v>1.207324369121527E-2</v>
      </c>
      <c r="CX12" s="20">
        <f t="shared" si="43"/>
        <v>0.25624109210760732</v>
      </c>
      <c r="CY12" s="20">
        <f t="shared" si="43"/>
        <v>7.3726872246696034E-3</v>
      </c>
      <c r="CZ12" s="20">
        <f t="shared" si="43"/>
        <v>0.64695169758140547</v>
      </c>
      <c r="DA12" s="20">
        <f t="shared" si="43"/>
        <v>7.8462981521967862E-3</v>
      </c>
      <c r="DB12" s="20">
        <f t="shared" si="43"/>
        <v>1.2907618560510108E-4</v>
      </c>
      <c r="DC12" s="20">
        <f t="shared" si="43"/>
        <v>1.2739394454116949E-4</v>
      </c>
      <c r="DD12" s="20">
        <f t="shared" si="43"/>
        <v>5.2632202223447389E-4</v>
      </c>
      <c r="DE12" s="20">
        <f t="shared" si="44"/>
        <v>1.8280450099463961</v>
      </c>
      <c r="DG12" s="58">
        <f t="shared" si="45"/>
        <v>1.7937797394660504</v>
      </c>
      <c r="DH12" s="58">
        <f t="shared" si="45"/>
        <v>-2.2534139220919692E-4</v>
      </c>
      <c r="DI12" s="58">
        <f t="shared" si="46"/>
        <v>3.621973107364581E-2</v>
      </c>
      <c r="DJ12" s="58">
        <f t="shared" si="47"/>
        <v>0.25624109210760732</v>
      </c>
      <c r="DK12" s="58">
        <f t="shared" si="47"/>
        <v>7.3726872246696034E-3</v>
      </c>
      <c r="DL12" s="58">
        <f t="shared" si="47"/>
        <v>0.64695169758140547</v>
      </c>
      <c r="DM12" s="58">
        <f t="shared" si="47"/>
        <v>7.8462981521967862E-3</v>
      </c>
      <c r="DN12" s="58">
        <f t="shared" si="47"/>
        <v>1.2907618560510108E-4</v>
      </c>
      <c r="DO12" s="58">
        <f t="shared" si="47"/>
        <v>1.2739394454116949E-4</v>
      </c>
      <c r="DP12" s="58">
        <f t="shared" si="48"/>
        <v>1.5789660667034217E-3</v>
      </c>
      <c r="DQ12" s="58">
        <f t="shared" si="49"/>
        <v>2.7500213404102163</v>
      </c>
      <c r="DR12" s="58">
        <f t="shared" si="50"/>
        <v>2.1818012507150177</v>
      </c>
      <c r="DT12" s="72">
        <f t="shared" si="51"/>
        <v>1.9568354395371437</v>
      </c>
      <c r="DU12" s="72">
        <f t="shared" si="51"/>
        <v>-2.4582506567994458E-4</v>
      </c>
      <c r="DV12" s="72">
        <f t="shared" si="52"/>
        <v>4.3164560462856327E-2</v>
      </c>
      <c r="DW12" s="72">
        <f t="shared" si="53"/>
        <v>9.5182759085050209E-3</v>
      </c>
      <c r="DX12" s="72">
        <f t="shared" si="54"/>
        <v>5.2682836371361348E-2</v>
      </c>
      <c r="DY12" s="72">
        <f t="shared" si="55"/>
        <v>0.55906713524495966</v>
      </c>
      <c r="DZ12" s="72">
        <f t="shared" si="55"/>
        <v>1.6085738207914774E-2</v>
      </c>
      <c r="EA12" s="72">
        <f t="shared" si="55"/>
        <v>1.4115200229353144</v>
      </c>
      <c r="EB12" s="72">
        <f t="shared" si="55"/>
        <v>1.7119063121945881E-2</v>
      </c>
      <c r="EC12" s="72">
        <f t="shared" si="56"/>
        <v>5.6323716638146662E-4</v>
      </c>
      <c r="ED12" s="72">
        <f t="shared" si="56"/>
        <v>5.5589653506688637E-4</v>
      </c>
      <c r="EE12" s="72">
        <f t="shared" si="56"/>
        <v>2.2966600927800652E-3</v>
      </c>
      <c r="EF12" s="58">
        <f t="shared" si="57"/>
        <v>4.0164802041471876</v>
      </c>
      <c r="EG12" s="58">
        <f t="shared" si="58"/>
        <v>3.2404511759312596E-2</v>
      </c>
      <c r="EH12" s="58">
        <f t="shared" si="59"/>
        <v>4.9237750396990521E-2</v>
      </c>
      <c r="EI12" s="58">
        <f t="shared" si="60"/>
        <v>5.6323716638146662E-4</v>
      </c>
      <c r="EJ12" s="58">
        <f t="shared" si="61"/>
        <v>-2.4582506567994458E-4</v>
      </c>
      <c r="EK12" s="58">
        <f t="shared" si="62"/>
        <v>2.2966600927800652E-3</v>
      </c>
      <c r="EL12" s="58">
        <f t="shared" si="63"/>
        <v>6.6583786493434882E-3</v>
      </c>
      <c r="EM12" s="58">
        <f t="shared" si="64"/>
        <v>1.7119063121945881E-2</v>
      </c>
      <c r="EN12" s="58">
        <f t="shared" si="65"/>
        <v>0.98157063984128978</v>
      </c>
      <c r="EO12" s="58">
        <f t="shared" si="66"/>
        <v>0.69740047019330031</v>
      </c>
      <c r="EP12" s="58">
        <f t="shared" si="67"/>
        <v>1.2162998958938133E-2</v>
      </c>
      <c r="EQ12" s="58">
        <f t="shared" si="68"/>
        <v>0.4902716420682392</v>
      </c>
      <c r="ER12" s="58">
        <f t="shared" si="69"/>
        <v>1.7070253093925042E-2</v>
      </c>
      <c r="ES12" s="58">
        <f t="shared" si="70"/>
        <v>0.27173013052107325</v>
      </c>
      <c r="ET12" s="58">
        <f t="shared" si="71"/>
        <v>0.49886634628559057</v>
      </c>
      <c r="EU12" s="58">
        <f t="shared" si="72"/>
        <v>1.0079621538060608</v>
      </c>
      <c r="EZ12" s="20">
        <f t="shared" si="73"/>
        <v>8.9264273916526443E-2</v>
      </c>
      <c r="FA12" s="20">
        <f t="shared" si="74"/>
        <v>920.97471549563318</v>
      </c>
      <c r="FC12" s="20">
        <f t="shared" si="75"/>
        <v>1131.3747543516431</v>
      </c>
      <c r="FD12" s="20">
        <f t="shared" si="76"/>
        <v>902.40498093563758</v>
      </c>
      <c r="FE12" s="20">
        <f t="shared" si="77"/>
        <v>1103.1328588293816</v>
      </c>
      <c r="FF12" s="20">
        <f t="shared" si="78"/>
        <v>688.85872830205381</v>
      </c>
      <c r="FG12" s="20">
        <f t="shared" si="79"/>
        <v>0.48540829036427707</v>
      </c>
      <c r="FH12" s="20">
        <f t="shared" si="80"/>
        <v>1663.7888782446526</v>
      </c>
      <c r="FI12" s="20">
        <f t="shared" si="81"/>
        <v>885.22318318873693</v>
      </c>
      <c r="FK12" s="20">
        <f t="shared" si="82"/>
        <v>1160.7197188949463</v>
      </c>
      <c r="FL12" s="20">
        <f t="shared" si="83"/>
        <v>433.63578640927153</v>
      </c>
      <c r="FN12" s="20">
        <f t="shared" si="84"/>
        <v>41.199392180973206</v>
      </c>
      <c r="FO12" s="20">
        <f t="shared" si="85"/>
        <v>31.935030899281426</v>
      </c>
      <c r="FQ12" s="20">
        <f t="shared" si="86"/>
        <v>26.23</v>
      </c>
      <c r="FR12" s="20">
        <f t="shared" si="87"/>
        <v>32.44</v>
      </c>
      <c r="FS12" s="20">
        <f t="shared" si="88"/>
        <v>28.6</v>
      </c>
      <c r="FT12" s="20">
        <f t="shared" si="89"/>
        <v>1549.9352517179905</v>
      </c>
      <c r="FU12" s="20">
        <f t="shared" si="90"/>
        <v>538.65767125508216</v>
      </c>
    </row>
    <row r="13" spans="1:186">
      <c r="C13" s="24" t="s">
        <v>154</v>
      </c>
      <c r="D13" s="24" t="s">
        <v>150</v>
      </c>
      <c r="E13" s="24"/>
      <c r="F13" s="23">
        <v>53.445999999999998</v>
      </c>
      <c r="G13" s="23">
        <v>0.104</v>
      </c>
      <c r="H13" s="23">
        <v>1.585</v>
      </c>
      <c r="I13" s="23">
        <v>5.431</v>
      </c>
      <c r="J13" s="23">
        <v>0.224</v>
      </c>
      <c r="K13" s="23">
        <v>16.042000000000002</v>
      </c>
      <c r="L13" s="23">
        <v>23.196999999999999</v>
      </c>
      <c r="M13" s="23">
        <v>0.06</v>
      </c>
      <c r="N13" s="23">
        <v>1.0999999999999999E-2</v>
      </c>
      <c r="O13" s="23">
        <v>0.153</v>
      </c>
      <c r="Q13" s="24">
        <v>53.878</v>
      </c>
      <c r="R13" s="24">
        <v>4.3999999999999997E-2</v>
      </c>
      <c r="S13" s="24">
        <v>1.194</v>
      </c>
      <c r="T13" s="24">
        <v>18.428000000000001</v>
      </c>
      <c r="U13" s="24">
        <v>0.48199999999999998</v>
      </c>
      <c r="V13" s="24">
        <v>25.968</v>
      </c>
      <c r="W13" s="24">
        <v>0.38200000000000001</v>
      </c>
      <c r="X13" s="24">
        <v>-0.01</v>
      </c>
      <c r="Y13" s="24">
        <v>1.7000000000000001E-2</v>
      </c>
      <c r="Z13" s="24">
        <v>7.4999999999999997E-2</v>
      </c>
      <c r="AB13" s="69">
        <f t="shared" si="0"/>
        <v>791.77647670730482</v>
      </c>
      <c r="AC13" s="69">
        <f t="shared" si="1"/>
        <v>11.534619644936978</v>
      </c>
      <c r="AE13" s="53">
        <f t="shared" si="2"/>
        <v>791.77647670730482</v>
      </c>
      <c r="AF13" s="53"/>
      <c r="AG13" s="53">
        <f t="shared" si="3"/>
        <v>879.87300052585533</v>
      </c>
      <c r="AH13" s="53">
        <f t="shared" si="4"/>
        <v>846.26967022789893</v>
      </c>
      <c r="AI13" s="53">
        <f t="shared" si="5"/>
        <v>11.534619644936978</v>
      </c>
      <c r="AJ13" s="53">
        <f t="shared" si="6"/>
        <v>-0.49008628728200421</v>
      </c>
      <c r="AK13" s="53">
        <f t="shared" si="7"/>
        <v>941.92028880496105</v>
      </c>
      <c r="AL13" s="70">
        <f t="shared" si="8"/>
        <v>0.47706943140113506</v>
      </c>
      <c r="AM13" s="71"/>
      <c r="AN13" s="20">
        <f t="shared" si="9"/>
        <v>0.16829677947203961</v>
      </c>
      <c r="AP13" s="20">
        <f t="shared" si="10"/>
        <v>0.88951689542858947</v>
      </c>
      <c r="AQ13" s="20">
        <f t="shared" si="10"/>
        <v>1.3019724883198045E-3</v>
      </c>
      <c r="AR13" s="20">
        <f t="shared" si="10"/>
        <v>1.5545159423701219E-2</v>
      </c>
      <c r="AS13" s="20">
        <f t="shared" si="10"/>
        <v>7.5591818100837344E-2</v>
      </c>
      <c r="AT13" s="20">
        <f t="shared" si="10"/>
        <v>3.1577092511013215E-3</v>
      </c>
      <c r="AU13" s="20">
        <f t="shared" si="10"/>
        <v>0.39802105973541352</v>
      </c>
      <c r="AV13" s="20">
        <f t="shared" si="10"/>
        <v>0.41366040508297464</v>
      </c>
      <c r="AW13" s="20">
        <f t="shared" si="10"/>
        <v>9.6807139203825812E-4</v>
      </c>
      <c r="AX13" s="20">
        <f t="shared" si="10"/>
        <v>1.1677778249607202E-4</v>
      </c>
      <c r="AY13" s="20">
        <f t="shared" si="10"/>
        <v>1.0065908675234313E-3</v>
      </c>
      <c r="AZ13" s="20">
        <f t="shared" si="11"/>
        <v>1.7988864595529952</v>
      </c>
      <c r="BB13" s="58">
        <f t="shared" si="12"/>
        <v>1.7790337908571789</v>
      </c>
      <c r="BC13" s="58">
        <f t="shared" si="12"/>
        <v>2.603944976639609E-3</v>
      </c>
      <c r="BD13" s="58">
        <f t="shared" si="13"/>
        <v>4.6635478271103661E-2</v>
      </c>
      <c r="BE13" s="58">
        <f t="shared" si="14"/>
        <v>7.5591818100837344E-2</v>
      </c>
      <c r="BF13" s="58">
        <f t="shared" si="14"/>
        <v>3.1577092511013215E-3</v>
      </c>
      <c r="BG13" s="58">
        <f t="shared" si="14"/>
        <v>0.39802105973541352</v>
      </c>
      <c r="BH13" s="58">
        <f t="shared" si="14"/>
        <v>0.41366040508297464</v>
      </c>
      <c r="BI13" s="58">
        <f t="shared" si="14"/>
        <v>9.6807139203825812E-4</v>
      </c>
      <c r="BJ13" s="58">
        <f t="shared" si="14"/>
        <v>1.1677778249607202E-4</v>
      </c>
      <c r="BK13" s="58">
        <f t="shared" si="15"/>
        <v>3.0197726025702936E-3</v>
      </c>
      <c r="BL13" s="58">
        <f t="shared" si="16"/>
        <v>2.7228088280523539</v>
      </c>
      <c r="BM13" s="58">
        <f t="shared" si="17"/>
        <v>2.2036067821521814</v>
      </c>
      <c r="BO13" s="72">
        <f t="shared" si="18"/>
        <v>1.9601454636053925</v>
      </c>
      <c r="BP13" s="72">
        <f t="shared" si="18"/>
        <v>2.8690354054370731E-3</v>
      </c>
      <c r="BQ13" s="72">
        <f t="shared" si="19"/>
        <v>3.9854536394607454E-2</v>
      </c>
      <c r="BR13" s="72">
        <f t="shared" si="20"/>
        <v>2.8656301076802351E-2</v>
      </c>
      <c r="BS13" s="72">
        <f t="shared" si="21"/>
        <v>6.8510837471409805E-2</v>
      </c>
      <c r="BT13" s="72">
        <f t="shared" si="22"/>
        <v>0.16657464304221919</v>
      </c>
      <c r="BU13" s="72">
        <f t="shared" si="22"/>
        <v>6.9583495217915578E-3</v>
      </c>
      <c r="BV13" s="72">
        <f t="shared" si="22"/>
        <v>0.87708190667235575</v>
      </c>
      <c r="BW13" s="72">
        <f t="shared" si="22"/>
        <v>0.91154487414866159</v>
      </c>
      <c r="BX13" s="72">
        <f t="shared" si="23"/>
        <v>4.2664973702060179E-3</v>
      </c>
      <c r="BY13" s="72">
        <f t="shared" si="23"/>
        <v>5.1466462702607317E-4</v>
      </c>
      <c r="BZ13" s="72">
        <f t="shared" si="23"/>
        <v>4.4362609250541618E-3</v>
      </c>
      <c r="CA13" s="58">
        <f t="shared" si="24"/>
        <v>4.0029025327895544</v>
      </c>
      <c r="CB13" s="58">
        <f t="shared" si="25"/>
        <v>5.2904009520828134E-3</v>
      </c>
      <c r="CC13" s="58">
        <f t="shared" si="26"/>
        <v>8.7012844278220314E-3</v>
      </c>
      <c r="CD13" s="58">
        <f t="shared" si="27"/>
        <v>4.2664973702060179E-3</v>
      </c>
      <c r="CE13" s="58">
        <f t="shared" si="28"/>
        <v>2.4389803706596332E-2</v>
      </c>
      <c r="CF13" s="58">
        <f t="shared" si="29"/>
        <v>7.7323663440055611E-3</v>
      </c>
      <c r="CG13" s="58">
        <f t="shared" si="30"/>
        <v>2.2181304625270809E-3</v>
      </c>
      <c r="CH13" s="58">
        <f t="shared" si="31"/>
        <v>0.87720457363553261</v>
      </c>
      <c r="CI13" s="58">
        <f t="shared" si="32"/>
        <v>8.3225988039521137E-2</v>
      </c>
      <c r="CJ13" s="58">
        <f t="shared" si="33"/>
        <v>6.9479319517980004E-2</v>
      </c>
      <c r="CK13" s="58">
        <f t="shared" si="34"/>
        <v>0.73231424810859203</v>
      </c>
      <c r="CL13" s="58">
        <f t="shared" si="35"/>
        <v>0.99903735955838879</v>
      </c>
      <c r="CM13" s="58">
        <f t="shared" si="36"/>
        <v>0.87720457363553261</v>
      </c>
      <c r="CN13" s="58"/>
      <c r="CO13" s="20">
        <f t="shared" si="37"/>
        <v>0.84467498070661062</v>
      </c>
      <c r="CP13" s="58">
        <f t="shared" si="38"/>
        <v>0.16128424209013639</v>
      </c>
      <c r="CQ13" s="58">
        <f t="shared" si="39"/>
        <v>0.23798191959043077</v>
      </c>
      <c r="CR13" s="72">
        <f t="shared" si="40"/>
        <v>0.63215999652883914</v>
      </c>
      <c r="CS13" s="72">
        <f t="shared" si="41"/>
        <v>0.35039598420910018</v>
      </c>
      <c r="CT13" s="72">
        <f t="shared" si="42"/>
        <v>8.0422048028793991E-2</v>
      </c>
      <c r="CU13" s="20">
        <f t="shared" si="43"/>
        <v>0.89670679362162831</v>
      </c>
      <c r="CV13" s="20">
        <f t="shared" si="43"/>
        <v>5.5083451428914799E-4</v>
      </c>
      <c r="CW13" s="20">
        <f t="shared" si="43"/>
        <v>1.1710359843469562E-2</v>
      </c>
      <c r="CX13" s="20">
        <f t="shared" si="43"/>
        <v>0.25649162658115088</v>
      </c>
      <c r="CY13" s="20">
        <f t="shared" si="43"/>
        <v>6.7947136563876647E-3</v>
      </c>
      <c r="CZ13" s="20">
        <f t="shared" si="43"/>
        <v>0.64429690058653644</v>
      </c>
      <c r="DA13" s="20">
        <f t="shared" si="43"/>
        <v>6.8120133957708454E-3</v>
      </c>
      <c r="DB13" s="20">
        <f t="shared" si="43"/>
        <v>-1.6134523200637637E-4</v>
      </c>
      <c r="DC13" s="20">
        <f t="shared" si="43"/>
        <v>1.8047475476665677E-4</v>
      </c>
      <c r="DD13" s="20">
        <f t="shared" si="43"/>
        <v>4.9342689584481916E-4</v>
      </c>
      <c r="DE13" s="20">
        <f t="shared" si="44"/>
        <v>1.8238757986178378</v>
      </c>
      <c r="DG13" s="58">
        <f t="shared" si="45"/>
        <v>1.7934135872432566</v>
      </c>
      <c r="DH13" s="58">
        <f t="shared" si="45"/>
        <v>1.101669028578296E-3</v>
      </c>
      <c r="DI13" s="58">
        <f t="shared" si="46"/>
        <v>3.5131079530408685E-2</v>
      </c>
      <c r="DJ13" s="58">
        <f t="shared" si="47"/>
        <v>0.25649162658115088</v>
      </c>
      <c r="DK13" s="58">
        <f t="shared" si="47"/>
        <v>6.7947136563876647E-3</v>
      </c>
      <c r="DL13" s="58">
        <f t="shared" si="47"/>
        <v>0.64429690058653644</v>
      </c>
      <c r="DM13" s="58">
        <f t="shared" si="47"/>
        <v>6.8120133957708454E-3</v>
      </c>
      <c r="DN13" s="58">
        <f t="shared" si="47"/>
        <v>-1.6134523200637637E-4</v>
      </c>
      <c r="DO13" s="58">
        <f t="shared" si="47"/>
        <v>1.8047475476665677E-4</v>
      </c>
      <c r="DP13" s="58">
        <f t="shared" si="48"/>
        <v>1.4802806875344574E-3</v>
      </c>
      <c r="DQ13" s="58">
        <f t="shared" si="49"/>
        <v>2.7455410002323837</v>
      </c>
      <c r="DR13" s="58">
        <f t="shared" si="50"/>
        <v>2.1853616462082184</v>
      </c>
      <c r="DT13" s="72">
        <f t="shared" si="51"/>
        <v>1.9596286346750549</v>
      </c>
      <c r="DU13" s="72">
        <f t="shared" si="51"/>
        <v>1.2037726209352369E-3</v>
      </c>
      <c r="DV13" s="72">
        <f t="shared" si="52"/>
        <v>4.0371365324945119E-2</v>
      </c>
      <c r="DW13" s="72">
        <f t="shared" si="53"/>
        <v>1.081137720548539E-2</v>
      </c>
      <c r="DX13" s="72">
        <f t="shared" si="54"/>
        <v>5.1182742530430508E-2</v>
      </c>
      <c r="DY13" s="72">
        <f t="shared" si="55"/>
        <v>0.56052696330400753</v>
      </c>
      <c r="DZ13" s="72">
        <f t="shared" si="55"/>
        <v>1.484890662163681E-2</v>
      </c>
      <c r="EA13" s="72">
        <f t="shared" si="55"/>
        <v>1.4080217353126461</v>
      </c>
      <c r="EB13" s="72">
        <f t="shared" si="55"/>
        <v>1.4886712808574211E-2</v>
      </c>
      <c r="EC13" s="72">
        <f t="shared" si="56"/>
        <v>-7.0519536365060316E-4</v>
      </c>
      <c r="ED13" s="72">
        <f t="shared" si="56"/>
        <v>7.888052143517711E-4</v>
      </c>
      <c r="EE13" s="72">
        <f t="shared" si="56"/>
        <v>2.1566324267736901E-3</v>
      </c>
      <c r="EF13" s="58">
        <f t="shared" si="57"/>
        <v>4.0125397101507598</v>
      </c>
      <c r="EG13" s="58">
        <f t="shared" si="58"/>
        <v>2.4290615087164964E-2</v>
      </c>
      <c r="EH13" s="58">
        <f t="shared" si="59"/>
        <v>3.7501565761068889E-2</v>
      </c>
      <c r="EI13" s="58">
        <f t="shared" si="60"/>
        <v>-7.0519536365060316E-4</v>
      </c>
      <c r="EJ13" s="58">
        <f t="shared" si="61"/>
        <v>1.2037726209352369E-3</v>
      </c>
      <c r="EK13" s="58">
        <f t="shared" si="62"/>
        <v>2.1566324267736901E-3</v>
      </c>
      <c r="EL13" s="58">
        <f t="shared" si="63"/>
        <v>9.3599401423623031E-3</v>
      </c>
      <c r="EM13" s="58">
        <f t="shared" si="64"/>
        <v>1.4886712808574211E-2</v>
      </c>
      <c r="EN13" s="58">
        <f t="shared" si="65"/>
        <v>0.97897358983320937</v>
      </c>
      <c r="EO13" s="58">
        <f t="shared" si="66"/>
        <v>0.69497718921395979</v>
      </c>
      <c r="EP13" s="58">
        <f t="shared" si="67"/>
        <v>1.0568135781988791E-2</v>
      </c>
      <c r="EQ13" s="58">
        <f t="shared" si="68"/>
        <v>0.48986888330756811</v>
      </c>
      <c r="ER13" s="58">
        <f t="shared" si="69"/>
        <v>1.4869472163670898E-2</v>
      </c>
      <c r="ES13" s="58">
        <f t="shared" si="70"/>
        <v>0.27580512729225304</v>
      </c>
      <c r="ET13" s="58">
        <f t="shared" si="71"/>
        <v>0.49660665090876566</v>
      </c>
      <c r="EU13" s="58">
        <f t="shared" si="72"/>
        <v>1.0058754524682043</v>
      </c>
      <c r="EZ13" s="20">
        <f t="shared" si="73"/>
        <v>8.8993438403367209E-2</v>
      </c>
      <c r="FA13" s="20">
        <f t="shared" si="74"/>
        <v>920.09976784290598</v>
      </c>
      <c r="FC13" s="20">
        <f t="shared" si="75"/>
        <v>1132.673765140479</v>
      </c>
      <c r="FD13" s="20">
        <f t="shared" si="76"/>
        <v>903.72359499835284</v>
      </c>
      <c r="FE13" s="20">
        <f t="shared" si="77"/>
        <v>1068.8433864402082</v>
      </c>
      <c r="FF13" s="20">
        <f t="shared" si="78"/>
        <v>667.84129503435497</v>
      </c>
      <c r="FG13" s="20">
        <f t="shared" si="79"/>
        <v>0.4858073817295554</v>
      </c>
      <c r="FH13" s="20">
        <f t="shared" si="80"/>
        <v>1664.4183315722034</v>
      </c>
      <c r="FI13" s="20">
        <f t="shared" si="81"/>
        <v>859.51720189665991</v>
      </c>
      <c r="FK13" s="20">
        <f t="shared" si="82"/>
        <v>1156.360910623469</v>
      </c>
      <c r="FL13" s="20">
        <f t="shared" si="83"/>
        <v>451.78648260629723</v>
      </c>
      <c r="FN13" s="20">
        <f t="shared" si="84"/>
        <v>50.480587058131775</v>
      </c>
      <c r="FO13" s="20">
        <f t="shared" si="85"/>
        <v>38.162129602224951</v>
      </c>
      <c r="FQ13" s="20">
        <f t="shared" si="86"/>
        <v>26.23</v>
      </c>
      <c r="FR13" s="20">
        <f t="shared" si="87"/>
        <v>32.44</v>
      </c>
      <c r="FS13" s="20">
        <f t="shared" si="88"/>
        <v>28.6</v>
      </c>
      <c r="FT13" s="20">
        <f t="shared" si="89"/>
        <v>1551.593715662058</v>
      </c>
      <c r="FU13" s="20">
        <f t="shared" si="90"/>
        <v>520.57579844608722</v>
      </c>
    </row>
    <row r="14" spans="1:186">
      <c r="C14" s="24" t="s">
        <v>155</v>
      </c>
      <c r="D14" s="24" t="s">
        <v>156</v>
      </c>
      <c r="E14" s="24"/>
      <c r="F14" s="23">
        <v>53.445999999999998</v>
      </c>
      <c r="G14" s="23">
        <v>0.104</v>
      </c>
      <c r="H14" s="23">
        <v>1.585</v>
      </c>
      <c r="I14" s="23">
        <v>5.431</v>
      </c>
      <c r="J14" s="23">
        <v>0.224</v>
      </c>
      <c r="K14" s="23">
        <v>16.042000000000002</v>
      </c>
      <c r="L14" s="23">
        <v>23.196999999999999</v>
      </c>
      <c r="M14" s="23">
        <v>0.06</v>
      </c>
      <c r="N14" s="23">
        <v>1.0999999999999999E-2</v>
      </c>
      <c r="O14" s="23">
        <v>0.153</v>
      </c>
      <c r="Q14" s="24">
        <v>54.174999999999997</v>
      </c>
      <c r="R14" s="24">
        <v>2E-3</v>
      </c>
      <c r="S14" s="24">
        <v>0.82399999999999995</v>
      </c>
      <c r="T14" s="24">
        <v>18.611000000000001</v>
      </c>
      <c r="U14" s="24">
        <v>0.57399999999999995</v>
      </c>
      <c r="V14" s="24">
        <v>25.974</v>
      </c>
      <c r="W14" s="24">
        <v>0.29399999999999998</v>
      </c>
      <c r="X14" s="24">
        <v>-1E-3</v>
      </c>
      <c r="Y14" s="24">
        <v>1.4E-2</v>
      </c>
      <c r="Z14" s="24">
        <v>1.7000000000000001E-2</v>
      </c>
      <c r="AB14" s="69">
        <f t="shared" si="0"/>
        <v>795.34023617120636</v>
      </c>
      <c r="AC14" s="69">
        <f t="shared" si="1"/>
        <v>14.275565119437543</v>
      </c>
      <c r="AE14" s="53">
        <f t="shared" si="2"/>
        <v>795.34023617120636</v>
      </c>
      <c r="AF14" s="53"/>
      <c r="AG14" s="53">
        <f t="shared" si="3"/>
        <v>881.94609333128551</v>
      </c>
      <c r="AH14" s="53">
        <f t="shared" si="4"/>
        <v>849.57067294673175</v>
      </c>
      <c r="AI14" s="53">
        <f t="shared" si="5"/>
        <v>14.275565119437543</v>
      </c>
      <c r="AJ14" s="53">
        <f t="shared" si="6"/>
        <v>-2.5700506496999669</v>
      </c>
      <c r="AK14" s="53">
        <f t="shared" si="7"/>
        <v>966.61537269457267</v>
      </c>
      <c r="AL14" s="70">
        <f t="shared" si="8"/>
        <v>0.47248760274656765</v>
      </c>
      <c r="AM14" s="71"/>
      <c r="AN14" s="20">
        <f t="shared" si="9"/>
        <v>0.12955797395051058</v>
      </c>
      <c r="AP14" s="20">
        <f t="shared" si="10"/>
        <v>0.88951689542858947</v>
      </c>
      <c r="AQ14" s="20">
        <f t="shared" si="10"/>
        <v>1.3019724883198045E-3</v>
      </c>
      <c r="AR14" s="20">
        <f t="shared" si="10"/>
        <v>1.5545159423701219E-2</v>
      </c>
      <c r="AS14" s="20">
        <f t="shared" si="10"/>
        <v>7.5591818100837344E-2</v>
      </c>
      <c r="AT14" s="20">
        <f t="shared" si="10"/>
        <v>3.1577092511013215E-3</v>
      </c>
      <c r="AU14" s="20">
        <f t="shared" si="10"/>
        <v>0.39802105973541352</v>
      </c>
      <c r="AV14" s="20">
        <f t="shared" si="10"/>
        <v>0.41366040508297464</v>
      </c>
      <c r="AW14" s="20">
        <f t="shared" si="10"/>
        <v>9.6807139203825812E-4</v>
      </c>
      <c r="AX14" s="20">
        <f t="shared" si="10"/>
        <v>1.1677778249607202E-4</v>
      </c>
      <c r="AY14" s="20">
        <f t="shared" si="10"/>
        <v>1.0065908675234313E-3</v>
      </c>
      <c r="AZ14" s="20">
        <f t="shared" si="11"/>
        <v>1.7988864595529952</v>
      </c>
      <c r="BB14" s="58">
        <f t="shared" si="12"/>
        <v>1.7790337908571789</v>
      </c>
      <c r="BC14" s="58">
        <f t="shared" si="12"/>
        <v>2.603944976639609E-3</v>
      </c>
      <c r="BD14" s="58">
        <f t="shared" si="13"/>
        <v>4.6635478271103661E-2</v>
      </c>
      <c r="BE14" s="58">
        <f t="shared" si="14"/>
        <v>7.5591818100837344E-2</v>
      </c>
      <c r="BF14" s="58">
        <f t="shared" si="14"/>
        <v>3.1577092511013215E-3</v>
      </c>
      <c r="BG14" s="58">
        <f t="shared" si="14"/>
        <v>0.39802105973541352</v>
      </c>
      <c r="BH14" s="58">
        <f t="shared" si="14"/>
        <v>0.41366040508297464</v>
      </c>
      <c r="BI14" s="58">
        <f t="shared" si="14"/>
        <v>9.6807139203825812E-4</v>
      </c>
      <c r="BJ14" s="58">
        <f t="shared" si="14"/>
        <v>1.1677778249607202E-4</v>
      </c>
      <c r="BK14" s="58">
        <f t="shared" si="15"/>
        <v>3.0197726025702936E-3</v>
      </c>
      <c r="BL14" s="58">
        <f t="shared" si="16"/>
        <v>2.7228088280523539</v>
      </c>
      <c r="BM14" s="58">
        <f t="shared" si="17"/>
        <v>2.2036067821521814</v>
      </c>
      <c r="BO14" s="72">
        <f t="shared" si="18"/>
        <v>1.9601454636053925</v>
      </c>
      <c r="BP14" s="72">
        <f t="shared" si="18"/>
        <v>2.8690354054370731E-3</v>
      </c>
      <c r="BQ14" s="72">
        <f t="shared" si="19"/>
        <v>3.9854536394607454E-2</v>
      </c>
      <c r="BR14" s="72">
        <f t="shared" si="20"/>
        <v>2.8656301076802351E-2</v>
      </c>
      <c r="BS14" s="72">
        <f t="shared" si="21"/>
        <v>6.8510837471409805E-2</v>
      </c>
      <c r="BT14" s="72">
        <f t="shared" si="22"/>
        <v>0.16657464304221919</v>
      </c>
      <c r="BU14" s="72">
        <f t="shared" si="22"/>
        <v>6.9583495217915578E-3</v>
      </c>
      <c r="BV14" s="72">
        <f t="shared" si="22"/>
        <v>0.87708190667235575</v>
      </c>
      <c r="BW14" s="72">
        <f t="shared" si="22"/>
        <v>0.91154487414866159</v>
      </c>
      <c r="BX14" s="72">
        <f t="shared" si="23"/>
        <v>4.2664973702060179E-3</v>
      </c>
      <c r="BY14" s="72">
        <f t="shared" si="23"/>
        <v>5.1466462702607317E-4</v>
      </c>
      <c r="BZ14" s="72">
        <f t="shared" si="23"/>
        <v>4.4362609250541618E-3</v>
      </c>
      <c r="CA14" s="58">
        <f t="shared" si="24"/>
        <v>4.0029025327895544</v>
      </c>
      <c r="CB14" s="58">
        <f t="shared" si="25"/>
        <v>5.2904009520828134E-3</v>
      </c>
      <c r="CC14" s="58">
        <f t="shared" si="26"/>
        <v>8.7012844278220314E-3</v>
      </c>
      <c r="CD14" s="58">
        <f t="shared" si="27"/>
        <v>4.2664973702060179E-3</v>
      </c>
      <c r="CE14" s="58">
        <f t="shared" si="28"/>
        <v>2.4389803706596332E-2</v>
      </c>
      <c r="CF14" s="58">
        <f t="shared" si="29"/>
        <v>7.7323663440055611E-3</v>
      </c>
      <c r="CG14" s="58">
        <f t="shared" si="30"/>
        <v>2.2181304625270809E-3</v>
      </c>
      <c r="CH14" s="58">
        <f t="shared" si="31"/>
        <v>0.87720457363553261</v>
      </c>
      <c r="CI14" s="58">
        <f t="shared" si="32"/>
        <v>8.3225988039521137E-2</v>
      </c>
      <c r="CJ14" s="58">
        <f t="shared" si="33"/>
        <v>6.9479319517980004E-2</v>
      </c>
      <c r="CK14" s="58">
        <f t="shared" si="34"/>
        <v>0.73231424810859203</v>
      </c>
      <c r="CL14" s="58">
        <f t="shared" si="35"/>
        <v>0.99903735955838879</v>
      </c>
      <c r="CM14" s="58">
        <f t="shared" si="36"/>
        <v>0.87720457363553261</v>
      </c>
      <c r="CN14" s="58"/>
      <c r="CO14" s="20">
        <f t="shared" si="37"/>
        <v>0.84467498070661062</v>
      </c>
      <c r="CP14" s="58">
        <f t="shared" si="38"/>
        <v>0.16128424209013639</v>
      </c>
      <c r="CQ14" s="58">
        <f t="shared" si="39"/>
        <v>0.23798191959043077</v>
      </c>
      <c r="CR14" s="72">
        <f t="shared" si="40"/>
        <v>0.63215999652883914</v>
      </c>
      <c r="CS14" s="72">
        <f t="shared" si="41"/>
        <v>0.35039598420910018</v>
      </c>
      <c r="CT14" s="72">
        <f t="shared" si="42"/>
        <v>8.0422048028793991E-2</v>
      </c>
      <c r="CU14" s="20">
        <f t="shared" si="43"/>
        <v>0.90164984862934239</v>
      </c>
      <c r="CV14" s="20">
        <f t="shared" si="43"/>
        <v>2.5037932467688548E-5</v>
      </c>
      <c r="CW14" s="20">
        <f t="shared" si="43"/>
        <v>8.0815213660124941E-3</v>
      </c>
      <c r="CX14" s="20">
        <f t="shared" si="43"/>
        <v>0.25903872706217707</v>
      </c>
      <c r="CY14" s="20">
        <f t="shared" si="43"/>
        <v>8.0916299559471352E-3</v>
      </c>
      <c r="CZ14" s="20">
        <f t="shared" si="43"/>
        <v>0.64444576770774409</v>
      </c>
      <c r="DA14" s="20">
        <f t="shared" si="43"/>
        <v>5.2427537653314885E-3</v>
      </c>
      <c r="DB14" s="20">
        <f t="shared" si="43"/>
        <v>-1.6134523200637635E-5</v>
      </c>
      <c r="DC14" s="20">
        <f t="shared" si="43"/>
        <v>1.486262686313644E-4</v>
      </c>
      <c r="DD14" s="20">
        <f t="shared" si="43"/>
        <v>1.118434297248257E-4</v>
      </c>
      <c r="DE14" s="20">
        <f t="shared" si="44"/>
        <v>1.8268196215941781</v>
      </c>
      <c r="DG14" s="58">
        <f t="shared" si="45"/>
        <v>1.8032996972586848</v>
      </c>
      <c r="DH14" s="58">
        <f t="shared" si="45"/>
        <v>5.0075864935377095E-5</v>
      </c>
      <c r="DI14" s="58">
        <f t="shared" si="46"/>
        <v>2.4244564098037484E-2</v>
      </c>
      <c r="DJ14" s="58">
        <f t="shared" si="47"/>
        <v>0.25903872706217707</v>
      </c>
      <c r="DK14" s="58">
        <f t="shared" si="47"/>
        <v>8.0916299559471352E-3</v>
      </c>
      <c r="DL14" s="58">
        <f t="shared" si="47"/>
        <v>0.64444576770774409</v>
      </c>
      <c r="DM14" s="58">
        <f t="shared" si="47"/>
        <v>5.2427537653314885E-3</v>
      </c>
      <c r="DN14" s="58">
        <f t="shared" si="47"/>
        <v>-1.6134523200637635E-5</v>
      </c>
      <c r="DO14" s="58">
        <f t="shared" si="47"/>
        <v>1.486262686313644E-4</v>
      </c>
      <c r="DP14" s="58">
        <f t="shared" si="48"/>
        <v>3.3553028917447712E-4</v>
      </c>
      <c r="DQ14" s="58">
        <f t="shared" si="49"/>
        <v>2.744881237747463</v>
      </c>
      <c r="DR14" s="58">
        <f t="shared" si="50"/>
        <v>2.1858869219871209</v>
      </c>
      <c r="DT14" s="72">
        <f t="shared" si="51"/>
        <v>1.9709046123305467</v>
      </c>
      <c r="DU14" s="72">
        <f t="shared" si="51"/>
        <v>5.4730089134717117E-5</v>
      </c>
      <c r="DV14" s="72">
        <f t="shared" si="52"/>
        <v>2.9095387669453299E-2</v>
      </c>
      <c r="DW14" s="72">
        <f t="shared" si="53"/>
        <v>6.2351960579991109E-3</v>
      </c>
      <c r="DX14" s="72">
        <f t="shared" si="54"/>
        <v>3.533058372745241E-2</v>
      </c>
      <c r="DY14" s="72">
        <f t="shared" si="55"/>
        <v>0.5662293657734041</v>
      </c>
      <c r="DZ14" s="72">
        <f t="shared" si="55"/>
        <v>1.7687388098264065E-2</v>
      </c>
      <c r="EA14" s="72">
        <f t="shared" si="55"/>
        <v>1.4086855755623078</v>
      </c>
      <c r="EB14" s="72">
        <f t="shared" si="55"/>
        <v>1.1460066890836836E-2</v>
      </c>
      <c r="EC14" s="72">
        <f t="shared" si="56"/>
        <v>-7.0536486513543174E-5</v>
      </c>
      <c r="ED14" s="72">
        <f t="shared" si="56"/>
        <v>6.4976043373008818E-4</v>
      </c>
      <c r="EE14" s="72">
        <f t="shared" si="56"/>
        <v>4.8895418069136421E-4</v>
      </c>
      <c r="EF14" s="58">
        <f t="shared" si="57"/>
        <v>4.0114205005998551</v>
      </c>
      <c r="EG14" s="58">
        <f t="shared" si="58"/>
        <v>2.2191240765979846E-2</v>
      </c>
      <c r="EH14" s="58">
        <f t="shared" si="59"/>
        <v>3.4163959419803547E-2</v>
      </c>
      <c r="EI14" s="58">
        <f t="shared" si="60"/>
        <v>-7.0536486513543174E-5</v>
      </c>
      <c r="EJ14" s="58">
        <f t="shared" si="61"/>
        <v>5.4730089134717117E-5</v>
      </c>
      <c r="EK14" s="58">
        <f t="shared" si="62"/>
        <v>4.8895418069136421E-4</v>
      </c>
      <c r="EL14" s="58">
        <f t="shared" si="63"/>
        <v>5.8167783638212898E-3</v>
      </c>
      <c r="EM14" s="58">
        <f t="shared" si="64"/>
        <v>1.1460066890836836E-2</v>
      </c>
      <c r="EN14" s="58">
        <f t="shared" si="65"/>
        <v>0.98763537704509152</v>
      </c>
      <c r="EO14" s="58">
        <f t="shared" si="66"/>
        <v>0.6982164423915278</v>
      </c>
      <c r="EP14" s="58">
        <f t="shared" si="67"/>
        <v>8.1017826214660905E-3</v>
      </c>
      <c r="EQ14" s="58">
        <f t="shared" si="68"/>
        <v>0.49079826923198999</v>
      </c>
      <c r="ER14" s="58">
        <f t="shared" si="69"/>
        <v>1.1398075394146116E-2</v>
      </c>
      <c r="ES14" s="58">
        <f t="shared" si="70"/>
        <v>0.27860476361745096</v>
      </c>
      <c r="ET14" s="58">
        <f t="shared" si="71"/>
        <v>0.49796822256621165</v>
      </c>
      <c r="EU14" s="58">
        <f t="shared" si="72"/>
        <v>1.0053853700830622</v>
      </c>
      <c r="EZ14" s="20">
        <f t="shared" si="73"/>
        <v>8.7969389504140613E-2</v>
      </c>
      <c r="FA14" s="20">
        <f t="shared" si="74"/>
        <v>916.76728480474787</v>
      </c>
      <c r="FC14" s="20">
        <f t="shared" si="75"/>
        <v>1128.8926376008765</v>
      </c>
      <c r="FD14" s="20">
        <f t="shared" si="76"/>
        <v>902.11742197028741</v>
      </c>
      <c r="FE14" s="20">
        <f t="shared" si="77"/>
        <v>1029.70194001699</v>
      </c>
      <c r="FF14" s="20">
        <f t="shared" si="78"/>
        <v>639.0785410153029</v>
      </c>
      <c r="FG14" s="20">
        <f t="shared" si="79"/>
        <v>0.48488744665466971</v>
      </c>
      <c r="FH14" s="20">
        <f t="shared" si="80"/>
        <v>1662.967232095436</v>
      </c>
      <c r="FI14" s="20">
        <f t="shared" si="81"/>
        <v>813.08620687567225</v>
      </c>
      <c r="FK14" s="20">
        <f t="shared" si="82"/>
        <v>1152.9059632444892</v>
      </c>
      <c r="FL14" s="20">
        <f t="shared" si="83"/>
        <v>380.57587483903228</v>
      </c>
      <c r="FN14" s="20">
        <f t="shared" si="84"/>
        <v>71.45077574019632</v>
      </c>
      <c r="FO14" s="20">
        <f t="shared" si="85"/>
        <v>51.601916589574358</v>
      </c>
      <c r="FQ14" s="20">
        <f t="shared" si="86"/>
        <v>26.23</v>
      </c>
      <c r="FR14" s="20">
        <f t="shared" si="87"/>
        <v>32.44</v>
      </c>
      <c r="FS14" s="20">
        <f t="shared" si="88"/>
        <v>28.6</v>
      </c>
      <c r="FT14" s="20">
        <f t="shared" si="89"/>
        <v>1548.6016432112533</v>
      </c>
      <c r="FU14" s="20">
        <f t="shared" si="90"/>
        <v>488.77802392546118</v>
      </c>
    </row>
    <row r="15" spans="1:186">
      <c r="C15" s="24" t="s">
        <v>157</v>
      </c>
      <c r="D15" s="24" t="s">
        <v>156</v>
      </c>
      <c r="E15" s="24"/>
      <c r="F15" s="23">
        <v>53.445999999999998</v>
      </c>
      <c r="G15" s="23">
        <v>0.104</v>
      </c>
      <c r="H15" s="23">
        <v>1.585</v>
      </c>
      <c r="I15" s="23">
        <v>5.431</v>
      </c>
      <c r="J15" s="23">
        <v>0.224</v>
      </c>
      <c r="K15" s="23">
        <v>16.042000000000002</v>
      </c>
      <c r="L15" s="23">
        <v>23.196999999999999</v>
      </c>
      <c r="M15" s="23">
        <v>0.06</v>
      </c>
      <c r="N15" s="23">
        <v>1.0999999999999999E-2</v>
      </c>
      <c r="O15" s="23">
        <v>0.153</v>
      </c>
      <c r="Q15" s="24">
        <v>53.942</v>
      </c>
      <c r="R15" s="24">
        <v>1.4999999999999999E-2</v>
      </c>
      <c r="S15" s="24">
        <v>1.1559999999999999</v>
      </c>
      <c r="T15" s="24">
        <v>18.757000000000001</v>
      </c>
      <c r="U15" s="24">
        <v>0.51300000000000001</v>
      </c>
      <c r="V15" s="24">
        <v>26.111000000000001</v>
      </c>
      <c r="W15" s="24">
        <v>0.33600000000000002</v>
      </c>
      <c r="X15" s="24">
        <v>-1.2E-2</v>
      </c>
      <c r="Y15" s="24">
        <v>1.4E-2</v>
      </c>
      <c r="Z15" s="24">
        <v>6.4000000000000001E-2</v>
      </c>
      <c r="AB15" s="69">
        <f t="shared" si="0"/>
        <v>793.38380040774302</v>
      </c>
      <c r="AC15" s="69">
        <f t="shared" si="1"/>
        <v>13.244180361047814</v>
      </c>
      <c r="AE15" s="53">
        <f t="shared" si="2"/>
        <v>793.38380040774302</v>
      </c>
      <c r="AF15" s="53"/>
      <c r="AG15" s="53">
        <f t="shared" si="3"/>
        <v>882.19900154965273</v>
      </c>
      <c r="AH15" s="53">
        <f t="shared" si="4"/>
        <v>849.70457770198755</v>
      </c>
      <c r="AI15" s="53">
        <f t="shared" si="5"/>
        <v>13.244180361047814</v>
      </c>
      <c r="AJ15" s="53">
        <f t="shared" si="6"/>
        <v>-1.1574677526602279</v>
      </c>
      <c r="AK15" s="53">
        <f t="shared" si="7"/>
        <v>957.32291016007366</v>
      </c>
      <c r="AL15" s="70">
        <f t="shared" si="8"/>
        <v>0.47128261244339698</v>
      </c>
      <c r="AM15" s="71"/>
      <c r="AN15" s="20">
        <f t="shared" si="9"/>
        <v>0.14761405739044711</v>
      </c>
      <c r="AP15" s="20">
        <f t="shared" si="10"/>
        <v>0.88951689542858947</v>
      </c>
      <c r="AQ15" s="20">
        <f t="shared" si="10"/>
        <v>1.3019724883198045E-3</v>
      </c>
      <c r="AR15" s="20">
        <f t="shared" si="10"/>
        <v>1.5545159423701219E-2</v>
      </c>
      <c r="AS15" s="20">
        <f t="shared" si="10"/>
        <v>7.5591818100837344E-2</v>
      </c>
      <c r="AT15" s="20">
        <f t="shared" si="10"/>
        <v>3.1577092511013215E-3</v>
      </c>
      <c r="AU15" s="20">
        <f t="shared" si="10"/>
        <v>0.39802105973541352</v>
      </c>
      <c r="AV15" s="20">
        <f t="shared" si="10"/>
        <v>0.41366040508297464</v>
      </c>
      <c r="AW15" s="20">
        <f t="shared" si="10"/>
        <v>9.6807139203825812E-4</v>
      </c>
      <c r="AX15" s="20">
        <f t="shared" si="10"/>
        <v>1.1677778249607202E-4</v>
      </c>
      <c r="AY15" s="20">
        <f t="shared" si="10"/>
        <v>1.0065908675234313E-3</v>
      </c>
      <c r="AZ15" s="20">
        <f t="shared" si="11"/>
        <v>1.7988864595529952</v>
      </c>
      <c r="BB15" s="58">
        <f t="shared" si="12"/>
        <v>1.7790337908571789</v>
      </c>
      <c r="BC15" s="58">
        <f t="shared" si="12"/>
        <v>2.603944976639609E-3</v>
      </c>
      <c r="BD15" s="58">
        <f t="shared" si="13"/>
        <v>4.6635478271103661E-2</v>
      </c>
      <c r="BE15" s="58">
        <f t="shared" si="14"/>
        <v>7.5591818100837344E-2</v>
      </c>
      <c r="BF15" s="58">
        <f t="shared" si="14"/>
        <v>3.1577092511013215E-3</v>
      </c>
      <c r="BG15" s="58">
        <f t="shared" si="14"/>
        <v>0.39802105973541352</v>
      </c>
      <c r="BH15" s="58">
        <f t="shared" si="14"/>
        <v>0.41366040508297464</v>
      </c>
      <c r="BI15" s="58">
        <f t="shared" si="14"/>
        <v>9.6807139203825812E-4</v>
      </c>
      <c r="BJ15" s="58">
        <f t="shared" si="14"/>
        <v>1.1677778249607202E-4</v>
      </c>
      <c r="BK15" s="58">
        <f t="shared" si="15"/>
        <v>3.0197726025702936E-3</v>
      </c>
      <c r="BL15" s="58">
        <f t="shared" si="16"/>
        <v>2.7228088280523539</v>
      </c>
      <c r="BM15" s="58">
        <f t="shared" si="17"/>
        <v>2.2036067821521814</v>
      </c>
      <c r="BO15" s="72">
        <f t="shared" si="18"/>
        <v>1.9601454636053925</v>
      </c>
      <c r="BP15" s="72">
        <f t="shared" si="18"/>
        <v>2.8690354054370731E-3</v>
      </c>
      <c r="BQ15" s="72">
        <f t="shared" si="19"/>
        <v>3.9854536394607454E-2</v>
      </c>
      <c r="BR15" s="72">
        <f t="shared" si="20"/>
        <v>2.8656301076802351E-2</v>
      </c>
      <c r="BS15" s="72">
        <f t="shared" si="21"/>
        <v>6.8510837471409805E-2</v>
      </c>
      <c r="BT15" s="72">
        <f t="shared" si="22"/>
        <v>0.16657464304221919</v>
      </c>
      <c r="BU15" s="72">
        <f t="shared" si="22"/>
        <v>6.9583495217915578E-3</v>
      </c>
      <c r="BV15" s="72">
        <f t="shared" si="22"/>
        <v>0.87708190667235575</v>
      </c>
      <c r="BW15" s="72">
        <f t="shared" si="22"/>
        <v>0.91154487414866159</v>
      </c>
      <c r="BX15" s="72">
        <f t="shared" si="23"/>
        <v>4.2664973702060179E-3</v>
      </c>
      <c r="BY15" s="72">
        <f t="shared" si="23"/>
        <v>5.1466462702607317E-4</v>
      </c>
      <c r="BZ15" s="72">
        <f t="shared" si="23"/>
        <v>4.4362609250541618E-3</v>
      </c>
      <c r="CA15" s="58">
        <f t="shared" si="24"/>
        <v>4.0029025327895544</v>
      </c>
      <c r="CB15" s="58">
        <f t="shared" si="25"/>
        <v>5.2904009520828134E-3</v>
      </c>
      <c r="CC15" s="58">
        <f t="shared" si="26"/>
        <v>8.7012844278220314E-3</v>
      </c>
      <c r="CD15" s="58">
        <f t="shared" si="27"/>
        <v>4.2664973702060179E-3</v>
      </c>
      <c r="CE15" s="58">
        <f t="shared" si="28"/>
        <v>2.4389803706596332E-2</v>
      </c>
      <c r="CF15" s="58">
        <f t="shared" si="29"/>
        <v>7.7323663440055611E-3</v>
      </c>
      <c r="CG15" s="58">
        <f t="shared" si="30"/>
        <v>2.2181304625270809E-3</v>
      </c>
      <c r="CH15" s="58">
        <f t="shared" si="31"/>
        <v>0.87720457363553261</v>
      </c>
      <c r="CI15" s="58">
        <f t="shared" si="32"/>
        <v>8.3225988039521137E-2</v>
      </c>
      <c r="CJ15" s="58">
        <f t="shared" si="33"/>
        <v>6.9479319517980004E-2</v>
      </c>
      <c r="CK15" s="58">
        <f t="shared" si="34"/>
        <v>0.73231424810859203</v>
      </c>
      <c r="CL15" s="58">
        <f t="shared" si="35"/>
        <v>0.99903735955838879</v>
      </c>
      <c r="CM15" s="58">
        <f t="shared" si="36"/>
        <v>0.87720457363553261</v>
      </c>
      <c r="CN15" s="58"/>
      <c r="CO15" s="20">
        <f t="shared" si="37"/>
        <v>0.84467498070661062</v>
      </c>
      <c r="CP15" s="58">
        <f t="shared" si="38"/>
        <v>0.16128424209013639</v>
      </c>
      <c r="CQ15" s="58">
        <f t="shared" si="39"/>
        <v>0.23798191959043077</v>
      </c>
      <c r="CR15" s="72">
        <f t="shared" si="40"/>
        <v>0.63215999652883914</v>
      </c>
      <c r="CS15" s="72">
        <f t="shared" si="41"/>
        <v>0.35039598420910018</v>
      </c>
      <c r="CT15" s="72">
        <f t="shared" si="42"/>
        <v>8.0422048028793991E-2</v>
      </c>
      <c r="CU15" s="20">
        <f t="shared" si="43"/>
        <v>0.89777196372430068</v>
      </c>
      <c r="CV15" s="20">
        <f t="shared" si="43"/>
        <v>1.877844935076641E-4</v>
      </c>
      <c r="CW15" s="20">
        <f t="shared" si="43"/>
        <v>1.133766832416316E-2</v>
      </c>
      <c r="CX15" s="20">
        <f t="shared" si="43"/>
        <v>0.26107084001425263</v>
      </c>
      <c r="CY15" s="20">
        <f t="shared" si="43"/>
        <v>7.2317180616740086E-3</v>
      </c>
      <c r="CZ15" s="20">
        <f t="shared" si="43"/>
        <v>0.64784490030865116</v>
      </c>
      <c r="DA15" s="20">
        <f t="shared" si="43"/>
        <v>5.9917185889502731E-3</v>
      </c>
      <c r="DB15" s="20">
        <f t="shared" si="43"/>
        <v>-1.9361427840765164E-4</v>
      </c>
      <c r="DC15" s="20">
        <f t="shared" si="43"/>
        <v>1.486262686313644E-4</v>
      </c>
      <c r="DD15" s="20">
        <f t="shared" si="43"/>
        <v>4.2105761778757909E-4</v>
      </c>
      <c r="DE15" s="20">
        <f t="shared" si="44"/>
        <v>1.8318126631235112</v>
      </c>
      <c r="DG15" s="58">
        <f t="shared" si="45"/>
        <v>1.7955439274486014</v>
      </c>
      <c r="DH15" s="58">
        <f t="shared" si="45"/>
        <v>3.755689870153282E-4</v>
      </c>
      <c r="DI15" s="58">
        <f t="shared" si="46"/>
        <v>3.4013004972489477E-2</v>
      </c>
      <c r="DJ15" s="58">
        <f t="shared" si="47"/>
        <v>0.26107084001425263</v>
      </c>
      <c r="DK15" s="58">
        <f t="shared" si="47"/>
        <v>7.2317180616740086E-3</v>
      </c>
      <c r="DL15" s="58">
        <f t="shared" si="47"/>
        <v>0.64784490030865116</v>
      </c>
      <c r="DM15" s="58">
        <f t="shared" si="47"/>
        <v>5.9917185889502731E-3</v>
      </c>
      <c r="DN15" s="58">
        <f t="shared" si="47"/>
        <v>-1.9361427840765164E-4</v>
      </c>
      <c r="DO15" s="58">
        <f t="shared" si="47"/>
        <v>1.486262686313644E-4</v>
      </c>
      <c r="DP15" s="58">
        <f t="shared" si="48"/>
        <v>1.2631728533627372E-3</v>
      </c>
      <c r="DQ15" s="58">
        <f t="shared" si="49"/>
        <v>2.7532898632252207</v>
      </c>
      <c r="DR15" s="58">
        <f t="shared" si="50"/>
        <v>2.1792111612148104</v>
      </c>
      <c r="DT15" s="72">
        <f t="shared" si="51"/>
        <v>1.9564346835737338</v>
      </c>
      <c r="DU15" s="72">
        <f t="shared" si="51"/>
        <v>4.0922206415497169E-4</v>
      </c>
      <c r="DV15" s="72">
        <f t="shared" si="52"/>
        <v>4.3565316426266154E-2</v>
      </c>
      <c r="DW15" s="72">
        <f t="shared" si="53"/>
        <v>5.8490302820697962E-3</v>
      </c>
      <c r="DX15" s="72">
        <f t="shared" si="54"/>
        <v>4.941434670833595E-2</v>
      </c>
      <c r="DY15" s="72">
        <f t="shared" si="55"/>
        <v>0.56892848842678545</v>
      </c>
      <c r="DZ15" s="72">
        <f t="shared" si="55"/>
        <v>1.5759440714758734E-2</v>
      </c>
      <c r="EA15" s="72">
        <f t="shared" si="55"/>
        <v>1.4117908374887087</v>
      </c>
      <c r="EB15" s="72">
        <f t="shared" si="55"/>
        <v>1.305722002389869E-2</v>
      </c>
      <c r="EC15" s="72">
        <f t="shared" si="56"/>
        <v>-8.4385279295301225E-4</v>
      </c>
      <c r="ED15" s="72">
        <f t="shared" si="56"/>
        <v>6.477760469023599E-4</v>
      </c>
      <c r="EE15" s="72">
        <f t="shared" si="56"/>
        <v>1.835146920394424E-3</v>
      </c>
      <c r="EF15" s="58">
        <f t="shared" si="57"/>
        <v>4.0174333091747192</v>
      </c>
      <c r="EG15" s="58">
        <f t="shared" si="58"/>
        <v>3.4218842302538979E-2</v>
      </c>
      <c r="EH15" s="58">
        <f t="shared" si="59"/>
        <v>5.2072976449634822E-2</v>
      </c>
      <c r="EI15" s="58">
        <f t="shared" si="60"/>
        <v>-8.4385279295301225E-4</v>
      </c>
      <c r="EJ15" s="58">
        <f t="shared" si="61"/>
        <v>4.0922206415497169E-4</v>
      </c>
      <c r="EK15" s="58">
        <f t="shared" si="62"/>
        <v>1.835146920394424E-3</v>
      </c>
      <c r="EL15" s="58">
        <f t="shared" si="63"/>
        <v>4.8577361546283844E-3</v>
      </c>
      <c r="EM15" s="58">
        <f t="shared" si="64"/>
        <v>1.305722002389869E-2</v>
      </c>
      <c r="EN15" s="58">
        <f t="shared" si="65"/>
        <v>0.98907729419378543</v>
      </c>
      <c r="EO15" s="58">
        <f t="shared" si="66"/>
        <v>0.699416535176964</v>
      </c>
      <c r="EP15" s="58">
        <f t="shared" si="67"/>
        <v>9.2332880774525401E-3</v>
      </c>
      <c r="EQ15" s="58">
        <f t="shared" si="68"/>
        <v>0.49005321028700966</v>
      </c>
      <c r="ER15" s="58">
        <f t="shared" si="69"/>
        <v>1.304126990197694E-2</v>
      </c>
      <c r="ES15" s="58">
        <f t="shared" si="70"/>
        <v>0.27470306358812541</v>
      </c>
      <c r="ET15" s="58">
        <f t="shared" si="71"/>
        <v>0.49668947871768754</v>
      </c>
      <c r="EU15" s="58">
        <f t="shared" si="72"/>
        <v>1.008392766563909</v>
      </c>
      <c r="EZ15" s="20">
        <f t="shared" si="73"/>
        <v>8.8747939882681662E-2</v>
      </c>
      <c r="FA15" s="20">
        <f t="shared" si="74"/>
        <v>919.30436879529384</v>
      </c>
      <c r="FC15" s="20">
        <f t="shared" si="75"/>
        <v>1128.1819218737671</v>
      </c>
      <c r="FD15" s="20">
        <f t="shared" si="76"/>
        <v>901.4658820444032</v>
      </c>
      <c r="FE15" s="20">
        <f t="shared" si="77"/>
        <v>1057.6002354623558</v>
      </c>
      <c r="FF15" s="20">
        <f t="shared" si="78"/>
        <v>655.82574210584119</v>
      </c>
      <c r="FG15" s="20">
        <f t="shared" si="79"/>
        <v>0.48562465176190112</v>
      </c>
      <c r="FH15" s="20">
        <f t="shared" si="80"/>
        <v>1664.1301403614311</v>
      </c>
      <c r="FI15" s="20">
        <f t="shared" si="81"/>
        <v>836.12001080925722</v>
      </c>
      <c r="FK15" s="20">
        <f t="shared" si="82"/>
        <v>1157.5036770253996</v>
      </c>
      <c r="FL15" s="20">
        <f t="shared" si="83"/>
        <v>372.95604138799558</v>
      </c>
      <c r="FN15" s="20">
        <f t="shared" si="84"/>
        <v>60.360609199919352</v>
      </c>
      <c r="FO15" s="20">
        <f t="shared" si="85"/>
        <v>44.599892340302375</v>
      </c>
      <c r="FQ15" s="20">
        <f t="shared" si="86"/>
        <v>26.23</v>
      </c>
      <c r="FR15" s="20">
        <f t="shared" si="87"/>
        <v>32.44</v>
      </c>
      <c r="FS15" s="20">
        <f t="shared" si="88"/>
        <v>28.6</v>
      </c>
      <c r="FT15" s="20">
        <f t="shared" si="89"/>
        <v>1551.1068970709248</v>
      </c>
      <c r="FU15" s="20">
        <f t="shared" si="90"/>
        <v>504.4106204455984</v>
      </c>
    </row>
    <row r="16" spans="1:186">
      <c r="C16" s="24" t="s">
        <v>158</v>
      </c>
      <c r="D16" s="24" t="s">
        <v>156</v>
      </c>
      <c r="E16" s="24"/>
      <c r="F16" s="23">
        <v>53.445999999999998</v>
      </c>
      <c r="G16" s="23">
        <v>0.104</v>
      </c>
      <c r="H16" s="23">
        <v>1.585</v>
      </c>
      <c r="I16" s="23">
        <v>5.431</v>
      </c>
      <c r="J16" s="23">
        <v>0.224</v>
      </c>
      <c r="K16" s="23">
        <v>16.042000000000002</v>
      </c>
      <c r="L16" s="23">
        <v>23.196999999999999</v>
      </c>
      <c r="M16" s="23">
        <v>0.06</v>
      </c>
      <c r="N16" s="23">
        <v>1.0999999999999999E-2</v>
      </c>
      <c r="O16" s="23">
        <v>0.153</v>
      </c>
      <c r="Q16" s="24">
        <v>54.027999999999999</v>
      </c>
      <c r="R16" s="24">
        <v>2.1999999999999999E-2</v>
      </c>
      <c r="S16" s="24">
        <v>0.92400000000000004</v>
      </c>
      <c r="T16" s="24">
        <v>18.734000000000002</v>
      </c>
      <c r="U16" s="24">
        <v>0.57799999999999996</v>
      </c>
      <c r="V16" s="24">
        <v>25.943000000000001</v>
      </c>
      <c r="W16" s="24">
        <v>0.30199999999999999</v>
      </c>
      <c r="X16" s="24">
        <v>-1.0999999999999999E-2</v>
      </c>
      <c r="Y16" s="24">
        <v>2.1000000000000001E-2</v>
      </c>
      <c r="Z16" s="24">
        <v>0.06</v>
      </c>
      <c r="AB16" s="69">
        <f t="shared" si="0"/>
        <v>794.01855528289241</v>
      </c>
      <c r="AC16" s="69">
        <f t="shared" si="1"/>
        <v>14.010289844292712</v>
      </c>
      <c r="AE16" s="53">
        <f t="shared" si="2"/>
        <v>794.01855528289241</v>
      </c>
      <c r="AF16" s="53"/>
      <c r="AG16" s="53">
        <f t="shared" si="3"/>
        <v>879.13078391294414</v>
      </c>
      <c r="AH16" s="53">
        <f t="shared" si="4"/>
        <v>849.05812467466274</v>
      </c>
      <c r="AI16" s="53">
        <f t="shared" si="5"/>
        <v>14.010289844292712</v>
      </c>
      <c r="AJ16" s="53">
        <f t="shared" si="6"/>
        <v>-2.3568474935789769</v>
      </c>
      <c r="AK16" s="53">
        <f t="shared" si="7"/>
        <v>964.22532326291275</v>
      </c>
      <c r="AL16" s="70">
        <f t="shared" si="8"/>
        <v>0.46882522481187849</v>
      </c>
      <c r="AM16" s="71"/>
      <c r="AN16" s="20">
        <f t="shared" si="9"/>
        <v>0.13306137784413033</v>
      </c>
      <c r="AP16" s="20">
        <f t="shared" si="10"/>
        <v>0.88951689542858947</v>
      </c>
      <c r="AQ16" s="20">
        <f t="shared" si="10"/>
        <v>1.3019724883198045E-3</v>
      </c>
      <c r="AR16" s="20">
        <f t="shared" si="10"/>
        <v>1.5545159423701219E-2</v>
      </c>
      <c r="AS16" s="20">
        <f t="shared" si="10"/>
        <v>7.5591818100837344E-2</v>
      </c>
      <c r="AT16" s="20">
        <f t="shared" si="10"/>
        <v>3.1577092511013215E-3</v>
      </c>
      <c r="AU16" s="20">
        <f t="shared" si="10"/>
        <v>0.39802105973541352</v>
      </c>
      <c r="AV16" s="20">
        <f t="shared" si="10"/>
        <v>0.41366040508297464</v>
      </c>
      <c r="AW16" s="20">
        <f t="shared" si="10"/>
        <v>9.6807139203825812E-4</v>
      </c>
      <c r="AX16" s="20">
        <f t="shared" si="10"/>
        <v>1.1677778249607202E-4</v>
      </c>
      <c r="AY16" s="20">
        <f t="shared" si="10"/>
        <v>1.0065908675234313E-3</v>
      </c>
      <c r="AZ16" s="20">
        <f t="shared" si="11"/>
        <v>1.7988864595529952</v>
      </c>
      <c r="BB16" s="58">
        <f t="shared" si="12"/>
        <v>1.7790337908571789</v>
      </c>
      <c r="BC16" s="58">
        <f t="shared" si="12"/>
        <v>2.603944976639609E-3</v>
      </c>
      <c r="BD16" s="58">
        <f t="shared" si="13"/>
        <v>4.6635478271103661E-2</v>
      </c>
      <c r="BE16" s="58">
        <f t="shared" si="14"/>
        <v>7.5591818100837344E-2</v>
      </c>
      <c r="BF16" s="58">
        <f t="shared" si="14"/>
        <v>3.1577092511013215E-3</v>
      </c>
      <c r="BG16" s="58">
        <f t="shared" si="14"/>
        <v>0.39802105973541352</v>
      </c>
      <c r="BH16" s="58">
        <f t="shared" si="14"/>
        <v>0.41366040508297464</v>
      </c>
      <c r="BI16" s="58">
        <f t="shared" si="14"/>
        <v>9.6807139203825812E-4</v>
      </c>
      <c r="BJ16" s="58">
        <f t="shared" si="14"/>
        <v>1.1677778249607202E-4</v>
      </c>
      <c r="BK16" s="58">
        <f t="shared" si="15"/>
        <v>3.0197726025702936E-3</v>
      </c>
      <c r="BL16" s="58">
        <f t="shared" si="16"/>
        <v>2.7228088280523539</v>
      </c>
      <c r="BM16" s="58">
        <f t="shared" si="17"/>
        <v>2.2036067821521814</v>
      </c>
      <c r="BO16" s="72">
        <f t="shared" si="18"/>
        <v>1.9601454636053925</v>
      </c>
      <c r="BP16" s="72">
        <f t="shared" si="18"/>
        <v>2.8690354054370731E-3</v>
      </c>
      <c r="BQ16" s="72">
        <f t="shared" si="19"/>
        <v>3.9854536394607454E-2</v>
      </c>
      <c r="BR16" s="72">
        <f t="shared" si="20"/>
        <v>2.8656301076802351E-2</v>
      </c>
      <c r="BS16" s="72">
        <f t="shared" si="21"/>
        <v>6.8510837471409805E-2</v>
      </c>
      <c r="BT16" s="72">
        <f t="shared" si="22"/>
        <v>0.16657464304221919</v>
      </c>
      <c r="BU16" s="72">
        <f t="shared" si="22"/>
        <v>6.9583495217915578E-3</v>
      </c>
      <c r="BV16" s="72">
        <f t="shared" si="22"/>
        <v>0.87708190667235575</v>
      </c>
      <c r="BW16" s="72">
        <f t="shared" si="22"/>
        <v>0.91154487414866159</v>
      </c>
      <c r="BX16" s="72">
        <f t="shared" si="23"/>
        <v>4.2664973702060179E-3</v>
      </c>
      <c r="BY16" s="72">
        <f t="shared" si="23"/>
        <v>5.1466462702607317E-4</v>
      </c>
      <c r="BZ16" s="72">
        <f t="shared" si="23"/>
        <v>4.4362609250541618E-3</v>
      </c>
      <c r="CA16" s="58">
        <f t="shared" si="24"/>
        <v>4.0029025327895544</v>
      </c>
      <c r="CB16" s="58">
        <f t="shared" si="25"/>
        <v>5.2904009520828134E-3</v>
      </c>
      <c r="CC16" s="58">
        <f t="shared" si="26"/>
        <v>8.7012844278220314E-3</v>
      </c>
      <c r="CD16" s="58">
        <f t="shared" si="27"/>
        <v>4.2664973702060179E-3</v>
      </c>
      <c r="CE16" s="58">
        <f t="shared" si="28"/>
        <v>2.4389803706596332E-2</v>
      </c>
      <c r="CF16" s="58">
        <f t="shared" si="29"/>
        <v>7.7323663440055611E-3</v>
      </c>
      <c r="CG16" s="58">
        <f t="shared" si="30"/>
        <v>2.2181304625270809E-3</v>
      </c>
      <c r="CH16" s="58">
        <f t="shared" si="31"/>
        <v>0.87720457363553261</v>
      </c>
      <c r="CI16" s="58">
        <f t="shared" si="32"/>
        <v>8.3225988039521137E-2</v>
      </c>
      <c r="CJ16" s="58">
        <f t="shared" si="33"/>
        <v>6.9479319517980004E-2</v>
      </c>
      <c r="CK16" s="58">
        <f t="shared" si="34"/>
        <v>0.73231424810859203</v>
      </c>
      <c r="CL16" s="58">
        <f t="shared" si="35"/>
        <v>0.99903735955838879</v>
      </c>
      <c r="CM16" s="58">
        <f t="shared" si="36"/>
        <v>0.87720457363553261</v>
      </c>
      <c r="CN16" s="58"/>
      <c r="CO16" s="20">
        <f t="shared" si="37"/>
        <v>0.84467498070661062</v>
      </c>
      <c r="CP16" s="58">
        <f t="shared" si="38"/>
        <v>0.16128424209013639</v>
      </c>
      <c r="CQ16" s="58">
        <f t="shared" si="39"/>
        <v>0.23798191959043077</v>
      </c>
      <c r="CR16" s="72">
        <f t="shared" si="40"/>
        <v>0.63215999652883914</v>
      </c>
      <c r="CS16" s="72">
        <f t="shared" si="41"/>
        <v>0.35039598420910018</v>
      </c>
      <c r="CT16" s="72">
        <f t="shared" si="42"/>
        <v>8.0422048028793991E-2</v>
      </c>
      <c r="CU16" s="20">
        <f t="shared" si="43"/>
        <v>0.89920328604976674</v>
      </c>
      <c r="CV16" s="20">
        <f t="shared" si="43"/>
        <v>2.7541725714457399E-4</v>
      </c>
      <c r="CW16" s="20">
        <f t="shared" si="43"/>
        <v>9.0622885220819731E-3</v>
      </c>
      <c r="CX16" s="20">
        <f t="shared" si="43"/>
        <v>0.26075071263139143</v>
      </c>
      <c r="CY16" s="20">
        <f t="shared" si="43"/>
        <v>8.1480176211453734E-3</v>
      </c>
      <c r="CZ16" s="20">
        <f t="shared" si="43"/>
        <v>0.64367662091483813</v>
      </c>
      <c r="DA16" s="20">
        <f t="shared" si="43"/>
        <v>5.3854137317350661E-3</v>
      </c>
      <c r="DB16" s="20">
        <f t="shared" si="43"/>
        <v>-1.7747975520701398E-4</v>
      </c>
      <c r="DC16" s="20">
        <f t="shared" si="43"/>
        <v>2.2293940294704659E-4</v>
      </c>
      <c r="DD16" s="20">
        <f t="shared" si="43"/>
        <v>3.9474151667585536E-4</v>
      </c>
      <c r="DE16" s="20">
        <f t="shared" si="44"/>
        <v>1.8269419578925195</v>
      </c>
      <c r="DG16" s="58">
        <f t="shared" si="45"/>
        <v>1.7984065720995335</v>
      </c>
      <c r="DH16" s="58">
        <f t="shared" si="45"/>
        <v>5.5083451428914799E-4</v>
      </c>
      <c r="DI16" s="58">
        <f t="shared" si="46"/>
        <v>2.7186865566245919E-2</v>
      </c>
      <c r="DJ16" s="58">
        <f t="shared" si="47"/>
        <v>0.26075071263139143</v>
      </c>
      <c r="DK16" s="58">
        <f t="shared" si="47"/>
        <v>8.1480176211453734E-3</v>
      </c>
      <c r="DL16" s="58">
        <f t="shared" si="47"/>
        <v>0.64367662091483813</v>
      </c>
      <c r="DM16" s="58">
        <f t="shared" si="47"/>
        <v>5.3854137317350661E-3</v>
      </c>
      <c r="DN16" s="58">
        <f t="shared" si="47"/>
        <v>-1.7747975520701398E-4</v>
      </c>
      <c r="DO16" s="58">
        <f t="shared" si="47"/>
        <v>2.2293940294704659E-4</v>
      </c>
      <c r="DP16" s="58">
        <f t="shared" si="48"/>
        <v>1.184224550027566E-3</v>
      </c>
      <c r="DQ16" s="58">
        <f t="shared" si="49"/>
        <v>2.7453347212769463</v>
      </c>
      <c r="DR16" s="58">
        <f t="shared" si="50"/>
        <v>2.1855258499077301</v>
      </c>
      <c r="DT16" s="72">
        <f t="shared" si="51"/>
        <v>1.9652320259837401</v>
      </c>
      <c r="DU16" s="72">
        <f t="shared" si="51"/>
        <v>6.0193153500015095E-4</v>
      </c>
      <c r="DV16" s="72">
        <f t="shared" si="52"/>
        <v>3.4767974016259862E-2</v>
      </c>
      <c r="DW16" s="72">
        <f t="shared" si="53"/>
        <v>4.8437576324046813E-3</v>
      </c>
      <c r="DX16" s="72">
        <f t="shared" si="54"/>
        <v>3.9611731648664543E-2</v>
      </c>
      <c r="DY16" s="72">
        <f t="shared" si="55"/>
        <v>0.5698774228377681</v>
      </c>
      <c r="DZ16" s="72">
        <f t="shared" si="55"/>
        <v>1.7807703136516903E-2</v>
      </c>
      <c r="EA16" s="72">
        <f t="shared" si="55"/>
        <v>1.4067718939906375</v>
      </c>
      <c r="EB16" s="72">
        <f t="shared" si="55"/>
        <v>1.1769960923155041E-2</v>
      </c>
      <c r="EC16" s="72">
        <f t="shared" si="56"/>
        <v>-7.7577318568045018E-4</v>
      </c>
      <c r="ED16" s="72">
        <f t="shared" si="56"/>
        <v>9.7447965620753188E-4</v>
      </c>
      <c r="EE16" s="72">
        <f t="shared" si="56"/>
        <v>1.7254355774537304E-3</v>
      </c>
      <c r="EF16" s="58">
        <f t="shared" si="57"/>
        <v>4.0135968121034633</v>
      </c>
      <c r="EG16" s="58">
        <f t="shared" si="58"/>
        <v>2.6219144550720695E-2</v>
      </c>
      <c r="EH16" s="58">
        <f t="shared" si="59"/>
        <v>4.065225105559378E-2</v>
      </c>
      <c r="EI16" s="58">
        <f t="shared" si="60"/>
        <v>-7.7577318568045018E-4</v>
      </c>
      <c r="EJ16" s="58">
        <f t="shared" si="61"/>
        <v>6.0193153500015095E-4</v>
      </c>
      <c r="EK16" s="58">
        <f t="shared" si="62"/>
        <v>1.7254355774537304E-3</v>
      </c>
      <c r="EL16" s="58">
        <f t="shared" si="63"/>
        <v>3.8940952406314013E-3</v>
      </c>
      <c r="EM16" s="58">
        <f t="shared" si="64"/>
        <v>1.1769960923155041E-2</v>
      </c>
      <c r="EN16" s="58">
        <f t="shared" si="65"/>
        <v>0.98909551613306801</v>
      </c>
      <c r="EO16" s="58">
        <f t="shared" si="66"/>
        <v>0.69764941467258845</v>
      </c>
      <c r="EP16" s="58">
        <f t="shared" si="67"/>
        <v>8.3018335588669733E-3</v>
      </c>
      <c r="EQ16" s="58">
        <f t="shared" si="68"/>
        <v>0.48856803370318025</v>
      </c>
      <c r="ER16" s="58">
        <f t="shared" si="69"/>
        <v>1.1722870422144854E-2</v>
      </c>
      <c r="ES16" s="58">
        <f t="shared" si="70"/>
        <v>0.27873762722413736</v>
      </c>
      <c r="ET16" s="58">
        <f t="shared" si="71"/>
        <v>0.49533939738579563</v>
      </c>
      <c r="EU16" s="58">
        <f t="shared" si="72"/>
        <v>1.0063111662236279</v>
      </c>
      <c r="EZ16" s="20">
        <f t="shared" si="73"/>
        <v>8.8189145507541575E-2</v>
      </c>
      <c r="FA16" s="20">
        <f t="shared" si="74"/>
        <v>917.48567721938537</v>
      </c>
      <c r="FC16" s="20">
        <f t="shared" si="75"/>
        <v>1128.2251474504706</v>
      </c>
      <c r="FD16" s="20">
        <f t="shared" si="76"/>
        <v>902.40540775919135</v>
      </c>
      <c r="FE16" s="20">
        <f t="shared" si="77"/>
        <v>1037.0611384945337</v>
      </c>
      <c r="FF16" s="20">
        <f t="shared" si="78"/>
        <v>641.32244690919924</v>
      </c>
      <c r="FG16" s="20">
        <f t="shared" si="79"/>
        <v>0.48710088088778225</v>
      </c>
      <c r="FH16" s="20">
        <f t="shared" si="80"/>
        <v>1666.4577172319828</v>
      </c>
      <c r="FI16" s="20">
        <f t="shared" si="81"/>
        <v>817.81244304327686</v>
      </c>
      <c r="FK16" s="20">
        <f t="shared" si="82"/>
        <v>1153.6689074977271</v>
      </c>
      <c r="FL16" s="20">
        <f t="shared" si="83"/>
        <v>352.55244835699841</v>
      </c>
      <c r="FN16" s="20">
        <f t="shared" si="84"/>
        <v>69.073775884314344</v>
      </c>
      <c r="FO16" s="20">
        <f t="shared" si="85"/>
        <v>50.120565051815987</v>
      </c>
      <c r="FQ16" s="20">
        <f t="shared" si="86"/>
        <v>26.23</v>
      </c>
      <c r="FR16" s="20">
        <f t="shared" si="87"/>
        <v>32.44</v>
      </c>
      <c r="FS16" s="20">
        <f t="shared" si="88"/>
        <v>28.6</v>
      </c>
      <c r="FT16" s="20">
        <f t="shared" si="89"/>
        <v>1556.5049830250068</v>
      </c>
      <c r="FU16" s="20">
        <f t="shared" si="90"/>
        <v>490.91245150147131</v>
      </c>
    </row>
    <row r="17" spans="1:177">
      <c r="C17" s="24" t="s">
        <v>159</v>
      </c>
      <c r="D17" s="24" t="s">
        <v>160</v>
      </c>
      <c r="E17" s="24"/>
      <c r="F17" s="23">
        <v>53.445999999999998</v>
      </c>
      <c r="G17" s="23">
        <v>0.104</v>
      </c>
      <c r="H17" s="23">
        <v>1.585</v>
      </c>
      <c r="I17" s="23">
        <v>5.431</v>
      </c>
      <c r="J17" s="23">
        <v>0.224</v>
      </c>
      <c r="K17" s="23">
        <v>16.042000000000002</v>
      </c>
      <c r="L17" s="23">
        <v>23.196999999999999</v>
      </c>
      <c r="M17" s="23">
        <v>0.06</v>
      </c>
      <c r="N17" s="23">
        <v>1.0999999999999999E-2</v>
      </c>
      <c r="O17" s="23">
        <v>0.153</v>
      </c>
      <c r="Q17" s="24">
        <v>53.83</v>
      </c>
      <c r="R17" s="24">
        <v>0.10199999999999999</v>
      </c>
      <c r="S17" s="24">
        <v>1.181</v>
      </c>
      <c r="T17" s="24">
        <v>18.454000000000001</v>
      </c>
      <c r="U17" s="24">
        <v>0.52500000000000002</v>
      </c>
      <c r="V17" s="24">
        <v>25.905999999999999</v>
      </c>
      <c r="W17" s="24">
        <v>0.38800000000000001</v>
      </c>
      <c r="X17" s="24">
        <v>1E-3</v>
      </c>
      <c r="Y17" s="24">
        <v>1.2999999999999999E-2</v>
      </c>
      <c r="Z17" s="24">
        <v>0.127</v>
      </c>
      <c r="AB17" s="69">
        <f t="shared" si="0"/>
        <v>791.17012031204547</v>
      </c>
      <c r="AC17" s="69">
        <f t="shared" si="1"/>
        <v>11.412296478381933</v>
      </c>
      <c r="AE17" s="53">
        <f t="shared" si="2"/>
        <v>791.17012031204547</v>
      </c>
      <c r="AF17" s="53"/>
      <c r="AG17" s="53">
        <f t="shared" si="3"/>
        <v>877.28874880953856</v>
      </c>
      <c r="AH17" s="53">
        <f t="shared" si="4"/>
        <v>845.61641789855173</v>
      </c>
      <c r="AI17" s="53">
        <f t="shared" si="5"/>
        <v>11.412296478381933</v>
      </c>
      <c r="AJ17" s="53">
        <f t="shared" si="6"/>
        <v>-0.81256614722749454</v>
      </c>
      <c r="AK17" s="53">
        <f t="shared" si="7"/>
        <v>940.81819433142164</v>
      </c>
      <c r="AL17" s="70">
        <f t="shared" si="8"/>
        <v>0.47525985995875375</v>
      </c>
      <c r="AM17" s="71"/>
      <c r="AN17" s="20">
        <f t="shared" si="9"/>
        <v>0.17092959813292097</v>
      </c>
      <c r="AP17" s="20">
        <f t="shared" si="10"/>
        <v>0.88951689542858947</v>
      </c>
      <c r="AQ17" s="20">
        <f t="shared" si="10"/>
        <v>1.3019724883198045E-3</v>
      </c>
      <c r="AR17" s="20">
        <f t="shared" si="10"/>
        <v>1.5545159423701219E-2</v>
      </c>
      <c r="AS17" s="20">
        <f t="shared" si="10"/>
        <v>7.5591818100837344E-2</v>
      </c>
      <c r="AT17" s="20">
        <f t="shared" si="10"/>
        <v>3.1577092511013215E-3</v>
      </c>
      <c r="AU17" s="20">
        <f t="shared" si="10"/>
        <v>0.39802105973541352</v>
      </c>
      <c r="AV17" s="20">
        <f t="shared" si="10"/>
        <v>0.41366040508297464</v>
      </c>
      <c r="AW17" s="20">
        <f t="shared" si="10"/>
        <v>9.6807139203825812E-4</v>
      </c>
      <c r="AX17" s="20">
        <f t="shared" si="10"/>
        <v>1.1677778249607202E-4</v>
      </c>
      <c r="AY17" s="20">
        <f t="shared" si="10"/>
        <v>1.0065908675234313E-3</v>
      </c>
      <c r="AZ17" s="20">
        <f t="shared" si="11"/>
        <v>1.7988864595529952</v>
      </c>
      <c r="BB17" s="58">
        <f t="shared" ref="BB17:BC80" si="91">AP17*2</f>
        <v>1.7790337908571789</v>
      </c>
      <c r="BC17" s="58">
        <f t="shared" si="91"/>
        <v>2.603944976639609E-3</v>
      </c>
      <c r="BD17" s="58">
        <f t="shared" si="13"/>
        <v>4.6635478271103661E-2</v>
      </c>
      <c r="BE17" s="58">
        <f t="shared" ref="BE17:BJ59" si="92">AS17</f>
        <v>7.5591818100837344E-2</v>
      </c>
      <c r="BF17" s="58">
        <f t="shared" si="92"/>
        <v>3.1577092511013215E-3</v>
      </c>
      <c r="BG17" s="58">
        <f t="shared" si="92"/>
        <v>0.39802105973541352</v>
      </c>
      <c r="BH17" s="58">
        <f t="shared" si="92"/>
        <v>0.41366040508297464</v>
      </c>
      <c r="BI17" s="58">
        <f t="shared" si="92"/>
        <v>9.6807139203825812E-4</v>
      </c>
      <c r="BJ17" s="58">
        <f t="shared" si="92"/>
        <v>1.1677778249607202E-4</v>
      </c>
      <c r="BK17" s="58">
        <f t="shared" si="15"/>
        <v>3.0197726025702936E-3</v>
      </c>
      <c r="BL17" s="58">
        <f t="shared" si="16"/>
        <v>2.7228088280523539</v>
      </c>
      <c r="BM17" s="58">
        <f t="shared" si="17"/>
        <v>2.2036067821521814</v>
      </c>
      <c r="BO17" s="72">
        <f t="shared" si="18"/>
        <v>1.9601454636053925</v>
      </c>
      <c r="BP17" s="72">
        <f t="shared" si="18"/>
        <v>2.8690354054370731E-3</v>
      </c>
      <c r="BQ17" s="72">
        <f t="shared" si="19"/>
        <v>3.9854536394607454E-2</v>
      </c>
      <c r="BR17" s="72">
        <f t="shared" si="20"/>
        <v>2.8656301076802351E-2</v>
      </c>
      <c r="BS17" s="72">
        <f t="shared" si="21"/>
        <v>6.8510837471409805E-2</v>
      </c>
      <c r="BT17" s="72">
        <f t="shared" si="22"/>
        <v>0.16657464304221919</v>
      </c>
      <c r="BU17" s="72">
        <f t="shared" si="22"/>
        <v>6.9583495217915578E-3</v>
      </c>
      <c r="BV17" s="72">
        <f t="shared" si="22"/>
        <v>0.87708190667235575</v>
      </c>
      <c r="BW17" s="72">
        <f t="shared" si="22"/>
        <v>0.91154487414866159</v>
      </c>
      <c r="BX17" s="72">
        <f t="shared" si="23"/>
        <v>4.2664973702060179E-3</v>
      </c>
      <c r="BY17" s="72">
        <f t="shared" si="23"/>
        <v>5.1466462702607317E-4</v>
      </c>
      <c r="BZ17" s="72">
        <f t="shared" si="23"/>
        <v>4.4362609250541618E-3</v>
      </c>
      <c r="CA17" s="58">
        <f t="shared" si="24"/>
        <v>4.0029025327895544</v>
      </c>
      <c r="CB17" s="58">
        <f t="shared" si="25"/>
        <v>5.2904009520828134E-3</v>
      </c>
      <c r="CC17" s="58">
        <f t="shared" si="26"/>
        <v>8.7012844278220314E-3</v>
      </c>
      <c r="CD17" s="58">
        <f t="shared" si="27"/>
        <v>4.2664973702060179E-3</v>
      </c>
      <c r="CE17" s="58">
        <f t="shared" si="28"/>
        <v>2.4389803706596332E-2</v>
      </c>
      <c r="CF17" s="58">
        <f t="shared" si="29"/>
        <v>7.7323663440055611E-3</v>
      </c>
      <c r="CG17" s="58">
        <f t="shared" si="30"/>
        <v>2.2181304625270809E-3</v>
      </c>
      <c r="CH17" s="58">
        <f t="shared" si="31"/>
        <v>0.87720457363553261</v>
      </c>
      <c r="CI17" s="58">
        <f t="shared" si="32"/>
        <v>8.3225988039521137E-2</v>
      </c>
      <c r="CJ17" s="58">
        <f t="shared" si="33"/>
        <v>6.9479319517980004E-2</v>
      </c>
      <c r="CK17" s="58">
        <f t="shared" si="34"/>
        <v>0.73231424810859203</v>
      </c>
      <c r="CL17" s="58">
        <f t="shared" si="35"/>
        <v>0.99903735955838879</v>
      </c>
      <c r="CM17" s="58">
        <f t="shared" si="36"/>
        <v>0.87720457363553261</v>
      </c>
      <c r="CN17" s="58"/>
      <c r="CO17" s="20">
        <f t="shared" si="37"/>
        <v>0.84467498070661062</v>
      </c>
      <c r="CP17" s="58">
        <f t="shared" si="38"/>
        <v>0.16128424209013639</v>
      </c>
      <c r="CQ17" s="58">
        <f t="shared" si="39"/>
        <v>0.23798191959043077</v>
      </c>
      <c r="CR17" s="72">
        <f t="shared" si="40"/>
        <v>0.63215999652883914</v>
      </c>
      <c r="CS17" s="72">
        <f t="shared" si="41"/>
        <v>0.35039598420910018</v>
      </c>
      <c r="CT17" s="72">
        <f t="shared" si="42"/>
        <v>8.0422048028793991E-2</v>
      </c>
      <c r="CU17" s="20">
        <f t="shared" si="43"/>
        <v>0.89590791604462394</v>
      </c>
      <c r="CV17" s="20">
        <f t="shared" si="43"/>
        <v>1.2769345558521158E-3</v>
      </c>
      <c r="CW17" s="20">
        <f t="shared" si="43"/>
        <v>1.1582860113180531E-2</v>
      </c>
      <c r="CX17" s="20">
        <f t="shared" si="43"/>
        <v>0.25685350970960269</v>
      </c>
      <c r="CY17" s="20">
        <f t="shared" si="43"/>
        <v>7.4008810572687225E-3</v>
      </c>
      <c r="CZ17" s="20">
        <f t="shared" si="43"/>
        <v>0.6427586070007244</v>
      </c>
      <c r="DA17" s="20">
        <f t="shared" si="43"/>
        <v>6.9190083705735293E-3</v>
      </c>
      <c r="DB17" s="20">
        <f t="shared" si="43"/>
        <v>1.6134523200637635E-5</v>
      </c>
      <c r="DC17" s="20">
        <f t="shared" si="43"/>
        <v>1.3801010658626693E-4</v>
      </c>
      <c r="DD17" s="20">
        <f t="shared" si="43"/>
        <v>8.3553621029722723E-4</v>
      </c>
      <c r="DE17" s="20">
        <f t="shared" si="44"/>
        <v>1.82368939769191</v>
      </c>
      <c r="DG17" s="58">
        <f t="shared" ref="DG17:DH80" si="93">CU17*2</f>
        <v>1.7918158320892479</v>
      </c>
      <c r="DH17" s="58">
        <f t="shared" si="93"/>
        <v>2.5538691117042316E-3</v>
      </c>
      <c r="DI17" s="58">
        <f t="shared" si="46"/>
        <v>3.474858033954159E-2</v>
      </c>
      <c r="DJ17" s="58">
        <f t="shared" ref="DJ17:DO59" si="94">CX17</f>
        <v>0.25685350970960269</v>
      </c>
      <c r="DK17" s="58">
        <f t="shared" si="94"/>
        <v>7.4008810572687225E-3</v>
      </c>
      <c r="DL17" s="58">
        <f t="shared" si="94"/>
        <v>0.6427586070007244</v>
      </c>
      <c r="DM17" s="58">
        <f t="shared" si="94"/>
        <v>6.9190083705735293E-3</v>
      </c>
      <c r="DN17" s="58">
        <f t="shared" si="94"/>
        <v>1.6134523200637635E-5</v>
      </c>
      <c r="DO17" s="58">
        <f t="shared" si="94"/>
        <v>1.3801010658626693E-4</v>
      </c>
      <c r="DP17" s="58">
        <f t="shared" si="48"/>
        <v>2.5066086308916818E-3</v>
      </c>
      <c r="DQ17" s="58">
        <f t="shared" si="49"/>
        <v>2.7457110409393417</v>
      </c>
      <c r="DR17" s="58">
        <f t="shared" si="50"/>
        <v>2.1852263076989069</v>
      </c>
      <c r="DT17" s="72">
        <f t="shared" si="51"/>
        <v>1.9577615474164158</v>
      </c>
      <c r="DU17" s="72">
        <f t="shared" si="51"/>
        <v>2.7903909846578629E-3</v>
      </c>
      <c r="DV17" s="72">
        <f t="shared" si="52"/>
        <v>4.2238452583584163E-2</v>
      </c>
      <c r="DW17" s="72">
        <f t="shared" si="53"/>
        <v>8.3838886918527061E-3</v>
      </c>
      <c r="DX17" s="72">
        <f t="shared" si="54"/>
        <v>5.0622341275436869E-2</v>
      </c>
      <c r="DY17" s="72">
        <f t="shared" si="55"/>
        <v>0.5612830466422204</v>
      </c>
      <c r="DZ17" s="72">
        <f t="shared" si="55"/>
        <v>1.6172599986494111E-2</v>
      </c>
      <c r="EA17" s="72">
        <f t="shared" si="55"/>
        <v>1.4045730175178857</v>
      </c>
      <c r="EB17" s="72">
        <f t="shared" si="55"/>
        <v>1.5119599114566224E-2</v>
      </c>
      <c r="EC17" s="72">
        <f t="shared" si="56"/>
        <v>7.0515169120423461E-5</v>
      </c>
      <c r="ED17" s="72">
        <f t="shared" si="56"/>
        <v>6.031666312812813E-4</v>
      </c>
      <c r="EE17" s="72">
        <f t="shared" si="56"/>
        <v>3.6516714155530945E-3</v>
      </c>
      <c r="EF17" s="58">
        <f t="shared" si="57"/>
        <v>4.0126478961536316</v>
      </c>
      <c r="EG17" s="58">
        <f t="shared" si="58"/>
        <v>2.4692625675983064E-2</v>
      </c>
      <c r="EH17" s="58">
        <f t="shared" si="59"/>
        <v>3.7824089671326888E-2</v>
      </c>
      <c r="EI17" s="58">
        <f t="shared" si="60"/>
        <v>7.0515169120423461E-5</v>
      </c>
      <c r="EJ17" s="58">
        <f t="shared" si="61"/>
        <v>2.7903909846578629E-3</v>
      </c>
      <c r="EK17" s="58">
        <f t="shared" si="62"/>
        <v>3.6516714155530945E-3</v>
      </c>
      <c r="EL17" s="58">
        <f t="shared" si="63"/>
        <v>4.6617021071791893E-3</v>
      </c>
      <c r="EM17" s="58">
        <f t="shared" si="64"/>
        <v>1.5119599114566224E-2</v>
      </c>
      <c r="EN17" s="58">
        <f t="shared" si="65"/>
        <v>0.97972848597009854</v>
      </c>
      <c r="EO17" s="58">
        <f t="shared" si="66"/>
        <v>0.69428874606097424</v>
      </c>
      <c r="EP17" s="58">
        <f t="shared" si="67"/>
        <v>1.0714568026265575E-2</v>
      </c>
      <c r="EQ17" s="58">
        <f t="shared" si="68"/>
        <v>0.48732704712486546</v>
      </c>
      <c r="ER17" s="58">
        <f t="shared" si="69"/>
        <v>1.5090257112927495E-2</v>
      </c>
      <c r="ES17" s="58">
        <f t="shared" si="70"/>
        <v>0.27642722417297688</v>
      </c>
      <c r="ET17" s="58">
        <f t="shared" si="71"/>
        <v>0.49440979219052017</v>
      </c>
      <c r="EU17" s="58">
        <f t="shared" si="72"/>
        <v>1.0060223647611752</v>
      </c>
      <c r="EZ17" s="20">
        <f t="shared" si="73"/>
        <v>8.8988892309271844E-2</v>
      </c>
      <c r="FA17" s="20">
        <f t="shared" si="74"/>
        <v>920.08505874680191</v>
      </c>
      <c r="FC17" s="20">
        <f t="shared" si="75"/>
        <v>1132.3178180680331</v>
      </c>
      <c r="FD17" s="20">
        <f t="shared" si="76"/>
        <v>904.07767998361862</v>
      </c>
      <c r="FE17" s="20">
        <f t="shared" si="77"/>
        <v>1073.2937520773291</v>
      </c>
      <c r="FF17" s="20">
        <f t="shared" si="78"/>
        <v>668.84689795173676</v>
      </c>
      <c r="FG17" s="20">
        <f t="shared" si="79"/>
        <v>0.48834129152994421</v>
      </c>
      <c r="FH17" s="20">
        <f t="shared" si="80"/>
        <v>1668.4123417795468</v>
      </c>
      <c r="FI17" s="20">
        <f t="shared" si="81"/>
        <v>862.20764277504725</v>
      </c>
      <c r="FK17" s="20">
        <f t="shared" si="82"/>
        <v>1156.7167831241786</v>
      </c>
      <c r="FL17" s="20">
        <f t="shared" si="83"/>
        <v>417.39768660309937</v>
      </c>
      <c r="FN17" s="20">
        <f t="shared" si="84"/>
        <v>49.388639859970311</v>
      </c>
      <c r="FO17" s="20">
        <f t="shared" si="85"/>
        <v>37.438680320614829</v>
      </c>
      <c r="FQ17" s="20">
        <f t="shared" si="86"/>
        <v>26.23</v>
      </c>
      <c r="FR17" s="20">
        <f t="shared" si="87"/>
        <v>32.44</v>
      </c>
      <c r="FS17" s="20">
        <f t="shared" si="88"/>
        <v>28.6</v>
      </c>
      <c r="FT17" s="20">
        <f t="shared" si="89"/>
        <v>1560.6646626809425</v>
      </c>
      <c r="FU17" s="20">
        <f t="shared" si="90"/>
        <v>521.07994920718818</v>
      </c>
    </row>
    <row r="18" spans="1:177">
      <c r="C18" s="24" t="s">
        <v>161</v>
      </c>
      <c r="D18" s="24" t="s">
        <v>160</v>
      </c>
      <c r="E18" s="24"/>
      <c r="F18" s="23">
        <v>53.445999999999998</v>
      </c>
      <c r="G18" s="23">
        <v>0.104</v>
      </c>
      <c r="H18" s="23">
        <v>1.585</v>
      </c>
      <c r="I18" s="23">
        <v>5.431</v>
      </c>
      <c r="J18" s="23">
        <v>0.224</v>
      </c>
      <c r="K18" s="23">
        <v>16.042000000000002</v>
      </c>
      <c r="L18" s="23">
        <v>23.196999999999999</v>
      </c>
      <c r="M18" s="23">
        <v>0.06</v>
      </c>
      <c r="N18" s="23">
        <v>1.0999999999999999E-2</v>
      </c>
      <c r="O18" s="23">
        <v>0.153</v>
      </c>
      <c r="Q18" s="24">
        <v>53.87</v>
      </c>
      <c r="R18" s="24">
        <v>2.5999999999999999E-2</v>
      </c>
      <c r="S18" s="24">
        <v>1.1679999999999999</v>
      </c>
      <c r="T18" s="24">
        <v>18.576000000000001</v>
      </c>
      <c r="U18" s="24">
        <v>0.53600000000000003</v>
      </c>
      <c r="V18" s="24">
        <v>25.852</v>
      </c>
      <c r="W18" s="24">
        <v>0.33100000000000002</v>
      </c>
      <c r="X18" s="24">
        <v>-5.0000000000000001E-3</v>
      </c>
      <c r="Y18" s="24">
        <v>7.0000000000000001E-3</v>
      </c>
      <c r="Z18" s="24">
        <v>0.112</v>
      </c>
      <c r="AB18" s="69">
        <f t="shared" si="0"/>
        <v>793.36296078207818</v>
      </c>
      <c r="AC18" s="69">
        <f t="shared" si="1"/>
        <v>13.265838664376677</v>
      </c>
      <c r="AE18" s="53">
        <f t="shared" si="2"/>
        <v>793.36296078207818</v>
      </c>
      <c r="AF18" s="53"/>
      <c r="AG18" s="53">
        <f t="shared" si="3"/>
        <v>881.38725780723848</v>
      </c>
      <c r="AH18" s="53">
        <f t="shared" si="4"/>
        <v>848.95183688000043</v>
      </c>
      <c r="AI18" s="53">
        <f t="shared" si="5"/>
        <v>13.265838664376677</v>
      </c>
      <c r="AJ18" s="53">
        <f t="shared" si="6"/>
        <v>-1.5312053511590573</v>
      </c>
      <c r="AK18" s="53">
        <f t="shared" si="7"/>
        <v>957.51804487639288</v>
      </c>
      <c r="AL18" s="70">
        <f t="shared" si="8"/>
        <v>0.47115438307345875</v>
      </c>
      <c r="AM18" s="71"/>
      <c r="AN18" s="20">
        <f t="shared" si="9"/>
        <v>0.14592050486920938</v>
      </c>
      <c r="AP18" s="20">
        <f t="shared" si="10"/>
        <v>0.88951689542858947</v>
      </c>
      <c r="AQ18" s="20">
        <f t="shared" si="10"/>
        <v>1.3019724883198045E-3</v>
      </c>
      <c r="AR18" s="20">
        <f t="shared" si="10"/>
        <v>1.5545159423701219E-2</v>
      </c>
      <c r="AS18" s="20">
        <f t="shared" si="10"/>
        <v>7.5591818100837344E-2</v>
      </c>
      <c r="AT18" s="20">
        <f t="shared" si="10"/>
        <v>3.1577092511013215E-3</v>
      </c>
      <c r="AU18" s="20">
        <f t="shared" si="10"/>
        <v>0.39802105973541352</v>
      </c>
      <c r="AV18" s="20">
        <f t="shared" si="10"/>
        <v>0.41366040508297464</v>
      </c>
      <c r="AW18" s="20">
        <f t="shared" si="10"/>
        <v>9.6807139203825812E-4</v>
      </c>
      <c r="AX18" s="20">
        <f t="shared" si="10"/>
        <v>1.1677778249607202E-4</v>
      </c>
      <c r="AY18" s="20">
        <f t="shared" si="10"/>
        <v>1.0065908675234313E-3</v>
      </c>
      <c r="AZ18" s="20">
        <f t="shared" si="11"/>
        <v>1.7988864595529952</v>
      </c>
      <c r="BB18" s="58">
        <f t="shared" si="91"/>
        <v>1.7790337908571789</v>
      </c>
      <c r="BC18" s="58">
        <f t="shared" si="91"/>
        <v>2.603944976639609E-3</v>
      </c>
      <c r="BD18" s="58">
        <f t="shared" si="13"/>
        <v>4.6635478271103661E-2</v>
      </c>
      <c r="BE18" s="58">
        <f t="shared" si="92"/>
        <v>7.5591818100837344E-2</v>
      </c>
      <c r="BF18" s="58">
        <f t="shared" si="92"/>
        <v>3.1577092511013215E-3</v>
      </c>
      <c r="BG18" s="58">
        <f t="shared" si="92"/>
        <v>0.39802105973541352</v>
      </c>
      <c r="BH18" s="58">
        <f t="shared" si="92"/>
        <v>0.41366040508297464</v>
      </c>
      <c r="BI18" s="58">
        <f t="shared" si="92"/>
        <v>9.6807139203825812E-4</v>
      </c>
      <c r="BJ18" s="58">
        <f t="shared" si="92"/>
        <v>1.1677778249607202E-4</v>
      </c>
      <c r="BK18" s="58">
        <f t="shared" si="15"/>
        <v>3.0197726025702936E-3</v>
      </c>
      <c r="BL18" s="58">
        <f t="shared" si="16"/>
        <v>2.7228088280523539</v>
      </c>
      <c r="BM18" s="58">
        <f t="shared" si="17"/>
        <v>2.2036067821521814</v>
      </c>
      <c r="BO18" s="72">
        <f t="shared" si="18"/>
        <v>1.9601454636053925</v>
      </c>
      <c r="BP18" s="72">
        <f t="shared" si="18"/>
        <v>2.8690354054370731E-3</v>
      </c>
      <c r="BQ18" s="72">
        <f t="shared" si="19"/>
        <v>3.9854536394607454E-2</v>
      </c>
      <c r="BR18" s="72">
        <f t="shared" si="20"/>
        <v>2.8656301076802351E-2</v>
      </c>
      <c r="BS18" s="72">
        <f t="shared" si="21"/>
        <v>6.8510837471409805E-2</v>
      </c>
      <c r="BT18" s="72">
        <f t="shared" si="22"/>
        <v>0.16657464304221919</v>
      </c>
      <c r="BU18" s="72">
        <f t="shared" si="22"/>
        <v>6.9583495217915578E-3</v>
      </c>
      <c r="BV18" s="72">
        <f t="shared" si="22"/>
        <v>0.87708190667235575</v>
      </c>
      <c r="BW18" s="72">
        <f t="shared" si="22"/>
        <v>0.91154487414866159</v>
      </c>
      <c r="BX18" s="72">
        <f t="shared" si="23"/>
        <v>4.2664973702060179E-3</v>
      </c>
      <c r="BY18" s="72">
        <f t="shared" si="23"/>
        <v>5.1466462702607317E-4</v>
      </c>
      <c r="BZ18" s="72">
        <f t="shared" si="23"/>
        <v>4.4362609250541618E-3</v>
      </c>
      <c r="CA18" s="58">
        <f t="shared" si="24"/>
        <v>4.0029025327895544</v>
      </c>
      <c r="CB18" s="58">
        <f t="shared" si="25"/>
        <v>5.2904009520828134E-3</v>
      </c>
      <c r="CC18" s="58">
        <f t="shared" si="26"/>
        <v>8.7012844278220314E-3</v>
      </c>
      <c r="CD18" s="58">
        <f t="shared" si="27"/>
        <v>4.2664973702060179E-3</v>
      </c>
      <c r="CE18" s="58">
        <f t="shared" si="28"/>
        <v>2.4389803706596332E-2</v>
      </c>
      <c r="CF18" s="58">
        <f t="shared" si="29"/>
        <v>7.7323663440055611E-3</v>
      </c>
      <c r="CG18" s="58">
        <f t="shared" si="30"/>
        <v>2.2181304625270809E-3</v>
      </c>
      <c r="CH18" s="58">
        <f t="shared" si="31"/>
        <v>0.87720457363553261</v>
      </c>
      <c r="CI18" s="58">
        <f t="shared" si="32"/>
        <v>8.3225988039521137E-2</v>
      </c>
      <c r="CJ18" s="58">
        <f t="shared" si="33"/>
        <v>6.9479319517980004E-2</v>
      </c>
      <c r="CK18" s="58">
        <f t="shared" si="34"/>
        <v>0.73231424810859203</v>
      </c>
      <c r="CL18" s="58">
        <f t="shared" si="35"/>
        <v>0.99903735955838879</v>
      </c>
      <c r="CM18" s="58">
        <f t="shared" si="36"/>
        <v>0.87720457363553261</v>
      </c>
      <c r="CN18" s="58"/>
      <c r="CO18" s="20">
        <f t="shared" si="37"/>
        <v>0.84467498070661062</v>
      </c>
      <c r="CP18" s="58">
        <f t="shared" si="38"/>
        <v>0.16128424209013639</v>
      </c>
      <c r="CQ18" s="58">
        <f t="shared" si="39"/>
        <v>0.23798191959043077</v>
      </c>
      <c r="CR18" s="72">
        <f t="shared" si="40"/>
        <v>0.63215999652883914</v>
      </c>
      <c r="CS18" s="72">
        <f t="shared" si="41"/>
        <v>0.35039598420910018</v>
      </c>
      <c r="CT18" s="72">
        <f t="shared" si="42"/>
        <v>8.0422048028793991E-2</v>
      </c>
      <c r="CU18" s="20">
        <f t="shared" si="43"/>
        <v>0.89657364735879419</v>
      </c>
      <c r="CV18" s="20">
        <f t="shared" si="43"/>
        <v>3.2549312207995112E-4</v>
      </c>
      <c r="CW18" s="20">
        <f t="shared" si="43"/>
        <v>1.1455360382891498E-2</v>
      </c>
      <c r="CX18" s="20">
        <f t="shared" si="43"/>
        <v>0.2585515766969535</v>
      </c>
      <c r="CY18" s="20">
        <f t="shared" si="43"/>
        <v>7.5559471365638769E-3</v>
      </c>
      <c r="CZ18" s="20">
        <f t="shared" si="43"/>
        <v>0.64141880290985598</v>
      </c>
      <c r="DA18" s="20">
        <f t="shared" si="43"/>
        <v>5.9025561099480366E-3</v>
      </c>
      <c r="DB18" s="20">
        <f t="shared" si="43"/>
        <v>-8.0672616003188186E-5</v>
      </c>
      <c r="DC18" s="20">
        <f t="shared" si="43"/>
        <v>7.4313134315682198E-5</v>
      </c>
      <c r="DD18" s="20">
        <f t="shared" si="43"/>
        <v>7.3685083112826337E-4</v>
      </c>
      <c r="DE18" s="20">
        <f t="shared" si="44"/>
        <v>1.8225138750665277</v>
      </c>
      <c r="DG18" s="58">
        <f t="shared" si="93"/>
        <v>1.7931472947175884</v>
      </c>
      <c r="DH18" s="58">
        <f t="shared" si="93"/>
        <v>6.5098624415990225E-4</v>
      </c>
      <c r="DI18" s="58">
        <f t="shared" si="46"/>
        <v>3.4366081148674496E-2</v>
      </c>
      <c r="DJ18" s="58">
        <f t="shared" si="94"/>
        <v>0.2585515766969535</v>
      </c>
      <c r="DK18" s="58">
        <f t="shared" si="94"/>
        <v>7.5559471365638769E-3</v>
      </c>
      <c r="DL18" s="58">
        <f t="shared" si="94"/>
        <v>0.64141880290985598</v>
      </c>
      <c r="DM18" s="58">
        <f t="shared" si="94"/>
        <v>5.9025561099480366E-3</v>
      </c>
      <c r="DN18" s="58">
        <f t="shared" si="94"/>
        <v>-8.0672616003188186E-5</v>
      </c>
      <c r="DO18" s="58">
        <f t="shared" si="94"/>
        <v>7.4313134315682198E-5</v>
      </c>
      <c r="DP18" s="58">
        <f t="shared" si="48"/>
        <v>2.2105524933847902E-3</v>
      </c>
      <c r="DQ18" s="58">
        <f t="shared" si="49"/>
        <v>2.7437974379754415</v>
      </c>
      <c r="DR18" s="58">
        <f t="shared" si="50"/>
        <v>2.1867503471492431</v>
      </c>
      <c r="DT18" s="72">
        <f t="shared" si="51"/>
        <v>1.9605827346067062</v>
      </c>
      <c r="DU18" s="72">
        <f t="shared" si="51"/>
        <v>7.1177219770302404E-4</v>
      </c>
      <c r="DV18" s="72">
        <f t="shared" si="52"/>
        <v>3.9417265393293821E-2</v>
      </c>
      <c r="DW18" s="72">
        <f t="shared" si="53"/>
        <v>1.0682761194721516E-2</v>
      </c>
      <c r="DX18" s="72">
        <f t="shared" si="54"/>
        <v>5.0100026588015337E-2</v>
      </c>
      <c r="DY18" s="72">
        <f t="shared" si="55"/>
        <v>0.5653877500980472</v>
      </c>
      <c r="DZ18" s="72">
        <f t="shared" si="55"/>
        <v>1.6522970023922386E-2</v>
      </c>
      <c r="EA18" s="72">
        <f t="shared" si="55"/>
        <v>1.4026227899311794</v>
      </c>
      <c r="EB18" s="72">
        <f t="shared" si="55"/>
        <v>1.2907416622496755E-2</v>
      </c>
      <c r="EC18" s="72">
        <f t="shared" si="56"/>
        <v>-3.5282174210081869E-4</v>
      </c>
      <c r="ED18" s="72">
        <f t="shared" si="56"/>
        <v>3.2500854452513278E-4</v>
      </c>
      <c r="EE18" s="72">
        <f t="shared" si="56"/>
        <v>3.2226176215338766E-3</v>
      </c>
      <c r="EF18" s="58">
        <f t="shared" si="57"/>
        <v>4.0120302644920285</v>
      </c>
      <c r="EG18" s="58">
        <f t="shared" si="58"/>
        <v>2.373552043953156E-2</v>
      </c>
      <c r="EH18" s="58">
        <f t="shared" si="59"/>
        <v>3.5982573506986526E-2</v>
      </c>
      <c r="EI18" s="58">
        <f t="shared" si="60"/>
        <v>-3.5282174210081869E-4</v>
      </c>
      <c r="EJ18" s="58">
        <f t="shared" si="61"/>
        <v>7.1177219770302404E-4</v>
      </c>
      <c r="EK18" s="58">
        <f t="shared" si="62"/>
        <v>3.2226176215338766E-3</v>
      </c>
      <c r="EL18" s="58">
        <f t="shared" si="63"/>
        <v>7.8129653152884566E-3</v>
      </c>
      <c r="EM18" s="58">
        <f t="shared" si="64"/>
        <v>1.2907416622496755E-2</v>
      </c>
      <c r="EN18" s="58">
        <f t="shared" si="65"/>
        <v>0.98155067795883044</v>
      </c>
      <c r="EO18" s="58">
        <f t="shared" si="66"/>
        <v>0.69373751735771072</v>
      </c>
      <c r="EP18" s="58">
        <f t="shared" si="67"/>
        <v>9.1226661692226183E-3</v>
      </c>
      <c r="EQ18" s="58">
        <f t="shared" si="68"/>
        <v>0.48614107052539468</v>
      </c>
      <c r="ER18" s="58">
        <f t="shared" si="69"/>
        <v>1.2891752180594199E-2</v>
      </c>
      <c r="ES18" s="58">
        <f t="shared" si="70"/>
        <v>0.27858827799619718</v>
      </c>
      <c r="ET18" s="58">
        <f t="shared" si="71"/>
        <v>0.49304469039260729</v>
      </c>
      <c r="EU18" s="58">
        <f t="shared" si="72"/>
        <v>1.0058526279737516</v>
      </c>
      <c r="EZ18" s="20">
        <f t="shared" si="73"/>
        <v>8.8765674660265526E-2</v>
      </c>
      <c r="FA18" s="20">
        <f t="shared" si="74"/>
        <v>919.36190199593022</v>
      </c>
      <c r="FC18" s="20">
        <f t="shared" si="75"/>
        <v>1131.5878334357872</v>
      </c>
      <c r="FD18" s="20">
        <f t="shared" si="76"/>
        <v>904.41755055956332</v>
      </c>
      <c r="FE18" s="20">
        <f t="shared" si="77"/>
        <v>1043.7092803786895</v>
      </c>
      <c r="FF18" s="20">
        <f t="shared" si="78"/>
        <v>648.38472099989872</v>
      </c>
      <c r="FG18" s="20">
        <f t="shared" si="79"/>
        <v>0.48953263572903422</v>
      </c>
      <c r="FH18" s="20">
        <f t="shared" si="80"/>
        <v>1670.2886781626644</v>
      </c>
      <c r="FI18" s="20">
        <f t="shared" si="81"/>
        <v>834.10962187385451</v>
      </c>
      <c r="FK18" s="20">
        <f t="shared" si="82"/>
        <v>1154.82712837494</v>
      </c>
      <c r="FL18" s="20">
        <f t="shared" si="83"/>
        <v>450.62347798839903</v>
      </c>
      <c r="FN18" s="20">
        <f t="shared" si="84"/>
        <v>61.288767085859142</v>
      </c>
      <c r="FO18" s="20">
        <f t="shared" si="85"/>
        <v>45.194853105843436</v>
      </c>
      <c r="FQ18" s="20">
        <f t="shared" si="86"/>
        <v>26.23</v>
      </c>
      <c r="FR18" s="20">
        <f t="shared" si="87"/>
        <v>32.44</v>
      </c>
      <c r="FS18" s="20">
        <f t="shared" si="88"/>
        <v>28.6</v>
      </c>
      <c r="FT18" s="20">
        <f t="shared" si="89"/>
        <v>1565.1577685685929</v>
      </c>
      <c r="FU18" s="20">
        <f t="shared" si="90"/>
        <v>500.96494218661985</v>
      </c>
    </row>
    <row r="19" spans="1:177">
      <c r="C19" s="24" t="s">
        <v>162</v>
      </c>
      <c r="D19" s="24" t="s">
        <v>163</v>
      </c>
      <c r="E19" s="24"/>
      <c r="F19" s="23">
        <v>53.445999999999998</v>
      </c>
      <c r="G19" s="23">
        <v>0.104</v>
      </c>
      <c r="H19" s="23">
        <v>1.585</v>
      </c>
      <c r="I19" s="23">
        <v>5.431</v>
      </c>
      <c r="J19" s="23">
        <v>0.224</v>
      </c>
      <c r="K19" s="23">
        <v>16.042000000000002</v>
      </c>
      <c r="L19" s="23">
        <v>23.196999999999999</v>
      </c>
      <c r="M19" s="23">
        <v>0.06</v>
      </c>
      <c r="N19" s="23">
        <v>1.0999999999999999E-2</v>
      </c>
      <c r="O19" s="23">
        <v>0.153</v>
      </c>
      <c r="Q19" s="24">
        <v>54.006</v>
      </c>
      <c r="R19" s="24">
        <v>6.5000000000000002E-2</v>
      </c>
      <c r="S19" s="24">
        <v>1.1359999999999999</v>
      </c>
      <c r="T19" s="24">
        <v>18.302</v>
      </c>
      <c r="U19" s="24">
        <v>0.499</v>
      </c>
      <c r="V19" s="24">
        <v>26.09</v>
      </c>
      <c r="W19" s="24">
        <v>0.33400000000000002</v>
      </c>
      <c r="X19" s="24">
        <v>-8.0000000000000002E-3</v>
      </c>
      <c r="Y19" s="24">
        <v>1.0999999999999999E-2</v>
      </c>
      <c r="Z19" s="24">
        <v>0.106</v>
      </c>
      <c r="AB19" s="69">
        <f t="shared" si="0"/>
        <v>794.03888022563422</v>
      </c>
      <c r="AC19" s="69">
        <f t="shared" si="1"/>
        <v>12.253632563560128</v>
      </c>
      <c r="AE19" s="53">
        <f t="shared" si="2"/>
        <v>794.03888022563422</v>
      </c>
      <c r="AF19" s="53"/>
      <c r="AG19" s="53">
        <f t="shared" si="3"/>
        <v>881.05311192210968</v>
      </c>
      <c r="AH19" s="53">
        <f t="shared" si="4"/>
        <v>848.18555939619398</v>
      </c>
      <c r="AI19" s="53">
        <f t="shared" si="5"/>
        <v>12.253632563560128</v>
      </c>
      <c r="AJ19" s="53">
        <f t="shared" si="6"/>
        <v>-1.8294313312601229</v>
      </c>
      <c r="AK19" s="53">
        <f t="shared" si="7"/>
        <v>948.39837620520325</v>
      </c>
      <c r="AL19" s="70">
        <f t="shared" si="8"/>
        <v>0.48261055822335897</v>
      </c>
      <c r="AM19" s="71"/>
      <c r="AN19" s="20">
        <f t="shared" si="9"/>
        <v>0.14691851553115454</v>
      </c>
      <c r="AP19" s="20">
        <f t="shared" si="10"/>
        <v>0.88951689542858947</v>
      </c>
      <c r="AQ19" s="20">
        <f t="shared" si="10"/>
        <v>1.3019724883198045E-3</v>
      </c>
      <c r="AR19" s="20">
        <f t="shared" si="10"/>
        <v>1.5545159423701219E-2</v>
      </c>
      <c r="AS19" s="20">
        <f t="shared" si="10"/>
        <v>7.5591818100837344E-2</v>
      </c>
      <c r="AT19" s="20">
        <f t="shared" si="10"/>
        <v>3.1577092511013215E-3</v>
      </c>
      <c r="AU19" s="20">
        <f t="shared" si="10"/>
        <v>0.39802105973541352</v>
      </c>
      <c r="AV19" s="20">
        <f t="shared" si="10"/>
        <v>0.41366040508297464</v>
      </c>
      <c r="AW19" s="20">
        <f t="shared" si="10"/>
        <v>9.6807139203825812E-4</v>
      </c>
      <c r="AX19" s="20">
        <f t="shared" si="10"/>
        <v>1.1677778249607202E-4</v>
      </c>
      <c r="AY19" s="20">
        <f t="shared" si="10"/>
        <v>1.0065908675234313E-3</v>
      </c>
      <c r="AZ19" s="20">
        <f t="shared" si="11"/>
        <v>1.7988864595529952</v>
      </c>
      <c r="BB19" s="58">
        <f t="shared" si="91"/>
        <v>1.7790337908571789</v>
      </c>
      <c r="BC19" s="58">
        <f t="shared" si="91"/>
        <v>2.603944976639609E-3</v>
      </c>
      <c r="BD19" s="58">
        <f t="shared" si="13"/>
        <v>4.6635478271103661E-2</v>
      </c>
      <c r="BE19" s="58">
        <f t="shared" si="92"/>
        <v>7.5591818100837344E-2</v>
      </c>
      <c r="BF19" s="58">
        <f t="shared" si="92"/>
        <v>3.1577092511013215E-3</v>
      </c>
      <c r="BG19" s="58">
        <f t="shared" si="92"/>
        <v>0.39802105973541352</v>
      </c>
      <c r="BH19" s="58">
        <f t="shared" si="92"/>
        <v>0.41366040508297464</v>
      </c>
      <c r="BI19" s="58">
        <f t="shared" si="92"/>
        <v>9.6807139203825812E-4</v>
      </c>
      <c r="BJ19" s="58">
        <f t="shared" si="92"/>
        <v>1.1677778249607202E-4</v>
      </c>
      <c r="BK19" s="58">
        <f t="shared" si="15"/>
        <v>3.0197726025702936E-3</v>
      </c>
      <c r="BL19" s="58">
        <f t="shared" si="16"/>
        <v>2.7228088280523539</v>
      </c>
      <c r="BM19" s="58">
        <f t="shared" si="17"/>
        <v>2.2036067821521814</v>
      </c>
      <c r="BO19" s="72">
        <f t="shared" si="18"/>
        <v>1.9601454636053925</v>
      </c>
      <c r="BP19" s="72">
        <f t="shared" si="18"/>
        <v>2.8690354054370731E-3</v>
      </c>
      <c r="BQ19" s="72">
        <f t="shared" si="19"/>
        <v>3.9854536394607454E-2</v>
      </c>
      <c r="BR19" s="72">
        <f t="shared" si="20"/>
        <v>2.8656301076802351E-2</v>
      </c>
      <c r="BS19" s="72">
        <f t="shared" si="21"/>
        <v>6.8510837471409805E-2</v>
      </c>
      <c r="BT19" s="72">
        <f t="shared" si="22"/>
        <v>0.16657464304221919</v>
      </c>
      <c r="BU19" s="72">
        <f t="shared" si="22"/>
        <v>6.9583495217915578E-3</v>
      </c>
      <c r="BV19" s="72">
        <f t="shared" si="22"/>
        <v>0.87708190667235575</v>
      </c>
      <c r="BW19" s="72">
        <f t="shared" si="22"/>
        <v>0.91154487414866159</v>
      </c>
      <c r="BX19" s="72">
        <f t="shared" si="23"/>
        <v>4.2664973702060179E-3</v>
      </c>
      <c r="BY19" s="72">
        <f t="shared" si="23"/>
        <v>5.1466462702607317E-4</v>
      </c>
      <c r="BZ19" s="72">
        <f t="shared" si="23"/>
        <v>4.4362609250541618E-3</v>
      </c>
      <c r="CA19" s="58">
        <f t="shared" si="24"/>
        <v>4.0029025327895544</v>
      </c>
      <c r="CB19" s="58">
        <f t="shared" si="25"/>
        <v>5.2904009520828134E-3</v>
      </c>
      <c r="CC19" s="58">
        <f t="shared" si="26"/>
        <v>8.7012844278220314E-3</v>
      </c>
      <c r="CD19" s="58">
        <f t="shared" si="27"/>
        <v>4.2664973702060179E-3</v>
      </c>
      <c r="CE19" s="58">
        <f t="shared" si="28"/>
        <v>2.4389803706596332E-2</v>
      </c>
      <c r="CF19" s="58">
        <f t="shared" si="29"/>
        <v>7.7323663440055611E-3</v>
      </c>
      <c r="CG19" s="58">
        <f t="shared" si="30"/>
        <v>2.2181304625270809E-3</v>
      </c>
      <c r="CH19" s="58">
        <f t="shared" si="31"/>
        <v>0.87720457363553261</v>
      </c>
      <c r="CI19" s="58">
        <f t="shared" si="32"/>
        <v>8.3225988039521137E-2</v>
      </c>
      <c r="CJ19" s="58">
        <f t="shared" si="33"/>
        <v>6.9479319517980004E-2</v>
      </c>
      <c r="CK19" s="58">
        <f t="shared" si="34"/>
        <v>0.73231424810859203</v>
      </c>
      <c r="CL19" s="58">
        <f t="shared" si="35"/>
        <v>0.99903735955838879</v>
      </c>
      <c r="CM19" s="58">
        <f t="shared" si="36"/>
        <v>0.87720457363553261</v>
      </c>
      <c r="CN19" s="58"/>
      <c r="CO19" s="20">
        <f t="shared" si="37"/>
        <v>0.84467498070661062</v>
      </c>
      <c r="CP19" s="58">
        <f t="shared" si="38"/>
        <v>0.16128424209013639</v>
      </c>
      <c r="CQ19" s="58">
        <f t="shared" si="39"/>
        <v>0.23798191959043077</v>
      </c>
      <c r="CR19" s="72">
        <f t="shared" si="40"/>
        <v>0.63215999652883914</v>
      </c>
      <c r="CS19" s="72">
        <f t="shared" si="41"/>
        <v>0.35039598420910018</v>
      </c>
      <c r="CT19" s="72">
        <f t="shared" si="42"/>
        <v>8.0422048028793991E-2</v>
      </c>
      <c r="CU19" s="20">
        <f t="shared" si="43"/>
        <v>0.89883713382697317</v>
      </c>
      <c r="CV19" s="20">
        <f t="shared" si="43"/>
        <v>8.1373280519987786E-4</v>
      </c>
      <c r="CW19" s="20">
        <f t="shared" si="43"/>
        <v>1.1141514892949265E-2</v>
      </c>
      <c r="CX19" s="20">
        <f t="shared" si="43"/>
        <v>0.25473788526634594</v>
      </c>
      <c r="CY19" s="20">
        <f t="shared" si="43"/>
        <v>7.0343612334801764E-3</v>
      </c>
      <c r="CZ19" s="20">
        <f t="shared" si="43"/>
        <v>0.64732386538442455</v>
      </c>
      <c r="DA19" s="20">
        <f t="shared" si="43"/>
        <v>5.9560535973493785E-3</v>
      </c>
      <c r="DB19" s="20">
        <f t="shared" si="43"/>
        <v>-1.2907618560510108E-4</v>
      </c>
      <c r="DC19" s="20">
        <f t="shared" si="43"/>
        <v>1.1677778249607202E-4</v>
      </c>
      <c r="DD19" s="20">
        <f t="shared" si="43"/>
        <v>6.9737667946067781E-4</v>
      </c>
      <c r="DE19" s="20">
        <f t="shared" si="44"/>
        <v>1.8265296252830738</v>
      </c>
      <c r="DG19" s="58">
        <f t="shared" si="93"/>
        <v>1.7976742676539463</v>
      </c>
      <c r="DH19" s="58">
        <f t="shared" si="93"/>
        <v>1.6274656103997557E-3</v>
      </c>
      <c r="DI19" s="58">
        <f t="shared" si="46"/>
        <v>3.3424544678847798E-2</v>
      </c>
      <c r="DJ19" s="58">
        <f t="shared" si="94"/>
        <v>0.25473788526634594</v>
      </c>
      <c r="DK19" s="58">
        <f t="shared" si="94"/>
        <v>7.0343612334801764E-3</v>
      </c>
      <c r="DL19" s="58">
        <f t="shared" si="94"/>
        <v>0.64732386538442455</v>
      </c>
      <c r="DM19" s="58">
        <f t="shared" si="94"/>
        <v>5.9560535973493785E-3</v>
      </c>
      <c r="DN19" s="58">
        <f t="shared" si="94"/>
        <v>-1.2907618560510108E-4</v>
      </c>
      <c r="DO19" s="58">
        <f t="shared" si="94"/>
        <v>1.1677778249607202E-4</v>
      </c>
      <c r="DP19" s="58">
        <f t="shared" si="48"/>
        <v>2.0921300383820334E-3</v>
      </c>
      <c r="DQ19" s="58">
        <f t="shared" si="49"/>
        <v>2.7498582750600669</v>
      </c>
      <c r="DR19" s="58">
        <f t="shared" si="50"/>
        <v>2.1819306305409278</v>
      </c>
      <c r="DT19" s="72">
        <f t="shared" si="51"/>
        <v>1.9612002741646879</v>
      </c>
      <c r="DU19" s="72">
        <f t="shared" si="51"/>
        <v>1.7755085327416074E-3</v>
      </c>
      <c r="DV19" s="72">
        <f t="shared" si="52"/>
        <v>3.8799725835312104E-2</v>
      </c>
      <c r="DW19" s="72">
        <f t="shared" si="53"/>
        <v>9.820299395795748E-3</v>
      </c>
      <c r="DX19" s="72">
        <f t="shared" si="54"/>
        <v>4.8620025231107852E-2</v>
      </c>
      <c r="DY19" s="72">
        <f t="shared" si="55"/>
        <v>0.55582039462186072</v>
      </c>
      <c r="DZ19" s="72">
        <f t="shared" si="55"/>
        <v>1.5348488241620059E-2</v>
      </c>
      <c r="EA19" s="72">
        <f t="shared" si="55"/>
        <v>1.4124157697624282</v>
      </c>
      <c r="EB19" s="72">
        <f t="shared" si="55"/>
        <v>1.2995695781200091E-2</v>
      </c>
      <c r="EC19" s="72">
        <f t="shared" si="56"/>
        <v>-5.6327056609031204E-4</v>
      </c>
      <c r="ED19" s="72">
        <f t="shared" si="56"/>
        <v>5.0960204118965147E-4</v>
      </c>
      <c r="EE19" s="72">
        <f t="shared" si="56"/>
        <v>3.0432550758803505E-3</v>
      </c>
      <c r="EF19" s="58">
        <f t="shared" si="57"/>
        <v>4.0111657428866261</v>
      </c>
      <c r="EG19" s="58">
        <f t="shared" si="58"/>
        <v>2.182188373206248E-2</v>
      </c>
      <c r="EH19" s="58">
        <f t="shared" si="59"/>
        <v>3.3403983586849151E-2</v>
      </c>
      <c r="EI19" s="58">
        <f t="shared" si="60"/>
        <v>-5.6327056609031204E-4</v>
      </c>
      <c r="EJ19" s="58">
        <f t="shared" si="61"/>
        <v>1.7755085327416074E-3</v>
      </c>
      <c r="EK19" s="58">
        <f t="shared" si="62"/>
        <v>3.0432550758803505E-3</v>
      </c>
      <c r="EL19" s="58">
        <f t="shared" si="63"/>
        <v>7.3403148860057086E-3</v>
      </c>
      <c r="EM19" s="58">
        <f t="shared" si="64"/>
        <v>1.2995695781200091E-2</v>
      </c>
      <c r="EN19" s="58">
        <f t="shared" si="65"/>
        <v>0.98073656671298093</v>
      </c>
      <c r="EO19" s="58">
        <f t="shared" si="66"/>
        <v>0.6983356071919139</v>
      </c>
      <c r="EP19" s="58">
        <f t="shared" si="67"/>
        <v>9.2536134699887484E-3</v>
      </c>
      <c r="EQ19" s="58">
        <f t="shared" si="68"/>
        <v>0.49346641516358208</v>
      </c>
      <c r="ER19" s="58">
        <f t="shared" si="69"/>
        <v>1.2982868009351299E-2</v>
      </c>
      <c r="ES19" s="58">
        <f t="shared" si="70"/>
        <v>0.27434987309631736</v>
      </c>
      <c r="ET19" s="58">
        <f t="shared" si="71"/>
        <v>0.49983158326245186</v>
      </c>
      <c r="EU19" s="58">
        <f t="shared" si="72"/>
        <v>1.0053280704227183</v>
      </c>
      <c r="EZ19" s="20">
        <f t="shared" si="73"/>
        <v>8.8706284685559564E-2</v>
      </c>
      <c r="FA19" s="20">
        <f t="shared" si="74"/>
        <v>919.16919039159188</v>
      </c>
      <c r="FC19" s="20">
        <f t="shared" si="75"/>
        <v>1131.9546601140023</v>
      </c>
      <c r="FD19" s="20">
        <f t="shared" si="76"/>
        <v>902.02311790676197</v>
      </c>
      <c r="FE19" s="20">
        <f t="shared" si="77"/>
        <v>1043.8202462933828</v>
      </c>
      <c r="FF19" s="20">
        <f t="shared" si="78"/>
        <v>654.94800405416288</v>
      </c>
      <c r="FG19" s="20">
        <f t="shared" si="79"/>
        <v>0.48226568673683851</v>
      </c>
      <c r="FH19" s="20">
        <f t="shared" si="80"/>
        <v>1658.8285068442638</v>
      </c>
      <c r="FI19" s="20">
        <f t="shared" si="81"/>
        <v>835.33663883245492</v>
      </c>
      <c r="FK19" s="20">
        <f t="shared" si="82"/>
        <v>1156.5029953636104</v>
      </c>
      <c r="FL19" s="20">
        <f t="shared" si="83"/>
        <v>437.83070979179445</v>
      </c>
      <c r="FN19" s="20">
        <f t="shared" si="84"/>
        <v>60.739315720366484</v>
      </c>
      <c r="FO19" s="20">
        <f t="shared" si="85"/>
        <v>44.842848511019362</v>
      </c>
      <c r="FQ19" s="20">
        <f t="shared" si="86"/>
        <v>26.23</v>
      </c>
      <c r="FR19" s="20">
        <f t="shared" si="87"/>
        <v>32.44</v>
      </c>
      <c r="FS19" s="20">
        <f t="shared" si="88"/>
        <v>28.6</v>
      </c>
      <c r="FT19" s="20">
        <f t="shared" si="89"/>
        <v>1539.127447398097</v>
      </c>
      <c r="FU19" s="20">
        <f t="shared" si="90"/>
        <v>505.66810040917312</v>
      </c>
    </row>
    <row r="20" spans="1:177">
      <c r="C20" s="24" t="s">
        <v>164</v>
      </c>
      <c r="D20" s="24" t="s">
        <v>163</v>
      </c>
      <c r="E20" s="24"/>
      <c r="F20" s="23">
        <v>53.445999999999998</v>
      </c>
      <c r="G20" s="23">
        <v>0.104</v>
      </c>
      <c r="H20" s="23">
        <v>1.585</v>
      </c>
      <c r="I20" s="23">
        <v>5.431</v>
      </c>
      <c r="J20" s="23">
        <v>0.224</v>
      </c>
      <c r="K20" s="23">
        <v>16.042000000000002</v>
      </c>
      <c r="L20" s="23">
        <v>23.196999999999999</v>
      </c>
      <c r="M20" s="23">
        <v>0.06</v>
      </c>
      <c r="N20" s="23">
        <v>1.0999999999999999E-2</v>
      </c>
      <c r="O20" s="23">
        <v>0.153</v>
      </c>
      <c r="Q20" s="24">
        <v>53.953000000000003</v>
      </c>
      <c r="R20" s="24">
        <v>3.3000000000000002E-2</v>
      </c>
      <c r="S20" s="24">
        <v>1.1830000000000001</v>
      </c>
      <c r="T20" s="24">
        <v>18.501000000000001</v>
      </c>
      <c r="U20" s="24">
        <v>0.499</v>
      </c>
      <c r="V20" s="24">
        <v>25.87</v>
      </c>
      <c r="W20" s="24">
        <v>0.38</v>
      </c>
      <c r="X20" s="24">
        <v>-8.0000000000000002E-3</v>
      </c>
      <c r="Y20" s="24">
        <v>1.4999999999999999E-2</v>
      </c>
      <c r="Z20" s="24">
        <v>7.6999999999999999E-2</v>
      </c>
      <c r="AB20" s="69">
        <f t="shared" si="0"/>
        <v>791.41415453433376</v>
      </c>
      <c r="AC20" s="69">
        <f t="shared" si="1"/>
        <v>11.793470921862417</v>
      </c>
      <c r="AE20" s="53">
        <f t="shared" si="2"/>
        <v>791.41415453433376</v>
      </c>
      <c r="AF20" s="53"/>
      <c r="AG20" s="53">
        <f t="shared" si="3"/>
        <v>879.55265521651881</v>
      </c>
      <c r="AH20" s="53">
        <f t="shared" si="4"/>
        <v>846.02065137644217</v>
      </c>
      <c r="AI20" s="53">
        <f t="shared" si="5"/>
        <v>11.793470921862417</v>
      </c>
      <c r="AJ20" s="53">
        <f t="shared" si="6"/>
        <v>-0.48389729186822095</v>
      </c>
      <c r="AK20" s="53">
        <f t="shared" si="7"/>
        <v>944.2524599692822</v>
      </c>
      <c r="AL20" s="70">
        <f t="shared" si="8"/>
        <v>0.47339374620514185</v>
      </c>
      <c r="AM20" s="71"/>
      <c r="AN20" s="20">
        <f t="shared" si="9"/>
        <v>0.1673707482573705</v>
      </c>
      <c r="AP20" s="20">
        <f t="shared" si="10"/>
        <v>0.88951689542858947</v>
      </c>
      <c r="AQ20" s="20">
        <f t="shared" si="10"/>
        <v>1.3019724883198045E-3</v>
      </c>
      <c r="AR20" s="20">
        <f t="shared" si="10"/>
        <v>1.5545159423701219E-2</v>
      </c>
      <c r="AS20" s="20">
        <f t="shared" si="10"/>
        <v>7.5591818100837344E-2</v>
      </c>
      <c r="AT20" s="20">
        <f t="shared" si="10"/>
        <v>3.1577092511013215E-3</v>
      </c>
      <c r="AU20" s="20">
        <f t="shared" si="10"/>
        <v>0.39802105973541352</v>
      </c>
      <c r="AV20" s="20">
        <f t="shared" si="10"/>
        <v>0.41366040508297464</v>
      </c>
      <c r="AW20" s="20">
        <f t="shared" si="10"/>
        <v>9.6807139203825812E-4</v>
      </c>
      <c r="AX20" s="20">
        <f t="shared" si="10"/>
        <v>1.1677778249607202E-4</v>
      </c>
      <c r="AY20" s="20">
        <f t="shared" si="10"/>
        <v>1.0065908675234313E-3</v>
      </c>
      <c r="AZ20" s="20">
        <f t="shared" si="11"/>
        <v>1.7988864595529952</v>
      </c>
      <c r="BB20" s="58">
        <f t="shared" si="91"/>
        <v>1.7790337908571789</v>
      </c>
      <c r="BC20" s="58">
        <f t="shared" si="91"/>
        <v>2.603944976639609E-3</v>
      </c>
      <c r="BD20" s="58">
        <f t="shared" si="13"/>
        <v>4.6635478271103661E-2</v>
      </c>
      <c r="BE20" s="58">
        <f t="shared" si="92"/>
        <v>7.5591818100837344E-2</v>
      </c>
      <c r="BF20" s="58">
        <f t="shared" si="92"/>
        <v>3.1577092511013215E-3</v>
      </c>
      <c r="BG20" s="58">
        <f t="shared" si="92"/>
        <v>0.39802105973541352</v>
      </c>
      <c r="BH20" s="58">
        <f t="shared" si="92"/>
        <v>0.41366040508297464</v>
      </c>
      <c r="BI20" s="58">
        <f t="shared" si="92"/>
        <v>9.6807139203825812E-4</v>
      </c>
      <c r="BJ20" s="58">
        <f t="shared" si="92"/>
        <v>1.1677778249607202E-4</v>
      </c>
      <c r="BK20" s="58">
        <f t="shared" si="15"/>
        <v>3.0197726025702936E-3</v>
      </c>
      <c r="BL20" s="58">
        <f t="shared" si="16"/>
        <v>2.7228088280523539</v>
      </c>
      <c r="BM20" s="58">
        <f t="shared" si="17"/>
        <v>2.2036067821521814</v>
      </c>
      <c r="BO20" s="72">
        <f t="shared" si="18"/>
        <v>1.9601454636053925</v>
      </c>
      <c r="BP20" s="72">
        <f t="shared" si="18"/>
        <v>2.8690354054370731E-3</v>
      </c>
      <c r="BQ20" s="72">
        <f t="shared" si="19"/>
        <v>3.9854536394607454E-2</v>
      </c>
      <c r="BR20" s="72">
        <f t="shared" si="20"/>
        <v>2.8656301076802351E-2</v>
      </c>
      <c r="BS20" s="72">
        <f t="shared" si="21"/>
        <v>6.8510837471409805E-2</v>
      </c>
      <c r="BT20" s="72">
        <f t="shared" si="22"/>
        <v>0.16657464304221919</v>
      </c>
      <c r="BU20" s="72">
        <f t="shared" si="22"/>
        <v>6.9583495217915578E-3</v>
      </c>
      <c r="BV20" s="72">
        <f t="shared" si="22"/>
        <v>0.87708190667235575</v>
      </c>
      <c r="BW20" s="72">
        <f t="shared" si="22"/>
        <v>0.91154487414866159</v>
      </c>
      <c r="BX20" s="72">
        <f t="shared" si="23"/>
        <v>4.2664973702060179E-3</v>
      </c>
      <c r="BY20" s="72">
        <f t="shared" si="23"/>
        <v>5.1466462702607317E-4</v>
      </c>
      <c r="BZ20" s="72">
        <f t="shared" si="23"/>
        <v>4.4362609250541618E-3</v>
      </c>
      <c r="CA20" s="58">
        <f t="shared" si="24"/>
        <v>4.0029025327895544</v>
      </c>
      <c r="CB20" s="58">
        <f t="shared" si="25"/>
        <v>5.2904009520828134E-3</v>
      </c>
      <c r="CC20" s="58">
        <f t="shared" si="26"/>
        <v>8.7012844278220314E-3</v>
      </c>
      <c r="CD20" s="58">
        <f t="shared" si="27"/>
        <v>4.2664973702060179E-3</v>
      </c>
      <c r="CE20" s="58">
        <f t="shared" si="28"/>
        <v>2.4389803706596332E-2</v>
      </c>
      <c r="CF20" s="58">
        <f t="shared" si="29"/>
        <v>7.7323663440055611E-3</v>
      </c>
      <c r="CG20" s="58">
        <f t="shared" si="30"/>
        <v>2.2181304625270809E-3</v>
      </c>
      <c r="CH20" s="58">
        <f t="shared" si="31"/>
        <v>0.87720457363553261</v>
      </c>
      <c r="CI20" s="58">
        <f t="shared" si="32"/>
        <v>8.3225988039521137E-2</v>
      </c>
      <c r="CJ20" s="58">
        <f t="shared" si="33"/>
        <v>6.9479319517980004E-2</v>
      </c>
      <c r="CK20" s="58">
        <f t="shared" si="34"/>
        <v>0.73231424810859203</v>
      </c>
      <c r="CL20" s="58">
        <f t="shared" si="35"/>
        <v>0.99903735955838879</v>
      </c>
      <c r="CM20" s="58">
        <f t="shared" si="36"/>
        <v>0.87720457363553261</v>
      </c>
      <c r="CN20" s="58"/>
      <c r="CO20" s="20">
        <f t="shared" si="37"/>
        <v>0.84467498070661062</v>
      </c>
      <c r="CP20" s="58">
        <f t="shared" si="38"/>
        <v>0.16128424209013639</v>
      </c>
      <c r="CQ20" s="58">
        <f t="shared" si="39"/>
        <v>0.23798191959043077</v>
      </c>
      <c r="CR20" s="72">
        <f t="shared" si="40"/>
        <v>0.63215999652883914</v>
      </c>
      <c r="CS20" s="72">
        <f t="shared" si="41"/>
        <v>0.35039598420910018</v>
      </c>
      <c r="CT20" s="72">
        <f t="shared" si="42"/>
        <v>8.0422048028793991E-2</v>
      </c>
      <c r="CU20" s="20">
        <f t="shared" si="43"/>
        <v>0.89795503983569758</v>
      </c>
      <c r="CV20" s="20">
        <f t="shared" si="43"/>
        <v>4.1312588571686105E-4</v>
      </c>
      <c r="CW20" s="20">
        <f t="shared" si="43"/>
        <v>1.1602475456301921E-2</v>
      </c>
      <c r="CX20" s="20">
        <f t="shared" si="43"/>
        <v>0.25750768305718869</v>
      </c>
      <c r="CY20" s="20">
        <f t="shared" si="43"/>
        <v>7.0343612334801764E-3</v>
      </c>
      <c r="CZ20" s="20">
        <f t="shared" si="43"/>
        <v>0.64186540427347882</v>
      </c>
      <c r="DA20" s="20">
        <f t="shared" si="43"/>
        <v>6.7763484041699516E-3</v>
      </c>
      <c r="DB20" s="20">
        <f t="shared" si="43"/>
        <v>-1.2907618560510108E-4</v>
      </c>
      <c r="DC20" s="20">
        <f t="shared" si="43"/>
        <v>1.5924243067646184E-4</v>
      </c>
      <c r="DD20" s="20">
        <f t="shared" si="43"/>
        <v>5.0658494640068105E-4</v>
      </c>
      <c r="DE20" s="20">
        <f t="shared" si="44"/>
        <v>1.8236911893375058</v>
      </c>
      <c r="DG20" s="58">
        <f t="shared" si="93"/>
        <v>1.7959100796713952</v>
      </c>
      <c r="DH20" s="58">
        <f t="shared" si="93"/>
        <v>8.2625177143372209E-4</v>
      </c>
      <c r="DI20" s="58">
        <f t="shared" si="46"/>
        <v>3.4807426368905763E-2</v>
      </c>
      <c r="DJ20" s="58">
        <f t="shared" si="94"/>
        <v>0.25750768305718869</v>
      </c>
      <c r="DK20" s="58">
        <f t="shared" si="94"/>
        <v>7.0343612334801764E-3</v>
      </c>
      <c r="DL20" s="58">
        <f t="shared" si="94"/>
        <v>0.64186540427347882</v>
      </c>
      <c r="DM20" s="58">
        <f t="shared" si="94"/>
        <v>6.7763484041699516E-3</v>
      </c>
      <c r="DN20" s="58">
        <f t="shared" si="94"/>
        <v>-1.2907618560510108E-4</v>
      </c>
      <c r="DO20" s="58">
        <f t="shared" si="94"/>
        <v>1.5924243067646184E-4</v>
      </c>
      <c r="DP20" s="58">
        <f t="shared" si="48"/>
        <v>1.5197548392020433E-3</v>
      </c>
      <c r="DQ20" s="58">
        <f t="shared" si="49"/>
        <v>2.7462774758643249</v>
      </c>
      <c r="DR20" s="58">
        <f t="shared" si="50"/>
        <v>2.1847755926817425</v>
      </c>
      <c r="DT20" s="72">
        <f t="shared" si="51"/>
        <v>1.9618302543585939</v>
      </c>
      <c r="DU20" s="72">
        <f t="shared" si="51"/>
        <v>9.0258735181922495E-4</v>
      </c>
      <c r="DV20" s="72">
        <f t="shared" si="52"/>
        <v>3.8169745641406072E-2</v>
      </c>
      <c r="DW20" s="72">
        <f t="shared" si="53"/>
        <v>1.252786474182873E-2</v>
      </c>
      <c r="DX20" s="72">
        <f t="shared" si="54"/>
        <v>5.0697610383234802E-2</v>
      </c>
      <c r="DY20" s="72">
        <f t="shared" si="55"/>
        <v>0.5625965008713717</v>
      </c>
      <c r="DZ20" s="72">
        <f t="shared" si="55"/>
        <v>1.5368500733014125E-2</v>
      </c>
      <c r="EA20" s="72">
        <f t="shared" si="55"/>
        <v>1.402331869043496</v>
      </c>
      <c r="EB20" s="72">
        <f t="shared" si="55"/>
        <v>1.4804800600938386E-2</v>
      </c>
      <c r="EC20" s="72">
        <f t="shared" si="56"/>
        <v>-5.6400499981296658E-4</v>
      </c>
      <c r="ED20" s="72">
        <f t="shared" si="56"/>
        <v>6.9581795172249643E-4</v>
      </c>
      <c r="EE20" s="72">
        <f t="shared" si="56"/>
        <v>2.2135488530323935E-3</v>
      </c>
      <c r="EF20" s="58">
        <f t="shared" si="57"/>
        <v>4.0108774851474109</v>
      </c>
      <c r="EG20" s="58">
        <f t="shared" si="58"/>
        <v>2.105915234309353E-2</v>
      </c>
      <c r="EH20" s="58">
        <f t="shared" si="59"/>
        <v>3.2543956341795521E-2</v>
      </c>
      <c r="EI20" s="58">
        <f t="shared" si="60"/>
        <v>-5.6400499981296658E-4</v>
      </c>
      <c r="EJ20" s="58">
        <f t="shared" si="61"/>
        <v>9.0258735181922495E-4</v>
      </c>
      <c r="EK20" s="58">
        <f t="shared" si="62"/>
        <v>2.2135488530323935E-3</v>
      </c>
      <c r="EL20" s="58">
        <f t="shared" si="63"/>
        <v>1.0878320888609303E-2</v>
      </c>
      <c r="EM20" s="58">
        <f t="shared" si="64"/>
        <v>1.4804800600938386E-2</v>
      </c>
      <c r="EN20" s="58">
        <f t="shared" si="65"/>
        <v>0.97685558090325741</v>
      </c>
      <c r="EO20" s="58">
        <f t="shared" si="66"/>
        <v>0.69175270276797496</v>
      </c>
      <c r="EP20" s="58">
        <f t="shared" si="67"/>
        <v>1.0483904714113833E-2</v>
      </c>
      <c r="EQ20" s="58">
        <f t="shared" si="68"/>
        <v>0.48667204473831871</v>
      </c>
      <c r="ER20" s="58">
        <f t="shared" si="69"/>
        <v>1.4781978628449799E-2</v>
      </c>
      <c r="ES20" s="58">
        <f t="shared" si="70"/>
        <v>0.27858733686042475</v>
      </c>
      <c r="ET20" s="58">
        <f t="shared" si="71"/>
        <v>0.49361501470487645</v>
      </c>
      <c r="EU20" s="58">
        <f t="shared" si="72"/>
        <v>1.0050908335978437</v>
      </c>
      <c r="EZ20" s="20">
        <f t="shared" si="73"/>
        <v>8.8963892832424479E-2</v>
      </c>
      <c r="FA20" s="20">
        <f t="shared" si="74"/>
        <v>920.00415836181878</v>
      </c>
      <c r="FC20" s="20">
        <f t="shared" si="75"/>
        <v>1133.6472684351832</v>
      </c>
      <c r="FD20" s="20">
        <f t="shared" si="76"/>
        <v>905.41444316345928</v>
      </c>
      <c r="FE20" s="20">
        <f t="shared" si="77"/>
        <v>1064.3723251899896</v>
      </c>
      <c r="FF20" s="20">
        <f t="shared" si="78"/>
        <v>663.35857369055805</v>
      </c>
      <c r="FG20" s="20">
        <f t="shared" si="79"/>
        <v>0.48899854052310021</v>
      </c>
      <c r="FH20" s="20">
        <f t="shared" si="80"/>
        <v>1669.447609090817</v>
      </c>
      <c r="FI20" s="20">
        <f t="shared" si="81"/>
        <v>858.44352636663132</v>
      </c>
      <c r="FK20" s="20">
        <f t="shared" si="82"/>
        <v>1154.6100055771967</v>
      </c>
      <c r="FL20" s="20">
        <f t="shared" si="83"/>
        <v>474.1608387222027</v>
      </c>
      <c r="FN20" s="20">
        <f t="shared" si="84"/>
        <v>50.872537342995855</v>
      </c>
      <c r="FO20" s="20">
        <f t="shared" si="85"/>
        <v>38.421220785134615</v>
      </c>
      <c r="FQ20" s="20">
        <f t="shared" si="86"/>
        <v>26.23</v>
      </c>
      <c r="FR20" s="20">
        <f t="shared" si="87"/>
        <v>32.44</v>
      </c>
      <c r="FS20" s="20">
        <f t="shared" si="88"/>
        <v>28.6</v>
      </c>
      <c r="FT20" s="20">
        <f t="shared" si="89"/>
        <v>1563.0605593592145</v>
      </c>
      <c r="FU20" s="20">
        <f t="shared" si="90"/>
        <v>518.1191060560601</v>
      </c>
    </row>
    <row r="21" spans="1:177">
      <c r="A21" s="23" t="s">
        <v>165</v>
      </c>
      <c r="B21" s="23" t="s">
        <v>148</v>
      </c>
      <c r="C21" s="24" t="s">
        <v>149</v>
      </c>
      <c r="D21" s="24" t="s">
        <v>150</v>
      </c>
      <c r="E21" s="24"/>
      <c r="F21" s="23">
        <v>53.566000000000003</v>
      </c>
      <c r="G21" s="23">
        <v>0.11600000000000001</v>
      </c>
      <c r="H21" s="23">
        <v>1.3380000000000001</v>
      </c>
      <c r="I21" s="23">
        <v>5.1360000000000001</v>
      </c>
      <c r="J21" s="23">
        <v>0.20399999999999999</v>
      </c>
      <c r="K21" s="23">
        <v>16.105</v>
      </c>
      <c r="L21" s="23">
        <v>23.521999999999998</v>
      </c>
      <c r="M21" s="23">
        <v>4.5999999999999999E-2</v>
      </c>
      <c r="N21" s="23">
        <v>8.9999999999999993E-3</v>
      </c>
      <c r="O21" s="23">
        <v>0.13500000000000001</v>
      </c>
      <c r="Q21" s="24">
        <v>53.886000000000003</v>
      </c>
      <c r="R21" s="24">
        <v>0.12</v>
      </c>
      <c r="S21" s="24">
        <v>1.1679999999999999</v>
      </c>
      <c r="T21" s="24">
        <v>18.619</v>
      </c>
      <c r="U21" s="24">
        <v>0.54400000000000004</v>
      </c>
      <c r="V21" s="24">
        <v>25.780999999999999</v>
      </c>
      <c r="W21" s="24">
        <v>0.54800000000000004</v>
      </c>
      <c r="X21" s="24">
        <v>-7.0000000000000001E-3</v>
      </c>
      <c r="Y21" s="24">
        <v>3.0000000000000001E-3</v>
      </c>
      <c r="Z21" s="24">
        <v>0.106</v>
      </c>
      <c r="AB21" s="69">
        <f t="shared" si="0"/>
        <v>749.81531955191008</v>
      </c>
      <c r="AC21" s="69">
        <f t="shared" si="1"/>
        <v>8.5106542085914541</v>
      </c>
      <c r="AE21" s="53">
        <f t="shared" si="2"/>
        <v>749.81531955191008</v>
      </c>
      <c r="AF21" s="53"/>
      <c r="AG21" s="53">
        <f t="shared" si="3"/>
        <v>847.13647624274813</v>
      </c>
      <c r="AH21" s="53">
        <f t="shared" si="4"/>
        <v>808.712200280655</v>
      </c>
      <c r="AI21" s="53">
        <f t="shared" si="5"/>
        <v>8.5106542085914541</v>
      </c>
      <c r="AJ21" s="53">
        <f t="shared" si="6"/>
        <v>0.39344766565990508</v>
      </c>
      <c r="AK21" s="53">
        <f t="shared" si="7"/>
        <v>878.29838280173567</v>
      </c>
      <c r="AL21" s="70">
        <f t="shared" si="8"/>
        <v>0.44157826914613646</v>
      </c>
      <c r="AM21" s="71"/>
      <c r="AN21" s="20">
        <f t="shared" si="9"/>
        <v>0.28254995141840411</v>
      </c>
      <c r="AP21" s="20">
        <f t="shared" si="10"/>
        <v>0.89151408937110033</v>
      </c>
      <c r="AQ21" s="20">
        <f t="shared" si="10"/>
        <v>1.4522000831259359E-3</v>
      </c>
      <c r="AR21" s="20">
        <f t="shared" si="10"/>
        <v>1.3122664548209611E-2</v>
      </c>
      <c r="AS21" s="20">
        <f t="shared" si="10"/>
        <v>7.1485836451095672E-2</v>
      </c>
      <c r="AT21" s="20">
        <f t="shared" si="10"/>
        <v>2.8757709251101319E-3</v>
      </c>
      <c r="AU21" s="20">
        <f t="shared" si="10"/>
        <v>0.39958416450809342</v>
      </c>
      <c r="AV21" s="20">
        <f t="shared" si="10"/>
        <v>0.41945596621811992</v>
      </c>
      <c r="AW21" s="20">
        <f t="shared" si="10"/>
        <v>7.4218806722933122E-4</v>
      </c>
      <c r="AX21" s="20">
        <f t="shared" si="10"/>
        <v>9.5545458405877108E-5</v>
      </c>
      <c r="AY21" s="20">
        <f t="shared" si="10"/>
        <v>8.8816841252067468E-4</v>
      </c>
      <c r="AZ21" s="20">
        <f t="shared" si="11"/>
        <v>1.8012165940430109</v>
      </c>
      <c r="BB21" s="58">
        <f t="shared" si="91"/>
        <v>1.7830281787422007</v>
      </c>
      <c r="BC21" s="58">
        <f t="shared" si="91"/>
        <v>2.9044001662518718E-3</v>
      </c>
      <c r="BD21" s="58">
        <f t="shared" si="13"/>
        <v>3.9367993644628833E-2</v>
      </c>
      <c r="BE21" s="58">
        <f t="shared" si="92"/>
        <v>7.1485836451095672E-2</v>
      </c>
      <c r="BF21" s="58">
        <f t="shared" si="92"/>
        <v>2.8757709251101319E-3</v>
      </c>
      <c r="BG21" s="58">
        <f t="shared" si="92"/>
        <v>0.39958416450809342</v>
      </c>
      <c r="BH21" s="58">
        <f t="shared" si="92"/>
        <v>0.41945596621811992</v>
      </c>
      <c r="BI21" s="58">
        <f t="shared" si="92"/>
        <v>7.4218806722933122E-4</v>
      </c>
      <c r="BJ21" s="58">
        <f t="shared" si="92"/>
        <v>9.5545458405877108E-5</v>
      </c>
      <c r="BK21" s="58">
        <f t="shared" si="15"/>
        <v>2.664505237562024E-3</v>
      </c>
      <c r="BL21" s="58">
        <f t="shared" si="16"/>
        <v>2.7222045494186977</v>
      </c>
      <c r="BM21" s="58">
        <f t="shared" si="17"/>
        <v>2.2040959417547246</v>
      </c>
      <c r="BO21" s="72">
        <f t="shared" si="18"/>
        <v>1.964982586400001</v>
      </c>
      <c r="BP21" s="72">
        <f t="shared" si="18"/>
        <v>3.2007883098337489E-3</v>
      </c>
      <c r="BQ21" s="72">
        <f t="shared" si="19"/>
        <v>3.5017413599998992E-2</v>
      </c>
      <c r="BR21" s="72">
        <f t="shared" si="20"/>
        <v>2.2829809751435802E-2</v>
      </c>
      <c r="BS21" s="72">
        <f t="shared" si="21"/>
        <v>5.7847223351434794E-2</v>
      </c>
      <c r="BT21" s="72">
        <f t="shared" si="22"/>
        <v>0.15756164201480194</v>
      </c>
      <c r="BU21" s="72">
        <f t="shared" si="22"/>
        <v>6.3384750254514713E-3</v>
      </c>
      <c r="BV21" s="72">
        <f t="shared" si="22"/>
        <v>0.88072183538174098</v>
      </c>
      <c r="BW21" s="72">
        <f t="shared" si="22"/>
        <v>0.92452119288616497</v>
      </c>
      <c r="BX21" s="72">
        <f t="shared" si="23"/>
        <v>3.2717074139979032E-3</v>
      </c>
      <c r="BY21" s="72">
        <f t="shared" si="23"/>
        <v>4.2118271425097714E-4</v>
      </c>
      <c r="BZ21" s="72">
        <f t="shared" si="23"/>
        <v>3.9152167872631106E-3</v>
      </c>
      <c r="CA21" s="58">
        <f t="shared" si="24"/>
        <v>4.0027818502849408</v>
      </c>
      <c r="CB21" s="58">
        <f t="shared" si="25"/>
        <v>5.1425178556304867E-3</v>
      </c>
      <c r="CC21" s="58">
        <f t="shared" si="26"/>
        <v>8.339750870238305E-3</v>
      </c>
      <c r="CD21" s="58">
        <f t="shared" si="27"/>
        <v>3.2717074139979032E-3</v>
      </c>
      <c r="CE21" s="58">
        <f t="shared" si="28"/>
        <v>1.9558102337437898E-2</v>
      </c>
      <c r="CF21" s="58">
        <f t="shared" si="29"/>
        <v>7.7296556312805471E-3</v>
      </c>
      <c r="CG21" s="58">
        <f t="shared" si="30"/>
        <v>1.9576083936315553E-3</v>
      </c>
      <c r="CH21" s="58">
        <f t="shared" si="31"/>
        <v>0.89527582652381488</v>
      </c>
      <c r="CI21" s="58">
        <f t="shared" si="32"/>
        <v>7.1503825436364077E-2</v>
      </c>
      <c r="CJ21" s="58">
        <f t="shared" si="33"/>
        <v>6.0284948281165623E-2</v>
      </c>
      <c r="CK21" s="58">
        <f t="shared" si="34"/>
        <v>0.75480796404940442</v>
      </c>
      <c r="CL21" s="58">
        <f t="shared" si="35"/>
        <v>0.99929672573652684</v>
      </c>
      <c r="CM21" s="58">
        <f t="shared" si="36"/>
        <v>0.89527582652381488</v>
      </c>
      <c r="CN21" s="58"/>
      <c r="CO21" s="20">
        <f t="shared" si="37"/>
        <v>0.8524701564180549</v>
      </c>
      <c r="CP21" s="58">
        <f t="shared" si="38"/>
        <v>0.15241912415917144</v>
      </c>
      <c r="CQ21" s="58">
        <f t="shared" si="39"/>
        <v>0.24230858952559881</v>
      </c>
      <c r="CR21" s="72">
        <f t="shared" si="40"/>
        <v>0.63729234896783116</v>
      </c>
      <c r="CS21" s="72">
        <f t="shared" si="41"/>
        <v>0.35738835992641593</v>
      </c>
      <c r="CT21" s="72">
        <f t="shared" si="42"/>
        <v>6.9436531533182563E-2</v>
      </c>
      <c r="CU21" s="20">
        <f t="shared" si="43"/>
        <v>0.89683993988446242</v>
      </c>
      <c r="CV21" s="20">
        <f t="shared" si="43"/>
        <v>1.5022759480613128E-3</v>
      </c>
      <c r="CW21" s="20">
        <f t="shared" si="43"/>
        <v>1.1455360382891498E-2</v>
      </c>
      <c r="CX21" s="20">
        <f t="shared" si="43"/>
        <v>0.25915007571708532</v>
      </c>
      <c r="CY21" s="20">
        <f t="shared" si="43"/>
        <v>7.6687224669603525E-3</v>
      </c>
      <c r="CZ21" s="20">
        <f t="shared" si="43"/>
        <v>0.63965720864223252</v>
      </c>
      <c r="DA21" s="20">
        <f t="shared" si="43"/>
        <v>9.7722076986450877E-3</v>
      </c>
      <c r="DB21" s="20">
        <f t="shared" si="43"/>
        <v>-1.1294166240446345E-4</v>
      </c>
      <c r="DC21" s="20">
        <f t="shared" si="43"/>
        <v>3.1848486135292372E-5</v>
      </c>
      <c r="DD21" s="20">
        <f t="shared" si="43"/>
        <v>6.9737667946067781E-4</v>
      </c>
      <c r="DE21" s="20">
        <f t="shared" si="44"/>
        <v>1.82666207424353</v>
      </c>
      <c r="DG21" s="58">
        <f t="shared" si="93"/>
        <v>1.7936798797689248</v>
      </c>
      <c r="DH21" s="58">
        <f t="shared" si="93"/>
        <v>3.0045518961226256E-3</v>
      </c>
      <c r="DI21" s="58">
        <f t="shared" si="46"/>
        <v>3.4366081148674496E-2</v>
      </c>
      <c r="DJ21" s="58">
        <f t="shared" si="94"/>
        <v>0.25915007571708532</v>
      </c>
      <c r="DK21" s="58">
        <f t="shared" si="94"/>
        <v>7.6687224669603525E-3</v>
      </c>
      <c r="DL21" s="58">
        <f t="shared" si="94"/>
        <v>0.63965720864223252</v>
      </c>
      <c r="DM21" s="58">
        <f t="shared" si="94"/>
        <v>9.7722076986450877E-3</v>
      </c>
      <c r="DN21" s="58">
        <f t="shared" si="94"/>
        <v>-1.1294166240446345E-4</v>
      </c>
      <c r="DO21" s="58">
        <f t="shared" si="94"/>
        <v>3.1848486135292372E-5</v>
      </c>
      <c r="DP21" s="58">
        <f t="shared" si="48"/>
        <v>2.0921300383820334E-3</v>
      </c>
      <c r="DQ21" s="58">
        <f t="shared" si="49"/>
        <v>2.7493097642007585</v>
      </c>
      <c r="DR21" s="58">
        <f t="shared" si="50"/>
        <v>2.1823659444006802</v>
      </c>
      <c r="DT21" s="72">
        <f t="shared" si="51"/>
        <v>1.9572329423822041</v>
      </c>
      <c r="DU21" s="72">
        <f t="shared" si="51"/>
        <v>3.2785158681412543E-3</v>
      </c>
      <c r="DV21" s="72">
        <f t="shared" si="52"/>
        <v>4.2767057617795867E-2</v>
      </c>
      <c r="DW21" s="72">
        <f t="shared" si="53"/>
        <v>7.2325191431224164E-3</v>
      </c>
      <c r="DX21" s="72">
        <f t="shared" si="54"/>
        <v>4.9999576760918284E-2</v>
      </c>
      <c r="DY21" s="72">
        <f t="shared" si="55"/>
        <v>0.56556029973382471</v>
      </c>
      <c r="DZ21" s="72">
        <f t="shared" si="55"/>
        <v>1.6735958748954644E-2</v>
      </c>
      <c r="EA21" s="72">
        <f t="shared" si="55"/>
        <v>1.3959661082312087</v>
      </c>
      <c r="EB21" s="72">
        <f t="shared" si="55"/>
        <v>2.1326533283133185E-2</v>
      </c>
      <c r="EC21" s="72">
        <f t="shared" si="56"/>
        <v>-4.9296007547099932E-4</v>
      </c>
      <c r="ED21" s="72">
        <f t="shared" si="56"/>
        <v>1.3901010304475861E-4</v>
      </c>
      <c r="EE21" s="72">
        <f t="shared" si="56"/>
        <v>3.0438622313484253E-3</v>
      </c>
      <c r="EF21" s="58">
        <f t="shared" si="57"/>
        <v>4.0127898472673067</v>
      </c>
      <c r="EG21" s="58">
        <f t="shared" si="58"/>
        <v>2.544068443157152E-2</v>
      </c>
      <c r="EH21" s="58">
        <f t="shared" si="59"/>
        <v>3.8247247687840158E-2</v>
      </c>
      <c r="EI21" s="58">
        <f t="shared" si="60"/>
        <v>-4.9296007547099932E-4</v>
      </c>
      <c r="EJ21" s="58">
        <f t="shared" si="61"/>
        <v>3.2785158681412543E-3</v>
      </c>
      <c r="EK21" s="58">
        <f t="shared" si="62"/>
        <v>3.0438622313484253E-3</v>
      </c>
      <c r="EL21" s="58">
        <f t="shared" si="63"/>
        <v>4.6816169872449902E-3</v>
      </c>
      <c r="EM21" s="58">
        <f t="shared" si="64"/>
        <v>2.1326533283133185E-2</v>
      </c>
      <c r="EN21" s="58">
        <f t="shared" si="65"/>
        <v>0.97448785028773433</v>
      </c>
      <c r="EO21" s="58">
        <f t="shared" si="66"/>
        <v>0.68764994713233674</v>
      </c>
      <c r="EP21" s="58">
        <f t="shared" si="67"/>
        <v>1.5049125015086031E-2</v>
      </c>
      <c r="EQ21" s="58">
        <f t="shared" si="68"/>
        <v>0.48107533442697376</v>
      </c>
      <c r="ER21" s="58">
        <f t="shared" si="69"/>
        <v>2.1207508396122943E-2</v>
      </c>
      <c r="ES21" s="58">
        <f t="shared" si="70"/>
        <v>0.27897505194992372</v>
      </c>
      <c r="ET21" s="58">
        <f t="shared" si="71"/>
        <v>0.48931657447815013</v>
      </c>
      <c r="EU21" s="58">
        <f t="shared" si="72"/>
        <v>1.0063254185821311</v>
      </c>
      <c r="EZ21" s="20">
        <f t="shared" si="73"/>
        <v>7.6813207108883105E-2</v>
      </c>
      <c r="FA21" s="20">
        <f t="shared" si="74"/>
        <v>877.7197530322926</v>
      </c>
      <c r="FC21" s="20">
        <f t="shared" si="75"/>
        <v>1108.6448143424716</v>
      </c>
      <c r="FD21" s="20">
        <f t="shared" si="76"/>
        <v>897.99898674818212</v>
      </c>
      <c r="FE21" s="20">
        <f t="shared" si="77"/>
        <v>1138.6453159178689</v>
      </c>
      <c r="FF21" s="20">
        <f t="shared" si="78"/>
        <v>703.87816587391899</v>
      </c>
      <c r="FG21" s="20">
        <f t="shared" si="79"/>
        <v>0.50368117462147866</v>
      </c>
      <c r="FH21" s="20">
        <f t="shared" si="80"/>
        <v>1692.5017984247092</v>
      </c>
      <c r="FI21" s="20">
        <f t="shared" si="81"/>
        <v>926.43319380911919</v>
      </c>
      <c r="FK21" s="20">
        <f t="shared" si="82"/>
        <v>1160.1173933640948</v>
      </c>
      <c r="FL21" s="20">
        <f t="shared" si="83"/>
        <v>399.46026882864635</v>
      </c>
      <c r="FN21" s="20">
        <f t="shared" si="84"/>
        <v>21.425081106855579</v>
      </c>
      <c r="FO21" s="20">
        <f t="shared" si="85"/>
        <v>18.051607401617218</v>
      </c>
      <c r="FQ21" s="20">
        <f t="shared" si="86"/>
        <v>26.23</v>
      </c>
      <c r="FR21" s="20">
        <f t="shared" si="87"/>
        <v>32.44</v>
      </c>
      <c r="FS21" s="20">
        <f t="shared" si="88"/>
        <v>28.6</v>
      </c>
      <c r="FT21" s="20">
        <f t="shared" si="89"/>
        <v>1641.0628773165336</v>
      </c>
      <c r="FU21" s="20">
        <f t="shared" si="90"/>
        <v>561.1367860299689</v>
      </c>
    </row>
    <row r="22" spans="1:177">
      <c r="C22" s="24" t="s">
        <v>151</v>
      </c>
      <c r="D22" s="24" t="s">
        <v>150</v>
      </c>
      <c r="E22" s="24"/>
      <c r="F22" s="23">
        <v>53.566000000000003</v>
      </c>
      <c r="G22" s="23">
        <v>0.11600000000000001</v>
      </c>
      <c r="H22" s="23">
        <v>1.3380000000000001</v>
      </c>
      <c r="I22" s="23">
        <v>5.1360000000000001</v>
      </c>
      <c r="J22" s="23">
        <v>0.20399999999999999</v>
      </c>
      <c r="K22" s="23">
        <v>16.105</v>
      </c>
      <c r="L22" s="23">
        <v>23.521999999999998</v>
      </c>
      <c r="M22" s="23">
        <v>4.5999999999999999E-2</v>
      </c>
      <c r="N22" s="23">
        <v>8.9999999999999993E-3</v>
      </c>
      <c r="O22" s="23">
        <v>0.13500000000000001</v>
      </c>
      <c r="Q22" s="24">
        <v>53.841999999999999</v>
      </c>
      <c r="R22" s="24">
        <v>3.3000000000000002E-2</v>
      </c>
      <c r="S22" s="24">
        <v>1.3</v>
      </c>
      <c r="T22" s="24">
        <v>18.116</v>
      </c>
      <c r="U22" s="24">
        <v>0.41399999999999998</v>
      </c>
      <c r="V22" s="24">
        <v>26.123000000000001</v>
      </c>
      <c r="W22" s="24">
        <v>0.32300000000000001</v>
      </c>
      <c r="X22" s="24">
        <v>6.0000000000000001E-3</v>
      </c>
      <c r="Y22" s="24">
        <v>3.0000000000000001E-3</v>
      </c>
      <c r="Z22" s="24">
        <v>9.0999999999999998E-2</v>
      </c>
      <c r="AB22" s="69">
        <f t="shared" si="0"/>
        <v>757.78944516469289</v>
      </c>
      <c r="AC22" s="69">
        <f t="shared" si="1"/>
        <v>11.608099271604484</v>
      </c>
      <c r="AE22" s="53">
        <f t="shared" si="2"/>
        <v>757.78944516469289</v>
      </c>
      <c r="AF22" s="53"/>
      <c r="AG22" s="53">
        <f t="shared" si="3"/>
        <v>867.42187407036977</v>
      </c>
      <c r="AH22" s="53">
        <f t="shared" si="4"/>
        <v>820.41711117397426</v>
      </c>
      <c r="AI22" s="53">
        <f t="shared" si="5"/>
        <v>11.608099271604484</v>
      </c>
      <c r="AJ22" s="53">
        <f t="shared" si="6"/>
        <v>-1.7504988922588449</v>
      </c>
      <c r="AK22" s="53">
        <f t="shared" si="7"/>
        <v>905.35066435790645</v>
      </c>
      <c r="AL22" s="70">
        <f t="shared" si="8"/>
        <v>0.45985935338642431</v>
      </c>
      <c r="AM22" s="71"/>
      <c r="AN22" s="20">
        <f t="shared" si="9"/>
        <v>0.16679464206520742</v>
      </c>
      <c r="AP22" s="20">
        <f t="shared" si="10"/>
        <v>0.89151408937110033</v>
      </c>
      <c r="AQ22" s="20">
        <f t="shared" si="10"/>
        <v>1.4522000831259359E-3</v>
      </c>
      <c r="AR22" s="20">
        <f t="shared" si="10"/>
        <v>1.3122664548209611E-2</v>
      </c>
      <c r="AS22" s="20">
        <f t="shared" si="10"/>
        <v>7.1485836451095672E-2</v>
      </c>
      <c r="AT22" s="20">
        <f t="shared" si="10"/>
        <v>2.8757709251101319E-3</v>
      </c>
      <c r="AU22" s="20">
        <f t="shared" si="10"/>
        <v>0.39958416450809342</v>
      </c>
      <c r="AV22" s="20">
        <f t="shared" si="10"/>
        <v>0.41945596621811992</v>
      </c>
      <c r="AW22" s="20">
        <f t="shared" si="10"/>
        <v>7.4218806722933122E-4</v>
      </c>
      <c r="AX22" s="20">
        <f t="shared" si="10"/>
        <v>9.5545458405877108E-5</v>
      </c>
      <c r="AY22" s="20">
        <f t="shared" si="10"/>
        <v>8.8816841252067468E-4</v>
      </c>
      <c r="AZ22" s="20">
        <f t="shared" si="11"/>
        <v>1.8012165940430109</v>
      </c>
      <c r="BB22" s="58">
        <f t="shared" si="91"/>
        <v>1.7830281787422007</v>
      </c>
      <c r="BC22" s="58">
        <f t="shared" si="91"/>
        <v>2.9044001662518718E-3</v>
      </c>
      <c r="BD22" s="58">
        <f t="shared" si="13"/>
        <v>3.9367993644628833E-2</v>
      </c>
      <c r="BE22" s="58">
        <f t="shared" si="92"/>
        <v>7.1485836451095672E-2</v>
      </c>
      <c r="BF22" s="58">
        <f t="shared" si="92"/>
        <v>2.8757709251101319E-3</v>
      </c>
      <c r="BG22" s="58">
        <f t="shared" si="92"/>
        <v>0.39958416450809342</v>
      </c>
      <c r="BH22" s="58">
        <f t="shared" si="92"/>
        <v>0.41945596621811992</v>
      </c>
      <c r="BI22" s="58">
        <f t="shared" si="92"/>
        <v>7.4218806722933122E-4</v>
      </c>
      <c r="BJ22" s="58">
        <f t="shared" si="92"/>
        <v>9.5545458405877108E-5</v>
      </c>
      <c r="BK22" s="58">
        <f t="shared" si="15"/>
        <v>2.664505237562024E-3</v>
      </c>
      <c r="BL22" s="58">
        <f t="shared" si="16"/>
        <v>2.7222045494186977</v>
      </c>
      <c r="BM22" s="58">
        <f t="shared" si="17"/>
        <v>2.2040959417547246</v>
      </c>
      <c r="BO22" s="72">
        <f t="shared" si="18"/>
        <v>1.964982586400001</v>
      </c>
      <c r="BP22" s="72">
        <f t="shared" si="18"/>
        <v>3.2007883098337489E-3</v>
      </c>
      <c r="BQ22" s="72">
        <f t="shared" si="19"/>
        <v>3.5017413599998992E-2</v>
      </c>
      <c r="BR22" s="72">
        <f t="shared" si="20"/>
        <v>2.2829809751435802E-2</v>
      </c>
      <c r="BS22" s="72">
        <f t="shared" si="21"/>
        <v>5.7847223351434794E-2</v>
      </c>
      <c r="BT22" s="72">
        <f t="shared" si="22"/>
        <v>0.15756164201480194</v>
      </c>
      <c r="BU22" s="72">
        <f t="shared" si="22"/>
        <v>6.3384750254514713E-3</v>
      </c>
      <c r="BV22" s="72">
        <f t="shared" si="22"/>
        <v>0.88072183538174098</v>
      </c>
      <c r="BW22" s="72">
        <f t="shared" si="22"/>
        <v>0.92452119288616497</v>
      </c>
      <c r="BX22" s="72">
        <f t="shared" si="23"/>
        <v>3.2717074139979032E-3</v>
      </c>
      <c r="BY22" s="72">
        <f t="shared" si="23"/>
        <v>4.2118271425097714E-4</v>
      </c>
      <c r="BZ22" s="72">
        <f t="shared" si="23"/>
        <v>3.9152167872631106E-3</v>
      </c>
      <c r="CA22" s="58">
        <f t="shared" si="24"/>
        <v>4.0027818502849408</v>
      </c>
      <c r="CB22" s="58">
        <f t="shared" si="25"/>
        <v>5.1425178556304867E-3</v>
      </c>
      <c r="CC22" s="58">
        <f t="shared" si="26"/>
        <v>8.339750870238305E-3</v>
      </c>
      <c r="CD22" s="58">
        <f t="shared" si="27"/>
        <v>3.2717074139979032E-3</v>
      </c>
      <c r="CE22" s="58">
        <f t="shared" si="28"/>
        <v>1.9558102337437898E-2</v>
      </c>
      <c r="CF22" s="58">
        <f t="shared" si="29"/>
        <v>7.7296556312805471E-3</v>
      </c>
      <c r="CG22" s="58">
        <f t="shared" si="30"/>
        <v>1.9576083936315553E-3</v>
      </c>
      <c r="CH22" s="58">
        <f t="shared" si="31"/>
        <v>0.89527582652381488</v>
      </c>
      <c r="CI22" s="58">
        <f t="shared" si="32"/>
        <v>7.1503825436364077E-2</v>
      </c>
      <c r="CJ22" s="58">
        <f t="shared" si="33"/>
        <v>6.0284948281165623E-2</v>
      </c>
      <c r="CK22" s="58">
        <f t="shared" si="34"/>
        <v>0.75480796404940442</v>
      </c>
      <c r="CL22" s="58">
        <f t="shared" si="35"/>
        <v>0.99929672573652684</v>
      </c>
      <c r="CM22" s="58">
        <f t="shared" si="36"/>
        <v>0.89527582652381488</v>
      </c>
      <c r="CN22" s="58"/>
      <c r="CO22" s="20">
        <f t="shared" si="37"/>
        <v>0.8524701564180549</v>
      </c>
      <c r="CP22" s="58">
        <f t="shared" si="38"/>
        <v>0.15241912415917144</v>
      </c>
      <c r="CQ22" s="58">
        <f t="shared" si="39"/>
        <v>0.24230858952559881</v>
      </c>
      <c r="CR22" s="72">
        <f t="shared" si="40"/>
        <v>0.63729234896783116</v>
      </c>
      <c r="CS22" s="72">
        <f t="shared" si="41"/>
        <v>0.35738835992641593</v>
      </c>
      <c r="CT22" s="72">
        <f t="shared" si="42"/>
        <v>6.9436531533182563E-2</v>
      </c>
      <c r="CU22" s="20">
        <f t="shared" si="43"/>
        <v>0.89610763543887506</v>
      </c>
      <c r="CV22" s="20">
        <f t="shared" si="43"/>
        <v>4.1312588571686105E-4</v>
      </c>
      <c r="CW22" s="20">
        <f t="shared" si="43"/>
        <v>1.2749973028903209E-2</v>
      </c>
      <c r="CX22" s="20">
        <f t="shared" si="43"/>
        <v>0.25214902903972919</v>
      </c>
      <c r="CY22" s="20">
        <f t="shared" si="43"/>
        <v>5.8361233480176211E-3</v>
      </c>
      <c r="CZ22" s="20">
        <f t="shared" si="43"/>
        <v>0.64814263455106635</v>
      </c>
      <c r="DA22" s="20">
        <f t="shared" si="43"/>
        <v>5.7598961435444589E-3</v>
      </c>
      <c r="DB22" s="20">
        <f t="shared" si="43"/>
        <v>9.6807139203825818E-5</v>
      </c>
      <c r="DC22" s="20">
        <f t="shared" si="43"/>
        <v>3.1848486135292372E-5</v>
      </c>
      <c r="DD22" s="20">
        <f t="shared" si="43"/>
        <v>5.9869130029171396E-4</v>
      </c>
      <c r="DE22" s="20">
        <f t="shared" si="44"/>
        <v>1.8218857643614836</v>
      </c>
      <c r="DG22" s="58">
        <f t="shared" si="93"/>
        <v>1.7922152708777501</v>
      </c>
      <c r="DH22" s="58">
        <f t="shared" si="93"/>
        <v>8.2625177143372209E-4</v>
      </c>
      <c r="DI22" s="58">
        <f t="shared" si="46"/>
        <v>3.8249919086709626E-2</v>
      </c>
      <c r="DJ22" s="58">
        <f t="shared" si="94"/>
        <v>0.25214902903972919</v>
      </c>
      <c r="DK22" s="58">
        <f t="shared" si="94"/>
        <v>5.8361233480176211E-3</v>
      </c>
      <c r="DL22" s="58">
        <f t="shared" si="94"/>
        <v>0.64814263455106635</v>
      </c>
      <c r="DM22" s="58">
        <f t="shared" si="94"/>
        <v>5.7598961435444589E-3</v>
      </c>
      <c r="DN22" s="58">
        <f t="shared" si="94"/>
        <v>9.6807139203825818E-5</v>
      </c>
      <c r="DO22" s="58">
        <f t="shared" si="94"/>
        <v>3.1848486135292372E-5</v>
      </c>
      <c r="DP22" s="58">
        <f t="shared" si="48"/>
        <v>1.7960739008751419E-3</v>
      </c>
      <c r="DQ22" s="58">
        <f t="shared" si="49"/>
        <v>2.7451038543444657</v>
      </c>
      <c r="DR22" s="58">
        <f t="shared" si="50"/>
        <v>2.1857096555761486</v>
      </c>
      <c r="DT22" s="72">
        <f t="shared" si="51"/>
        <v>1.9586311112142605</v>
      </c>
      <c r="DU22" s="72">
        <f t="shared" si="51"/>
        <v>9.0297323737979166E-4</v>
      </c>
      <c r="DV22" s="72">
        <f t="shared" si="52"/>
        <v>4.1368888785739522E-2</v>
      </c>
      <c r="DW22" s="72">
        <f t="shared" si="53"/>
        <v>1.4366589529478911E-2</v>
      </c>
      <c r="DX22" s="72">
        <f t="shared" si="54"/>
        <v>5.5735478315218433E-2</v>
      </c>
      <c r="DY22" s="72">
        <f t="shared" si="55"/>
        <v>0.55112456741628679</v>
      </c>
      <c r="DZ22" s="72">
        <f t="shared" si="55"/>
        <v>1.2756071152895515E-2</v>
      </c>
      <c r="EA22" s="72">
        <f t="shared" si="55"/>
        <v>1.4166516145288288</v>
      </c>
      <c r="EB22" s="72">
        <f t="shared" si="55"/>
        <v>1.2589460616060946E-2</v>
      </c>
      <c r="EC22" s="72">
        <f t="shared" si="56"/>
        <v>4.2318459777301279E-4</v>
      </c>
      <c r="ED22" s="72">
        <f t="shared" si="56"/>
        <v>1.3922308732278326E-4</v>
      </c>
      <c r="EE22" s="72">
        <f t="shared" si="56"/>
        <v>2.6171307115140773E-3</v>
      </c>
      <c r="EF22" s="58">
        <f t="shared" si="57"/>
        <v>4.0115708148775413</v>
      </c>
      <c r="EG22" s="58">
        <f t="shared" si="58"/>
        <v>2.3002406667759961E-2</v>
      </c>
      <c r="EH22" s="58">
        <f t="shared" si="59"/>
        <v>3.4612321441652938E-2</v>
      </c>
      <c r="EI22" s="58">
        <f t="shared" si="60"/>
        <v>4.2318459777301279E-4</v>
      </c>
      <c r="EJ22" s="58">
        <f t="shared" si="61"/>
        <v>9.0297323737979166E-4</v>
      </c>
      <c r="EK22" s="58">
        <f t="shared" si="62"/>
        <v>2.6171307115140773E-3</v>
      </c>
      <c r="EL22" s="58">
        <f t="shared" si="63"/>
        <v>1.132627422019182E-2</v>
      </c>
      <c r="EM22" s="58">
        <f t="shared" si="64"/>
        <v>1.2589460616060946E-2</v>
      </c>
      <c r="EN22" s="58">
        <f t="shared" si="65"/>
        <v>0.97785677251218928</v>
      </c>
      <c r="EO22" s="58">
        <f t="shared" si="66"/>
        <v>0.69944954109706625</v>
      </c>
      <c r="EP22" s="58">
        <f t="shared" si="67"/>
        <v>9.0050943022472671E-3</v>
      </c>
      <c r="EQ22" s="58">
        <f t="shared" si="68"/>
        <v>0.49606676327770899</v>
      </c>
      <c r="ER22" s="58">
        <f t="shared" si="69"/>
        <v>1.2612723472714927E-2</v>
      </c>
      <c r="ES22" s="58">
        <f t="shared" si="70"/>
        <v>0.27155968856748297</v>
      </c>
      <c r="ET22" s="58">
        <f t="shared" si="71"/>
        <v>0.50243485921125308</v>
      </c>
      <c r="EU22" s="58">
        <f t="shared" si="72"/>
        <v>1.0057157958951088</v>
      </c>
      <c r="EZ22" s="20">
        <f t="shared" si="73"/>
        <v>7.6358134224920604E-2</v>
      </c>
      <c r="FA22" s="20">
        <f t="shared" si="74"/>
        <v>876.00883511204313</v>
      </c>
      <c r="FC22" s="20">
        <f t="shared" si="75"/>
        <v>1107.6641749451217</v>
      </c>
      <c r="FD22" s="20">
        <f t="shared" si="76"/>
        <v>892.40530489337357</v>
      </c>
      <c r="FE22" s="20">
        <f t="shared" si="77"/>
        <v>1030.2622435160331</v>
      </c>
      <c r="FF22" s="20">
        <f t="shared" si="78"/>
        <v>649.86495752180565</v>
      </c>
      <c r="FG22" s="20">
        <f t="shared" si="79"/>
        <v>0.48845963378915019</v>
      </c>
      <c r="FH22" s="20">
        <f t="shared" si="80"/>
        <v>1668.5987701871318</v>
      </c>
      <c r="FI22" s="20">
        <f t="shared" si="81"/>
        <v>828.91888093623299</v>
      </c>
      <c r="FK22" s="20">
        <f t="shared" si="82"/>
        <v>1162.1744188560215</v>
      </c>
      <c r="FL22" s="20">
        <f t="shared" si="83"/>
        <v>493.98838177380696</v>
      </c>
      <c r="FN22" s="20">
        <f t="shared" si="84"/>
        <v>51.118498763251253</v>
      </c>
      <c r="FO22" s="20">
        <f t="shared" si="85"/>
        <v>38.583650588336702</v>
      </c>
      <c r="FQ22" s="20">
        <f t="shared" si="86"/>
        <v>26.23</v>
      </c>
      <c r="FR22" s="20">
        <f t="shared" si="87"/>
        <v>32.44</v>
      </c>
      <c r="FS22" s="20">
        <f t="shared" si="88"/>
        <v>28.6</v>
      </c>
      <c r="FT22" s="20">
        <f t="shared" si="89"/>
        <v>1585.7431201111199</v>
      </c>
      <c r="FU22" s="20">
        <f t="shared" si="90"/>
        <v>501.68516887026942</v>
      </c>
    </row>
    <row r="23" spans="1:177">
      <c r="C23" s="24" t="s">
        <v>152</v>
      </c>
      <c r="D23" s="24" t="s">
        <v>150</v>
      </c>
      <c r="E23" s="24"/>
      <c r="F23" s="23">
        <v>53.566000000000003</v>
      </c>
      <c r="G23" s="23">
        <v>0.11600000000000001</v>
      </c>
      <c r="H23" s="23">
        <v>1.3380000000000001</v>
      </c>
      <c r="I23" s="23">
        <v>5.1360000000000001</v>
      </c>
      <c r="J23" s="23">
        <v>0.20399999999999999</v>
      </c>
      <c r="K23" s="23">
        <v>16.105</v>
      </c>
      <c r="L23" s="23">
        <v>23.521999999999998</v>
      </c>
      <c r="M23" s="23">
        <v>4.5999999999999999E-2</v>
      </c>
      <c r="N23" s="23">
        <v>8.9999999999999993E-3</v>
      </c>
      <c r="O23" s="23">
        <v>0.13500000000000001</v>
      </c>
      <c r="Q23" s="24">
        <v>53.887</v>
      </c>
      <c r="R23" s="24">
        <v>3.9E-2</v>
      </c>
      <c r="S23" s="24">
        <v>1.385</v>
      </c>
      <c r="T23" s="24">
        <v>18.324999999999999</v>
      </c>
      <c r="U23" s="24">
        <v>0.441</v>
      </c>
      <c r="V23" s="24">
        <v>26.097000000000001</v>
      </c>
      <c r="W23" s="24">
        <v>0.30499999999999999</v>
      </c>
      <c r="X23" s="24">
        <v>1E-3</v>
      </c>
      <c r="Y23" s="24">
        <v>1.4E-2</v>
      </c>
      <c r="Z23" s="24">
        <v>0.112</v>
      </c>
      <c r="AB23" s="69">
        <f t="shared" si="0"/>
        <v>757.55579479021969</v>
      </c>
      <c r="AC23" s="69">
        <f t="shared" si="1"/>
        <v>12.258115117204877</v>
      </c>
      <c r="AE23" s="53">
        <f t="shared" si="2"/>
        <v>757.55579479021969</v>
      </c>
      <c r="AF23" s="53"/>
      <c r="AG23" s="53">
        <f t="shared" si="3"/>
        <v>866.44584605377668</v>
      </c>
      <c r="AH23" s="53">
        <f t="shared" si="4"/>
        <v>820.91716797530887</v>
      </c>
      <c r="AI23" s="53">
        <f t="shared" si="5"/>
        <v>12.258115117204877</v>
      </c>
      <c r="AJ23" s="53">
        <f t="shared" si="6"/>
        <v>-2.1731636950781787</v>
      </c>
      <c r="AK23" s="53">
        <f t="shared" si="7"/>
        <v>911.02773410843474</v>
      </c>
      <c r="AL23" s="70">
        <f t="shared" si="8"/>
        <v>0.45416209874404545</v>
      </c>
      <c r="AM23" s="71"/>
      <c r="AN23" s="20">
        <f t="shared" si="9"/>
        <v>0.15710336787548673</v>
      </c>
      <c r="AP23" s="20">
        <f t="shared" si="10"/>
        <v>0.89151408937110033</v>
      </c>
      <c r="AQ23" s="20">
        <f t="shared" si="10"/>
        <v>1.4522000831259359E-3</v>
      </c>
      <c r="AR23" s="20">
        <f t="shared" si="10"/>
        <v>1.3122664548209611E-2</v>
      </c>
      <c r="AS23" s="20">
        <f t="shared" si="10"/>
        <v>7.1485836451095672E-2</v>
      </c>
      <c r="AT23" s="20">
        <f t="shared" si="10"/>
        <v>2.8757709251101319E-3</v>
      </c>
      <c r="AU23" s="20">
        <f t="shared" si="10"/>
        <v>0.39958416450809342</v>
      </c>
      <c r="AV23" s="20">
        <f t="shared" si="10"/>
        <v>0.41945596621811992</v>
      </c>
      <c r="AW23" s="20">
        <f t="shared" si="10"/>
        <v>7.4218806722933122E-4</v>
      </c>
      <c r="AX23" s="20">
        <f t="shared" si="10"/>
        <v>9.5545458405877108E-5</v>
      </c>
      <c r="AY23" s="20">
        <f t="shared" si="10"/>
        <v>8.8816841252067468E-4</v>
      </c>
      <c r="AZ23" s="20">
        <f t="shared" si="11"/>
        <v>1.8012165940430109</v>
      </c>
      <c r="BB23" s="58">
        <f t="shared" si="91"/>
        <v>1.7830281787422007</v>
      </c>
      <c r="BC23" s="58">
        <f t="shared" si="91"/>
        <v>2.9044001662518718E-3</v>
      </c>
      <c r="BD23" s="58">
        <f t="shared" si="13"/>
        <v>3.9367993644628833E-2</v>
      </c>
      <c r="BE23" s="58">
        <f t="shared" si="92"/>
        <v>7.1485836451095672E-2</v>
      </c>
      <c r="BF23" s="58">
        <f t="shared" si="92"/>
        <v>2.8757709251101319E-3</v>
      </c>
      <c r="BG23" s="58">
        <f t="shared" si="92"/>
        <v>0.39958416450809342</v>
      </c>
      <c r="BH23" s="58">
        <f t="shared" si="92"/>
        <v>0.41945596621811992</v>
      </c>
      <c r="BI23" s="58">
        <f t="shared" si="92"/>
        <v>7.4218806722933122E-4</v>
      </c>
      <c r="BJ23" s="58">
        <f t="shared" si="92"/>
        <v>9.5545458405877108E-5</v>
      </c>
      <c r="BK23" s="58">
        <f t="shared" si="15"/>
        <v>2.664505237562024E-3</v>
      </c>
      <c r="BL23" s="58">
        <f t="shared" si="16"/>
        <v>2.7222045494186977</v>
      </c>
      <c r="BM23" s="58">
        <f t="shared" si="17"/>
        <v>2.2040959417547246</v>
      </c>
      <c r="BO23" s="72">
        <f t="shared" si="18"/>
        <v>1.964982586400001</v>
      </c>
      <c r="BP23" s="72">
        <f t="shared" si="18"/>
        <v>3.2007883098337489E-3</v>
      </c>
      <c r="BQ23" s="72">
        <f t="shared" si="19"/>
        <v>3.5017413599998992E-2</v>
      </c>
      <c r="BR23" s="72">
        <f t="shared" si="20"/>
        <v>2.2829809751435802E-2</v>
      </c>
      <c r="BS23" s="72">
        <f t="shared" si="21"/>
        <v>5.7847223351434794E-2</v>
      </c>
      <c r="BT23" s="72">
        <f t="shared" si="22"/>
        <v>0.15756164201480194</v>
      </c>
      <c r="BU23" s="72">
        <f t="shared" si="22"/>
        <v>6.3384750254514713E-3</v>
      </c>
      <c r="BV23" s="72">
        <f t="shared" si="22"/>
        <v>0.88072183538174098</v>
      </c>
      <c r="BW23" s="72">
        <f t="shared" si="22"/>
        <v>0.92452119288616497</v>
      </c>
      <c r="BX23" s="72">
        <f t="shared" si="23"/>
        <v>3.2717074139979032E-3</v>
      </c>
      <c r="BY23" s="72">
        <f t="shared" si="23"/>
        <v>4.2118271425097714E-4</v>
      </c>
      <c r="BZ23" s="72">
        <f t="shared" si="23"/>
        <v>3.9152167872631106E-3</v>
      </c>
      <c r="CA23" s="58">
        <f t="shared" si="24"/>
        <v>4.0027818502849408</v>
      </c>
      <c r="CB23" s="58">
        <f t="shared" si="25"/>
        <v>5.1425178556304867E-3</v>
      </c>
      <c r="CC23" s="58">
        <f t="shared" si="26"/>
        <v>8.339750870238305E-3</v>
      </c>
      <c r="CD23" s="58">
        <f t="shared" si="27"/>
        <v>3.2717074139979032E-3</v>
      </c>
      <c r="CE23" s="58">
        <f t="shared" si="28"/>
        <v>1.9558102337437898E-2</v>
      </c>
      <c r="CF23" s="58">
        <f t="shared" si="29"/>
        <v>7.7296556312805471E-3</v>
      </c>
      <c r="CG23" s="58">
        <f t="shared" si="30"/>
        <v>1.9576083936315553E-3</v>
      </c>
      <c r="CH23" s="58">
        <f t="shared" si="31"/>
        <v>0.89527582652381488</v>
      </c>
      <c r="CI23" s="58">
        <f t="shared" si="32"/>
        <v>7.1503825436364077E-2</v>
      </c>
      <c r="CJ23" s="58">
        <f t="shared" si="33"/>
        <v>6.0284948281165623E-2</v>
      </c>
      <c r="CK23" s="58">
        <f t="shared" si="34"/>
        <v>0.75480796404940442</v>
      </c>
      <c r="CL23" s="58">
        <f t="shared" si="35"/>
        <v>0.99929672573652684</v>
      </c>
      <c r="CM23" s="58">
        <f t="shared" si="36"/>
        <v>0.89527582652381488</v>
      </c>
      <c r="CN23" s="58"/>
      <c r="CO23" s="20">
        <f t="shared" si="37"/>
        <v>0.8524701564180549</v>
      </c>
      <c r="CP23" s="58">
        <f t="shared" si="38"/>
        <v>0.15241912415917144</v>
      </c>
      <c r="CQ23" s="58">
        <f t="shared" si="39"/>
        <v>0.24230858952559881</v>
      </c>
      <c r="CR23" s="72">
        <f t="shared" si="40"/>
        <v>0.63729234896783116</v>
      </c>
      <c r="CS23" s="72">
        <f t="shared" si="41"/>
        <v>0.35738835992641593</v>
      </c>
      <c r="CT23" s="72">
        <f t="shared" si="42"/>
        <v>6.9436531533182563E-2</v>
      </c>
      <c r="CU23" s="20">
        <f t="shared" si="43"/>
        <v>0.89685658316731665</v>
      </c>
      <c r="CV23" s="20">
        <f t="shared" si="43"/>
        <v>4.8823968311992669E-4</v>
      </c>
      <c r="CW23" s="20">
        <f t="shared" si="43"/>
        <v>1.3583625111562265E-2</v>
      </c>
      <c r="CX23" s="20">
        <f t="shared" si="43"/>
        <v>0.25505801264920719</v>
      </c>
      <c r="CY23" s="20">
        <f t="shared" si="43"/>
        <v>6.2167400881057268E-3</v>
      </c>
      <c r="CZ23" s="20">
        <f t="shared" si="43"/>
        <v>0.64749754369250012</v>
      </c>
      <c r="DA23" s="20">
        <f t="shared" si="43"/>
        <v>5.4389112191364081E-3</v>
      </c>
      <c r="DB23" s="20">
        <f t="shared" si="43"/>
        <v>1.6134523200637635E-5</v>
      </c>
      <c r="DC23" s="20">
        <f t="shared" si="43"/>
        <v>1.486262686313644E-4</v>
      </c>
      <c r="DD23" s="20">
        <f t="shared" si="43"/>
        <v>7.3685083112826337E-4</v>
      </c>
      <c r="DE23" s="20">
        <f t="shared" si="44"/>
        <v>1.8260412672339086</v>
      </c>
      <c r="DG23" s="58">
        <f t="shared" si="93"/>
        <v>1.7937131663346333</v>
      </c>
      <c r="DH23" s="58">
        <f t="shared" si="93"/>
        <v>9.7647936623985337E-4</v>
      </c>
      <c r="DI23" s="58">
        <f t="shared" si="46"/>
        <v>4.0750875334686798E-2</v>
      </c>
      <c r="DJ23" s="58">
        <f t="shared" si="94"/>
        <v>0.25505801264920719</v>
      </c>
      <c r="DK23" s="58">
        <f t="shared" si="94"/>
        <v>6.2167400881057268E-3</v>
      </c>
      <c r="DL23" s="58">
        <f t="shared" si="94"/>
        <v>0.64749754369250012</v>
      </c>
      <c r="DM23" s="58">
        <f t="shared" si="94"/>
        <v>5.4389112191364081E-3</v>
      </c>
      <c r="DN23" s="58">
        <f t="shared" si="94"/>
        <v>1.6134523200637635E-5</v>
      </c>
      <c r="DO23" s="58">
        <f t="shared" si="94"/>
        <v>1.486262686313644E-4</v>
      </c>
      <c r="DP23" s="58">
        <f t="shared" si="48"/>
        <v>2.2105524933847902E-3</v>
      </c>
      <c r="DQ23" s="58">
        <f t="shared" si="49"/>
        <v>2.7520270419697259</v>
      </c>
      <c r="DR23" s="58">
        <f t="shared" si="50"/>
        <v>2.1802111347370996</v>
      </c>
      <c r="DT23" s="72">
        <f t="shared" si="51"/>
        <v>1.9553367088836533</v>
      </c>
      <c r="DU23" s="72">
        <f t="shared" si="51"/>
        <v>1.0644655935585772E-3</v>
      </c>
      <c r="DV23" s="72">
        <f t="shared" si="52"/>
        <v>4.4663291116346704E-2</v>
      </c>
      <c r="DW23" s="72">
        <f t="shared" si="53"/>
        <v>1.4567050320298348E-2</v>
      </c>
      <c r="DX23" s="72">
        <f t="shared" si="54"/>
        <v>5.9230341436645052E-2</v>
      </c>
      <c r="DY23" s="72">
        <f t="shared" si="55"/>
        <v>0.55608031918171752</v>
      </c>
      <c r="DZ23" s="72">
        <f t="shared" si="55"/>
        <v>1.3553805961854603E-2</v>
      </c>
      <c r="EA23" s="72">
        <f t="shared" si="55"/>
        <v>1.4116813544733104</v>
      </c>
      <c r="EB23" s="72">
        <f t="shared" si="55"/>
        <v>1.1857974800807729E-2</v>
      </c>
      <c r="EC23" s="72">
        <f t="shared" si="56"/>
        <v>7.0353334271408481E-5</v>
      </c>
      <c r="ED23" s="72">
        <f t="shared" si="56"/>
        <v>6.4807329156905589E-4</v>
      </c>
      <c r="EE23" s="72">
        <f t="shared" si="56"/>
        <v>3.2129807733322522E-3</v>
      </c>
      <c r="EF23" s="58">
        <f t="shared" si="57"/>
        <v>4.0127363777307199</v>
      </c>
      <c r="EG23" s="58">
        <f t="shared" si="58"/>
        <v>2.4824682169870358E-2</v>
      </c>
      <c r="EH23" s="58">
        <f t="shared" si="59"/>
        <v>3.8087857856007545E-2</v>
      </c>
      <c r="EI23" s="58">
        <f t="shared" si="60"/>
        <v>7.0353334271408481E-5</v>
      </c>
      <c r="EJ23" s="58">
        <f t="shared" si="61"/>
        <v>1.0644655935585772E-3</v>
      </c>
      <c r="EK23" s="58">
        <f t="shared" si="62"/>
        <v>3.2129807733322522E-3</v>
      </c>
      <c r="EL23" s="58">
        <f t="shared" si="63"/>
        <v>1.1283716212694687E-2</v>
      </c>
      <c r="EM23" s="58">
        <f t="shared" si="64"/>
        <v>1.1857974800807729E-2</v>
      </c>
      <c r="EN23" s="58">
        <f t="shared" si="65"/>
        <v>0.97855466150491088</v>
      </c>
      <c r="EO23" s="58">
        <f t="shared" si="66"/>
        <v>0.69721727013738388</v>
      </c>
      <c r="EP23" s="58">
        <f t="shared" si="67"/>
        <v>8.4487715865176147E-3</v>
      </c>
      <c r="EQ23" s="58">
        <f t="shared" si="68"/>
        <v>0.4922829198004674</v>
      </c>
      <c r="ER23" s="58">
        <f t="shared" si="69"/>
        <v>1.1894244755847744E-2</v>
      </c>
      <c r="ES23" s="58">
        <f t="shared" si="70"/>
        <v>0.27342916385866006</v>
      </c>
      <c r="ET23" s="58">
        <f t="shared" si="71"/>
        <v>0.49841171507784743</v>
      </c>
      <c r="EU23" s="58">
        <f t="shared" si="72"/>
        <v>1.0060441522195755</v>
      </c>
      <c r="EZ23" s="20">
        <f t="shared" si="73"/>
        <v>7.6439010052548717E-2</v>
      </c>
      <c r="FA23" s="20">
        <f t="shared" si="74"/>
        <v>876.31364425900608</v>
      </c>
      <c r="FC23" s="20">
        <f t="shared" si="75"/>
        <v>1107.3952539333459</v>
      </c>
      <c r="FD23" s="20">
        <f t="shared" si="76"/>
        <v>893.50846508899065</v>
      </c>
      <c r="FE23" s="20">
        <f t="shared" si="77"/>
        <v>1019.777022430702</v>
      </c>
      <c r="FF23" s="20">
        <f t="shared" si="78"/>
        <v>640.04190213708614</v>
      </c>
      <c r="FG23" s="20">
        <f t="shared" si="79"/>
        <v>0.49221409027112206</v>
      </c>
      <c r="FH23" s="20">
        <f t="shared" si="80"/>
        <v>1674.5084562779189</v>
      </c>
      <c r="FI23" s="20">
        <f t="shared" si="81"/>
        <v>818.89931789519903</v>
      </c>
      <c r="FK23" s="20">
        <f t="shared" si="82"/>
        <v>1161.6311236334977</v>
      </c>
      <c r="FL23" s="20">
        <f t="shared" si="83"/>
        <v>496.78718449328721</v>
      </c>
      <c r="FN23" s="20">
        <f t="shared" si="84"/>
        <v>55.516529140979465</v>
      </c>
      <c r="FO23" s="20">
        <f t="shared" si="85"/>
        <v>41.467610871444194</v>
      </c>
      <c r="FQ23" s="20">
        <f t="shared" si="86"/>
        <v>26.23</v>
      </c>
      <c r="FR23" s="20">
        <f t="shared" si="87"/>
        <v>32.44</v>
      </c>
      <c r="FS23" s="20">
        <f t="shared" si="88"/>
        <v>28.6</v>
      </c>
      <c r="FT23" s="20">
        <f t="shared" si="89"/>
        <v>1599.5389484488214</v>
      </c>
      <c r="FU23" s="20">
        <f t="shared" si="90"/>
        <v>492.71908383886648</v>
      </c>
    </row>
    <row r="24" spans="1:177">
      <c r="C24" s="24" t="s">
        <v>153</v>
      </c>
      <c r="D24" s="24" t="s">
        <v>150</v>
      </c>
      <c r="E24" s="24"/>
      <c r="F24" s="23">
        <v>53.566000000000003</v>
      </c>
      <c r="G24" s="23">
        <v>0.11600000000000001</v>
      </c>
      <c r="H24" s="23">
        <v>1.3380000000000001</v>
      </c>
      <c r="I24" s="23">
        <v>5.1360000000000001</v>
      </c>
      <c r="J24" s="23">
        <v>0.20399999999999999</v>
      </c>
      <c r="K24" s="23">
        <v>16.105</v>
      </c>
      <c r="L24" s="23">
        <v>23.521999999999998</v>
      </c>
      <c r="M24" s="23">
        <v>4.5999999999999999E-2</v>
      </c>
      <c r="N24" s="23">
        <v>8.9999999999999993E-3</v>
      </c>
      <c r="O24" s="23">
        <v>0.13500000000000001</v>
      </c>
      <c r="Q24" s="24">
        <v>53.889000000000003</v>
      </c>
      <c r="R24" s="24">
        <v>-8.9999999999999993E-3</v>
      </c>
      <c r="S24" s="24">
        <v>1.2310000000000001</v>
      </c>
      <c r="T24" s="24">
        <v>18.41</v>
      </c>
      <c r="U24" s="24">
        <v>0.52300000000000002</v>
      </c>
      <c r="V24" s="24">
        <v>26.074999999999999</v>
      </c>
      <c r="W24" s="24">
        <v>0.44</v>
      </c>
      <c r="X24" s="24">
        <v>8.0000000000000002E-3</v>
      </c>
      <c r="Y24" s="24">
        <v>1.2E-2</v>
      </c>
      <c r="Z24" s="24">
        <v>0.08</v>
      </c>
      <c r="AB24" s="69">
        <f t="shared" si="0"/>
        <v>755.19296905609383</v>
      </c>
      <c r="AC24" s="69">
        <f t="shared" si="1"/>
        <v>10.64782947104152</v>
      </c>
      <c r="AE24" s="53">
        <f t="shared" si="2"/>
        <v>755.19296905609383</v>
      </c>
      <c r="AF24" s="53"/>
      <c r="AG24" s="53">
        <f t="shared" si="3"/>
        <v>856.9673805397274</v>
      </c>
      <c r="AH24" s="53">
        <f t="shared" si="4"/>
        <v>813.45606795196488</v>
      </c>
      <c r="AI24" s="53">
        <f t="shared" si="5"/>
        <v>10.64782947104152</v>
      </c>
      <c r="AJ24" s="53">
        <f t="shared" si="6"/>
        <v>0.46909816395448978</v>
      </c>
      <c r="AK24" s="53">
        <f t="shared" si="7"/>
        <v>896.96391705932865</v>
      </c>
      <c r="AL24" s="70">
        <f t="shared" si="8"/>
        <v>0.45168411198845981</v>
      </c>
      <c r="AM24" s="71"/>
      <c r="AN24" s="20">
        <f t="shared" si="9"/>
        <v>0.22680622252187144</v>
      </c>
      <c r="AP24" s="20">
        <f t="shared" si="10"/>
        <v>0.89151408937110033</v>
      </c>
      <c r="AQ24" s="20">
        <f t="shared" si="10"/>
        <v>1.4522000831259359E-3</v>
      </c>
      <c r="AR24" s="20">
        <f t="shared" si="10"/>
        <v>1.3122664548209611E-2</v>
      </c>
      <c r="AS24" s="20">
        <f t="shared" si="10"/>
        <v>7.1485836451095672E-2</v>
      </c>
      <c r="AT24" s="20">
        <f t="shared" si="10"/>
        <v>2.8757709251101319E-3</v>
      </c>
      <c r="AU24" s="20">
        <f t="shared" si="10"/>
        <v>0.39958416450809342</v>
      </c>
      <c r="AV24" s="20">
        <f t="shared" si="10"/>
        <v>0.41945596621811992</v>
      </c>
      <c r="AW24" s="20">
        <f t="shared" si="10"/>
        <v>7.4218806722933122E-4</v>
      </c>
      <c r="AX24" s="20">
        <f t="shared" si="10"/>
        <v>9.5545458405877108E-5</v>
      </c>
      <c r="AY24" s="20">
        <f t="shared" si="10"/>
        <v>8.8816841252067468E-4</v>
      </c>
      <c r="AZ24" s="20">
        <f t="shared" si="11"/>
        <v>1.8012165940430109</v>
      </c>
      <c r="BB24" s="58">
        <f t="shared" si="91"/>
        <v>1.7830281787422007</v>
      </c>
      <c r="BC24" s="58">
        <f t="shared" si="91"/>
        <v>2.9044001662518718E-3</v>
      </c>
      <c r="BD24" s="58">
        <f t="shared" si="13"/>
        <v>3.9367993644628833E-2</v>
      </c>
      <c r="BE24" s="58">
        <f t="shared" si="92"/>
        <v>7.1485836451095672E-2</v>
      </c>
      <c r="BF24" s="58">
        <f t="shared" si="92"/>
        <v>2.8757709251101319E-3</v>
      </c>
      <c r="BG24" s="58">
        <f t="shared" si="92"/>
        <v>0.39958416450809342</v>
      </c>
      <c r="BH24" s="58">
        <f t="shared" si="92"/>
        <v>0.41945596621811992</v>
      </c>
      <c r="BI24" s="58">
        <f t="shared" si="92"/>
        <v>7.4218806722933122E-4</v>
      </c>
      <c r="BJ24" s="58">
        <f t="shared" si="92"/>
        <v>9.5545458405877108E-5</v>
      </c>
      <c r="BK24" s="58">
        <f t="shared" si="15"/>
        <v>2.664505237562024E-3</v>
      </c>
      <c r="BL24" s="58">
        <f t="shared" si="16"/>
        <v>2.7222045494186977</v>
      </c>
      <c r="BM24" s="58">
        <f t="shared" si="17"/>
        <v>2.2040959417547246</v>
      </c>
      <c r="BO24" s="72">
        <f t="shared" si="18"/>
        <v>1.964982586400001</v>
      </c>
      <c r="BP24" s="72">
        <f t="shared" si="18"/>
        <v>3.2007883098337489E-3</v>
      </c>
      <c r="BQ24" s="72">
        <f t="shared" si="19"/>
        <v>3.5017413599998992E-2</v>
      </c>
      <c r="BR24" s="72">
        <f t="shared" si="20"/>
        <v>2.2829809751435802E-2</v>
      </c>
      <c r="BS24" s="72">
        <f t="shared" si="21"/>
        <v>5.7847223351434794E-2</v>
      </c>
      <c r="BT24" s="72">
        <f t="shared" si="22"/>
        <v>0.15756164201480194</v>
      </c>
      <c r="BU24" s="72">
        <f t="shared" si="22"/>
        <v>6.3384750254514713E-3</v>
      </c>
      <c r="BV24" s="72">
        <f t="shared" si="22"/>
        <v>0.88072183538174098</v>
      </c>
      <c r="BW24" s="72">
        <f t="shared" si="22"/>
        <v>0.92452119288616497</v>
      </c>
      <c r="BX24" s="72">
        <f t="shared" si="23"/>
        <v>3.2717074139979032E-3</v>
      </c>
      <c r="BY24" s="72">
        <f t="shared" si="23"/>
        <v>4.2118271425097714E-4</v>
      </c>
      <c r="BZ24" s="72">
        <f t="shared" si="23"/>
        <v>3.9152167872631106E-3</v>
      </c>
      <c r="CA24" s="58">
        <f t="shared" si="24"/>
        <v>4.0027818502849408</v>
      </c>
      <c r="CB24" s="58">
        <f t="shared" si="25"/>
        <v>5.1425178556304867E-3</v>
      </c>
      <c r="CC24" s="58">
        <f t="shared" si="26"/>
        <v>8.339750870238305E-3</v>
      </c>
      <c r="CD24" s="58">
        <f t="shared" si="27"/>
        <v>3.2717074139979032E-3</v>
      </c>
      <c r="CE24" s="58">
        <f t="shared" si="28"/>
        <v>1.9558102337437898E-2</v>
      </c>
      <c r="CF24" s="58">
        <f t="shared" si="29"/>
        <v>7.7296556312805471E-3</v>
      </c>
      <c r="CG24" s="58">
        <f t="shared" si="30"/>
        <v>1.9576083936315553E-3</v>
      </c>
      <c r="CH24" s="58">
        <f t="shared" si="31"/>
        <v>0.89527582652381488</v>
      </c>
      <c r="CI24" s="58">
        <f t="shared" si="32"/>
        <v>7.1503825436364077E-2</v>
      </c>
      <c r="CJ24" s="58">
        <f t="shared" si="33"/>
        <v>6.0284948281165623E-2</v>
      </c>
      <c r="CK24" s="58">
        <f t="shared" si="34"/>
        <v>0.75480796404940442</v>
      </c>
      <c r="CL24" s="58">
        <f t="shared" si="35"/>
        <v>0.99929672573652684</v>
      </c>
      <c r="CM24" s="58">
        <f t="shared" si="36"/>
        <v>0.89527582652381488</v>
      </c>
      <c r="CN24" s="58"/>
      <c r="CO24" s="20">
        <f t="shared" si="37"/>
        <v>0.8524701564180549</v>
      </c>
      <c r="CP24" s="58">
        <f t="shared" si="38"/>
        <v>0.15241912415917144</v>
      </c>
      <c r="CQ24" s="58">
        <f t="shared" si="39"/>
        <v>0.24230858952559881</v>
      </c>
      <c r="CR24" s="72">
        <f t="shared" si="40"/>
        <v>0.63729234896783116</v>
      </c>
      <c r="CS24" s="72">
        <f t="shared" si="41"/>
        <v>0.35738835992641593</v>
      </c>
      <c r="CT24" s="72">
        <f t="shared" si="42"/>
        <v>6.9436531533182563E-2</v>
      </c>
      <c r="CU24" s="20">
        <f t="shared" si="43"/>
        <v>0.8968898697330252</v>
      </c>
      <c r="CV24" s="20">
        <f t="shared" si="43"/>
        <v>-1.1267069610459846E-4</v>
      </c>
      <c r="CW24" s="20">
        <f t="shared" si="43"/>
        <v>1.207324369121527E-2</v>
      </c>
      <c r="CX24" s="20">
        <f t="shared" si="43"/>
        <v>0.25624109210760732</v>
      </c>
      <c r="CY24" s="20">
        <f t="shared" si="43"/>
        <v>7.3726872246696034E-3</v>
      </c>
      <c r="CZ24" s="20">
        <f t="shared" si="43"/>
        <v>0.64695169758140547</v>
      </c>
      <c r="DA24" s="20">
        <f t="shared" si="43"/>
        <v>7.8462981521967862E-3</v>
      </c>
      <c r="DB24" s="20">
        <f t="shared" si="43"/>
        <v>1.2907618560510108E-4</v>
      </c>
      <c r="DC24" s="20">
        <f t="shared" si="43"/>
        <v>1.2739394454116949E-4</v>
      </c>
      <c r="DD24" s="20">
        <f t="shared" si="43"/>
        <v>5.2632202223447389E-4</v>
      </c>
      <c r="DE24" s="20">
        <f t="shared" si="44"/>
        <v>1.8280450099463961</v>
      </c>
      <c r="DG24" s="58">
        <f t="shared" si="93"/>
        <v>1.7937797394660504</v>
      </c>
      <c r="DH24" s="58">
        <f t="shared" si="93"/>
        <v>-2.2534139220919692E-4</v>
      </c>
      <c r="DI24" s="58">
        <f t="shared" si="46"/>
        <v>3.621973107364581E-2</v>
      </c>
      <c r="DJ24" s="58">
        <f t="shared" si="94"/>
        <v>0.25624109210760732</v>
      </c>
      <c r="DK24" s="58">
        <f t="shared" si="94"/>
        <v>7.3726872246696034E-3</v>
      </c>
      <c r="DL24" s="58">
        <f t="shared" si="94"/>
        <v>0.64695169758140547</v>
      </c>
      <c r="DM24" s="58">
        <f t="shared" si="94"/>
        <v>7.8462981521967862E-3</v>
      </c>
      <c r="DN24" s="58">
        <f t="shared" si="94"/>
        <v>1.2907618560510108E-4</v>
      </c>
      <c r="DO24" s="58">
        <f t="shared" si="94"/>
        <v>1.2739394454116949E-4</v>
      </c>
      <c r="DP24" s="58">
        <f t="shared" si="48"/>
        <v>1.5789660667034217E-3</v>
      </c>
      <c r="DQ24" s="58">
        <f t="shared" si="49"/>
        <v>2.7500213404102163</v>
      </c>
      <c r="DR24" s="58">
        <f t="shared" si="50"/>
        <v>2.1818012507150177</v>
      </c>
      <c r="DT24" s="72">
        <f t="shared" si="51"/>
        <v>1.9568354395371437</v>
      </c>
      <c r="DU24" s="72">
        <f t="shared" si="51"/>
        <v>-2.4582506567994458E-4</v>
      </c>
      <c r="DV24" s="72">
        <f t="shared" si="52"/>
        <v>4.3164560462856327E-2</v>
      </c>
      <c r="DW24" s="72">
        <f t="shared" si="53"/>
        <v>9.5182759085050209E-3</v>
      </c>
      <c r="DX24" s="72">
        <f t="shared" si="54"/>
        <v>5.2682836371361348E-2</v>
      </c>
      <c r="DY24" s="72">
        <f t="shared" si="55"/>
        <v>0.55906713524495966</v>
      </c>
      <c r="DZ24" s="72">
        <f t="shared" si="55"/>
        <v>1.6085738207914774E-2</v>
      </c>
      <c r="EA24" s="72">
        <f t="shared" si="55"/>
        <v>1.4115200229353144</v>
      </c>
      <c r="EB24" s="72">
        <f t="shared" si="55"/>
        <v>1.7119063121945881E-2</v>
      </c>
      <c r="EC24" s="72">
        <f t="shared" si="56"/>
        <v>5.6323716638146662E-4</v>
      </c>
      <c r="ED24" s="72">
        <f t="shared" si="56"/>
        <v>5.5589653506688637E-4</v>
      </c>
      <c r="EE24" s="72">
        <f t="shared" si="56"/>
        <v>2.2966600927800652E-3</v>
      </c>
      <c r="EF24" s="58">
        <f t="shared" si="57"/>
        <v>4.0164802041471876</v>
      </c>
      <c r="EG24" s="58">
        <f t="shared" si="58"/>
        <v>3.2404511759312596E-2</v>
      </c>
      <c r="EH24" s="58">
        <f t="shared" si="59"/>
        <v>4.9237750396990521E-2</v>
      </c>
      <c r="EI24" s="58">
        <f t="shared" si="60"/>
        <v>5.6323716638146662E-4</v>
      </c>
      <c r="EJ24" s="58">
        <f t="shared" si="61"/>
        <v>-2.4582506567994458E-4</v>
      </c>
      <c r="EK24" s="58">
        <f t="shared" si="62"/>
        <v>2.2966600927800652E-3</v>
      </c>
      <c r="EL24" s="58">
        <f t="shared" si="63"/>
        <v>6.6583786493434882E-3</v>
      </c>
      <c r="EM24" s="58">
        <f t="shared" si="64"/>
        <v>1.7119063121945881E-2</v>
      </c>
      <c r="EN24" s="58">
        <f t="shared" si="65"/>
        <v>0.98157063984128978</v>
      </c>
      <c r="EO24" s="58">
        <f t="shared" si="66"/>
        <v>0.69740047019330031</v>
      </c>
      <c r="EP24" s="58">
        <f t="shared" si="67"/>
        <v>1.2162998958938133E-2</v>
      </c>
      <c r="EQ24" s="58">
        <f t="shared" si="68"/>
        <v>0.4902716420682392</v>
      </c>
      <c r="ER24" s="58">
        <f t="shared" si="69"/>
        <v>1.7070253093925042E-2</v>
      </c>
      <c r="ES24" s="58">
        <f t="shared" si="70"/>
        <v>0.27173013052107325</v>
      </c>
      <c r="ET24" s="58">
        <f t="shared" si="71"/>
        <v>0.49886634628559057</v>
      </c>
      <c r="EU24" s="58">
        <f t="shared" si="72"/>
        <v>1.0079621538060608</v>
      </c>
      <c r="EZ24" s="20">
        <f t="shared" si="73"/>
        <v>7.6589778623910032E-2</v>
      </c>
      <c r="FA24" s="20">
        <f t="shared" si="74"/>
        <v>876.88100891001875</v>
      </c>
      <c r="FC24" s="20">
        <f t="shared" si="75"/>
        <v>1105.8852727488388</v>
      </c>
      <c r="FD24" s="20">
        <f t="shared" si="76"/>
        <v>893.29954629004817</v>
      </c>
      <c r="FE24" s="20">
        <f t="shared" si="77"/>
        <v>1099.7908724358465</v>
      </c>
      <c r="FF24" s="20">
        <f t="shared" si="78"/>
        <v>685.50896438204245</v>
      </c>
      <c r="FG24" s="20">
        <f t="shared" si="79"/>
        <v>0.49423333665273</v>
      </c>
      <c r="FH24" s="20">
        <f t="shared" si="80"/>
        <v>1677.6830107818937</v>
      </c>
      <c r="FI24" s="20">
        <f t="shared" si="81"/>
        <v>883.68512984840766</v>
      </c>
      <c r="FK24" s="20">
        <f t="shared" si="82"/>
        <v>1164.3599313638351</v>
      </c>
      <c r="FL24" s="20">
        <f t="shared" si="83"/>
        <v>433.63578640927153</v>
      </c>
      <c r="FN24" s="20">
        <f t="shared" si="84"/>
        <v>32.038394092101285</v>
      </c>
      <c r="FO24" s="20">
        <f t="shared" si="85"/>
        <v>25.610431581312675</v>
      </c>
      <c r="FQ24" s="20">
        <f t="shared" si="86"/>
        <v>26.23</v>
      </c>
      <c r="FR24" s="20">
        <f t="shared" si="87"/>
        <v>32.44</v>
      </c>
      <c r="FS24" s="20">
        <f t="shared" si="88"/>
        <v>28.6</v>
      </c>
      <c r="FT24" s="20">
        <f t="shared" si="89"/>
        <v>1606.4681602858573</v>
      </c>
      <c r="FU24" s="20">
        <f t="shared" si="90"/>
        <v>536.66163949548081</v>
      </c>
    </row>
    <row r="25" spans="1:177">
      <c r="C25" s="24" t="s">
        <v>154</v>
      </c>
      <c r="D25" s="24" t="s">
        <v>150</v>
      </c>
      <c r="E25" s="24"/>
      <c r="F25" s="23">
        <v>53.566000000000003</v>
      </c>
      <c r="G25" s="23">
        <v>0.11600000000000001</v>
      </c>
      <c r="H25" s="23">
        <v>1.3380000000000001</v>
      </c>
      <c r="I25" s="23">
        <v>5.1360000000000001</v>
      </c>
      <c r="J25" s="23">
        <v>0.20399999999999999</v>
      </c>
      <c r="K25" s="23">
        <v>16.105</v>
      </c>
      <c r="L25" s="23">
        <v>23.521999999999998</v>
      </c>
      <c r="M25" s="23">
        <v>4.5999999999999999E-2</v>
      </c>
      <c r="N25" s="23">
        <v>8.9999999999999993E-3</v>
      </c>
      <c r="O25" s="23">
        <v>0.13500000000000001</v>
      </c>
      <c r="Q25" s="24">
        <v>53.878</v>
      </c>
      <c r="R25" s="24">
        <v>4.3999999999999997E-2</v>
      </c>
      <c r="S25" s="24">
        <v>1.194</v>
      </c>
      <c r="T25" s="24">
        <v>18.428000000000001</v>
      </c>
      <c r="U25" s="24">
        <v>0.48199999999999998</v>
      </c>
      <c r="V25" s="24">
        <v>25.968</v>
      </c>
      <c r="W25" s="24">
        <v>0.38200000000000001</v>
      </c>
      <c r="X25" s="24">
        <v>-0.01</v>
      </c>
      <c r="Y25" s="24">
        <v>1.7000000000000001E-2</v>
      </c>
      <c r="Z25" s="24">
        <v>7.4999999999999997E-2</v>
      </c>
      <c r="AB25" s="69">
        <f t="shared" si="0"/>
        <v>753.86255511447837</v>
      </c>
      <c r="AC25" s="69">
        <f t="shared" si="1"/>
        <v>10.497330923364066</v>
      </c>
      <c r="AE25" s="53">
        <f t="shared" si="2"/>
        <v>753.86255511447837</v>
      </c>
      <c r="AF25" s="53"/>
      <c r="AG25" s="53">
        <f t="shared" si="3"/>
        <v>856.26806771396787</v>
      </c>
      <c r="AH25" s="53">
        <f t="shared" si="4"/>
        <v>814.40859350037965</v>
      </c>
      <c r="AI25" s="53">
        <f t="shared" si="5"/>
        <v>10.497330923364066</v>
      </c>
      <c r="AJ25" s="53">
        <f t="shared" si="6"/>
        <v>-0.62294248284664988</v>
      </c>
      <c r="AK25" s="53">
        <f t="shared" si="7"/>
        <v>895.64950179037646</v>
      </c>
      <c r="AL25" s="70">
        <f t="shared" si="8"/>
        <v>0.44939122174610169</v>
      </c>
      <c r="AM25" s="71"/>
      <c r="AN25" s="20">
        <f t="shared" si="9"/>
        <v>0.19723036674549566</v>
      </c>
      <c r="AP25" s="20">
        <f t="shared" si="10"/>
        <v>0.89151408937110033</v>
      </c>
      <c r="AQ25" s="20">
        <f t="shared" si="10"/>
        <v>1.4522000831259359E-3</v>
      </c>
      <c r="AR25" s="20">
        <f t="shared" si="10"/>
        <v>1.3122664548209611E-2</v>
      </c>
      <c r="AS25" s="20">
        <f t="shared" si="10"/>
        <v>7.1485836451095672E-2</v>
      </c>
      <c r="AT25" s="20">
        <f t="shared" si="10"/>
        <v>2.8757709251101319E-3</v>
      </c>
      <c r="AU25" s="20">
        <f t="shared" si="10"/>
        <v>0.39958416450809342</v>
      </c>
      <c r="AV25" s="20">
        <f t="shared" si="10"/>
        <v>0.41945596621811992</v>
      </c>
      <c r="AW25" s="20">
        <f t="shared" si="10"/>
        <v>7.4218806722933122E-4</v>
      </c>
      <c r="AX25" s="20">
        <f t="shared" si="10"/>
        <v>9.5545458405877108E-5</v>
      </c>
      <c r="AY25" s="20">
        <f t="shared" si="10"/>
        <v>8.8816841252067468E-4</v>
      </c>
      <c r="AZ25" s="20">
        <f t="shared" si="11"/>
        <v>1.8012165940430109</v>
      </c>
      <c r="BB25" s="58">
        <f t="shared" si="91"/>
        <v>1.7830281787422007</v>
      </c>
      <c r="BC25" s="58">
        <f t="shared" si="91"/>
        <v>2.9044001662518718E-3</v>
      </c>
      <c r="BD25" s="58">
        <f t="shared" si="13"/>
        <v>3.9367993644628833E-2</v>
      </c>
      <c r="BE25" s="58">
        <f t="shared" si="92"/>
        <v>7.1485836451095672E-2</v>
      </c>
      <c r="BF25" s="58">
        <f t="shared" si="92"/>
        <v>2.8757709251101319E-3</v>
      </c>
      <c r="BG25" s="58">
        <f t="shared" si="92"/>
        <v>0.39958416450809342</v>
      </c>
      <c r="BH25" s="58">
        <f t="shared" si="92"/>
        <v>0.41945596621811992</v>
      </c>
      <c r="BI25" s="58">
        <f t="shared" si="92"/>
        <v>7.4218806722933122E-4</v>
      </c>
      <c r="BJ25" s="58">
        <f t="shared" si="92"/>
        <v>9.5545458405877108E-5</v>
      </c>
      <c r="BK25" s="58">
        <f t="shared" si="15"/>
        <v>2.664505237562024E-3</v>
      </c>
      <c r="BL25" s="58">
        <f t="shared" si="16"/>
        <v>2.7222045494186977</v>
      </c>
      <c r="BM25" s="58">
        <f t="shared" si="17"/>
        <v>2.2040959417547246</v>
      </c>
      <c r="BO25" s="72">
        <f t="shared" si="18"/>
        <v>1.964982586400001</v>
      </c>
      <c r="BP25" s="72">
        <f t="shared" si="18"/>
        <v>3.2007883098337489E-3</v>
      </c>
      <c r="BQ25" s="72">
        <f t="shared" si="19"/>
        <v>3.5017413599998992E-2</v>
      </c>
      <c r="BR25" s="72">
        <f t="shared" si="20"/>
        <v>2.2829809751435802E-2</v>
      </c>
      <c r="BS25" s="72">
        <f t="shared" si="21"/>
        <v>5.7847223351434794E-2</v>
      </c>
      <c r="BT25" s="72">
        <f t="shared" si="22"/>
        <v>0.15756164201480194</v>
      </c>
      <c r="BU25" s="72">
        <f t="shared" si="22"/>
        <v>6.3384750254514713E-3</v>
      </c>
      <c r="BV25" s="72">
        <f t="shared" si="22"/>
        <v>0.88072183538174098</v>
      </c>
      <c r="BW25" s="72">
        <f t="shared" si="22"/>
        <v>0.92452119288616497</v>
      </c>
      <c r="BX25" s="72">
        <f t="shared" si="23"/>
        <v>3.2717074139979032E-3</v>
      </c>
      <c r="BY25" s="72">
        <f t="shared" si="23"/>
        <v>4.2118271425097714E-4</v>
      </c>
      <c r="BZ25" s="72">
        <f t="shared" si="23"/>
        <v>3.9152167872631106E-3</v>
      </c>
      <c r="CA25" s="58">
        <f t="shared" si="24"/>
        <v>4.0027818502849408</v>
      </c>
      <c r="CB25" s="58">
        <f t="shared" si="25"/>
        <v>5.1425178556304867E-3</v>
      </c>
      <c r="CC25" s="58">
        <f t="shared" si="26"/>
        <v>8.339750870238305E-3</v>
      </c>
      <c r="CD25" s="58">
        <f t="shared" si="27"/>
        <v>3.2717074139979032E-3</v>
      </c>
      <c r="CE25" s="58">
        <f t="shared" si="28"/>
        <v>1.9558102337437898E-2</v>
      </c>
      <c r="CF25" s="58">
        <f t="shared" si="29"/>
        <v>7.7296556312805471E-3</v>
      </c>
      <c r="CG25" s="58">
        <f t="shared" si="30"/>
        <v>1.9576083936315553E-3</v>
      </c>
      <c r="CH25" s="58">
        <f t="shared" si="31"/>
        <v>0.89527582652381488</v>
      </c>
      <c r="CI25" s="58">
        <f t="shared" si="32"/>
        <v>7.1503825436364077E-2</v>
      </c>
      <c r="CJ25" s="58">
        <f t="shared" si="33"/>
        <v>6.0284948281165623E-2</v>
      </c>
      <c r="CK25" s="58">
        <f t="shared" si="34"/>
        <v>0.75480796404940442</v>
      </c>
      <c r="CL25" s="58">
        <f t="shared" si="35"/>
        <v>0.99929672573652684</v>
      </c>
      <c r="CM25" s="58">
        <f t="shared" si="36"/>
        <v>0.89527582652381488</v>
      </c>
      <c r="CN25" s="58"/>
      <c r="CO25" s="20">
        <f t="shared" si="37"/>
        <v>0.8524701564180549</v>
      </c>
      <c r="CP25" s="58">
        <f t="shared" si="38"/>
        <v>0.15241912415917144</v>
      </c>
      <c r="CQ25" s="58">
        <f t="shared" si="39"/>
        <v>0.24230858952559881</v>
      </c>
      <c r="CR25" s="72">
        <f t="shared" si="40"/>
        <v>0.63729234896783116</v>
      </c>
      <c r="CS25" s="72">
        <f t="shared" si="41"/>
        <v>0.35738835992641593</v>
      </c>
      <c r="CT25" s="72">
        <f t="shared" si="42"/>
        <v>6.9436531533182563E-2</v>
      </c>
      <c r="CU25" s="20">
        <f t="shared" si="43"/>
        <v>0.89670679362162831</v>
      </c>
      <c r="CV25" s="20">
        <f t="shared" si="43"/>
        <v>5.5083451428914799E-4</v>
      </c>
      <c r="CW25" s="20">
        <f t="shared" si="43"/>
        <v>1.1710359843469562E-2</v>
      </c>
      <c r="CX25" s="20">
        <f t="shared" si="43"/>
        <v>0.25649162658115088</v>
      </c>
      <c r="CY25" s="20">
        <f t="shared" si="43"/>
        <v>6.7947136563876647E-3</v>
      </c>
      <c r="CZ25" s="20">
        <f t="shared" si="43"/>
        <v>0.64429690058653644</v>
      </c>
      <c r="DA25" s="20">
        <f t="shared" si="43"/>
        <v>6.8120133957708454E-3</v>
      </c>
      <c r="DB25" s="20">
        <f t="shared" si="43"/>
        <v>-1.6134523200637637E-4</v>
      </c>
      <c r="DC25" s="20">
        <f t="shared" si="43"/>
        <v>1.8047475476665677E-4</v>
      </c>
      <c r="DD25" s="20">
        <f t="shared" si="43"/>
        <v>4.9342689584481916E-4</v>
      </c>
      <c r="DE25" s="20">
        <f t="shared" si="44"/>
        <v>1.8238757986178378</v>
      </c>
      <c r="DG25" s="58">
        <f t="shared" si="93"/>
        <v>1.7934135872432566</v>
      </c>
      <c r="DH25" s="58">
        <f t="shared" si="93"/>
        <v>1.101669028578296E-3</v>
      </c>
      <c r="DI25" s="58">
        <f t="shared" si="46"/>
        <v>3.5131079530408685E-2</v>
      </c>
      <c r="DJ25" s="58">
        <f t="shared" si="94"/>
        <v>0.25649162658115088</v>
      </c>
      <c r="DK25" s="58">
        <f t="shared" si="94"/>
        <v>6.7947136563876647E-3</v>
      </c>
      <c r="DL25" s="58">
        <f t="shared" si="94"/>
        <v>0.64429690058653644</v>
      </c>
      <c r="DM25" s="58">
        <f t="shared" si="94"/>
        <v>6.8120133957708454E-3</v>
      </c>
      <c r="DN25" s="58">
        <f t="shared" si="94"/>
        <v>-1.6134523200637637E-4</v>
      </c>
      <c r="DO25" s="58">
        <f t="shared" si="94"/>
        <v>1.8047475476665677E-4</v>
      </c>
      <c r="DP25" s="58">
        <f t="shared" si="48"/>
        <v>1.4802806875344574E-3</v>
      </c>
      <c r="DQ25" s="58">
        <f t="shared" si="49"/>
        <v>2.7455410002323837</v>
      </c>
      <c r="DR25" s="58">
        <f t="shared" si="50"/>
        <v>2.1853616462082184</v>
      </c>
      <c r="DT25" s="72">
        <f t="shared" si="51"/>
        <v>1.9596286346750549</v>
      </c>
      <c r="DU25" s="72">
        <f t="shared" si="51"/>
        <v>1.2037726209352369E-3</v>
      </c>
      <c r="DV25" s="72">
        <f t="shared" si="52"/>
        <v>4.0371365324945119E-2</v>
      </c>
      <c r="DW25" s="72">
        <f t="shared" si="53"/>
        <v>1.081137720548539E-2</v>
      </c>
      <c r="DX25" s="72">
        <f t="shared" si="54"/>
        <v>5.1182742530430508E-2</v>
      </c>
      <c r="DY25" s="72">
        <f t="shared" si="55"/>
        <v>0.56052696330400753</v>
      </c>
      <c r="DZ25" s="72">
        <f t="shared" si="55"/>
        <v>1.484890662163681E-2</v>
      </c>
      <c r="EA25" s="72">
        <f t="shared" si="55"/>
        <v>1.4080217353126461</v>
      </c>
      <c r="EB25" s="72">
        <f t="shared" si="55"/>
        <v>1.4886712808574211E-2</v>
      </c>
      <c r="EC25" s="72">
        <f t="shared" si="56"/>
        <v>-7.0519536365060316E-4</v>
      </c>
      <c r="ED25" s="72">
        <f t="shared" si="56"/>
        <v>7.888052143517711E-4</v>
      </c>
      <c r="EE25" s="72">
        <f t="shared" si="56"/>
        <v>2.1566324267736901E-3</v>
      </c>
      <c r="EF25" s="58">
        <f t="shared" si="57"/>
        <v>4.0125397101507598</v>
      </c>
      <c r="EG25" s="58">
        <f t="shared" si="58"/>
        <v>2.4290615087164964E-2</v>
      </c>
      <c r="EH25" s="58">
        <f t="shared" si="59"/>
        <v>3.7501565761068889E-2</v>
      </c>
      <c r="EI25" s="58">
        <f t="shared" si="60"/>
        <v>-7.0519536365060316E-4</v>
      </c>
      <c r="EJ25" s="58">
        <f t="shared" si="61"/>
        <v>1.2037726209352369E-3</v>
      </c>
      <c r="EK25" s="58">
        <f t="shared" si="62"/>
        <v>2.1566324267736901E-3</v>
      </c>
      <c r="EL25" s="58">
        <f t="shared" si="63"/>
        <v>9.3599401423623031E-3</v>
      </c>
      <c r="EM25" s="58">
        <f t="shared" si="64"/>
        <v>1.4886712808574211E-2</v>
      </c>
      <c r="EN25" s="58">
        <f t="shared" si="65"/>
        <v>0.97897358983320937</v>
      </c>
      <c r="EO25" s="58">
        <f t="shared" si="66"/>
        <v>0.69497718921395979</v>
      </c>
      <c r="EP25" s="58">
        <f t="shared" si="67"/>
        <v>1.0568135781988791E-2</v>
      </c>
      <c r="EQ25" s="58">
        <f t="shared" si="68"/>
        <v>0.48986888330756811</v>
      </c>
      <c r="ER25" s="58">
        <f t="shared" si="69"/>
        <v>1.4869472163670898E-2</v>
      </c>
      <c r="ES25" s="58">
        <f t="shared" si="70"/>
        <v>0.27580512729225304</v>
      </c>
      <c r="ET25" s="58">
        <f t="shared" si="71"/>
        <v>0.49660665090876566</v>
      </c>
      <c r="EU25" s="58">
        <f t="shared" si="72"/>
        <v>1.0058754524682043</v>
      </c>
      <c r="EZ25" s="20">
        <f t="shared" si="73"/>
        <v>7.635739862364524E-2</v>
      </c>
      <c r="FA25" s="20">
        <f t="shared" si="74"/>
        <v>876.00606125729144</v>
      </c>
      <c r="FC25" s="20">
        <f t="shared" si="75"/>
        <v>1107.0933392622499</v>
      </c>
      <c r="FD25" s="20">
        <f t="shared" si="76"/>
        <v>894.54355725185553</v>
      </c>
      <c r="FE25" s="20">
        <f t="shared" si="77"/>
        <v>1065.7226200309576</v>
      </c>
      <c r="FF25" s="20">
        <f t="shared" si="78"/>
        <v>664.6980942387388</v>
      </c>
      <c r="FG25" s="20">
        <f t="shared" si="79"/>
        <v>0.49463968376506046</v>
      </c>
      <c r="FH25" s="20">
        <f t="shared" si="80"/>
        <v>1678.3215284295684</v>
      </c>
      <c r="FI25" s="20">
        <f t="shared" si="81"/>
        <v>858.04661106417041</v>
      </c>
      <c r="FK25" s="20">
        <f t="shared" si="82"/>
        <v>1159.9789971074765</v>
      </c>
      <c r="FL25" s="20">
        <f t="shared" si="83"/>
        <v>451.78648260629723</v>
      </c>
      <c r="FN25" s="20">
        <f t="shared" si="84"/>
        <v>40.033508435857179</v>
      </c>
      <c r="FO25" s="20">
        <f t="shared" si="85"/>
        <v>31.140112454838803</v>
      </c>
      <c r="FQ25" s="20">
        <f t="shared" si="86"/>
        <v>26.23</v>
      </c>
      <c r="FR25" s="20">
        <f t="shared" si="87"/>
        <v>32.44</v>
      </c>
      <c r="FS25" s="20">
        <f t="shared" si="88"/>
        <v>28.6</v>
      </c>
      <c r="FT25" s="20">
        <f t="shared" si="89"/>
        <v>1608.2006570191575</v>
      </c>
      <c r="FU25" s="20">
        <f t="shared" si="90"/>
        <v>518.64691808223108</v>
      </c>
    </row>
    <row r="26" spans="1:177">
      <c r="C26" s="24" t="s">
        <v>155</v>
      </c>
      <c r="D26" s="24" t="s">
        <v>156</v>
      </c>
      <c r="E26" s="24"/>
      <c r="F26" s="23">
        <v>53.566000000000003</v>
      </c>
      <c r="G26" s="23">
        <v>0.11600000000000001</v>
      </c>
      <c r="H26" s="23">
        <v>1.3380000000000001</v>
      </c>
      <c r="I26" s="23">
        <v>5.1360000000000001</v>
      </c>
      <c r="J26" s="23">
        <v>0.20399999999999999</v>
      </c>
      <c r="K26" s="23">
        <v>16.105</v>
      </c>
      <c r="L26" s="23">
        <v>23.521999999999998</v>
      </c>
      <c r="M26" s="23">
        <v>4.5999999999999999E-2</v>
      </c>
      <c r="N26" s="23">
        <v>8.9999999999999993E-3</v>
      </c>
      <c r="O26" s="23">
        <v>0.13500000000000001</v>
      </c>
      <c r="Q26" s="24">
        <v>54.174999999999997</v>
      </c>
      <c r="R26" s="24">
        <v>2E-3</v>
      </c>
      <c r="S26" s="24">
        <v>0.82399999999999995</v>
      </c>
      <c r="T26" s="24">
        <v>18.611000000000001</v>
      </c>
      <c r="U26" s="24">
        <v>0.57399999999999995</v>
      </c>
      <c r="V26" s="24">
        <v>25.974</v>
      </c>
      <c r="W26" s="24">
        <v>0.29399999999999998</v>
      </c>
      <c r="X26" s="24">
        <v>-1E-3</v>
      </c>
      <c r="Y26" s="24">
        <v>1.4E-2</v>
      </c>
      <c r="Z26" s="24">
        <v>1.7000000000000001E-2</v>
      </c>
      <c r="AB26" s="69">
        <f t="shared" si="0"/>
        <v>756.62878582195401</v>
      </c>
      <c r="AC26" s="69">
        <f t="shared" si="1"/>
        <v>12.928119293447132</v>
      </c>
      <c r="AE26" s="53">
        <f t="shared" si="2"/>
        <v>756.62878582195401</v>
      </c>
      <c r="AF26" s="53"/>
      <c r="AG26" s="53">
        <f t="shared" si="3"/>
        <v>857.09056619006185</v>
      </c>
      <c r="AH26" s="53">
        <f t="shared" si="4"/>
        <v>816.5543304292944</v>
      </c>
      <c r="AI26" s="53">
        <f t="shared" si="5"/>
        <v>12.928119293447132</v>
      </c>
      <c r="AJ26" s="53">
        <f t="shared" si="6"/>
        <v>-2.3061395104524909</v>
      </c>
      <c r="AK26" s="53">
        <f t="shared" si="7"/>
        <v>916.87937675286776</v>
      </c>
      <c r="AL26" s="70">
        <f t="shared" si="8"/>
        <v>0.44507521774043729</v>
      </c>
      <c r="AM26" s="71"/>
      <c r="AN26" s="20">
        <f t="shared" si="9"/>
        <v>0.15183158464008423</v>
      </c>
      <c r="AP26" s="20">
        <f t="shared" si="10"/>
        <v>0.89151408937110033</v>
      </c>
      <c r="AQ26" s="20">
        <f t="shared" si="10"/>
        <v>1.4522000831259359E-3</v>
      </c>
      <c r="AR26" s="20">
        <f t="shared" si="10"/>
        <v>1.3122664548209611E-2</v>
      </c>
      <c r="AS26" s="20">
        <f t="shared" si="10"/>
        <v>7.1485836451095672E-2</v>
      </c>
      <c r="AT26" s="20">
        <f t="shared" si="10"/>
        <v>2.8757709251101319E-3</v>
      </c>
      <c r="AU26" s="20">
        <f t="shared" si="10"/>
        <v>0.39958416450809342</v>
      </c>
      <c r="AV26" s="20">
        <f t="shared" si="10"/>
        <v>0.41945596621811992</v>
      </c>
      <c r="AW26" s="20">
        <f t="shared" si="10"/>
        <v>7.4218806722933122E-4</v>
      </c>
      <c r="AX26" s="20">
        <f t="shared" si="10"/>
        <v>9.5545458405877108E-5</v>
      </c>
      <c r="AY26" s="20">
        <f t="shared" si="10"/>
        <v>8.8816841252067468E-4</v>
      </c>
      <c r="AZ26" s="20">
        <f t="shared" si="11"/>
        <v>1.8012165940430109</v>
      </c>
      <c r="BB26" s="58">
        <f t="shared" si="91"/>
        <v>1.7830281787422007</v>
      </c>
      <c r="BC26" s="58">
        <f t="shared" si="91"/>
        <v>2.9044001662518718E-3</v>
      </c>
      <c r="BD26" s="58">
        <f t="shared" si="13"/>
        <v>3.9367993644628833E-2</v>
      </c>
      <c r="BE26" s="58">
        <f t="shared" si="92"/>
        <v>7.1485836451095672E-2</v>
      </c>
      <c r="BF26" s="58">
        <f t="shared" si="92"/>
        <v>2.8757709251101319E-3</v>
      </c>
      <c r="BG26" s="58">
        <f t="shared" si="92"/>
        <v>0.39958416450809342</v>
      </c>
      <c r="BH26" s="58">
        <f t="shared" si="92"/>
        <v>0.41945596621811992</v>
      </c>
      <c r="BI26" s="58">
        <f t="shared" si="92"/>
        <v>7.4218806722933122E-4</v>
      </c>
      <c r="BJ26" s="58">
        <f t="shared" si="92"/>
        <v>9.5545458405877108E-5</v>
      </c>
      <c r="BK26" s="58">
        <f t="shared" si="15"/>
        <v>2.664505237562024E-3</v>
      </c>
      <c r="BL26" s="58">
        <f t="shared" si="16"/>
        <v>2.7222045494186977</v>
      </c>
      <c r="BM26" s="58">
        <f t="shared" si="17"/>
        <v>2.2040959417547246</v>
      </c>
      <c r="BO26" s="72">
        <f t="shared" si="18"/>
        <v>1.964982586400001</v>
      </c>
      <c r="BP26" s="72">
        <f t="shared" si="18"/>
        <v>3.2007883098337489E-3</v>
      </c>
      <c r="BQ26" s="72">
        <f t="shared" si="19"/>
        <v>3.5017413599998992E-2</v>
      </c>
      <c r="BR26" s="72">
        <f t="shared" si="20"/>
        <v>2.2829809751435802E-2</v>
      </c>
      <c r="BS26" s="72">
        <f t="shared" si="21"/>
        <v>5.7847223351434794E-2</v>
      </c>
      <c r="BT26" s="72">
        <f t="shared" si="22"/>
        <v>0.15756164201480194</v>
      </c>
      <c r="BU26" s="72">
        <f t="shared" si="22"/>
        <v>6.3384750254514713E-3</v>
      </c>
      <c r="BV26" s="72">
        <f t="shared" si="22"/>
        <v>0.88072183538174098</v>
      </c>
      <c r="BW26" s="72">
        <f t="shared" si="22"/>
        <v>0.92452119288616497</v>
      </c>
      <c r="BX26" s="72">
        <f t="shared" si="23"/>
        <v>3.2717074139979032E-3</v>
      </c>
      <c r="BY26" s="72">
        <f t="shared" si="23"/>
        <v>4.2118271425097714E-4</v>
      </c>
      <c r="BZ26" s="72">
        <f t="shared" si="23"/>
        <v>3.9152167872631106E-3</v>
      </c>
      <c r="CA26" s="58">
        <f t="shared" si="24"/>
        <v>4.0027818502849408</v>
      </c>
      <c r="CB26" s="58">
        <f t="shared" si="25"/>
        <v>5.1425178556304867E-3</v>
      </c>
      <c r="CC26" s="58">
        <f t="shared" si="26"/>
        <v>8.339750870238305E-3</v>
      </c>
      <c r="CD26" s="58">
        <f t="shared" si="27"/>
        <v>3.2717074139979032E-3</v>
      </c>
      <c r="CE26" s="58">
        <f t="shared" si="28"/>
        <v>1.9558102337437898E-2</v>
      </c>
      <c r="CF26" s="58">
        <f t="shared" si="29"/>
        <v>7.7296556312805471E-3</v>
      </c>
      <c r="CG26" s="58">
        <f t="shared" si="30"/>
        <v>1.9576083936315553E-3</v>
      </c>
      <c r="CH26" s="58">
        <f t="shared" si="31"/>
        <v>0.89527582652381488</v>
      </c>
      <c r="CI26" s="58">
        <f t="shared" si="32"/>
        <v>7.1503825436364077E-2</v>
      </c>
      <c r="CJ26" s="58">
        <f t="shared" si="33"/>
        <v>6.0284948281165623E-2</v>
      </c>
      <c r="CK26" s="58">
        <f t="shared" si="34"/>
        <v>0.75480796404940442</v>
      </c>
      <c r="CL26" s="58">
        <f t="shared" si="35"/>
        <v>0.99929672573652684</v>
      </c>
      <c r="CM26" s="58">
        <f t="shared" si="36"/>
        <v>0.89527582652381488</v>
      </c>
      <c r="CN26" s="58"/>
      <c r="CO26" s="20">
        <f t="shared" si="37"/>
        <v>0.8524701564180549</v>
      </c>
      <c r="CP26" s="58">
        <f t="shared" si="38"/>
        <v>0.15241912415917144</v>
      </c>
      <c r="CQ26" s="58">
        <f t="shared" si="39"/>
        <v>0.24230858952559881</v>
      </c>
      <c r="CR26" s="72">
        <f t="shared" si="40"/>
        <v>0.63729234896783116</v>
      </c>
      <c r="CS26" s="72">
        <f t="shared" si="41"/>
        <v>0.35738835992641593</v>
      </c>
      <c r="CT26" s="72">
        <f t="shared" si="42"/>
        <v>6.9436531533182563E-2</v>
      </c>
      <c r="CU26" s="20">
        <f t="shared" si="43"/>
        <v>0.90164984862934239</v>
      </c>
      <c r="CV26" s="20">
        <f t="shared" si="43"/>
        <v>2.5037932467688548E-5</v>
      </c>
      <c r="CW26" s="20">
        <f t="shared" si="43"/>
        <v>8.0815213660124941E-3</v>
      </c>
      <c r="CX26" s="20">
        <f t="shared" si="43"/>
        <v>0.25903872706217707</v>
      </c>
      <c r="CY26" s="20">
        <f t="shared" si="43"/>
        <v>8.0916299559471352E-3</v>
      </c>
      <c r="CZ26" s="20">
        <f t="shared" si="43"/>
        <v>0.64444576770774409</v>
      </c>
      <c r="DA26" s="20">
        <f t="shared" si="43"/>
        <v>5.2427537653314885E-3</v>
      </c>
      <c r="DB26" s="20">
        <f t="shared" si="43"/>
        <v>-1.6134523200637635E-5</v>
      </c>
      <c r="DC26" s="20">
        <f t="shared" si="43"/>
        <v>1.486262686313644E-4</v>
      </c>
      <c r="DD26" s="20">
        <f t="shared" si="43"/>
        <v>1.118434297248257E-4</v>
      </c>
      <c r="DE26" s="20">
        <f t="shared" si="44"/>
        <v>1.8268196215941781</v>
      </c>
      <c r="DG26" s="58">
        <f t="shared" si="93"/>
        <v>1.8032996972586848</v>
      </c>
      <c r="DH26" s="58">
        <f t="shared" si="93"/>
        <v>5.0075864935377095E-5</v>
      </c>
      <c r="DI26" s="58">
        <f t="shared" si="46"/>
        <v>2.4244564098037484E-2</v>
      </c>
      <c r="DJ26" s="58">
        <f t="shared" si="94"/>
        <v>0.25903872706217707</v>
      </c>
      <c r="DK26" s="58">
        <f t="shared" si="94"/>
        <v>8.0916299559471352E-3</v>
      </c>
      <c r="DL26" s="58">
        <f t="shared" si="94"/>
        <v>0.64444576770774409</v>
      </c>
      <c r="DM26" s="58">
        <f t="shared" si="94"/>
        <v>5.2427537653314885E-3</v>
      </c>
      <c r="DN26" s="58">
        <f t="shared" si="94"/>
        <v>-1.6134523200637635E-5</v>
      </c>
      <c r="DO26" s="58">
        <f t="shared" si="94"/>
        <v>1.486262686313644E-4</v>
      </c>
      <c r="DP26" s="58">
        <f t="shared" si="48"/>
        <v>3.3553028917447712E-4</v>
      </c>
      <c r="DQ26" s="58">
        <f t="shared" si="49"/>
        <v>2.744881237747463</v>
      </c>
      <c r="DR26" s="58">
        <f t="shared" si="50"/>
        <v>2.1858869219871209</v>
      </c>
      <c r="DT26" s="72">
        <f t="shared" si="51"/>
        <v>1.9709046123305467</v>
      </c>
      <c r="DU26" s="72">
        <f t="shared" si="51"/>
        <v>5.4730089134717117E-5</v>
      </c>
      <c r="DV26" s="72">
        <f t="shared" si="52"/>
        <v>2.9095387669453299E-2</v>
      </c>
      <c r="DW26" s="72">
        <f t="shared" si="53"/>
        <v>6.2351960579991109E-3</v>
      </c>
      <c r="DX26" s="72">
        <f t="shared" si="54"/>
        <v>3.533058372745241E-2</v>
      </c>
      <c r="DY26" s="72">
        <f t="shared" si="55"/>
        <v>0.5662293657734041</v>
      </c>
      <c r="DZ26" s="72">
        <f t="shared" si="55"/>
        <v>1.7687388098264065E-2</v>
      </c>
      <c r="EA26" s="72">
        <f t="shared" si="55"/>
        <v>1.4086855755623078</v>
      </c>
      <c r="EB26" s="72">
        <f t="shared" si="55"/>
        <v>1.1460066890836836E-2</v>
      </c>
      <c r="EC26" s="72">
        <f t="shared" si="56"/>
        <v>-7.0536486513543174E-5</v>
      </c>
      <c r="ED26" s="72">
        <f t="shared" si="56"/>
        <v>6.4976043373008818E-4</v>
      </c>
      <c r="EE26" s="72">
        <f t="shared" si="56"/>
        <v>4.8895418069136421E-4</v>
      </c>
      <c r="EF26" s="58">
        <f t="shared" si="57"/>
        <v>4.0114205005998551</v>
      </c>
      <c r="EG26" s="58">
        <f t="shared" si="58"/>
        <v>2.2191240765979846E-2</v>
      </c>
      <c r="EH26" s="58">
        <f t="shared" si="59"/>
        <v>3.4163959419803547E-2</v>
      </c>
      <c r="EI26" s="58">
        <f t="shared" si="60"/>
        <v>-7.0536486513543174E-5</v>
      </c>
      <c r="EJ26" s="58">
        <f t="shared" si="61"/>
        <v>5.4730089134717117E-5</v>
      </c>
      <c r="EK26" s="58">
        <f t="shared" si="62"/>
        <v>4.8895418069136421E-4</v>
      </c>
      <c r="EL26" s="58">
        <f t="shared" si="63"/>
        <v>5.8167783638212898E-3</v>
      </c>
      <c r="EM26" s="58">
        <f t="shared" si="64"/>
        <v>1.1460066890836836E-2</v>
      </c>
      <c r="EN26" s="58">
        <f t="shared" si="65"/>
        <v>0.98763537704509152</v>
      </c>
      <c r="EO26" s="58">
        <f t="shared" si="66"/>
        <v>0.6982164423915278</v>
      </c>
      <c r="EP26" s="58">
        <f t="shared" si="67"/>
        <v>8.1017826214660905E-3</v>
      </c>
      <c r="EQ26" s="58">
        <f t="shared" si="68"/>
        <v>0.49079826923198999</v>
      </c>
      <c r="ER26" s="58">
        <f t="shared" si="69"/>
        <v>1.1398075394146116E-2</v>
      </c>
      <c r="ES26" s="58">
        <f t="shared" si="70"/>
        <v>0.27860476361745096</v>
      </c>
      <c r="ET26" s="58">
        <f t="shared" si="71"/>
        <v>0.49796822256621165</v>
      </c>
      <c r="EU26" s="58">
        <f t="shared" si="72"/>
        <v>1.0053853700830622</v>
      </c>
      <c r="EZ26" s="20">
        <f t="shared" si="73"/>
        <v>7.5478752833447391E-2</v>
      </c>
      <c r="FA26" s="20">
        <f t="shared" si="74"/>
        <v>872.67357821913333</v>
      </c>
      <c r="FC26" s="20">
        <f t="shared" si="75"/>
        <v>1103.5868108435766</v>
      </c>
      <c r="FD26" s="20">
        <f t="shared" si="76"/>
        <v>893.02965167744355</v>
      </c>
      <c r="FE26" s="20">
        <f t="shared" si="77"/>
        <v>1026.8740627242778</v>
      </c>
      <c r="FF26" s="20">
        <f t="shared" si="78"/>
        <v>636.23887144452237</v>
      </c>
      <c r="FG26" s="20">
        <f t="shared" si="79"/>
        <v>0.49370302365729135</v>
      </c>
      <c r="FH26" s="20">
        <f t="shared" si="80"/>
        <v>1676.849537156324</v>
      </c>
      <c r="FI26" s="20">
        <f t="shared" si="81"/>
        <v>811.73363962228029</v>
      </c>
      <c r="FK26" s="20">
        <f t="shared" si="82"/>
        <v>1156.5065599211312</v>
      </c>
      <c r="FL26" s="20">
        <f t="shared" si="83"/>
        <v>380.57587483903228</v>
      </c>
      <c r="FN26" s="20">
        <f t="shared" si="84"/>
        <v>58.135744709565202</v>
      </c>
      <c r="FO26" s="20">
        <f t="shared" si="85"/>
        <v>43.166937937932715</v>
      </c>
      <c r="FQ26" s="20">
        <f t="shared" si="86"/>
        <v>26.23</v>
      </c>
      <c r="FR26" s="20">
        <f t="shared" si="87"/>
        <v>32.44</v>
      </c>
      <c r="FS26" s="20">
        <f t="shared" si="88"/>
        <v>28.6</v>
      </c>
      <c r="FT26" s="20">
        <f t="shared" si="89"/>
        <v>1605.052544703819</v>
      </c>
      <c r="FU26" s="20">
        <f t="shared" si="90"/>
        <v>486.96676436322218</v>
      </c>
    </row>
    <row r="27" spans="1:177">
      <c r="C27" s="24" t="s">
        <v>157</v>
      </c>
      <c r="D27" s="24" t="s">
        <v>156</v>
      </c>
      <c r="E27" s="24"/>
      <c r="F27" s="23">
        <v>53.566000000000003</v>
      </c>
      <c r="G27" s="23">
        <v>0.11600000000000001</v>
      </c>
      <c r="H27" s="23">
        <v>1.3380000000000001</v>
      </c>
      <c r="I27" s="23">
        <v>5.1360000000000001</v>
      </c>
      <c r="J27" s="23">
        <v>0.20399999999999999</v>
      </c>
      <c r="K27" s="23">
        <v>16.105</v>
      </c>
      <c r="L27" s="23">
        <v>23.521999999999998</v>
      </c>
      <c r="M27" s="23">
        <v>4.5999999999999999E-2</v>
      </c>
      <c r="N27" s="23">
        <v>8.9999999999999993E-3</v>
      </c>
      <c r="O27" s="23">
        <v>0.13500000000000001</v>
      </c>
      <c r="Q27" s="24">
        <v>53.942</v>
      </c>
      <c r="R27" s="24">
        <v>1.4999999999999999E-2</v>
      </c>
      <c r="S27" s="24">
        <v>1.1559999999999999</v>
      </c>
      <c r="T27" s="24">
        <v>18.757000000000001</v>
      </c>
      <c r="U27" s="24">
        <v>0.51300000000000001</v>
      </c>
      <c r="V27" s="24">
        <v>26.111000000000001</v>
      </c>
      <c r="W27" s="24">
        <v>0.33600000000000002</v>
      </c>
      <c r="X27" s="24">
        <v>-1.2E-2</v>
      </c>
      <c r="Y27" s="24">
        <v>1.4E-2</v>
      </c>
      <c r="Z27" s="24">
        <v>6.4000000000000001E-2</v>
      </c>
      <c r="AB27" s="69">
        <f t="shared" si="0"/>
        <v>755.10831669757192</v>
      </c>
      <c r="AC27" s="69">
        <f t="shared" si="1"/>
        <v>12.061553487228903</v>
      </c>
      <c r="AE27" s="53">
        <f t="shared" si="2"/>
        <v>755.10831669757192</v>
      </c>
      <c r="AF27" s="53"/>
      <c r="AG27" s="53">
        <f t="shared" si="3"/>
        <v>857.93556735621428</v>
      </c>
      <c r="AH27" s="53">
        <f t="shared" si="4"/>
        <v>817.16199941059278</v>
      </c>
      <c r="AI27" s="53">
        <f t="shared" si="5"/>
        <v>12.061553487228903</v>
      </c>
      <c r="AJ27" s="53">
        <f t="shared" si="6"/>
        <v>-1.1038536277672737</v>
      </c>
      <c r="AK27" s="53">
        <f t="shared" si="7"/>
        <v>909.31101582963583</v>
      </c>
      <c r="AL27" s="70">
        <f t="shared" si="8"/>
        <v>0.44394013754268979</v>
      </c>
      <c r="AM27" s="71"/>
      <c r="AN27" s="20">
        <f t="shared" si="9"/>
        <v>0.17299187047572379</v>
      </c>
      <c r="AP27" s="20">
        <f t="shared" si="10"/>
        <v>0.89151408937110033</v>
      </c>
      <c r="AQ27" s="20">
        <f t="shared" si="10"/>
        <v>1.4522000831259359E-3</v>
      </c>
      <c r="AR27" s="20">
        <f t="shared" si="10"/>
        <v>1.3122664548209611E-2</v>
      </c>
      <c r="AS27" s="20">
        <f t="shared" si="10"/>
        <v>7.1485836451095672E-2</v>
      </c>
      <c r="AT27" s="20">
        <f t="shared" si="10"/>
        <v>2.8757709251101319E-3</v>
      </c>
      <c r="AU27" s="20">
        <f t="shared" si="10"/>
        <v>0.39958416450809342</v>
      </c>
      <c r="AV27" s="20">
        <f t="shared" si="10"/>
        <v>0.41945596621811992</v>
      </c>
      <c r="AW27" s="20">
        <f t="shared" si="10"/>
        <v>7.4218806722933122E-4</v>
      </c>
      <c r="AX27" s="20">
        <f t="shared" si="10"/>
        <v>9.5545458405877108E-5</v>
      </c>
      <c r="AY27" s="20">
        <f t="shared" si="10"/>
        <v>8.8816841252067468E-4</v>
      </c>
      <c r="AZ27" s="20">
        <f t="shared" si="11"/>
        <v>1.8012165940430109</v>
      </c>
      <c r="BB27" s="58">
        <f t="shared" si="91"/>
        <v>1.7830281787422007</v>
      </c>
      <c r="BC27" s="58">
        <f t="shared" si="91"/>
        <v>2.9044001662518718E-3</v>
      </c>
      <c r="BD27" s="58">
        <f t="shared" si="13"/>
        <v>3.9367993644628833E-2</v>
      </c>
      <c r="BE27" s="58">
        <f t="shared" si="92"/>
        <v>7.1485836451095672E-2</v>
      </c>
      <c r="BF27" s="58">
        <f t="shared" si="92"/>
        <v>2.8757709251101319E-3</v>
      </c>
      <c r="BG27" s="58">
        <f t="shared" si="92"/>
        <v>0.39958416450809342</v>
      </c>
      <c r="BH27" s="58">
        <f t="shared" si="92"/>
        <v>0.41945596621811992</v>
      </c>
      <c r="BI27" s="58">
        <f t="shared" si="92"/>
        <v>7.4218806722933122E-4</v>
      </c>
      <c r="BJ27" s="58">
        <f t="shared" si="92"/>
        <v>9.5545458405877108E-5</v>
      </c>
      <c r="BK27" s="58">
        <f t="shared" si="15"/>
        <v>2.664505237562024E-3</v>
      </c>
      <c r="BL27" s="58">
        <f t="shared" si="16"/>
        <v>2.7222045494186977</v>
      </c>
      <c r="BM27" s="58">
        <f t="shared" si="17"/>
        <v>2.2040959417547246</v>
      </c>
      <c r="BO27" s="72">
        <f t="shared" si="18"/>
        <v>1.964982586400001</v>
      </c>
      <c r="BP27" s="72">
        <f t="shared" si="18"/>
        <v>3.2007883098337489E-3</v>
      </c>
      <c r="BQ27" s="72">
        <f t="shared" si="19"/>
        <v>3.5017413599998992E-2</v>
      </c>
      <c r="BR27" s="72">
        <f t="shared" si="20"/>
        <v>2.2829809751435802E-2</v>
      </c>
      <c r="BS27" s="72">
        <f t="shared" si="21"/>
        <v>5.7847223351434794E-2</v>
      </c>
      <c r="BT27" s="72">
        <f t="shared" si="22"/>
        <v>0.15756164201480194</v>
      </c>
      <c r="BU27" s="72">
        <f t="shared" si="22"/>
        <v>6.3384750254514713E-3</v>
      </c>
      <c r="BV27" s="72">
        <f t="shared" si="22"/>
        <v>0.88072183538174098</v>
      </c>
      <c r="BW27" s="72">
        <f t="shared" si="22"/>
        <v>0.92452119288616497</v>
      </c>
      <c r="BX27" s="72">
        <f t="shared" si="23"/>
        <v>3.2717074139979032E-3</v>
      </c>
      <c r="BY27" s="72">
        <f t="shared" si="23"/>
        <v>4.2118271425097714E-4</v>
      </c>
      <c r="BZ27" s="72">
        <f t="shared" si="23"/>
        <v>3.9152167872631106E-3</v>
      </c>
      <c r="CA27" s="58">
        <f t="shared" si="24"/>
        <v>4.0027818502849408</v>
      </c>
      <c r="CB27" s="58">
        <f t="shared" si="25"/>
        <v>5.1425178556304867E-3</v>
      </c>
      <c r="CC27" s="58">
        <f t="shared" si="26"/>
        <v>8.339750870238305E-3</v>
      </c>
      <c r="CD27" s="58">
        <f t="shared" si="27"/>
        <v>3.2717074139979032E-3</v>
      </c>
      <c r="CE27" s="58">
        <f t="shared" si="28"/>
        <v>1.9558102337437898E-2</v>
      </c>
      <c r="CF27" s="58">
        <f t="shared" si="29"/>
        <v>7.7296556312805471E-3</v>
      </c>
      <c r="CG27" s="58">
        <f t="shared" si="30"/>
        <v>1.9576083936315553E-3</v>
      </c>
      <c r="CH27" s="58">
        <f t="shared" si="31"/>
        <v>0.89527582652381488</v>
      </c>
      <c r="CI27" s="58">
        <f t="shared" si="32"/>
        <v>7.1503825436364077E-2</v>
      </c>
      <c r="CJ27" s="58">
        <f t="shared" si="33"/>
        <v>6.0284948281165623E-2</v>
      </c>
      <c r="CK27" s="58">
        <f t="shared" si="34"/>
        <v>0.75480796404940442</v>
      </c>
      <c r="CL27" s="58">
        <f t="shared" si="35"/>
        <v>0.99929672573652684</v>
      </c>
      <c r="CM27" s="58">
        <f t="shared" si="36"/>
        <v>0.89527582652381488</v>
      </c>
      <c r="CN27" s="58"/>
      <c r="CO27" s="20">
        <f t="shared" si="37"/>
        <v>0.8524701564180549</v>
      </c>
      <c r="CP27" s="58">
        <f t="shared" si="38"/>
        <v>0.15241912415917144</v>
      </c>
      <c r="CQ27" s="58">
        <f t="shared" si="39"/>
        <v>0.24230858952559881</v>
      </c>
      <c r="CR27" s="72">
        <f t="shared" si="40"/>
        <v>0.63729234896783116</v>
      </c>
      <c r="CS27" s="72">
        <f t="shared" si="41"/>
        <v>0.35738835992641593</v>
      </c>
      <c r="CT27" s="72">
        <f t="shared" si="42"/>
        <v>6.9436531533182563E-2</v>
      </c>
      <c r="CU27" s="20">
        <f t="shared" si="43"/>
        <v>0.89777196372430068</v>
      </c>
      <c r="CV27" s="20">
        <f t="shared" si="43"/>
        <v>1.877844935076641E-4</v>
      </c>
      <c r="CW27" s="20">
        <f t="shared" si="43"/>
        <v>1.133766832416316E-2</v>
      </c>
      <c r="CX27" s="20">
        <f t="shared" si="43"/>
        <v>0.26107084001425263</v>
      </c>
      <c r="CY27" s="20">
        <f t="shared" si="43"/>
        <v>7.2317180616740086E-3</v>
      </c>
      <c r="CZ27" s="20">
        <f t="shared" si="43"/>
        <v>0.64784490030865116</v>
      </c>
      <c r="DA27" s="20">
        <f t="shared" si="43"/>
        <v>5.9917185889502731E-3</v>
      </c>
      <c r="DB27" s="20">
        <f t="shared" si="43"/>
        <v>-1.9361427840765164E-4</v>
      </c>
      <c r="DC27" s="20">
        <f t="shared" si="43"/>
        <v>1.486262686313644E-4</v>
      </c>
      <c r="DD27" s="20">
        <f t="shared" si="43"/>
        <v>4.2105761778757909E-4</v>
      </c>
      <c r="DE27" s="20">
        <f t="shared" si="44"/>
        <v>1.8318126631235112</v>
      </c>
      <c r="DG27" s="58">
        <f t="shared" si="93"/>
        <v>1.7955439274486014</v>
      </c>
      <c r="DH27" s="58">
        <f t="shared" si="93"/>
        <v>3.755689870153282E-4</v>
      </c>
      <c r="DI27" s="58">
        <f t="shared" si="46"/>
        <v>3.4013004972489477E-2</v>
      </c>
      <c r="DJ27" s="58">
        <f t="shared" si="94"/>
        <v>0.26107084001425263</v>
      </c>
      <c r="DK27" s="58">
        <f t="shared" si="94"/>
        <v>7.2317180616740086E-3</v>
      </c>
      <c r="DL27" s="58">
        <f t="shared" si="94"/>
        <v>0.64784490030865116</v>
      </c>
      <c r="DM27" s="58">
        <f t="shared" si="94"/>
        <v>5.9917185889502731E-3</v>
      </c>
      <c r="DN27" s="58">
        <f t="shared" si="94"/>
        <v>-1.9361427840765164E-4</v>
      </c>
      <c r="DO27" s="58">
        <f t="shared" si="94"/>
        <v>1.486262686313644E-4</v>
      </c>
      <c r="DP27" s="58">
        <f t="shared" si="48"/>
        <v>1.2631728533627372E-3</v>
      </c>
      <c r="DQ27" s="58">
        <f t="shared" si="49"/>
        <v>2.7532898632252207</v>
      </c>
      <c r="DR27" s="58">
        <f t="shared" si="50"/>
        <v>2.1792111612148104</v>
      </c>
      <c r="DT27" s="72">
        <f t="shared" si="51"/>
        <v>1.9564346835737338</v>
      </c>
      <c r="DU27" s="72">
        <f t="shared" si="51"/>
        <v>4.0922206415497169E-4</v>
      </c>
      <c r="DV27" s="72">
        <f t="shared" si="52"/>
        <v>4.3565316426266154E-2</v>
      </c>
      <c r="DW27" s="72">
        <f t="shared" si="53"/>
        <v>5.8490302820697962E-3</v>
      </c>
      <c r="DX27" s="72">
        <f t="shared" si="54"/>
        <v>4.941434670833595E-2</v>
      </c>
      <c r="DY27" s="72">
        <f t="shared" si="55"/>
        <v>0.56892848842678545</v>
      </c>
      <c r="DZ27" s="72">
        <f t="shared" si="55"/>
        <v>1.5759440714758734E-2</v>
      </c>
      <c r="EA27" s="72">
        <f t="shared" si="55"/>
        <v>1.4117908374887087</v>
      </c>
      <c r="EB27" s="72">
        <f t="shared" si="55"/>
        <v>1.305722002389869E-2</v>
      </c>
      <c r="EC27" s="72">
        <f t="shared" si="56"/>
        <v>-8.4385279295301225E-4</v>
      </c>
      <c r="ED27" s="72">
        <f t="shared" si="56"/>
        <v>6.477760469023599E-4</v>
      </c>
      <c r="EE27" s="72">
        <f t="shared" si="56"/>
        <v>1.835146920394424E-3</v>
      </c>
      <c r="EF27" s="58">
        <f t="shared" si="57"/>
        <v>4.0174333091747192</v>
      </c>
      <c r="EG27" s="58">
        <f t="shared" si="58"/>
        <v>3.4218842302538979E-2</v>
      </c>
      <c r="EH27" s="58">
        <f t="shared" si="59"/>
        <v>5.2072976449634822E-2</v>
      </c>
      <c r="EI27" s="58">
        <f t="shared" si="60"/>
        <v>-8.4385279295301225E-4</v>
      </c>
      <c r="EJ27" s="58">
        <f t="shared" si="61"/>
        <v>4.0922206415497169E-4</v>
      </c>
      <c r="EK27" s="58">
        <f t="shared" si="62"/>
        <v>1.835146920394424E-3</v>
      </c>
      <c r="EL27" s="58">
        <f t="shared" si="63"/>
        <v>4.8577361546283844E-3</v>
      </c>
      <c r="EM27" s="58">
        <f t="shared" si="64"/>
        <v>1.305722002389869E-2</v>
      </c>
      <c r="EN27" s="58">
        <f t="shared" si="65"/>
        <v>0.98907729419378543</v>
      </c>
      <c r="EO27" s="58">
        <f t="shared" si="66"/>
        <v>0.699416535176964</v>
      </c>
      <c r="EP27" s="58">
        <f t="shared" si="67"/>
        <v>9.2332880774525401E-3</v>
      </c>
      <c r="EQ27" s="58">
        <f t="shared" si="68"/>
        <v>0.49005321028700966</v>
      </c>
      <c r="ER27" s="58">
        <f t="shared" si="69"/>
        <v>1.304126990197694E-2</v>
      </c>
      <c r="ES27" s="58">
        <f t="shared" si="70"/>
        <v>0.27470306358812541</v>
      </c>
      <c r="ET27" s="58">
        <f t="shared" si="71"/>
        <v>0.49668947871768754</v>
      </c>
      <c r="EU27" s="58">
        <f t="shared" si="72"/>
        <v>1.008392766563909</v>
      </c>
      <c r="EZ27" s="20">
        <f t="shared" si="73"/>
        <v>7.6146758055735772E-2</v>
      </c>
      <c r="FA27" s="20">
        <f t="shared" si="74"/>
        <v>875.2106622096793</v>
      </c>
      <c r="FC27" s="20">
        <f t="shared" si="75"/>
        <v>1102.9256512865786</v>
      </c>
      <c r="FD27" s="20">
        <f t="shared" si="76"/>
        <v>892.41486398714608</v>
      </c>
      <c r="FE27" s="20">
        <f t="shared" si="77"/>
        <v>1054.5989503760923</v>
      </c>
      <c r="FF27" s="20">
        <f t="shared" si="78"/>
        <v>652.82629709455705</v>
      </c>
      <c r="FG27" s="20">
        <f t="shared" si="79"/>
        <v>0.49445363164478778</v>
      </c>
      <c r="FH27" s="20">
        <f t="shared" si="80"/>
        <v>1678.0291868078907</v>
      </c>
      <c r="FI27" s="20">
        <f t="shared" si="81"/>
        <v>834.70950981740054</v>
      </c>
      <c r="FK27" s="20">
        <f t="shared" si="82"/>
        <v>1161.1275578283144</v>
      </c>
      <c r="FL27" s="20">
        <f t="shared" si="83"/>
        <v>372.95604138799558</v>
      </c>
      <c r="FN27" s="20">
        <f t="shared" si="84"/>
        <v>48.555759225303333</v>
      </c>
      <c r="FO27" s="20">
        <f t="shared" si="85"/>
        <v>36.885243764354094</v>
      </c>
      <c r="FQ27" s="20">
        <f t="shared" si="86"/>
        <v>26.23</v>
      </c>
      <c r="FR27" s="20">
        <f t="shared" si="87"/>
        <v>32.44</v>
      </c>
      <c r="FS27" s="20">
        <f t="shared" si="88"/>
        <v>28.6</v>
      </c>
      <c r="FT27" s="20">
        <f t="shared" si="89"/>
        <v>1607.6846914362118</v>
      </c>
      <c r="FU27" s="20">
        <f t="shared" si="90"/>
        <v>502.54159773848858</v>
      </c>
    </row>
    <row r="28" spans="1:177">
      <c r="C28" s="24" t="s">
        <v>158</v>
      </c>
      <c r="D28" s="24" t="s">
        <v>156</v>
      </c>
      <c r="E28" s="24"/>
      <c r="F28" s="23">
        <v>53.566000000000003</v>
      </c>
      <c r="G28" s="23">
        <v>0.11600000000000001</v>
      </c>
      <c r="H28" s="23">
        <v>1.3380000000000001</v>
      </c>
      <c r="I28" s="23">
        <v>5.1360000000000001</v>
      </c>
      <c r="J28" s="23">
        <v>0.20399999999999999</v>
      </c>
      <c r="K28" s="23">
        <v>16.105</v>
      </c>
      <c r="L28" s="23">
        <v>23.521999999999998</v>
      </c>
      <c r="M28" s="23">
        <v>4.5999999999999999E-2</v>
      </c>
      <c r="N28" s="23">
        <v>8.9999999999999993E-3</v>
      </c>
      <c r="O28" s="23">
        <v>0.13500000000000001</v>
      </c>
      <c r="Q28" s="24">
        <v>54.027999999999999</v>
      </c>
      <c r="R28" s="24">
        <v>2.1999999999999999E-2</v>
      </c>
      <c r="S28" s="24">
        <v>0.92400000000000004</v>
      </c>
      <c r="T28" s="24">
        <v>18.734000000000002</v>
      </c>
      <c r="U28" s="24">
        <v>0.57799999999999996</v>
      </c>
      <c r="V28" s="24">
        <v>25.943000000000001</v>
      </c>
      <c r="W28" s="24">
        <v>0.30199999999999999</v>
      </c>
      <c r="X28" s="24">
        <v>-1.0999999999999999E-2</v>
      </c>
      <c r="Y28" s="24">
        <v>2.1000000000000001E-2</v>
      </c>
      <c r="Z28" s="24">
        <v>0.06</v>
      </c>
      <c r="AB28" s="69">
        <f t="shared" si="0"/>
        <v>755.46067249875739</v>
      </c>
      <c r="AC28" s="69">
        <f t="shared" si="1"/>
        <v>12.698321232124229</v>
      </c>
      <c r="AE28" s="53">
        <f t="shared" si="2"/>
        <v>755.46067249875739</v>
      </c>
      <c r="AF28" s="53"/>
      <c r="AG28" s="53">
        <f t="shared" si="3"/>
        <v>854.56098778793796</v>
      </c>
      <c r="AH28" s="53">
        <f t="shared" si="4"/>
        <v>816.18480844656619</v>
      </c>
      <c r="AI28" s="53">
        <f t="shared" si="5"/>
        <v>12.698321232124229</v>
      </c>
      <c r="AJ28" s="53">
        <f t="shared" si="6"/>
        <v>-2.135515036543568</v>
      </c>
      <c r="AK28" s="53">
        <f t="shared" si="7"/>
        <v>914.87238010579176</v>
      </c>
      <c r="AL28" s="70">
        <f t="shared" si="8"/>
        <v>0.44162532054259723</v>
      </c>
      <c r="AM28" s="71"/>
      <c r="AN28" s="20">
        <f t="shared" si="9"/>
        <v>0.15593729383406807</v>
      </c>
      <c r="AP28" s="20">
        <f t="shared" si="10"/>
        <v>0.89151408937110033</v>
      </c>
      <c r="AQ28" s="20">
        <f t="shared" si="10"/>
        <v>1.4522000831259359E-3</v>
      </c>
      <c r="AR28" s="20">
        <f t="shared" si="10"/>
        <v>1.3122664548209611E-2</v>
      </c>
      <c r="AS28" s="20">
        <f t="shared" si="10"/>
        <v>7.1485836451095672E-2</v>
      </c>
      <c r="AT28" s="20">
        <f t="shared" si="10"/>
        <v>2.8757709251101319E-3</v>
      </c>
      <c r="AU28" s="20">
        <f t="shared" si="10"/>
        <v>0.39958416450809342</v>
      </c>
      <c r="AV28" s="20">
        <f t="shared" si="10"/>
        <v>0.41945596621811992</v>
      </c>
      <c r="AW28" s="20">
        <f t="shared" si="10"/>
        <v>7.4218806722933122E-4</v>
      </c>
      <c r="AX28" s="20">
        <f t="shared" si="10"/>
        <v>9.5545458405877108E-5</v>
      </c>
      <c r="AY28" s="20">
        <f t="shared" si="10"/>
        <v>8.8816841252067468E-4</v>
      </c>
      <c r="AZ28" s="20">
        <f t="shared" si="11"/>
        <v>1.8012165940430109</v>
      </c>
      <c r="BB28" s="58">
        <f t="shared" si="91"/>
        <v>1.7830281787422007</v>
      </c>
      <c r="BC28" s="58">
        <f t="shared" si="91"/>
        <v>2.9044001662518718E-3</v>
      </c>
      <c r="BD28" s="58">
        <f t="shared" si="13"/>
        <v>3.9367993644628833E-2</v>
      </c>
      <c r="BE28" s="58">
        <f t="shared" si="92"/>
        <v>7.1485836451095672E-2</v>
      </c>
      <c r="BF28" s="58">
        <f t="shared" si="92"/>
        <v>2.8757709251101319E-3</v>
      </c>
      <c r="BG28" s="58">
        <f t="shared" si="92"/>
        <v>0.39958416450809342</v>
      </c>
      <c r="BH28" s="58">
        <f t="shared" si="92"/>
        <v>0.41945596621811992</v>
      </c>
      <c r="BI28" s="58">
        <f t="shared" si="92"/>
        <v>7.4218806722933122E-4</v>
      </c>
      <c r="BJ28" s="58">
        <f t="shared" si="92"/>
        <v>9.5545458405877108E-5</v>
      </c>
      <c r="BK28" s="58">
        <f t="shared" si="15"/>
        <v>2.664505237562024E-3</v>
      </c>
      <c r="BL28" s="58">
        <f t="shared" si="16"/>
        <v>2.7222045494186977</v>
      </c>
      <c r="BM28" s="58">
        <f t="shared" si="17"/>
        <v>2.2040959417547246</v>
      </c>
      <c r="BO28" s="72">
        <f t="shared" si="18"/>
        <v>1.964982586400001</v>
      </c>
      <c r="BP28" s="72">
        <f t="shared" si="18"/>
        <v>3.2007883098337489E-3</v>
      </c>
      <c r="BQ28" s="72">
        <f t="shared" si="19"/>
        <v>3.5017413599998992E-2</v>
      </c>
      <c r="BR28" s="72">
        <f t="shared" si="20"/>
        <v>2.2829809751435802E-2</v>
      </c>
      <c r="BS28" s="72">
        <f t="shared" si="21"/>
        <v>5.7847223351434794E-2</v>
      </c>
      <c r="BT28" s="72">
        <f t="shared" si="22"/>
        <v>0.15756164201480194</v>
      </c>
      <c r="BU28" s="72">
        <f t="shared" si="22"/>
        <v>6.3384750254514713E-3</v>
      </c>
      <c r="BV28" s="72">
        <f t="shared" si="22"/>
        <v>0.88072183538174098</v>
      </c>
      <c r="BW28" s="72">
        <f t="shared" si="22"/>
        <v>0.92452119288616497</v>
      </c>
      <c r="BX28" s="72">
        <f t="shared" si="23"/>
        <v>3.2717074139979032E-3</v>
      </c>
      <c r="BY28" s="72">
        <f t="shared" si="23"/>
        <v>4.2118271425097714E-4</v>
      </c>
      <c r="BZ28" s="72">
        <f t="shared" si="23"/>
        <v>3.9152167872631106E-3</v>
      </c>
      <c r="CA28" s="58">
        <f t="shared" si="24"/>
        <v>4.0027818502849408</v>
      </c>
      <c r="CB28" s="58">
        <f t="shared" si="25"/>
        <v>5.1425178556304867E-3</v>
      </c>
      <c r="CC28" s="58">
        <f t="shared" si="26"/>
        <v>8.339750870238305E-3</v>
      </c>
      <c r="CD28" s="58">
        <f t="shared" si="27"/>
        <v>3.2717074139979032E-3</v>
      </c>
      <c r="CE28" s="58">
        <f t="shared" si="28"/>
        <v>1.9558102337437898E-2</v>
      </c>
      <c r="CF28" s="58">
        <f t="shared" si="29"/>
        <v>7.7296556312805471E-3</v>
      </c>
      <c r="CG28" s="58">
        <f t="shared" si="30"/>
        <v>1.9576083936315553E-3</v>
      </c>
      <c r="CH28" s="58">
        <f t="shared" si="31"/>
        <v>0.89527582652381488</v>
      </c>
      <c r="CI28" s="58">
        <f t="shared" si="32"/>
        <v>7.1503825436364077E-2</v>
      </c>
      <c r="CJ28" s="58">
        <f t="shared" si="33"/>
        <v>6.0284948281165623E-2</v>
      </c>
      <c r="CK28" s="58">
        <f t="shared" si="34"/>
        <v>0.75480796404940442</v>
      </c>
      <c r="CL28" s="58">
        <f t="shared" si="35"/>
        <v>0.99929672573652684</v>
      </c>
      <c r="CM28" s="58">
        <f t="shared" si="36"/>
        <v>0.89527582652381488</v>
      </c>
      <c r="CN28" s="58"/>
      <c r="CO28" s="20">
        <f t="shared" si="37"/>
        <v>0.8524701564180549</v>
      </c>
      <c r="CP28" s="58">
        <f t="shared" si="38"/>
        <v>0.15241912415917144</v>
      </c>
      <c r="CQ28" s="58">
        <f t="shared" si="39"/>
        <v>0.24230858952559881</v>
      </c>
      <c r="CR28" s="72">
        <f t="shared" si="40"/>
        <v>0.63729234896783116</v>
      </c>
      <c r="CS28" s="72">
        <f t="shared" si="41"/>
        <v>0.35738835992641593</v>
      </c>
      <c r="CT28" s="72">
        <f t="shared" si="42"/>
        <v>6.9436531533182563E-2</v>
      </c>
      <c r="CU28" s="20">
        <f t="shared" si="43"/>
        <v>0.89920328604976674</v>
      </c>
      <c r="CV28" s="20">
        <f t="shared" si="43"/>
        <v>2.7541725714457399E-4</v>
      </c>
      <c r="CW28" s="20">
        <f t="shared" si="43"/>
        <v>9.0622885220819731E-3</v>
      </c>
      <c r="CX28" s="20">
        <f t="shared" si="43"/>
        <v>0.26075071263139143</v>
      </c>
      <c r="CY28" s="20">
        <f t="shared" si="43"/>
        <v>8.1480176211453734E-3</v>
      </c>
      <c r="CZ28" s="20">
        <f t="shared" si="43"/>
        <v>0.64367662091483813</v>
      </c>
      <c r="DA28" s="20">
        <f t="shared" si="43"/>
        <v>5.3854137317350661E-3</v>
      </c>
      <c r="DB28" s="20">
        <f t="shared" si="43"/>
        <v>-1.7747975520701398E-4</v>
      </c>
      <c r="DC28" s="20">
        <f t="shared" si="43"/>
        <v>2.2293940294704659E-4</v>
      </c>
      <c r="DD28" s="20">
        <f t="shared" si="43"/>
        <v>3.9474151667585536E-4</v>
      </c>
      <c r="DE28" s="20">
        <f t="shared" si="44"/>
        <v>1.8269419578925195</v>
      </c>
      <c r="DG28" s="58">
        <f t="shared" si="93"/>
        <v>1.7984065720995335</v>
      </c>
      <c r="DH28" s="58">
        <f t="shared" si="93"/>
        <v>5.5083451428914799E-4</v>
      </c>
      <c r="DI28" s="58">
        <f t="shared" si="46"/>
        <v>2.7186865566245919E-2</v>
      </c>
      <c r="DJ28" s="58">
        <f t="shared" si="94"/>
        <v>0.26075071263139143</v>
      </c>
      <c r="DK28" s="58">
        <f t="shared" si="94"/>
        <v>8.1480176211453734E-3</v>
      </c>
      <c r="DL28" s="58">
        <f t="shared" si="94"/>
        <v>0.64367662091483813</v>
      </c>
      <c r="DM28" s="58">
        <f t="shared" si="94"/>
        <v>5.3854137317350661E-3</v>
      </c>
      <c r="DN28" s="58">
        <f t="shared" si="94"/>
        <v>-1.7747975520701398E-4</v>
      </c>
      <c r="DO28" s="58">
        <f t="shared" si="94"/>
        <v>2.2293940294704659E-4</v>
      </c>
      <c r="DP28" s="58">
        <f t="shared" si="48"/>
        <v>1.184224550027566E-3</v>
      </c>
      <c r="DQ28" s="58">
        <f t="shared" si="49"/>
        <v>2.7453347212769463</v>
      </c>
      <c r="DR28" s="58">
        <f t="shared" si="50"/>
        <v>2.1855258499077301</v>
      </c>
      <c r="DT28" s="72">
        <f t="shared" si="51"/>
        <v>1.9652320259837401</v>
      </c>
      <c r="DU28" s="72">
        <f t="shared" si="51"/>
        <v>6.0193153500015095E-4</v>
      </c>
      <c r="DV28" s="72">
        <f t="shared" si="52"/>
        <v>3.4767974016259862E-2</v>
      </c>
      <c r="DW28" s="72">
        <f t="shared" si="53"/>
        <v>4.8437576324046813E-3</v>
      </c>
      <c r="DX28" s="72">
        <f t="shared" si="54"/>
        <v>3.9611731648664543E-2</v>
      </c>
      <c r="DY28" s="72">
        <f t="shared" si="55"/>
        <v>0.5698774228377681</v>
      </c>
      <c r="DZ28" s="72">
        <f t="shared" si="55"/>
        <v>1.7807703136516903E-2</v>
      </c>
      <c r="EA28" s="72">
        <f t="shared" si="55"/>
        <v>1.4067718939906375</v>
      </c>
      <c r="EB28" s="72">
        <f t="shared" si="55"/>
        <v>1.1769960923155041E-2</v>
      </c>
      <c r="EC28" s="72">
        <f t="shared" si="56"/>
        <v>-7.7577318568045018E-4</v>
      </c>
      <c r="ED28" s="72">
        <f t="shared" si="56"/>
        <v>9.7447965620753188E-4</v>
      </c>
      <c r="EE28" s="72">
        <f t="shared" si="56"/>
        <v>1.7254355774537304E-3</v>
      </c>
      <c r="EF28" s="58">
        <f t="shared" si="57"/>
        <v>4.0135968121034633</v>
      </c>
      <c r="EG28" s="58">
        <f t="shared" si="58"/>
        <v>2.6219144550720695E-2</v>
      </c>
      <c r="EH28" s="58">
        <f t="shared" si="59"/>
        <v>4.065225105559378E-2</v>
      </c>
      <c r="EI28" s="58">
        <f t="shared" si="60"/>
        <v>-7.7577318568045018E-4</v>
      </c>
      <c r="EJ28" s="58">
        <f t="shared" si="61"/>
        <v>6.0193153500015095E-4</v>
      </c>
      <c r="EK28" s="58">
        <f t="shared" si="62"/>
        <v>1.7254355774537304E-3</v>
      </c>
      <c r="EL28" s="58">
        <f t="shared" si="63"/>
        <v>3.8940952406314013E-3</v>
      </c>
      <c r="EM28" s="58">
        <f t="shared" si="64"/>
        <v>1.1769960923155041E-2</v>
      </c>
      <c r="EN28" s="58">
        <f t="shared" si="65"/>
        <v>0.98909551613306801</v>
      </c>
      <c r="EO28" s="58">
        <f t="shared" si="66"/>
        <v>0.69764941467258845</v>
      </c>
      <c r="EP28" s="58">
        <f t="shared" si="67"/>
        <v>8.3018335588669733E-3</v>
      </c>
      <c r="EQ28" s="58">
        <f t="shared" si="68"/>
        <v>0.48856803370318025</v>
      </c>
      <c r="ER28" s="58">
        <f t="shared" si="69"/>
        <v>1.1722870422144854E-2</v>
      </c>
      <c r="ES28" s="58">
        <f t="shared" si="70"/>
        <v>0.27873762722413736</v>
      </c>
      <c r="ET28" s="58">
        <f t="shared" si="71"/>
        <v>0.49533939738579563</v>
      </c>
      <c r="EU28" s="58">
        <f t="shared" si="72"/>
        <v>1.0063111662236279</v>
      </c>
      <c r="EZ28" s="20">
        <f t="shared" si="73"/>
        <v>7.5667306024027242E-2</v>
      </c>
      <c r="FA28" s="20">
        <f t="shared" si="74"/>
        <v>873.39197063377094</v>
      </c>
      <c r="FC28" s="20">
        <f t="shared" si="75"/>
        <v>1102.966875332507</v>
      </c>
      <c r="FD28" s="20">
        <f t="shared" si="76"/>
        <v>893.30119207801499</v>
      </c>
      <c r="FE28" s="20">
        <f t="shared" si="77"/>
        <v>1034.1924882596575</v>
      </c>
      <c r="FF28" s="20">
        <f t="shared" si="78"/>
        <v>638.458252721392</v>
      </c>
      <c r="FG28" s="20">
        <f t="shared" si="79"/>
        <v>0.49595669960022098</v>
      </c>
      <c r="FH28" s="20">
        <f t="shared" si="80"/>
        <v>1680.3903023128391</v>
      </c>
      <c r="FI28" s="20">
        <f t="shared" si="81"/>
        <v>816.44808747967033</v>
      </c>
      <c r="FK28" s="20">
        <f t="shared" si="82"/>
        <v>1157.2733627341172</v>
      </c>
      <c r="FL28" s="20">
        <f t="shared" si="83"/>
        <v>352.55244835699841</v>
      </c>
      <c r="FN28" s="20">
        <f t="shared" si="84"/>
        <v>56.08118893542521</v>
      </c>
      <c r="FO28" s="20">
        <f t="shared" si="85"/>
        <v>41.835097664749021</v>
      </c>
      <c r="FQ28" s="20">
        <f t="shared" si="86"/>
        <v>26.23</v>
      </c>
      <c r="FR28" s="20">
        <f t="shared" si="87"/>
        <v>32.44</v>
      </c>
      <c r="FS28" s="20">
        <f t="shared" si="88"/>
        <v>28.6</v>
      </c>
      <c r="FT28" s="20">
        <f t="shared" si="89"/>
        <v>1613.3443018324824</v>
      </c>
      <c r="FU28" s="20">
        <f t="shared" si="90"/>
        <v>489.09073600724719</v>
      </c>
    </row>
    <row r="29" spans="1:177">
      <c r="C29" s="24" t="s">
        <v>159</v>
      </c>
      <c r="D29" s="24" t="s">
        <v>160</v>
      </c>
      <c r="E29" s="24"/>
      <c r="F29" s="23">
        <v>53.566000000000003</v>
      </c>
      <c r="G29" s="23">
        <v>0.11600000000000001</v>
      </c>
      <c r="H29" s="23">
        <v>1.3380000000000001</v>
      </c>
      <c r="I29" s="23">
        <v>5.1360000000000001</v>
      </c>
      <c r="J29" s="23">
        <v>0.20399999999999999</v>
      </c>
      <c r="K29" s="23">
        <v>16.105</v>
      </c>
      <c r="L29" s="23">
        <v>23.521999999999998</v>
      </c>
      <c r="M29" s="23">
        <v>4.5999999999999999E-2</v>
      </c>
      <c r="N29" s="23">
        <v>8.9999999999999993E-3</v>
      </c>
      <c r="O29" s="23">
        <v>0.13500000000000001</v>
      </c>
      <c r="Q29" s="24">
        <v>53.83</v>
      </c>
      <c r="R29" s="24">
        <v>0.10199999999999999</v>
      </c>
      <c r="S29" s="24">
        <v>1.181</v>
      </c>
      <c r="T29" s="24">
        <v>18.454000000000001</v>
      </c>
      <c r="U29" s="24">
        <v>0.52500000000000002</v>
      </c>
      <c r="V29" s="24">
        <v>25.905999999999999</v>
      </c>
      <c r="W29" s="24">
        <v>0.38800000000000001</v>
      </c>
      <c r="X29" s="24">
        <v>1E-3</v>
      </c>
      <c r="Y29" s="24">
        <v>1.2999999999999999E-2</v>
      </c>
      <c r="Z29" s="24">
        <v>0.127</v>
      </c>
      <c r="AB29" s="69">
        <f t="shared" si="0"/>
        <v>753.32738721861426</v>
      </c>
      <c r="AC29" s="69">
        <f t="shared" si="1"/>
        <v>10.390985054671475</v>
      </c>
      <c r="AE29" s="53">
        <f t="shared" si="2"/>
        <v>753.32738721861426</v>
      </c>
      <c r="AF29" s="53"/>
      <c r="AG29" s="53">
        <f t="shared" si="3"/>
        <v>853.87866400462485</v>
      </c>
      <c r="AH29" s="53">
        <f t="shared" si="4"/>
        <v>813.85014679756523</v>
      </c>
      <c r="AI29" s="53">
        <f t="shared" si="5"/>
        <v>10.390985054671475</v>
      </c>
      <c r="AJ29" s="53">
        <f t="shared" si="6"/>
        <v>-0.96450651952245536</v>
      </c>
      <c r="AK29" s="53">
        <f t="shared" si="7"/>
        <v>894.72070456437859</v>
      </c>
      <c r="AL29" s="70">
        <f t="shared" si="8"/>
        <v>0.44768663648491608</v>
      </c>
      <c r="AM29" s="71"/>
      <c r="AN29" s="20">
        <f t="shared" si="9"/>
        <v>0.20031581966794024</v>
      </c>
      <c r="AP29" s="20">
        <f t="shared" si="10"/>
        <v>0.89151408937110033</v>
      </c>
      <c r="AQ29" s="20">
        <f t="shared" si="10"/>
        <v>1.4522000831259359E-3</v>
      </c>
      <c r="AR29" s="20">
        <f t="shared" si="10"/>
        <v>1.3122664548209611E-2</v>
      </c>
      <c r="AS29" s="20">
        <f t="shared" si="10"/>
        <v>7.1485836451095672E-2</v>
      </c>
      <c r="AT29" s="20">
        <f t="shared" si="10"/>
        <v>2.8757709251101319E-3</v>
      </c>
      <c r="AU29" s="20">
        <f t="shared" si="10"/>
        <v>0.39958416450809342</v>
      </c>
      <c r="AV29" s="20">
        <f t="shared" si="10"/>
        <v>0.41945596621811992</v>
      </c>
      <c r="AW29" s="20">
        <f t="shared" si="10"/>
        <v>7.4218806722933122E-4</v>
      </c>
      <c r="AX29" s="20">
        <f t="shared" si="10"/>
        <v>9.5545458405877108E-5</v>
      </c>
      <c r="AY29" s="20">
        <f t="shared" si="10"/>
        <v>8.8816841252067468E-4</v>
      </c>
      <c r="AZ29" s="20">
        <f t="shared" si="11"/>
        <v>1.8012165940430109</v>
      </c>
      <c r="BB29" s="58">
        <f t="shared" si="91"/>
        <v>1.7830281787422007</v>
      </c>
      <c r="BC29" s="58">
        <f t="shared" si="91"/>
        <v>2.9044001662518718E-3</v>
      </c>
      <c r="BD29" s="58">
        <f t="shared" si="13"/>
        <v>3.9367993644628833E-2</v>
      </c>
      <c r="BE29" s="58">
        <f t="shared" si="92"/>
        <v>7.1485836451095672E-2</v>
      </c>
      <c r="BF29" s="58">
        <f t="shared" si="92"/>
        <v>2.8757709251101319E-3</v>
      </c>
      <c r="BG29" s="58">
        <f t="shared" si="92"/>
        <v>0.39958416450809342</v>
      </c>
      <c r="BH29" s="58">
        <f t="shared" si="92"/>
        <v>0.41945596621811992</v>
      </c>
      <c r="BI29" s="58">
        <f t="shared" si="92"/>
        <v>7.4218806722933122E-4</v>
      </c>
      <c r="BJ29" s="58">
        <f t="shared" si="92"/>
        <v>9.5545458405877108E-5</v>
      </c>
      <c r="BK29" s="58">
        <f t="shared" si="15"/>
        <v>2.664505237562024E-3</v>
      </c>
      <c r="BL29" s="58">
        <f t="shared" si="16"/>
        <v>2.7222045494186977</v>
      </c>
      <c r="BM29" s="58">
        <f t="shared" si="17"/>
        <v>2.2040959417547246</v>
      </c>
      <c r="BO29" s="72">
        <f t="shared" si="18"/>
        <v>1.964982586400001</v>
      </c>
      <c r="BP29" s="72">
        <f t="shared" si="18"/>
        <v>3.2007883098337489E-3</v>
      </c>
      <c r="BQ29" s="72">
        <f t="shared" si="19"/>
        <v>3.5017413599998992E-2</v>
      </c>
      <c r="BR29" s="72">
        <f t="shared" si="20"/>
        <v>2.2829809751435802E-2</v>
      </c>
      <c r="BS29" s="72">
        <f t="shared" si="21"/>
        <v>5.7847223351434794E-2</v>
      </c>
      <c r="BT29" s="72">
        <f t="shared" si="22"/>
        <v>0.15756164201480194</v>
      </c>
      <c r="BU29" s="72">
        <f t="shared" si="22"/>
        <v>6.3384750254514713E-3</v>
      </c>
      <c r="BV29" s="72">
        <f t="shared" si="22"/>
        <v>0.88072183538174098</v>
      </c>
      <c r="BW29" s="72">
        <f t="shared" si="22"/>
        <v>0.92452119288616497</v>
      </c>
      <c r="BX29" s="72">
        <f t="shared" si="23"/>
        <v>3.2717074139979032E-3</v>
      </c>
      <c r="BY29" s="72">
        <f t="shared" si="23"/>
        <v>4.2118271425097714E-4</v>
      </c>
      <c r="BZ29" s="72">
        <f t="shared" si="23"/>
        <v>3.9152167872631106E-3</v>
      </c>
      <c r="CA29" s="58">
        <f t="shared" si="24"/>
        <v>4.0027818502849408</v>
      </c>
      <c r="CB29" s="58">
        <f t="shared" si="25"/>
        <v>5.1425178556304867E-3</v>
      </c>
      <c r="CC29" s="58">
        <f t="shared" si="26"/>
        <v>8.339750870238305E-3</v>
      </c>
      <c r="CD29" s="58">
        <f t="shared" si="27"/>
        <v>3.2717074139979032E-3</v>
      </c>
      <c r="CE29" s="58">
        <f t="shared" si="28"/>
        <v>1.9558102337437898E-2</v>
      </c>
      <c r="CF29" s="58">
        <f t="shared" si="29"/>
        <v>7.7296556312805471E-3</v>
      </c>
      <c r="CG29" s="58">
        <f t="shared" si="30"/>
        <v>1.9576083936315553E-3</v>
      </c>
      <c r="CH29" s="58">
        <f t="shared" si="31"/>
        <v>0.89527582652381488</v>
      </c>
      <c r="CI29" s="58">
        <f t="shared" si="32"/>
        <v>7.1503825436364077E-2</v>
      </c>
      <c r="CJ29" s="58">
        <f t="shared" si="33"/>
        <v>6.0284948281165623E-2</v>
      </c>
      <c r="CK29" s="58">
        <f t="shared" si="34"/>
        <v>0.75480796404940442</v>
      </c>
      <c r="CL29" s="58">
        <f t="shared" si="35"/>
        <v>0.99929672573652684</v>
      </c>
      <c r="CM29" s="58">
        <f t="shared" si="36"/>
        <v>0.89527582652381488</v>
      </c>
      <c r="CN29" s="58"/>
      <c r="CO29" s="20">
        <f t="shared" si="37"/>
        <v>0.8524701564180549</v>
      </c>
      <c r="CP29" s="58">
        <f t="shared" si="38"/>
        <v>0.15241912415917144</v>
      </c>
      <c r="CQ29" s="58">
        <f t="shared" si="39"/>
        <v>0.24230858952559881</v>
      </c>
      <c r="CR29" s="72">
        <f t="shared" si="40"/>
        <v>0.63729234896783116</v>
      </c>
      <c r="CS29" s="72">
        <f t="shared" si="41"/>
        <v>0.35738835992641593</v>
      </c>
      <c r="CT29" s="72">
        <f t="shared" si="42"/>
        <v>6.9436531533182563E-2</v>
      </c>
      <c r="CU29" s="20">
        <f t="shared" si="43"/>
        <v>0.89590791604462394</v>
      </c>
      <c r="CV29" s="20">
        <f t="shared" si="43"/>
        <v>1.2769345558521158E-3</v>
      </c>
      <c r="CW29" s="20">
        <f t="shared" si="43"/>
        <v>1.1582860113180531E-2</v>
      </c>
      <c r="CX29" s="20">
        <f t="shared" si="43"/>
        <v>0.25685350970960269</v>
      </c>
      <c r="CY29" s="20">
        <f t="shared" si="43"/>
        <v>7.4008810572687225E-3</v>
      </c>
      <c r="CZ29" s="20">
        <f t="shared" si="43"/>
        <v>0.6427586070007244</v>
      </c>
      <c r="DA29" s="20">
        <f t="shared" si="43"/>
        <v>6.9190083705735293E-3</v>
      </c>
      <c r="DB29" s="20">
        <f t="shared" si="43"/>
        <v>1.6134523200637635E-5</v>
      </c>
      <c r="DC29" s="20">
        <f t="shared" si="43"/>
        <v>1.3801010658626693E-4</v>
      </c>
      <c r="DD29" s="20">
        <f t="shared" si="43"/>
        <v>8.3553621029722723E-4</v>
      </c>
      <c r="DE29" s="20">
        <f t="shared" si="44"/>
        <v>1.82368939769191</v>
      </c>
      <c r="DG29" s="58">
        <f t="shared" si="93"/>
        <v>1.7918158320892479</v>
      </c>
      <c r="DH29" s="58">
        <f t="shared" si="93"/>
        <v>2.5538691117042316E-3</v>
      </c>
      <c r="DI29" s="58">
        <f t="shared" si="46"/>
        <v>3.474858033954159E-2</v>
      </c>
      <c r="DJ29" s="58">
        <f t="shared" si="94"/>
        <v>0.25685350970960269</v>
      </c>
      <c r="DK29" s="58">
        <f t="shared" si="94"/>
        <v>7.4008810572687225E-3</v>
      </c>
      <c r="DL29" s="58">
        <f t="shared" si="94"/>
        <v>0.6427586070007244</v>
      </c>
      <c r="DM29" s="58">
        <f t="shared" si="94"/>
        <v>6.9190083705735293E-3</v>
      </c>
      <c r="DN29" s="58">
        <f t="shared" si="94"/>
        <v>1.6134523200637635E-5</v>
      </c>
      <c r="DO29" s="58">
        <f t="shared" si="94"/>
        <v>1.3801010658626693E-4</v>
      </c>
      <c r="DP29" s="58">
        <f t="shared" si="48"/>
        <v>2.5066086308916818E-3</v>
      </c>
      <c r="DQ29" s="58">
        <f t="shared" si="49"/>
        <v>2.7457110409393417</v>
      </c>
      <c r="DR29" s="58">
        <f t="shared" si="50"/>
        <v>2.1852263076989069</v>
      </c>
      <c r="DT29" s="72">
        <f t="shared" si="51"/>
        <v>1.9577615474164158</v>
      </c>
      <c r="DU29" s="72">
        <f t="shared" si="51"/>
        <v>2.7903909846578629E-3</v>
      </c>
      <c r="DV29" s="72">
        <f t="shared" si="52"/>
        <v>4.2238452583584163E-2</v>
      </c>
      <c r="DW29" s="72">
        <f t="shared" si="53"/>
        <v>8.3838886918527061E-3</v>
      </c>
      <c r="DX29" s="72">
        <f t="shared" si="54"/>
        <v>5.0622341275436869E-2</v>
      </c>
      <c r="DY29" s="72">
        <f t="shared" si="55"/>
        <v>0.5612830466422204</v>
      </c>
      <c r="DZ29" s="72">
        <f t="shared" si="55"/>
        <v>1.6172599986494111E-2</v>
      </c>
      <c r="EA29" s="72">
        <f t="shared" si="55"/>
        <v>1.4045730175178857</v>
      </c>
      <c r="EB29" s="72">
        <f t="shared" si="55"/>
        <v>1.5119599114566224E-2</v>
      </c>
      <c r="EC29" s="72">
        <f t="shared" si="56"/>
        <v>7.0515169120423461E-5</v>
      </c>
      <c r="ED29" s="72">
        <f t="shared" si="56"/>
        <v>6.031666312812813E-4</v>
      </c>
      <c r="EE29" s="72">
        <f t="shared" si="56"/>
        <v>3.6516714155530945E-3</v>
      </c>
      <c r="EF29" s="58">
        <f t="shared" si="57"/>
        <v>4.0126478961536316</v>
      </c>
      <c r="EG29" s="58">
        <f t="shared" si="58"/>
        <v>2.4692625675983064E-2</v>
      </c>
      <c r="EH29" s="58">
        <f t="shared" si="59"/>
        <v>3.7824089671326888E-2</v>
      </c>
      <c r="EI29" s="58">
        <f t="shared" si="60"/>
        <v>7.0515169120423461E-5</v>
      </c>
      <c r="EJ29" s="58">
        <f t="shared" si="61"/>
        <v>2.7903909846578629E-3</v>
      </c>
      <c r="EK29" s="58">
        <f t="shared" si="62"/>
        <v>3.6516714155530945E-3</v>
      </c>
      <c r="EL29" s="58">
        <f t="shared" si="63"/>
        <v>4.6617021071791893E-3</v>
      </c>
      <c r="EM29" s="58">
        <f t="shared" si="64"/>
        <v>1.5119599114566224E-2</v>
      </c>
      <c r="EN29" s="58">
        <f t="shared" si="65"/>
        <v>0.97972848597009854</v>
      </c>
      <c r="EO29" s="58">
        <f t="shared" si="66"/>
        <v>0.69428874606097424</v>
      </c>
      <c r="EP29" s="58">
        <f t="shared" si="67"/>
        <v>1.0714568026265575E-2</v>
      </c>
      <c r="EQ29" s="58">
        <f t="shared" si="68"/>
        <v>0.48732704712486546</v>
      </c>
      <c r="ER29" s="58">
        <f t="shared" si="69"/>
        <v>1.5090257112927495E-2</v>
      </c>
      <c r="ES29" s="58">
        <f t="shared" si="70"/>
        <v>0.27642722417297688</v>
      </c>
      <c r="ET29" s="58">
        <f t="shared" si="71"/>
        <v>0.49440979219052017</v>
      </c>
      <c r="EU29" s="58">
        <f t="shared" si="72"/>
        <v>1.0060223647611752</v>
      </c>
      <c r="EZ29" s="20">
        <f t="shared" si="73"/>
        <v>7.6353498022373414E-2</v>
      </c>
      <c r="FA29" s="20">
        <f t="shared" si="74"/>
        <v>875.99135216118736</v>
      </c>
      <c r="FC29" s="20">
        <f t="shared" si="75"/>
        <v>1106.7627598987478</v>
      </c>
      <c r="FD29" s="20">
        <f t="shared" si="76"/>
        <v>894.87737718732706</v>
      </c>
      <c r="FE29" s="20">
        <f t="shared" si="77"/>
        <v>1070.1465684894922</v>
      </c>
      <c r="FF29" s="20">
        <f t="shared" si="78"/>
        <v>665.68986211277092</v>
      </c>
      <c r="FG29" s="20">
        <f t="shared" si="79"/>
        <v>0.49721966173470616</v>
      </c>
      <c r="FH29" s="20">
        <f t="shared" si="80"/>
        <v>1682.3731229768937</v>
      </c>
      <c r="FI29" s="20">
        <f t="shared" si="81"/>
        <v>860.73006197054303</v>
      </c>
      <c r="FK29" s="20">
        <f t="shared" si="82"/>
        <v>1160.336673537046</v>
      </c>
      <c r="FL29" s="20">
        <f t="shared" si="83"/>
        <v>417.39768660309937</v>
      </c>
      <c r="FN29" s="20">
        <f t="shared" si="84"/>
        <v>39.092337866214812</v>
      </c>
      <c r="FO29" s="20">
        <f t="shared" si="85"/>
        <v>30.496305449204449</v>
      </c>
      <c r="FQ29" s="20">
        <f t="shared" si="86"/>
        <v>26.23</v>
      </c>
      <c r="FR29" s="20">
        <f t="shared" si="87"/>
        <v>32.44</v>
      </c>
      <c r="FS29" s="20">
        <f t="shared" si="88"/>
        <v>28.6</v>
      </c>
      <c r="FT29" s="20">
        <f t="shared" si="89"/>
        <v>1617.7179257073394</v>
      </c>
      <c r="FU29" s="20">
        <f t="shared" si="90"/>
        <v>519.14588055149295</v>
      </c>
    </row>
    <row r="30" spans="1:177">
      <c r="C30" s="24" t="s">
        <v>161</v>
      </c>
      <c r="D30" s="24" t="s">
        <v>160</v>
      </c>
      <c r="E30" s="24"/>
      <c r="F30" s="23">
        <v>53.566000000000003</v>
      </c>
      <c r="G30" s="23">
        <v>0.11600000000000001</v>
      </c>
      <c r="H30" s="23">
        <v>1.3380000000000001</v>
      </c>
      <c r="I30" s="23">
        <v>5.1360000000000001</v>
      </c>
      <c r="J30" s="23">
        <v>0.20399999999999999</v>
      </c>
      <c r="K30" s="23">
        <v>16.105</v>
      </c>
      <c r="L30" s="23">
        <v>23.521999999999998</v>
      </c>
      <c r="M30" s="23">
        <v>4.5999999999999999E-2</v>
      </c>
      <c r="N30" s="23">
        <v>8.9999999999999993E-3</v>
      </c>
      <c r="O30" s="23">
        <v>0.13500000000000001</v>
      </c>
      <c r="Q30" s="24">
        <v>53.87</v>
      </c>
      <c r="R30" s="24">
        <v>2.5999999999999999E-2</v>
      </c>
      <c r="S30" s="24">
        <v>1.1679999999999999</v>
      </c>
      <c r="T30" s="24">
        <v>18.576000000000001</v>
      </c>
      <c r="U30" s="24">
        <v>0.53600000000000003</v>
      </c>
      <c r="V30" s="24">
        <v>25.852</v>
      </c>
      <c r="W30" s="24">
        <v>0.33100000000000002</v>
      </c>
      <c r="X30" s="24">
        <v>-5.0000000000000001E-3</v>
      </c>
      <c r="Y30" s="24">
        <v>7.0000000000000001E-3</v>
      </c>
      <c r="Z30" s="24">
        <v>0.112</v>
      </c>
      <c r="AB30" s="69">
        <f t="shared" si="0"/>
        <v>755.06180514779828</v>
      </c>
      <c r="AC30" s="69">
        <f t="shared" si="1"/>
        <v>12.069486230016189</v>
      </c>
      <c r="AE30" s="53">
        <f t="shared" si="2"/>
        <v>755.06180514779828</v>
      </c>
      <c r="AF30" s="53"/>
      <c r="AG30" s="53">
        <f t="shared" si="3"/>
        <v>857.11742111019407</v>
      </c>
      <c r="AH30" s="53">
        <f t="shared" si="4"/>
        <v>816.42553221749279</v>
      </c>
      <c r="AI30" s="53">
        <f t="shared" si="5"/>
        <v>12.069486230016189</v>
      </c>
      <c r="AJ30" s="53">
        <f t="shared" si="6"/>
        <v>-1.4595998825997096</v>
      </c>
      <c r="AK30" s="53">
        <f t="shared" si="7"/>
        <v>909.38029834701024</v>
      </c>
      <c r="AL30" s="70">
        <f t="shared" si="8"/>
        <v>0.44381934767558179</v>
      </c>
      <c r="AM30" s="71"/>
      <c r="AN30" s="20">
        <f t="shared" si="9"/>
        <v>0.17100716235525754</v>
      </c>
      <c r="AP30" s="20">
        <f t="shared" si="10"/>
        <v>0.89151408937110033</v>
      </c>
      <c r="AQ30" s="20">
        <f t="shared" si="10"/>
        <v>1.4522000831259359E-3</v>
      </c>
      <c r="AR30" s="20">
        <f t="shared" si="10"/>
        <v>1.3122664548209611E-2</v>
      </c>
      <c r="AS30" s="20">
        <f t="shared" si="10"/>
        <v>7.1485836451095672E-2</v>
      </c>
      <c r="AT30" s="20">
        <f t="shared" si="10"/>
        <v>2.8757709251101319E-3</v>
      </c>
      <c r="AU30" s="20">
        <f t="shared" si="10"/>
        <v>0.39958416450809342</v>
      </c>
      <c r="AV30" s="20">
        <f t="shared" si="10"/>
        <v>0.41945596621811992</v>
      </c>
      <c r="AW30" s="20">
        <f t="shared" si="10"/>
        <v>7.4218806722933122E-4</v>
      </c>
      <c r="AX30" s="20">
        <f t="shared" si="10"/>
        <v>9.5545458405877108E-5</v>
      </c>
      <c r="AY30" s="20">
        <f t="shared" si="10"/>
        <v>8.8816841252067468E-4</v>
      </c>
      <c r="AZ30" s="20">
        <f t="shared" si="11"/>
        <v>1.8012165940430109</v>
      </c>
      <c r="BB30" s="58">
        <f t="shared" si="91"/>
        <v>1.7830281787422007</v>
      </c>
      <c r="BC30" s="58">
        <f t="shared" si="91"/>
        <v>2.9044001662518718E-3</v>
      </c>
      <c r="BD30" s="58">
        <f t="shared" si="13"/>
        <v>3.9367993644628833E-2</v>
      </c>
      <c r="BE30" s="58">
        <f t="shared" si="92"/>
        <v>7.1485836451095672E-2</v>
      </c>
      <c r="BF30" s="58">
        <f t="shared" si="92"/>
        <v>2.8757709251101319E-3</v>
      </c>
      <c r="BG30" s="58">
        <f t="shared" si="92"/>
        <v>0.39958416450809342</v>
      </c>
      <c r="BH30" s="58">
        <f t="shared" si="92"/>
        <v>0.41945596621811992</v>
      </c>
      <c r="BI30" s="58">
        <f t="shared" si="92"/>
        <v>7.4218806722933122E-4</v>
      </c>
      <c r="BJ30" s="58">
        <f t="shared" si="92"/>
        <v>9.5545458405877108E-5</v>
      </c>
      <c r="BK30" s="58">
        <f t="shared" si="15"/>
        <v>2.664505237562024E-3</v>
      </c>
      <c r="BL30" s="58">
        <f t="shared" si="16"/>
        <v>2.7222045494186977</v>
      </c>
      <c r="BM30" s="58">
        <f t="shared" si="17"/>
        <v>2.2040959417547246</v>
      </c>
      <c r="BO30" s="72">
        <f t="shared" si="18"/>
        <v>1.964982586400001</v>
      </c>
      <c r="BP30" s="72">
        <f t="shared" si="18"/>
        <v>3.2007883098337489E-3</v>
      </c>
      <c r="BQ30" s="72">
        <f t="shared" si="19"/>
        <v>3.5017413599998992E-2</v>
      </c>
      <c r="BR30" s="72">
        <f t="shared" si="20"/>
        <v>2.2829809751435802E-2</v>
      </c>
      <c r="BS30" s="72">
        <f t="shared" si="21"/>
        <v>5.7847223351434794E-2</v>
      </c>
      <c r="BT30" s="72">
        <f t="shared" si="22"/>
        <v>0.15756164201480194</v>
      </c>
      <c r="BU30" s="72">
        <f t="shared" si="22"/>
        <v>6.3384750254514713E-3</v>
      </c>
      <c r="BV30" s="72">
        <f t="shared" si="22"/>
        <v>0.88072183538174098</v>
      </c>
      <c r="BW30" s="72">
        <f t="shared" si="22"/>
        <v>0.92452119288616497</v>
      </c>
      <c r="BX30" s="72">
        <f t="shared" si="23"/>
        <v>3.2717074139979032E-3</v>
      </c>
      <c r="BY30" s="72">
        <f t="shared" si="23"/>
        <v>4.2118271425097714E-4</v>
      </c>
      <c r="BZ30" s="72">
        <f t="shared" si="23"/>
        <v>3.9152167872631106E-3</v>
      </c>
      <c r="CA30" s="58">
        <f t="shared" si="24"/>
        <v>4.0027818502849408</v>
      </c>
      <c r="CB30" s="58">
        <f t="shared" si="25"/>
        <v>5.1425178556304867E-3</v>
      </c>
      <c r="CC30" s="58">
        <f t="shared" si="26"/>
        <v>8.339750870238305E-3</v>
      </c>
      <c r="CD30" s="58">
        <f t="shared" si="27"/>
        <v>3.2717074139979032E-3</v>
      </c>
      <c r="CE30" s="58">
        <f t="shared" si="28"/>
        <v>1.9558102337437898E-2</v>
      </c>
      <c r="CF30" s="58">
        <f t="shared" si="29"/>
        <v>7.7296556312805471E-3</v>
      </c>
      <c r="CG30" s="58">
        <f t="shared" si="30"/>
        <v>1.9576083936315553E-3</v>
      </c>
      <c r="CH30" s="58">
        <f t="shared" si="31"/>
        <v>0.89527582652381488</v>
      </c>
      <c r="CI30" s="58">
        <f t="shared" si="32"/>
        <v>7.1503825436364077E-2</v>
      </c>
      <c r="CJ30" s="58">
        <f t="shared" si="33"/>
        <v>6.0284948281165623E-2</v>
      </c>
      <c r="CK30" s="58">
        <f t="shared" si="34"/>
        <v>0.75480796404940442</v>
      </c>
      <c r="CL30" s="58">
        <f t="shared" si="35"/>
        <v>0.99929672573652684</v>
      </c>
      <c r="CM30" s="58">
        <f t="shared" si="36"/>
        <v>0.89527582652381488</v>
      </c>
      <c r="CN30" s="58"/>
      <c r="CO30" s="20">
        <f t="shared" si="37"/>
        <v>0.8524701564180549</v>
      </c>
      <c r="CP30" s="58">
        <f t="shared" si="38"/>
        <v>0.15241912415917144</v>
      </c>
      <c r="CQ30" s="58">
        <f t="shared" si="39"/>
        <v>0.24230858952559881</v>
      </c>
      <c r="CR30" s="72">
        <f t="shared" si="40"/>
        <v>0.63729234896783116</v>
      </c>
      <c r="CS30" s="72">
        <f t="shared" si="41"/>
        <v>0.35738835992641593</v>
      </c>
      <c r="CT30" s="72">
        <f t="shared" si="42"/>
        <v>6.9436531533182563E-2</v>
      </c>
      <c r="CU30" s="20">
        <f t="shared" si="43"/>
        <v>0.89657364735879419</v>
      </c>
      <c r="CV30" s="20">
        <f t="shared" si="43"/>
        <v>3.2549312207995112E-4</v>
      </c>
      <c r="CW30" s="20">
        <f t="shared" si="43"/>
        <v>1.1455360382891498E-2</v>
      </c>
      <c r="CX30" s="20">
        <f t="shared" si="43"/>
        <v>0.2585515766969535</v>
      </c>
      <c r="CY30" s="20">
        <f t="shared" si="43"/>
        <v>7.5559471365638769E-3</v>
      </c>
      <c r="CZ30" s="20">
        <f t="shared" si="43"/>
        <v>0.64141880290985598</v>
      </c>
      <c r="DA30" s="20">
        <f t="shared" si="43"/>
        <v>5.9025561099480366E-3</v>
      </c>
      <c r="DB30" s="20">
        <f t="shared" si="43"/>
        <v>-8.0672616003188186E-5</v>
      </c>
      <c r="DC30" s="20">
        <f t="shared" si="43"/>
        <v>7.4313134315682198E-5</v>
      </c>
      <c r="DD30" s="20">
        <f t="shared" si="43"/>
        <v>7.3685083112826337E-4</v>
      </c>
      <c r="DE30" s="20">
        <f t="shared" si="44"/>
        <v>1.8225138750665277</v>
      </c>
      <c r="DG30" s="58">
        <f t="shared" si="93"/>
        <v>1.7931472947175884</v>
      </c>
      <c r="DH30" s="58">
        <f t="shared" si="93"/>
        <v>6.5098624415990225E-4</v>
      </c>
      <c r="DI30" s="58">
        <f t="shared" si="46"/>
        <v>3.4366081148674496E-2</v>
      </c>
      <c r="DJ30" s="58">
        <f t="shared" si="94"/>
        <v>0.2585515766969535</v>
      </c>
      <c r="DK30" s="58">
        <f t="shared" si="94"/>
        <v>7.5559471365638769E-3</v>
      </c>
      <c r="DL30" s="58">
        <f t="shared" si="94"/>
        <v>0.64141880290985598</v>
      </c>
      <c r="DM30" s="58">
        <f t="shared" si="94"/>
        <v>5.9025561099480366E-3</v>
      </c>
      <c r="DN30" s="58">
        <f t="shared" si="94"/>
        <v>-8.0672616003188186E-5</v>
      </c>
      <c r="DO30" s="58">
        <f t="shared" si="94"/>
        <v>7.4313134315682198E-5</v>
      </c>
      <c r="DP30" s="58">
        <f t="shared" si="48"/>
        <v>2.2105524933847902E-3</v>
      </c>
      <c r="DQ30" s="58">
        <f t="shared" si="49"/>
        <v>2.7437974379754415</v>
      </c>
      <c r="DR30" s="58">
        <f t="shared" si="50"/>
        <v>2.1867503471492431</v>
      </c>
      <c r="DT30" s="72">
        <f t="shared" si="51"/>
        <v>1.9605827346067062</v>
      </c>
      <c r="DU30" s="72">
        <f t="shared" si="51"/>
        <v>7.1177219770302404E-4</v>
      </c>
      <c r="DV30" s="72">
        <f t="shared" si="52"/>
        <v>3.9417265393293821E-2</v>
      </c>
      <c r="DW30" s="72">
        <f t="shared" si="53"/>
        <v>1.0682761194721516E-2</v>
      </c>
      <c r="DX30" s="72">
        <f t="shared" si="54"/>
        <v>5.0100026588015337E-2</v>
      </c>
      <c r="DY30" s="72">
        <f t="shared" si="55"/>
        <v>0.5653877500980472</v>
      </c>
      <c r="DZ30" s="72">
        <f t="shared" si="55"/>
        <v>1.6522970023922386E-2</v>
      </c>
      <c r="EA30" s="72">
        <f t="shared" si="55"/>
        <v>1.4026227899311794</v>
      </c>
      <c r="EB30" s="72">
        <f t="shared" si="55"/>
        <v>1.2907416622496755E-2</v>
      </c>
      <c r="EC30" s="72">
        <f t="shared" si="56"/>
        <v>-3.5282174210081869E-4</v>
      </c>
      <c r="ED30" s="72">
        <f t="shared" si="56"/>
        <v>3.2500854452513278E-4</v>
      </c>
      <c r="EE30" s="72">
        <f t="shared" si="56"/>
        <v>3.2226176215338766E-3</v>
      </c>
      <c r="EF30" s="58">
        <f t="shared" si="57"/>
        <v>4.0120302644920285</v>
      </c>
      <c r="EG30" s="58">
        <f t="shared" si="58"/>
        <v>2.373552043953156E-2</v>
      </c>
      <c r="EH30" s="58">
        <f t="shared" si="59"/>
        <v>3.5982573506986526E-2</v>
      </c>
      <c r="EI30" s="58">
        <f t="shared" si="60"/>
        <v>-3.5282174210081869E-4</v>
      </c>
      <c r="EJ30" s="58">
        <f t="shared" si="61"/>
        <v>7.1177219770302404E-4</v>
      </c>
      <c r="EK30" s="58">
        <f t="shared" si="62"/>
        <v>3.2226176215338766E-3</v>
      </c>
      <c r="EL30" s="58">
        <f t="shared" si="63"/>
        <v>7.8129653152884566E-3</v>
      </c>
      <c r="EM30" s="58">
        <f t="shared" si="64"/>
        <v>1.2907416622496755E-2</v>
      </c>
      <c r="EN30" s="58">
        <f t="shared" si="65"/>
        <v>0.98155067795883044</v>
      </c>
      <c r="EO30" s="58">
        <f t="shared" si="66"/>
        <v>0.69373751735771072</v>
      </c>
      <c r="EP30" s="58">
        <f t="shared" si="67"/>
        <v>9.1226661692226183E-3</v>
      </c>
      <c r="EQ30" s="58">
        <f t="shared" si="68"/>
        <v>0.48614107052539468</v>
      </c>
      <c r="ER30" s="58">
        <f t="shared" si="69"/>
        <v>1.2891752180594199E-2</v>
      </c>
      <c r="ES30" s="58">
        <f t="shared" si="70"/>
        <v>0.27858827799619718</v>
      </c>
      <c r="ET30" s="58">
        <f t="shared" si="71"/>
        <v>0.49304469039260729</v>
      </c>
      <c r="EU30" s="58">
        <f t="shared" si="72"/>
        <v>1.0058526279737516</v>
      </c>
      <c r="EZ30" s="20">
        <f t="shared" si="73"/>
        <v>7.6161974699858845E-2</v>
      </c>
      <c r="FA30" s="20">
        <f t="shared" si="74"/>
        <v>875.2681954103158</v>
      </c>
      <c r="FC30" s="20">
        <f t="shared" si="75"/>
        <v>1106.087403741552</v>
      </c>
      <c r="FD30" s="20">
        <f t="shared" si="76"/>
        <v>895.19833508077795</v>
      </c>
      <c r="FE30" s="20">
        <f t="shared" si="77"/>
        <v>1040.7658299446928</v>
      </c>
      <c r="FF30" s="20">
        <f t="shared" si="78"/>
        <v>645.43243418102429</v>
      </c>
      <c r="FG30" s="20">
        <f t="shared" si="79"/>
        <v>0.49843266536547703</v>
      </c>
      <c r="FH30" s="20">
        <f t="shared" si="80"/>
        <v>1684.276553148673</v>
      </c>
      <c r="FI30" s="20">
        <f t="shared" si="81"/>
        <v>832.70422566195214</v>
      </c>
      <c r="FK30" s="20">
        <f t="shared" si="82"/>
        <v>1158.4374452262268</v>
      </c>
      <c r="FL30" s="20">
        <f t="shared" si="83"/>
        <v>450.62347798839903</v>
      </c>
      <c r="FN30" s="20">
        <f t="shared" si="84"/>
        <v>49.356963107120876</v>
      </c>
      <c r="FO30" s="20">
        <f t="shared" si="85"/>
        <v>37.417657399914809</v>
      </c>
      <c r="FQ30" s="20">
        <f t="shared" si="86"/>
        <v>26.23</v>
      </c>
      <c r="FR30" s="20">
        <f t="shared" si="87"/>
        <v>32.44</v>
      </c>
      <c r="FS30" s="20">
        <f t="shared" si="88"/>
        <v>28.6</v>
      </c>
      <c r="FT30" s="20">
        <f t="shared" si="89"/>
        <v>1622.425939662905</v>
      </c>
      <c r="FU30" s="20">
        <f t="shared" si="90"/>
        <v>499.10361296629992</v>
      </c>
    </row>
    <row r="31" spans="1:177">
      <c r="C31" s="24" t="s">
        <v>162</v>
      </c>
      <c r="D31" s="24" t="s">
        <v>163</v>
      </c>
      <c r="E31" s="24"/>
      <c r="F31" s="23">
        <v>53.566000000000003</v>
      </c>
      <c r="G31" s="23">
        <v>0.11600000000000001</v>
      </c>
      <c r="H31" s="23">
        <v>1.3380000000000001</v>
      </c>
      <c r="I31" s="23">
        <v>5.1360000000000001</v>
      </c>
      <c r="J31" s="23">
        <v>0.20399999999999999</v>
      </c>
      <c r="K31" s="23">
        <v>16.105</v>
      </c>
      <c r="L31" s="23">
        <v>23.521999999999998</v>
      </c>
      <c r="M31" s="23">
        <v>4.5999999999999999E-2</v>
      </c>
      <c r="N31" s="23">
        <v>8.9999999999999993E-3</v>
      </c>
      <c r="O31" s="23">
        <v>0.13500000000000001</v>
      </c>
      <c r="Q31" s="24">
        <v>54.006</v>
      </c>
      <c r="R31" s="24">
        <v>6.5000000000000002E-2</v>
      </c>
      <c r="S31" s="24">
        <v>1.1359999999999999</v>
      </c>
      <c r="T31" s="24">
        <v>18.302</v>
      </c>
      <c r="U31" s="24">
        <v>0.499</v>
      </c>
      <c r="V31" s="24">
        <v>26.09</v>
      </c>
      <c r="W31" s="24">
        <v>0.33400000000000002</v>
      </c>
      <c r="X31" s="24">
        <v>-8.0000000000000002E-3</v>
      </c>
      <c r="Y31" s="24">
        <v>1.0999999999999999E-2</v>
      </c>
      <c r="Z31" s="24">
        <v>0.106</v>
      </c>
      <c r="AB31" s="69">
        <f t="shared" si="0"/>
        <v>755.68113794720296</v>
      </c>
      <c r="AC31" s="69">
        <f t="shared" si="1"/>
        <v>11.065406895799612</v>
      </c>
      <c r="AE31" s="53">
        <f t="shared" si="2"/>
        <v>755.68113794720296</v>
      </c>
      <c r="AF31" s="53"/>
      <c r="AG31" s="53">
        <f t="shared" si="3"/>
        <v>856.83125130482836</v>
      </c>
      <c r="AH31" s="53">
        <f t="shared" si="4"/>
        <v>815.74061661157145</v>
      </c>
      <c r="AI31" s="53">
        <f t="shared" si="5"/>
        <v>11.065406895799612</v>
      </c>
      <c r="AJ31" s="53">
        <f t="shared" si="6"/>
        <v>-1.7717087596337748</v>
      </c>
      <c r="AK31" s="53">
        <f t="shared" si="7"/>
        <v>900.610929947773</v>
      </c>
      <c r="AL31" s="70">
        <f t="shared" si="8"/>
        <v>0.4546108681719393</v>
      </c>
      <c r="AM31" s="71"/>
      <c r="AN31" s="20">
        <f t="shared" si="9"/>
        <v>0.17217675103953808</v>
      </c>
      <c r="AP31" s="20">
        <f t="shared" si="10"/>
        <v>0.89151408937110033</v>
      </c>
      <c r="AQ31" s="20">
        <f t="shared" si="10"/>
        <v>1.4522000831259359E-3</v>
      </c>
      <c r="AR31" s="20">
        <f t="shared" si="10"/>
        <v>1.3122664548209611E-2</v>
      </c>
      <c r="AS31" s="20">
        <f t="shared" si="10"/>
        <v>7.1485836451095672E-2</v>
      </c>
      <c r="AT31" s="20">
        <f t="shared" si="10"/>
        <v>2.8757709251101319E-3</v>
      </c>
      <c r="AU31" s="20">
        <f t="shared" si="10"/>
        <v>0.39958416450809342</v>
      </c>
      <c r="AV31" s="20">
        <f t="shared" si="10"/>
        <v>0.41945596621811992</v>
      </c>
      <c r="AW31" s="20">
        <f t="shared" si="10"/>
        <v>7.4218806722933122E-4</v>
      </c>
      <c r="AX31" s="20">
        <f t="shared" si="10"/>
        <v>9.5545458405877108E-5</v>
      </c>
      <c r="AY31" s="20">
        <f t="shared" si="10"/>
        <v>8.8816841252067468E-4</v>
      </c>
      <c r="AZ31" s="20">
        <f t="shared" si="11"/>
        <v>1.8012165940430109</v>
      </c>
      <c r="BB31" s="58">
        <f t="shared" si="91"/>
        <v>1.7830281787422007</v>
      </c>
      <c r="BC31" s="58">
        <f t="shared" si="91"/>
        <v>2.9044001662518718E-3</v>
      </c>
      <c r="BD31" s="58">
        <f t="shared" si="13"/>
        <v>3.9367993644628833E-2</v>
      </c>
      <c r="BE31" s="58">
        <f t="shared" si="92"/>
        <v>7.1485836451095672E-2</v>
      </c>
      <c r="BF31" s="58">
        <f t="shared" si="92"/>
        <v>2.8757709251101319E-3</v>
      </c>
      <c r="BG31" s="58">
        <f t="shared" si="92"/>
        <v>0.39958416450809342</v>
      </c>
      <c r="BH31" s="58">
        <f t="shared" si="92"/>
        <v>0.41945596621811992</v>
      </c>
      <c r="BI31" s="58">
        <f t="shared" si="92"/>
        <v>7.4218806722933122E-4</v>
      </c>
      <c r="BJ31" s="58">
        <f t="shared" si="92"/>
        <v>9.5545458405877108E-5</v>
      </c>
      <c r="BK31" s="58">
        <f t="shared" si="15"/>
        <v>2.664505237562024E-3</v>
      </c>
      <c r="BL31" s="58">
        <f t="shared" si="16"/>
        <v>2.7222045494186977</v>
      </c>
      <c r="BM31" s="58">
        <f t="shared" si="17"/>
        <v>2.2040959417547246</v>
      </c>
      <c r="BO31" s="72">
        <f t="shared" si="18"/>
        <v>1.964982586400001</v>
      </c>
      <c r="BP31" s="72">
        <f t="shared" si="18"/>
        <v>3.2007883098337489E-3</v>
      </c>
      <c r="BQ31" s="72">
        <f t="shared" si="19"/>
        <v>3.5017413599998992E-2</v>
      </c>
      <c r="BR31" s="72">
        <f t="shared" si="20"/>
        <v>2.2829809751435802E-2</v>
      </c>
      <c r="BS31" s="72">
        <f t="shared" si="21"/>
        <v>5.7847223351434794E-2</v>
      </c>
      <c r="BT31" s="72">
        <f t="shared" si="22"/>
        <v>0.15756164201480194</v>
      </c>
      <c r="BU31" s="72">
        <f t="shared" si="22"/>
        <v>6.3384750254514713E-3</v>
      </c>
      <c r="BV31" s="72">
        <f t="shared" si="22"/>
        <v>0.88072183538174098</v>
      </c>
      <c r="BW31" s="72">
        <f t="shared" si="22"/>
        <v>0.92452119288616497</v>
      </c>
      <c r="BX31" s="72">
        <f t="shared" si="23"/>
        <v>3.2717074139979032E-3</v>
      </c>
      <c r="BY31" s="72">
        <f t="shared" si="23"/>
        <v>4.2118271425097714E-4</v>
      </c>
      <c r="BZ31" s="72">
        <f t="shared" si="23"/>
        <v>3.9152167872631106E-3</v>
      </c>
      <c r="CA31" s="58">
        <f t="shared" si="24"/>
        <v>4.0027818502849408</v>
      </c>
      <c r="CB31" s="58">
        <f t="shared" si="25"/>
        <v>5.1425178556304867E-3</v>
      </c>
      <c r="CC31" s="58">
        <f t="shared" si="26"/>
        <v>8.339750870238305E-3</v>
      </c>
      <c r="CD31" s="58">
        <f t="shared" si="27"/>
        <v>3.2717074139979032E-3</v>
      </c>
      <c r="CE31" s="58">
        <f t="shared" si="28"/>
        <v>1.9558102337437898E-2</v>
      </c>
      <c r="CF31" s="58">
        <f t="shared" si="29"/>
        <v>7.7296556312805471E-3</v>
      </c>
      <c r="CG31" s="58">
        <f t="shared" si="30"/>
        <v>1.9576083936315553E-3</v>
      </c>
      <c r="CH31" s="58">
        <f t="shared" si="31"/>
        <v>0.89527582652381488</v>
      </c>
      <c r="CI31" s="58">
        <f t="shared" si="32"/>
        <v>7.1503825436364077E-2</v>
      </c>
      <c r="CJ31" s="58">
        <f t="shared" si="33"/>
        <v>6.0284948281165623E-2</v>
      </c>
      <c r="CK31" s="58">
        <f t="shared" si="34"/>
        <v>0.75480796404940442</v>
      </c>
      <c r="CL31" s="58">
        <f t="shared" si="35"/>
        <v>0.99929672573652684</v>
      </c>
      <c r="CM31" s="58">
        <f t="shared" si="36"/>
        <v>0.89527582652381488</v>
      </c>
      <c r="CN31" s="58"/>
      <c r="CO31" s="20">
        <f t="shared" si="37"/>
        <v>0.8524701564180549</v>
      </c>
      <c r="CP31" s="58">
        <f t="shared" si="38"/>
        <v>0.15241912415917144</v>
      </c>
      <c r="CQ31" s="58">
        <f t="shared" si="39"/>
        <v>0.24230858952559881</v>
      </c>
      <c r="CR31" s="72">
        <f t="shared" si="40"/>
        <v>0.63729234896783116</v>
      </c>
      <c r="CS31" s="72">
        <f t="shared" si="41"/>
        <v>0.35738835992641593</v>
      </c>
      <c r="CT31" s="72">
        <f t="shared" si="42"/>
        <v>6.9436531533182563E-2</v>
      </c>
      <c r="CU31" s="20">
        <f t="shared" si="43"/>
        <v>0.89883713382697317</v>
      </c>
      <c r="CV31" s="20">
        <f t="shared" si="43"/>
        <v>8.1373280519987786E-4</v>
      </c>
      <c r="CW31" s="20">
        <f t="shared" si="43"/>
        <v>1.1141514892949265E-2</v>
      </c>
      <c r="CX31" s="20">
        <f t="shared" si="43"/>
        <v>0.25473788526634594</v>
      </c>
      <c r="CY31" s="20">
        <f t="shared" si="43"/>
        <v>7.0343612334801764E-3</v>
      </c>
      <c r="CZ31" s="20">
        <f t="shared" si="43"/>
        <v>0.64732386538442455</v>
      </c>
      <c r="DA31" s="20">
        <f t="shared" si="43"/>
        <v>5.9560535973493785E-3</v>
      </c>
      <c r="DB31" s="20">
        <f t="shared" si="43"/>
        <v>-1.2907618560510108E-4</v>
      </c>
      <c r="DC31" s="20">
        <f t="shared" si="43"/>
        <v>1.1677778249607202E-4</v>
      </c>
      <c r="DD31" s="20">
        <f t="shared" si="43"/>
        <v>6.9737667946067781E-4</v>
      </c>
      <c r="DE31" s="20">
        <f t="shared" si="44"/>
        <v>1.8265296252830738</v>
      </c>
      <c r="DG31" s="58">
        <f t="shared" si="93"/>
        <v>1.7976742676539463</v>
      </c>
      <c r="DH31" s="58">
        <f t="shared" si="93"/>
        <v>1.6274656103997557E-3</v>
      </c>
      <c r="DI31" s="58">
        <f t="shared" si="46"/>
        <v>3.3424544678847798E-2</v>
      </c>
      <c r="DJ31" s="58">
        <f t="shared" si="94"/>
        <v>0.25473788526634594</v>
      </c>
      <c r="DK31" s="58">
        <f t="shared" si="94"/>
        <v>7.0343612334801764E-3</v>
      </c>
      <c r="DL31" s="58">
        <f t="shared" si="94"/>
        <v>0.64732386538442455</v>
      </c>
      <c r="DM31" s="58">
        <f t="shared" si="94"/>
        <v>5.9560535973493785E-3</v>
      </c>
      <c r="DN31" s="58">
        <f t="shared" si="94"/>
        <v>-1.2907618560510108E-4</v>
      </c>
      <c r="DO31" s="58">
        <f t="shared" si="94"/>
        <v>1.1677778249607202E-4</v>
      </c>
      <c r="DP31" s="58">
        <f t="shared" si="48"/>
        <v>2.0921300383820334E-3</v>
      </c>
      <c r="DQ31" s="58">
        <f t="shared" si="49"/>
        <v>2.7498582750600669</v>
      </c>
      <c r="DR31" s="58">
        <f t="shared" si="50"/>
        <v>2.1819306305409278</v>
      </c>
      <c r="DT31" s="72">
        <f t="shared" si="51"/>
        <v>1.9612002741646879</v>
      </c>
      <c r="DU31" s="72">
        <f t="shared" si="51"/>
        <v>1.7755085327416074E-3</v>
      </c>
      <c r="DV31" s="72">
        <f t="shared" si="52"/>
        <v>3.8799725835312104E-2</v>
      </c>
      <c r="DW31" s="72">
        <f t="shared" si="53"/>
        <v>9.820299395795748E-3</v>
      </c>
      <c r="DX31" s="72">
        <f t="shared" si="54"/>
        <v>4.8620025231107852E-2</v>
      </c>
      <c r="DY31" s="72">
        <f t="shared" si="55"/>
        <v>0.55582039462186072</v>
      </c>
      <c r="DZ31" s="72">
        <f t="shared" si="55"/>
        <v>1.5348488241620059E-2</v>
      </c>
      <c r="EA31" s="72">
        <f t="shared" si="55"/>
        <v>1.4124157697624282</v>
      </c>
      <c r="EB31" s="72">
        <f t="shared" si="55"/>
        <v>1.2995695781200091E-2</v>
      </c>
      <c r="EC31" s="72">
        <f t="shared" si="56"/>
        <v>-5.6327056609031204E-4</v>
      </c>
      <c r="ED31" s="72">
        <f t="shared" si="56"/>
        <v>5.0960204118965147E-4</v>
      </c>
      <c r="EE31" s="72">
        <f t="shared" si="56"/>
        <v>3.0432550758803505E-3</v>
      </c>
      <c r="EF31" s="58">
        <f t="shared" si="57"/>
        <v>4.0111657428866261</v>
      </c>
      <c r="EG31" s="58">
        <f t="shared" si="58"/>
        <v>2.182188373206248E-2</v>
      </c>
      <c r="EH31" s="58">
        <f t="shared" si="59"/>
        <v>3.3403983586849151E-2</v>
      </c>
      <c r="EI31" s="58">
        <f t="shared" si="60"/>
        <v>-5.6327056609031204E-4</v>
      </c>
      <c r="EJ31" s="58">
        <f t="shared" si="61"/>
        <v>1.7755085327416074E-3</v>
      </c>
      <c r="EK31" s="58">
        <f t="shared" si="62"/>
        <v>3.0432550758803505E-3</v>
      </c>
      <c r="EL31" s="58">
        <f t="shared" si="63"/>
        <v>7.3403148860057086E-3</v>
      </c>
      <c r="EM31" s="58">
        <f t="shared" si="64"/>
        <v>1.2995695781200091E-2</v>
      </c>
      <c r="EN31" s="58">
        <f t="shared" si="65"/>
        <v>0.98073656671298093</v>
      </c>
      <c r="EO31" s="58">
        <f t="shared" si="66"/>
        <v>0.6983356071919139</v>
      </c>
      <c r="EP31" s="58">
        <f t="shared" si="67"/>
        <v>9.2536134699887484E-3</v>
      </c>
      <c r="EQ31" s="58">
        <f t="shared" si="68"/>
        <v>0.49346641516358208</v>
      </c>
      <c r="ER31" s="58">
        <f t="shared" si="69"/>
        <v>1.2982868009351299E-2</v>
      </c>
      <c r="ES31" s="58">
        <f t="shared" si="70"/>
        <v>0.27434987309631736</v>
      </c>
      <c r="ET31" s="58">
        <f t="shared" si="71"/>
        <v>0.49983158326245186</v>
      </c>
      <c r="EU31" s="58">
        <f t="shared" si="72"/>
        <v>1.0053280704227183</v>
      </c>
      <c r="EZ31" s="20">
        <f t="shared" si="73"/>
        <v>7.6111017415206955E-2</v>
      </c>
      <c r="FA31" s="20">
        <f t="shared" si="74"/>
        <v>875.07548380597734</v>
      </c>
      <c r="FC31" s="20">
        <f t="shared" si="75"/>
        <v>1106.4277831333131</v>
      </c>
      <c r="FD31" s="20">
        <f t="shared" si="76"/>
        <v>892.94040039681011</v>
      </c>
      <c r="FE31" s="20">
        <f t="shared" si="77"/>
        <v>1040.8725698687681</v>
      </c>
      <c r="FF31" s="20">
        <f t="shared" si="78"/>
        <v>651.95213482433849</v>
      </c>
      <c r="FG31" s="20">
        <f t="shared" si="79"/>
        <v>0.4910335983965079</v>
      </c>
      <c r="FH31" s="20">
        <f t="shared" si="80"/>
        <v>1672.651312681643</v>
      </c>
      <c r="FI31" s="20">
        <f t="shared" si="81"/>
        <v>833.92812807790608</v>
      </c>
      <c r="FK31" s="20">
        <f t="shared" si="82"/>
        <v>1160.1218020255646</v>
      </c>
      <c r="FL31" s="20">
        <f t="shared" si="83"/>
        <v>437.83070979179445</v>
      </c>
      <c r="FN31" s="20">
        <f t="shared" si="84"/>
        <v>48.882653603117106</v>
      </c>
      <c r="FO31" s="20">
        <f t="shared" si="85"/>
        <v>37.102628398542919</v>
      </c>
      <c r="FQ31" s="20">
        <f t="shared" si="86"/>
        <v>26.23</v>
      </c>
      <c r="FR31" s="20">
        <f t="shared" si="87"/>
        <v>32.44</v>
      </c>
      <c r="FS31" s="20">
        <f t="shared" si="88"/>
        <v>28.6</v>
      </c>
      <c r="FT31" s="20">
        <f t="shared" si="89"/>
        <v>1595.1192727739672</v>
      </c>
      <c r="FU31" s="20">
        <f t="shared" si="90"/>
        <v>503.79880038036015</v>
      </c>
    </row>
    <row r="32" spans="1:177">
      <c r="C32" s="24" t="s">
        <v>164</v>
      </c>
      <c r="D32" s="24" t="s">
        <v>163</v>
      </c>
      <c r="E32" s="24"/>
      <c r="F32" s="23">
        <v>53.566000000000003</v>
      </c>
      <c r="G32" s="23">
        <v>0.11600000000000001</v>
      </c>
      <c r="H32" s="23">
        <v>1.3380000000000001</v>
      </c>
      <c r="I32" s="23">
        <v>5.1360000000000001</v>
      </c>
      <c r="J32" s="23">
        <v>0.20399999999999999</v>
      </c>
      <c r="K32" s="23">
        <v>16.105</v>
      </c>
      <c r="L32" s="23">
        <v>23.521999999999998</v>
      </c>
      <c r="M32" s="23">
        <v>4.5999999999999999E-2</v>
      </c>
      <c r="N32" s="23">
        <v>8.9999999999999993E-3</v>
      </c>
      <c r="O32" s="23">
        <v>0.13500000000000001</v>
      </c>
      <c r="Q32" s="24">
        <v>53.953000000000003</v>
      </c>
      <c r="R32" s="24">
        <v>3.3000000000000002E-2</v>
      </c>
      <c r="S32" s="24">
        <v>1.1830000000000001</v>
      </c>
      <c r="T32" s="24">
        <v>18.501000000000001</v>
      </c>
      <c r="U32" s="24">
        <v>0.499</v>
      </c>
      <c r="V32" s="24">
        <v>25.87</v>
      </c>
      <c r="W32" s="24">
        <v>0.38</v>
      </c>
      <c r="X32" s="24">
        <v>-8.0000000000000002E-3</v>
      </c>
      <c r="Y32" s="24">
        <v>1.4999999999999999E-2</v>
      </c>
      <c r="Z32" s="24">
        <v>7.6999999999999999E-2</v>
      </c>
      <c r="AB32" s="69">
        <f t="shared" si="0"/>
        <v>753.51965521556588</v>
      </c>
      <c r="AC32" s="69">
        <f t="shared" si="1"/>
        <v>10.750443074756509</v>
      </c>
      <c r="AE32" s="53">
        <f t="shared" si="2"/>
        <v>753.51965521556588</v>
      </c>
      <c r="AF32" s="53"/>
      <c r="AG32" s="53">
        <f t="shared" si="3"/>
        <v>855.94365304297401</v>
      </c>
      <c r="AH32" s="53">
        <f t="shared" si="4"/>
        <v>814.16123072250957</v>
      </c>
      <c r="AI32" s="53">
        <f t="shared" si="5"/>
        <v>10.750443074756509</v>
      </c>
      <c r="AJ32" s="53">
        <f t="shared" si="6"/>
        <v>-0.60787364612142802</v>
      </c>
      <c r="AK32" s="53">
        <f t="shared" si="7"/>
        <v>897.86011765133912</v>
      </c>
      <c r="AL32" s="70">
        <f t="shared" si="8"/>
        <v>0.44592878933635766</v>
      </c>
      <c r="AM32" s="71"/>
      <c r="AN32" s="20">
        <f t="shared" si="9"/>
        <v>0.19614513221718247</v>
      </c>
      <c r="AP32" s="20">
        <f t="shared" si="10"/>
        <v>0.89151408937110033</v>
      </c>
      <c r="AQ32" s="20">
        <f t="shared" si="10"/>
        <v>1.4522000831259359E-3</v>
      </c>
      <c r="AR32" s="20">
        <f t="shared" si="10"/>
        <v>1.3122664548209611E-2</v>
      </c>
      <c r="AS32" s="20">
        <f t="shared" si="10"/>
        <v>7.1485836451095672E-2</v>
      </c>
      <c r="AT32" s="20">
        <f t="shared" si="10"/>
        <v>2.8757709251101319E-3</v>
      </c>
      <c r="AU32" s="20">
        <f t="shared" si="10"/>
        <v>0.39958416450809342</v>
      </c>
      <c r="AV32" s="20">
        <f t="shared" si="10"/>
        <v>0.41945596621811992</v>
      </c>
      <c r="AW32" s="20">
        <f t="shared" si="10"/>
        <v>7.4218806722933122E-4</v>
      </c>
      <c r="AX32" s="20">
        <f t="shared" si="10"/>
        <v>9.5545458405877108E-5</v>
      </c>
      <c r="AY32" s="20">
        <f t="shared" si="10"/>
        <v>8.8816841252067468E-4</v>
      </c>
      <c r="AZ32" s="20">
        <f t="shared" si="11"/>
        <v>1.8012165940430109</v>
      </c>
      <c r="BB32" s="58">
        <f t="shared" si="91"/>
        <v>1.7830281787422007</v>
      </c>
      <c r="BC32" s="58">
        <f t="shared" si="91"/>
        <v>2.9044001662518718E-3</v>
      </c>
      <c r="BD32" s="58">
        <f t="shared" si="13"/>
        <v>3.9367993644628833E-2</v>
      </c>
      <c r="BE32" s="58">
        <f t="shared" si="92"/>
        <v>7.1485836451095672E-2</v>
      </c>
      <c r="BF32" s="58">
        <f t="shared" si="92"/>
        <v>2.8757709251101319E-3</v>
      </c>
      <c r="BG32" s="58">
        <f t="shared" si="92"/>
        <v>0.39958416450809342</v>
      </c>
      <c r="BH32" s="58">
        <f t="shared" si="92"/>
        <v>0.41945596621811992</v>
      </c>
      <c r="BI32" s="58">
        <f t="shared" si="92"/>
        <v>7.4218806722933122E-4</v>
      </c>
      <c r="BJ32" s="58">
        <f t="shared" si="92"/>
        <v>9.5545458405877108E-5</v>
      </c>
      <c r="BK32" s="58">
        <f t="shared" si="15"/>
        <v>2.664505237562024E-3</v>
      </c>
      <c r="BL32" s="58">
        <f t="shared" si="16"/>
        <v>2.7222045494186977</v>
      </c>
      <c r="BM32" s="58">
        <f t="shared" si="17"/>
        <v>2.2040959417547246</v>
      </c>
      <c r="BO32" s="72">
        <f t="shared" si="18"/>
        <v>1.964982586400001</v>
      </c>
      <c r="BP32" s="72">
        <f t="shared" si="18"/>
        <v>3.2007883098337489E-3</v>
      </c>
      <c r="BQ32" s="72">
        <f t="shared" si="19"/>
        <v>3.5017413599998992E-2</v>
      </c>
      <c r="BR32" s="72">
        <f t="shared" si="20"/>
        <v>2.2829809751435802E-2</v>
      </c>
      <c r="BS32" s="72">
        <f t="shared" si="21"/>
        <v>5.7847223351434794E-2</v>
      </c>
      <c r="BT32" s="72">
        <f t="shared" si="22"/>
        <v>0.15756164201480194</v>
      </c>
      <c r="BU32" s="72">
        <f t="shared" si="22"/>
        <v>6.3384750254514713E-3</v>
      </c>
      <c r="BV32" s="72">
        <f t="shared" si="22"/>
        <v>0.88072183538174098</v>
      </c>
      <c r="BW32" s="72">
        <f t="shared" si="22"/>
        <v>0.92452119288616497</v>
      </c>
      <c r="BX32" s="72">
        <f t="shared" si="23"/>
        <v>3.2717074139979032E-3</v>
      </c>
      <c r="BY32" s="72">
        <f t="shared" si="23"/>
        <v>4.2118271425097714E-4</v>
      </c>
      <c r="BZ32" s="72">
        <f t="shared" si="23"/>
        <v>3.9152167872631106E-3</v>
      </c>
      <c r="CA32" s="58">
        <f t="shared" si="24"/>
        <v>4.0027818502849408</v>
      </c>
      <c r="CB32" s="58">
        <f t="shared" si="25"/>
        <v>5.1425178556304867E-3</v>
      </c>
      <c r="CC32" s="58">
        <f t="shared" si="26"/>
        <v>8.339750870238305E-3</v>
      </c>
      <c r="CD32" s="58">
        <f t="shared" si="27"/>
        <v>3.2717074139979032E-3</v>
      </c>
      <c r="CE32" s="58">
        <f t="shared" si="28"/>
        <v>1.9558102337437898E-2</v>
      </c>
      <c r="CF32" s="58">
        <f t="shared" si="29"/>
        <v>7.7296556312805471E-3</v>
      </c>
      <c r="CG32" s="58">
        <f t="shared" si="30"/>
        <v>1.9576083936315553E-3</v>
      </c>
      <c r="CH32" s="58">
        <f t="shared" si="31"/>
        <v>0.89527582652381488</v>
      </c>
      <c r="CI32" s="58">
        <f t="shared" si="32"/>
        <v>7.1503825436364077E-2</v>
      </c>
      <c r="CJ32" s="58">
        <f t="shared" si="33"/>
        <v>6.0284948281165623E-2</v>
      </c>
      <c r="CK32" s="58">
        <f t="shared" si="34"/>
        <v>0.75480796404940442</v>
      </c>
      <c r="CL32" s="58">
        <f t="shared" si="35"/>
        <v>0.99929672573652684</v>
      </c>
      <c r="CM32" s="58">
        <f t="shared" si="36"/>
        <v>0.89527582652381488</v>
      </c>
      <c r="CN32" s="58"/>
      <c r="CO32" s="20">
        <f t="shared" si="37"/>
        <v>0.8524701564180549</v>
      </c>
      <c r="CP32" s="58">
        <f t="shared" si="38"/>
        <v>0.15241912415917144</v>
      </c>
      <c r="CQ32" s="58">
        <f t="shared" si="39"/>
        <v>0.24230858952559881</v>
      </c>
      <c r="CR32" s="72">
        <f t="shared" si="40"/>
        <v>0.63729234896783116</v>
      </c>
      <c r="CS32" s="72">
        <f t="shared" si="41"/>
        <v>0.35738835992641593</v>
      </c>
      <c r="CT32" s="72">
        <f t="shared" si="42"/>
        <v>6.9436531533182563E-2</v>
      </c>
      <c r="CU32" s="20">
        <f t="shared" si="43"/>
        <v>0.89795503983569758</v>
      </c>
      <c r="CV32" s="20">
        <f t="shared" si="43"/>
        <v>4.1312588571686105E-4</v>
      </c>
      <c r="CW32" s="20">
        <f t="shared" si="43"/>
        <v>1.1602475456301921E-2</v>
      </c>
      <c r="CX32" s="20">
        <f t="shared" si="43"/>
        <v>0.25750768305718869</v>
      </c>
      <c r="CY32" s="20">
        <f t="shared" si="43"/>
        <v>7.0343612334801764E-3</v>
      </c>
      <c r="CZ32" s="20">
        <f t="shared" si="43"/>
        <v>0.64186540427347882</v>
      </c>
      <c r="DA32" s="20">
        <f t="shared" si="43"/>
        <v>6.7763484041699516E-3</v>
      </c>
      <c r="DB32" s="20">
        <f t="shared" si="43"/>
        <v>-1.2907618560510108E-4</v>
      </c>
      <c r="DC32" s="20">
        <f t="shared" si="43"/>
        <v>1.5924243067646184E-4</v>
      </c>
      <c r="DD32" s="20">
        <f t="shared" si="43"/>
        <v>5.0658494640068105E-4</v>
      </c>
      <c r="DE32" s="20">
        <f t="shared" si="44"/>
        <v>1.8236911893375058</v>
      </c>
      <c r="DG32" s="58">
        <f t="shared" si="93"/>
        <v>1.7959100796713952</v>
      </c>
      <c r="DH32" s="58">
        <f t="shared" si="93"/>
        <v>8.2625177143372209E-4</v>
      </c>
      <c r="DI32" s="58">
        <f t="shared" si="46"/>
        <v>3.4807426368905763E-2</v>
      </c>
      <c r="DJ32" s="58">
        <f t="shared" si="94"/>
        <v>0.25750768305718869</v>
      </c>
      <c r="DK32" s="58">
        <f t="shared" si="94"/>
        <v>7.0343612334801764E-3</v>
      </c>
      <c r="DL32" s="58">
        <f t="shared" si="94"/>
        <v>0.64186540427347882</v>
      </c>
      <c r="DM32" s="58">
        <f t="shared" si="94"/>
        <v>6.7763484041699516E-3</v>
      </c>
      <c r="DN32" s="58">
        <f t="shared" si="94"/>
        <v>-1.2907618560510108E-4</v>
      </c>
      <c r="DO32" s="58">
        <f t="shared" si="94"/>
        <v>1.5924243067646184E-4</v>
      </c>
      <c r="DP32" s="58">
        <f t="shared" si="48"/>
        <v>1.5197548392020433E-3</v>
      </c>
      <c r="DQ32" s="58">
        <f t="shared" si="49"/>
        <v>2.7462774758643249</v>
      </c>
      <c r="DR32" s="58">
        <f t="shared" si="50"/>
        <v>2.1847755926817425</v>
      </c>
      <c r="DT32" s="72">
        <f t="shared" si="51"/>
        <v>1.9618302543585939</v>
      </c>
      <c r="DU32" s="72">
        <f t="shared" si="51"/>
        <v>9.0258735181922495E-4</v>
      </c>
      <c r="DV32" s="72">
        <f t="shared" si="52"/>
        <v>3.8169745641406072E-2</v>
      </c>
      <c r="DW32" s="72">
        <f t="shared" si="53"/>
        <v>1.252786474182873E-2</v>
      </c>
      <c r="DX32" s="72">
        <f t="shared" si="54"/>
        <v>5.0697610383234802E-2</v>
      </c>
      <c r="DY32" s="72">
        <f t="shared" si="55"/>
        <v>0.5625965008713717</v>
      </c>
      <c r="DZ32" s="72">
        <f t="shared" si="55"/>
        <v>1.5368500733014125E-2</v>
      </c>
      <c r="EA32" s="72">
        <f t="shared" si="55"/>
        <v>1.402331869043496</v>
      </c>
      <c r="EB32" s="72">
        <f t="shared" si="55"/>
        <v>1.4804800600938386E-2</v>
      </c>
      <c r="EC32" s="72">
        <f t="shared" si="56"/>
        <v>-5.6400499981296658E-4</v>
      </c>
      <c r="ED32" s="72">
        <f t="shared" si="56"/>
        <v>6.9581795172249643E-4</v>
      </c>
      <c r="EE32" s="72">
        <f t="shared" si="56"/>
        <v>2.2135488530323935E-3</v>
      </c>
      <c r="EF32" s="58">
        <f t="shared" si="57"/>
        <v>4.0108774851474109</v>
      </c>
      <c r="EG32" s="58">
        <f t="shared" si="58"/>
        <v>2.105915234309353E-2</v>
      </c>
      <c r="EH32" s="58">
        <f t="shared" si="59"/>
        <v>3.2543956341795521E-2</v>
      </c>
      <c r="EI32" s="58">
        <f t="shared" si="60"/>
        <v>-5.6400499981296658E-4</v>
      </c>
      <c r="EJ32" s="58">
        <f t="shared" si="61"/>
        <v>9.0258735181922495E-4</v>
      </c>
      <c r="EK32" s="58">
        <f t="shared" si="62"/>
        <v>2.2135488530323935E-3</v>
      </c>
      <c r="EL32" s="58">
        <f t="shared" si="63"/>
        <v>1.0878320888609303E-2</v>
      </c>
      <c r="EM32" s="58">
        <f t="shared" si="64"/>
        <v>1.4804800600938386E-2</v>
      </c>
      <c r="EN32" s="58">
        <f t="shared" si="65"/>
        <v>0.97685558090325741</v>
      </c>
      <c r="EO32" s="58">
        <f t="shared" si="66"/>
        <v>0.69175270276797496</v>
      </c>
      <c r="EP32" s="58">
        <f t="shared" si="67"/>
        <v>1.0483904714113833E-2</v>
      </c>
      <c r="EQ32" s="58">
        <f t="shared" si="68"/>
        <v>0.48667204473831871</v>
      </c>
      <c r="ER32" s="58">
        <f t="shared" si="69"/>
        <v>1.4781978628449799E-2</v>
      </c>
      <c r="ES32" s="58">
        <f t="shared" si="70"/>
        <v>0.27858733686042475</v>
      </c>
      <c r="ET32" s="58">
        <f t="shared" si="71"/>
        <v>0.49361501470487645</v>
      </c>
      <c r="EU32" s="58">
        <f t="shared" si="72"/>
        <v>1.0050908335978437</v>
      </c>
      <c r="EZ32" s="20">
        <f t="shared" si="73"/>
        <v>7.6332048182326057E-2</v>
      </c>
      <c r="FA32" s="20">
        <f t="shared" si="74"/>
        <v>875.91045177620424</v>
      </c>
      <c r="FC32" s="20">
        <f t="shared" si="75"/>
        <v>1107.9968324437307</v>
      </c>
      <c r="FD32" s="20">
        <f t="shared" si="76"/>
        <v>896.13778776166964</v>
      </c>
      <c r="FE32" s="20">
        <f t="shared" si="77"/>
        <v>1061.2718561334495</v>
      </c>
      <c r="FF32" s="20">
        <f t="shared" si="78"/>
        <v>660.24516426567413</v>
      </c>
      <c r="FG32" s="20">
        <f t="shared" si="79"/>
        <v>0.49788885995267512</v>
      </c>
      <c r="FH32" s="20">
        <f t="shared" si="80"/>
        <v>1683.4233359961677</v>
      </c>
      <c r="FI32" s="20">
        <f t="shared" si="81"/>
        <v>856.97572040506782</v>
      </c>
      <c r="FK32" s="20">
        <f t="shared" si="82"/>
        <v>1158.2192232328193</v>
      </c>
      <c r="FL32" s="20">
        <f t="shared" si="83"/>
        <v>474.1608387222027</v>
      </c>
      <c r="FN32" s="20">
        <f t="shared" si="84"/>
        <v>40.371372699979567</v>
      </c>
      <c r="FO32" s="20">
        <f t="shared" si="85"/>
        <v>31.370769683293002</v>
      </c>
      <c r="FQ32" s="20">
        <f t="shared" si="86"/>
        <v>26.23</v>
      </c>
      <c r="FR32" s="20">
        <f t="shared" si="87"/>
        <v>32.44</v>
      </c>
      <c r="FS32" s="20">
        <f t="shared" si="88"/>
        <v>28.6</v>
      </c>
      <c r="FT32" s="20">
        <f t="shared" si="89"/>
        <v>1620.2308413619767</v>
      </c>
      <c r="FU32" s="20">
        <f t="shared" si="90"/>
        <v>516.1951967565293</v>
      </c>
    </row>
    <row r="33" spans="1:177">
      <c r="A33" s="23" t="s">
        <v>166</v>
      </c>
      <c r="B33" s="23" t="s">
        <v>156</v>
      </c>
      <c r="C33" s="24" t="s">
        <v>149</v>
      </c>
      <c r="D33" s="24" t="s">
        <v>150</v>
      </c>
      <c r="E33" s="24"/>
      <c r="F33" s="23">
        <v>53.933</v>
      </c>
      <c r="G33" s="23">
        <v>4.1000000000000002E-2</v>
      </c>
      <c r="H33" s="23">
        <v>0.82899999999999996</v>
      </c>
      <c r="I33" s="23">
        <v>5.234</v>
      </c>
      <c r="J33" s="23">
        <v>0.20200000000000001</v>
      </c>
      <c r="K33" s="23">
        <v>16.422000000000001</v>
      </c>
      <c r="L33" s="23">
        <v>23.678999999999998</v>
      </c>
      <c r="M33" s="23">
        <v>5.0999999999999997E-2</v>
      </c>
      <c r="N33" s="23">
        <v>6.0000000000000001E-3</v>
      </c>
      <c r="O33" s="23">
        <v>0.10299999999999999</v>
      </c>
      <c r="Q33" s="24">
        <v>53.886000000000003</v>
      </c>
      <c r="R33" s="24">
        <v>0.12</v>
      </c>
      <c r="S33" s="24">
        <v>1.1679999999999999</v>
      </c>
      <c r="T33" s="24">
        <v>18.619</v>
      </c>
      <c r="U33" s="24">
        <v>0.54400000000000004</v>
      </c>
      <c r="V33" s="24">
        <v>25.780999999999999</v>
      </c>
      <c r="W33" s="24">
        <v>0.54800000000000004</v>
      </c>
      <c r="X33" s="24">
        <v>-7.0000000000000001E-3</v>
      </c>
      <c r="Y33" s="24">
        <v>3.0000000000000001E-3</v>
      </c>
      <c r="Z33" s="24">
        <v>0.106</v>
      </c>
      <c r="AB33" s="69">
        <f t="shared" si="0"/>
        <v>735.9177023894963</v>
      </c>
      <c r="AC33" s="69">
        <f t="shared" si="1"/>
        <v>8.2953486840135078</v>
      </c>
      <c r="AE33" s="53">
        <f t="shared" si="2"/>
        <v>735.9177023894963</v>
      </c>
      <c r="AF33" s="53"/>
      <c r="AG33" s="53">
        <f t="shared" si="3"/>
        <v>848.52712368618916</v>
      </c>
      <c r="AH33" s="53">
        <f t="shared" si="4"/>
        <v>807.33457114586395</v>
      </c>
      <c r="AI33" s="53">
        <f t="shared" si="5"/>
        <v>8.2953486840135078</v>
      </c>
      <c r="AJ33" s="53">
        <f t="shared" si="6"/>
        <v>9.3646368270742464E-2</v>
      </c>
      <c r="AK33" s="53">
        <f t="shared" si="7"/>
        <v>864.96012249693285</v>
      </c>
      <c r="AL33" s="70">
        <f t="shared" si="8"/>
        <v>0.44131742698644005</v>
      </c>
      <c r="AM33" s="71"/>
      <c r="AN33" s="20">
        <f t="shared" si="9"/>
        <v>0.29777252466079029</v>
      </c>
      <c r="AP33" s="20">
        <f t="shared" si="10"/>
        <v>0.89762217417861234</v>
      </c>
      <c r="AQ33" s="20">
        <f t="shared" si="10"/>
        <v>5.132776155876153E-4</v>
      </c>
      <c r="AR33" s="20">
        <f t="shared" si="10"/>
        <v>8.130559723815968E-3</v>
      </c>
      <c r="AS33" s="20">
        <f t="shared" si="10"/>
        <v>7.2849857473721719E-2</v>
      </c>
      <c r="AT33" s="20">
        <f t="shared" si="10"/>
        <v>2.8475770925110136E-3</v>
      </c>
      <c r="AU33" s="20">
        <f t="shared" si="10"/>
        <v>0.40744931074522883</v>
      </c>
      <c r="AV33" s="20">
        <f t="shared" si="10"/>
        <v>0.42225566805879017</v>
      </c>
      <c r="AW33" s="20">
        <f t="shared" si="10"/>
        <v>8.2286068323251941E-4</v>
      </c>
      <c r="AX33" s="20">
        <f t="shared" si="10"/>
        <v>6.3696972270584743E-5</v>
      </c>
      <c r="AY33" s="20">
        <f t="shared" si="10"/>
        <v>6.7763960362688508E-4</v>
      </c>
      <c r="AZ33" s="20">
        <f t="shared" si="11"/>
        <v>1.8132326221473976</v>
      </c>
      <c r="BB33" s="58">
        <f t="shared" si="91"/>
        <v>1.7952443483572247</v>
      </c>
      <c r="BC33" s="58">
        <f t="shared" si="91"/>
        <v>1.0265552311752306E-3</v>
      </c>
      <c r="BD33" s="58">
        <f t="shared" si="13"/>
        <v>2.4391679171447904E-2</v>
      </c>
      <c r="BE33" s="58">
        <f t="shared" si="92"/>
        <v>7.2849857473721719E-2</v>
      </c>
      <c r="BF33" s="58">
        <f t="shared" si="92"/>
        <v>2.8475770925110136E-3</v>
      </c>
      <c r="BG33" s="58">
        <f t="shared" si="92"/>
        <v>0.40744931074522883</v>
      </c>
      <c r="BH33" s="58">
        <f t="shared" si="92"/>
        <v>0.42225566805879017</v>
      </c>
      <c r="BI33" s="58">
        <f t="shared" si="92"/>
        <v>8.2286068323251941E-4</v>
      </c>
      <c r="BJ33" s="58">
        <f t="shared" si="92"/>
        <v>6.3696972270584743E-5</v>
      </c>
      <c r="BK33" s="58">
        <f t="shared" si="15"/>
        <v>2.032918810880655E-3</v>
      </c>
      <c r="BL33" s="58">
        <f t="shared" si="16"/>
        <v>2.7289844725964829</v>
      </c>
      <c r="BM33" s="58">
        <f t="shared" si="17"/>
        <v>2.1986200582121014</v>
      </c>
      <c r="BO33" s="72">
        <f t="shared" si="18"/>
        <v>1.9735301168450536</v>
      </c>
      <c r="BP33" s="72">
        <f t="shared" si="18"/>
        <v>1.1285024610622114E-3</v>
      </c>
      <c r="BQ33" s="72">
        <f t="shared" si="19"/>
        <v>2.6469883154946361E-2</v>
      </c>
      <c r="BR33" s="72">
        <f t="shared" si="20"/>
        <v>9.2821402316001014E-3</v>
      </c>
      <c r="BS33" s="72">
        <f t="shared" si="21"/>
        <v>3.5752023386546462E-2</v>
      </c>
      <c r="BT33" s="72">
        <f t="shared" si="22"/>
        <v>0.16016915787961733</v>
      </c>
      <c r="BU33" s="72">
        <f t="shared" si="22"/>
        <v>6.2607401129000113E-3</v>
      </c>
      <c r="BV33" s="72">
        <f t="shared" si="22"/>
        <v>0.89582622730915562</v>
      </c>
      <c r="BW33" s="72">
        <f t="shared" si="22"/>
        <v>0.92837978148780698</v>
      </c>
      <c r="BX33" s="72">
        <f t="shared" si="23"/>
        <v>3.6183160065382629E-3</v>
      </c>
      <c r="BY33" s="72">
        <f t="shared" si="23"/>
        <v>2.8009088176297528E-4</v>
      </c>
      <c r="BZ33" s="72">
        <f t="shared" si="23"/>
        <v>2.9797440495459349E-3</v>
      </c>
      <c r="CA33" s="58">
        <f t="shared" si="24"/>
        <v>4.0079247004199896</v>
      </c>
      <c r="CB33" s="58">
        <f t="shared" si="25"/>
        <v>1.5569309958214166E-2</v>
      </c>
      <c r="CC33" s="58">
        <f t="shared" si="26"/>
        <v>2.3727093732551552E-2</v>
      </c>
      <c r="CD33" s="58">
        <f t="shared" si="27"/>
        <v>3.6183160065382629E-3</v>
      </c>
      <c r="CE33" s="58">
        <f t="shared" si="28"/>
        <v>5.6638242250618386E-3</v>
      </c>
      <c r="CF33" s="58">
        <f t="shared" si="29"/>
        <v>1.0403029464942261E-2</v>
      </c>
      <c r="CG33" s="58">
        <f t="shared" si="30"/>
        <v>1.4898720247729675E-3</v>
      </c>
      <c r="CH33" s="58">
        <f t="shared" si="31"/>
        <v>0.9108230557730298</v>
      </c>
      <c r="CI33" s="58">
        <f t="shared" si="32"/>
        <v>7.2586164707871548E-2</v>
      </c>
      <c r="CJ33" s="58">
        <f t="shared" si="33"/>
        <v>6.1213664516763362E-2</v>
      </c>
      <c r="CK33" s="58">
        <f t="shared" si="34"/>
        <v>0.76811906503963845</v>
      </c>
      <c r="CL33" s="58">
        <f t="shared" si="35"/>
        <v>1.0045842622022167</v>
      </c>
      <c r="CM33" s="58">
        <f t="shared" si="36"/>
        <v>0.9108230557730298</v>
      </c>
      <c r="CN33" s="58"/>
      <c r="CO33" s="20">
        <f t="shared" si="37"/>
        <v>0.86101862365439108</v>
      </c>
      <c r="CP33" s="58">
        <f t="shared" si="38"/>
        <v>0.14459984792140315</v>
      </c>
      <c r="CQ33" s="58">
        <f t="shared" si="39"/>
        <v>0.25048431116445014</v>
      </c>
      <c r="CR33" s="72">
        <f t="shared" si="40"/>
        <v>0.63654280707069555</v>
      </c>
      <c r="CS33" s="72">
        <f t="shared" si="41"/>
        <v>0.37009869265948658</v>
      </c>
      <c r="CT33" s="72">
        <f t="shared" si="42"/>
        <v>6.6278315306346661E-2</v>
      </c>
      <c r="CU33" s="20">
        <f t="shared" si="43"/>
        <v>0.89683993988446242</v>
      </c>
      <c r="CV33" s="20">
        <f t="shared" si="43"/>
        <v>1.5022759480613128E-3</v>
      </c>
      <c r="CW33" s="20">
        <f t="shared" si="43"/>
        <v>1.1455360382891498E-2</v>
      </c>
      <c r="CX33" s="20">
        <f t="shared" si="43"/>
        <v>0.25915007571708532</v>
      </c>
      <c r="CY33" s="20">
        <f t="shared" si="43"/>
        <v>7.6687224669603525E-3</v>
      </c>
      <c r="CZ33" s="20">
        <f t="shared" si="43"/>
        <v>0.63965720864223252</v>
      </c>
      <c r="DA33" s="20">
        <f t="shared" si="43"/>
        <v>9.7722076986450877E-3</v>
      </c>
      <c r="DB33" s="20">
        <f t="shared" si="43"/>
        <v>-1.1294166240446345E-4</v>
      </c>
      <c r="DC33" s="20">
        <f t="shared" si="43"/>
        <v>3.1848486135292372E-5</v>
      </c>
      <c r="DD33" s="20">
        <f t="shared" si="43"/>
        <v>6.9737667946067781E-4</v>
      </c>
      <c r="DE33" s="20">
        <f t="shared" si="44"/>
        <v>1.82666207424353</v>
      </c>
      <c r="DG33" s="58">
        <f t="shared" si="93"/>
        <v>1.7936798797689248</v>
      </c>
      <c r="DH33" s="58">
        <f t="shared" si="93"/>
        <v>3.0045518961226256E-3</v>
      </c>
      <c r="DI33" s="58">
        <f t="shared" si="46"/>
        <v>3.4366081148674496E-2</v>
      </c>
      <c r="DJ33" s="58">
        <f t="shared" si="94"/>
        <v>0.25915007571708532</v>
      </c>
      <c r="DK33" s="58">
        <f t="shared" si="94"/>
        <v>7.6687224669603525E-3</v>
      </c>
      <c r="DL33" s="58">
        <f t="shared" si="94"/>
        <v>0.63965720864223252</v>
      </c>
      <c r="DM33" s="58">
        <f t="shared" si="94"/>
        <v>9.7722076986450877E-3</v>
      </c>
      <c r="DN33" s="58">
        <f t="shared" si="94"/>
        <v>-1.1294166240446345E-4</v>
      </c>
      <c r="DO33" s="58">
        <f t="shared" si="94"/>
        <v>3.1848486135292372E-5</v>
      </c>
      <c r="DP33" s="58">
        <f t="shared" si="48"/>
        <v>2.0921300383820334E-3</v>
      </c>
      <c r="DQ33" s="58">
        <f t="shared" si="49"/>
        <v>2.7493097642007585</v>
      </c>
      <c r="DR33" s="58">
        <f t="shared" si="50"/>
        <v>2.1823659444006802</v>
      </c>
      <c r="DT33" s="72">
        <f t="shared" si="51"/>
        <v>1.9572329423822041</v>
      </c>
      <c r="DU33" s="72">
        <f t="shared" si="51"/>
        <v>3.2785158681412543E-3</v>
      </c>
      <c r="DV33" s="72">
        <f t="shared" si="52"/>
        <v>4.2767057617795867E-2</v>
      </c>
      <c r="DW33" s="72">
        <f t="shared" si="53"/>
        <v>7.2325191431224164E-3</v>
      </c>
      <c r="DX33" s="72">
        <f t="shared" si="54"/>
        <v>4.9999576760918284E-2</v>
      </c>
      <c r="DY33" s="72">
        <f t="shared" si="55"/>
        <v>0.56556029973382471</v>
      </c>
      <c r="DZ33" s="72">
        <f t="shared" si="55"/>
        <v>1.6735958748954644E-2</v>
      </c>
      <c r="EA33" s="72">
        <f t="shared" si="55"/>
        <v>1.3959661082312087</v>
      </c>
      <c r="EB33" s="72">
        <f t="shared" si="55"/>
        <v>2.1326533283133185E-2</v>
      </c>
      <c r="EC33" s="72">
        <f t="shared" si="56"/>
        <v>-4.9296007547099932E-4</v>
      </c>
      <c r="ED33" s="72">
        <f t="shared" si="56"/>
        <v>1.3901010304475861E-4</v>
      </c>
      <c r="EE33" s="72">
        <f t="shared" si="56"/>
        <v>3.0438622313484253E-3</v>
      </c>
      <c r="EF33" s="58">
        <f t="shared" si="57"/>
        <v>4.0127898472673067</v>
      </c>
      <c r="EG33" s="58">
        <f t="shared" si="58"/>
        <v>2.544068443157152E-2</v>
      </c>
      <c r="EH33" s="58">
        <f t="shared" si="59"/>
        <v>3.8247247687840158E-2</v>
      </c>
      <c r="EI33" s="58">
        <f t="shared" si="60"/>
        <v>-4.9296007547099932E-4</v>
      </c>
      <c r="EJ33" s="58">
        <f t="shared" si="61"/>
        <v>3.2785158681412543E-3</v>
      </c>
      <c r="EK33" s="58">
        <f t="shared" si="62"/>
        <v>3.0438622313484253E-3</v>
      </c>
      <c r="EL33" s="58">
        <f t="shared" si="63"/>
        <v>4.6816169872449902E-3</v>
      </c>
      <c r="EM33" s="58">
        <f t="shared" si="64"/>
        <v>2.1326533283133185E-2</v>
      </c>
      <c r="EN33" s="58">
        <f t="shared" si="65"/>
        <v>0.97448785028773433</v>
      </c>
      <c r="EO33" s="58">
        <f t="shared" si="66"/>
        <v>0.68764994713233674</v>
      </c>
      <c r="EP33" s="58">
        <f t="shared" si="67"/>
        <v>1.5049125015086031E-2</v>
      </c>
      <c r="EQ33" s="58">
        <f t="shared" si="68"/>
        <v>0.48107533442697376</v>
      </c>
      <c r="ER33" s="58">
        <f t="shared" si="69"/>
        <v>2.1207508396122943E-2</v>
      </c>
      <c r="ES33" s="58">
        <f t="shared" si="70"/>
        <v>0.27897505194992372</v>
      </c>
      <c r="ET33" s="58">
        <f t="shared" si="71"/>
        <v>0.48931657447815013</v>
      </c>
      <c r="EU33" s="58">
        <f t="shared" si="72"/>
        <v>1.0063254185821311</v>
      </c>
      <c r="EZ33" s="20">
        <f t="shared" si="73"/>
        <v>7.3715605369468487E-2</v>
      </c>
      <c r="FA33" s="20">
        <f t="shared" si="74"/>
        <v>865.86775114929071</v>
      </c>
      <c r="FC33" s="20">
        <f t="shared" si="75"/>
        <v>1149.3763152501431</v>
      </c>
      <c r="FD33" s="20">
        <f t="shared" si="76"/>
        <v>927.75880443470407</v>
      </c>
      <c r="FE33" s="20">
        <f t="shared" si="77"/>
        <v>1134.4379367767297</v>
      </c>
      <c r="FF33" s="20">
        <f t="shared" si="78"/>
        <v>701.32733062397381</v>
      </c>
      <c r="FG33" s="20">
        <f t="shared" si="79"/>
        <v>0.52067585519180914</v>
      </c>
      <c r="FH33" s="20">
        <f t="shared" si="80"/>
        <v>1719.0215061005306</v>
      </c>
      <c r="FI33" s="20">
        <f t="shared" si="81"/>
        <v>926.67361874607479</v>
      </c>
      <c r="FK33" s="20">
        <f t="shared" si="82"/>
        <v>1166.8306004351839</v>
      </c>
      <c r="FL33" s="20">
        <f t="shared" si="83"/>
        <v>399.46026882864635</v>
      </c>
      <c r="FN33" s="20">
        <f t="shared" si="84"/>
        <v>19.203873660996962</v>
      </c>
      <c r="FO33" s="20">
        <f t="shared" si="85"/>
        <v>16.437093179274651</v>
      </c>
      <c r="FQ33" s="20">
        <f t="shared" si="86"/>
        <v>26.23</v>
      </c>
      <c r="FR33" s="20">
        <f t="shared" si="87"/>
        <v>32.44</v>
      </c>
      <c r="FS33" s="20">
        <f t="shared" si="88"/>
        <v>28.6</v>
      </c>
      <c r="FT33" s="20">
        <f t="shared" si="89"/>
        <v>1707.511217123968</v>
      </c>
      <c r="FU33" s="20">
        <f t="shared" si="90"/>
        <v>559.28450231955151</v>
      </c>
    </row>
    <row r="34" spans="1:177">
      <c r="C34" s="24" t="s">
        <v>151</v>
      </c>
      <c r="D34" s="24" t="s">
        <v>150</v>
      </c>
      <c r="E34" s="24"/>
      <c r="F34" s="23">
        <v>53.933</v>
      </c>
      <c r="G34" s="23">
        <v>4.1000000000000002E-2</v>
      </c>
      <c r="H34" s="23">
        <v>0.82899999999999996</v>
      </c>
      <c r="I34" s="23">
        <v>5.234</v>
      </c>
      <c r="J34" s="23">
        <v>0.20200000000000001</v>
      </c>
      <c r="K34" s="23">
        <v>16.422000000000001</v>
      </c>
      <c r="L34" s="23">
        <v>23.678999999999998</v>
      </c>
      <c r="M34" s="23">
        <v>5.0999999999999997E-2</v>
      </c>
      <c r="N34" s="23">
        <v>6.0000000000000001E-3</v>
      </c>
      <c r="O34" s="23">
        <v>0.10299999999999999</v>
      </c>
      <c r="Q34" s="24">
        <v>53.841999999999999</v>
      </c>
      <c r="R34" s="24">
        <v>3.3000000000000002E-2</v>
      </c>
      <c r="S34" s="24">
        <v>1.3</v>
      </c>
      <c r="T34" s="24">
        <v>18.116</v>
      </c>
      <c r="U34" s="24">
        <v>0.41399999999999998</v>
      </c>
      <c r="V34" s="24">
        <v>26.123000000000001</v>
      </c>
      <c r="W34" s="24">
        <v>0.32300000000000001</v>
      </c>
      <c r="X34" s="24">
        <v>6.0000000000000001E-3</v>
      </c>
      <c r="Y34" s="24">
        <v>3.0000000000000001E-3</v>
      </c>
      <c r="Z34" s="24">
        <v>9.0999999999999998E-2</v>
      </c>
      <c r="AB34" s="69">
        <f t="shared" si="0"/>
        <v>743.43399095826248</v>
      </c>
      <c r="AC34" s="69">
        <f t="shared" si="1"/>
        <v>11.24337193530414</v>
      </c>
      <c r="AE34" s="53">
        <f t="shared" si="2"/>
        <v>743.43399095826248</v>
      </c>
      <c r="AF34" s="53"/>
      <c r="AG34" s="53">
        <f t="shared" si="3"/>
        <v>868.31631080125737</v>
      </c>
      <c r="AH34" s="53">
        <f t="shared" si="4"/>
        <v>818.55859232755461</v>
      </c>
      <c r="AI34" s="53">
        <f t="shared" si="5"/>
        <v>11.24337193530414</v>
      </c>
      <c r="AJ34" s="53">
        <f t="shared" si="6"/>
        <v>-1.8624657075033664</v>
      </c>
      <c r="AK34" s="53">
        <f t="shared" si="7"/>
        <v>890.45073408246753</v>
      </c>
      <c r="AL34" s="70">
        <f t="shared" si="8"/>
        <v>0.45958771251259728</v>
      </c>
      <c r="AM34" s="71"/>
      <c r="AN34" s="20">
        <f t="shared" si="9"/>
        <v>0.17578081828831121</v>
      </c>
      <c r="AP34" s="20">
        <f t="shared" si="10"/>
        <v>0.89762217417861234</v>
      </c>
      <c r="AQ34" s="20">
        <f t="shared" si="10"/>
        <v>5.132776155876153E-4</v>
      </c>
      <c r="AR34" s="20">
        <f t="shared" si="10"/>
        <v>8.130559723815968E-3</v>
      </c>
      <c r="AS34" s="20">
        <f t="shared" si="10"/>
        <v>7.2849857473721719E-2</v>
      </c>
      <c r="AT34" s="20">
        <f t="shared" si="10"/>
        <v>2.8475770925110136E-3</v>
      </c>
      <c r="AU34" s="20">
        <f t="shared" ref="AU34:AY84" si="95">K34/AU$2</f>
        <v>0.40744931074522883</v>
      </c>
      <c r="AV34" s="20">
        <f t="shared" si="95"/>
        <v>0.42225566805879017</v>
      </c>
      <c r="AW34" s="20">
        <f t="shared" si="95"/>
        <v>8.2286068323251941E-4</v>
      </c>
      <c r="AX34" s="20">
        <f t="shared" si="95"/>
        <v>6.3696972270584743E-5</v>
      </c>
      <c r="AY34" s="20">
        <f t="shared" si="95"/>
        <v>6.7763960362688508E-4</v>
      </c>
      <c r="AZ34" s="20">
        <f t="shared" si="11"/>
        <v>1.8132326221473976</v>
      </c>
      <c r="BB34" s="58">
        <f t="shared" si="91"/>
        <v>1.7952443483572247</v>
      </c>
      <c r="BC34" s="58">
        <f t="shared" si="91"/>
        <v>1.0265552311752306E-3</v>
      </c>
      <c r="BD34" s="58">
        <f t="shared" si="13"/>
        <v>2.4391679171447904E-2</v>
      </c>
      <c r="BE34" s="58">
        <f t="shared" si="92"/>
        <v>7.2849857473721719E-2</v>
      </c>
      <c r="BF34" s="58">
        <f t="shared" si="92"/>
        <v>2.8475770925110136E-3</v>
      </c>
      <c r="BG34" s="58">
        <f t="shared" si="92"/>
        <v>0.40744931074522883</v>
      </c>
      <c r="BH34" s="58">
        <f t="shared" si="92"/>
        <v>0.42225566805879017</v>
      </c>
      <c r="BI34" s="58">
        <f t="shared" si="92"/>
        <v>8.2286068323251941E-4</v>
      </c>
      <c r="BJ34" s="58">
        <f t="shared" si="92"/>
        <v>6.3696972270584743E-5</v>
      </c>
      <c r="BK34" s="58">
        <f t="shared" si="15"/>
        <v>2.032918810880655E-3</v>
      </c>
      <c r="BL34" s="58">
        <f t="shared" si="16"/>
        <v>2.7289844725964829</v>
      </c>
      <c r="BM34" s="58">
        <f t="shared" si="17"/>
        <v>2.1986200582121014</v>
      </c>
      <c r="BO34" s="72">
        <f t="shared" si="18"/>
        <v>1.9735301168450536</v>
      </c>
      <c r="BP34" s="72">
        <f t="shared" si="18"/>
        <v>1.1285024610622114E-3</v>
      </c>
      <c r="BQ34" s="72">
        <f t="shared" si="19"/>
        <v>2.6469883154946361E-2</v>
      </c>
      <c r="BR34" s="72">
        <f t="shared" si="20"/>
        <v>9.2821402316001014E-3</v>
      </c>
      <c r="BS34" s="72">
        <f t="shared" si="21"/>
        <v>3.5752023386546462E-2</v>
      </c>
      <c r="BT34" s="72">
        <f t="shared" si="22"/>
        <v>0.16016915787961733</v>
      </c>
      <c r="BU34" s="72">
        <f t="shared" si="22"/>
        <v>6.2607401129000113E-3</v>
      </c>
      <c r="BV34" s="72">
        <f t="shared" si="22"/>
        <v>0.89582622730915562</v>
      </c>
      <c r="BW34" s="72">
        <f t="shared" si="22"/>
        <v>0.92837978148780698</v>
      </c>
      <c r="BX34" s="72">
        <f t="shared" si="23"/>
        <v>3.6183160065382629E-3</v>
      </c>
      <c r="BY34" s="72">
        <f t="shared" si="23"/>
        <v>2.8009088176297528E-4</v>
      </c>
      <c r="BZ34" s="72">
        <f t="shared" si="23"/>
        <v>2.9797440495459349E-3</v>
      </c>
      <c r="CA34" s="58">
        <f t="shared" si="24"/>
        <v>4.0079247004199896</v>
      </c>
      <c r="CB34" s="58">
        <f t="shared" si="25"/>
        <v>1.5569309958214166E-2</v>
      </c>
      <c r="CC34" s="58">
        <f t="shared" si="26"/>
        <v>2.3727093732551552E-2</v>
      </c>
      <c r="CD34" s="58">
        <f t="shared" si="27"/>
        <v>3.6183160065382629E-3</v>
      </c>
      <c r="CE34" s="58">
        <f t="shared" si="28"/>
        <v>5.6638242250618386E-3</v>
      </c>
      <c r="CF34" s="58">
        <f t="shared" si="29"/>
        <v>1.0403029464942261E-2</v>
      </c>
      <c r="CG34" s="58">
        <f t="shared" si="30"/>
        <v>1.4898720247729675E-3</v>
      </c>
      <c r="CH34" s="58">
        <f t="shared" si="31"/>
        <v>0.9108230557730298</v>
      </c>
      <c r="CI34" s="58">
        <f t="shared" si="32"/>
        <v>7.2586164707871548E-2</v>
      </c>
      <c r="CJ34" s="58">
        <f t="shared" si="33"/>
        <v>6.1213664516763362E-2</v>
      </c>
      <c r="CK34" s="58">
        <f t="shared" si="34"/>
        <v>0.76811906503963845</v>
      </c>
      <c r="CL34" s="58">
        <f t="shared" si="35"/>
        <v>1.0045842622022167</v>
      </c>
      <c r="CM34" s="58">
        <f t="shared" si="36"/>
        <v>0.9108230557730298</v>
      </c>
      <c r="CN34" s="58"/>
      <c r="CO34" s="20">
        <f t="shared" si="37"/>
        <v>0.86101862365439108</v>
      </c>
      <c r="CP34" s="58">
        <f t="shared" si="38"/>
        <v>0.14459984792140315</v>
      </c>
      <c r="CQ34" s="58">
        <f t="shared" si="39"/>
        <v>0.25048431116445014</v>
      </c>
      <c r="CR34" s="72">
        <f t="shared" si="40"/>
        <v>0.63654280707069555</v>
      </c>
      <c r="CS34" s="72">
        <f t="shared" si="41"/>
        <v>0.37009869265948658</v>
      </c>
      <c r="CT34" s="72">
        <f t="shared" si="42"/>
        <v>6.6278315306346661E-2</v>
      </c>
      <c r="CU34" s="20">
        <f t="shared" si="43"/>
        <v>0.89610763543887506</v>
      </c>
      <c r="CV34" s="20">
        <f t="shared" si="43"/>
        <v>4.1312588571686105E-4</v>
      </c>
      <c r="CW34" s="20">
        <f t="shared" si="43"/>
        <v>1.2749973028903209E-2</v>
      </c>
      <c r="CX34" s="20">
        <f t="shared" si="43"/>
        <v>0.25214902903972919</v>
      </c>
      <c r="CY34" s="20">
        <f t="shared" si="43"/>
        <v>5.8361233480176211E-3</v>
      </c>
      <c r="CZ34" s="20">
        <f t="shared" ref="CZ34:DD84" si="96">V34/AU$2</f>
        <v>0.64814263455106635</v>
      </c>
      <c r="DA34" s="20">
        <f t="shared" si="96"/>
        <v>5.7598961435444589E-3</v>
      </c>
      <c r="DB34" s="20">
        <f t="shared" si="96"/>
        <v>9.6807139203825818E-5</v>
      </c>
      <c r="DC34" s="20">
        <f t="shared" si="96"/>
        <v>3.1848486135292372E-5</v>
      </c>
      <c r="DD34" s="20">
        <f t="shared" si="96"/>
        <v>5.9869130029171396E-4</v>
      </c>
      <c r="DE34" s="20">
        <f t="shared" si="44"/>
        <v>1.8218857643614836</v>
      </c>
      <c r="DG34" s="58">
        <f t="shared" si="93"/>
        <v>1.7922152708777501</v>
      </c>
      <c r="DH34" s="58">
        <f t="shared" si="93"/>
        <v>8.2625177143372209E-4</v>
      </c>
      <c r="DI34" s="58">
        <f t="shared" si="46"/>
        <v>3.8249919086709626E-2</v>
      </c>
      <c r="DJ34" s="58">
        <f t="shared" si="94"/>
        <v>0.25214902903972919</v>
      </c>
      <c r="DK34" s="58">
        <f t="shared" si="94"/>
        <v>5.8361233480176211E-3</v>
      </c>
      <c r="DL34" s="58">
        <f t="shared" si="94"/>
        <v>0.64814263455106635</v>
      </c>
      <c r="DM34" s="58">
        <f t="shared" si="94"/>
        <v>5.7598961435444589E-3</v>
      </c>
      <c r="DN34" s="58">
        <f t="shared" si="94"/>
        <v>9.6807139203825818E-5</v>
      </c>
      <c r="DO34" s="58">
        <f t="shared" si="94"/>
        <v>3.1848486135292372E-5</v>
      </c>
      <c r="DP34" s="58">
        <f t="shared" si="48"/>
        <v>1.7960739008751419E-3</v>
      </c>
      <c r="DQ34" s="58">
        <f t="shared" si="49"/>
        <v>2.7451038543444657</v>
      </c>
      <c r="DR34" s="58">
        <f t="shared" si="50"/>
        <v>2.1857096555761486</v>
      </c>
      <c r="DT34" s="72">
        <f t="shared" si="51"/>
        <v>1.9586311112142605</v>
      </c>
      <c r="DU34" s="72">
        <f t="shared" si="51"/>
        <v>9.0297323737979166E-4</v>
      </c>
      <c r="DV34" s="72">
        <f t="shared" si="52"/>
        <v>4.1368888785739522E-2</v>
      </c>
      <c r="DW34" s="72">
        <f t="shared" si="53"/>
        <v>1.4366589529478911E-2</v>
      </c>
      <c r="DX34" s="72">
        <f t="shared" si="54"/>
        <v>5.5735478315218433E-2</v>
      </c>
      <c r="DY34" s="72">
        <f t="shared" si="55"/>
        <v>0.55112456741628679</v>
      </c>
      <c r="DZ34" s="72">
        <f t="shared" si="55"/>
        <v>1.2756071152895515E-2</v>
      </c>
      <c r="EA34" s="72">
        <f t="shared" si="55"/>
        <v>1.4166516145288288</v>
      </c>
      <c r="EB34" s="72">
        <f t="shared" si="55"/>
        <v>1.2589460616060946E-2</v>
      </c>
      <c r="EC34" s="72">
        <f t="shared" si="56"/>
        <v>4.2318459777301279E-4</v>
      </c>
      <c r="ED34" s="72">
        <f t="shared" si="56"/>
        <v>1.3922308732278326E-4</v>
      </c>
      <c r="EE34" s="72">
        <f t="shared" si="56"/>
        <v>2.6171307115140773E-3</v>
      </c>
      <c r="EF34" s="58">
        <f t="shared" si="57"/>
        <v>4.0115708148775413</v>
      </c>
      <c r="EG34" s="58">
        <f t="shared" si="58"/>
        <v>2.3002406667759961E-2</v>
      </c>
      <c r="EH34" s="58">
        <f t="shared" si="59"/>
        <v>3.4612321441652938E-2</v>
      </c>
      <c r="EI34" s="58">
        <f t="shared" si="60"/>
        <v>4.2318459777301279E-4</v>
      </c>
      <c r="EJ34" s="58">
        <f t="shared" si="61"/>
        <v>9.0297323737979166E-4</v>
      </c>
      <c r="EK34" s="58">
        <f t="shared" si="62"/>
        <v>2.6171307115140773E-3</v>
      </c>
      <c r="EL34" s="58">
        <f t="shared" si="63"/>
        <v>1.132627422019182E-2</v>
      </c>
      <c r="EM34" s="58">
        <f t="shared" si="64"/>
        <v>1.2589460616060946E-2</v>
      </c>
      <c r="EN34" s="58">
        <f t="shared" si="65"/>
        <v>0.97785677251218928</v>
      </c>
      <c r="EO34" s="58">
        <f t="shared" si="66"/>
        <v>0.69944954109706625</v>
      </c>
      <c r="EP34" s="58">
        <f t="shared" si="67"/>
        <v>9.0050943022472671E-3</v>
      </c>
      <c r="EQ34" s="58">
        <f t="shared" si="68"/>
        <v>0.49606676327770899</v>
      </c>
      <c r="ER34" s="58">
        <f t="shared" si="69"/>
        <v>1.2612723472714927E-2</v>
      </c>
      <c r="ES34" s="58">
        <f t="shared" si="70"/>
        <v>0.27155968856748297</v>
      </c>
      <c r="ET34" s="58">
        <f t="shared" si="71"/>
        <v>0.50243485921125308</v>
      </c>
      <c r="EU34" s="58">
        <f t="shared" si="72"/>
        <v>1.0057157958951088</v>
      </c>
      <c r="EZ34" s="20">
        <f t="shared" si="73"/>
        <v>7.3278883946276588E-2</v>
      </c>
      <c r="FA34" s="20">
        <f t="shared" si="74"/>
        <v>864.15683322904113</v>
      </c>
      <c r="FC34" s="20">
        <f t="shared" si="75"/>
        <v>1148.3311912817587</v>
      </c>
      <c r="FD34" s="20">
        <f t="shared" si="76"/>
        <v>921.91414921135606</v>
      </c>
      <c r="FE34" s="20">
        <f t="shared" si="77"/>
        <v>1026.8261055265427</v>
      </c>
      <c r="FF34" s="20">
        <f t="shared" si="78"/>
        <v>647.72677350507013</v>
      </c>
      <c r="FG34" s="20">
        <f t="shared" si="79"/>
        <v>0.50494072513425692</v>
      </c>
      <c r="FH34" s="20">
        <f t="shared" si="80"/>
        <v>1694.4731761916423</v>
      </c>
      <c r="FI34" s="20">
        <f t="shared" si="81"/>
        <v>829.12180295240171</v>
      </c>
      <c r="FK34" s="20">
        <f t="shared" si="82"/>
        <v>1168.9069546036071</v>
      </c>
      <c r="FL34" s="20">
        <f t="shared" si="83"/>
        <v>493.98838177380696</v>
      </c>
      <c r="FN34" s="20">
        <f t="shared" si="84"/>
        <v>47.4594588275787</v>
      </c>
      <c r="FO34" s="20">
        <f t="shared" si="85"/>
        <v>36.154612392512256</v>
      </c>
      <c r="FQ34" s="20">
        <f t="shared" si="86"/>
        <v>26.23</v>
      </c>
      <c r="FR34" s="20">
        <f t="shared" si="87"/>
        <v>32.44</v>
      </c>
      <c r="FS34" s="20">
        <f t="shared" si="88"/>
        <v>28.6</v>
      </c>
      <c r="FT34" s="20">
        <f t="shared" si="89"/>
        <v>1648.3572138241038</v>
      </c>
      <c r="FU34" s="20">
        <f t="shared" si="90"/>
        <v>499.97140810214887</v>
      </c>
    </row>
    <row r="35" spans="1:177">
      <c r="C35" s="24" t="s">
        <v>152</v>
      </c>
      <c r="D35" s="24" t="s">
        <v>150</v>
      </c>
      <c r="E35" s="24"/>
      <c r="F35" s="23">
        <v>53.933</v>
      </c>
      <c r="G35" s="23">
        <v>4.1000000000000002E-2</v>
      </c>
      <c r="H35" s="23">
        <v>0.82899999999999996</v>
      </c>
      <c r="I35" s="23">
        <v>5.234</v>
      </c>
      <c r="J35" s="23">
        <v>0.20200000000000001</v>
      </c>
      <c r="K35" s="23">
        <v>16.422000000000001</v>
      </c>
      <c r="L35" s="23">
        <v>23.678999999999998</v>
      </c>
      <c r="M35" s="23">
        <v>5.0999999999999997E-2</v>
      </c>
      <c r="N35" s="23">
        <v>6.0000000000000001E-3</v>
      </c>
      <c r="O35" s="23">
        <v>0.10299999999999999</v>
      </c>
      <c r="Q35" s="24">
        <v>53.887</v>
      </c>
      <c r="R35" s="24">
        <v>3.9E-2</v>
      </c>
      <c r="S35" s="24">
        <v>1.385</v>
      </c>
      <c r="T35" s="24">
        <v>18.324999999999999</v>
      </c>
      <c r="U35" s="24">
        <v>0.441</v>
      </c>
      <c r="V35" s="24">
        <v>26.097000000000001</v>
      </c>
      <c r="W35" s="24">
        <v>0.30499999999999999</v>
      </c>
      <c r="X35" s="24">
        <v>1E-3</v>
      </c>
      <c r="Y35" s="24">
        <v>1.4E-2</v>
      </c>
      <c r="Z35" s="24">
        <v>0.112</v>
      </c>
      <c r="AB35" s="69">
        <f t="shared" si="0"/>
        <v>743.17769554310792</v>
      </c>
      <c r="AC35" s="69">
        <f t="shared" si="1"/>
        <v>11.870888755782588</v>
      </c>
      <c r="AE35" s="53">
        <f t="shared" si="2"/>
        <v>743.17769554310792</v>
      </c>
      <c r="AF35" s="53"/>
      <c r="AG35" s="53">
        <f t="shared" si="3"/>
        <v>867.25365094097481</v>
      </c>
      <c r="AH35" s="53">
        <f t="shared" si="4"/>
        <v>818.98997919542001</v>
      </c>
      <c r="AI35" s="53">
        <f t="shared" si="5"/>
        <v>11.870888755782588</v>
      </c>
      <c r="AJ35" s="53">
        <f t="shared" si="6"/>
        <v>-2.2547643424454495</v>
      </c>
      <c r="AK35" s="53">
        <f t="shared" si="7"/>
        <v>895.87667077655647</v>
      </c>
      <c r="AL35" s="70">
        <f t="shared" si="8"/>
        <v>0.4538938232627413</v>
      </c>
      <c r="AM35" s="71"/>
      <c r="AN35" s="20">
        <f t="shared" si="9"/>
        <v>0.16556742002663621</v>
      </c>
      <c r="AP35" s="20">
        <f t="shared" ref="AP35:AT85" si="97">F35/AP$2</f>
        <v>0.89762217417861234</v>
      </c>
      <c r="AQ35" s="20">
        <f t="shared" si="97"/>
        <v>5.132776155876153E-4</v>
      </c>
      <c r="AR35" s="20">
        <f t="shared" si="97"/>
        <v>8.130559723815968E-3</v>
      </c>
      <c r="AS35" s="20">
        <f t="shared" si="97"/>
        <v>7.2849857473721719E-2</v>
      </c>
      <c r="AT35" s="20">
        <f t="shared" si="97"/>
        <v>2.8475770925110136E-3</v>
      </c>
      <c r="AU35" s="20">
        <f t="shared" si="95"/>
        <v>0.40744931074522883</v>
      </c>
      <c r="AV35" s="20">
        <f t="shared" si="95"/>
        <v>0.42225566805879017</v>
      </c>
      <c r="AW35" s="20">
        <f t="shared" si="95"/>
        <v>8.2286068323251941E-4</v>
      </c>
      <c r="AX35" s="20">
        <f t="shared" si="95"/>
        <v>6.3696972270584743E-5</v>
      </c>
      <c r="AY35" s="20">
        <f t="shared" si="95"/>
        <v>6.7763960362688508E-4</v>
      </c>
      <c r="AZ35" s="20">
        <f t="shared" si="11"/>
        <v>1.8132326221473976</v>
      </c>
      <c r="BB35" s="58">
        <f t="shared" si="91"/>
        <v>1.7952443483572247</v>
      </c>
      <c r="BC35" s="58">
        <f t="shared" si="91"/>
        <v>1.0265552311752306E-3</v>
      </c>
      <c r="BD35" s="58">
        <f t="shared" si="13"/>
        <v>2.4391679171447904E-2</v>
      </c>
      <c r="BE35" s="58">
        <f t="shared" si="92"/>
        <v>7.2849857473721719E-2</v>
      </c>
      <c r="BF35" s="58">
        <f t="shared" si="92"/>
        <v>2.8475770925110136E-3</v>
      </c>
      <c r="BG35" s="58">
        <f t="shared" si="92"/>
        <v>0.40744931074522883</v>
      </c>
      <c r="BH35" s="58">
        <f t="shared" si="92"/>
        <v>0.42225566805879017</v>
      </c>
      <c r="BI35" s="58">
        <f t="shared" si="92"/>
        <v>8.2286068323251941E-4</v>
      </c>
      <c r="BJ35" s="58">
        <f t="shared" si="92"/>
        <v>6.3696972270584743E-5</v>
      </c>
      <c r="BK35" s="58">
        <f t="shared" si="15"/>
        <v>2.032918810880655E-3</v>
      </c>
      <c r="BL35" s="58">
        <f t="shared" si="16"/>
        <v>2.7289844725964829</v>
      </c>
      <c r="BM35" s="58">
        <f t="shared" si="17"/>
        <v>2.1986200582121014</v>
      </c>
      <c r="BO35" s="72">
        <f t="shared" si="18"/>
        <v>1.9735301168450536</v>
      </c>
      <c r="BP35" s="72">
        <f t="shared" si="18"/>
        <v>1.1285024610622114E-3</v>
      </c>
      <c r="BQ35" s="72">
        <f t="shared" si="19"/>
        <v>2.6469883154946361E-2</v>
      </c>
      <c r="BR35" s="72">
        <f t="shared" si="20"/>
        <v>9.2821402316001014E-3</v>
      </c>
      <c r="BS35" s="72">
        <f t="shared" si="21"/>
        <v>3.5752023386546462E-2</v>
      </c>
      <c r="BT35" s="72">
        <f t="shared" si="22"/>
        <v>0.16016915787961733</v>
      </c>
      <c r="BU35" s="72">
        <f t="shared" si="22"/>
        <v>6.2607401129000113E-3</v>
      </c>
      <c r="BV35" s="72">
        <f t="shared" si="22"/>
        <v>0.89582622730915562</v>
      </c>
      <c r="BW35" s="72">
        <f t="shared" si="22"/>
        <v>0.92837978148780698</v>
      </c>
      <c r="BX35" s="72">
        <f t="shared" si="23"/>
        <v>3.6183160065382629E-3</v>
      </c>
      <c r="BY35" s="72">
        <f t="shared" si="23"/>
        <v>2.8009088176297528E-4</v>
      </c>
      <c r="BZ35" s="72">
        <f t="shared" si="23"/>
        <v>2.9797440495459349E-3</v>
      </c>
      <c r="CA35" s="58">
        <f t="shared" si="24"/>
        <v>4.0079247004199896</v>
      </c>
      <c r="CB35" s="58">
        <f t="shared" si="25"/>
        <v>1.5569309958214166E-2</v>
      </c>
      <c r="CC35" s="58">
        <f t="shared" si="26"/>
        <v>2.3727093732551552E-2</v>
      </c>
      <c r="CD35" s="58">
        <f t="shared" si="27"/>
        <v>3.6183160065382629E-3</v>
      </c>
      <c r="CE35" s="58">
        <f t="shared" si="28"/>
        <v>5.6638242250618386E-3</v>
      </c>
      <c r="CF35" s="58">
        <f t="shared" si="29"/>
        <v>1.0403029464942261E-2</v>
      </c>
      <c r="CG35" s="58">
        <f t="shared" si="30"/>
        <v>1.4898720247729675E-3</v>
      </c>
      <c r="CH35" s="58">
        <f t="shared" si="31"/>
        <v>0.9108230557730298</v>
      </c>
      <c r="CI35" s="58">
        <f t="shared" si="32"/>
        <v>7.2586164707871548E-2</v>
      </c>
      <c r="CJ35" s="58">
        <f t="shared" si="33"/>
        <v>6.1213664516763362E-2</v>
      </c>
      <c r="CK35" s="58">
        <f t="shared" si="34"/>
        <v>0.76811906503963845</v>
      </c>
      <c r="CL35" s="58">
        <f t="shared" si="35"/>
        <v>1.0045842622022167</v>
      </c>
      <c r="CM35" s="58">
        <f t="shared" si="36"/>
        <v>0.9108230557730298</v>
      </c>
      <c r="CN35" s="58"/>
      <c r="CO35" s="20">
        <f t="shared" si="37"/>
        <v>0.86101862365439108</v>
      </c>
      <c r="CP35" s="58">
        <f t="shared" si="38"/>
        <v>0.14459984792140315</v>
      </c>
      <c r="CQ35" s="58">
        <f t="shared" si="39"/>
        <v>0.25048431116445014</v>
      </c>
      <c r="CR35" s="72">
        <f t="shared" si="40"/>
        <v>0.63654280707069555</v>
      </c>
      <c r="CS35" s="72">
        <f t="shared" si="41"/>
        <v>0.37009869265948658</v>
      </c>
      <c r="CT35" s="72">
        <f t="shared" si="42"/>
        <v>6.6278315306346661E-2</v>
      </c>
      <c r="CU35" s="20">
        <f t="shared" ref="CU35:CY85" si="98">Q35/AP$2</f>
        <v>0.89685658316731665</v>
      </c>
      <c r="CV35" s="20">
        <f t="shared" si="98"/>
        <v>4.8823968311992669E-4</v>
      </c>
      <c r="CW35" s="20">
        <f t="shared" si="98"/>
        <v>1.3583625111562265E-2</v>
      </c>
      <c r="CX35" s="20">
        <f t="shared" si="98"/>
        <v>0.25505801264920719</v>
      </c>
      <c r="CY35" s="20">
        <f t="shared" si="98"/>
        <v>6.2167400881057268E-3</v>
      </c>
      <c r="CZ35" s="20">
        <f t="shared" si="96"/>
        <v>0.64749754369250012</v>
      </c>
      <c r="DA35" s="20">
        <f t="shared" si="96"/>
        <v>5.4389112191364081E-3</v>
      </c>
      <c r="DB35" s="20">
        <f t="shared" si="96"/>
        <v>1.6134523200637635E-5</v>
      </c>
      <c r="DC35" s="20">
        <f t="shared" si="96"/>
        <v>1.486262686313644E-4</v>
      </c>
      <c r="DD35" s="20">
        <f t="shared" si="96"/>
        <v>7.3685083112826337E-4</v>
      </c>
      <c r="DE35" s="20">
        <f t="shared" si="44"/>
        <v>1.8260412672339086</v>
      </c>
      <c r="DG35" s="58">
        <f t="shared" si="93"/>
        <v>1.7937131663346333</v>
      </c>
      <c r="DH35" s="58">
        <f t="shared" si="93"/>
        <v>9.7647936623985337E-4</v>
      </c>
      <c r="DI35" s="58">
        <f t="shared" si="46"/>
        <v>4.0750875334686798E-2</v>
      </c>
      <c r="DJ35" s="58">
        <f t="shared" si="94"/>
        <v>0.25505801264920719</v>
      </c>
      <c r="DK35" s="58">
        <f t="shared" si="94"/>
        <v>6.2167400881057268E-3</v>
      </c>
      <c r="DL35" s="58">
        <f t="shared" si="94"/>
        <v>0.64749754369250012</v>
      </c>
      <c r="DM35" s="58">
        <f t="shared" si="94"/>
        <v>5.4389112191364081E-3</v>
      </c>
      <c r="DN35" s="58">
        <f t="shared" si="94"/>
        <v>1.6134523200637635E-5</v>
      </c>
      <c r="DO35" s="58">
        <f t="shared" si="94"/>
        <v>1.486262686313644E-4</v>
      </c>
      <c r="DP35" s="58">
        <f t="shared" si="48"/>
        <v>2.2105524933847902E-3</v>
      </c>
      <c r="DQ35" s="58">
        <f t="shared" si="49"/>
        <v>2.7520270419697259</v>
      </c>
      <c r="DR35" s="58">
        <f t="shared" si="50"/>
        <v>2.1802111347370996</v>
      </c>
      <c r="DT35" s="72">
        <f t="shared" si="51"/>
        <v>1.9553367088836533</v>
      </c>
      <c r="DU35" s="72">
        <f t="shared" si="51"/>
        <v>1.0644655935585772E-3</v>
      </c>
      <c r="DV35" s="72">
        <f t="shared" si="52"/>
        <v>4.4663291116346704E-2</v>
      </c>
      <c r="DW35" s="72">
        <f t="shared" si="53"/>
        <v>1.4567050320298348E-2</v>
      </c>
      <c r="DX35" s="72">
        <f t="shared" si="54"/>
        <v>5.9230341436645052E-2</v>
      </c>
      <c r="DY35" s="72">
        <f t="shared" si="55"/>
        <v>0.55608031918171752</v>
      </c>
      <c r="DZ35" s="72">
        <f t="shared" si="55"/>
        <v>1.3553805961854603E-2</v>
      </c>
      <c r="EA35" s="72">
        <f t="shared" si="55"/>
        <v>1.4116813544733104</v>
      </c>
      <c r="EB35" s="72">
        <f t="shared" si="55"/>
        <v>1.1857974800807729E-2</v>
      </c>
      <c r="EC35" s="72">
        <f t="shared" si="56"/>
        <v>7.0353334271408481E-5</v>
      </c>
      <c r="ED35" s="72">
        <f t="shared" si="56"/>
        <v>6.4807329156905589E-4</v>
      </c>
      <c r="EE35" s="72">
        <f t="shared" si="56"/>
        <v>3.2129807733322522E-3</v>
      </c>
      <c r="EF35" s="58">
        <f t="shared" si="57"/>
        <v>4.0127363777307199</v>
      </c>
      <c r="EG35" s="58">
        <f t="shared" si="58"/>
        <v>2.4824682169870358E-2</v>
      </c>
      <c r="EH35" s="58">
        <f t="shared" si="59"/>
        <v>3.8087857856007545E-2</v>
      </c>
      <c r="EI35" s="58">
        <f t="shared" si="60"/>
        <v>7.0353334271408481E-5</v>
      </c>
      <c r="EJ35" s="58">
        <f t="shared" si="61"/>
        <v>1.0644655935585772E-3</v>
      </c>
      <c r="EK35" s="58">
        <f t="shared" si="62"/>
        <v>3.2129807733322522E-3</v>
      </c>
      <c r="EL35" s="58">
        <f t="shared" si="63"/>
        <v>1.1283716212694687E-2</v>
      </c>
      <c r="EM35" s="58">
        <f t="shared" si="64"/>
        <v>1.1857974800807729E-2</v>
      </c>
      <c r="EN35" s="58">
        <f t="shared" si="65"/>
        <v>0.97855466150491088</v>
      </c>
      <c r="EO35" s="58">
        <f t="shared" si="66"/>
        <v>0.69721727013738388</v>
      </c>
      <c r="EP35" s="58">
        <f t="shared" si="67"/>
        <v>8.4487715865176147E-3</v>
      </c>
      <c r="EQ35" s="58">
        <f t="shared" si="68"/>
        <v>0.4922829198004674</v>
      </c>
      <c r="ER35" s="58">
        <f t="shared" si="69"/>
        <v>1.1894244755847744E-2</v>
      </c>
      <c r="ES35" s="58">
        <f t="shared" si="70"/>
        <v>0.27342916385866006</v>
      </c>
      <c r="ET35" s="58">
        <f t="shared" si="71"/>
        <v>0.49841171507784743</v>
      </c>
      <c r="EU35" s="58">
        <f t="shared" si="72"/>
        <v>1.0060441522195755</v>
      </c>
      <c r="EZ35" s="20">
        <f t="shared" si="73"/>
        <v>7.3356498341219267E-2</v>
      </c>
      <c r="FA35" s="20">
        <f t="shared" si="74"/>
        <v>864.46164237600408</v>
      </c>
      <c r="FC35" s="20">
        <f t="shared" si="75"/>
        <v>1148.0482078899836</v>
      </c>
      <c r="FD35" s="20">
        <f t="shared" si="76"/>
        <v>923.06473650930047</v>
      </c>
      <c r="FE35" s="20">
        <f t="shared" si="77"/>
        <v>1016.4130132183867</v>
      </c>
      <c r="FF35" s="20">
        <f t="shared" si="78"/>
        <v>637.95949112473795</v>
      </c>
      <c r="FG35" s="20">
        <f t="shared" si="79"/>
        <v>0.50882186053901013</v>
      </c>
      <c r="FH35" s="20">
        <f t="shared" si="80"/>
        <v>1700.5416545476555</v>
      </c>
      <c r="FI35" s="20">
        <f t="shared" si="81"/>
        <v>819.09856658151523</v>
      </c>
      <c r="FK35" s="20">
        <f t="shared" si="82"/>
        <v>1168.3585516378803</v>
      </c>
      <c r="FL35" s="20">
        <f t="shared" si="83"/>
        <v>496.78718449328721</v>
      </c>
      <c r="FN35" s="20">
        <f t="shared" si="84"/>
        <v>51.647953207050172</v>
      </c>
      <c r="FO35" s="20">
        <f t="shared" si="85"/>
        <v>38.932882240841352</v>
      </c>
      <c r="FQ35" s="20">
        <f t="shared" si="86"/>
        <v>26.23</v>
      </c>
      <c r="FR35" s="20">
        <f t="shared" si="87"/>
        <v>32.44</v>
      </c>
      <c r="FS35" s="20">
        <f t="shared" si="88"/>
        <v>28.6</v>
      </c>
      <c r="FT35" s="20">
        <f t="shared" si="89"/>
        <v>1663.0875443362788</v>
      </c>
      <c r="FU35" s="20">
        <f t="shared" si="90"/>
        <v>491.01915894394688</v>
      </c>
    </row>
    <row r="36" spans="1:177">
      <c r="C36" s="24" t="s">
        <v>153</v>
      </c>
      <c r="D36" s="24" t="s">
        <v>150</v>
      </c>
      <c r="E36" s="24"/>
      <c r="F36" s="23">
        <v>53.933</v>
      </c>
      <c r="G36" s="23">
        <v>4.1000000000000002E-2</v>
      </c>
      <c r="H36" s="23">
        <v>0.82899999999999996</v>
      </c>
      <c r="I36" s="23">
        <v>5.234</v>
      </c>
      <c r="J36" s="23">
        <v>0.20200000000000001</v>
      </c>
      <c r="K36" s="23">
        <v>16.422000000000001</v>
      </c>
      <c r="L36" s="23">
        <v>23.678999999999998</v>
      </c>
      <c r="M36" s="23">
        <v>5.0999999999999997E-2</v>
      </c>
      <c r="N36" s="23">
        <v>6.0000000000000001E-3</v>
      </c>
      <c r="O36" s="23">
        <v>0.10299999999999999</v>
      </c>
      <c r="Q36" s="24">
        <v>53.889000000000003</v>
      </c>
      <c r="R36" s="24">
        <v>-8.9999999999999993E-3</v>
      </c>
      <c r="S36" s="24">
        <v>1.2310000000000001</v>
      </c>
      <c r="T36" s="24">
        <v>18.41</v>
      </c>
      <c r="U36" s="24">
        <v>0.52300000000000002</v>
      </c>
      <c r="V36" s="24">
        <v>26.074999999999999</v>
      </c>
      <c r="W36" s="24">
        <v>0.44</v>
      </c>
      <c r="X36" s="24">
        <v>8.0000000000000002E-3</v>
      </c>
      <c r="Y36" s="24">
        <v>1.2E-2</v>
      </c>
      <c r="Z36" s="24">
        <v>0.08</v>
      </c>
      <c r="AB36" s="69">
        <f t="shared" si="0"/>
        <v>741.08540146513019</v>
      </c>
      <c r="AC36" s="69">
        <f t="shared" si="1"/>
        <v>10.379606823385785</v>
      </c>
      <c r="AE36" s="53">
        <f t="shared" si="2"/>
        <v>741.08540146513019</v>
      </c>
      <c r="AF36" s="53"/>
      <c r="AG36" s="53">
        <f t="shared" si="3"/>
        <v>858.19560744387661</v>
      </c>
      <c r="AH36" s="53">
        <f t="shared" si="4"/>
        <v>811.90873003021102</v>
      </c>
      <c r="AI36" s="53">
        <f t="shared" si="5"/>
        <v>10.379606823385785</v>
      </c>
      <c r="AJ36" s="53">
        <f t="shared" si="6"/>
        <v>0.23366626056559348</v>
      </c>
      <c r="AK36" s="53">
        <f t="shared" si="7"/>
        <v>882.98203418011508</v>
      </c>
      <c r="AL36" s="70">
        <f t="shared" si="8"/>
        <v>0.45141730026446025</v>
      </c>
      <c r="AM36" s="71"/>
      <c r="AN36" s="20">
        <f t="shared" si="9"/>
        <v>0.23902556397578481</v>
      </c>
      <c r="AP36" s="20">
        <f t="shared" si="97"/>
        <v>0.89762217417861234</v>
      </c>
      <c r="AQ36" s="20">
        <f t="shared" si="97"/>
        <v>5.132776155876153E-4</v>
      </c>
      <c r="AR36" s="20">
        <f t="shared" si="97"/>
        <v>8.130559723815968E-3</v>
      </c>
      <c r="AS36" s="20">
        <f t="shared" si="97"/>
        <v>7.2849857473721719E-2</v>
      </c>
      <c r="AT36" s="20">
        <f t="shared" si="97"/>
        <v>2.8475770925110136E-3</v>
      </c>
      <c r="AU36" s="20">
        <f t="shared" si="95"/>
        <v>0.40744931074522883</v>
      </c>
      <c r="AV36" s="20">
        <f t="shared" si="95"/>
        <v>0.42225566805879017</v>
      </c>
      <c r="AW36" s="20">
        <f t="shared" si="95"/>
        <v>8.2286068323251941E-4</v>
      </c>
      <c r="AX36" s="20">
        <f t="shared" si="95"/>
        <v>6.3696972270584743E-5</v>
      </c>
      <c r="AY36" s="20">
        <f t="shared" si="95"/>
        <v>6.7763960362688508E-4</v>
      </c>
      <c r="AZ36" s="20">
        <f t="shared" si="11"/>
        <v>1.8132326221473976</v>
      </c>
      <c r="BB36" s="58">
        <f t="shared" si="91"/>
        <v>1.7952443483572247</v>
      </c>
      <c r="BC36" s="58">
        <f t="shared" si="91"/>
        <v>1.0265552311752306E-3</v>
      </c>
      <c r="BD36" s="58">
        <f t="shared" si="13"/>
        <v>2.4391679171447904E-2</v>
      </c>
      <c r="BE36" s="58">
        <f t="shared" si="92"/>
        <v>7.2849857473721719E-2</v>
      </c>
      <c r="BF36" s="58">
        <f t="shared" si="92"/>
        <v>2.8475770925110136E-3</v>
      </c>
      <c r="BG36" s="58">
        <f t="shared" si="92"/>
        <v>0.40744931074522883</v>
      </c>
      <c r="BH36" s="58">
        <f t="shared" si="92"/>
        <v>0.42225566805879017</v>
      </c>
      <c r="BI36" s="58">
        <f t="shared" si="92"/>
        <v>8.2286068323251941E-4</v>
      </c>
      <c r="BJ36" s="58">
        <f t="shared" si="92"/>
        <v>6.3696972270584743E-5</v>
      </c>
      <c r="BK36" s="58">
        <f t="shared" si="15"/>
        <v>2.032918810880655E-3</v>
      </c>
      <c r="BL36" s="58">
        <f t="shared" si="16"/>
        <v>2.7289844725964829</v>
      </c>
      <c r="BM36" s="58">
        <f t="shared" si="17"/>
        <v>2.1986200582121014</v>
      </c>
      <c r="BO36" s="72">
        <f t="shared" si="18"/>
        <v>1.9735301168450536</v>
      </c>
      <c r="BP36" s="72">
        <f t="shared" si="18"/>
        <v>1.1285024610622114E-3</v>
      </c>
      <c r="BQ36" s="72">
        <f t="shared" si="19"/>
        <v>2.6469883154946361E-2</v>
      </c>
      <c r="BR36" s="72">
        <f t="shared" si="20"/>
        <v>9.2821402316001014E-3</v>
      </c>
      <c r="BS36" s="72">
        <f t="shared" si="21"/>
        <v>3.5752023386546462E-2</v>
      </c>
      <c r="BT36" s="72">
        <f t="shared" si="22"/>
        <v>0.16016915787961733</v>
      </c>
      <c r="BU36" s="72">
        <f t="shared" si="22"/>
        <v>6.2607401129000113E-3</v>
      </c>
      <c r="BV36" s="72">
        <f t="shared" si="22"/>
        <v>0.89582622730915562</v>
      </c>
      <c r="BW36" s="72">
        <f t="shared" si="22"/>
        <v>0.92837978148780698</v>
      </c>
      <c r="BX36" s="72">
        <f t="shared" si="23"/>
        <v>3.6183160065382629E-3</v>
      </c>
      <c r="BY36" s="72">
        <f t="shared" si="23"/>
        <v>2.8009088176297528E-4</v>
      </c>
      <c r="BZ36" s="72">
        <f t="shared" si="23"/>
        <v>2.9797440495459349E-3</v>
      </c>
      <c r="CA36" s="58">
        <f t="shared" si="24"/>
        <v>4.0079247004199896</v>
      </c>
      <c r="CB36" s="58">
        <f t="shared" si="25"/>
        <v>1.5569309958214166E-2</v>
      </c>
      <c r="CC36" s="58">
        <f t="shared" si="26"/>
        <v>2.3727093732551552E-2</v>
      </c>
      <c r="CD36" s="58">
        <f t="shared" si="27"/>
        <v>3.6183160065382629E-3</v>
      </c>
      <c r="CE36" s="58">
        <f t="shared" si="28"/>
        <v>5.6638242250618386E-3</v>
      </c>
      <c r="CF36" s="58">
        <f t="shared" si="29"/>
        <v>1.0403029464942261E-2</v>
      </c>
      <c r="CG36" s="58">
        <f t="shared" si="30"/>
        <v>1.4898720247729675E-3</v>
      </c>
      <c r="CH36" s="58">
        <f t="shared" si="31"/>
        <v>0.9108230557730298</v>
      </c>
      <c r="CI36" s="58">
        <f t="shared" si="32"/>
        <v>7.2586164707871548E-2</v>
      </c>
      <c r="CJ36" s="58">
        <f t="shared" si="33"/>
        <v>6.1213664516763362E-2</v>
      </c>
      <c r="CK36" s="58">
        <f t="shared" si="34"/>
        <v>0.76811906503963845</v>
      </c>
      <c r="CL36" s="58">
        <f t="shared" si="35"/>
        <v>1.0045842622022167</v>
      </c>
      <c r="CM36" s="58">
        <f t="shared" si="36"/>
        <v>0.9108230557730298</v>
      </c>
      <c r="CN36" s="58"/>
      <c r="CO36" s="20">
        <f t="shared" si="37"/>
        <v>0.86101862365439108</v>
      </c>
      <c r="CP36" s="58">
        <f t="shared" si="38"/>
        <v>0.14459984792140315</v>
      </c>
      <c r="CQ36" s="58">
        <f t="shared" si="39"/>
        <v>0.25048431116445014</v>
      </c>
      <c r="CR36" s="72">
        <f t="shared" si="40"/>
        <v>0.63654280707069555</v>
      </c>
      <c r="CS36" s="72">
        <f t="shared" si="41"/>
        <v>0.37009869265948658</v>
      </c>
      <c r="CT36" s="72">
        <f t="shared" si="42"/>
        <v>6.6278315306346661E-2</v>
      </c>
      <c r="CU36" s="20">
        <f t="shared" si="98"/>
        <v>0.8968898697330252</v>
      </c>
      <c r="CV36" s="20">
        <f t="shared" si="98"/>
        <v>-1.1267069610459846E-4</v>
      </c>
      <c r="CW36" s="20">
        <f t="shared" si="98"/>
        <v>1.207324369121527E-2</v>
      </c>
      <c r="CX36" s="20">
        <f t="shared" si="98"/>
        <v>0.25624109210760732</v>
      </c>
      <c r="CY36" s="20">
        <f t="shared" si="98"/>
        <v>7.3726872246696034E-3</v>
      </c>
      <c r="CZ36" s="20">
        <f t="shared" si="96"/>
        <v>0.64695169758140547</v>
      </c>
      <c r="DA36" s="20">
        <f t="shared" si="96"/>
        <v>7.8462981521967862E-3</v>
      </c>
      <c r="DB36" s="20">
        <f t="shared" si="96"/>
        <v>1.2907618560510108E-4</v>
      </c>
      <c r="DC36" s="20">
        <f t="shared" si="96"/>
        <v>1.2739394454116949E-4</v>
      </c>
      <c r="DD36" s="20">
        <f t="shared" si="96"/>
        <v>5.2632202223447389E-4</v>
      </c>
      <c r="DE36" s="20">
        <f t="shared" si="44"/>
        <v>1.8280450099463961</v>
      </c>
      <c r="DG36" s="58">
        <f t="shared" si="93"/>
        <v>1.7937797394660504</v>
      </c>
      <c r="DH36" s="58">
        <f t="shared" si="93"/>
        <v>-2.2534139220919692E-4</v>
      </c>
      <c r="DI36" s="58">
        <f t="shared" si="46"/>
        <v>3.621973107364581E-2</v>
      </c>
      <c r="DJ36" s="58">
        <f t="shared" si="94"/>
        <v>0.25624109210760732</v>
      </c>
      <c r="DK36" s="58">
        <f t="shared" si="94"/>
        <v>7.3726872246696034E-3</v>
      </c>
      <c r="DL36" s="58">
        <f t="shared" si="94"/>
        <v>0.64695169758140547</v>
      </c>
      <c r="DM36" s="58">
        <f t="shared" si="94"/>
        <v>7.8462981521967862E-3</v>
      </c>
      <c r="DN36" s="58">
        <f t="shared" si="94"/>
        <v>1.2907618560510108E-4</v>
      </c>
      <c r="DO36" s="58">
        <f t="shared" si="94"/>
        <v>1.2739394454116949E-4</v>
      </c>
      <c r="DP36" s="58">
        <f t="shared" si="48"/>
        <v>1.5789660667034217E-3</v>
      </c>
      <c r="DQ36" s="58">
        <f t="shared" si="49"/>
        <v>2.7500213404102163</v>
      </c>
      <c r="DR36" s="58">
        <f t="shared" si="50"/>
        <v>2.1818012507150177</v>
      </c>
      <c r="DT36" s="72">
        <f t="shared" si="51"/>
        <v>1.9568354395371437</v>
      </c>
      <c r="DU36" s="72">
        <f t="shared" si="51"/>
        <v>-2.4582506567994458E-4</v>
      </c>
      <c r="DV36" s="72">
        <f t="shared" si="52"/>
        <v>4.3164560462856327E-2</v>
      </c>
      <c r="DW36" s="72">
        <f t="shared" si="53"/>
        <v>9.5182759085050209E-3</v>
      </c>
      <c r="DX36" s="72">
        <f t="shared" si="54"/>
        <v>5.2682836371361348E-2</v>
      </c>
      <c r="DY36" s="72">
        <f t="shared" si="55"/>
        <v>0.55906713524495966</v>
      </c>
      <c r="DZ36" s="72">
        <f t="shared" si="55"/>
        <v>1.6085738207914774E-2</v>
      </c>
      <c r="EA36" s="72">
        <f t="shared" si="55"/>
        <v>1.4115200229353144</v>
      </c>
      <c r="EB36" s="72">
        <f t="shared" si="55"/>
        <v>1.7119063121945881E-2</v>
      </c>
      <c r="EC36" s="72">
        <f t="shared" si="56"/>
        <v>5.6323716638146662E-4</v>
      </c>
      <c r="ED36" s="72">
        <f t="shared" si="56"/>
        <v>5.5589653506688637E-4</v>
      </c>
      <c r="EE36" s="72">
        <f t="shared" si="56"/>
        <v>2.2966600927800652E-3</v>
      </c>
      <c r="EF36" s="58">
        <f t="shared" si="57"/>
        <v>4.0164802041471876</v>
      </c>
      <c r="EG36" s="58">
        <f t="shared" si="58"/>
        <v>3.2404511759312596E-2</v>
      </c>
      <c r="EH36" s="58">
        <f t="shared" si="59"/>
        <v>4.9237750396990521E-2</v>
      </c>
      <c r="EI36" s="58">
        <f t="shared" si="60"/>
        <v>5.6323716638146662E-4</v>
      </c>
      <c r="EJ36" s="58">
        <f t="shared" si="61"/>
        <v>-2.4582506567994458E-4</v>
      </c>
      <c r="EK36" s="58">
        <f t="shared" si="62"/>
        <v>2.2966600927800652E-3</v>
      </c>
      <c r="EL36" s="58">
        <f t="shared" si="63"/>
        <v>6.6583786493434882E-3</v>
      </c>
      <c r="EM36" s="58">
        <f t="shared" si="64"/>
        <v>1.7119063121945881E-2</v>
      </c>
      <c r="EN36" s="58">
        <f t="shared" si="65"/>
        <v>0.98157063984128978</v>
      </c>
      <c r="EO36" s="58">
        <f t="shared" si="66"/>
        <v>0.69740047019330031</v>
      </c>
      <c r="EP36" s="58">
        <f t="shared" si="67"/>
        <v>1.2162998958938133E-2</v>
      </c>
      <c r="EQ36" s="58">
        <f t="shared" si="68"/>
        <v>0.4902716420682392</v>
      </c>
      <c r="ER36" s="58">
        <f t="shared" si="69"/>
        <v>1.7070253093925042E-2</v>
      </c>
      <c r="ES36" s="58">
        <f t="shared" si="70"/>
        <v>0.27173013052107325</v>
      </c>
      <c r="ET36" s="58">
        <f t="shared" si="71"/>
        <v>0.49886634628559057</v>
      </c>
      <c r="EU36" s="58">
        <f t="shared" si="72"/>
        <v>1.0079621538060608</v>
      </c>
      <c r="EZ36" s="20">
        <f t="shared" si="73"/>
        <v>7.3501186955676354E-2</v>
      </c>
      <c r="FA36" s="20">
        <f t="shared" si="74"/>
        <v>865.02900702701663</v>
      </c>
      <c r="FC36" s="20">
        <f t="shared" si="75"/>
        <v>1146.4736809865301</v>
      </c>
      <c r="FD36" s="20">
        <f t="shared" si="76"/>
        <v>922.85072681720681</v>
      </c>
      <c r="FE36" s="20">
        <f t="shared" si="77"/>
        <v>1095.9028958906838</v>
      </c>
      <c r="FF36" s="20">
        <f t="shared" si="78"/>
        <v>683.12551240773826</v>
      </c>
      <c r="FG36" s="20">
        <f t="shared" si="79"/>
        <v>0.51090923820877676</v>
      </c>
      <c r="FH36" s="20">
        <f t="shared" si="80"/>
        <v>1703.8017120288132</v>
      </c>
      <c r="FI36" s="20">
        <f t="shared" si="81"/>
        <v>883.90872305310893</v>
      </c>
      <c r="FK36" s="20">
        <f t="shared" si="82"/>
        <v>1171.1130336919286</v>
      </c>
      <c r="FL36" s="20">
        <f t="shared" si="83"/>
        <v>433.63578640927153</v>
      </c>
      <c r="FN36" s="20">
        <f t="shared" si="84"/>
        <v>29.298635083088715</v>
      </c>
      <c r="FO36" s="20">
        <f t="shared" si="85"/>
        <v>23.683418547046116</v>
      </c>
      <c r="FQ36" s="20">
        <f t="shared" si="86"/>
        <v>26.23</v>
      </c>
      <c r="FR36" s="20">
        <f t="shared" si="87"/>
        <v>32.44</v>
      </c>
      <c r="FS36" s="20">
        <f t="shared" si="88"/>
        <v>28.6</v>
      </c>
      <c r="FT36" s="20">
        <f t="shared" si="89"/>
        <v>1670.5074371407459</v>
      </c>
      <c r="FU36" s="20">
        <f t="shared" si="90"/>
        <v>534.8701249347489</v>
      </c>
    </row>
    <row r="37" spans="1:177">
      <c r="C37" s="24" t="s">
        <v>154</v>
      </c>
      <c r="D37" s="24" t="s">
        <v>150</v>
      </c>
      <c r="E37" s="24"/>
      <c r="F37" s="23">
        <v>53.933</v>
      </c>
      <c r="G37" s="23">
        <v>4.1000000000000002E-2</v>
      </c>
      <c r="H37" s="23">
        <v>0.82899999999999996</v>
      </c>
      <c r="I37" s="23">
        <v>5.234</v>
      </c>
      <c r="J37" s="23">
        <v>0.20200000000000001</v>
      </c>
      <c r="K37" s="23">
        <v>16.422000000000001</v>
      </c>
      <c r="L37" s="23">
        <v>23.678999999999998</v>
      </c>
      <c r="M37" s="23">
        <v>5.0999999999999997E-2</v>
      </c>
      <c r="N37" s="23">
        <v>6.0000000000000001E-3</v>
      </c>
      <c r="O37" s="23">
        <v>0.10299999999999999</v>
      </c>
      <c r="Q37" s="24">
        <v>53.878</v>
      </c>
      <c r="R37" s="24">
        <v>4.3999999999999997E-2</v>
      </c>
      <c r="S37" s="24">
        <v>1.194</v>
      </c>
      <c r="T37" s="24">
        <v>18.428000000000001</v>
      </c>
      <c r="U37" s="24">
        <v>0.48199999999999998</v>
      </c>
      <c r="V37" s="24">
        <v>25.968</v>
      </c>
      <c r="W37" s="24">
        <v>0.38200000000000001</v>
      </c>
      <c r="X37" s="24">
        <v>-0.01</v>
      </c>
      <c r="Y37" s="24">
        <v>1.7000000000000001E-2</v>
      </c>
      <c r="Z37" s="24">
        <v>7.4999999999999997E-2</v>
      </c>
      <c r="AB37" s="69">
        <f t="shared" si="0"/>
        <v>739.70076870833554</v>
      </c>
      <c r="AC37" s="69">
        <f t="shared" si="1"/>
        <v>10.18888670905039</v>
      </c>
      <c r="AE37" s="53">
        <f t="shared" si="2"/>
        <v>739.70076870833554</v>
      </c>
      <c r="AF37" s="53"/>
      <c r="AG37" s="53">
        <f t="shared" si="3"/>
        <v>857.34644107599104</v>
      </c>
      <c r="AH37" s="53">
        <f t="shared" si="4"/>
        <v>812.74071603099185</v>
      </c>
      <c r="AI37" s="53">
        <f t="shared" si="5"/>
        <v>10.18888670905039</v>
      </c>
      <c r="AJ37" s="53">
        <f t="shared" si="6"/>
        <v>-0.80470683741261695</v>
      </c>
      <c r="AK37" s="53">
        <f t="shared" si="7"/>
        <v>881.33293851781218</v>
      </c>
      <c r="AL37" s="70">
        <f t="shared" si="8"/>
        <v>0.44912576444211</v>
      </c>
      <c r="AM37" s="71"/>
      <c r="AN37" s="20">
        <f t="shared" si="9"/>
        <v>0.20785628859872599</v>
      </c>
      <c r="AP37" s="20">
        <f t="shared" si="97"/>
        <v>0.89762217417861234</v>
      </c>
      <c r="AQ37" s="20">
        <f t="shared" si="97"/>
        <v>5.132776155876153E-4</v>
      </c>
      <c r="AR37" s="20">
        <f t="shared" si="97"/>
        <v>8.130559723815968E-3</v>
      </c>
      <c r="AS37" s="20">
        <f t="shared" si="97"/>
        <v>7.2849857473721719E-2</v>
      </c>
      <c r="AT37" s="20">
        <f t="shared" si="97"/>
        <v>2.8475770925110136E-3</v>
      </c>
      <c r="AU37" s="20">
        <f t="shared" si="95"/>
        <v>0.40744931074522883</v>
      </c>
      <c r="AV37" s="20">
        <f t="shared" si="95"/>
        <v>0.42225566805879017</v>
      </c>
      <c r="AW37" s="20">
        <f t="shared" si="95"/>
        <v>8.2286068323251941E-4</v>
      </c>
      <c r="AX37" s="20">
        <f t="shared" si="95"/>
        <v>6.3696972270584743E-5</v>
      </c>
      <c r="AY37" s="20">
        <f t="shared" si="95"/>
        <v>6.7763960362688508E-4</v>
      </c>
      <c r="AZ37" s="20">
        <f t="shared" si="11"/>
        <v>1.8132326221473976</v>
      </c>
      <c r="BB37" s="58">
        <f t="shared" si="91"/>
        <v>1.7952443483572247</v>
      </c>
      <c r="BC37" s="58">
        <f t="shared" si="91"/>
        <v>1.0265552311752306E-3</v>
      </c>
      <c r="BD37" s="58">
        <f t="shared" si="13"/>
        <v>2.4391679171447904E-2</v>
      </c>
      <c r="BE37" s="58">
        <f t="shared" si="92"/>
        <v>7.2849857473721719E-2</v>
      </c>
      <c r="BF37" s="58">
        <f t="shared" si="92"/>
        <v>2.8475770925110136E-3</v>
      </c>
      <c r="BG37" s="58">
        <f t="shared" si="92"/>
        <v>0.40744931074522883</v>
      </c>
      <c r="BH37" s="58">
        <f t="shared" si="92"/>
        <v>0.42225566805879017</v>
      </c>
      <c r="BI37" s="58">
        <f t="shared" si="92"/>
        <v>8.2286068323251941E-4</v>
      </c>
      <c r="BJ37" s="58">
        <f t="shared" si="92"/>
        <v>6.3696972270584743E-5</v>
      </c>
      <c r="BK37" s="58">
        <f t="shared" si="15"/>
        <v>2.032918810880655E-3</v>
      </c>
      <c r="BL37" s="58">
        <f t="shared" si="16"/>
        <v>2.7289844725964829</v>
      </c>
      <c r="BM37" s="58">
        <f t="shared" si="17"/>
        <v>2.1986200582121014</v>
      </c>
      <c r="BO37" s="72">
        <f t="shared" si="18"/>
        <v>1.9735301168450536</v>
      </c>
      <c r="BP37" s="72">
        <f t="shared" si="18"/>
        <v>1.1285024610622114E-3</v>
      </c>
      <c r="BQ37" s="72">
        <f t="shared" si="19"/>
        <v>2.6469883154946361E-2</v>
      </c>
      <c r="BR37" s="72">
        <f t="shared" si="20"/>
        <v>9.2821402316001014E-3</v>
      </c>
      <c r="BS37" s="72">
        <f t="shared" si="21"/>
        <v>3.5752023386546462E-2</v>
      </c>
      <c r="BT37" s="72">
        <f t="shared" si="22"/>
        <v>0.16016915787961733</v>
      </c>
      <c r="BU37" s="72">
        <f t="shared" si="22"/>
        <v>6.2607401129000113E-3</v>
      </c>
      <c r="BV37" s="72">
        <f t="shared" si="22"/>
        <v>0.89582622730915562</v>
      </c>
      <c r="BW37" s="72">
        <f t="shared" si="22"/>
        <v>0.92837978148780698</v>
      </c>
      <c r="BX37" s="72">
        <f t="shared" si="23"/>
        <v>3.6183160065382629E-3</v>
      </c>
      <c r="BY37" s="72">
        <f t="shared" si="23"/>
        <v>2.8009088176297528E-4</v>
      </c>
      <c r="BZ37" s="72">
        <f t="shared" si="23"/>
        <v>2.9797440495459349E-3</v>
      </c>
      <c r="CA37" s="58">
        <f t="shared" si="24"/>
        <v>4.0079247004199896</v>
      </c>
      <c r="CB37" s="58">
        <f t="shared" si="25"/>
        <v>1.5569309958214166E-2</v>
      </c>
      <c r="CC37" s="58">
        <f t="shared" si="26"/>
        <v>2.3727093732551552E-2</v>
      </c>
      <c r="CD37" s="58">
        <f t="shared" si="27"/>
        <v>3.6183160065382629E-3</v>
      </c>
      <c r="CE37" s="58">
        <f t="shared" si="28"/>
        <v>5.6638242250618386E-3</v>
      </c>
      <c r="CF37" s="58">
        <f t="shared" si="29"/>
        <v>1.0403029464942261E-2</v>
      </c>
      <c r="CG37" s="58">
        <f t="shared" si="30"/>
        <v>1.4898720247729675E-3</v>
      </c>
      <c r="CH37" s="58">
        <f t="shared" si="31"/>
        <v>0.9108230557730298</v>
      </c>
      <c r="CI37" s="58">
        <f t="shared" si="32"/>
        <v>7.2586164707871548E-2</v>
      </c>
      <c r="CJ37" s="58">
        <f t="shared" si="33"/>
        <v>6.1213664516763362E-2</v>
      </c>
      <c r="CK37" s="58">
        <f t="shared" si="34"/>
        <v>0.76811906503963845</v>
      </c>
      <c r="CL37" s="58">
        <f t="shared" si="35"/>
        <v>1.0045842622022167</v>
      </c>
      <c r="CM37" s="58">
        <f t="shared" si="36"/>
        <v>0.9108230557730298</v>
      </c>
      <c r="CN37" s="58"/>
      <c r="CO37" s="20">
        <f t="shared" si="37"/>
        <v>0.86101862365439108</v>
      </c>
      <c r="CP37" s="58">
        <f t="shared" si="38"/>
        <v>0.14459984792140315</v>
      </c>
      <c r="CQ37" s="58">
        <f t="shared" si="39"/>
        <v>0.25048431116445014</v>
      </c>
      <c r="CR37" s="72">
        <f t="shared" si="40"/>
        <v>0.63654280707069555</v>
      </c>
      <c r="CS37" s="72">
        <f t="shared" si="41"/>
        <v>0.37009869265948658</v>
      </c>
      <c r="CT37" s="72">
        <f t="shared" si="42"/>
        <v>6.6278315306346661E-2</v>
      </c>
      <c r="CU37" s="20">
        <f t="shared" si="98"/>
        <v>0.89670679362162831</v>
      </c>
      <c r="CV37" s="20">
        <f t="shared" si="98"/>
        <v>5.5083451428914799E-4</v>
      </c>
      <c r="CW37" s="20">
        <f t="shared" si="98"/>
        <v>1.1710359843469562E-2</v>
      </c>
      <c r="CX37" s="20">
        <f t="shared" si="98"/>
        <v>0.25649162658115088</v>
      </c>
      <c r="CY37" s="20">
        <f t="shared" si="98"/>
        <v>6.7947136563876647E-3</v>
      </c>
      <c r="CZ37" s="20">
        <f t="shared" si="96"/>
        <v>0.64429690058653644</v>
      </c>
      <c r="DA37" s="20">
        <f t="shared" si="96"/>
        <v>6.8120133957708454E-3</v>
      </c>
      <c r="DB37" s="20">
        <f t="shared" si="96"/>
        <v>-1.6134523200637637E-4</v>
      </c>
      <c r="DC37" s="20">
        <f t="shared" si="96"/>
        <v>1.8047475476665677E-4</v>
      </c>
      <c r="DD37" s="20">
        <f t="shared" si="96"/>
        <v>4.9342689584481916E-4</v>
      </c>
      <c r="DE37" s="20">
        <f t="shared" si="44"/>
        <v>1.8238757986178378</v>
      </c>
      <c r="DG37" s="58">
        <f t="shared" si="93"/>
        <v>1.7934135872432566</v>
      </c>
      <c r="DH37" s="58">
        <f t="shared" si="93"/>
        <v>1.101669028578296E-3</v>
      </c>
      <c r="DI37" s="58">
        <f t="shared" si="46"/>
        <v>3.5131079530408685E-2</v>
      </c>
      <c r="DJ37" s="58">
        <f t="shared" si="94"/>
        <v>0.25649162658115088</v>
      </c>
      <c r="DK37" s="58">
        <f t="shared" si="94"/>
        <v>6.7947136563876647E-3</v>
      </c>
      <c r="DL37" s="58">
        <f t="shared" si="94"/>
        <v>0.64429690058653644</v>
      </c>
      <c r="DM37" s="58">
        <f t="shared" si="94"/>
        <v>6.8120133957708454E-3</v>
      </c>
      <c r="DN37" s="58">
        <f t="shared" si="94"/>
        <v>-1.6134523200637637E-4</v>
      </c>
      <c r="DO37" s="58">
        <f t="shared" si="94"/>
        <v>1.8047475476665677E-4</v>
      </c>
      <c r="DP37" s="58">
        <f t="shared" si="48"/>
        <v>1.4802806875344574E-3</v>
      </c>
      <c r="DQ37" s="58">
        <f t="shared" si="49"/>
        <v>2.7455410002323837</v>
      </c>
      <c r="DR37" s="58">
        <f t="shared" si="50"/>
        <v>2.1853616462082184</v>
      </c>
      <c r="DT37" s="72">
        <f t="shared" si="51"/>
        <v>1.9596286346750549</v>
      </c>
      <c r="DU37" s="72">
        <f t="shared" si="51"/>
        <v>1.2037726209352369E-3</v>
      </c>
      <c r="DV37" s="72">
        <f t="shared" si="52"/>
        <v>4.0371365324945119E-2</v>
      </c>
      <c r="DW37" s="72">
        <f t="shared" si="53"/>
        <v>1.081137720548539E-2</v>
      </c>
      <c r="DX37" s="72">
        <f t="shared" si="54"/>
        <v>5.1182742530430508E-2</v>
      </c>
      <c r="DY37" s="72">
        <f t="shared" si="55"/>
        <v>0.56052696330400753</v>
      </c>
      <c r="DZ37" s="72">
        <f t="shared" si="55"/>
        <v>1.484890662163681E-2</v>
      </c>
      <c r="EA37" s="72">
        <f t="shared" si="55"/>
        <v>1.4080217353126461</v>
      </c>
      <c r="EB37" s="72">
        <f t="shared" si="55"/>
        <v>1.4886712808574211E-2</v>
      </c>
      <c r="EC37" s="72">
        <f t="shared" si="56"/>
        <v>-7.0519536365060316E-4</v>
      </c>
      <c r="ED37" s="72">
        <f t="shared" si="56"/>
        <v>7.888052143517711E-4</v>
      </c>
      <c r="EE37" s="72">
        <f t="shared" si="56"/>
        <v>2.1566324267736901E-3</v>
      </c>
      <c r="EF37" s="58">
        <f t="shared" si="57"/>
        <v>4.0125397101507598</v>
      </c>
      <c r="EG37" s="58">
        <f t="shared" si="58"/>
        <v>2.4290615087164964E-2</v>
      </c>
      <c r="EH37" s="58">
        <f t="shared" si="59"/>
        <v>3.7501565761068889E-2</v>
      </c>
      <c r="EI37" s="58">
        <f t="shared" si="60"/>
        <v>-7.0519536365060316E-4</v>
      </c>
      <c r="EJ37" s="58">
        <f t="shared" si="61"/>
        <v>1.2037726209352369E-3</v>
      </c>
      <c r="EK37" s="58">
        <f t="shared" si="62"/>
        <v>2.1566324267736901E-3</v>
      </c>
      <c r="EL37" s="58">
        <f t="shared" si="63"/>
        <v>9.3599401423623031E-3</v>
      </c>
      <c r="EM37" s="58">
        <f t="shared" si="64"/>
        <v>1.4886712808574211E-2</v>
      </c>
      <c r="EN37" s="58">
        <f t="shared" si="65"/>
        <v>0.97897358983320937</v>
      </c>
      <c r="EO37" s="58">
        <f t="shared" si="66"/>
        <v>0.69497718921395979</v>
      </c>
      <c r="EP37" s="58">
        <f t="shared" si="67"/>
        <v>1.0568135781988791E-2</v>
      </c>
      <c r="EQ37" s="58">
        <f t="shared" si="68"/>
        <v>0.48986888330756811</v>
      </c>
      <c r="ER37" s="58">
        <f t="shared" si="69"/>
        <v>1.4869472163670898E-2</v>
      </c>
      <c r="ES37" s="58">
        <f t="shared" si="70"/>
        <v>0.27580512729225304</v>
      </c>
      <c r="ET37" s="58">
        <f t="shared" si="71"/>
        <v>0.49660665090876566</v>
      </c>
      <c r="EU37" s="58">
        <f t="shared" si="72"/>
        <v>1.0058754524682043</v>
      </c>
      <c r="EZ37" s="20">
        <f t="shared" si="73"/>
        <v>7.3278178009168041E-2</v>
      </c>
      <c r="FA37" s="20">
        <f t="shared" si="74"/>
        <v>864.15405937428932</v>
      </c>
      <c r="FC37" s="20">
        <f t="shared" si="75"/>
        <v>1147.7362617136132</v>
      </c>
      <c r="FD37" s="20">
        <f t="shared" si="76"/>
        <v>924.14693306054835</v>
      </c>
      <c r="FE37" s="20">
        <f t="shared" si="77"/>
        <v>1062.0550393966414</v>
      </c>
      <c r="FF37" s="20">
        <f t="shared" si="78"/>
        <v>662.44646966350081</v>
      </c>
      <c r="FG37" s="20">
        <f t="shared" si="79"/>
        <v>0.51132929585809506</v>
      </c>
      <c r="FH37" s="20">
        <f t="shared" si="80"/>
        <v>1704.4574445749686</v>
      </c>
      <c r="FI37" s="20">
        <f t="shared" si="81"/>
        <v>858.26040234742243</v>
      </c>
      <c r="FK37" s="20">
        <f t="shared" si="82"/>
        <v>1166.6909047514009</v>
      </c>
      <c r="FL37" s="20">
        <f t="shared" si="83"/>
        <v>451.78648260629723</v>
      </c>
      <c r="FN37" s="20">
        <f t="shared" si="84"/>
        <v>36.906518123948182</v>
      </c>
      <c r="FO37" s="20">
        <f t="shared" si="85"/>
        <v>28.993804993495345</v>
      </c>
      <c r="FQ37" s="20">
        <f t="shared" si="86"/>
        <v>26.23</v>
      </c>
      <c r="FR37" s="20">
        <f t="shared" si="87"/>
        <v>32.44</v>
      </c>
      <c r="FS37" s="20">
        <f t="shared" si="88"/>
        <v>28.6</v>
      </c>
      <c r="FT37" s="20">
        <f t="shared" si="89"/>
        <v>1672.3502750713687</v>
      </c>
      <c r="FU37" s="20">
        <f t="shared" si="90"/>
        <v>516.89140939381718</v>
      </c>
    </row>
    <row r="38" spans="1:177">
      <c r="C38" s="24" t="s">
        <v>155</v>
      </c>
      <c r="D38" s="24" t="s">
        <v>156</v>
      </c>
      <c r="E38" s="24"/>
      <c r="F38" s="23">
        <v>53.933</v>
      </c>
      <c r="G38" s="23">
        <v>4.1000000000000002E-2</v>
      </c>
      <c r="H38" s="23">
        <v>0.82899999999999996</v>
      </c>
      <c r="I38" s="23">
        <v>5.234</v>
      </c>
      <c r="J38" s="23">
        <v>0.20200000000000001</v>
      </c>
      <c r="K38" s="23">
        <v>16.422000000000001</v>
      </c>
      <c r="L38" s="23">
        <v>23.678999999999998</v>
      </c>
      <c r="M38" s="23">
        <v>5.0999999999999997E-2</v>
      </c>
      <c r="N38" s="23">
        <v>6.0000000000000001E-3</v>
      </c>
      <c r="O38" s="23">
        <v>0.10299999999999999</v>
      </c>
      <c r="Q38" s="24">
        <v>54.174999999999997</v>
      </c>
      <c r="R38" s="24">
        <v>2E-3</v>
      </c>
      <c r="S38" s="24">
        <v>0.82399999999999995</v>
      </c>
      <c r="T38" s="24">
        <v>18.611000000000001</v>
      </c>
      <c r="U38" s="24">
        <v>0.57399999999999995</v>
      </c>
      <c r="V38" s="24">
        <v>25.974</v>
      </c>
      <c r="W38" s="24">
        <v>0.29399999999999998</v>
      </c>
      <c r="X38" s="24">
        <v>-1E-3</v>
      </c>
      <c r="Y38" s="24">
        <v>1.4E-2</v>
      </c>
      <c r="Z38" s="24">
        <v>1.7000000000000001E-2</v>
      </c>
      <c r="AB38" s="69">
        <f t="shared" si="0"/>
        <v>742.26581250550487</v>
      </c>
      <c r="AC38" s="69">
        <f t="shared" si="1"/>
        <v>12.527447946613599</v>
      </c>
      <c r="AE38" s="53">
        <f t="shared" si="2"/>
        <v>742.26581250550487</v>
      </c>
      <c r="AF38" s="53"/>
      <c r="AG38" s="53">
        <f t="shared" si="3"/>
        <v>857.83154107145072</v>
      </c>
      <c r="AH38" s="53">
        <f t="shared" si="4"/>
        <v>814.60828955041882</v>
      </c>
      <c r="AI38" s="53">
        <f t="shared" si="5"/>
        <v>12.527447946613599</v>
      </c>
      <c r="AJ38" s="53">
        <f t="shared" si="6"/>
        <v>-2.3683043012066136</v>
      </c>
      <c r="AK38" s="53">
        <f t="shared" si="7"/>
        <v>901.55372753282836</v>
      </c>
      <c r="AL38" s="70">
        <f t="shared" si="8"/>
        <v>0.44481230991834897</v>
      </c>
      <c r="AM38" s="71"/>
      <c r="AN38" s="20">
        <f t="shared" si="9"/>
        <v>0.16001161583842152</v>
      </c>
      <c r="AP38" s="20">
        <f t="shared" si="97"/>
        <v>0.89762217417861234</v>
      </c>
      <c r="AQ38" s="20">
        <f t="shared" si="97"/>
        <v>5.132776155876153E-4</v>
      </c>
      <c r="AR38" s="20">
        <f t="shared" si="97"/>
        <v>8.130559723815968E-3</v>
      </c>
      <c r="AS38" s="20">
        <f t="shared" si="97"/>
        <v>7.2849857473721719E-2</v>
      </c>
      <c r="AT38" s="20">
        <f t="shared" si="97"/>
        <v>2.8475770925110136E-3</v>
      </c>
      <c r="AU38" s="20">
        <f t="shared" si="95"/>
        <v>0.40744931074522883</v>
      </c>
      <c r="AV38" s="20">
        <f t="shared" si="95"/>
        <v>0.42225566805879017</v>
      </c>
      <c r="AW38" s="20">
        <f t="shared" si="95"/>
        <v>8.2286068323251941E-4</v>
      </c>
      <c r="AX38" s="20">
        <f t="shared" si="95"/>
        <v>6.3696972270584743E-5</v>
      </c>
      <c r="AY38" s="20">
        <f t="shared" si="95"/>
        <v>6.7763960362688508E-4</v>
      </c>
      <c r="AZ38" s="20">
        <f t="shared" si="11"/>
        <v>1.8132326221473976</v>
      </c>
      <c r="BB38" s="58">
        <f t="shared" si="91"/>
        <v>1.7952443483572247</v>
      </c>
      <c r="BC38" s="58">
        <f t="shared" si="91"/>
        <v>1.0265552311752306E-3</v>
      </c>
      <c r="BD38" s="58">
        <f t="shared" si="13"/>
        <v>2.4391679171447904E-2</v>
      </c>
      <c r="BE38" s="58">
        <f t="shared" si="92"/>
        <v>7.2849857473721719E-2</v>
      </c>
      <c r="BF38" s="58">
        <f t="shared" si="92"/>
        <v>2.8475770925110136E-3</v>
      </c>
      <c r="BG38" s="58">
        <f t="shared" si="92"/>
        <v>0.40744931074522883</v>
      </c>
      <c r="BH38" s="58">
        <f t="shared" si="92"/>
        <v>0.42225566805879017</v>
      </c>
      <c r="BI38" s="58">
        <f t="shared" si="92"/>
        <v>8.2286068323251941E-4</v>
      </c>
      <c r="BJ38" s="58">
        <f t="shared" si="92"/>
        <v>6.3696972270584743E-5</v>
      </c>
      <c r="BK38" s="58">
        <f t="shared" si="15"/>
        <v>2.032918810880655E-3</v>
      </c>
      <c r="BL38" s="58">
        <f t="shared" si="16"/>
        <v>2.7289844725964829</v>
      </c>
      <c r="BM38" s="58">
        <f t="shared" si="17"/>
        <v>2.1986200582121014</v>
      </c>
      <c r="BO38" s="72">
        <f t="shared" si="18"/>
        <v>1.9735301168450536</v>
      </c>
      <c r="BP38" s="72">
        <f t="shared" si="18"/>
        <v>1.1285024610622114E-3</v>
      </c>
      <c r="BQ38" s="72">
        <f t="shared" si="19"/>
        <v>2.6469883154946361E-2</v>
      </c>
      <c r="BR38" s="72">
        <f t="shared" si="20"/>
        <v>9.2821402316001014E-3</v>
      </c>
      <c r="BS38" s="72">
        <f t="shared" si="21"/>
        <v>3.5752023386546462E-2</v>
      </c>
      <c r="BT38" s="72">
        <f t="shared" si="22"/>
        <v>0.16016915787961733</v>
      </c>
      <c r="BU38" s="72">
        <f t="shared" si="22"/>
        <v>6.2607401129000113E-3</v>
      </c>
      <c r="BV38" s="72">
        <f t="shared" si="22"/>
        <v>0.89582622730915562</v>
      </c>
      <c r="BW38" s="72">
        <f t="shared" si="22"/>
        <v>0.92837978148780698</v>
      </c>
      <c r="BX38" s="72">
        <f t="shared" si="23"/>
        <v>3.6183160065382629E-3</v>
      </c>
      <c r="BY38" s="72">
        <f t="shared" si="23"/>
        <v>2.8009088176297528E-4</v>
      </c>
      <c r="BZ38" s="72">
        <f t="shared" si="23"/>
        <v>2.9797440495459349E-3</v>
      </c>
      <c r="CA38" s="58">
        <f t="shared" si="24"/>
        <v>4.0079247004199896</v>
      </c>
      <c r="CB38" s="58">
        <f t="shared" si="25"/>
        <v>1.5569309958214166E-2</v>
      </c>
      <c r="CC38" s="58">
        <f t="shared" si="26"/>
        <v>2.3727093732551552E-2</v>
      </c>
      <c r="CD38" s="58">
        <f t="shared" si="27"/>
        <v>3.6183160065382629E-3</v>
      </c>
      <c r="CE38" s="58">
        <f t="shared" si="28"/>
        <v>5.6638242250618386E-3</v>
      </c>
      <c r="CF38" s="58">
        <f t="shared" si="29"/>
        <v>1.0403029464942261E-2</v>
      </c>
      <c r="CG38" s="58">
        <f t="shared" si="30"/>
        <v>1.4898720247729675E-3</v>
      </c>
      <c r="CH38" s="58">
        <f t="shared" si="31"/>
        <v>0.9108230557730298</v>
      </c>
      <c r="CI38" s="58">
        <f t="shared" si="32"/>
        <v>7.2586164707871548E-2</v>
      </c>
      <c r="CJ38" s="58">
        <f t="shared" si="33"/>
        <v>6.1213664516763362E-2</v>
      </c>
      <c r="CK38" s="58">
        <f t="shared" si="34"/>
        <v>0.76811906503963845</v>
      </c>
      <c r="CL38" s="58">
        <f t="shared" si="35"/>
        <v>1.0045842622022167</v>
      </c>
      <c r="CM38" s="58">
        <f t="shared" si="36"/>
        <v>0.9108230557730298</v>
      </c>
      <c r="CN38" s="58"/>
      <c r="CO38" s="20">
        <f t="shared" si="37"/>
        <v>0.86101862365439108</v>
      </c>
      <c r="CP38" s="58">
        <f t="shared" si="38"/>
        <v>0.14459984792140315</v>
      </c>
      <c r="CQ38" s="58">
        <f t="shared" si="39"/>
        <v>0.25048431116445014</v>
      </c>
      <c r="CR38" s="72">
        <f t="shared" si="40"/>
        <v>0.63654280707069555</v>
      </c>
      <c r="CS38" s="72">
        <f t="shared" si="41"/>
        <v>0.37009869265948658</v>
      </c>
      <c r="CT38" s="72">
        <f t="shared" si="42"/>
        <v>6.6278315306346661E-2</v>
      </c>
      <c r="CU38" s="20">
        <f t="shared" si="98"/>
        <v>0.90164984862934239</v>
      </c>
      <c r="CV38" s="20">
        <f t="shared" si="98"/>
        <v>2.5037932467688548E-5</v>
      </c>
      <c r="CW38" s="20">
        <f t="shared" si="98"/>
        <v>8.0815213660124941E-3</v>
      </c>
      <c r="CX38" s="20">
        <f t="shared" si="98"/>
        <v>0.25903872706217707</v>
      </c>
      <c r="CY38" s="20">
        <f t="shared" si="98"/>
        <v>8.0916299559471352E-3</v>
      </c>
      <c r="CZ38" s="20">
        <f t="shared" si="96"/>
        <v>0.64444576770774409</v>
      </c>
      <c r="DA38" s="20">
        <f t="shared" si="96"/>
        <v>5.2427537653314885E-3</v>
      </c>
      <c r="DB38" s="20">
        <f t="shared" si="96"/>
        <v>-1.6134523200637635E-5</v>
      </c>
      <c r="DC38" s="20">
        <f t="shared" si="96"/>
        <v>1.486262686313644E-4</v>
      </c>
      <c r="DD38" s="20">
        <f t="shared" si="96"/>
        <v>1.118434297248257E-4</v>
      </c>
      <c r="DE38" s="20">
        <f t="shared" si="44"/>
        <v>1.8268196215941781</v>
      </c>
      <c r="DG38" s="58">
        <f t="shared" si="93"/>
        <v>1.8032996972586848</v>
      </c>
      <c r="DH38" s="58">
        <f t="shared" si="93"/>
        <v>5.0075864935377095E-5</v>
      </c>
      <c r="DI38" s="58">
        <f t="shared" si="46"/>
        <v>2.4244564098037484E-2</v>
      </c>
      <c r="DJ38" s="58">
        <f t="shared" si="94"/>
        <v>0.25903872706217707</v>
      </c>
      <c r="DK38" s="58">
        <f t="shared" si="94"/>
        <v>8.0916299559471352E-3</v>
      </c>
      <c r="DL38" s="58">
        <f t="shared" si="94"/>
        <v>0.64444576770774409</v>
      </c>
      <c r="DM38" s="58">
        <f t="shared" si="94"/>
        <v>5.2427537653314885E-3</v>
      </c>
      <c r="DN38" s="58">
        <f t="shared" si="94"/>
        <v>-1.6134523200637635E-5</v>
      </c>
      <c r="DO38" s="58">
        <f t="shared" si="94"/>
        <v>1.486262686313644E-4</v>
      </c>
      <c r="DP38" s="58">
        <f t="shared" si="48"/>
        <v>3.3553028917447712E-4</v>
      </c>
      <c r="DQ38" s="58">
        <f t="shared" si="49"/>
        <v>2.744881237747463</v>
      </c>
      <c r="DR38" s="58">
        <f t="shared" si="50"/>
        <v>2.1858869219871209</v>
      </c>
      <c r="DT38" s="72">
        <f t="shared" si="51"/>
        <v>1.9709046123305467</v>
      </c>
      <c r="DU38" s="72">
        <f t="shared" si="51"/>
        <v>5.4730089134717117E-5</v>
      </c>
      <c r="DV38" s="72">
        <f t="shared" si="52"/>
        <v>2.9095387669453299E-2</v>
      </c>
      <c r="DW38" s="72">
        <f t="shared" si="53"/>
        <v>6.2351960579991109E-3</v>
      </c>
      <c r="DX38" s="72">
        <f t="shared" si="54"/>
        <v>3.533058372745241E-2</v>
      </c>
      <c r="DY38" s="72">
        <f t="shared" si="55"/>
        <v>0.5662293657734041</v>
      </c>
      <c r="DZ38" s="72">
        <f t="shared" si="55"/>
        <v>1.7687388098264065E-2</v>
      </c>
      <c r="EA38" s="72">
        <f t="shared" si="55"/>
        <v>1.4086855755623078</v>
      </c>
      <c r="EB38" s="72">
        <f t="shared" si="55"/>
        <v>1.1460066890836836E-2</v>
      </c>
      <c r="EC38" s="72">
        <f t="shared" si="56"/>
        <v>-7.0536486513543174E-5</v>
      </c>
      <c r="ED38" s="72">
        <f t="shared" si="56"/>
        <v>6.4976043373008818E-4</v>
      </c>
      <c r="EE38" s="72">
        <f t="shared" si="56"/>
        <v>4.8895418069136421E-4</v>
      </c>
      <c r="EF38" s="58">
        <f t="shared" si="57"/>
        <v>4.0114205005998551</v>
      </c>
      <c r="EG38" s="58">
        <f t="shared" si="58"/>
        <v>2.2191240765979846E-2</v>
      </c>
      <c r="EH38" s="58">
        <f t="shared" si="59"/>
        <v>3.4163959419803547E-2</v>
      </c>
      <c r="EI38" s="58">
        <f t="shared" si="60"/>
        <v>-7.0536486513543174E-5</v>
      </c>
      <c r="EJ38" s="58">
        <f t="shared" si="61"/>
        <v>5.4730089134717117E-5</v>
      </c>
      <c r="EK38" s="58">
        <f t="shared" si="62"/>
        <v>4.8895418069136421E-4</v>
      </c>
      <c r="EL38" s="58">
        <f t="shared" si="63"/>
        <v>5.8167783638212898E-3</v>
      </c>
      <c r="EM38" s="58">
        <f t="shared" si="64"/>
        <v>1.1460066890836836E-2</v>
      </c>
      <c r="EN38" s="58">
        <f t="shared" si="65"/>
        <v>0.98763537704509152</v>
      </c>
      <c r="EO38" s="58">
        <f t="shared" si="66"/>
        <v>0.6982164423915278</v>
      </c>
      <c r="EP38" s="58">
        <f t="shared" si="67"/>
        <v>8.1017826214660905E-3</v>
      </c>
      <c r="EQ38" s="58">
        <f t="shared" si="68"/>
        <v>0.49079826923198999</v>
      </c>
      <c r="ER38" s="58">
        <f t="shared" si="69"/>
        <v>1.1398075394146116E-2</v>
      </c>
      <c r="ES38" s="58">
        <f t="shared" si="70"/>
        <v>0.27860476361745096</v>
      </c>
      <c r="ET38" s="58">
        <f t="shared" si="71"/>
        <v>0.49796822256621165</v>
      </c>
      <c r="EU38" s="58">
        <f t="shared" si="72"/>
        <v>1.0053853700830622</v>
      </c>
      <c r="EZ38" s="20">
        <f t="shared" si="73"/>
        <v>7.2434964859143497E-2</v>
      </c>
      <c r="FA38" s="20">
        <f t="shared" si="74"/>
        <v>860.82157633613133</v>
      </c>
      <c r="FC38" s="20">
        <f t="shared" si="75"/>
        <v>1144.0546800771572</v>
      </c>
      <c r="FD38" s="20">
        <f t="shared" si="76"/>
        <v>922.5648160997647</v>
      </c>
      <c r="FE38" s="20">
        <f t="shared" si="77"/>
        <v>1023.5085800680221</v>
      </c>
      <c r="FF38" s="20">
        <f t="shared" si="78"/>
        <v>634.18408517843784</v>
      </c>
      <c r="FG38" s="20">
        <f t="shared" si="79"/>
        <v>0.51036103194987326</v>
      </c>
      <c r="FH38" s="20">
        <f t="shared" si="80"/>
        <v>1702.9457759972115</v>
      </c>
      <c r="FI38" s="20">
        <f t="shared" si="81"/>
        <v>811.93028183967851</v>
      </c>
      <c r="FK38" s="20">
        <f t="shared" si="82"/>
        <v>1163.1859055913842</v>
      </c>
      <c r="FL38" s="20">
        <f t="shared" si="83"/>
        <v>380.57587483903228</v>
      </c>
      <c r="FN38" s="20">
        <f t="shared" si="84"/>
        <v>54.142801706408648</v>
      </c>
      <c r="FO38" s="20">
        <f t="shared" si="85"/>
        <v>40.570941878513693</v>
      </c>
      <c r="FQ38" s="20">
        <f t="shared" si="86"/>
        <v>26.23</v>
      </c>
      <c r="FR38" s="20">
        <f t="shared" si="87"/>
        <v>32.44</v>
      </c>
      <c r="FS38" s="20">
        <f t="shared" si="88"/>
        <v>28.6</v>
      </c>
      <c r="FT38" s="20">
        <f t="shared" si="89"/>
        <v>1668.9760832881257</v>
      </c>
      <c r="FU38" s="20">
        <f t="shared" si="90"/>
        <v>485.27687260344783</v>
      </c>
    </row>
    <row r="39" spans="1:177">
      <c r="C39" s="24" t="s">
        <v>157</v>
      </c>
      <c r="D39" s="24" t="s">
        <v>156</v>
      </c>
      <c r="E39" s="24"/>
      <c r="F39" s="23">
        <v>53.933</v>
      </c>
      <c r="G39" s="23">
        <v>4.1000000000000002E-2</v>
      </c>
      <c r="H39" s="23">
        <v>0.82899999999999996</v>
      </c>
      <c r="I39" s="23">
        <v>5.234</v>
      </c>
      <c r="J39" s="23">
        <v>0.20200000000000001</v>
      </c>
      <c r="K39" s="23">
        <v>16.422000000000001</v>
      </c>
      <c r="L39" s="23">
        <v>23.678999999999998</v>
      </c>
      <c r="M39" s="23">
        <v>5.0999999999999997E-2</v>
      </c>
      <c r="N39" s="23">
        <v>6.0000000000000001E-3</v>
      </c>
      <c r="O39" s="23">
        <v>0.10299999999999999</v>
      </c>
      <c r="Q39" s="24">
        <v>53.942</v>
      </c>
      <c r="R39" s="24">
        <v>1.4999999999999999E-2</v>
      </c>
      <c r="S39" s="24">
        <v>1.1559999999999999</v>
      </c>
      <c r="T39" s="24">
        <v>18.757000000000001</v>
      </c>
      <c r="U39" s="24">
        <v>0.51300000000000001</v>
      </c>
      <c r="V39" s="24">
        <v>26.111000000000001</v>
      </c>
      <c r="W39" s="24">
        <v>0.33600000000000002</v>
      </c>
      <c r="X39" s="24">
        <v>-1.2E-2</v>
      </c>
      <c r="Y39" s="24">
        <v>1.4E-2</v>
      </c>
      <c r="Z39" s="24">
        <v>6.4000000000000001E-2</v>
      </c>
      <c r="AB39" s="69">
        <f t="shared" si="0"/>
        <v>740.86309158199788</v>
      </c>
      <c r="AC39" s="69">
        <f t="shared" si="1"/>
        <v>11.709892074803459</v>
      </c>
      <c r="AE39" s="53">
        <f t="shared" si="2"/>
        <v>740.86309158199788</v>
      </c>
      <c r="AF39" s="53"/>
      <c r="AG39" s="53">
        <f t="shared" si="3"/>
        <v>858.85872462803923</v>
      </c>
      <c r="AH39" s="53">
        <f t="shared" si="4"/>
        <v>815.35640051838686</v>
      </c>
      <c r="AI39" s="53">
        <f t="shared" si="5"/>
        <v>11.709892074803459</v>
      </c>
      <c r="AJ39" s="53">
        <f t="shared" si="6"/>
        <v>-1.2290865487403657</v>
      </c>
      <c r="AK39" s="53">
        <f t="shared" si="7"/>
        <v>894.48458410980356</v>
      </c>
      <c r="AL39" s="70">
        <f t="shared" si="8"/>
        <v>0.44367790021729681</v>
      </c>
      <c r="AM39" s="71"/>
      <c r="AN39" s="20">
        <f t="shared" si="9"/>
        <v>0.18231192664786069</v>
      </c>
      <c r="AP39" s="20">
        <f t="shared" si="97"/>
        <v>0.89762217417861234</v>
      </c>
      <c r="AQ39" s="20">
        <f t="shared" si="97"/>
        <v>5.132776155876153E-4</v>
      </c>
      <c r="AR39" s="20">
        <f t="shared" si="97"/>
        <v>8.130559723815968E-3</v>
      </c>
      <c r="AS39" s="20">
        <f t="shared" si="97"/>
        <v>7.2849857473721719E-2</v>
      </c>
      <c r="AT39" s="20">
        <f t="shared" si="97"/>
        <v>2.8475770925110136E-3</v>
      </c>
      <c r="AU39" s="20">
        <f t="shared" si="95"/>
        <v>0.40744931074522883</v>
      </c>
      <c r="AV39" s="20">
        <f t="shared" si="95"/>
        <v>0.42225566805879017</v>
      </c>
      <c r="AW39" s="20">
        <f t="shared" si="95"/>
        <v>8.2286068323251941E-4</v>
      </c>
      <c r="AX39" s="20">
        <f t="shared" si="95"/>
        <v>6.3696972270584743E-5</v>
      </c>
      <c r="AY39" s="20">
        <f t="shared" si="95"/>
        <v>6.7763960362688508E-4</v>
      </c>
      <c r="AZ39" s="20">
        <f t="shared" si="11"/>
        <v>1.8132326221473976</v>
      </c>
      <c r="BB39" s="58">
        <f t="shared" si="91"/>
        <v>1.7952443483572247</v>
      </c>
      <c r="BC39" s="58">
        <f t="shared" si="91"/>
        <v>1.0265552311752306E-3</v>
      </c>
      <c r="BD39" s="58">
        <f t="shared" si="13"/>
        <v>2.4391679171447904E-2</v>
      </c>
      <c r="BE39" s="58">
        <f t="shared" si="92"/>
        <v>7.2849857473721719E-2</v>
      </c>
      <c r="BF39" s="58">
        <f t="shared" si="92"/>
        <v>2.8475770925110136E-3</v>
      </c>
      <c r="BG39" s="58">
        <f t="shared" si="92"/>
        <v>0.40744931074522883</v>
      </c>
      <c r="BH39" s="58">
        <f t="shared" si="92"/>
        <v>0.42225566805879017</v>
      </c>
      <c r="BI39" s="58">
        <f t="shared" si="92"/>
        <v>8.2286068323251941E-4</v>
      </c>
      <c r="BJ39" s="58">
        <f t="shared" si="92"/>
        <v>6.3696972270584743E-5</v>
      </c>
      <c r="BK39" s="58">
        <f t="shared" si="15"/>
        <v>2.032918810880655E-3</v>
      </c>
      <c r="BL39" s="58">
        <f t="shared" si="16"/>
        <v>2.7289844725964829</v>
      </c>
      <c r="BM39" s="58">
        <f t="shared" si="17"/>
        <v>2.1986200582121014</v>
      </c>
      <c r="BO39" s="72">
        <f t="shared" si="18"/>
        <v>1.9735301168450536</v>
      </c>
      <c r="BP39" s="72">
        <f t="shared" si="18"/>
        <v>1.1285024610622114E-3</v>
      </c>
      <c r="BQ39" s="72">
        <f t="shared" si="19"/>
        <v>2.6469883154946361E-2</v>
      </c>
      <c r="BR39" s="72">
        <f t="shared" si="20"/>
        <v>9.2821402316001014E-3</v>
      </c>
      <c r="BS39" s="72">
        <f t="shared" si="21"/>
        <v>3.5752023386546462E-2</v>
      </c>
      <c r="BT39" s="72">
        <f t="shared" si="22"/>
        <v>0.16016915787961733</v>
      </c>
      <c r="BU39" s="72">
        <f t="shared" si="22"/>
        <v>6.2607401129000113E-3</v>
      </c>
      <c r="BV39" s="72">
        <f t="shared" si="22"/>
        <v>0.89582622730915562</v>
      </c>
      <c r="BW39" s="72">
        <f t="shared" si="22"/>
        <v>0.92837978148780698</v>
      </c>
      <c r="BX39" s="72">
        <f t="shared" si="23"/>
        <v>3.6183160065382629E-3</v>
      </c>
      <c r="BY39" s="72">
        <f t="shared" si="23"/>
        <v>2.8009088176297528E-4</v>
      </c>
      <c r="BZ39" s="72">
        <f t="shared" si="23"/>
        <v>2.9797440495459349E-3</v>
      </c>
      <c r="CA39" s="58">
        <f t="shared" si="24"/>
        <v>4.0079247004199896</v>
      </c>
      <c r="CB39" s="58">
        <f t="shared" si="25"/>
        <v>1.5569309958214166E-2</v>
      </c>
      <c r="CC39" s="58">
        <f t="shared" si="26"/>
        <v>2.3727093732551552E-2</v>
      </c>
      <c r="CD39" s="58">
        <f t="shared" si="27"/>
        <v>3.6183160065382629E-3</v>
      </c>
      <c r="CE39" s="58">
        <f t="shared" si="28"/>
        <v>5.6638242250618386E-3</v>
      </c>
      <c r="CF39" s="58">
        <f t="shared" si="29"/>
        <v>1.0403029464942261E-2</v>
      </c>
      <c r="CG39" s="58">
        <f t="shared" si="30"/>
        <v>1.4898720247729675E-3</v>
      </c>
      <c r="CH39" s="58">
        <f t="shared" si="31"/>
        <v>0.9108230557730298</v>
      </c>
      <c r="CI39" s="58">
        <f t="shared" si="32"/>
        <v>7.2586164707871548E-2</v>
      </c>
      <c r="CJ39" s="58">
        <f t="shared" si="33"/>
        <v>6.1213664516763362E-2</v>
      </c>
      <c r="CK39" s="58">
        <f t="shared" si="34"/>
        <v>0.76811906503963845</v>
      </c>
      <c r="CL39" s="58">
        <f t="shared" si="35"/>
        <v>1.0045842622022167</v>
      </c>
      <c r="CM39" s="58">
        <f t="shared" si="36"/>
        <v>0.9108230557730298</v>
      </c>
      <c r="CN39" s="58"/>
      <c r="CO39" s="20">
        <f t="shared" si="37"/>
        <v>0.86101862365439108</v>
      </c>
      <c r="CP39" s="58">
        <f t="shared" si="38"/>
        <v>0.14459984792140315</v>
      </c>
      <c r="CQ39" s="58">
        <f t="shared" si="39"/>
        <v>0.25048431116445014</v>
      </c>
      <c r="CR39" s="72">
        <f t="shared" si="40"/>
        <v>0.63654280707069555</v>
      </c>
      <c r="CS39" s="72">
        <f t="shared" si="41"/>
        <v>0.37009869265948658</v>
      </c>
      <c r="CT39" s="72">
        <f t="shared" si="42"/>
        <v>6.6278315306346661E-2</v>
      </c>
      <c r="CU39" s="20">
        <f t="shared" si="98"/>
        <v>0.89777196372430068</v>
      </c>
      <c r="CV39" s="20">
        <f t="shared" si="98"/>
        <v>1.877844935076641E-4</v>
      </c>
      <c r="CW39" s="20">
        <f t="shared" si="98"/>
        <v>1.133766832416316E-2</v>
      </c>
      <c r="CX39" s="20">
        <f t="shared" si="98"/>
        <v>0.26107084001425263</v>
      </c>
      <c r="CY39" s="20">
        <f t="shared" si="98"/>
        <v>7.2317180616740086E-3</v>
      </c>
      <c r="CZ39" s="20">
        <f t="shared" si="96"/>
        <v>0.64784490030865116</v>
      </c>
      <c r="DA39" s="20">
        <f t="shared" si="96"/>
        <v>5.9917185889502731E-3</v>
      </c>
      <c r="DB39" s="20">
        <f t="shared" si="96"/>
        <v>-1.9361427840765164E-4</v>
      </c>
      <c r="DC39" s="20">
        <f t="shared" si="96"/>
        <v>1.486262686313644E-4</v>
      </c>
      <c r="DD39" s="20">
        <f t="shared" si="96"/>
        <v>4.2105761778757909E-4</v>
      </c>
      <c r="DE39" s="20">
        <f t="shared" si="44"/>
        <v>1.8318126631235112</v>
      </c>
      <c r="DG39" s="58">
        <f t="shared" si="93"/>
        <v>1.7955439274486014</v>
      </c>
      <c r="DH39" s="58">
        <f t="shared" si="93"/>
        <v>3.755689870153282E-4</v>
      </c>
      <c r="DI39" s="58">
        <f t="shared" si="46"/>
        <v>3.4013004972489477E-2</v>
      </c>
      <c r="DJ39" s="58">
        <f t="shared" si="94"/>
        <v>0.26107084001425263</v>
      </c>
      <c r="DK39" s="58">
        <f t="shared" si="94"/>
        <v>7.2317180616740086E-3</v>
      </c>
      <c r="DL39" s="58">
        <f t="shared" si="94"/>
        <v>0.64784490030865116</v>
      </c>
      <c r="DM39" s="58">
        <f t="shared" si="94"/>
        <v>5.9917185889502731E-3</v>
      </c>
      <c r="DN39" s="58">
        <f t="shared" si="94"/>
        <v>-1.9361427840765164E-4</v>
      </c>
      <c r="DO39" s="58">
        <f t="shared" si="94"/>
        <v>1.486262686313644E-4</v>
      </c>
      <c r="DP39" s="58">
        <f t="shared" si="48"/>
        <v>1.2631728533627372E-3</v>
      </c>
      <c r="DQ39" s="58">
        <f t="shared" si="49"/>
        <v>2.7532898632252207</v>
      </c>
      <c r="DR39" s="58">
        <f t="shared" si="50"/>
        <v>2.1792111612148104</v>
      </c>
      <c r="DT39" s="72">
        <f t="shared" si="51"/>
        <v>1.9564346835737338</v>
      </c>
      <c r="DU39" s="72">
        <f t="shared" si="51"/>
        <v>4.0922206415497169E-4</v>
      </c>
      <c r="DV39" s="72">
        <f t="shared" si="52"/>
        <v>4.3565316426266154E-2</v>
      </c>
      <c r="DW39" s="72">
        <f t="shared" si="53"/>
        <v>5.8490302820697962E-3</v>
      </c>
      <c r="DX39" s="72">
        <f t="shared" si="54"/>
        <v>4.941434670833595E-2</v>
      </c>
      <c r="DY39" s="72">
        <f t="shared" si="55"/>
        <v>0.56892848842678545</v>
      </c>
      <c r="DZ39" s="72">
        <f t="shared" si="55"/>
        <v>1.5759440714758734E-2</v>
      </c>
      <c r="EA39" s="72">
        <f t="shared" si="55"/>
        <v>1.4117908374887087</v>
      </c>
      <c r="EB39" s="72">
        <f t="shared" si="55"/>
        <v>1.305722002389869E-2</v>
      </c>
      <c r="EC39" s="72">
        <f t="shared" si="56"/>
        <v>-8.4385279295301225E-4</v>
      </c>
      <c r="ED39" s="72">
        <f t="shared" si="56"/>
        <v>6.477760469023599E-4</v>
      </c>
      <c r="EE39" s="72">
        <f t="shared" si="56"/>
        <v>1.835146920394424E-3</v>
      </c>
      <c r="EF39" s="58">
        <f t="shared" si="57"/>
        <v>4.0174333091747192</v>
      </c>
      <c r="EG39" s="58">
        <f t="shared" si="58"/>
        <v>3.4218842302538979E-2</v>
      </c>
      <c r="EH39" s="58">
        <f t="shared" si="59"/>
        <v>5.2072976449634822E-2</v>
      </c>
      <c r="EI39" s="58">
        <f t="shared" si="60"/>
        <v>-8.4385279295301225E-4</v>
      </c>
      <c r="EJ39" s="58">
        <f t="shared" si="61"/>
        <v>4.0922206415497169E-4</v>
      </c>
      <c r="EK39" s="58">
        <f t="shared" si="62"/>
        <v>1.835146920394424E-3</v>
      </c>
      <c r="EL39" s="58">
        <f t="shared" si="63"/>
        <v>4.8577361546283844E-3</v>
      </c>
      <c r="EM39" s="58">
        <f t="shared" si="64"/>
        <v>1.305722002389869E-2</v>
      </c>
      <c r="EN39" s="58">
        <f t="shared" si="65"/>
        <v>0.98907729419378543</v>
      </c>
      <c r="EO39" s="58">
        <f t="shared" si="66"/>
        <v>0.699416535176964</v>
      </c>
      <c r="EP39" s="58">
        <f t="shared" si="67"/>
        <v>9.2332880774525401E-3</v>
      </c>
      <c r="EQ39" s="58">
        <f t="shared" si="68"/>
        <v>0.49005321028700966</v>
      </c>
      <c r="ER39" s="58">
        <f t="shared" si="69"/>
        <v>1.304126990197694E-2</v>
      </c>
      <c r="ES39" s="58">
        <f t="shared" si="70"/>
        <v>0.27470306358812541</v>
      </c>
      <c r="ET39" s="58">
        <f t="shared" si="71"/>
        <v>0.49668947871768754</v>
      </c>
      <c r="EU39" s="58">
        <f t="shared" si="72"/>
        <v>1.008392766563909</v>
      </c>
      <c r="EZ39" s="20">
        <f t="shared" si="73"/>
        <v>7.3076031821510443E-2</v>
      </c>
      <c r="FA39" s="20">
        <f t="shared" si="74"/>
        <v>863.3586603266773</v>
      </c>
      <c r="FC39" s="20">
        <f t="shared" si="75"/>
        <v>1143.3637302467541</v>
      </c>
      <c r="FD39" s="20">
        <f t="shared" si="76"/>
        <v>921.92434007308884</v>
      </c>
      <c r="FE39" s="20">
        <f t="shared" si="77"/>
        <v>1051.0591384441552</v>
      </c>
      <c r="FF39" s="20">
        <f t="shared" si="78"/>
        <v>650.66874759729114</v>
      </c>
      <c r="FG39" s="20">
        <f t="shared" si="79"/>
        <v>0.51113696616281501</v>
      </c>
      <c r="FH39" s="20">
        <f t="shared" si="80"/>
        <v>1704.1572204980566</v>
      </c>
      <c r="FI39" s="20">
        <f t="shared" si="81"/>
        <v>834.91457007096039</v>
      </c>
      <c r="FK39" s="20">
        <f t="shared" si="82"/>
        <v>1167.8502533411324</v>
      </c>
      <c r="FL39" s="20">
        <f t="shared" si="83"/>
        <v>372.95604138799558</v>
      </c>
      <c r="FN39" s="20">
        <f t="shared" si="84"/>
        <v>45.019224383047323</v>
      </c>
      <c r="FO39" s="20">
        <f t="shared" si="85"/>
        <v>34.519455582117104</v>
      </c>
      <c r="FQ39" s="20">
        <f t="shared" si="86"/>
        <v>26.23</v>
      </c>
      <c r="FR39" s="20">
        <f t="shared" si="87"/>
        <v>32.44</v>
      </c>
      <c r="FS39" s="20">
        <f t="shared" si="88"/>
        <v>28.6</v>
      </c>
      <c r="FT39" s="20">
        <f t="shared" si="89"/>
        <v>1671.7929872867294</v>
      </c>
      <c r="FU39" s="20">
        <f t="shared" si="90"/>
        <v>500.81906116470623</v>
      </c>
    </row>
    <row r="40" spans="1:177">
      <c r="C40" s="24" t="s">
        <v>158</v>
      </c>
      <c r="D40" s="24" t="s">
        <v>156</v>
      </c>
      <c r="E40" s="24"/>
      <c r="F40" s="23">
        <v>53.933</v>
      </c>
      <c r="G40" s="23">
        <v>4.1000000000000002E-2</v>
      </c>
      <c r="H40" s="23">
        <v>0.82899999999999996</v>
      </c>
      <c r="I40" s="23">
        <v>5.234</v>
      </c>
      <c r="J40" s="23">
        <v>0.20200000000000001</v>
      </c>
      <c r="K40" s="23">
        <v>16.422000000000001</v>
      </c>
      <c r="L40" s="23">
        <v>23.678999999999998</v>
      </c>
      <c r="M40" s="23">
        <v>5.0999999999999997E-2</v>
      </c>
      <c r="N40" s="23">
        <v>6.0000000000000001E-3</v>
      </c>
      <c r="O40" s="23">
        <v>0.10299999999999999</v>
      </c>
      <c r="Q40" s="24">
        <v>54.027999999999999</v>
      </c>
      <c r="R40" s="24">
        <v>2.1999999999999999E-2</v>
      </c>
      <c r="S40" s="24">
        <v>0.92400000000000004</v>
      </c>
      <c r="T40" s="24">
        <v>18.734000000000002</v>
      </c>
      <c r="U40" s="24">
        <v>0.57799999999999996</v>
      </c>
      <c r="V40" s="24">
        <v>25.943000000000001</v>
      </c>
      <c r="W40" s="24">
        <v>0.30199999999999999</v>
      </c>
      <c r="X40" s="24">
        <v>-1.0999999999999999E-2</v>
      </c>
      <c r="Y40" s="24">
        <v>2.1000000000000001E-2</v>
      </c>
      <c r="Z40" s="24">
        <v>0.06</v>
      </c>
      <c r="AB40" s="69">
        <f t="shared" si="0"/>
        <v>741.14440859569982</v>
      </c>
      <c r="AC40" s="69">
        <f t="shared" si="1"/>
        <v>12.30819925415566</v>
      </c>
      <c r="AE40" s="53">
        <f t="shared" si="2"/>
        <v>741.14440859569982</v>
      </c>
      <c r="AF40" s="53"/>
      <c r="AG40" s="53">
        <f t="shared" si="3"/>
        <v>855.3361813339759</v>
      </c>
      <c r="AH40" s="53">
        <f t="shared" si="4"/>
        <v>814.27130159574153</v>
      </c>
      <c r="AI40" s="53">
        <f t="shared" si="5"/>
        <v>12.30819925415566</v>
      </c>
      <c r="AJ40" s="53">
        <f t="shared" si="6"/>
        <v>-2.2102938300109045</v>
      </c>
      <c r="AK40" s="53">
        <f t="shared" si="7"/>
        <v>899.65795440497573</v>
      </c>
      <c r="AL40" s="70">
        <f t="shared" si="8"/>
        <v>0.44136445058944107</v>
      </c>
      <c r="AM40" s="71"/>
      <c r="AN40" s="20">
        <f t="shared" si="9"/>
        <v>0.16433852294308846</v>
      </c>
      <c r="AP40" s="20">
        <f t="shared" si="97"/>
        <v>0.89762217417861234</v>
      </c>
      <c r="AQ40" s="20">
        <f t="shared" si="97"/>
        <v>5.132776155876153E-4</v>
      </c>
      <c r="AR40" s="20">
        <f t="shared" si="97"/>
        <v>8.130559723815968E-3</v>
      </c>
      <c r="AS40" s="20">
        <f t="shared" si="97"/>
        <v>7.2849857473721719E-2</v>
      </c>
      <c r="AT40" s="20">
        <f t="shared" si="97"/>
        <v>2.8475770925110136E-3</v>
      </c>
      <c r="AU40" s="20">
        <f t="shared" si="95"/>
        <v>0.40744931074522883</v>
      </c>
      <c r="AV40" s="20">
        <f t="shared" si="95"/>
        <v>0.42225566805879017</v>
      </c>
      <c r="AW40" s="20">
        <f t="shared" si="95"/>
        <v>8.2286068323251941E-4</v>
      </c>
      <c r="AX40" s="20">
        <f t="shared" si="95"/>
        <v>6.3696972270584743E-5</v>
      </c>
      <c r="AY40" s="20">
        <f t="shared" si="95"/>
        <v>6.7763960362688508E-4</v>
      </c>
      <c r="AZ40" s="20">
        <f t="shared" si="11"/>
        <v>1.8132326221473976</v>
      </c>
      <c r="BB40" s="58">
        <f t="shared" si="91"/>
        <v>1.7952443483572247</v>
      </c>
      <c r="BC40" s="58">
        <f t="shared" si="91"/>
        <v>1.0265552311752306E-3</v>
      </c>
      <c r="BD40" s="58">
        <f t="shared" si="13"/>
        <v>2.4391679171447904E-2</v>
      </c>
      <c r="BE40" s="58">
        <f t="shared" si="92"/>
        <v>7.2849857473721719E-2</v>
      </c>
      <c r="BF40" s="58">
        <f t="shared" si="92"/>
        <v>2.8475770925110136E-3</v>
      </c>
      <c r="BG40" s="58">
        <f t="shared" si="92"/>
        <v>0.40744931074522883</v>
      </c>
      <c r="BH40" s="58">
        <f t="shared" si="92"/>
        <v>0.42225566805879017</v>
      </c>
      <c r="BI40" s="58">
        <f t="shared" si="92"/>
        <v>8.2286068323251941E-4</v>
      </c>
      <c r="BJ40" s="58">
        <f t="shared" si="92"/>
        <v>6.3696972270584743E-5</v>
      </c>
      <c r="BK40" s="58">
        <f t="shared" si="15"/>
        <v>2.032918810880655E-3</v>
      </c>
      <c r="BL40" s="58">
        <f t="shared" si="16"/>
        <v>2.7289844725964829</v>
      </c>
      <c r="BM40" s="58">
        <f t="shared" si="17"/>
        <v>2.1986200582121014</v>
      </c>
      <c r="BO40" s="72">
        <f t="shared" si="18"/>
        <v>1.9735301168450536</v>
      </c>
      <c r="BP40" s="72">
        <f t="shared" si="18"/>
        <v>1.1285024610622114E-3</v>
      </c>
      <c r="BQ40" s="72">
        <f t="shared" si="19"/>
        <v>2.6469883154946361E-2</v>
      </c>
      <c r="BR40" s="72">
        <f t="shared" si="20"/>
        <v>9.2821402316001014E-3</v>
      </c>
      <c r="BS40" s="72">
        <f t="shared" si="21"/>
        <v>3.5752023386546462E-2</v>
      </c>
      <c r="BT40" s="72">
        <f t="shared" si="22"/>
        <v>0.16016915787961733</v>
      </c>
      <c r="BU40" s="72">
        <f t="shared" si="22"/>
        <v>6.2607401129000113E-3</v>
      </c>
      <c r="BV40" s="72">
        <f t="shared" si="22"/>
        <v>0.89582622730915562</v>
      </c>
      <c r="BW40" s="72">
        <f t="shared" si="22"/>
        <v>0.92837978148780698</v>
      </c>
      <c r="BX40" s="72">
        <f t="shared" si="23"/>
        <v>3.6183160065382629E-3</v>
      </c>
      <c r="BY40" s="72">
        <f t="shared" si="23"/>
        <v>2.8009088176297528E-4</v>
      </c>
      <c r="BZ40" s="72">
        <f t="shared" si="23"/>
        <v>2.9797440495459349E-3</v>
      </c>
      <c r="CA40" s="58">
        <f t="shared" si="24"/>
        <v>4.0079247004199896</v>
      </c>
      <c r="CB40" s="58">
        <f t="shared" si="25"/>
        <v>1.5569309958214166E-2</v>
      </c>
      <c r="CC40" s="58">
        <f t="shared" si="26"/>
        <v>2.3727093732551552E-2</v>
      </c>
      <c r="CD40" s="58">
        <f t="shared" si="27"/>
        <v>3.6183160065382629E-3</v>
      </c>
      <c r="CE40" s="58">
        <f t="shared" si="28"/>
        <v>5.6638242250618386E-3</v>
      </c>
      <c r="CF40" s="58">
        <f t="shared" si="29"/>
        <v>1.0403029464942261E-2</v>
      </c>
      <c r="CG40" s="58">
        <f t="shared" si="30"/>
        <v>1.4898720247729675E-3</v>
      </c>
      <c r="CH40" s="58">
        <f t="shared" si="31"/>
        <v>0.9108230557730298</v>
      </c>
      <c r="CI40" s="58">
        <f t="shared" si="32"/>
        <v>7.2586164707871548E-2</v>
      </c>
      <c r="CJ40" s="58">
        <f t="shared" si="33"/>
        <v>6.1213664516763362E-2</v>
      </c>
      <c r="CK40" s="58">
        <f t="shared" si="34"/>
        <v>0.76811906503963845</v>
      </c>
      <c r="CL40" s="58">
        <f t="shared" si="35"/>
        <v>1.0045842622022167</v>
      </c>
      <c r="CM40" s="58">
        <f t="shared" si="36"/>
        <v>0.9108230557730298</v>
      </c>
      <c r="CN40" s="58"/>
      <c r="CO40" s="20">
        <f t="shared" si="37"/>
        <v>0.86101862365439108</v>
      </c>
      <c r="CP40" s="58">
        <f t="shared" si="38"/>
        <v>0.14459984792140315</v>
      </c>
      <c r="CQ40" s="58">
        <f t="shared" si="39"/>
        <v>0.25048431116445014</v>
      </c>
      <c r="CR40" s="72">
        <f t="shared" si="40"/>
        <v>0.63654280707069555</v>
      </c>
      <c r="CS40" s="72">
        <f t="shared" si="41"/>
        <v>0.37009869265948658</v>
      </c>
      <c r="CT40" s="72">
        <f t="shared" si="42"/>
        <v>6.6278315306346661E-2</v>
      </c>
      <c r="CU40" s="20">
        <f t="shared" si="98"/>
        <v>0.89920328604976674</v>
      </c>
      <c r="CV40" s="20">
        <f t="shared" si="98"/>
        <v>2.7541725714457399E-4</v>
      </c>
      <c r="CW40" s="20">
        <f t="shared" si="98"/>
        <v>9.0622885220819731E-3</v>
      </c>
      <c r="CX40" s="20">
        <f t="shared" si="98"/>
        <v>0.26075071263139143</v>
      </c>
      <c r="CY40" s="20">
        <f t="shared" si="98"/>
        <v>8.1480176211453734E-3</v>
      </c>
      <c r="CZ40" s="20">
        <f t="shared" si="96"/>
        <v>0.64367662091483813</v>
      </c>
      <c r="DA40" s="20">
        <f t="shared" si="96"/>
        <v>5.3854137317350661E-3</v>
      </c>
      <c r="DB40" s="20">
        <f t="shared" si="96"/>
        <v>-1.7747975520701398E-4</v>
      </c>
      <c r="DC40" s="20">
        <f t="shared" si="96"/>
        <v>2.2293940294704659E-4</v>
      </c>
      <c r="DD40" s="20">
        <f t="shared" si="96"/>
        <v>3.9474151667585536E-4</v>
      </c>
      <c r="DE40" s="20">
        <f t="shared" si="44"/>
        <v>1.8269419578925195</v>
      </c>
      <c r="DG40" s="58">
        <f t="shared" si="93"/>
        <v>1.7984065720995335</v>
      </c>
      <c r="DH40" s="58">
        <f t="shared" si="93"/>
        <v>5.5083451428914799E-4</v>
      </c>
      <c r="DI40" s="58">
        <f t="shared" si="46"/>
        <v>2.7186865566245919E-2</v>
      </c>
      <c r="DJ40" s="58">
        <f t="shared" si="94"/>
        <v>0.26075071263139143</v>
      </c>
      <c r="DK40" s="58">
        <f t="shared" si="94"/>
        <v>8.1480176211453734E-3</v>
      </c>
      <c r="DL40" s="58">
        <f t="shared" si="94"/>
        <v>0.64367662091483813</v>
      </c>
      <c r="DM40" s="58">
        <f t="shared" si="94"/>
        <v>5.3854137317350661E-3</v>
      </c>
      <c r="DN40" s="58">
        <f t="shared" si="94"/>
        <v>-1.7747975520701398E-4</v>
      </c>
      <c r="DO40" s="58">
        <f t="shared" si="94"/>
        <v>2.2293940294704659E-4</v>
      </c>
      <c r="DP40" s="58">
        <f t="shared" si="48"/>
        <v>1.184224550027566E-3</v>
      </c>
      <c r="DQ40" s="58">
        <f t="shared" si="49"/>
        <v>2.7453347212769463</v>
      </c>
      <c r="DR40" s="58">
        <f t="shared" si="50"/>
        <v>2.1855258499077301</v>
      </c>
      <c r="DT40" s="72">
        <f t="shared" si="51"/>
        <v>1.9652320259837401</v>
      </c>
      <c r="DU40" s="72">
        <f t="shared" si="51"/>
        <v>6.0193153500015095E-4</v>
      </c>
      <c r="DV40" s="72">
        <f t="shared" si="52"/>
        <v>3.4767974016259862E-2</v>
      </c>
      <c r="DW40" s="72">
        <f t="shared" si="53"/>
        <v>4.8437576324046813E-3</v>
      </c>
      <c r="DX40" s="72">
        <f t="shared" si="54"/>
        <v>3.9611731648664543E-2</v>
      </c>
      <c r="DY40" s="72">
        <f t="shared" si="55"/>
        <v>0.5698774228377681</v>
      </c>
      <c r="DZ40" s="72">
        <f t="shared" si="55"/>
        <v>1.7807703136516903E-2</v>
      </c>
      <c r="EA40" s="72">
        <f t="shared" si="55"/>
        <v>1.4067718939906375</v>
      </c>
      <c r="EB40" s="72">
        <f t="shared" si="55"/>
        <v>1.1769960923155041E-2</v>
      </c>
      <c r="EC40" s="72">
        <f t="shared" si="56"/>
        <v>-7.7577318568045018E-4</v>
      </c>
      <c r="ED40" s="72">
        <f t="shared" si="56"/>
        <v>9.7447965620753188E-4</v>
      </c>
      <c r="EE40" s="72">
        <f t="shared" si="56"/>
        <v>1.7254355774537304E-3</v>
      </c>
      <c r="EF40" s="58">
        <f t="shared" si="57"/>
        <v>4.0135968121034633</v>
      </c>
      <c r="EG40" s="58">
        <f t="shared" si="58"/>
        <v>2.6219144550720695E-2</v>
      </c>
      <c r="EH40" s="58">
        <f t="shared" si="59"/>
        <v>4.065225105559378E-2</v>
      </c>
      <c r="EI40" s="58">
        <f t="shared" si="60"/>
        <v>-7.7577318568045018E-4</v>
      </c>
      <c r="EJ40" s="58">
        <f t="shared" si="61"/>
        <v>6.0193153500015095E-4</v>
      </c>
      <c r="EK40" s="58">
        <f t="shared" si="62"/>
        <v>1.7254355774537304E-3</v>
      </c>
      <c r="EL40" s="58">
        <f t="shared" si="63"/>
        <v>3.8940952406314013E-3</v>
      </c>
      <c r="EM40" s="58">
        <f t="shared" si="64"/>
        <v>1.1769960923155041E-2</v>
      </c>
      <c r="EN40" s="58">
        <f t="shared" si="65"/>
        <v>0.98909551613306801</v>
      </c>
      <c r="EO40" s="58">
        <f t="shared" si="66"/>
        <v>0.69764941467258845</v>
      </c>
      <c r="EP40" s="58">
        <f t="shared" si="67"/>
        <v>8.3018335588669733E-3</v>
      </c>
      <c r="EQ40" s="58">
        <f t="shared" si="68"/>
        <v>0.48856803370318025</v>
      </c>
      <c r="ER40" s="58">
        <f t="shared" si="69"/>
        <v>1.1722870422144854E-2</v>
      </c>
      <c r="ES40" s="58">
        <f t="shared" si="70"/>
        <v>0.27873762722413736</v>
      </c>
      <c r="ET40" s="58">
        <f t="shared" si="71"/>
        <v>0.49533939738579563</v>
      </c>
      <c r="EU40" s="58">
        <f t="shared" si="72"/>
        <v>1.0063111662236279</v>
      </c>
      <c r="EZ40" s="20">
        <f t="shared" si="73"/>
        <v>7.2615914374351678E-2</v>
      </c>
      <c r="FA40" s="20">
        <f t="shared" si="74"/>
        <v>861.53996875076882</v>
      </c>
      <c r="FC40" s="20">
        <f t="shared" si="75"/>
        <v>1143.4051398506576</v>
      </c>
      <c r="FD40" s="20">
        <f t="shared" si="76"/>
        <v>922.84832708741806</v>
      </c>
      <c r="FE40" s="20">
        <f t="shared" si="77"/>
        <v>1030.786736078393</v>
      </c>
      <c r="FF40" s="20">
        <f t="shared" si="78"/>
        <v>636.38742620497828</v>
      </c>
      <c r="FG40" s="20">
        <f t="shared" si="79"/>
        <v>0.51269074905671552</v>
      </c>
      <c r="FH40" s="20">
        <f t="shared" si="80"/>
        <v>1706.5820335761914</v>
      </c>
      <c r="FI40" s="20">
        <f t="shared" si="81"/>
        <v>816.64644261539695</v>
      </c>
      <c r="FK40" s="20">
        <f t="shared" si="82"/>
        <v>1163.9598920762601</v>
      </c>
      <c r="FL40" s="20">
        <f t="shared" si="83"/>
        <v>352.55244835699841</v>
      </c>
      <c r="FN40" s="20">
        <f t="shared" si="84"/>
        <v>52.18577495575235</v>
      </c>
      <c r="FO40" s="20">
        <f t="shared" si="85"/>
        <v>39.287056257965169</v>
      </c>
      <c r="FQ40" s="20">
        <f t="shared" si="86"/>
        <v>26.23</v>
      </c>
      <c r="FR40" s="20">
        <f t="shared" si="87"/>
        <v>32.44</v>
      </c>
      <c r="FS40" s="20">
        <f t="shared" si="88"/>
        <v>28.6</v>
      </c>
      <c r="FT40" s="20">
        <f t="shared" si="89"/>
        <v>1677.8367782579435</v>
      </c>
      <c r="FU40" s="20">
        <f t="shared" si="90"/>
        <v>487.39394170397986</v>
      </c>
    </row>
    <row r="41" spans="1:177">
      <c r="C41" s="24" t="s">
        <v>159</v>
      </c>
      <c r="D41" s="24" t="s">
        <v>160</v>
      </c>
      <c r="E41" s="24"/>
      <c r="F41" s="23">
        <v>53.933</v>
      </c>
      <c r="G41" s="23">
        <v>4.1000000000000002E-2</v>
      </c>
      <c r="H41" s="23">
        <v>0.82899999999999996</v>
      </c>
      <c r="I41" s="23">
        <v>5.234</v>
      </c>
      <c r="J41" s="23">
        <v>0.20200000000000001</v>
      </c>
      <c r="K41" s="23">
        <v>16.422000000000001</v>
      </c>
      <c r="L41" s="23">
        <v>23.678999999999998</v>
      </c>
      <c r="M41" s="23">
        <v>5.0999999999999997E-2</v>
      </c>
      <c r="N41" s="23">
        <v>6.0000000000000001E-3</v>
      </c>
      <c r="O41" s="23">
        <v>0.10299999999999999</v>
      </c>
      <c r="Q41" s="24">
        <v>53.83</v>
      </c>
      <c r="R41" s="24">
        <v>0.10199999999999999</v>
      </c>
      <c r="S41" s="24">
        <v>1.181</v>
      </c>
      <c r="T41" s="24">
        <v>18.454000000000001</v>
      </c>
      <c r="U41" s="24">
        <v>0.52500000000000002</v>
      </c>
      <c r="V41" s="24">
        <v>25.905999999999999</v>
      </c>
      <c r="W41" s="24">
        <v>0.38800000000000001</v>
      </c>
      <c r="X41" s="24">
        <v>1E-3</v>
      </c>
      <c r="Y41" s="24">
        <v>1.2999999999999999E-2</v>
      </c>
      <c r="Z41" s="24">
        <v>0.127</v>
      </c>
      <c r="AB41" s="69">
        <f t="shared" si="0"/>
        <v>739.18733769303469</v>
      </c>
      <c r="AC41" s="69">
        <f t="shared" si="1"/>
        <v>10.087291788655556</v>
      </c>
      <c r="AE41" s="53">
        <f t="shared" si="2"/>
        <v>739.18733769303469</v>
      </c>
      <c r="AF41" s="53"/>
      <c r="AG41" s="53">
        <f t="shared" si="3"/>
        <v>854.9683872976168</v>
      </c>
      <c r="AH41" s="53">
        <f t="shared" si="4"/>
        <v>812.19834310052158</v>
      </c>
      <c r="AI41" s="53">
        <f t="shared" si="5"/>
        <v>10.087291788655556</v>
      </c>
      <c r="AJ41" s="53">
        <f t="shared" si="6"/>
        <v>-1.1519200877187261</v>
      </c>
      <c r="AK41" s="53">
        <f t="shared" si="7"/>
        <v>880.45447982393489</v>
      </c>
      <c r="AL41" s="70">
        <f t="shared" si="8"/>
        <v>0.44742218608668038</v>
      </c>
      <c r="AM41" s="71"/>
      <c r="AN41" s="20">
        <f t="shared" si="9"/>
        <v>0.21110797242251053</v>
      </c>
      <c r="AP41" s="20">
        <f t="shared" si="97"/>
        <v>0.89762217417861234</v>
      </c>
      <c r="AQ41" s="20">
        <f t="shared" si="97"/>
        <v>5.132776155876153E-4</v>
      </c>
      <c r="AR41" s="20">
        <f t="shared" si="97"/>
        <v>8.130559723815968E-3</v>
      </c>
      <c r="AS41" s="20">
        <f t="shared" si="97"/>
        <v>7.2849857473721719E-2</v>
      </c>
      <c r="AT41" s="20">
        <f t="shared" si="97"/>
        <v>2.8475770925110136E-3</v>
      </c>
      <c r="AU41" s="20">
        <f t="shared" si="95"/>
        <v>0.40744931074522883</v>
      </c>
      <c r="AV41" s="20">
        <f t="shared" si="95"/>
        <v>0.42225566805879017</v>
      </c>
      <c r="AW41" s="20">
        <f t="shared" si="95"/>
        <v>8.2286068323251941E-4</v>
      </c>
      <c r="AX41" s="20">
        <f t="shared" si="95"/>
        <v>6.3696972270584743E-5</v>
      </c>
      <c r="AY41" s="20">
        <f t="shared" si="95"/>
        <v>6.7763960362688508E-4</v>
      </c>
      <c r="AZ41" s="20">
        <f t="shared" si="11"/>
        <v>1.8132326221473976</v>
      </c>
      <c r="BB41" s="58">
        <f t="shared" si="91"/>
        <v>1.7952443483572247</v>
      </c>
      <c r="BC41" s="58">
        <f t="shared" si="91"/>
        <v>1.0265552311752306E-3</v>
      </c>
      <c r="BD41" s="58">
        <f t="shared" si="13"/>
        <v>2.4391679171447904E-2</v>
      </c>
      <c r="BE41" s="58">
        <f t="shared" si="92"/>
        <v>7.2849857473721719E-2</v>
      </c>
      <c r="BF41" s="58">
        <f t="shared" si="92"/>
        <v>2.8475770925110136E-3</v>
      </c>
      <c r="BG41" s="58">
        <f t="shared" si="92"/>
        <v>0.40744931074522883</v>
      </c>
      <c r="BH41" s="58">
        <f t="shared" si="92"/>
        <v>0.42225566805879017</v>
      </c>
      <c r="BI41" s="58">
        <f t="shared" si="92"/>
        <v>8.2286068323251941E-4</v>
      </c>
      <c r="BJ41" s="58">
        <f t="shared" si="92"/>
        <v>6.3696972270584743E-5</v>
      </c>
      <c r="BK41" s="58">
        <f t="shared" si="15"/>
        <v>2.032918810880655E-3</v>
      </c>
      <c r="BL41" s="58">
        <f t="shared" si="16"/>
        <v>2.7289844725964829</v>
      </c>
      <c r="BM41" s="58">
        <f t="shared" si="17"/>
        <v>2.1986200582121014</v>
      </c>
      <c r="BO41" s="72">
        <f t="shared" si="18"/>
        <v>1.9735301168450536</v>
      </c>
      <c r="BP41" s="72">
        <f t="shared" si="18"/>
        <v>1.1285024610622114E-3</v>
      </c>
      <c r="BQ41" s="72">
        <f t="shared" si="19"/>
        <v>2.6469883154946361E-2</v>
      </c>
      <c r="BR41" s="72">
        <f t="shared" si="20"/>
        <v>9.2821402316001014E-3</v>
      </c>
      <c r="BS41" s="72">
        <f t="shared" si="21"/>
        <v>3.5752023386546462E-2</v>
      </c>
      <c r="BT41" s="72">
        <f t="shared" si="22"/>
        <v>0.16016915787961733</v>
      </c>
      <c r="BU41" s="72">
        <f t="shared" si="22"/>
        <v>6.2607401129000113E-3</v>
      </c>
      <c r="BV41" s="72">
        <f t="shared" si="22"/>
        <v>0.89582622730915562</v>
      </c>
      <c r="BW41" s="72">
        <f t="shared" si="22"/>
        <v>0.92837978148780698</v>
      </c>
      <c r="BX41" s="72">
        <f t="shared" si="23"/>
        <v>3.6183160065382629E-3</v>
      </c>
      <c r="BY41" s="72">
        <f t="shared" si="23"/>
        <v>2.8009088176297528E-4</v>
      </c>
      <c r="BZ41" s="72">
        <f t="shared" si="23"/>
        <v>2.9797440495459349E-3</v>
      </c>
      <c r="CA41" s="58">
        <f t="shared" si="24"/>
        <v>4.0079247004199896</v>
      </c>
      <c r="CB41" s="58">
        <f t="shared" si="25"/>
        <v>1.5569309958214166E-2</v>
      </c>
      <c r="CC41" s="58">
        <f t="shared" si="26"/>
        <v>2.3727093732551552E-2</v>
      </c>
      <c r="CD41" s="58">
        <f t="shared" si="27"/>
        <v>3.6183160065382629E-3</v>
      </c>
      <c r="CE41" s="58">
        <f t="shared" si="28"/>
        <v>5.6638242250618386E-3</v>
      </c>
      <c r="CF41" s="58">
        <f t="shared" si="29"/>
        <v>1.0403029464942261E-2</v>
      </c>
      <c r="CG41" s="58">
        <f t="shared" si="30"/>
        <v>1.4898720247729675E-3</v>
      </c>
      <c r="CH41" s="58">
        <f t="shared" si="31"/>
        <v>0.9108230557730298</v>
      </c>
      <c r="CI41" s="58">
        <f t="shared" si="32"/>
        <v>7.2586164707871548E-2</v>
      </c>
      <c r="CJ41" s="58">
        <f t="shared" si="33"/>
        <v>6.1213664516763362E-2</v>
      </c>
      <c r="CK41" s="58">
        <f t="shared" si="34"/>
        <v>0.76811906503963845</v>
      </c>
      <c r="CL41" s="58">
        <f t="shared" si="35"/>
        <v>1.0045842622022167</v>
      </c>
      <c r="CM41" s="58">
        <f t="shared" si="36"/>
        <v>0.9108230557730298</v>
      </c>
      <c r="CN41" s="58"/>
      <c r="CO41" s="20">
        <f t="shared" si="37"/>
        <v>0.86101862365439108</v>
      </c>
      <c r="CP41" s="58">
        <f t="shared" si="38"/>
        <v>0.14459984792140315</v>
      </c>
      <c r="CQ41" s="58">
        <f t="shared" si="39"/>
        <v>0.25048431116445014</v>
      </c>
      <c r="CR41" s="72">
        <f t="shared" si="40"/>
        <v>0.63654280707069555</v>
      </c>
      <c r="CS41" s="72">
        <f t="shared" si="41"/>
        <v>0.37009869265948658</v>
      </c>
      <c r="CT41" s="72">
        <f t="shared" si="42"/>
        <v>6.6278315306346661E-2</v>
      </c>
      <c r="CU41" s="20">
        <f t="shared" si="98"/>
        <v>0.89590791604462394</v>
      </c>
      <c r="CV41" s="20">
        <f t="shared" si="98"/>
        <v>1.2769345558521158E-3</v>
      </c>
      <c r="CW41" s="20">
        <f t="shared" si="98"/>
        <v>1.1582860113180531E-2</v>
      </c>
      <c r="CX41" s="20">
        <f t="shared" si="98"/>
        <v>0.25685350970960269</v>
      </c>
      <c r="CY41" s="20">
        <f t="shared" si="98"/>
        <v>7.4008810572687225E-3</v>
      </c>
      <c r="CZ41" s="20">
        <f t="shared" si="96"/>
        <v>0.6427586070007244</v>
      </c>
      <c r="DA41" s="20">
        <f t="shared" si="96"/>
        <v>6.9190083705735293E-3</v>
      </c>
      <c r="DB41" s="20">
        <f t="shared" si="96"/>
        <v>1.6134523200637635E-5</v>
      </c>
      <c r="DC41" s="20">
        <f t="shared" si="96"/>
        <v>1.3801010658626693E-4</v>
      </c>
      <c r="DD41" s="20">
        <f t="shared" si="96"/>
        <v>8.3553621029722723E-4</v>
      </c>
      <c r="DE41" s="20">
        <f t="shared" si="44"/>
        <v>1.82368939769191</v>
      </c>
      <c r="DG41" s="58">
        <f t="shared" si="93"/>
        <v>1.7918158320892479</v>
      </c>
      <c r="DH41" s="58">
        <f t="shared" si="93"/>
        <v>2.5538691117042316E-3</v>
      </c>
      <c r="DI41" s="58">
        <f t="shared" si="46"/>
        <v>3.474858033954159E-2</v>
      </c>
      <c r="DJ41" s="58">
        <f t="shared" si="94"/>
        <v>0.25685350970960269</v>
      </c>
      <c r="DK41" s="58">
        <f t="shared" si="94"/>
        <v>7.4008810572687225E-3</v>
      </c>
      <c r="DL41" s="58">
        <f t="shared" si="94"/>
        <v>0.6427586070007244</v>
      </c>
      <c r="DM41" s="58">
        <f t="shared" si="94"/>
        <v>6.9190083705735293E-3</v>
      </c>
      <c r="DN41" s="58">
        <f t="shared" si="94"/>
        <v>1.6134523200637635E-5</v>
      </c>
      <c r="DO41" s="58">
        <f t="shared" si="94"/>
        <v>1.3801010658626693E-4</v>
      </c>
      <c r="DP41" s="58">
        <f t="shared" si="48"/>
        <v>2.5066086308916818E-3</v>
      </c>
      <c r="DQ41" s="58">
        <f t="shared" si="49"/>
        <v>2.7457110409393417</v>
      </c>
      <c r="DR41" s="58">
        <f t="shared" si="50"/>
        <v>2.1852263076989069</v>
      </c>
      <c r="DT41" s="72">
        <f t="shared" si="51"/>
        <v>1.9577615474164158</v>
      </c>
      <c r="DU41" s="72">
        <f t="shared" si="51"/>
        <v>2.7903909846578629E-3</v>
      </c>
      <c r="DV41" s="72">
        <f t="shared" si="52"/>
        <v>4.2238452583584163E-2</v>
      </c>
      <c r="DW41" s="72">
        <f t="shared" si="53"/>
        <v>8.3838886918527061E-3</v>
      </c>
      <c r="DX41" s="72">
        <f t="shared" si="54"/>
        <v>5.0622341275436869E-2</v>
      </c>
      <c r="DY41" s="72">
        <f t="shared" si="55"/>
        <v>0.5612830466422204</v>
      </c>
      <c r="DZ41" s="72">
        <f t="shared" si="55"/>
        <v>1.6172599986494111E-2</v>
      </c>
      <c r="EA41" s="72">
        <f t="shared" si="55"/>
        <v>1.4045730175178857</v>
      </c>
      <c r="EB41" s="72">
        <f t="shared" si="55"/>
        <v>1.5119599114566224E-2</v>
      </c>
      <c r="EC41" s="72">
        <f t="shared" si="56"/>
        <v>7.0515169120423461E-5</v>
      </c>
      <c r="ED41" s="72">
        <f t="shared" si="56"/>
        <v>6.031666312812813E-4</v>
      </c>
      <c r="EE41" s="72">
        <f t="shared" si="56"/>
        <v>3.6516714155530945E-3</v>
      </c>
      <c r="EF41" s="58">
        <f t="shared" si="57"/>
        <v>4.0126478961536316</v>
      </c>
      <c r="EG41" s="58">
        <f t="shared" si="58"/>
        <v>2.4692625675983064E-2</v>
      </c>
      <c r="EH41" s="58">
        <f t="shared" si="59"/>
        <v>3.7824089671326888E-2</v>
      </c>
      <c r="EI41" s="58">
        <f t="shared" si="60"/>
        <v>7.0515169120423461E-5</v>
      </c>
      <c r="EJ41" s="58">
        <f t="shared" si="61"/>
        <v>2.7903909846578629E-3</v>
      </c>
      <c r="EK41" s="58">
        <f t="shared" si="62"/>
        <v>3.6516714155530945E-3</v>
      </c>
      <c r="EL41" s="58">
        <f t="shared" si="63"/>
        <v>4.6617021071791893E-3</v>
      </c>
      <c r="EM41" s="58">
        <f t="shared" si="64"/>
        <v>1.5119599114566224E-2</v>
      </c>
      <c r="EN41" s="58">
        <f t="shared" si="65"/>
        <v>0.97972848597009854</v>
      </c>
      <c r="EO41" s="58">
        <f t="shared" si="66"/>
        <v>0.69428874606097424</v>
      </c>
      <c r="EP41" s="58">
        <f t="shared" si="67"/>
        <v>1.0714568026265575E-2</v>
      </c>
      <c r="EQ41" s="58">
        <f t="shared" si="68"/>
        <v>0.48732704712486546</v>
      </c>
      <c r="ER41" s="58">
        <f t="shared" si="69"/>
        <v>1.5090257112927495E-2</v>
      </c>
      <c r="ES41" s="58">
        <f t="shared" si="70"/>
        <v>0.27642722417297688</v>
      </c>
      <c r="ET41" s="58">
        <f t="shared" si="71"/>
        <v>0.49440979219052017</v>
      </c>
      <c r="EU41" s="58">
        <f t="shared" si="72"/>
        <v>1.0060223647611752</v>
      </c>
      <c r="EZ41" s="20">
        <f t="shared" ref="EZ41:EZ72" si="99">((1-BS41/2)*(1-BW41))/((1-DX41/2)*(1-EB41))</f>
        <v>7.3274434705185826E-2</v>
      </c>
      <c r="FA41" s="20">
        <f t="shared" ref="FA41:FA72" si="100">1616.67+287.935*LN(EZ41)+2.933*EX41</f>
        <v>864.13935027818536</v>
      </c>
      <c r="FC41" s="20">
        <f t="shared" ref="FC41:FC72" si="101">(-7-EX41*0.06188+34*(EM41^2)-(21.905-EX41*0.05229)*CM41^2)/(0.0083143*LN(CI41/EN41)+0.004431*CM41^2-0.00397)</f>
        <v>1147.3900479232991</v>
      </c>
      <c r="FD41" s="20">
        <f t="shared" ref="FD41:FD72" si="102">(-7-EX41*0.06188+34*(EP41^2)-(21.905-EX41*0.05229)*CK41^2)/(0.0083143*LN(CJ41/EO41)+0.004431*CK41^2-0.00397)</f>
        <v>924.49543500713139</v>
      </c>
      <c r="FE41" s="20">
        <f t="shared" ref="FE41:FE72" si="103">(12.909+EX41*0.1633+34*EN41^2-(21.905-EX41*0.05229)*CI41^2)/(0.0083143*LN(CM41/EM41)+0.004431*CI41^2+0.0085)</f>
        <v>1066.4529382772325</v>
      </c>
      <c r="FF41" s="20">
        <f t="shared" ref="FF41:FF72" si="104">(12.909+EX41*0.1633+34*EO41^2-(21.905-EX41*0.05229)*CJ41^2)/(0.0083143*LN(CK41/EP41)+0.004431*CJ41^2+0.0085)</f>
        <v>663.42910321847205</v>
      </c>
      <c r="FG41" s="20">
        <f t="shared" ref="FG41:FG72" si="105">CQ41/EQ41</f>
        <v>0.51399632473153034</v>
      </c>
      <c r="FH41" s="20">
        <f t="shared" si="80"/>
        <v>1708.6184069805181</v>
      </c>
      <c r="FI41" s="20">
        <f t="shared" ref="FI41:FI72" si="106">-273.15+(7045/(2.47-LN(ER41/CR41)))</f>
        <v>860.94486887450773</v>
      </c>
      <c r="FK41" s="20">
        <f t="shared" ref="FK41:FK72" si="107">-273.15+(-10202/(LN(CQ41/EQ41)-7.65*ES41+3.88*ES41^2-4.6))</f>
        <v>1167.0519397275484</v>
      </c>
      <c r="FL41" s="20">
        <f t="shared" ref="FL41:FL72" si="108">-273.15+(3666/(0.8808-LN(DW41/(0.5*EA41))))</f>
        <v>417.39768660309937</v>
      </c>
      <c r="FN41" s="20">
        <f t="shared" ref="FN41:FN72" si="109">10*(1.279/(EB41/(1-BW41)+0.006)-2.29)</f>
        <v>36.010780001710728</v>
      </c>
      <c r="FO41" s="20">
        <f t="shared" ref="FO41:FO72" si="110">10*(1.073/(EB41/(1-BW41)+0.028)-1.65)</f>
        <v>28.375124368667169</v>
      </c>
      <c r="FQ41" s="20">
        <f t="shared" ref="FQ41:FQ72" si="111">26.23-0.02229*EX41</f>
        <v>26.23</v>
      </c>
      <c r="FR41" s="20">
        <f t="shared" ref="FR41:FR72" si="112">32.44-0.08646*EX41</f>
        <v>32.44</v>
      </c>
      <c r="FS41" s="20">
        <f t="shared" ref="FS41:FS72" si="113">28.6-1.749*EX41</f>
        <v>28.6</v>
      </c>
      <c r="FT41" s="20">
        <f t="shared" ref="FT41:FT72" si="114">-273.15+((4.261+0.059*EX41+FQ41*CR41^2*(1-2*CQ41)+2*FR41*CQ41*CR41^2-FS41*ER41^2)/(0.002721-0.0083143*LN(CQ41/EQ41)))</f>
        <v>1682.5217998154531</v>
      </c>
      <c r="FU41" s="20">
        <f t="shared" ref="FU41:FU72" si="115">-273.15+(-35.92-1.753*EX41+FR41*CQ41^2*(1-2*CR41)+2*FQ41*CR41*CQ41^2-FS41*EQ41^2)/(-0.02097-0.0083143*LN(CR41/ER41))</f>
        <v>517.38633503732194</v>
      </c>
    </row>
    <row r="42" spans="1:177">
      <c r="C42" s="24" t="s">
        <v>161</v>
      </c>
      <c r="D42" s="24" t="s">
        <v>160</v>
      </c>
      <c r="E42" s="24"/>
      <c r="F42" s="23">
        <v>53.933</v>
      </c>
      <c r="G42" s="23">
        <v>4.1000000000000002E-2</v>
      </c>
      <c r="H42" s="23">
        <v>0.82899999999999996</v>
      </c>
      <c r="I42" s="23">
        <v>5.234</v>
      </c>
      <c r="J42" s="23">
        <v>0.20200000000000001</v>
      </c>
      <c r="K42" s="23">
        <v>16.422000000000001</v>
      </c>
      <c r="L42" s="23">
        <v>23.678999999999998</v>
      </c>
      <c r="M42" s="23">
        <v>5.0999999999999997E-2</v>
      </c>
      <c r="N42" s="23">
        <v>6.0000000000000001E-3</v>
      </c>
      <c r="O42" s="23">
        <v>0.10299999999999999</v>
      </c>
      <c r="Q42" s="24">
        <v>53.87</v>
      </c>
      <c r="R42" s="24">
        <v>2.5999999999999999E-2</v>
      </c>
      <c r="S42" s="24">
        <v>1.1679999999999999</v>
      </c>
      <c r="T42" s="24">
        <v>18.576000000000001</v>
      </c>
      <c r="U42" s="24">
        <v>0.53600000000000003</v>
      </c>
      <c r="V42" s="24">
        <v>25.852</v>
      </c>
      <c r="W42" s="24">
        <v>0.33100000000000002</v>
      </c>
      <c r="X42" s="24">
        <v>-5.0000000000000001E-3</v>
      </c>
      <c r="Y42" s="24">
        <v>7.0000000000000001E-3</v>
      </c>
      <c r="Z42" s="24">
        <v>0.112</v>
      </c>
      <c r="AB42" s="69">
        <f t="shared" si="0"/>
        <v>740.80975353139343</v>
      </c>
      <c r="AC42" s="69">
        <f t="shared" si="1"/>
        <v>11.713743437306537</v>
      </c>
      <c r="AE42" s="53">
        <f t="shared" si="2"/>
        <v>740.80975353139343</v>
      </c>
      <c r="AF42" s="53"/>
      <c r="AG42" s="53">
        <f t="shared" si="3"/>
        <v>858.02379366740888</v>
      </c>
      <c r="AH42" s="53">
        <f t="shared" si="4"/>
        <v>814.61126586187515</v>
      </c>
      <c r="AI42" s="53">
        <f t="shared" si="5"/>
        <v>11.713743437306537</v>
      </c>
      <c r="AJ42" s="53">
        <f t="shared" si="6"/>
        <v>-1.5794466421002724</v>
      </c>
      <c r="AK42" s="53">
        <f t="shared" si="7"/>
        <v>894.51788560618706</v>
      </c>
      <c r="AL42" s="70">
        <f t="shared" si="8"/>
        <v>0.44355718170127645</v>
      </c>
      <c r="AM42" s="71"/>
      <c r="AN42" s="20">
        <f t="shared" si="9"/>
        <v>0.18022029101041245</v>
      </c>
      <c r="AP42" s="20">
        <f t="shared" si="97"/>
        <v>0.89762217417861234</v>
      </c>
      <c r="AQ42" s="20">
        <f t="shared" si="97"/>
        <v>5.132776155876153E-4</v>
      </c>
      <c r="AR42" s="20">
        <f t="shared" si="97"/>
        <v>8.130559723815968E-3</v>
      </c>
      <c r="AS42" s="20">
        <f t="shared" si="97"/>
        <v>7.2849857473721719E-2</v>
      </c>
      <c r="AT42" s="20">
        <f t="shared" si="97"/>
        <v>2.8475770925110136E-3</v>
      </c>
      <c r="AU42" s="20">
        <f t="shared" si="95"/>
        <v>0.40744931074522883</v>
      </c>
      <c r="AV42" s="20">
        <f t="shared" si="95"/>
        <v>0.42225566805879017</v>
      </c>
      <c r="AW42" s="20">
        <f t="shared" si="95"/>
        <v>8.2286068323251941E-4</v>
      </c>
      <c r="AX42" s="20">
        <f t="shared" si="95"/>
        <v>6.3696972270584743E-5</v>
      </c>
      <c r="AY42" s="20">
        <f t="shared" si="95"/>
        <v>6.7763960362688508E-4</v>
      </c>
      <c r="AZ42" s="20">
        <f t="shared" si="11"/>
        <v>1.8132326221473976</v>
      </c>
      <c r="BB42" s="58">
        <f t="shared" si="91"/>
        <v>1.7952443483572247</v>
      </c>
      <c r="BC42" s="58">
        <f t="shared" si="91"/>
        <v>1.0265552311752306E-3</v>
      </c>
      <c r="BD42" s="58">
        <f t="shared" si="13"/>
        <v>2.4391679171447904E-2</v>
      </c>
      <c r="BE42" s="58">
        <f t="shared" si="92"/>
        <v>7.2849857473721719E-2</v>
      </c>
      <c r="BF42" s="58">
        <f t="shared" si="92"/>
        <v>2.8475770925110136E-3</v>
      </c>
      <c r="BG42" s="58">
        <f t="shared" si="92"/>
        <v>0.40744931074522883</v>
      </c>
      <c r="BH42" s="58">
        <f t="shared" si="92"/>
        <v>0.42225566805879017</v>
      </c>
      <c r="BI42" s="58">
        <f t="shared" si="92"/>
        <v>8.2286068323251941E-4</v>
      </c>
      <c r="BJ42" s="58">
        <f t="shared" si="92"/>
        <v>6.3696972270584743E-5</v>
      </c>
      <c r="BK42" s="58">
        <f t="shared" si="15"/>
        <v>2.032918810880655E-3</v>
      </c>
      <c r="BL42" s="58">
        <f t="shared" si="16"/>
        <v>2.7289844725964829</v>
      </c>
      <c r="BM42" s="58">
        <f t="shared" si="17"/>
        <v>2.1986200582121014</v>
      </c>
      <c r="BO42" s="72">
        <f t="shared" si="18"/>
        <v>1.9735301168450536</v>
      </c>
      <c r="BP42" s="72">
        <f t="shared" si="18"/>
        <v>1.1285024610622114E-3</v>
      </c>
      <c r="BQ42" s="72">
        <f t="shared" si="19"/>
        <v>2.6469883154946361E-2</v>
      </c>
      <c r="BR42" s="72">
        <f t="shared" si="20"/>
        <v>9.2821402316001014E-3</v>
      </c>
      <c r="BS42" s="72">
        <f t="shared" si="21"/>
        <v>3.5752023386546462E-2</v>
      </c>
      <c r="BT42" s="72">
        <f t="shared" si="22"/>
        <v>0.16016915787961733</v>
      </c>
      <c r="BU42" s="72">
        <f t="shared" si="22"/>
        <v>6.2607401129000113E-3</v>
      </c>
      <c r="BV42" s="72">
        <f t="shared" si="22"/>
        <v>0.89582622730915562</v>
      </c>
      <c r="BW42" s="72">
        <f t="shared" si="22"/>
        <v>0.92837978148780698</v>
      </c>
      <c r="BX42" s="72">
        <f t="shared" si="23"/>
        <v>3.6183160065382629E-3</v>
      </c>
      <c r="BY42" s="72">
        <f t="shared" si="23"/>
        <v>2.8009088176297528E-4</v>
      </c>
      <c r="BZ42" s="72">
        <f t="shared" si="23"/>
        <v>2.9797440495459349E-3</v>
      </c>
      <c r="CA42" s="58">
        <f t="shared" si="24"/>
        <v>4.0079247004199896</v>
      </c>
      <c r="CB42" s="58">
        <f t="shared" si="25"/>
        <v>1.5569309958214166E-2</v>
      </c>
      <c r="CC42" s="58">
        <f t="shared" si="26"/>
        <v>2.3727093732551552E-2</v>
      </c>
      <c r="CD42" s="58">
        <f t="shared" si="27"/>
        <v>3.6183160065382629E-3</v>
      </c>
      <c r="CE42" s="58">
        <f t="shared" si="28"/>
        <v>5.6638242250618386E-3</v>
      </c>
      <c r="CF42" s="58">
        <f t="shared" si="29"/>
        <v>1.0403029464942261E-2</v>
      </c>
      <c r="CG42" s="58">
        <f t="shared" si="30"/>
        <v>1.4898720247729675E-3</v>
      </c>
      <c r="CH42" s="58">
        <f t="shared" si="31"/>
        <v>0.9108230557730298</v>
      </c>
      <c r="CI42" s="58">
        <f t="shared" si="32"/>
        <v>7.2586164707871548E-2</v>
      </c>
      <c r="CJ42" s="58">
        <f t="shared" si="33"/>
        <v>6.1213664516763362E-2</v>
      </c>
      <c r="CK42" s="58">
        <f t="shared" si="34"/>
        <v>0.76811906503963845</v>
      </c>
      <c r="CL42" s="58">
        <f t="shared" si="35"/>
        <v>1.0045842622022167</v>
      </c>
      <c r="CM42" s="58">
        <f t="shared" si="36"/>
        <v>0.9108230557730298</v>
      </c>
      <c r="CN42" s="58"/>
      <c r="CO42" s="20">
        <f t="shared" si="37"/>
        <v>0.86101862365439108</v>
      </c>
      <c r="CP42" s="58">
        <f t="shared" si="38"/>
        <v>0.14459984792140315</v>
      </c>
      <c r="CQ42" s="58">
        <f t="shared" si="39"/>
        <v>0.25048431116445014</v>
      </c>
      <c r="CR42" s="72">
        <f t="shared" si="40"/>
        <v>0.63654280707069555</v>
      </c>
      <c r="CS42" s="72">
        <f t="shared" si="41"/>
        <v>0.37009869265948658</v>
      </c>
      <c r="CT42" s="72">
        <f t="shared" si="42"/>
        <v>6.6278315306346661E-2</v>
      </c>
      <c r="CU42" s="20">
        <f t="shared" si="98"/>
        <v>0.89657364735879419</v>
      </c>
      <c r="CV42" s="20">
        <f t="shared" si="98"/>
        <v>3.2549312207995112E-4</v>
      </c>
      <c r="CW42" s="20">
        <f t="shared" si="98"/>
        <v>1.1455360382891498E-2</v>
      </c>
      <c r="CX42" s="20">
        <f t="shared" si="98"/>
        <v>0.2585515766969535</v>
      </c>
      <c r="CY42" s="20">
        <f t="shared" si="98"/>
        <v>7.5559471365638769E-3</v>
      </c>
      <c r="CZ42" s="20">
        <f t="shared" si="96"/>
        <v>0.64141880290985598</v>
      </c>
      <c r="DA42" s="20">
        <f t="shared" si="96"/>
        <v>5.9025561099480366E-3</v>
      </c>
      <c r="DB42" s="20">
        <f t="shared" si="96"/>
        <v>-8.0672616003188186E-5</v>
      </c>
      <c r="DC42" s="20">
        <f t="shared" si="96"/>
        <v>7.4313134315682198E-5</v>
      </c>
      <c r="DD42" s="20">
        <f t="shared" si="96"/>
        <v>7.3685083112826337E-4</v>
      </c>
      <c r="DE42" s="20">
        <f t="shared" si="44"/>
        <v>1.8225138750665277</v>
      </c>
      <c r="DG42" s="58">
        <f t="shared" si="93"/>
        <v>1.7931472947175884</v>
      </c>
      <c r="DH42" s="58">
        <f t="shared" si="93"/>
        <v>6.5098624415990225E-4</v>
      </c>
      <c r="DI42" s="58">
        <f t="shared" si="46"/>
        <v>3.4366081148674496E-2</v>
      </c>
      <c r="DJ42" s="58">
        <f t="shared" si="94"/>
        <v>0.2585515766969535</v>
      </c>
      <c r="DK42" s="58">
        <f t="shared" si="94"/>
        <v>7.5559471365638769E-3</v>
      </c>
      <c r="DL42" s="58">
        <f t="shared" si="94"/>
        <v>0.64141880290985598</v>
      </c>
      <c r="DM42" s="58">
        <f t="shared" si="94"/>
        <v>5.9025561099480366E-3</v>
      </c>
      <c r="DN42" s="58">
        <f t="shared" si="94"/>
        <v>-8.0672616003188186E-5</v>
      </c>
      <c r="DO42" s="58">
        <f t="shared" si="94"/>
        <v>7.4313134315682198E-5</v>
      </c>
      <c r="DP42" s="58">
        <f t="shared" si="48"/>
        <v>2.2105524933847902E-3</v>
      </c>
      <c r="DQ42" s="58">
        <f t="shared" si="49"/>
        <v>2.7437974379754415</v>
      </c>
      <c r="DR42" s="58">
        <f t="shared" si="50"/>
        <v>2.1867503471492431</v>
      </c>
      <c r="DT42" s="72">
        <f t="shared" si="51"/>
        <v>1.9605827346067062</v>
      </c>
      <c r="DU42" s="72">
        <f t="shared" si="51"/>
        <v>7.1177219770302404E-4</v>
      </c>
      <c r="DV42" s="72">
        <f t="shared" si="52"/>
        <v>3.9417265393293821E-2</v>
      </c>
      <c r="DW42" s="72">
        <f t="shared" si="53"/>
        <v>1.0682761194721516E-2</v>
      </c>
      <c r="DX42" s="72">
        <f t="shared" si="54"/>
        <v>5.0100026588015337E-2</v>
      </c>
      <c r="DY42" s="72">
        <f t="shared" si="55"/>
        <v>0.5653877500980472</v>
      </c>
      <c r="DZ42" s="72">
        <f t="shared" si="55"/>
        <v>1.6522970023922386E-2</v>
      </c>
      <c r="EA42" s="72">
        <f t="shared" si="55"/>
        <v>1.4026227899311794</v>
      </c>
      <c r="EB42" s="72">
        <f t="shared" si="55"/>
        <v>1.2907416622496755E-2</v>
      </c>
      <c r="EC42" s="72">
        <f t="shared" si="56"/>
        <v>-3.5282174210081869E-4</v>
      </c>
      <c r="ED42" s="72">
        <f t="shared" si="56"/>
        <v>3.2500854452513278E-4</v>
      </c>
      <c r="EE42" s="72">
        <f t="shared" si="56"/>
        <v>3.2226176215338766E-3</v>
      </c>
      <c r="EF42" s="58">
        <f t="shared" si="57"/>
        <v>4.0120302644920285</v>
      </c>
      <c r="EG42" s="58">
        <f t="shared" si="58"/>
        <v>2.373552043953156E-2</v>
      </c>
      <c r="EH42" s="58">
        <f t="shared" si="59"/>
        <v>3.5982573506986526E-2</v>
      </c>
      <c r="EI42" s="58">
        <f t="shared" si="60"/>
        <v>-3.5282174210081869E-4</v>
      </c>
      <c r="EJ42" s="58">
        <f t="shared" si="61"/>
        <v>7.1177219770302404E-4</v>
      </c>
      <c r="EK42" s="58">
        <f t="shared" si="62"/>
        <v>3.2226176215338766E-3</v>
      </c>
      <c r="EL42" s="58">
        <f t="shared" si="63"/>
        <v>7.8129653152884566E-3</v>
      </c>
      <c r="EM42" s="58">
        <f t="shared" si="64"/>
        <v>1.2907416622496755E-2</v>
      </c>
      <c r="EN42" s="58">
        <f t="shared" si="65"/>
        <v>0.98155067795883044</v>
      </c>
      <c r="EO42" s="58">
        <f t="shared" si="66"/>
        <v>0.69373751735771072</v>
      </c>
      <c r="EP42" s="58">
        <f t="shared" si="67"/>
        <v>9.1226661692226183E-3</v>
      </c>
      <c r="EQ42" s="58">
        <f t="shared" si="68"/>
        <v>0.48614107052539468</v>
      </c>
      <c r="ER42" s="58">
        <f t="shared" si="69"/>
        <v>1.2891752180594199E-2</v>
      </c>
      <c r="ES42" s="58">
        <f t="shared" si="70"/>
        <v>0.27858827799619718</v>
      </c>
      <c r="ET42" s="58">
        <f t="shared" si="71"/>
        <v>0.49304469039260729</v>
      </c>
      <c r="EU42" s="58">
        <f t="shared" si="72"/>
        <v>1.0058526279737516</v>
      </c>
      <c r="EZ42" s="20">
        <f t="shared" si="99"/>
        <v>7.3090634832834178E-2</v>
      </c>
      <c r="FA42" s="20">
        <f t="shared" si="100"/>
        <v>863.41619352731379</v>
      </c>
      <c r="FC42" s="20">
        <f t="shared" si="101"/>
        <v>1146.6784209549453</v>
      </c>
      <c r="FD42" s="20">
        <f t="shared" si="102"/>
        <v>924.8287053536684</v>
      </c>
      <c r="FE42" s="20">
        <f t="shared" si="103"/>
        <v>1037.2790612907525</v>
      </c>
      <c r="FF42" s="20">
        <f t="shared" si="104"/>
        <v>643.30341503833552</v>
      </c>
      <c r="FG42" s="20">
        <f t="shared" si="105"/>
        <v>0.51525025625533016</v>
      </c>
      <c r="FH42" s="20">
        <f t="shared" si="80"/>
        <v>1710.5732978255473</v>
      </c>
      <c r="FI42" s="20">
        <f t="shared" si="106"/>
        <v>832.90854417914272</v>
      </c>
      <c r="FK42" s="20">
        <f t="shared" si="107"/>
        <v>1165.1348875068052</v>
      </c>
      <c r="FL42" s="20">
        <f t="shared" si="108"/>
        <v>450.62347798839903</v>
      </c>
      <c r="FN42" s="20">
        <f t="shared" si="109"/>
        <v>45.782096513772771</v>
      </c>
      <c r="FO42" s="20">
        <f t="shared" si="110"/>
        <v>35.031961404584841</v>
      </c>
      <c r="FQ42" s="20">
        <f t="shared" si="111"/>
        <v>26.23</v>
      </c>
      <c r="FR42" s="20">
        <f t="shared" si="112"/>
        <v>32.44</v>
      </c>
      <c r="FS42" s="20">
        <f t="shared" si="113"/>
        <v>28.6</v>
      </c>
      <c r="FT42" s="20">
        <f t="shared" si="114"/>
        <v>1687.5470012534947</v>
      </c>
      <c r="FU42" s="20">
        <f t="shared" si="115"/>
        <v>497.38353947521227</v>
      </c>
    </row>
    <row r="43" spans="1:177">
      <c r="C43" s="24" t="s">
        <v>162</v>
      </c>
      <c r="D43" s="24" t="s">
        <v>163</v>
      </c>
      <c r="E43" s="24"/>
      <c r="F43" s="23">
        <v>53.933</v>
      </c>
      <c r="G43" s="23">
        <v>4.1000000000000002E-2</v>
      </c>
      <c r="H43" s="23">
        <v>0.82899999999999996</v>
      </c>
      <c r="I43" s="23">
        <v>5.234</v>
      </c>
      <c r="J43" s="23">
        <v>0.20200000000000001</v>
      </c>
      <c r="K43" s="23">
        <v>16.422000000000001</v>
      </c>
      <c r="L43" s="23">
        <v>23.678999999999998</v>
      </c>
      <c r="M43" s="23">
        <v>5.0999999999999997E-2</v>
      </c>
      <c r="N43" s="23">
        <v>6.0000000000000001E-3</v>
      </c>
      <c r="O43" s="23">
        <v>0.10299999999999999</v>
      </c>
      <c r="Q43" s="24">
        <v>54.006</v>
      </c>
      <c r="R43" s="24">
        <v>6.5000000000000002E-2</v>
      </c>
      <c r="S43" s="24">
        <v>1.1359999999999999</v>
      </c>
      <c r="T43" s="24">
        <v>18.302</v>
      </c>
      <c r="U43" s="24">
        <v>0.499</v>
      </c>
      <c r="V43" s="24">
        <v>26.09</v>
      </c>
      <c r="W43" s="24">
        <v>0.33400000000000002</v>
      </c>
      <c r="X43" s="24">
        <v>-8.0000000000000002E-3</v>
      </c>
      <c r="Y43" s="24">
        <v>1.0999999999999999E-2</v>
      </c>
      <c r="Z43" s="24">
        <v>0.106</v>
      </c>
      <c r="AB43" s="69">
        <f t="shared" si="0"/>
        <v>741.3919518898972</v>
      </c>
      <c r="AC43" s="69">
        <f t="shared" si="1"/>
        <v>10.712080647381541</v>
      </c>
      <c r="AE43" s="53">
        <f t="shared" si="2"/>
        <v>741.3919518898972</v>
      </c>
      <c r="AF43" s="53"/>
      <c r="AG43" s="53">
        <f t="shared" si="3"/>
        <v>857.74590791846788</v>
      </c>
      <c r="AH43" s="53">
        <f t="shared" si="4"/>
        <v>813.93643373681698</v>
      </c>
      <c r="AI43" s="53">
        <f t="shared" si="5"/>
        <v>10.712080647381541</v>
      </c>
      <c r="AJ43" s="53">
        <f t="shared" si="6"/>
        <v>-1.8965975467261451</v>
      </c>
      <c r="AK43" s="53">
        <f t="shared" si="7"/>
        <v>885.85682870764231</v>
      </c>
      <c r="AL43" s="70">
        <f t="shared" si="8"/>
        <v>0.45434232760062743</v>
      </c>
      <c r="AM43" s="71"/>
      <c r="AN43" s="20">
        <f t="shared" si="9"/>
        <v>0.18145289209062704</v>
      </c>
      <c r="AP43" s="20">
        <f t="shared" si="97"/>
        <v>0.89762217417861234</v>
      </c>
      <c r="AQ43" s="20">
        <f t="shared" si="97"/>
        <v>5.132776155876153E-4</v>
      </c>
      <c r="AR43" s="20">
        <f t="shared" si="97"/>
        <v>8.130559723815968E-3</v>
      </c>
      <c r="AS43" s="20">
        <f t="shared" si="97"/>
        <v>7.2849857473721719E-2</v>
      </c>
      <c r="AT43" s="20">
        <f t="shared" si="97"/>
        <v>2.8475770925110136E-3</v>
      </c>
      <c r="AU43" s="20">
        <f t="shared" si="95"/>
        <v>0.40744931074522883</v>
      </c>
      <c r="AV43" s="20">
        <f t="shared" si="95"/>
        <v>0.42225566805879017</v>
      </c>
      <c r="AW43" s="20">
        <f t="shared" si="95"/>
        <v>8.2286068323251941E-4</v>
      </c>
      <c r="AX43" s="20">
        <f t="shared" si="95"/>
        <v>6.3696972270584743E-5</v>
      </c>
      <c r="AY43" s="20">
        <f t="shared" si="95"/>
        <v>6.7763960362688508E-4</v>
      </c>
      <c r="AZ43" s="20">
        <f t="shared" si="11"/>
        <v>1.8132326221473976</v>
      </c>
      <c r="BB43" s="58">
        <f t="shared" si="91"/>
        <v>1.7952443483572247</v>
      </c>
      <c r="BC43" s="58">
        <f t="shared" si="91"/>
        <v>1.0265552311752306E-3</v>
      </c>
      <c r="BD43" s="58">
        <f t="shared" si="13"/>
        <v>2.4391679171447904E-2</v>
      </c>
      <c r="BE43" s="58">
        <f t="shared" si="92"/>
        <v>7.2849857473721719E-2</v>
      </c>
      <c r="BF43" s="58">
        <f t="shared" si="92"/>
        <v>2.8475770925110136E-3</v>
      </c>
      <c r="BG43" s="58">
        <f t="shared" si="92"/>
        <v>0.40744931074522883</v>
      </c>
      <c r="BH43" s="58">
        <f t="shared" si="92"/>
        <v>0.42225566805879017</v>
      </c>
      <c r="BI43" s="58">
        <f t="shared" si="92"/>
        <v>8.2286068323251941E-4</v>
      </c>
      <c r="BJ43" s="58">
        <f t="shared" si="92"/>
        <v>6.3696972270584743E-5</v>
      </c>
      <c r="BK43" s="58">
        <f t="shared" si="15"/>
        <v>2.032918810880655E-3</v>
      </c>
      <c r="BL43" s="58">
        <f t="shared" si="16"/>
        <v>2.7289844725964829</v>
      </c>
      <c r="BM43" s="58">
        <f t="shared" si="17"/>
        <v>2.1986200582121014</v>
      </c>
      <c r="BO43" s="72">
        <f t="shared" si="18"/>
        <v>1.9735301168450536</v>
      </c>
      <c r="BP43" s="72">
        <f t="shared" si="18"/>
        <v>1.1285024610622114E-3</v>
      </c>
      <c r="BQ43" s="72">
        <f t="shared" si="19"/>
        <v>2.6469883154946361E-2</v>
      </c>
      <c r="BR43" s="72">
        <f t="shared" si="20"/>
        <v>9.2821402316001014E-3</v>
      </c>
      <c r="BS43" s="72">
        <f t="shared" si="21"/>
        <v>3.5752023386546462E-2</v>
      </c>
      <c r="BT43" s="72">
        <f t="shared" si="22"/>
        <v>0.16016915787961733</v>
      </c>
      <c r="BU43" s="72">
        <f t="shared" si="22"/>
        <v>6.2607401129000113E-3</v>
      </c>
      <c r="BV43" s="72">
        <f t="shared" si="22"/>
        <v>0.89582622730915562</v>
      </c>
      <c r="BW43" s="72">
        <f t="shared" si="22"/>
        <v>0.92837978148780698</v>
      </c>
      <c r="BX43" s="72">
        <f t="shared" si="23"/>
        <v>3.6183160065382629E-3</v>
      </c>
      <c r="BY43" s="72">
        <f t="shared" si="23"/>
        <v>2.8009088176297528E-4</v>
      </c>
      <c r="BZ43" s="72">
        <f t="shared" si="23"/>
        <v>2.9797440495459349E-3</v>
      </c>
      <c r="CA43" s="58">
        <f t="shared" si="24"/>
        <v>4.0079247004199896</v>
      </c>
      <c r="CB43" s="58">
        <f t="shared" si="25"/>
        <v>1.5569309958214166E-2</v>
      </c>
      <c r="CC43" s="58">
        <f t="shared" si="26"/>
        <v>2.3727093732551552E-2</v>
      </c>
      <c r="CD43" s="58">
        <f t="shared" si="27"/>
        <v>3.6183160065382629E-3</v>
      </c>
      <c r="CE43" s="58">
        <f t="shared" si="28"/>
        <v>5.6638242250618386E-3</v>
      </c>
      <c r="CF43" s="58">
        <f t="shared" si="29"/>
        <v>1.0403029464942261E-2</v>
      </c>
      <c r="CG43" s="58">
        <f t="shared" si="30"/>
        <v>1.4898720247729675E-3</v>
      </c>
      <c r="CH43" s="58">
        <f t="shared" si="31"/>
        <v>0.9108230557730298</v>
      </c>
      <c r="CI43" s="58">
        <f t="shared" si="32"/>
        <v>7.2586164707871548E-2</v>
      </c>
      <c r="CJ43" s="58">
        <f t="shared" si="33"/>
        <v>6.1213664516763362E-2</v>
      </c>
      <c r="CK43" s="58">
        <f t="shared" si="34"/>
        <v>0.76811906503963845</v>
      </c>
      <c r="CL43" s="58">
        <f t="shared" si="35"/>
        <v>1.0045842622022167</v>
      </c>
      <c r="CM43" s="58">
        <f t="shared" si="36"/>
        <v>0.9108230557730298</v>
      </c>
      <c r="CN43" s="58"/>
      <c r="CO43" s="20">
        <f t="shared" si="37"/>
        <v>0.86101862365439108</v>
      </c>
      <c r="CP43" s="58">
        <f t="shared" si="38"/>
        <v>0.14459984792140315</v>
      </c>
      <c r="CQ43" s="58">
        <f t="shared" si="39"/>
        <v>0.25048431116445014</v>
      </c>
      <c r="CR43" s="72">
        <f t="shared" si="40"/>
        <v>0.63654280707069555</v>
      </c>
      <c r="CS43" s="72">
        <f t="shared" si="41"/>
        <v>0.37009869265948658</v>
      </c>
      <c r="CT43" s="72">
        <f t="shared" si="42"/>
        <v>6.6278315306346661E-2</v>
      </c>
      <c r="CU43" s="20">
        <f t="shared" si="98"/>
        <v>0.89883713382697317</v>
      </c>
      <c r="CV43" s="20">
        <f t="shared" si="98"/>
        <v>8.1373280519987786E-4</v>
      </c>
      <c r="CW43" s="20">
        <f t="shared" si="98"/>
        <v>1.1141514892949265E-2</v>
      </c>
      <c r="CX43" s="20">
        <f t="shared" si="98"/>
        <v>0.25473788526634594</v>
      </c>
      <c r="CY43" s="20">
        <f t="shared" si="98"/>
        <v>7.0343612334801764E-3</v>
      </c>
      <c r="CZ43" s="20">
        <f t="shared" si="96"/>
        <v>0.64732386538442455</v>
      </c>
      <c r="DA43" s="20">
        <f t="shared" si="96"/>
        <v>5.9560535973493785E-3</v>
      </c>
      <c r="DB43" s="20">
        <f t="shared" si="96"/>
        <v>-1.2907618560510108E-4</v>
      </c>
      <c r="DC43" s="20">
        <f t="shared" si="96"/>
        <v>1.1677778249607202E-4</v>
      </c>
      <c r="DD43" s="20">
        <f t="shared" si="96"/>
        <v>6.9737667946067781E-4</v>
      </c>
      <c r="DE43" s="20">
        <f t="shared" si="44"/>
        <v>1.8265296252830738</v>
      </c>
      <c r="DG43" s="58">
        <f t="shared" si="93"/>
        <v>1.7976742676539463</v>
      </c>
      <c r="DH43" s="58">
        <f t="shared" si="93"/>
        <v>1.6274656103997557E-3</v>
      </c>
      <c r="DI43" s="58">
        <f t="shared" si="46"/>
        <v>3.3424544678847798E-2</v>
      </c>
      <c r="DJ43" s="58">
        <f t="shared" si="94"/>
        <v>0.25473788526634594</v>
      </c>
      <c r="DK43" s="58">
        <f t="shared" si="94"/>
        <v>7.0343612334801764E-3</v>
      </c>
      <c r="DL43" s="58">
        <f t="shared" si="94"/>
        <v>0.64732386538442455</v>
      </c>
      <c r="DM43" s="58">
        <f t="shared" si="94"/>
        <v>5.9560535973493785E-3</v>
      </c>
      <c r="DN43" s="58">
        <f t="shared" si="94"/>
        <v>-1.2907618560510108E-4</v>
      </c>
      <c r="DO43" s="58">
        <f t="shared" si="94"/>
        <v>1.1677778249607202E-4</v>
      </c>
      <c r="DP43" s="58">
        <f t="shared" si="48"/>
        <v>2.0921300383820334E-3</v>
      </c>
      <c r="DQ43" s="58">
        <f t="shared" si="49"/>
        <v>2.7498582750600669</v>
      </c>
      <c r="DR43" s="58">
        <f t="shared" si="50"/>
        <v>2.1819306305409278</v>
      </c>
      <c r="DT43" s="72">
        <f t="shared" si="51"/>
        <v>1.9612002741646879</v>
      </c>
      <c r="DU43" s="72">
        <f t="shared" si="51"/>
        <v>1.7755085327416074E-3</v>
      </c>
      <c r="DV43" s="72">
        <f t="shared" si="52"/>
        <v>3.8799725835312104E-2</v>
      </c>
      <c r="DW43" s="72">
        <f t="shared" si="53"/>
        <v>9.820299395795748E-3</v>
      </c>
      <c r="DX43" s="72">
        <f t="shared" si="54"/>
        <v>4.8620025231107852E-2</v>
      </c>
      <c r="DY43" s="72">
        <f t="shared" si="55"/>
        <v>0.55582039462186072</v>
      </c>
      <c r="DZ43" s="72">
        <f t="shared" si="55"/>
        <v>1.5348488241620059E-2</v>
      </c>
      <c r="EA43" s="72">
        <f t="shared" si="55"/>
        <v>1.4124157697624282</v>
      </c>
      <c r="EB43" s="72">
        <f t="shared" si="55"/>
        <v>1.2995695781200091E-2</v>
      </c>
      <c r="EC43" s="72">
        <f t="shared" si="56"/>
        <v>-5.6327056609031204E-4</v>
      </c>
      <c r="ED43" s="72">
        <f t="shared" si="56"/>
        <v>5.0960204118965147E-4</v>
      </c>
      <c r="EE43" s="72">
        <f t="shared" si="56"/>
        <v>3.0432550758803505E-3</v>
      </c>
      <c r="EF43" s="58">
        <f t="shared" si="57"/>
        <v>4.0111657428866261</v>
      </c>
      <c r="EG43" s="58">
        <f t="shared" si="58"/>
        <v>2.182188373206248E-2</v>
      </c>
      <c r="EH43" s="58">
        <f t="shared" si="59"/>
        <v>3.3403983586849151E-2</v>
      </c>
      <c r="EI43" s="58">
        <f t="shared" si="60"/>
        <v>-5.6327056609031204E-4</v>
      </c>
      <c r="EJ43" s="58">
        <f t="shared" si="61"/>
        <v>1.7755085327416074E-3</v>
      </c>
      <c r="EK43" s="58">
        <f t="shared" si="62"/>
        <v>3.0432550758803505E-3</v>
      </c>
      <c r="EL43" s="58">
        <f t="shared" si="63"/>
        <v>7.3403148860057086E-3</v>
      </c>
      <c r="EM43" s="58">
        <f t="shared" si="64"/>
        <v>1.2995695781200091E-2</v>
      </c>
      <c r="EN43" s="58">
        <f t="shared" si="65"/>
        <v>0.98073656671298093</v>
      </c>
      <c r="EO43" s="58">
        <f t="shared" si="66"/>
        <v>0.6983356071919139</v>
      </c>
      <c r="EP43" s="58">
        <f t="shared" si="67"/>
        <v>9.2536134699887484E-3</v>
      </c>
      <c r="EQ43" s="58">
        <f t="shared" si="68"/>
        <v>0.49346641516358208</v>
      </c>
      <c r="ER43" s="58">
        <f t="shared" si="69"/>
        <v>1.2982868009351299E-2</v>
      </c>
      <c r="ES43" s="58">
        <f t="shared" si="70"/>
        <v>0.27434987309631736</v>
      </c>
      <c r="ET43" s="58">
        <f t="shared" si="71"/>
        <v>0.49983158326245186</v>
      </c>
      <c r="EU43" s="58">
        <f t="shared" si="72"/>
        <v>1.0053280704227183</v>
      </c>
      <c r="EZ43" s="20">
        <f t="shared" si="99"/>
        <v>7.3041732473103596E-2</v>
      </c>
      <c r="FA43" s="20">
        <f t="shared" si="100"/>
        <v>863.22348192297534</v>
      </c>
      <c r="FC43" s="20">
        <f t="shared" si="101"/>
        <v>1147.0354315648779</v>
      </c>
      <c r="FD43" s="20">
        <f t="shared" si="102"/>
        <v>922.47272771249209</v>
      </c>
      <c r="FE43" s="20">
        <f t="shared" si="103"/>
        <v>1037.3809455794849</v>
      </c>
      <c r="FF43" s="20">
        <f t="shared" si="104"/>
        <v>649.7965308346578</v>
      </c>
      <c r="FG43" s="20">
        <f t="shared" si="105"/>
        <v>0.50760153774885697</v>
      </c>
      <c r="FH43" s="20">
        <f t="shared" si="80"/>
        <v>1698.634556779492</v>
      </c>
      <c r="FI43" s="20">
        <f t="shared" si="106"/>
        <v>834.13289914562881</v>
      </c>
      <c r="FK43" s="20">
        <f t="shared" si="107"/>
        <v>1166.8350504924397</v>
      </c>
      <c r="FL43" s="20">
        <f t="shared" si="108"/>
        <v>437.83070979179445</v>
      </c>
      <c r="FN43" s="20">
        <f t="shared" si="109"/>
        <v>45.33047570701909</v>
      </c>
      <c r="FO43" s="20">
        <f t="shared" si="110"/>
        <v>34.728702993307415</v>
      </c>
      <c r="FQ43" s="20">
        <f t="shared" si="111"/>
        <v>26.23</v>
      </c>
      <c r="FR43" s="20">
        <f t="shared" si="112"/>
        <v>32.44</v>
      </c>
      <c r="FS43" s="20">
        <f t="shared" si="113"/>
        <v>28.6</v>
      </c>
      <c r="FT43" s="20">
        <f t="shared" si="114"/>
        <v>1658.3701970374618</v>
      </c>
      <c r="FU43" s="20">
        <f t="shared" si="115"/>
        <v>502.07769971641665</v>
      </c>
    </row>
    <row r="44" spans="1:177">
      <c r="C44" s="24" t="s">
        <v>164</v>
      </c>
      <c r="D44" s="24" t="s">
        <v>163</v>
      </c>
      <c r="E44" s="24"/>
      <c r="F44" s="23">
        <v>53.933</v>
      </c>
      <c r="G44" s="23">
        <v>4.1000000000000002E-2</v>
      </c>
      <c r="H44" s="23">
        <v>0.82899999999999996</v>
      </c>
      <c r="I44" s="23">
        <v>5.234</v>
      </c>
      <c r="J44" s="23">
        <v>0.20200000000000001</v>
      </c>
      <c r="K44" s="23">
        <v>16.422000000000001</v>
      </c>
      <c r="L44" s="23">
        <v>23.678999999999998</v>
      </c>
      <c r="M44" s="23">
        <v>5.0999999999999997E-2</v>
      </c>
      <c r="N44" s="23">
        <v>6.0000000000000001E-3</v>
      </c>
      <c r="O44" s="23">
        <v>0.10299999999999999</v>
      </c>
      <c r="Q44" s="24">
        <v>53.953000000000003</v>
      </c>
      <c r="R44" s="24">
        <v>3.3000000000000002E-2</v>
      </c>
      <c r="S44" s="24">
        <v>1.1830000000000001</v>
      </c>
      <c r="T44" s="24">
        <v>18.501000000000001</v>
      </c>
      <c r="U44" s="24">
        <v>0.499</v>
      </c>
      <c r="V44" s="24">
        <v>25.87</v>
      </c>
      <c r="W44" s="24">
        <v>0.38</v>
      </c>
      <c r="X44" s="24">
        <v>-8.0000000000000002E-3</v>
      </c>
      <c r="Y44" s="24">
        <v>1.4999999999999999E-2</v>
      </c>
      <c r="Z44" s="24">
        <v>7.6999999999999999E-2</v>
      </c>
      <c r="AB44" s="69">
        <f t="shared" si="0"/>
        <v>739.36985453415832</v>
      </c>
      <c r="AC44" s="69">
        <f t="shared" si="1"/>
        <v>10.440292295983916</v>
      </c>
      <c r="AE44" s="53">
        <f t="shared" si="2"/>
        <v>739.36985453415832</v>
      </c>
      <c r="AF44" s="53"/>
      <c r="AG44" s="53">
        <f t="shared" si="3"/>
        <v>857.01494173086996</v>
      </c>
      <c r="AH44" s="53">
        <f t="shared" si="4"/>
        <v>812.4894083038588</v>
      </c>
      <c r="AI44" s="53">
        <f t="shared" si="5"/>
        <v>10.440292295983916</v>
      </c>
      <c r="AJ44" s="53">
        <f t="shared" si="6"/>
        <v>-0.78671805735847222</v>
      </c>
      <c r="AK44" s="53">
        <f t="shared" si="7"/>
        <v>883.50676199907207</v>
      </c>
      <c r="AL44" s="70">
        <f t="shared" si="8"/>
        <v>0.44566537730590106</v>
      </c>
      <c r="AM44" s="71"/>
      <c r="AN44" s="20">
        <f t="shared" si="9"/>
        <v>0.20671258631273143</v>
      </c>
      <c r="AP44" s="20">
        <f t="shared" si="97"/>
        <v>0.89762217417861234</v>
      </c>
      <c r="AQ44" s="20">
        <f t="shared" si="97"/>
        <v>5.132776155876153E-4</v>
      </c>
      <c r="AR44" s="20">
        <f t="shared" si="97"/>
        <v>8.130559723815968E-3</v>
      </c>
      <c r="AS44" s="20">
        <f t="shared" si="97"/>
        <v>7.2849857473721719E-2</v>
      </c>
      <c r="AT44" s="20">
        <f t="shared" si="97"/>
        <v>2.8475770925110136E-3</v>
      </c>
      <c r="AU44" s="20">
        <f t="shared" si="95"/>
        <v>0.40744931074522883</v>
      </c>
      <c r="AV44" s="20">
        <f t="shared" si="95"/>
        <v>0.42225566805879017</v>
      </c>
      <c r="AW44" s="20">
        <f t="shared" si="95"/>
        <v>8.2286068323251941E-4</v>
      </c>
      <c r="AX44" s="20">
        <f t="shared" si="95"/>
        <v>6.3696972270584743E-5</v>
      </c>
      <c r="AY44" s="20">
        <f t="shared" si="95"/>
        <v>6.7763960362688508E-4</v>
      </c>
      <c r="AZ44" s="20">
        <f t="shared" si="11"/>
        <v>1.8132326221473976</v>
      </c>
      <c r="BB44" s="58">
        <f t="shared" si="91"/>
        <v>1.7952443483572247</v>
      </c>
      <c r="BC44" s="58">
        <f t="shared" si="91"/>
        <v>1.0265552311752306E-3</v>
      </c>
      <c r="BD44" s="58">
        <f t="shared" si="13"/>
        <v>2.4391679171447904E-2</v>
      </c>
      <c r="BE44" s="58">
        <f t="shared" si="92"/>
        <v>7.2849857473721719E-2</v>
      </c>
      <c r="BF44" s="58">
        <f t="shared" si="92"/>
        <v>2.8475770925110136E-3</v>
      </c>
      <c r="BG44" s="58">
        <f t="shared" si="92"/>
        <v>0.40744931074522883</v>
      </c>
      <c r="BH44" s="58">
        <f t="shared" si="92"/>
        <v>0.42225566805879017</v>
      </c>
      <c r="BI44" s="58">
        <f t="shared" si="92"/>
        <v>8.2286068323251941E-4</v>
      </c>
      <c r="BJ44" s="58">
        <f t="shared" si="92"/>
        <v>6.3696972270584743E-5</v>
      </c>
      <c r="BK44" s="58">
        <f t="shared" si="15"/>
        <v>2.032918810880655E-3</v>
      </c>
      <c r="BL44" s="58">
        <f t="shared" si="16"/>
        <v>2.7289844725964829</v>
      </c>
      <c r="BM44" s="58">
        <f t="shared" si="17"/>
        <v>2.1986200582121014</v>
      </c>
      <c r="BO44" s="72">
        <f t="shared" si="18"/>
        <v>1.9735301168450536</v>
      </c>
      <c r="BP44" s="72">
        <f t="shared" si="18"/>
        <v>1.1285024610622114E-3</v>
      </c>
      <c r="BQ44" s="72">
        <f t="shared" si="19"/>
        <v>2.6469883154946361E-2</v>
      </c>
      <c r="BR44" s="72">
        <f t="shared" si="20"/>
        <v>9.2821402316001014E-3</v>
      </c>
      <c r="BS44" s="72">
        <f t="shared" si="21"/>
        <v>3.5752023386546462E-2</v>
      </c>
      <c r="BT44" s="72">
        <f t="shared" si="22"/>
        <v>0.16016915787961733</v>
      </c>
      <c r="BU44" s="72">
        <f t="shared" si="22"/>
        <v>6.2607401129000113E-3</v>
      </c>
      <c r="BV44" s="72">
        <f t="shared" si="22"/>
        <v>0.89582622730915562</v>
      </c>
      <c r="BW44" s="72">
        <f t="shared" si="22"/>
        <v>0.92837978148780698</v>
      </c>
      <c r="BX44" s="72">
        <f t="shared" si="23"/>
        <v>3.6183160065382629E-3</v>
      </c>
      <c r="BY44" s="72">
        <f t="shared" si="23"/>
        <v>2.8009088176297528E-4</v>
      </c>
      <c r="BZ44" s="72">
        <f t="shared" si="23"/>
        <v>2.9797440495459349E-3</v>
      </c>
      <c r="CA44" s="58">
        <f t="shared" si="24"/>
        <v>4.0079247004199896</v>
      </c>
      <c r="CB44" s="58">
        <f t="shared" si="25"/>
        <v>1.5569309958214166E-2</v>
      </c>
      <c r="CC44" s="58">
        <f t="shared" si="26"/>
        <v>2.3727093732551552E-2</v>
      </c>
      <c r="CD44" s="58">
        <f t="shared" si="27"/>
        <v>3.6183160065382629E-3</v>
      </c>
      <c r="CE44" s="58">
        <f t="shared" si="28"/>
        <v>5.6638242250618386E-3</v>
      </c>
      <c r="CF44" s="58">
        <f t="shared" si="29"/>
        <v>1.0403029464942261E-2</v>
      </c>
      <c r="CG44" s="58">
        <f t="shared" si="30"/>
        <v>1.4898720247729675E-3</v>
      </c>
      <c r="CH44" s="58">
        <f t="shared" si="31"/>
        <v>0.9108230557730298</v>
      </c>
      <c r="CI44" s="58">
        <f t="shared" si="32"/>
        <v>7.2586164707871548E-2</v>
      </c>
      <c r="CJ44" s="58">
        <f t="shared" si="33"/>
        <v>6.1213664516763362E-2</v>
      </c>
      <c r="CK44" s="58">
        <f t="shared" si="34"/>
        <v>0.76811906503963845</v>
      </c>
      <c r="CL44" s="58">
        <f t="shared" si="35"/>
        <v>1.0045842622022167</v>
      </c>
      <c r="CM44" s="58">
        <f t="shared" si="36"/>
        <v>0.9108230557730298</v>
      </c>
      <c r="CN44" s="58"/>
      <c r="CO44" s="20">
        <f t="shared" si="37"/>
        <v>0.86101862365439108</v>
      </c>
      <c r="CP44" s="58">
        <f t="shared" si="38"/>
        <v>0.14459984792140315</v>
      </c>
      <c r="CQ44" s="58">
        <f t="shared" si="39"/>
        <v>0.25048431116445014</v>
      </c>
      <c r="CR44" s="72">
        <f t="shared" si="40"/>
        <v>0.63654280707069555</v>
      </c>
      <c r="CS44" s="72">
        <f t="shared" si="41"/>
        <v>0.37009869265948658</v>
      </c>
      <c r="CT44" s="72">
        <f t="shared" si="42"/>
        <v>6.6278315306346661E-2</v>
      </c>
      <c r="CU44" s="20">
        <f t="shared" si="98"/>
        <v>0.89795503983569758</v>
      </c>
      <c r="CV44" s="20">
        <f t="shared" si="98"/>
        <v>4.1312588571686105E-4</v>
      </c>
      <c r="CW44" s="20">
        <f t="shared" si="98"/>
        <v>1.1602475456301921E-2</v>
      </c>
      <c r="CX44" s="20">
        <f t="shared" si="98"/>
        <v>0.25750768305718869</v>
      </c>
      <c r="CY44" s="20">
        <f t="shared" si="98"/>
        <v>7.0343612334801764E-3</v>
      </c>
      <c r="CZ44" s="20">
        <f t="shared" si="96"/>
        <v>0.64186540427347882</v>
      </c>
      <c r="DA44" s="20">
        <f t="shared" si="96"/>
        <v>6.7763484041699516E-3</v>
      </c>
      <c r="DB44" s="20">
        <f t="shared" si="96"/>
        <v>-1.2907618560510108E-4</v>
      </c>
      <c r="DC44" s="20">
        <f t="shared" si="96"/>
        <v>1.5924243067646184E-4</v>
      </c>
      <c r="DD44" s="20">
        <f t="shared" si="96"/>
        <v>5.0658494640068105E-4</v>
      </c>
      <c r="DE44" s="20">
        <f t="shared" si="44"/>
        <v>1.8236911893375058</v>
      </c>
      <c r="DG44" s="58">
        <f t="shared" si="93"/>
        <v>1.7959100796713952</v>
      </c>
      <c r="DH44" s="58">
        <f t="shared" si="93"/>
        <v>8.2625177143372209E-4</v>
      </c>
      <c r="DI44" s="58">
        <f t="shared" si="46"/>
        <v>3.4807426368905763E-2</v>
      </c>
      <c r="DJ44" s="58">
        <f t="shared" si="94"/>
        <v>0.25750768305718869</v>
      </c>
      <c r="DK44" s="58">
        <f t="shared" si="94"/>
        <v>7.0343612334801764E-3</v>
      </c>
      <c r="DL44" s="58">
        <f t="shared" si="94"/>
        <v>0.64186540427347882</v>
      </c>
      <c r="DM44" s="58">
        <f t="shared" si="94"/>
        <v>6.7763484041699516E-3</v>
      </c>
      <c r="DN44" s="58">
        <f t="shared" si="94"/>
        <v>-1.2907618560510108E-4</v>
      </c>
      <c r="DO44" s="58">
        <f t="shared" si="94"/>
        <v>1.5924243067646184E-4</v>
      </c>
      <c r="DP44" s="58">
        <f t="shared" si="48"/>
        <v>1.5197548392020433E-3</v>
      </c>
      <c r="DQ44" s="58">
        <f t="shared" si="49"/>
        <v>2.7462774758643249</v>
      </c>
      <c r="DR44" s="58">
        <f t="shared" si="50"/>
        <v>2.1847755926817425</v>
      </c>
      <c r="DT44" s="72">
        <f t="shared" si="51"/>
        <v>1.9618302543585939</v>
      </c>
      <c r="DU44" s="72">
        <f t="shared" si="51"/>
        <v>9.0258735181922495E-4</v>
      </c>
      <c r="DV44" s="72">
        <f t="shared" si="52"/>
        <v>3.8169745641406072E-2</v>
      </c>
      <c r="DW44" s="72">
        <f t="shared" si="53"/>
        <v>1.252786474182873E-2</v>
      </c>
      <c r="DX44" s="72">
        <f t="shared" si="54"/>
        <v>5.0697610383234802E-2</v>
      </c>
      <c r="DY44" s="72">
        <f t="shared" si="55"/>
        <v>0.5625965008713717</v>
      </c>
      <c r="DZ44" s="72">
        <f t="shared" si="55"/>
        <v>1.5368500733014125E-2</v>
      </c>
      <c r="EA44" s="72">
        <f t="shared" si="55"/>
        <v>1.402331869043496</v>
      </c>
      <c r="EB44" s="72">
        <f t="shared" si="55"/>
        <v>1.4804800600938386E-2</v>
      </c>
      <c r="EC44" s="72">
        <f t="shared" si="56"/>
        <v>-5.6400499981296658E-4</v>
      </c>
      <c r="ED44" s="72">
        <f t="shared" si="56"/>
        <v>6.9581795172249643E-4</v>
      </c>
      <c r="EE44" s="72">
        <f t="shared" si="56"/>
        <v>2.2135488530323935E-3</v>
      </c>
      <c r="EF44" s="58">
        <f t="shared" si="57"/>
        <v>4.0108774851474109</v>
      </c>
      <c r="EG44" s="58">
        <f t="shared" si="58"/>
        <v>2.105915234309353E-2</v>
      </c>
      <c r="EH44" s="58">
        <f t="shared" si="59"/>
        <v>3.2543956341795521E-2</v>
      </c>
      <c r="EI44" s="58">
        <f t="shared" si="60"/>
        <v>-5.6400499981296658E-4</v>
      </c>
      <c r="EJ44" s="58">
        <f t="shared" si="61"/>
        <v>9.0258735181922495E-4</v>
      </c>
      <c r="EK44" s="58">
        <f t="shared" si="62"/>
        <v>2.2135488530323935E-3</v>
      </c>
      <c r="EL44" s="58">
        <f t="shared" si="63"/>
        <v>1.0878320888609303E-2</v>
      </c>
      <c r="EM44" s="58">
        <f t="shared" si="64"/>
        <v>1.4804800600938386E-2</v>
      </c>
      <c r="EN44" s="58">
        <f t="shared" si="65"/>
        <v>0.97685558090325741</v>
      </c>
      <c r="EO44" s="58">
        <f t="shared" si="66"/>
        <v>0.69175270276797496</v>
      </c>
      <c r="EP44" s="58">
        <f t="shared" si="67"/>
        <v>1.0483904714113833E-2</v>
      </c>
      <c r="EQ44" s="58">
        <f t="shared" si="68"/>
        <v>0.48667204473831871</v>
      </c>
      <c r="ER44" s="58">
        <f t="shared" si="69"/>
        <v>1.4781978628449799E-2</v>
      </c>
      <c r="ES44" s="58">
        <f t="shared" si="70"/>
        <v>0.27858733686042475</v>
      </c>
      <c r="ET44" s="58">
        <f t="shared" si="71"/>
        <v>0.49361501470487645</v>
      </c>
      <c r="EU44" s="58">
        <f t="shared" si="72"/>
        <v>1.0050908335978437</v>
      </c>
      <c r="EZ44" s="20">
        <f t="shared" si="99"/>
        <v>7.3253849860421716E-2</v>
      </c>
      <c r="FA44" s="20">
        <f t="shared" si="100"/>
        <v>864.05844989320212</v>
      </c>
      <c r="FC44" s="20">
        <f t="shared" si="101"/>
        <v>1148.6834449604671</v>
      </c>
      <c r="FD44" s="20">
        <f t="shared" si="102"/>
        <v>925.81043426350402</v>
      </c>
      <c r="FE44" s="20">
        <f t="shared" si="103"/>
        <v>1057.6231759063296</v>
      </c>
      <c r="FF44" s="20">
        <f t="shared" si="104"/>
        <v>658.01161439906741</v>
      </c>
      <c r="FG44" s="20">
        <f t="shared" si="105"/>
        <v>0.51468810233210416</v>
      </c>
      <c r="FH44" s="20">
        <f t="shared" si="80"/>
        <v>1709.6970069863582</v>
      </c>
      <c r="FI44" s="20">
        <f t="shared" si="106"/>
        <v>857.18910705430801</v>
      </c>
      <c r="FK44" s="20">
        <f t="shared" si="107"/>
        <v>1164.9146190641468</v>
      </c>
      <c r="FL44" s="20">
        <f t="shared" si="108"/>
        <v>474.1608387222027</v>
      </c>
      <c r="FN44" s="20">
        <f t="shared" si="109"/>
        <v>37.228082788651058</v>
      </c>
      <c r="FO44" s="20">
        <f t="shared" si="110"/>
        <v>29.215486197673822</v>
      </c>
      <c r="FQ44" s="20">
        <f t="shared" si="111"/>
        <v>26.23</v>
      </c>
      <c r="FR44" s="20">
        <f t="shared" si="112"/>
        <v>32.44</v>
      </c>
      <c r="FS44" s="20">
        <f t="shared" si="113"/>
        <v>28.6</v>
      </c>
      <c r="FT44" s="20">
        <f t="shared" si="114"/>
        <v>1685.206732963456</v>
      </c>
      <c r="FU44" s="20">
        <f t="shared" si="115"/>
        <v>514.44087742189879</v>
      </c>
    </row>
    <row r="45" spans="1:177">
      <c r="A45" s="23" t="s">
        <v>167</v>
      </c>
      <c r="B45" s="23" t="s">
        <v>156</v>
      </c>
      <c r="C45" s="24" t="s">
        <v>149</v>
      </c>
      <c r="D45" s="24" t="s">
        <v>150</v>
      </c>
      <c r="E45" s="24"/>
      <c r="F45" s="23">
        <v>53.637999999999998</v>
      </c>
      <c r="G45" s="23">
        <v>0.113</v>
      </c>
      <c r="H45" s="23">
        <v>1.478</v>
      </c>
      <c r="I45" s="23">
        <v>5.5730000000000004</v>
      </c>
      <c r="J45" s="23">
        <v>0.187</v>
      </c>
      <c r="K45" s="23">
        <v>16.109000000000002</v>
      </c>
      <c r="L45" s="23">
        <v>23.321999999999999</v>
      </c>
      <c r="M45" s="23">
        <v>6.9000000000000006E-2</v>
      </c>
      <c r="N45" s="23">
        <v>1.0999999999999999E-2</v>
      </c>
      <c r="O45" s="23">
        <v>0.13900000000000001</v>
      </c>
      <c r="Q45" s="24">
        <v>53.886000000000003</v>
      </c>
      <c r="R45" s="24">
        <v>0.12</v>
      </c>
      <c r="S45" s="24">
        <v>1.1679999999999999</v>
      </c>
      <c r="T45" s="24">
        <v>18.619</v>
      </c>
      <c r="U45" s="24">
        <v>0.54400000000000004</v>
      </c>
      <c r="V45" s="24">
        <v>25.780999999999999</v>
      </c>
      <c r="W45" s="24">
        <v>0.54800000000000004</v>
      </c>
      <c r="X45" s="24">
        <v>-7.0000000000000001E-3</v>
      </c>
      <c r="Y45" s="24">
        <v>3.0000000000000001E-3</v>
      </c>
      <c r="Z45" s="24">
        <v>0.106</v>
      </c>
      <c r="AB45" s="69">
        <f t="shared" si="0"/>
        <v>779.61617955464919</v>
      </c>
      <c r="AC45" s="69">
        <f t="shared" si="1"/>
        <v>9.1231996192550575</v>
      </c>
      <c r="AE45" s="53">
        <f t="shared" si="2"/>
        <v>779.61617955464919</v>
      </c>
      <c r="AF45" s="53"/>
      <c r="AG45" s="53">
        <f t="shared" si="3"/>
        <v>868.48830693563218</v>
      </c>
      <c r="AH45" s="53">
        <f t="shared" si="4"/>
        <v>836.63948552708302</v>
      </c>
      <c r="AI45" s="53">
        <f t="shared" si="5"/>
        <v>9.1231996192550575</v>
      </c>
      <c r="AJ45" s="53">
        <f t="shared" si="6"/>
        <v>0.68778059043272766</v>
      </c>
      <c r="AK45" s="53">
        <f t="shared" si="7"/>
        <v>912.60812697916049</v>
      </c>
      <c r="AL45" s="70">
        <f t="shared" si="8"/>
        <v>0.4790312749056273</v>
      </c>
      <c r="AM45" s="71"/>
      <c r="AN45" s="20">
        <f t="shared" si="9"/>
        <v>0.24667353014622415</v>
      </c>
      <c r="AP45" s="20">
        <f t="shared" si="97"/>
        <v>0.89271240573660671</v>
      </c>
      <c r="AQ45" s="20">
        <f t="shared" si="97"/>
        <v>1.414643184424403E-3</v>
      </c>
      <c r="AR45" s="20">
        <f t="shared" si="97"/>
        <v>1.4495738566706879E-2</v>
      </c>
      <c r="AS45" s="20">
        <f t="shared" si="97"/>
        <v>7.7568256725458765E-2</v>
      </c>
      <c r="AT45" s="20">
        <f t="shared" si="97"/>
        <v>2.636123348017621E-3</v>
      </c>
      <c r="AU45" s="20">
        <f t="shared" si="95"/>
        <v>0.39968340925556517</v>
      </c>
      <c r="AV45" s="20">
        <f t="shared" si="95"/>
        <v>0.41588946705803054</v>
      </c>
      <c r="AW45" s="20">
        <f t="shared" si="95"/>
        <v>1.1132821008439969E-3</v>
      </c>
      <c r="AX45" s="20">
        <f t="shared" si="95"/>
        <v>1.1677778249607202E-4</v>
      </c>
      <c r="AY45" s="20">
        <f t="shared" si="95"/>
        <v>9.1448451363239835E-4</v>
      </c>
      <c r="AZ45" s="20">
        <f t="shared" si="11"/>
        <v>1.8065445882717825</v>
      </c>
      <c r="BB45" s="58">
        <f t="shared" si="91"/>
        <v>1.7854248114732134</v>
      </c>
      <c r="BC45" s="58">
        <f t="shared" si="91"/>
        <v>2.829286368848806E-3</v>
      </c>
      <c r="BD45" s="58">
        <f t="shared" si="13"/>
        <v>4.3487215700120638E-2</v>
      </c>
      <c r="BE45" s="58">
        <f t="shared" si="92"/>
        <v>7.7568256725458765E-2</v>
      </c>
      <c r="BF45" s="58">
        <f t="shared" si="92"/>
        <v>2.636123348017621E-3</v>
      </c>
      <c r="BG45" s="58">
        <f t="shared" si="92"/>
        <v>0.39968340925556517</v>
      </c>
      <c r="BH45" s="58">
        <f t="shared" si="92"/>
        <v>0.41588946705803054</v>
      </c>
      <c r="BI45" s="58">
        <f t="shared" si="92"/>
        <v>1.1132821008439969E-3</v>
      </c>
      <c r="BJ45" s="58">
        <f t="shared" si="92"/>
        <v>1.1677778249607202E-4</v>
      </c>
      <c r="BK45" s="58">
        <f t="shared" si="15"/>
        <v>2.743453540897195E-3</v>
      </c>
      <c r="BL45" s="58">
        <f t="shared" si="16"/>
        <v>2.7314920833534919</v>
      </c>
      <c r="BM45" s="58">
        <f t="shared" si="17"/>
        <v>2.1966016436824938</v>
      </c>
      <c r="BO45" s="72">
        <f t="shared" si="18"/>
        <v>1.9609335377767836</v>
      </c>
      <c r="BP45" s="72">
        <f t="shared" si="18"/>
        <v>3.1074075441308809E-3</v>
      </c>
      <c r="BQ45" s="72">
        <f t="shared" si="19"/>
        <v>3.9066462223216414E-2</v>
      </c>
      <c r="BR45" s="72">
        <f t="shared" si="20"/>
        <v>2.4616264100823682E-2</v>
      </c>
      <c r="BS45" s="72">
        <f t="shared" si="21"/>
        <v>6.3682726324040095E-2</v>
      </c>
      <c r="BT45" s="72">
        <f t="shared" si="22"/>
        <v>0.17038656022072837</v>
      </c>
      <c r="BU45" s="72">
        <f t="shared" si="22"/>
        <v>5.7905128792053052E-3</v>
      </c>
      <c r="BV45" s="72">
        <f t="shared" si="22"/>
        <v>0.87794523372339728</v>
      </c>
      <c r="BW45" s="72">
        <f t="shared" si="22"/>
        <v>0.91354348692990628</v>
      </c>
      <c r="BX45" s="72">
        <f t="shared" si="23"/>
        <v>4.8908745851924474E-3</v>
      </c>
      <c r="BY45" s="72">
        <f t="shared" si="23"/>
        <v>5.1302853795293709E-4</v>
      </c>
      <c r="BZ45" s="72">
        <f t="shared" si="23"/>
        <v>4.017516371534224E-3</v>
      </c>
      <c r="CA45" s="58">
        <f t="shared" si="24"/>
        <v>4.0048108848928718</v>
      </c>
      <c r="CB45" s="58">
        <f t="shared" si="25"/>
        <v>9.1087412477891937E-3</v>
      </c>
      <c r="CC45" s="58">
        <f t="shared" si="26"/>
        <v>1.4415317070834988E-2</v>
      </c>
      <c r="CD45" s="58">
        <f t="shared" si="27"/>
        <v>4.8908745851924474E-3</v>
      </c>
      <c r="CE45" s="58">
        <f t="shared" si="28"/>
        <v>1.9725389515631235E-2</v>
      </c>
      <c r="CF45" s="58">
        <f t="shared" si="29"/>
        <v>9.6705363537925894E-3</v>
      </c>
      <c r="CG45" s="58">
        <f t="shared" si="30"/>
        <v>2.008758185767112E-3</v>
      </c>
      <c r="CH45" s="58">
        <f t="shared" si="31"/>
        <v>0.88213880287471547</v>
      </c>
      <c r="CI45" s="58">
        <f t="shared" si="32"/>
        <v>8.3096495534705106E-2</v>
      </c>
      <c r="CJ45" s="58">
        <f t="shared" si="33"/>
        <v>6.9208451165087531E-2</v>
      </c>
      <c r="CK45" s="58">
        <f t="shared" si="34"/>
        <v>0.73470559578635286</v>
      </c>
      <c r="CL45" s="58">
        <f t="shared" si="35"/>
        <v>1.0015308570498038</v>
      </c>
      <c r="CM45" s="58">
        <f t="shared" si="36"/>
        <v>0.88213880287471547</v>
      </c>
      <c r="CN45" s="58"/>
      <c r="CO45" s="20">
        <f t="shared" si="37"/>
        <v>0.84480923652098305</v>
      </c>
      <c r="CP45" s="58">
        <f t="shared" si="38"/>
        <v>0.16127781897293919</v>
      </c>
      <c r="CQ45" s="58">
        <f t="shared" si="39"/>
        <v>0.23812836082197428</v>
      </c>
      <c r="CR45" s="72">
        <f t="shared" si="40"/>
        <v>0.63271952865305892</v>
      </c>
      <c r="CS45" s="72">
        <f t="shared" si="41"/>
        <v>0.3507771218381972</v>
      </c>
      <c r="CT45" s="72">
        <f t="shared" si="42"/>
        <v>7.8089969038673573E-2</v>
      </c>
      <c r="CU45" s="20">
        <f t="shared" si="98"/>
        <v>0.89683993988446242</v>
      </c>
      <c r="CV45" s="20">
        <f t="shared" si="98"/>
        <v>1.5022759480613128E-3</v>
      </c>
      <c r="CW45" s="20">
        <f t="shared" si="98"/>
        <v>1.1455360382891498E-2</v>
      </c>
      <c r="CX45" s="20">
        <f t="shared" si="98"/>
        <v>0.25915007571708532</v>
      </c>
      <c r="CY45" s="20">
        <f t="shared" si="98"/>
        <v>7.6687224669603525E-3</v>
      </c>
      <c r="CZ45" s="20">
        <f t="shared" si="96"/>
        <v>0.63965720864223252</v>
      </c>
      <c r="DA45" s="20">
        <f t="shared" si="96"/>
        <v>9.7722076986450877E-3</v>
      </c>
      <c r="DB45" s="20">
        <f t="shared" si="96"/>
        <v>-1.1294166240446345E-4</v>
      </c>
      <c r="DC45" s="20">
        <f t="shared" si="96"/>
        <v>3.1848486135292372E-5</v>
      </c>
      <c r="DD45" s="20">
        <f t="shared" si="96"/>
        <v>6.9737667946067781E-4</v>
      </c>
      <c r="DE45" s="20">
        <f t="shared" si="44"/>
        <v>1.82666207424353</v>
      </c>
      <c r="DG45" s="58">
        <f t="shared" si="93"/>
        <v>1.7936798797689248</v>
      </c>
      <c r="DH45" s="58">
        <f t="shared" si="93"/>
        <v>3.0045518961226256E-3</v>
      </c>
      <c r="DI45" s="58">
        <f t="shared" si="46"/>
        <v>3.4366081148674496E-2</v>
      </c>
      <c r="DJ45" s="58">
        <f t="shared" si="94"/>
        <v>0.25915007571708532</v>
      </c>
      <c r="DK45" s="58">
        <f t="shared" si="94"/>
        <v>7.6687224669603525E-3</v>
      </c>
      <c r="DL45" s="58">
        <f t="shared" si="94"/>
        <v>0.63965720864223252</v>
      </c>
      <c r="DM45" s="58">
        <f t="shared" si="94"/>
        <v>9.7722076986450877E-3</v>
      </c>
      <c r="DN45" s="58">
        <f t="shared" si="94"/>
        <v>-1.1294166240446345E-4</v>
      </c>
      <c r="DO45" s="58">
        <f t="shared" si="94"/>
        <v>3.1848486135292372E-5</v>
      </c>
      <c r="DP45" s="58">
        <f t="shared" si="48"/>
        <v>2.0921300383820334E-3</v>
      </c>
      <c r="DQ45" s="58">
        <f t="shared" si="49"/>
        <v>2.7493097642007585</v>
      </c>
      <c r="DR45" s="58">
        <f t="shared" si="50"/>
        <v>2.1823659444006802</v>
      </c>
      <c r="DT45" s="72">
        <f t="shared" si="51"/>
        <v>1.9572329423822041</v>
      </c>
      <c r="DU45" s="72">
        <f t="shared" si="51"/>
        <v>3.2785158681412543E-3</v>
      </c>
      <c r="DV45" s="72">
        <f t="shared" si="52"/>
        <v>4.2767057617795867E-2</v>
      </c>
      <c r="DW45" s="72">
        <f t="shared" si="53"/>
        <v>7.2325191431224164E-3</v>
      </c>
      <c r="DX45" s="72">
        <f t="shared" si="54"/>
        <v>4.9999576760918284E-2</v>
      </c>
      <c r="DY45" s="72">
        <f t="shared" si="55"/>
        <v>0.56556029973382471</v>
      </c>
      <c r="DZ45" s="72">
        <f t="shared" si="55"/>
        <v>1.6735958748954644E-2</v>
      </c>
      <c r="EA45" s="72">
        <f t="shared" si="55"/>
        <v>1.3959661082312087</v>
      </c>
      <c r="EB45" s="72">
        <f t="shared" si="55"/>
        <v>2.1326533283133185E-2</v>
      </c>
      <c r="EC45" s="72">
        <f t="shared" si="56"/>
        <v>-4.9296007547099932E-4</v>
      </c>
      <c r="ED45" s="72">
        <f t="shared" si="56"/>
        <v>1.3901010304475861E-4</v>
      </c>
      <c r="EE45" s="72">
        <f t="shared" si="56"/>
        <v>3.0438622313484253E-3</v>
      </c>
      <c r="EF45" s="58">
        <f t="shared" si="57"/>
        <v>4.0127898472673067</v>
      </c>
      <c r="EG45" s="58">
        <f t="shared" si="58"/>
        <v>2.544068443157152E-2</v>
      </c>
      <c r="EH45" s="58">
        <f t="shared" si="59"/>
        <v>3.8247247687840158E-2</v>
      </c>
      <c r="EI45" s="58">
        <f t="shared" si="60"/>
        <v>-4.9296007547099932E-4</v>
      </c>
      <c r="EJ45" s="58">
        <f t="shared" si="61"/>
        <v>3.2785158681412543E-3</v>
      </c>
      <c r="EK45" s="58">
        <f t="shared" si="62"/>
        <v>3.0438622313484253E-3</v>
      </c>
      <c r="EL45" s="58">
        <f t="shared" si="63"/>
        <v>4.6816169872449902E-3</v>
      </c>
      <c r="EM45" s="58">
        <f t="shared" si="64"/>
        <v>2.1326533283133185E-2</v>
      </c>
      <c r="EN45" s="58">
        <f t="shared" si="65"/>
        <v>0.97448785028773433</v>
      </c>
      <c r="EO45" s="58">
        <f t="shared" si="66"/>
        <v>0.68764994713233674</v>
      </c>
      <c r="EP45" s="58">
        <f t="shared" si="67"/>
        <v>1.5049125015086031E-2</v>
      </c>
      <c r="EQ45" s="58">
        <f t="shared" si="68"/>
        <v>0.48107533442697376</v>
      </c>
      <c r="ER45" s="58">
        <f t="shared" si="69"/>
        <v>2.1207508396122943E-2</v>
      </c>
      <c r="ES45" s="58">
        <f t="shared" si="70"/>
        <v>0.27897505194992372</v>
      </c>
      <c r="ET45" s="58">
        <f t="shared" si="71"/>
        <v>0.48931657447815013</v>
      </c>
      <c r="EU45" s="58">
        <f t="shared" si="72"/>
        <v>1.0063254185821311</v>
      </c>
      <c r="EZ45" s="20">
        <f t="shared" si="99"/>
        <v>8.7720624691014826E-2</v>
      </c>
      <c r="FA45" s="20">
        <f t="shared" si="100"/>
        <v>915.95189248249631</v>
      </c>
      <c r="FC45" s="20">
        <f t="shared" si="101"/>
        <v>1144.7924714221281</v>
      </c>
      <c r="FD45" s="20">
        <f t="shared" si="102"/>
        <v>910.36543416903885</v>
      </c>
      <c r="FE45" s="20">
        <f t="shared" si="103"/>
        <v>1140.9666268773979</v>
      </c>
      <c r="FF45" s="20">
        <f t="shared" si="104"/>
        <v>707.03757023078299</v>
      </c>
      <c r="FG45" s="20">
        <f t="shared" si="105"/>
        <v>0.49499183138461583</v>
      </c>
      <c r="FH45" s="20">
        <f t="shared" si="80"/>
        <v>1678.8747928249345</v>
      </c>
      <c r="FI45" s="20">
        <f t="shared" si="106"/>
        <v>927.90591599135462</v>
      </c>
      <c r="FK45" s="20">
        <f t="shared" si="107"/>
        <v>1156.6218616687356</v>
      </c>
      <c r="FL45" s="20">
        <f t="shared" si="108"/>
        <v>399.46026882864635</v>
      </c>
      <c r="FN45" s="20">
        <f t="shared" si="109"/>
        <v>27.718677756226889</v>
      </c>
      <c r="FO45" s="20">
        <f t="shared" si="110"/>
        <v>22.564557819924687</v>
      </c>
      <c r="FQ45" s="20">
        <f t="shared" si="111"/>
        <v>26.23</v>
      </c>
      <c r="FR45" s="20">
        <f t="shared" si="112"/>
        <v>32.44</v>
      </c>
      <c r="FS45" s="20">
        <f t="shared" si="113"/>
        <v>28.6</v>
      </c>
      <c r="FT45" s="20">
        <f t="shared" si="114"/>
        <v>1586.4911182144442</v>
      </c>
      <c r="FU45" s="20">
        <f t="shared" si="115"/>
        <v>563.08759935262424</v>
      </c>
    </row>
    <row r="46" spans="1:177">
      <c r="C46" s="24" t="s">
        <v>151</v>
      </c>
      <c r="D46" s="24" t="s">
        <v>150</v>
      </c>
      <c r="E46" s="24"/>
      <c r="F46" s="23">
        <v>53.637999999999998</v>
      </c>
      <c r="G46" s="23">
        <v>0.113</v>
      </c>
      <c r="H46" s="23">
        <v>1.478</v>
      </c>
      <c r="I46" s="23">
        <v>5.5730000000000004</v>
      </c>
      <c r="J46" s="23">
        <v>0.187</v>
      </c>
      <c r="K46" s="23">
        <v>16.109000000000002</v>
      </c>
      <c r="L46" s="23">
        <v>23.321999999999999</v>
      </c>
      <c r="M46" s="23">
        <v>6.9000000000000006E-2</v>
      </c>
      <c r="N46" s="23">
        <v>1.0999999999999999E-2</v>
      </c>
      <c r="O46" s="23">
        <v>0.13900000000000001</v>
      </c>
      <c r="Q46" s="24">
        <v>53.841999999999999</v>
      </c>
      <c r="R46" s="24">
        <v>3.3000000000000002E-2</v>
      </c>
      <c r="S46" s="24">
        <v>1.3</v>
      </c>
      <c r="T46" s="24">
        <v>18.116</v>
      </c>
      <c r="U46" s="24">
        <v>0.41399999999999998</v>
      </c>
      <c r="V46" s="24">
        <v>26.123000000000001</v>
      </c>
      <c r="W46" s="24">
        <v>0.32300000000000001</v>
      </c>
      <c r="X46" s="24">
        <v>6.0000000000000001E-3</v>
      </c>
      <c r="Y46" s="24">
        <v>3.0000000000000001E-3</v>
      </c>
      <c r="Z46" s="24">
        <v>9.0999999999999998E-2</v>
      </c>
      <c r="AB46" s="69">
        <f t="shared" si="0"/>
        <v>789.00703348024024</v>
      </c>
      <c r="AC46" s="69">
        <f t="shared" si="1"/>
        <v>12.645750564725189</v>
      </c>
      <c r="AE46" s="53">
        <f t="shared" si="2"/>
        <v>789.00703348024024</v>
      </c>
      <c r="AF46" s="53"/>
      <c r="AG46" s="53">
        <f t="shared" si="3"/>
        <v>891.50819047269465</v>
      </c>
      <c r="AH46" s="53">
        <f t="shared" si="4"/>
        <v>850.52396052131689</v>
      </c>
      <c r="AI46" s="53">
        <f t="shared" si="5"/>
        <v>12.645750564725189</v>
      </c>
      <c r="AJ46" s="53">
        <f t="shared" si="6"/>
        <v>-1.9854180378456157</v>
      </c>
      <c r="AK46" s="53">
        <f t="shared" si="7"/>
        <v>944.14346223067787</v>
      </c>
      <c r="AL46" s="70">
        <f t="shared" si="8"/>
        <v>0.4988628918627202</v>
      </c>
      <c r="AM46" s="71"/>
      <c r="AN46" s="20">
        <f t="shared" si="9"/>
        <v>0.1456161042008966</v>
      </c>
      <c r="AP46" s="20">
        <f t="shared" si="97"/>
        <v>0.89271240573660671</v>
      </c>
      <c r="AQ46" s="20">
        <f t="shared" si="97"/>
        <v>1.414643184424403E-3</v>
      </c>
      <c r="AR46" s="20">
        <f t="shared" si="97"/>
        <v>1.4495738566706879E-2</v>
      </c>
      <c r="AS46" s="20">
        <f t="shared" si="97"/>
        <v>7.7568256725458765E-2</v>
      </c>
      <c r="AT46" s="20">
        <f t="shared" si="97"/>
        <v>2.636123348017621E-3</v>
      </c>
      <c r="AU46" s="20">
        <f t="shared" si="95"/>
        <v>0.39968340925556517</v>
      </c>
      <c r="AV46" s="20">
        <f t="shared" si="95"/>
        <v>0.41588946705803054</v>
      </c>
      <c r="AW46" s="20">
        <f t="shared" si="95"/>
        <v>1.1132821008439969E-3</v>
      </c>
      <c r="AX46" s="20">
        <f t="shared" si="95"/>
        <v>1.1677778249607202E-4</v>
      </c>
      <c r="AY46" s="20">
        <f t="shared" si="95"/>
        <v>9.1448451363239835E-4</v>
      </c>
      <c r="AZ46" s="20">
        <f t="shared" si="11"/>
        <v>1.8065445882717825</v>
      </c>
      <c r="BB46" s="58">
        <f t="shared" si="91"/>
        <v>1.7854248114732134</v>
      </c>
      <c r="BC46" s="58">
        <f t="shared" si="91"/>
        <v>2.829286368848806E-3</v>
      </c>
      <c r="BD46" s="58">
        <f t="shared" si="13"/>
        <v>4.3487215700120638E-2</v>
      </c>
      <c r="BE46" s="58">
        <f t="shared" si="92"/>
        <v>7.7568256725458765E-2</v>
      </c>
      <c r="BF46" s="58">
        <f t="shared" si="92"/>
        <v>2.636123348017621E-3</v>
      </c>
      <c r="BG46" s="58">
        <f t="shared" si="92"/>
        <v>0.39968340925556517</v>
      </c>
      <c r="BH46" s="58">
        <f t="shared" si="92"/>
        <v>0.41588946705803054</v>
      </c>
      <c r="BI46" s="58">
        <f t="shared" si="92"/>
        <v>1.1132821008439969E-3</v>
      </c>
      <c r="BJ46" s="58">
        <f t="shared" si="92"/>
        <v>1.1677778249607202E-4</v>
      </c>
      <c r="BK46" s="58">
        <f t="shared" si="15"/>
        <v>2.743453540897195E-3</v>
      </c>
      <c r="BL46" s="58">
        <f t="shared" si="16"/>
        <v>2.7314920833534919</v>
      </c>
      <c r="BM46" s="58">
        <f t="shared" si="17"/>
        <v>2.1966016436824938</v>
      </c>
      <c r="BO46" s="72">
        <f t="shared" si="18"/>
        <v>1.9609335377767836</v>
      </c>
      <c r="BP46" s="72">
        <f t="shared" si="18"/>
        <v>3.1074075441308809E-3</v>
      </c>
      <c r="BQ46" s="72">
        <f t="shared" si="19"/>
        <v>3.9066462223216414E-2</v>
      </c>
      <c r="BR46" s="72">
        <f t="shared" si="20"/>
        <v>2.4616264100823682E-2</v>
      </c>
      <c r="BS46" s="72">
        <f t="shared" si="21"/>
        <v>6.3682726324040095E-2</v>
      </c>
      <c r="BT46" s="72">
        <f t="shared" si="22"/>
        <v>0.17038656022072837</v>
      </c>
      <c r="BU46" s="72">
        <f t="shared" si="22"/>
        <v>5.7905128792053052E-3</v>
      </c>
      <c r="BV46" s="72">
        <f t="shared" si="22"/>
        <v>0.87794523372339728</v>
      </c>
      <c r="BW46" s="72">
        <f t="shared" si="22"/>
        <v>0.91354348692990628</v>
      </c>
      <c r="BX46" s="72">
        <f t="shared" si="23"/>
        <v>4.8908745851924474E-3</v>
      </c>
      <c r="BY46" s="72">
        <f t="shared" si="23"/>
        <v>5.1302853795293709E-4</v>
      </c>
      <c r="BZ46" s="72">
        <f t="shared" si="23"/>
        <v>4.017516371534224E-3</v>
      </c>
      <c r="CA46" s="58">
        <f t="shared" si="24"/>
        <v>4.0048108848928718</v>
      </c>
      <c r="CB46" s="58">
        <f t="shared" si="25"/>
        <v>9.1087412477891937E-3</v>
      </c>
      <c r="CC46" s="58">
        <f t="shared" si="26"/>
        <v>1.4415317070834988E-2</v>
      </c>
      <c r="CD46" s="58">
        <f t="shared" si="27"/>
        <v>4.8908745851924474E-3</v>
      </c>
      <c r="CE46" s="58">
        <f t="shared" si="28"/>
        <v>1.9725389515631235E-2</v>
      </c>
      <c r="CF46" s="58">
        <f t="shared" si="29"/>
        <v>9.6705363537925894E-3</v>
      </c>
      <c r="CG46" s="58">
        <f t="shared" si="30"/>
        <v>2.008758185767112E-3</v>
      </c>
      <c r="CH46" s="58">
        <f t="shared" si="31"/>
        <v>0.88213880287471547</v>
      </c>
      <c r="CI46" s="58">
        <f t="shared" si="32"/>
        <v>8.3096495534705106E-2</v>
      </c>
      <c r="CJ46" s="58">
        <f t="shared" si="33"/>
        <v>6.9208451165087531E-2</v>
      </c>
      <c r="CK46" s="58">
        <f t="shared" si="34"/>
        <v>0.73470559578635286</v>
      </c>
      <c r="CL46" s="58">
        <f t="shared" si="35"/>
        <v>1.0015308570498038</v>
      </c>
      <c r="CM46" s="58">
        <f t="shared" si="36"/>
        <v>0.88213880287471547</v>
      </c>
      <c r="CN46" s="58"/>
      <c r="CO46" s="20">
        <f t="shared" si="37"/>
        <v>0.84480923652098305</v>
      </c>
      <c r="CP46" s="58">
        <f t="shared" si="38"/>
        <v>0.16127781897293919</v>
      </c>
      <c r="CQ46" s="58">
        <f t="shared" si="39"/>
        <v>0.23812836082197428</v>
      </c>
      <c r="CR46" s="72">
        <f t="shared" si="40"/>
        <v>0.63271952865305892</v>
      </c>
      <c r="CS46" s="72">
        <f t="shared" si="41"/>
        <v>0.3507771218381972</v>
      </c>
      <c r="CT46" s="72">
        <f t="shared" si="42"/>
        <v>7.8089969038673573E-2</v>
      </c>
      <c r="CU46" s="20">
        <f t="shared" si="98"/>
        <v>0.89610763543887506</v>
      </c>
      <c r="CV46" s="20">
        <f t="shared" si="98"/>
        <v>4.1312588571686105E-4</v>
      </c>
      <c r="CW46" s="20">
        <f t="shared" si="98"/>
        <v>1.2749973028903209E-2</v>
      </c>
      <c r="CX46" s="20">
        <f t="shared" si="98"/>
        <v>0.25214902903972919</v>
      </c>
      <c r="CY46" s="20">
        <f t="shared" si="98"/>
        <v>5.8361233480176211E-3</v>
      </c>
      <c r="CZ46" s="20">
        <f t="shared" si="96"/>
        <v>0.64814263455106635</v>
      </c>
      <c r="DA46" s="20">
        <f t="shared" si="96"/>
        <v>5.7598961435444589E-3</v>
      </c>
      <c r="DB46" s="20">
        <f t="shared" si="96"/>
        <v>9.6807139203825818E-5</v>
      </c>
      <c r="DC46" s="20">
        <f t="shared" si="96"/>
        <v>3.1848486135292372E-5</v>
      </c>
      <c r="DD46" s="20">
        <f t="shared" si="96"/>
        <v>5.9869130029171396E-4</v>
      </c>
      <c r="DE46" s="20">
        <f t="shared" si="44"/>
        <v>1.8218857643614836</v>
      </c>
      <c r="DG46" s="58">
        <f t="shared" si="93"/>
        <v>1.7922152708777501</v>
      </c>
      <c r="DH46" s="58">
        <f t="shared" si="93"/>
        <v>8.2625177143372209E-4</v>
      </c>
      <c r="DI46" s="58">
        <f t="shared" si="46"/>
        <v>3.8249919086709626E-2</v>
      </c>
      <c r="DJ46" s="58">
        <f t="shared" si="94"/>
        <v>0.25214902903972919</v>
      </c>
      <c r="DK46" s="58">
        <f t="shared" si="94"/>
        <v>5.8361233480176211E-3</v>
      </c>
      <c r="DL46" s="58">
        <f t="shared" si="94"/>
        <v>0.64814263455106635</v>
      </c>
      <c r="DM46" s="58">
        <f t="shared" si="94"/>
        <v>5.7598961435444589E-3</v>
      </c>
      <c r="DN46" s="58">
        <f t="shared" si="94"/>
        <v>9.6807139203825818E-5</v>
      </c>
      <c r="DO46" s="58">
        <f t="shared" si="94"/>
        <v>3.1848486135292372E-5</v>
      </c>
      <c r="DP46" s="58">
        <f t="shared" si="48"/>
        <v>1.7960739008751419E-3</v>
      </c>
      <c r="DQ46" s="58">
        <f t="shared" si="49"/>
        <v>2.7451038543444657</v>
      </c>
      <c r="DR46" s="58">
        <f t="shared" si="50"/>
        <v>2.1857096555761486</v>
      </c>
      <c r="DT46" s="72">
        <f t="shared" si="51"/>
        <v>1.9586311112142605</v>
      </c>
      <c r="DU46" s="72">
        <f t="shared" si="51"/>
        <v>9.0297323737979166E-4</v>
      </c>
      <c r="DV46" s="72">
        <f t="shared" si="52"/>
        <v>4.1368888785739522E-2</v>
      </c>
      <c r="DW46" s="72">
        <f t="shared" si="53"/>
        <v>1.4366589529478911E-2</v>
      </c>
      <c r="DX46" s="72">
        <f t="shared" si="54"/>
        <v>5.5735478315218433E-2</v>
      </c>
      <c r="DY46" s="72">
        <f t="shared" si="55"/>
        <v>0.55112456741628679</v>
      </c>
      <c r="DZ46" s="72">
        <f t="shared" si="55"/>
        <v>1.2756071152895515E-2</v>
      </c>
      <c r="EA46" s="72">
        <f t="shared" si="55"/>
        <v>1.4166516145288288</v>
      </c>
      <c r="EB46" s="72">
        <f t="shared" si="55"/>
        <v>1.2589460616060946E-2</v>
      </c>
      <c r="EC46" s="72">
        <f t="shared" si="56"/>
        <v>4.2318459777301279E-4</v>
      </c>
      <c r="ED46" s="72">
        <f t="shared" si="56"/>
        <v>1.3922308732278326E-4</v>
      </c>
      <c r="EE46" s="72">
        <f t="shared" si="56"/>
        <v>2.6171307115140773E-3</v>
      </c>
      <c r="EF46" s="58">
        <f t="shared" si="57"/>
        <v>4.0115708148775413</v>
      </c>
      <c r="EG46" s="58">
        <f t="shared" si="58"/>
        <v>2.3002406667759961E-2</v>
      </c>
      <c r="EH46" s="58">
        <f t="shared" si="59"/>
        <v>3.4612321441652938E-2</v>
      </c>
      <c r="EI46" s="58">
        <f t="shared" si="60"/>
        <v>4.2318459777301279E-4</v>
      </c>
      <c r="EJ46" s="58">
        <f t="shared" si="61"/>
        <v>9.0297323737979166E-4</v>
      </c>
      <c r="EK46" s="58">
        <f t="shared" si="62"/>
        <v>2.6171307115140773E-3</v>
      </c>
      <c r="EL46" s="58">
        <f t="shared" si="63"/>
        <v>1.132627422019182E-2</v>
      </c>
      <c r="EM46" s="58">
        <f t="shared" si="64"/>
        <v>1.2589460616060946E-2</v>
      </c>
      <c r="EN46" s="58">
        <f t="shared" si="65"/>
        <v>0.97785677251218928</v>
      </c>
      <c r="EO46" s="58">
        <f t="shared" si="66"/>
        <v>0.69944954109706625</v>
      </c>
      <c r="EP46" s="58">
        <f t="shared" si="67"/>
        <v>9.0050943022472671E-3</v>
      </c>
      <c r="EQ46" s="58">
        <f t="shared" si="68"/>
        <v>0.49606676327770899</v>
      </c>
      <c r="ER46" s="58">
        <f t="shared" si="69"/>
        <v>1.2612723472714927E-2</v>
      </c>
      <c r="ES46" s="58">
        <f t="shared" si="70"/>
        <v>0.27155968856748297</v>
      </c>
      <c r="ET46" s="58">
        <f t="shared" si="71"/>
        <v>0.50243485921125308</v>
      </c>
      <c r="EU46" s="58">
        <f t="shared" si="72"/>
        <v>1.0057157958951088</v>
      </c>
      <c r="EZ46" s="20">
        <f t="shared" si="99"/>
        <v>8.7200931800122422E-2</v>
      </c>
      <c r="FA46" s="20">
        <f t="shared" si="100"/>
        <v>914.24097456224672</v>
      </c>
      <c r="FC46" s="20">
        <f t="shared" si="101"/>
        <v>1143.7090326577838</v>
      </c>
      <c r="FD46" s="20">
        <f t="shared" si="102"/>
        <v>904.41486152946743</v>
      </c>
      <c r="FE46" s="20">
        <f t="shared" si="103"/>
        <v>1032.0675490247884</v>
      </c>
      <c r="FF46" s="20">
        <f t="shared" si="104"/>
        <v>652.46283016733537</v>
      </c>
      <c r="FG46" s="20">
        <f t="shared" si="105"/>
        <v>0.48003288760683371</v>
      </c>
      <c r="FH46" s="20">
        <f t="shared" si="80"/>
        <v>1655.300046903275</v>
      </c>
      <c r="FI46" s="20">
        <f t="shared" si="106"/>
        <v>830.16177530841367</v>
      </c>
      <c r="FK46" s="20">
        <f t="shared" si="107"/>
        <v>1158.6688586560813</v>
      </c>
      <c r="FL46" s="20">
        <f t="shared" si="108"/>
        <v>493.98838177380696</v>
      </c>
      <c r="FN46" s="20">
        <f t="shared" si="109"/>
        <v>61.457793437647005</v>
      </c>
      <c r="FO46" s="20">
        <f t="shared" si="110"/>
        <v>45.303022532886601</v>
      </c>
      <c r="FQ46" s="20">
        <f t="shared" si="111"/>
        <v>26.23</v>
      </c>
      <c r="FR46" s="20">
        <f t="shared" si="112"/>
        <v>32.44</v>
      </c>
      <c r="FS46" s="20">
        <f t="shared" si="113"/>
        <v>28.6</v>
      </c>
      <c r="FT46" s="20">
        <f t="shared" si="114"/>
        <v>1533.6566509775375</v>
      </c>
      <c r="FU46" s="20">
        <f t="shared" si="115"/>
        <v>503.41200255313947</v>
      </c>
    </row>
    <row r="47" spans="1:177">
      <c r="C47" s="24" t="s">
        <v>152</v>
      </c>
      <c r="D47" s="24" t="s">
        <v>150</v>
      </c>
      <c r="E47" s="24"/>
      <c r="F47" s="23">
        <v>53.637999999999998</v>
      </c>
      <c r="G47" s="23">
        <v>0.113</v>
      </c>
      <c r="H47" s="23">
        <v>1.478</v>
      </c>
      <c r="I47" s="23">
        <v>5.5730000000000004</v>
      </c>
      <c r="J47" s="23">
        <v>0.187</v>
      </c>
      <c r="K47" s="23">
        <v>16.109000000000002</v>
      </c>
      <c r="L47" s="23">
        <v>23.321999999999999</v>
      </c>
      <c r="M47" s="23">
        <v>6.9000000000000006E-2</v>
      </c>
      <c r="N47" s="23">
        <v>1.0999999999999999E-2</v>
      </c>
      <c r="O47" s="23">
        <v>0.13900000000000001</v>
      </c>
      <c r="Q47" s="24">
        <v>53.887</v>
      </c>
      <c r="R47" s="24">
        <v>3.9E-2</v>
      </c>
      <c r="S47" s="24">
        <v>1.385</v>
      </c>
      <c r="T47" s="24">
        <v>18.324999999999999</v>
      </c>
      <c r="U47" s="24">
        <v>0.441</v>
      </c>
      <c r="V47" s="24">
        <v>26.097000000000001</v>
      </c>
      <c r="W47" s="24">
        <v>0.30499999999999999</v>
      </c>
      <c r="X47" s="24">
        <v>1E-3</v>
      </c>
      <c r="Y47" s="24">
        <v>1.4E-2</v>
      </c>
      <c r="Z47" s="24">
        <v>0.112</v>
      </c>
      <c r="AB47" s="69">
        <f t="shared" si="0"/>
        <v>788.89623318105453</v>
      </c>
      <c r="AC47" s="69">
        <f t="shared" si="1"/>
        <v>13.359776261488806</v>
      </c>
      <c r="AE47" s="53">
        <f t="shared" si="2"/>
        <v>788.89623318105453</v>
      </c>
      <c r="AF47" s="53"/>
      <c r="AG47" s="53">
        <f t="shared" si="3"/>
        <v>890.73109329855311</v>
      </c>
      <c r="AH47" s="53">
        <f t="shared" si="4"/>
        <v>851.26544866374229</v>
      </c>
      <c r="AI47" s="53">
        <f t="shared" si="5"/>
        <v>13.359776261488806</v>
      </c>
      <c r="AJ47" s="53">
        <f t="shared" si="6"/>
        <v>-2.4918456401601521</v>
      </c>
      <c r="AK47" s="53">
        <f t="shared" si="7"/>
        <v>950.53571604736021</v>
      </c>
      <c r="AL47" s="70">
        <f t="shared" si="8"/>
        <v>0.49268241753802572</v>
      </c>
      <c r="AM47" s="71"/>
      <c r="AN47" s="20">
        <f t="shared" si="9"/>
        <v>0.13715536724450128</v>
      </c>
      <c r="AP47" s="20">
        <f t="shared" si="97"/>
        <v>0.89271240573660671</v>
      </c>
      <c r="AQ47" s="20">
        <f t="shared" si="97"/>
        <v>1.414643184424403E-3</v>
      </c>
      <c r="AR47" s="20">
        <f t="shared" si="97"/>
        <v>1.4495738566706879E-2</v>
      </c>
      <c r="AS47" s="20">
        <f t="shared" si="97"/>
        <v>7.7568256725458765E-2</v>
      </c>
      <c r="AT47" s="20">
        <f t="shared" si="97"/>
        <v>2.636123348017621E-3</v>
      </c>
      <c r="AU47" s="20">
        <f t="shared" si="95"/>
        <v>0.39968340925556517</v>
      </c>
      <c r="AV47" s="20">
        <f t="shared" si="95"/>
        <v>0.41588946705803054</v>
      </c>
      <c r="AW47" s="20">
        <f t="shared" si="95"/>
        <v>1.1132821008439969E-3</v>
      </c>
      <c r="AX47" s="20">
        <f t="shared" si="95"/>
        <v>1.1677778249607202E-4</v>
      </c>
      <c r="AY47" s="20">
        <f t="shared" si="95"/>
        <v>9.1448451363239835E-4</v>
      </c>
      <c r="AZ47" s="20">
        <f t="shared" si="11"/>
        <v>1.8065445882717825</v>
      </c>
      <c r="BB47" s="58">
        <f t="shared" si="91"/>
        <v>1.7854248114732134</v>
      </c>
      <c r="BC47" s="58">
        <f t="shared" si="91"/>
        <v>2.829286368848806E-3</v>
      </c>
      <c r="BD47" s="58">
        <f t="shared" si="13"/>
        <v>4.3487215700120638E-2</v>
      </c>
      <c r="BE47" s="58">
        <f t="shared" si="92"/>
        <v>7.7568256725458765E-2</v>
      </c>
      <c r="BF47" s="58">
        <f t="shared" si="92"/>
        <v>2.636123348017621E-3</v>
      </c>
      <c r="BG47" s="58">
        <f t="shared" si="92"/>
        <v>0.39968340925556517</v>
      </c>
      <c r="BH47" s="58">
        <f t="shared" si="92"/>
        <v>0.41588946705803054</v>
      </c>
      <c r="BI47" s="58">
        <f t="shared" si="92"/>
        <v>1.1132821008439969E-3</v>
      </c>
      <c r="BJ47" s="58">
        <f t="shared" si="92"/>
        <v>1.1677778249607202E-4</v>
      </c>
      <c r="BK47" s="58">
        <f t="shared" si="15"/>
        <v>2.743453540897195E-3</v>
      </c>
      <c r="BL47" s="58">
        <f t="shared" si="16"/>
        <v>2.7314920833534919</v>
      </c>
      <c r="BM47" s="58">
        <f t="shared" si="17"/>
        <v>2.1966016436824938</v>
      </c>
      <c r="BO47" s="72">
        <f t="shared" si="18"/>
        <v>1.9609335377767836</v>
      </c>
      <c r="BP47" s="72">
        <f t="shared" si="18"/>
        <v>3.1074075441308809E-3</v>
      </c>
      <c r="BQ47" s="72">
        <f t="shared" si="19"/>
        <v>3.9066462223216414E-2</v>
      </c>
      <c r="BR47" s="72">
        <f t="shared" si="20"/>
        <v>2.4616264100823682E-2</v>
      </c>
      <c r="BS47" s="72">
        <f t="shared" si="21"/>
        <v>6.3682726324040095E-2</v>
      </c>
      <c r="BT47" s="72">
        <f t="shared" si="22"/>
        <v>0.17038656022072837</v>
      </c>
      <c r="BU47" s="72">
        <f t="shared" si="22"/>
        <v>5.7905128792053052E-3</v>
      </c>
      <c r="BV47" s="72">
        <f t="shared" si="22"/>
        <v>0.87794523372339728</v>
      </c>
      <c r="BW47" s="72">
        <f t="shared" si="22"/>
        <v>0.91354348692990628</v>
      </c>
      <c r="BX47" s="72">
        <f t="shared" si="23"/>
        <v>4.8908745851924474E-3</v>
      </c>
      <c r="BY47" s="72">
        <f t="shared" si="23"/>
        <v>5.1302853795293709E-4</v>
      </c>
      <c r="BZ47" s="72">
        <f t="shared" si="23"/>
        <v>4.017516371534224E-3</v>
      </c>
      <c r="CA47" s="58">
        <f t="shared" si="24"/>
        <v>4.0048108848928718</v>
      </c>
      <c r="CB47" s="58">
        <f t="shared" si="25"/>
        <v>9.1087412477891937E-3</v>
      </c>
      <c r="CC47" s="58">
        <f t="shared" si="26"/>
        <v>1.4415317070834988E-2</v>
      </c>
      <c r="CD47" s="58">
        <f t="shared" si="27"/>
        <v>4.8908745851924474E-3</v>
      </c>
      <c r="CE47" s="58">
        <f t="shared" si="28"/>
        <v>1.9725389515631235E-2</v>
      </c>
      <c r="CF47" s="58">
        <f t="shared" si="29"/>
        <v>9.6705363537925894E-3</v>
      </c>
      <c r="CG47" s="58">
        <f t="shared" si="30"/>
        <v>2.008758185767112E-3</v>
      </c>
      <c r="CH47" s="58">
        <f t="shared" si="31"/>
        <v>0.88213880287471547</v>
      </c>
      <c r="CI47" s="58">
        <f t="shared" si="32"/>
        <v>8.3096495534705106E-2</v>
      </c>
      <c r="CJ47" s="58">
        <f t="shared" si="33"/>
        <v>6.9208451165087531E-2</v>
      </c>
      <c r="CK47" s="58">
        <f t="shared" si="34"/>
        <v>0.73470559578635286</v>
      </c>
      <c r="CL47" s="58">
        <f t="shared" si="35"/>
        <v>1.0015308570498038</v>
      </c>
      <c r="CM47" s="58">
        <f t="shared" si="36"/>
        <v>0.88213880287471547</v>
      </c>
      <c r="CN47" s="58"/>
      <c r="CO47" s="20">
        <f t="shared" si="37"/>
        <v>0.84480923652098305</v>
      </c>
      <c r="CP47" s="58">
        <f t="shared" si="38"/>
        <v>0.16127781897293919</v>
      </c>
      <c r="CQ47" s="58">
        <f t="shared" si="39"/>
        <v>0.23812836082197428</v>
      </c>
      <c r="CR47" s="72">
        <f t="shared" si="40"/>
        <v>0.63271952865305892</v>
      </c>
      <c r="CS47" s="72">
        <f t="shared" si="41"/>
        <v>0.3507771218381972</v>
      </c>
      <c r="CT47" s="72">
        <f t="shared" si="42"/>
        <v>7.8089969038673573E-2</v>
      </c>
      <c r="CU47" s="20">
        <f t="shared" si="98"/>
        <v>0.89685658316731665</v>
      </c>
      <c r="CV47" s="20">
        <f t="shared" si="98"/>
        <v>4.8823968311992669E-4</v>
      </c>
      <c r="CW47" s="20">
        <f t="shared" si="98"/>
        <v>1.3583625111562265E-2</v>
      </c>
      <c r="CX47" s="20">
        <f t="shared" si="98"/>
        <v>0.25505801264920719</v>
      </c>
      <c r="CY47" s="20">
        <f t="shared" si="98"/>
        <v>6.2167400881057268E-3</v>
      </c>
      <c r="CZ47" s="20">
        <f t="shared" si="96"/>
        <v>0.64749754369250012</v>
      </c>
      <c r="DA47" s="20">
        <f t="shared" si="96"/>
        <v>5.4389112191364081E-3</v>
      </c>
      <c r="DB47" s="20">
        <f t="shared" si="96"/>
        <v>1.6134523200637635E-5</v>
      </c>
      <c r="DC47" s="20">
        <f t="shared" si="96"/>
        <v>1.486262686313644E-4</v>
      </c>
      <c r="DD47" s="20">
        <f t="shared" si="96"/>
        <v>7.3685083112826337E-4</v>
      </c>
      <c r="DE47" s="20">
        <f t="shared" si="44"/>
        <v>1.8260412672339086</v>
      </c>
      <c r="DG47" s="58">
        <f t="shared" si="93"/>
        <v>1.7937131663346333</v>
      </c>
      <c r="DH47" s="58">
        <f t="shared" si="93"/>
        <v>9.7647936623985337E-4</v>
      </c>
      <c r="DI47" s="58">
        <f t="shared" si="46"/>
        <v>4.0750875334686798E-2</v>
      </c>
      <c r="DJ47" s="58">
        <f t="shared" si="94"/>
        <v>0.25505801264920719</v>
      </c>
      <c r="DK47" s="58">
        <f t="shared" si="94"/>
        <v>6.2167400881057268E-3</v>
      </c>
      <c r="DL47" s="58">
        <f t="shared" si="94"/>
        <v>0.64749754369250012</v>
      </c>
      <c r="DM47" s="58">
        <f t="shared" si="94"/>
        <v>5.4389112191364081E-3</v>
      </c>
      <c r="DN47" s="58">
        <f t="shared" si="94"/>
        <v>1.6134523200637635E-5</v>
      </c>
      <c r="DO47" s="58">
        <f t="shared" si="94"/>
        <v>1.486262686313644E-4</v>
      </c>
      <c r="DP47" s="58">
        <f t="shared" si="48"/>
        <v>2.2105524933847902E-3</v>
      </c>
      <c r="DQ47" s="58">
        <f t="shared" si="49"/>
        <v>2.7520270419697259</v>
      </c>
      <c r="DR47" s="58">
        <f t="shared" si="50"/>
        <v>2.1802111347370996</v>
      </c>
      <c r="DT47" s="72">
        <f t="shared" si="51"/>
        <v>1.9553367088836533</v>
      </c>
      <c r="DU47" s="72">
        <f t="shared" si="51"/>
        <v>1.0644655935585772E-3</v>
      </c>
      <c r="DV47" s="72">
        <f t="shared" si="52"/>
        <v>4.4663291116346704E-2</v>
      </c>
      <c r="DW47" s="72">
        <f t="shared" si="53"/>
        <v>1.4567050320298348E-2</v>
      </c>
      <c r="DX47" s="72">
        <f t="shared" si="54"/>
        <v>5.9230341436645052E-2</v>
      </c>
      <c r="DY47" s="72">
        <f t="shared" si="55"/>
        <v>0.55608031918171752</v>
      </c>
      <c r="DZ47" s="72">
        <f t="shared" si="55"/>
        <v>1.3553805961854603E-2</v>
      </c>
      <c r="EA47" s="72">
        <f t="shared" si="55"/>
        <v>1.4116813544733104</v>
      </c>
      <c r="EB47" s="72">
        <f t="shared" si="55"/>
        <v>1.1857974800807729E-2</v>
      </c>
      <c r="EC47" s="72">
        <f t="shared" si="56"/>
        <v>7.0353334271408481E-5</v>
      </c>
      <c r="ED47" s="72">
        <f t="shared" si="56"/>
        <v>6.4807329156905589E-4</v>
      </c>
      <c r="EE47" s="72">
        <f t="shared" si="56"/>
        <v>3.2129807733322522E-3</v>
      </c>
      <c r="EF47" s="58">
        <f t="shared" si="57"/>
        <v>4.0127363777307199</v>
      </c>
      <c r="EG47" s="58">
        <f t="shared" si="58"/>
        <v>2.4824682169870358E-2</v>
      </c>
      <c r="EH47" s="58">
        <f t="shared" si="59"/>
        <v>3.8087857856007545E-2</v>
      </c>
      <c r="EI47" s="58">
        <f t="shared" si="60"/>
        <v>7.0353334271408481E-5</v>
      </c>
      <c r="EJ47" s="58">
        <f t="shared" si="61"/>
        <v>1.0644655935585772E-3</v>
      </c>
      <c r="EK47" s="58">
        <f t="shared" si="62"/>
        <v>3.2129807733322522E-3</v>
      </c>
      <c r="EL47" s="58">
        <f t="shared" si="63"/>
        <v>1.1283716212694687E-2</v>
      </c>
      <c r="EM47" s="58">
        <f t="shared" si="64"/>
        <v>1.1857974800807729E-2</v>
      </c>
      <c r="EN47" s="58">
        <f t="shared" si="65"/>
        <v>0.97855466150491088</v>
      </c>
      <c r="EO47" s="58">
        <f t="shared" si="66"/>
        <v>0.69721727013738388</v>
      </c>
      <c r="EP47" s="58">
        <f t="shared" si="67"/>
        <v>8.4487715865176147E-3</v>
      </c>
      <c r="EQ47" s="58">
        <f t="shared" si="68"/>
        <v>0.4922829198004674</v>
      </c>
      <c r="ER47" s="58">
        <f t="shared" si="69"/>
        <v>1.1894244755847744E-2</v>
      </c>
      <c r="ES47" s="58">
        <f t="shared" si="70"/>
        <v>0.27342916385866006</v>
      </c>
      <c r="ET47" s="58">
        <f t="shared" si="71"/>
        <v>0.49841171507784743</v>
      </c>
      <c r="EU47" s="58">
        <f t="shared" si="72"/>
        <v>1.0060441522195755</v>
      </c>
      <c r="EZ47" s="20">
        <f t="shared" si="99"/>
        <v>8.7293291934387937E-2</v>
      </c>
      <c r="FA47" s="20">
        <f t="shared" si="100"/>
        <v>914.54578370920979</v>
      </c>
      <c r="FC47" s="20">
        <f t="shared" si="101"/>
        <v>1143.4152880629201</v>
      </c>
      <c r="FD47" s="20">
        <f t="shared" si="102"/>
        <v>905.58725413052741</v>
      </c>
      <c r="FE47" s="20">
        <f t="shared" si="103"/>
        <v>1021.5348997371796</v>
      </c>
      <c r="FF47" s="20">
        <f t="shared" si="104"/>
        <v>642.56240720034327</v>
      </c>
      <c r="FG47" s="20">
        <f t="shared" si="105"/>
        <v>0.48372257343093011</v>
      </c>
      <c r="FH47" s="20">
        <f t="shared" si="80"/>
        <v>1661.1289397292971</v>
      </c>
      <c r="FI47" s="20">
        <f t="shared" si="106"/>
        <v>820.11970270586096</v>
      </c>
      <c r="FK47" s="20">
        <f t="shared" si="107"/>
        <v>1158.1282135238062</v>
      </c>
      <c r="FL47" s="20">
        <f t="shared" si="108"/>
        <v>496.78718449328721</v>
      </c>
      <c r="FN47" s="20">
        <f t="shared" si="109"/>
        <v>66.443489148788956</v>
      </c>
      <c r="FO47" s="20">
        <f t="shared" si="110"/>
        <v>48.469126822956738</v>
      </c>
      <c r="FQ47" s="20">
        <f t="shared" si="111"/>
        <v>26.23</v>
      </c>
      <c r="FR47" s="20">
        <f t="shared" si="112"/>
        <v>32.44</v>
      </c>
      <c r="FS47" s="20">
        <f t="shared" si="113"/>
        <v>28.6</v>
      </c>
      <c r="FT47" s="20">
        <f t="shared" si="114"/>
        <v>1546.8460306816414</v>
      </c>
      <c r="FU47" s="20">
        <f t="shared" si="115"/>
        <v>494.42038719895118</v>
      </c>
    </row>
    <row r="48" spans="1:177">
      <c r="C48" s="24" t="s">
        <v>153</v>
      </c>
      <c r="D48" s="24" t="s">
        <v>150</v>
      </c>
      <c r="E48" s="24"/>
      <c r="F48" s="23">
        <v>53.637999999999998</v>
      </c>
      <c r="G48" s="23">
        <v>0.113</v>
      </c>
      <c r="H48" s="23">
        <v>1.478</v>
      </c>
      <c r="I48" s="23">
        <v>5.5730000000000004</v>
      </c>
      <c r="J48" s="23">
        <v>0.187</v>
      </c>
      <c r="K48" s="23">
        <v>16.109000000000002</v>
      </c>
      <c r="L48" s="23">
        <v>23.321999999999999</v>
      </c>
      <c r="M48" s="23">
        <v>6.9000000000000006E-2</v>
      </c>
      <c r="N48" s="23">
        <v>1.0999999999999999E-2</v>
      </c>
      <c r="O48" s="23">
        <v>0.13900000000000001</v>
      </c>
      <c r="Q48" s="24">
        <v>53.889000000000003</v>
      </c>
      <c r="R48" s="24">
        <v>-8.9999999999999993E-3</v>
      </c>
      <c r="S48" s="24">
        <v>1.2310000000000001</v>
      </c>
      <c r="T48" s="24">
        <v>18.41</v>
      </c>
      <c r="U48" s="24">
        <v>0.52300000000000002</v>
      </c>
      <c r="V48" s="24">
        <v>26.074999999999999</v>
      </c>
      <c r="W48" s="24">
        <v>0.44</v>
      </c>
      <c r="X48" s="24">
        <v>8.0000000000000002E-3</v>
      </c>
      <c r="Y48" s="24">
        <v>1.2E-2</v>
      </c>
      <c r="Z48" s="24">
        <v>0.08</v>
      </c>
      <c r="AB48" s="69">
        <f t="shared" si="0"/>
        <v>785.65818289787683</v>
      </c>
      <c r="AC48" s="69">
        <f t="shared" si="1"/>
        <v>11.410924390132102</v>
      </c>
      <c r="AE48" s="53">
        <f t="shared" si="2"/>
        <v>785.65818289787683</v>
      </c>
      <c r="AF48" s="53"/>
      <c r="AG48" s="53">
        <f t="shared" si="3"/>
        <v>879.40580562690548</v>
      </c>
      <c r="AH48" s="53">
        <f t="shared" si="4"/>
        <v>842.18725671147763</v>
      </c>
      <c r="AI48" s="53">
        <f t="shared" si="5"/>
        <v>11.410924390132102</v>
      </c>
      <c r="AJ48" s="53">
        <f t="shared" si="6"/>
        <v>0.58331677283824135</v>
      </c>
      <c r="AK48" s="53">
        <f t="shared" si="7"/>
        <v>933.08878679916484</v>
      </c>
      <c r="AL48" s="70">
        <f t="shared" si="8"/>
        <v>0.48999425727818596</v>
      </c>
      <c r="AM48" s="71"/>
      <c r="AN48" s="20">
        <f t="shared" si="9"/>
        <v>0.19800779043756689</v>
      </c>
      <c r="AP48" s="20">
        <f t="shared" si="97"/>
        <v>0.89271240573660671</v>
      </c>
      <c r="AQ48" s="20">
        <f t="shared" si="97"/>
        <v>1.414643184424403E-3</v>
      </c>
      <c r="AR48" s="20">
        <f t="shared" si="97"/>
        <v>1.4495738566706879E-2</v>
      </c>
      <c r="AS48" s="20">
        <f t="shared" si="97"/>
        <v>7.7568256725458765E-2</v>
      </c>
      <c r="AT48" s="20">
        <f t="shared" si="97"/>
        <v>2.636123348017621E-3</v>
      </c>
      <c r="AU48" s="20">
        <f t="shared" si="95"/>
        <v>0.39968340925556517</v>
      </c>
      <c r="AV48" s="20">
        <f t="shared" si="95"/>
        <v>0.41588946705803054</v>
      </c>
      <c r="AW48" s="20">
        <f t="shared" si="95"/>
        <v>1.1132821008439969E-3</v>
      </c>
      <c r="AX48" s="20">
        <f t="shared" si="95"/>
        <v>1.1677778249607202E-4</v>
      </c>
      <c r="AY48" s="20">
        <f t="shared" si="95"/>
        <v>9.1448451363239835E-4</v>
      </c>
      <c r="AZ48" s="20">
        <f t="shared" si="11"/>
        <v>1.8065445882717825</v>
      </c>
      <c r="BB48" s="58">
        <f t="shared" si="91"/>
        <v>1.7854248114732134</v>
      </c>
      <c r="BC48" s="58">
        <f t="shared" si="91"/>
        <v>2.829286368848806E-3</v>
      </c>
      <c r="BD48" s="58">
        <f t="shared" si="13"/>
        <v>4.3487215700120638E-2</v>
      </c>
      <c r="BE48" s="58">
        <f t="shared" si="92"/>
        <v>7.7568256725458765E-2</v>
      </c>
      <c r="BF48" s="58">
        <f t="shared" si="92"/>
        <v>2.636123348017621E-3</v>
      </c>
      <c r="BG48" s="58">
        <f t="shared" si="92"/>
        <v>0.39968340925556517</v>
      </c>
      <c r="BH48" s="58">
        <f t="shared" si="92"/>
        <v>0.41588946705803054</v>
      </c>
      <c r="BI48" s="58">
        <f t="shared" si="92"/>
        <v>1.1132821008439969E-3</v>
      </c>
      <c r="BJ48" s="58">
        <f t="shared" si="92"/>
        <v>1.1677778249607202E-4</v>
      </c>
      <c r="BK48" s="58">
        <f t="shared" si="15"/>
        <v>2.743453540897195E-3</v>
      </c>
      <c r="BL48" s="58">
        <f t="shared" si="16"/>
        <v>2.7314920833534919</v>
      </c>
      <c r="BM48" s="58">
        <f t="shared" si="17"/>
        <v>2.1966016436824938</v>
      </c>
      <c r="BO48" s="72">
        <f t="shared" si="18"/>
        <v>1.9609335377767836</v>
      </c>
      <c r="BP48" s="72">
        <f t="shared" si="18"/>
        <v>3.1074075441308809E-3</v>
      </c>
      <c r="BQ48" s="72">
        <f t="shared" si="19"/>
        <v>3.9066462223216414E-2</v>
      </c>
      <c r="BR48" s="72">
        <f t="shared" si="20"/>
        <v>2.4616264100823682E-2</v>
      </c>
      <c r="BS48" s="72">
        <f t="shared" si="21"/>
        <v>6.3682726324040095E-2</v>
      </c>
      <c r="BT48" s="72">
        <f t="shared" si="22"/>
        <v>0.17038656022072837</v>
      </c>
      <c r="BU48" s="72">
        <f t="shared" si="22"/>
        <v>5.7905128792053052E-3</v>
      </c>
      <c r="BV48" s="72">
        <f t="shared" si="22"/>
        <v>0.87794523372339728</v>
      </c>
      <c r="BW48" s="72">
        <f t="shared" si="22"/>
        <v>0.91354348692990628</v>
      </c>
      <c r="BX48" s="72">
        <f t="shared" si="23"/>
        <v>4.8908745851924474E-3</v>
      </c>
      <c r="BY48" s="72">
        <f t="shared" si="23"/>
        <v>5.1302853795293709E-4</v>
      </c>
      <c r="BZ48" s="72">
        <f t="shared" si="23"/>
        <v>4.017516371534224E-3</v>
      </c>
      <c r="CA48" s="58">
        <f t="shared" si="24"/>
        <v>4.0048108848928718</v>
      </c>
      <c r="CB48" s="58">
        <f t="shared" si="25"/>
        <v>9.1087412477891937E-3</v>
      </c>
      <c r="CC48" s="58">
        <f t="shared" si="26"/>
        <v>1.4415317070834988E-2</v>
      </c>
      <c r="CD48" s="58">
        <f t="shared" si="27"/>
        <v>4.8908745851924474E-3</v>
      </c>
      <c r="CE48" s="58">
        <f t="shared" si="28"/>
        <v>1.9725389515631235E-2</v>
      </c>
      <c r="CF48" s="58">
        <f t="shared" si="29"/>
        <v>9.6705363537925894E-3</v>
      </c>
      <c r="CG48" s="58">
        <f t="shared" si="30"/>
        <v>2.008758185767112E-3</v>
      </c>
      <c r="CH48" s="58">
        <f t="shared" si="31"/>
        <v>0.88213880287471547</v>
      </c>
      <c r="CI48" s="58">
        <f t="shared" si="32"/>
        <v>8.3096495534705106E-2</v>
      </c>
      <c r="CJ48" s="58">
        <f t="shared" si="33"/>
        <v>6.9208451165087531E-2</v>
      </c>
      <c r="CK48" s="58">
        <f t="shared" si="34"/>
        <v>0.73470559578635286</v>
      </c>
      <c r="CL48" s="58">
        <f t="shared" si="35"/>
        <v>1.0015308570498038</v>
      </c>
      <c r="CM48" s="58">
        <f t="shared" si="36"/>
        <v>0.88213880287471547</v>
      </c>
      <c r="CN48" s="58"/>
      <c r="CO48" s="20">
        <f t="shared" si="37"/>
        <v>0.84480923652098305</v>
      </c>
      <c r="CP48" s="58">
        <f t="shared" si="38"/>
        <v>0.16127781897293919</v>
      </c>
      <c r="CQ48" s="58">
        <f t="shared" si="39"/>
        <v>0.23812836082197428</v>
      </c>
      <c r="CR48" s="72">
        <f t="shared" si="40"/>
        <v>0.63271952865305892</v>
      </c>
      <c r="CS48" s="72">
        <f t="shared" si="41"/>
        <v>0.3507771218381972</v>
      </c>
      <c r="CT48" s="72">
        <f t="shared" si="42"/>
        <v>7.8089969038673573E-2</v>
      </c>
      <c r="CU48" s="20">
        <f t="shared" si="98"/>
        <v>0.8968898697330252</v>
      </c>
      <c r="CV48" s="20">
        <f t="shared" si="98"/>
        <v>-1.1267069610459846E-4</v>
      </c>
      <c r="CW48" s="20">
        <f t="shared" si="98"/>
        <v>1.207324369121527E-2</v>
      </c>
      <c r="CX48" s="20">
        <f t="shared" si="98"/>
        <v>0.25624109210760732</v>
      </c>
      <c r="CY48" s="20">
        <f t="shared" si="98"/>
        <v>7.3726872246696034E-3</v>
      </c>
      <c r="CZ48" s="20">
        <f t="shared" si="96"/>
        <v>0.64695169758140547</v>
      </c>
      <c r="DA48" s="20">
        <f t="shared" si="96"/>
        <v>7.8462981521967862E-3</v>
      </c>
      <c r="DB48" s="20">
        <f t="shared" si="96"/>
        <v>1.2907618560510108E-4</v>
      </c>
      <c r="DC48" s="20">
        <f t="shared" si="96"/>
        <v>1.2739394454116949E-4</v>
      </c>
      <c r="DD48" s="20">
        <f t="shared" si="96"/>
        <v>5.2632202223447389E-4</v>
      </c>
      <c r="DE48" s="20">
        <f t="shared" si="44"/>
        <v>1.8280450099463961</v>
      </c>
      <c r="DG48" s="58">
        <f t="shared" si="93"/>
        <v>1.7937797394660504</v>
      </c>
      <c r="DH48" s="58">
        <f t="shared" si="93"/>
        <v>-2.2534139220919692E-4</v>
      </c>
      <c r="DI48" s="58">
        <f t="shared" si="46"/>
        <v>3.621973107364581E-2</v>
      </c>
      <c r="DJ48" s="58">
        <f t="shared" si="94"/>
        <v>0.25624109210760732</v>
      </c>
      <c r="DK48" s="58">
        <f t="shared" si="94"/>
        <v>7.3726872246696034E-3</v>
      </c>
      <c r="DL48" s="58">
        <f t="shared" si="94"/>
        <v>0.64695169758140547</v>
      </c>
      <c r="DM48" s="58">
        <f t="shared" si="94"/>
        <v>7.8462981521967862E-3</v>
      </c>
      <c r="DN48" s="58">
        <f t="shared" si="94"/>
        <v>1.2907618560510108E-4</v>
      </c>
      <c r="DO48" s="58">
        <f t="shared" si="94"/>
        <v>1.2739394454116949E-4</v>
      </c>
      <c r="DP48" s="58">
        <f t="shared" si="48"/>
        <v>1.5789660667034217E-3</v>
      </c>
      <c r="DQ48" s="58">
        <f t="shared" si="49"/>
        <v>2.7500213404102163</v>
      </c>
      <c r="DR48" s="58">
        <f t="shared" si="50"/>
        <v>2.1818012507150177</v>
      </c>
      <c r="DT48" s="72">
        <f t="shared" si="51"/>
        <v>1.9568354395371437</v>
      </c>
      <c r="DU48" s="72">
        <f t="shared" si="51"/>
        <v>-2.4582506567994458E-4</v>
      </c>
      <c r="DV48" s="72">
        <f t="shared" si="52"/>
        <v>4.3164560462856327E-2</v>
      </c>
      <c r="DW48" s="72">
        <f t="shared" si="53"/>
        <v>9.5182759085050209E-3</v>
      </c>
      <c r="DX48" s="72">
        <f t="shared" si="54"/>
        <v>5.2682836371361348E-2</v>
      </c>
      <c r="DY48" s="72">
        <f t="shared" si="55"/>
        <v>0.55906713524495966</v>
      </c>
      <c r="DZ48" s="72">
        <f t="shared" si="55"/>
        <v>1.6085738207914774E-2</v>
      </c>
      <c r="EA48" s="72">
        <f t="shared" si="55"/>
        <v>1.4115200229353144</v>
      </c>
      <c r="EB48" s="72">
        <f t="shared" si="55"/>
        <v>1.7119063121945881E-2</v>
      </c>
      <c r="EC48" s="72">
        <f t="shared" si="56"/>
        <v>5.6323716638146662E-4</v>
      </c>
      <c r="ED48" s="72">
        <f t="shared" si="56"/>
        <v>5.5589653506688637E-4</v>
      </c>
      <c r="EE48" s="72">
        <f t="shared" si="56"/>
        <v>2.2966600927800652E-3</v>
      </c>
      <c r="EF48" s="58">
        <f t="shared" si="57"/>
        <v>4.0164802041471876</v>
      </c>
      <c r="EG48" s="58">
        <f t="shared" si="58"/>
        <v>3.2404511759312596E-2</v>
      </c>
      <c r="EH48" s="58">
        <f t="shared" si="59"/>
        <v>4.9237750396990521E-2</v>
      </c>
      <c r="EI48" s="58">
        <f t="shared" si="60"/>
        <v>5.6323716638146662E-4</v>
      </c>
      <c r="EJ48" s="58">
        <f t="shared" si="61"/>
        <v>-2.4582506567994458E-4</v>
      </c>
      <c r="EK48" s="58">
        <f t="shared" si="62"/>
        <v>2.2966600927800652E-3</v>
      </c>
      <c r="EL48" s="58">
        <f t="shared" si="63"/>
        <v>6.6583786493434882E-3</v>
      </c>
      <c r="EM48" s="58">
        <f t="shared" si="64"/>
        <v>1.7119063121945881E-2</v>
      </c>
      <c r="EN48" s="58">
        <f t="shared" si="65"/>
        <v>0.98157063984128978</v>
      </c>
      <c r="EO48" s="58">
        <f t="shared" si="66"/>
        <v>0.69740047019330031</v>
      </c>
      <c r="EP48" s="58">
        <f t="shared" si="67"/>
        <v>1.2162998958938133E-2</v>
      </c>
      <c r="EQ48" s="58">
        <f t="shared" si="68"/>
        <v>0.4902716420682392</v>
      </c>
      <c r="ER48" s="58">
        <f t="shared" si="69"/>
        <v>1.7070253093925042E-2</v>
      </c>
      <c r="ES48" s="58">
        <f t="shared" si="70"/>
        <v>0.27173013052107325</v>
      </c>
      <c r="ET48" s="58">
        <f t="shared" si="71"/>
        <v>0.49886634628559057</v>
      </c>
      <c r="EU48" s="58">
        <f t="shared" si="72"/>
        <v>1.0079621538060608</v>
      </c>
      <c r="EZ48" s="20">
        <f t="shared" si="99"/>
        <v>8.7465469529379378E-2</v>
      </c>
      <c r="FA48" s="20">
        <f t="shared" si="100"/>
        <v>915.11314836022223</v>
      </c>
      <c r="FC48" s="20">
        <f t="shared" si="101"/>
        <v>1141.779342549376</v>
      </c>
      <c r="FD48" s="20">
        <f t="shared" si="102"/>
        <v>905.36686404656291</v>
      </c>
      <c r="FE48" s="20">
        <f t="shared" si="103"/>
        <v>1101.9013650804895</v>
      </c>
      <c r="FF48" s="20">
        <f t="shared" si="104"/>
        <v>688.4426077800897</v>
      </c>
      <c r="FG48" s="20">
        <f t="shared" si="105"/>
        <v>0.48570698443298915</v>
      </c>
      <c r="FH48" s="20">
        <f t="shared" si="80"/>
        <v>1664.2599935296007</v>
      </c>
      <c r="FI48" s="20">
        <f t="shared" si="106"/>
        <v>885.05469917228072</v>
      </c>
      <c r="FK48" s="20">
        <f t="shared" si="107"/>
        <v>1160.8437005530941</v>
      </c>
      <c r="FL48" s="20">
        <f t="shared" si="108"/>
        <v>433.63578640927153</v>
      </c>
      <c r="FN48" s="20">
        <f t="shared" si="109"/>
        <v>39.793684258661486</v>
      </c>
      <c r="FO48" s="20">
        <f t="shared" si="110"/>
        <v>30.976239554512567</v>
      </c>
      <c r="FQ48" s="20">
        <f t="shared" si="111"/>
        <v>26.23</v>
      </c>
      <c r="FR48" s="20">
        <f t="shared" si="112"/>
        <v>32.44</v>
      </c>
      <c r="FS48" s="20">
        <f t="shared" si="113"/>
        <v>28.6</v>
      </c>
      <c r="FT48" s="20">
        <f t="shared" si="114"/>
        <v>1553.4547717644737</v>
      </c>
      <c r="FU48" s="20">
        <f t="shared" si="115"/>
        <v>538.5147139659183</v>
      </c>
    </row>
    <row r="49" spans="1:177">
      <c r="C49" s="24" t="s">
        <v>154</v>
      </c>
      <c r="D49" s="24" t="s">
        <v>150</v>
      </c>
      <c r="E49" s="24"/>
      <c r="F49" s="23">
        <v>53.637999999999998</v>
      </c>
      <c r="G49" s="23">
        <v>0.113</v>
      </c>
      <c r="H49" s="23">
        <v>1.478</v>
      </c>
      <c r="I49" s="23">
        <v>5.5730000000000004</v>
      </c>
      <c r="J49" s="23">
        <v>0.187</v>
      </c>
      <c r="K49" s="23">
        <v>16.109000000000002</v>
      </c>
      <c r="L49" s="23">
        <v>23.321999999999999</v>
      </c>
      <c r="M49" s="23">
        <v>6.9000000000000006E-2</v>
      </c>
      <c r="N49" s="23">
        <v>1.0999999999999999E-2</v>
      </c>
      <c r="O49" s="23">
        <v>0.13900000000000001</v>
      </c>
      <c r="Q49" s="24">
        <v>53.878</v>
      </c>
      <c r="R49" s="24">
        <v>4.3999999999999997E-2</v>
      </c>
      <c r="S49" s="24">
        <v>1.194</v>
      </c>
      <c r="T49" s="24">
        <v>18.428000000000001</v>
      </c>
      <c r="U49" s="24">
        <v>0.48199999999999998</v>
      </c>
      <c r="V49" s="24">
        <v>25.968</v>
      </c>
      <c r="W49" s="24">
        <v>0.38200000000000001</v>
      </c>
      <c r="X49" s="24">
        <v>-0.01</v>
      </c>
      <c r="Y49" s="24">
        <v>1.7000000000000001E-2</v>
      </c>
      <c r="Z49" s="24">
        <v>7.4999999999999997E-2</v>
      </c>
      <c r="AB49" s="69">
        <f t="shared" si="0"/>
        <v>784.50383296438611</v>
      </c>
      <c r="AC49" s="69">
        <f t="shared" si="1"/>
        <v>11.374856422507419</v>
      </c>
      <c r="AE49" s="53">
        <f t="shared" si="2"/>
        <v>784.50383296438611</v>
      </c>
      <c r="AF49" s="53"/>
      <c r="AG49" s="53">
        <f t="shared" si="3"/>
        <v>879.11136667058372</v>
      </c>
      <c r="AH49" s="53">
        <f t="shared" si="4"/>
        <v>843.56643577059231</v>
      </c>
      <c r="AI49" s="53">
        <f t="shared" si="5"/>
        <v>11.374856422507419</v>
      </c>
      <c r="AJ49" s="53">
        <f t="shared" si="6"/>
        <v>-0.66042684476333768</v>
      </c>
      <c r="AK49" s="53">
        <f t="shared" si="7"/>
        <v>932.76589141213071</v>
      </c>
      <c r="AL49" s="70">
        <f t="shared" si="8"/>
        <v>0.48750689272073311</v>
      </c>
      <c r="AM49" s="71"/>
      <c r="AN49" s="20">
        <f t="shared" si="9"/>
        <v>0.17218729139012307</v>
      </c>
      <c r="AP49" s="20">
        <f t="shared" si="97"/>
        <v>0.89271240573660671</v>
      </c>
      <c r="AQ49" s="20">
        <f t="shared" si="97"/>
        <v>1.414643184424403E-3</v>
      </c>
      <c r="AR49" s="20">
        <f t="shared" si="97"/>
        <v>1.4495738566706879E-2</v>
      </c>
      <c r="AS49" s="20">
        <f t="shared" si="97"/>
        <v>7.7568256725458765E-2</v>
      </c>
      <c r="AT49" s="20">
        <f t="shared" si="97"/>
        <v>2.636123348017621E-3</v>
      </c>
      <c r="AU49" s="20">
        <f t="shared" si="95"/>
        <v>0.39968340925556517</v>
      </c>
      <c r="AV49" s="20">
        <f t="shared" si="95"/>
        <v>0.41588946705803054</v>
      </c>
      <c r="AW49" s="20">
        <f t="shared" si="95"/>
        <v>1.1132821008439969E-3</v>
      </c>
      <c r="AX49" s="20">
        <f t="shared" si="95"/>
        <v>1.1677778249607202E-4</v>
      </c>
      <c r="AY49" s="20">
        <f t="shared" si="95"/>
        <v>9.1448451363239835E-4</v>
      </c>
      <c r="AZ49" s="20">
        <f t="shared" ref="AZ49:AZ112" si="116">SUM(AP49:AY49)</f>
        <v>1.8065445882717825</v>
      </c>
      <c r="BB49" s="58">
        <f t="shared" si="91"/>
        <v>1.7854248114732134</v>
      </c>
      <c r="BC49" s="58">
        <f t="shared" si="91"/>
        <v>2.829286368848806E-3</v>
      </c>
      <c r="BD49" s="58">
        <f t="shared" ref="BD49:BD112" si="117">AR49*3</f>
        <v>4.3487215700120638E-2</v>
      </c>
      <c r="BE49" s="58">
        <f t="shared" si="92"/>
        <v>7.7568256725458765E-2</v>
      </c>
      <c r="BF49" s="58">
        <f t="shared" si="92"/>
        <v>2.636123348017621E-3</v>
      </c>
      <c r="BG49" s="58">
        <f t="shared" si="92"/>
        <v>0.39968340925556517</v>
      </c>
      <c r="BH49" s="58">
        <f t="shared" si="92"/>
        <v>0.41588946705803054</v>
      </c>
      <c r="BI49" s="58">
        <f t="shared" si="92"/>
        <v>1.1132821008439969E-3</v>
      </c>
      <c r="BJ49" s="58">
        <f t="shared" si="92"/>
        <v>1.1677778249607202E-4</v>
      </c>
      <c r="BK49" s="58">
        <f t="shared" ref="BK49:BK112" si="118">AY49*3</f>
        <v>2.743453540897195E-3</v>
      </c>
      <c r="BL49" s="58">
        <f t="shared" ref="BL49:BL112" si="119">SUM(BB49:BK49)</f>
        <v>2.7314920833534919</v>
      </c>
      <c r="BM49" s="58">
        <f t="shared" ref="BM49:BM112" si="120">6/BL49</f>
        <v>2.1966016436824938</v>
      </c>
      <c r="BO49" s="72">
        <f t="shared" si="18"/>
        <v>1.9609335377767836</v>
      </c>
      <c r="BP49" s="72">
        <f t="shared" si="18"/>
        <v>3.1074075441308809E-3</v>
      </c>
      <c r="BQ49" s="72">
        <f t="shared" ref="BQ49:BQ112" si="121">2-BO49</f>
        <v>3.9066462223216414E-2</v>
      </c>
      <c r="BR49" s="72">
        <f t="shared" ref="BR49:BR112" si="122">IF(BS49-BQ49&lt;0,0,BS49-BQ49)</f>
        <v>2.4616264100823682E-2</v>
      </c>
      <c r="BS49" s="72">
        <f t="shared" ref="BS49:BS112" si="123">AR49*$BM49*2</f>
        <v>6.3682726324040095E-2</v>
      </c>
      <c r="BT49" s="72">
        <f t="shared" si="22"/>
        <v>0.17038656022072837</v>
      </c>
      <c r="BU49" s="72">
        <f t="shared" si="22"/>
        <v>5.7905128792053052E-3</v>
      </c>
      <c r="BV49" s="72">
        <f t="shared" si="22"/>
        <v>0.87794523372339728</v>
      </c>
      <c r="BW49" s="72">
        <f t="shared" si="22"/>
        <v>0.91354348692990628</v>
      </c>
      <c r="BX49" s="72">
        <f t="shared" si="23"/>
        <v>4.8908745851924474E-3</v>
      </c>
      <c r="BY49" s="72">
        <f t="shared" si="23"/>
        <v>5.1302853795293709E-4</v>
      </c>
      <c r="BZ49" s="72">
        <f t="shared" si="23"/>
        <v>4.017516371534224E-3</v>
      </c>
      <c r="CA49" s="58">
        <f t="shared" ref="CA49:CA112" si="124">BO49+BP49+BS49+BT49+BU49+BV49+BW49+BX49+BY49+BZ49</f>
        <v>4.0048108848928718</v>
      </c>
      <c r="CB49" s="58">
        <f t="shared" ref="CB49:CB112" si="125">IF(BX49+BQ49-BR49-2*BP49-BZ49&gt;0,BX49+BQ49-BR49-2*BP49-BZ49,0)</f>
        <v>9.1087412477891937E-3</v>
      </c>
      <c r="CC49" s="58">
        <f t="shared" ref="CC49:CC112" si="126">12-48/CA49</f>
        <v>1.4415317070834988E-2</v>
      </c>
      <c r="CD49" s="58">
        <f t="shared" ref="CD49:CD112" si="127">IF(BX49&lt;BR49,BX49,BR49)</f>
        <v>4.8908745851924474E-3</v>
      </c>
      <c r="CE49" s="58">
        <f t="shared" ref="CE49:CE112" si="128">IF(BR49&gt;BX49,BR49-BX49,0)</f>
        <v>1.9725389515631235E-2</v>
      </c>
      <c r="CF49" s="58">
        <f t="shared" ref="CF49:CF112" si="129">IF(BQ49&gt;CE49,(BQ49-CE49)/2,0)</f>
        <v>9.6705363537925894E-3</v>
      </c>
      <c r="CG49" s="58">
        <f t="shared" ref="CG49:CG112" si="130">BZ49/2</f>
        <v>2.008758185767112E-3</v>
      </c>
      <c r="CH49" s="58">
        <f t="shared" ref="CH49:CH112" si="131">IF(BW49-CF49-CE49-CG49&gt;0,BW49-CF49-CE49-CG49,0)</f>
        <v>0.88213880287471547</v>
      </c>
      <c r="CI49" s="58">
        <f t="shared" ref="CI49:CI112" si="132">((BT49+BV49)-CH49)/2</f>
        <v>8.3096495534705106E-2</v>
      </c>
      <c r="CJ49" s="58">
        <f t="shared" ref="CJ49:CJ112" si="133">CI49*(BV49/(BV49+BU49+BT49))</f>
        <v>6.9208451165087531E-2</v>
      </c>
      <c r="CK49" s="58">
        <f t="shared" ref="CK49:CK112" si="134">CM49*(BV49/(BV49+BU49+BT49))</f>
        <v>0.73470559578635286</v>
      </c>
      <c r="CL49" s="58">
        <f t="shared" ref="CL49:CL112" si="135">SUM(CD49:CI49)</f>
        <v>1.0015308570498038</v>
      </c>
      <c r="CM49" s="58">
        <f t="shared" ref="CM49:CM112" si="136">BW49-CE49-CF49-CG49</f>
        <v>0.88213880287471547</v>
      </c>
      <c r="CN49" s="58"/>
      <c r="CO49" s="20">
        <f t="shared" ref="CO49:CO112" si="137">BV49/(BV49+CP49)</f>
        <v>0.84480923652098305</v>
      </c>
      <c r="CP49" s="58">
        <f t="shared" ref="CP49:CP112" si="138">BT49-CB49</f>
        <v>0.16127781897293919</v>
      </c>
      <c r="CQ49" s="58">
        <f t="shared" ref="CQ49:CQ112" si="139">(0.5*BV49/(BW49+0.5*BV49+0.5*(BT49-CB49)+BU49+BX49))*((0.5*BV49)/(CB49+0.5*(BT49-CB49)+BR49+BP49+BZ49+0.5*BV49))</f>
        <v>0.23812836082197428</v>
      </c>
      <c r="CR49" s="72">
        <f t="shared" ref="CR49:CR112" si="140">BW49/(BW49+0.5*BV49+0.5*(BT49-CB49)+BU49+BX49)</f>
        <v>0.63271952865305892</v>
      </c>
      <c r="CS49" s="72">
        <f t="shared" ref="CS49:CS112" si="141">(BV49/(BW49+BV49+BT49-CB49+BU49+BX49))*(BV49/(BT49+BS49+BP49+BZ49+BV49))</f>
        <v>0.3507771218381972</v>
      </c>
      <c r="CT49" s="72">
        <f t="shared" si="42"/>
        <v>7.8089969038673573E-2</v>
      </c>
      <c r="CU49" s="20">
        <f t="shared" si="98"/>
        <v>0.89670679362162831</v>
      </c>
      <c r="CV49" s="20">
        <f t="shared" si="98"/>
        <v>5.5083451428914799E-4</v>
      </c>
      <c r="CW49" s="20">
        <f t="shared" si="98"/>
        <v>1.1710359843469562E-2</v>
      </c>
      <c r="CX49" s="20">
        <f t="shared" si="98"/>
        <v>0.25649162658115088</v>
      </c>
      <c r="CY49" s="20">
        <f t="shared" si="98"/>
        <v>6.7947136563876647E-3</v>
      </c>
      <c r="CZ49" s="20">
        <f t="shared" si="96"/>
        <v>0.64429690058653644</v>
      </c>
      <c r="DA49" s="20">
        <f t="shared" si="96"/>
        <v>6.8120133957708454E-3</v>
      </c>
      <c r="DB49" s="20">
        <f t="shared" si="96"/>
        <v>-1.6134523200637637E-4</v>
      </c>
      <c r="DC49" s="20">
        <f t="shared" si="96"/>
        <v>1.8047475476665677E-4</v>
      </c>
      <c r="DD49" s="20">
        <f t="shared" si="96"/>
        <v>4.9342689584481916E-4</v>
      </c>
      <c r="DE49" s="20">
        <f t="shared" ref="DE49:DE112" si="142">SUM(CU49:DD49)</f>
        <v>1.8238757986178378</v>
      </c>
      <c r="DG49" s="58">
        <f t="shared" si="93"/>
        <v>1.7934135872432566</v>
      </c>
      <c r="DH49" s="58">
        <f t="shared" si="93"/>
        <v>1.101669028578296E-3</v>
      </c>
      <c r="DI49" s="58">
        <f t="shared" ref="DI49:DI112" si="143">CW49*3</f>
        <v>3.5131079530408685E-2</v>
      </c>
      <c r="DJ49" s="58">
        <f t="shared" si="94"/>
        <v>0.25649162658115088</v>
      </c>
      <c r="DK49" s="58">
        <f t="shared" si="94"/>
        <v>6.7947136563876647E-3</v>
      </c>
      <c r="DL49" s="58">
        <f t="shared" si="94"/>
        <v>0.64429690058653644</v>
      </c>
      <c r="DM49" s="58">
        <f t="shared" si="94"/>
        <v>6.8120133957708454E-3</v>
      </c>
      <c r="DN49" s="58">
        <f t="shared" si="94"/>
        <v>-1.6134523200637637E-4</v>
      </c>
      <c r="DO49" s="58">
        <f t="shared" si="94"/>
        <v>1.8047475476665677E-4</v>
      </c>
      <c r="DP49" s="58">
        <f t="shared" ref="DP49:DP112" si="144">DD49*3</f>
        <v>1.4802806875344574E-3</v>
      </c>
      <c r="DQ49" s="58">
        <f t="shared" ref="DQ49:DQ112" si="145">SUM(DG49:DP49)</f>
        <v>2.7455410002323837</v>
      </c>
      <c r="DR49" s="58">
        <f t="shared" ref="DR49:DR112" si="146">6/DQ49</f>
        <v>2.1853616462082184</v>
      </c>
      <c r="DT49" s="72">
        <f t="shared" si="51"/>
        <v>1.9596286346750549</v>
      </c>
      <c r="DU49" s="72">
        <f t="shared" si="51"/>
        <v>1.2037726209352369E-3</v>
      </c>
      <c r="DV49" s="72">
        <f t="shared" ref="DV49:DV112" si="147">2-DT49</f>
        <v>4.0371365324945119E-2</v>
      </c>
      <c r="DW49" s="72">
        <f t="shared" ref="DW49:DW112" si="148">IF(DX49-DV49&lt;0,0,DX49-DV49)</f>
        <v>1.081137720548539E-2</v>
      </c>
      <c r="DX49" s="72">
        <f t="shared" ref="DX49:DX112" si="149">CW49*$DR49*2</f>
        <v>5.1182742530430508E-2</v>
      </c>
      <c r="DY49" s="72">
        <f t="shared" si="55"/>
        <v>0.56052696330400753</v>
      </c>
      <c r="DZ49" s="72">
        <f t="shared" si="55"/>
        <v>1.484890662163681E-2</v>
      </c>
      <c r="EA49" s="72">
        <f t="shared" si="55"/>
        <v>1.4080217353126461</v>
      </c>
      <c r="EB49" s="72">
        <f t="shared" si="55"/>
        <v>1.4886712808574211E-2</v>
      </c>
      <c r="EC49" s="72">
        <f t="shared" si="56"/>
        <v>-7.0519536365060316E-4</v>
      </c>
      <c r="ED49" s="72">
        <f t="shared" si="56"/>
        <v>7.888052143517711E-4</v>
      </c>
      <c r="EE49" s="72">
        <f t="shared" si="56"/>
        <v>2.1566324267736901E-3</v>
      </c>
      <c r="EF49" s="58">
        <f t="shared" ref="EF49:EF112" si="150">DT49+DU49+DX49+DY49+DZ49+EA49+EB49+EC49+ED49+EE49</f>
        <v>4.0125397101507598</v>
      </c>
      <c r="EG49" s="58">
        <f t="shared" ref="EG49:EG112" si="151">IF(EC49+DV49-DW49-2*DU49-EE49&gt;0,EC49+DV49-DW49-2*DU49-EE49,0)</f>
        <v>2.4290615087164964E-2</v>
      </c>
      <c r="EH49" s="58">
        <f t="shared" ref="EH49:EH112" si="152">12-48/EF49</f>
        <v>3.7501565761068889E-2</v>
      </c>
      <c r="EI49" s="58">
        <f t="shared" ref="EI49:EI112" si="153">EC49</f>
        <v>-7.0519536365060316E-4</v>
      </c>
      <c r="EJ49" s="58">
        <f t="shared" ref="EJ49:EJ112" si="154">DU49</f>
        <v>1.2037726209352369E-3</v>
      </c>
      <c r="EK49" s="58">
        <f t="shared" ref="EK49:EK112" si="155">EE49</f>
        <v>2.1566324267736901E-3</v>
      </c>
      <c r="EL49" s="58">
        <f t="shared" ref="EL49:EL112" si="156">(DW49-EI49-EK49)</f>
        <v>9.3599401423623031E-3</v>
      </c>
      <c r="EM49" s="58">
        <f t="shared" ref="EM49:EM112" si="157">EB49</f>
        <v>1.4886712808574211E-2</v>
      </c>
      <c r="EN49" s="58">
        <f t="shared" ref="EN49:EN112" si="158">((DY49+EA49+DZ49)-EJ49-EL49-EM49)/2</f>
        <v>0.97897358983320937</v>
      </c>
      <c r="EO49" s="58">
        <f t="shared" ref="EO49:EO112" si="159">EN49*(EA49/(EA49+DY49+DZ49))</f>
        <v>0.69497718921395979</v>
      </c>
      <c r="EP49" s="58">
        <f t="shared" ref="EP49:EP112" si="160">EM49*(EA49/(EA49+DY49+DZ49))</f>
        <v>1.0568135781988791E-2</v>
      </c>
      <c r="EQ49" s="58">
        <f t="shared" ref="EQ49:EQ112" si="161">(0.5*EA49/(EB49+0.5*EA49+0.5*(DY49-EG49)+DZ49+EC49))*(0.5*EA49/(EG49+0.5*(DY49-EG49)+DW49+DU49+EE49+0.5*EA49))</f>
        <v>0.48986888330756811</v>
      </c>
      <c r="ER49" s="58">
        <f t="shared" ref="ER49:ER112" si="162">EB49/(EB49+0.5*EA49+0.5*(DY49-EG49)+DZ49+EC49)</f>
        <v>1.4869472163670898E-2</v>
      </c>
      <c r="ES49" s="58">
        <f t="shared" ref="ES49:ES112" si="163">(DY49-EG49)/((DY49-EG49)+EA49)</f>
        <v>0.27580512729225304</v>
      </c>
      <c r="ET49" s="58">
        <f t="shared" ref="ET49:ET112" si="164">(EA49/(EB49+EA49-EG49+DY49+DZ49+EC49))*(EA49/(EG49+DY49-EG49+DX49+DU49+EE49+EA49))</f>
        <v>0.49660665090876566</v>
      </c>
      <c r="EU49" s="58">
        <f t="shared" ref="EU49:EU112" si="165">SUM(EI49:EN49)</f>
        <v>1.0058754524682043</v>
      </c>
      <c r="EZ49" s="20">
        <f t="shared" si="99"/>
        <v>8.7200091744019756E-2</v>
      </c>
      <c r="FA49" s="20">
        <f t="shared" si="100"/>
        <v>914.23820070749503</v>
      </c>
      <c r="FC49" s="20">
        <f t="shared" si="101"/>
        <v>1143.0908280903925</v>
      </c>
      <c r="FD49" s="20">
        <f t="shared" si="102"/>
        <v>906.68853200489389</v>
      </c>
      <c r="FE49" s="20">
        <f t="shared" si="103"/>
        <v>1067.6831571071702</v>
      </c>
      <c r="FF49" s="20">
        <f t="shared" si="104"/>
        <v>667.44921071051021</v>
      </c>
      <c r="FG49" s="20">
        <f t="shared" si="105"/>
        <v>0.48610632137755821</v>
      </c>
      <c r="FH49" s="20">
        <f t="shared" ref="FH49:FH112" si="166">-273.15+(4900/(1.807-LN(FG49)))</f>
        <v>1664.8897531439006</v>
      </c>
      <c r="FI49" s="20">
        <f t="shared" si="106"/>
        <v>859.35611219799387</v>
      </c>
      <c r="FK49" s="20">
        <f t="shared" si="107"/>
        <v>1156.4841396133729</v>
      </c>
      <c r="FL49" s="20">
        <f t="shared" si="108"/>
        <v>451.78648260629723</v>
      </c>
      <c r="FN49" s="20">
        <f t="shared" si="109"/>
        <v>48.878407428606039</v>
      </c>
      <c r="FO49" s="20">
        <f t="shared" si="110"/>
        <v>37.099806089036292</v>
      </c>
      <c r="FQ49" s="20">
        <f t="shared" si="111"/>
        <v>26.23</v>
      </c>
      <c r="FR49" s="20">
        <f t="shared" si="112"/>
        <v>32.44</v>
      </c>
      <c r="FS49" s="20">
        <f t="shared" si="113"/>
        <v>28.6</v>
      </c>
      <c r="FT49" s="20">
        <f t="shared" si="114"/>
        <v>1555.1169670750146</v>
      </c>
      <c r="FU49" s="20">
        <f t="shared" si="115"/>
        <v>520.43853700793113</v>
      </c>
    </row>
    <row r="50" spans="1:177">
      <c r="C50" s="24" t="s">
        <v>155</v>
      </c>
      <c r="D50" s="24" t="s">
        <v>156</v>
      </c>
      <c r="E50" s="24"/>
      <c r="F50" s="23">
        <v>53.637999999999998</v>
      </c>
      <c r="G50" s="23">
        <v>0.113</v>
      </c>
      <c r="H50" s="23">
        <v>1.478</v>
      </c>
      <c r="I50" s="23">
        <v>5.5730000000000004</v>
      </c>
      <c r="J50" s="23">
        <v>0.187</v>
      </c>
      <c r="K50" s="23">
        <v>16.109000000000002</v>
      </c>
      <c r="L50" s="23">
        <v>23.321999999999999</v>
      </c>
      <c r="M50" s="23">
        <v>6.9000000000000006E-2</v>
      </c>
      <c r="N50" s="23">
        <v>1.0999999999999999E-2</v>
      </c>
      <c r="O50" s="23">
        <v>0.13900000000000001</v>
      </c>
      <c r="Q50" s="24">
        <v>54.174999999999997</v>
      </c>
      <c r="R50" s="24">
        <v>2E-3</v>
      </c>
      <c r="S50" s="24">
        <v>0.82399999999999995</v>
      </c>
      <c r="T50" s="24">
        <v>18.611000000000001</v>
      </c>
      <c r="U50" s="24">
        <v>0.57399999999999995</v>
      </c>
      <c r="V50" s="24">
        <v>25.974</v>
      </c>
      <c r="W50" s="24">
        <v>0.29399999999999998</v>
      </c>
      <c r="X50" s="24">
        <v>-1E-3</v>
      </c>
      <c r="Y50" s="24">
        <v>1.4E-2</v>
      </c>
      <c r="Z50" s="24">
        <v>1.7000000000000001E-2</v>
      </c>
      <c r="AB50" s="69">
        <f t="shared" ref="AB50:AB113" si="167">AE50</f>
        <v>787.99588179598948</v>
      </c>
      <c r="AC50" s="69">
        <f t="shared" ref="AC50:AC113" si="168">AI50</f>
        <v>14.068031495739167</v>
      </c>
      <c r="AE50" s="53">
        <f t="shared" ref="AE50:AE113" si="169">-273.15+((23664+(24.9+126.3*BT50/(BT50+BV50))*AC50)/(13.38+(LN((1-BW50/(1-BX50))/(1-EB50/(1-EC50))))^2+11.59*DY50/(DY50+EA50)))</f>
        <v>787.99588179598948</v>
      </c>
      <c r="AF50" s="53"/>
      <c r="AG50" s="53">
        <f t="shared" ref="AG50:AG113" si="170">10^4/(11.2-1.96*LN(CI50/EN50)-3.3*BW50-25.8*CG50+33.2*DZ50-23.6*EC50-2.08*EO50-8.33*EP50-0.05*AC50)</f>
        <v>880.99544308320446</v>
      </c>
      <c r="AH50" s="53">
        <f t="shared" ref="AH50:AH113" si="171">10^4/(13.4-3.4*LN(CI50/EN50)+5.59*LN(BV50)+23.85*DZ50+6.48*EL50-2.38*CK50-0.044*AC50-8.8*BV50/(BV50+BT50))</f>
        <v>846.69563205850363</v>
      </c>
      <c r="AI50" s="53">
        <f t="shared" ref="AI50:AI113" si="172">-279.8+293*DW50+455*EC50+229*EE50+519*EN50-563*EO50+371*EP50+327*EQ50+1.19/AN50</f>
        <v>14.068031495739167</v>
      </c>
      <c r="AJ50" s="53">
        <f t="shared" ref="AJ50:AJ113" si="173">-94.25+0.045*AB50+187.7*DW50+246.8*EN50-212.5*EO50+127.5*EQ50-69.4*CI50-133.9*CR50-1.66/AN50</f>
        <v>-2.6769804830244421</v>
      </c>
      <c r="AK50" s="53">
        <f t="shared" ref="AK50:AK113" si="174">-273+(93100+755*AC50)/(61.1+36.6*BP50/4+10.9*BT50/4-0.95*(BQ50+BR50+BZ50-BX50-BY50)/4+3.5*LN(CT50)^2)</f>
        <v>956.87631029325735</v>
      </c>
      <c r="AL50" s="70">
        <f t="shared" ref="AL50:AL113" si="175">(BT50/BV50)/(DY50/EA50)</f>
        <v>0.48282482150982625</v>
      </c>
      <c r="AM50" s="71"/>
      <c r="AN50" s="20">
        <f t="shared" ref="AN50:AN113" si="176">EB50/(1-BW50)</f>
        <v>0.13255296199079536</v>
      </c>
      <c r="AP50" s="20">
        <f t="shared" si="97"/>
        <v>0.89271240573660671</v>
      </c>
      <c r="AQ50" s="20">
        <f t="shared" si="97"/>
        <v>1.414643184424403E-3</v>
      </c>
      <c r="AR50" s="20">
        <f t="shared" si="97"/>
        <v>1.4495738566706879E-2</v>
      </c>
      <c r="AS50" s="20">
        <f t="shared" si="97"/>
        <v>7.7568256725458765E-2</v>
      </c>
      <c r="AT50" s="20">
        <f t="shared" si="97"/>
        <v>2.636123348017621E-3</v>
      </c>
      <c r="AU50" s="20">
        <f t="shared" si="95"/>
        <v>0.39968340925556517</v>
      </c>
      <c r="AV50" s="20">
        <f t="shared" si="95"/>
        <v>0.41588946705803054</v>
      </c>
      <c r="AW50" s="20">
        <f t="shared" si="95"/>
        <v>1.1132821008439969E-3</v>
      </c>
      <c r="AX50" s="20">
        <f t="shared" si="95"/>
        <v>1.1677778249607202E-4</v>
      </c>
      <c r="AY50" s="20">
        <f t="shared" si="95"/>
        <v>9.1448451363239835E-4</v>
      </c>
      <c r="AZ50" s="20">
        <f t="shared" si="116"/>
        <v>1.8065445882717825</v>
      </c>
      <c r="BB50" s="58">
        <f t="shared" si="91"/>
        <v>1.7854248114732134</v>
      </c>
      <c r="BC50" s="58">
        <f t="shared" si="91"/>
        <v>2.829286368848806E-3</v>
      </c>
      <c r="BD50" s="58">
        <f t="shared" si="117"/>
        <v>4.3487215700120638E-2</v>
      </c>
      <c r="BE50" s="58">
        <f t="shared" si="92"/>
        <v>7.7568256725458765E-2</v>
      </c>
      <c r="BF50" s="58">
        <f t="shared" si="92"/>
        <v>2.636123348017621E-3</v>
      </c>
      <c r="BG50" s="58">
        <f t="shared" si="92"/>
        <v>0.39968340925556517</v>
      </c>
      <c r="BH50" s="58">
        <f t="shared" si="92"/>
        <v>0.41588946705803054</v>
      </c>
      <c r="BI50" s="58">
        <f t="shared" si="92"/>
        <v>1.1132821008439969E-3</v>
      </c>
      <c r="BJ50" s="58">
        <f t="shared" si="92"/>
        <v>1.1677778249607202E-4</v>
      </c>
      <c r="BK50" s="58">
        <f t="shared" si="118"/>
        <v>2.743453540897195E-3</v>
      </c>
      <c r="BL50" s="58">
        <f t="shared" si="119"/>
        <v>2.7314920833534919</v>
      </c>
      <c r="BM50" s="58">
        <f t="shared" si="120"/>
        <v>2.1966016436824938</v>
      </c>
      <c r="BO50" s="72">
        <f t="shared" si="18"/>
        <v>1.9609335377767836</v>
      </c>
      <c r="BP50" s="72">
        <f t="shared" si="18"/>
        <v>3.1074075441308809E-3</v>
      </c>
      <c r="BQ50" s="72">
        <f t="shared" si="121"/>
        <v>3.9066462223216414E-2</v>
      </c>
      <c r="BR50" s="72">
        <f t="shared" si="122"/>
        <v>2.4616264100823682E-2</v>
      </c>
      <c r="BS50" s="72">
        <f t="shared" si="123"/>
        <v>6.3682726324040095E-2</v>
      </c>
      <c r="BT50" s="72">
        <f t="shared" si="22"/>
        <v>0.17038656022072837</v>
      </c>
      <c r="BU50" s="72">
        <f t="shared" si="22"/>
        <v>5.7905128792053052E-3</v>
      </c>
      <c r="BV50" s="72">
        <f t="shared" si="22"/>
        <v>0.87794523372339728</v>
      </c>
      <c r="BW50" s="72">
        <f t="shared" si="22"/>
        <v>0.91354348692990628</v>
      </c>
      <c r="BX50" s="72">
        <f t="shared" si="23"/>
        <v>4.8908745851924474E-3</v>
      </c>
      <c r="BY50" s="72">
        <f t="shared" si="23"/>
        <v>5.1302853795293709E-4</v>
      </c>
      <c r="BZ50" s="72">
        <f t="shared" si="23"/>
        <v>4.017516371534224E-3</v>
      </c>
      <c r="CA50" s="58">
        <f t="shared" si="124"/>
        <v>4.0048108848928718</v>
      </c>
      <c r="CB50" s="58">
        <f t="shared" si="125"/>
        <v>9.1087412477891937E-3</v>
      </c>
      <c r="CC50" s="58">
        <f t="shared" si="126"/>
        <v>1.4415317070834988E-2</v>
      </c>
      <c r="CD50" s="58">
        <f t="shared" si="127"/>
        <v>4.8908745851924474E-3</v>
      </c>
      <c r="CE50" s="58">
        <f t="shared" si="128"/>
        <v>1.9725389515631235E-2</v>
      </c>
      <c r="CF50" s="58">
        <f t="shared" si="129"/>
        <v>9.6705363537925894E-3</v>
      </c>
      <c r="CG50" s="58">
        <f t="shared" si="130"/>
        <v>2.008758185767112E-3</v>
      </c>
      <c r="CH50" s="58">
        <f t="shared" si="131"/>
        <v>0.88213880287471547</v>
      </c>
      <c r="CI50" s="58">
        <f t="shared" si="132"/>
        <v>8.3096495534705106E-2</v>
      </c>
      <c r="CJ50" s="58">
        <f t="shared" si="133"/>
        <v>6.9208451165087531E-2</v>
      </c>
      <c r="CK50" s="58">
        <f t="shared" si="134"/>
        <v>0.73470559578635286</v>
      </c>
      <c r="CL50" s="58">
        <f t="shared" si="135"/>
        <v>1.0015308570498038</v>
      </c>
      <c r="CM50" s="58">
        <f t="shared" si="136"/>
        <v>0.88213880287471547</v>
      </c>
      <c r="CN50" s="58"/>
      <c r="CO50" s="20">
        <f t="shared" si="137"/>
        <v>0.84480923652098305</v>
      </c>
      <c r="CP50" s="58">
        <f t="shared" si="138"/>
        <v>0.16127781897293919</v>
      </c>
      <c r="CQ50" s="58">
        <f t="shared" si="139"/>
        <v>0.23812836082197428</v>
      </c>
      <c r="CR50" s="72">
        <f t="shared" si="140"/>
        <v>0.63271952865305892</v>
      </c>
      <c r="CS50" s="72">
        <f t="shared" si="141"/>
        <v>0.3507771218381972</v>
      </c>
      <c r="CT50" s="72">
        <f t="shared" ref="CT50:CT113" si="177">(1-BW50-BX50-BY50)*(1-0.5*(BQ50+BR50+BZ50+BX50+BY50))</f>
        <v>7.8089969038673573E-2</v>
      </c>
      <c r="CU50" s="20">
        <f t="shared" si="98"/>
        <v>0.90164984862934239</v>
      </c>
      <c r="CV50" s="20">
        <f t="shared" si="98"/>
        <v>2.5037932467688548E-5</v>
      </c>
      <c r="CW50" s="20">
        <f t="shared" si="98"/>
        <v>8.0815213660124941E-3</v>
      </c>
      <c r="CX50" s="20">
        <f t="shared" si="98"/>
        <v>0.25903872706217707</v>
      </c>
      <c r="CY50" s="20">
        <f t="shared" si="98"/>
        <v>8.0916299559471352E-3</v>
      </c>
      <c r="CZ50" s="20">
        <f t="shared" si="96"/>
        <v>0.64444576770774409</v>
      </c>
      <c r="DA50" s="20">
        <f t="shared" si="96"/>
        <v>5.2427537653314885E-3</v>
      </c>
      <c r="DB50" s="20">
        <f t="shared" si="96"/>
        <v>-1.6134523200637635E-5</v>
      </c>
      <c r="DC50" s="20">
        <f t="shared" si="96"/>
        <v>1.486262686313644E-4</v>
      </c>
      <c r="DD50" s="20">
        <f t="shared" si="96"/>
        <v>1.118434297248257E-4</v>
      </c>
      <c r="DE50" s="20">
        <f t="shared" si="142"/>
        <v>1.8268196215941781</v>
      </c>
      <c r="DG50" s="58">
        <f t="shared" si="93"/>
        <v>1.8032996972586848</v>
      </c>
      <c r="DH50" s="58">
        <f t="shared" si="93"/>
        <v>5.0075864935377095E-5</v>
      </c>
      <c r="DI50" s="58">
        <f t="shared" si="143"/>
        <v>2.4244564098037484E-2</v>
      </c>
      <c r="DJ50" s="58">
        <f t="shared" si="94"/>
        <v>0.25903872706217707</v>
      </c>
      <c r="DK50" s="58">
        <f t="shared" si="94"/>
        <v>8.0916299559471352E-3</v>
      </c>
      <c r="DL50" s="58">
        <f t="shared" si="94"/>
        <v>0.64444576770774409</v>
      </c>
      <c r="DM50" s="58">
        <f t="shared" si="94"/>
        <v>5.2427537653314885E-3</v>
      </c>
      <c r="DN50" s="58">
        <f t="shared" si="94"/>
        <v>-1.6134523200637635E-5</v>
      </c>
      <c r="DO50" s="58">
        <f t="shared" si="94"/>
        <v>1.486262686313644E-4</v>
      </c>
      <c r="DP50" s="58">
        <f t="shared" si="144"/>
        <v>3.3553028917447712E-4</v>
      </c>
      <c r="DQ50" s="58">
        <f t="shared" si="145"/>
        <v>2.744881237747463</v>
      </c>
      <c r="DR50" s="58">
        <f t="shared" si="146"/>
        <v>2.1858869219871209</v>
      </c>
      <c r="DT50" s="72">
        <f t="shared" si="51"/>
        <v>1.9709046123305467</v>
      </c>
      <c r="DU50" s="72">
        <f t="shared" si="51"/>
        <v>5.4730089134717117E-5</v>
      </c>
      <c r="DV50" s="72">
        <f t="shared" si="147"/>
        <v>2.9095387669453299E-2</v>
      </c>
      <c r="DW50" s="72">
        <f t="shared" si="148"/>
        <v>6.2351960579991109E-3</v>
      </c>
      <c r="DX50" s="72">
        <f t="shared" si="149"/>
        <v>3.533058372745241E-2</v>
      </c>
      <c r="DY50" s="72">
        <f t="shared" si="55"/>
        <v>0.5662293657734041</v>
      </c>
      <c r="DZ50" s="72">
        <f t="shared" si="55"/>
        <v>1.7687388098264065E-2</v>
      </c>
      <c r="EA50" s="72">
        <f t="shared" si="55"/>
        <v>1.4086855755623078</v>
      </c>
      <c r="EB50" s="72">
        <f t="shared" si="55"/>
        <v>1.1460066890836836E-2</v>
      </c>
      <c r="EC50" s="72">
        <f t="shared" si="56"/>
        <v>-7.0536486513543174E-5</v>
      </c>
      <c r="ED50" s="72">
        <f t="shared" si="56"/>
        <v>6.4976043373008818E-4</v>
      </c>
      <c r="EE50" s="72">
        <f t="shared" si="56"/>
        <v>4.8895418069136421E-4</v>
      </c>
      <c r="EF50" s="58">
        <f t="shared" si="150"/>
        <v>4.0114205005998551</v>
      </c>
      <c r="EG50" s="58">
        <f t="shared" si="151"/>
        <v>2.2191240765979846E-2</v>
      </c>
      <c r="EH50" s="58">
        <f t="shared" si="152"/>
        <v>3.4163959419803547E-2</v>
      </c>
      <c r="EI50" s="58">
        <f t="shared" si="153"/>
        <v>-7.0536486513543174E-5</v>
      </c>
      <c r="EJ50" s="58">
        <f t="shared" si="154"/>
        <v>5.4730089134717117E-5</v>
      </c>
      <c r="EK50" s="58">
        <f t="shared" si="155"/>
        <v>4.8895418069136421E-4</v>
      </c>
      <c r="EL50" s="58">
        <f t="shared" si="156"/>
        <v>5.8167783638212898E-3</v>
      </c>
      <c r="EM50" s="58">
        <f t="shared" si="157"/>
        <v>1.1460066890836836E-2</v>
      </c>
      <c r="EN50" s="58">
        <f t="shared" si="158"/>
        <v>0.98763537704509152</v>
      </c>
      <c r="EO50" s="58">
        <f t="shared" si="159"/>
        <v>0.6982164423915278</v>
      </c>
      <c r="EP50" s="58">
        <f t="shared" si="160"/>
        <v>8.1017826214660905E-3</v>
      </c>
      <c r="EQ50" s="58">
        <f t="shared" si="161"/>
        <v>0.49079826923198999</v>
      </c>
      <c r="ER50" s="58">
        <f t="shared" si="162"/>
        <v>1.1398075394146116E-2</v>
      </c>
      <c r="ES50" s="58">
        <f t="shared" si="163"/>
        <v>0.27860476361745096</v>
      </c>
      <c r="ET50" s="58">
        <f t="shared" si="164"/>
        <v>0.49796822256621165</v>
      </c>
      <c r="EU50" s="58">
        <f t="shared" si="165"/>
        <v>1.0053853700830622</v>
      </c>
      <c r="EZ50" s="20">
        <f t="shared" si="99"/>
        <v>8.6196678913085217E-2</v>
      </c>
      <c r="FA50" s="20">
        <f t="shared" si="100"/>
        <v>910.90571766933692</v>
      </c>
      <c r="FC50" s="20">
        <f t="shared" si="101"/>
        <v>1139.2689736380412</v>
      </c>
      <c r="FD50" s="20">
        <f t="shared" si="102"/>
        <v>905.07815451918668</v>
      </c>
      <c r="FE50" s="20">
        <f t="shared" si="103"/>
        <v>1028.6390417902078</v>
      </c>
      <c r="FF50" s="20">
        <f t="shared" si="104"/>
        <v>638.72213732226191</v>
      </c>
      <c r="FG50" s="20">
        <f t="shared" si="105"/>
        <v>0.4851858202242682</v>
      </c>
      <c r="FH50" s="20">
        <f t="shared" si="166"/>
        <v>1663.4379477240009</v>
      </c>
      <c r="FI50" s="20">
        <f t="shared" si="106"/>
        <v>812.93805259624094</v>
      </c>
      <c r="FK50" s="20">
        <f t="shared" si="107"/>
        <v>1153.0285972708393</v>
      </c>
      <c r="FL50" s="20">
        <f t="shared" si="108"/>
        <v>380.57587483903228</v>
      </c>
      <c r="FN50" s="20">
        <f t="shared" si="109"/>
        <v>69.411270839880629</v>
      </c>
      <c r="FO50" s="20">
        <f t="shared" si="110"/>
        <v>50.331529402834434</v>
      </c>
      <c r="FQ50" s="20">
        <f t="shared" si="111"/>
        <v>26.23</v>
      </c>
      <c r="FR50" s="20">
        <f t="shared" si="112"/>
        <v>32.44</v>
      </c>
      <c r="FS50" s="20">
        <f t="shared" si="113"/>
        <v>28.6</v>
      </c>
      <c r="FT50" s="20">
        <f t="shared" si="114"/>
        <v>1552.1167854418773</v>
      </c>
      <c r="FU50" s="20">
        <f t="shared" si="115"/>
        <v>488.65064592227429</v>
      </c>
    </row>
    <row r="51" spans="1:177">
      <c r="C51" s="24" t="s">
        <v>157</v>
      </c>
      <c r="D51" s="24" t="s">
        <v>156</v>
      </c>
      <c r="E51" s="24"/>
      <c r="F51" s="23">
        <v>53.637999999999998</v>
      </c>
      <c r="G51" s="23">
        <v>0.113</v>
      </c>
      <c r="H51" s="23">
        <v>1.478</v>
      </c>
      <c r="I51" s="23">
        <v>5.5730000000000004</v>
      </c>
      <c r="J51" s="23">
        <v>0.187</v>
      </c>
      <c r="K51" s="23">
        <v>16.109000000000002</v>
      </c>
      <c r="L51" s="23">
        <v>23.321999999999999</v>
      </c>
      <c r="M51" s="23">
        <v>6.9000000000000006E-2</v>
      </c>
      <c r="N51" s="23">
        <v>1.0999999999999999E-2</v>
      </c>
      <c r="O51" s="23">
        <v>0.13900000000000001</v>
      </c>
      <c r="Q51" s="24">
        <v>53.942</v>
      </c>
      <c r="R51" s="24">
        <v>1.4999999999999999E-2</v>
      </c>
      <c r="S51" s="24">
        <v>1.1559999999999999</v>
      </c>
      <c r="T51" s="24">
        <v>18.757000000000001</v>
      </c>
      <c r="U51" s="24">
        <v>0.51300000000000001</v>
      </c>
      <c r="V51" s="24">
        <v>26.111000000000001</v>
      </c>
      <c r="W51" s="24">
        <v>0.33600000000000002</v>
      </c>
      <c r="X51" s="24">
        <v>-1.2E-2</v>
      </c>
      <c r="Y51" s="24">
        <v>1.4E-2</v>
      </c>
      <c r="Z51" s="24">
        <v>6.4000000000000001E-2</v>
      </c>
      <c r="AB51" s="69">
        <f t="shared" si="167"/>
        <v>786.09030460938845</v>
      </c>
      <c r="AC51" s="69">
        <f t="shared" si="168"/>
        <v>13.062032154513187</v>
      </c>
      <c r="AE51" s="53">
        <f t="shared" si="169"/>
        <v>786.09030460938845</v>
      </c>
      <c r="AF51" s="53"/>
      <c r="AG51" s="53">
        <f t="shared" si="170"/>
        <v>881.34638860682458</v>
      </c>
      <c r="AH51" s="53">
        <f t="shared" si="171"/>
        <v>846.90873873240059</v>
      </c>
      <c r="AI51" s="53">
        <f t="shared" si="172"/>
        <v>13.062032154513187</v>
      </c>
      <c r="AJ51" s="53">
        <f t="shared" si="173"/>
        <v>-1.2975205403551726</v>
      </c>
      <c r="AK51" s="53">
        <f t="shared" si="174"/>
        <v>947.87018746367448</v>
      </c>
      <c r="AL51" s="70">
        <f t="shared" si="175"/>
        <v>0.48159346808453535</v>
      </c>
      <c r="AM51" s="71"/>
      <c r="AN51" s="20">
        <f t="shared" si="176"/>
        <v>0.15102644740382584</v>
      </c>
      <c r="AP51" s="20">
        <f t="shared" si="97"/>
        <v>0.89271240573660671</v>
      </c>
      <c r="AQ51" s="20">
        <f t="shared" si="97"/>
        <v>1.414643184424403E-3</v>
      </c>
      <c r="AR51" s="20">
        <f t="shared" si="97"/>
        <v>1.4495738566706879E-2</v>
      </c>
      <c r="AS51" s="20">
        <f t="shared" si="97"/>
        <v>7.7568256725458765E-2</v>
      </c>
      <c r="AT51" s="20">
        <f t="shared" si="97"/>
        <v>2.636123348017621E-3</v>
      </c>
      <c r="AU51" s="20">
        <f t="shared" si="95"/>
        <v>0.39968340925556517</v>
      </c>
      <c r="AV51" s="20">
        <f t="shared" si="95"/>
        <v>0.41588946705803054</v>
      </c>
      <c r="AW51" s="20">
        <f t="shared" si="95"/>
        <v>1.1132821008439969E-3</v>
      </c>
      <c r="AX51" s="20">
        <f t="shared" si="95"/>
        <v>1.1677778249607202E-4</v>
      </c>
      <c r="AY51" s="20">
        <f t="shared" si="95"/>
        <v>9.1448451363239835E-4</v>
      </c>
      <c r="AZ51" s="20">
        <f t="shared" si="116"/>
        <v>1.8065445882717825</v>
      </c>
      <c r="BB51" s="58">
        <f t="shared" si="91"/>
        <v>1.7854248114732134</v>
      </c>
      <c r="BC51" s="58">
        <f t="shared" si="91"/>
        <v>2.829286368848806E-3</v>
      </c>
      <c r="BD51" s="58">
        <f t="shared" si="117"/>
        <v>4.3487215700120638E-2</v>
      </c>
      <c r="BE51" s="58">
        <f t="shared" si="92"/>
        <v>7.7568256725458765E-2</v>
      </c>
      <c r="BF51" s="58">
        <f t="shared" si="92"/>
        <v>2.636123348017621E-3</v>
      </c>
      <c r="BG51" s="58">
        <f t="shared" si="92"/>
        <v>0.39968340925556517</v>
      </c>
      <c r="BH51" s="58">
        <f t="shared" si="92"/>
        <v>0.41588946705803054</v>
      </c>
      <c r="BI51" s="58">
        <f t="shared" si="92"/>
        <v>1.1132821008439969E-3</v>
      </c>
      <c r="BJ51" s="58">
        <f t="shared" si="92"/>
        <v>1.1677778249607202E-4</v>
      </c>
      <c r="BK51" s="58">
        <f t="shared" si="118"/>
        <v>2.743453540897195E-3</v>
      </c>
      <c r="BL51" s="58">
        <f t="shared" si="119"/>
        <v>2.7314920833534919</v>
      </c>
      <c r="BM51" s="58">
        <f t="shared" si="120"/>
        <v>2.1966016436824938</v>
      </c>
      <c r="BO51" s="72">
        <f t="shared" si="18"/>
        <v>1.9609335377767836</v>
      </c>
      <c r="BP51" s="72">
        <f t="shared" si="18"/>
        <v>3.1074075441308809E-3</v>
      </c>
      <c r="BQ51" s="72">
        <f t="shared" si="121"/>
        <v>3.9066462223216414E-2</v>
      </c>
      <c r="BR51" s="72">
        <f t="shared" si="122"/>
        <v>2.4616264100823682E-2</v>
      </c>
      <c r="BS51" s="72">
        <f t="shared" si="123"/>
        <v>6.3682726324040095E-2</v>
      </c>
      <c r="BT51" s="72">
        <f t="shared" si="22"/>
        <v>0.17038656022072837</v>
      </c>
      <c r="BU51" s="72">
        <f t="shared" si="22"/>
        <v>5.7905128792053052E-3</v>
      </c>
      <c r="BV51" s="72">
        <f t="shared" si="22"/>
        <v>0.87794523372339728</v>
      </c>
      <c r="BW51" s="72">
        <f t="shared" si="22"/>
        <v>0.91354348692990628</v>
      </c>
      <c r="BX51" s="72">
        <f t="shared" si="23"/>
        <v>4.8908745851924474E-3</v>
      </c>
      <c r="BY51" s="72">
        <f t="shared" si="23"/>
        <v>5.1302853795293709E-4</v>
      </c>
      <c r="BZ51" s="72">
        <f t="shared" si="23"/>
        <v>4.017516371534224E-3</v>
      </c>
      <c r="CA51" s="58">
        <f t="shared" si="124"/>
        <v>4.0048108848928718</v>
      </c>
      <c r="CB51" s="58">
        <f t="shared" si="125"/>
        <v>9.1087412477891937E-3</v>
      </c>
      <c r="CC51" s="58">
        <f t="shared" si="126"/>
        <v>1.4415317070834988E-2</v>
      </c>
      <c r="CD51" s="58">
        <f t="shared" si="127"/>
        <v>4.8908745851924474E-3</v>
      </c>
      <c r="CE51" s="58">
        <f t="shared" si="128"/>
        <v>1.9725389515631235E-2</v>
      </c>
      <c r="CF51" s="58">
        <f t="shared" si="129"/>
        <v>9.6705363537925894E-3</v>
      </c>
      <c r="CG51" s="58">
        <f t="shared" si="130"/>
        <v>2.008758185767112E-3</v>
      </c>
      <c r="CH51" s="58">
        <f t="shared" si="131"/>
        <v>0.88213880287471547</v>
      </c>
      <c r="CI51" s="58">
        <f t="shared" si="132"/>
        <v>8.3096495534705106E-2</v>
      </c>
      <c r="CJ51" s="58">
        <f t="shared" si="133"/>
        <v>6.9208451165087531E-2</v>
      </c>
      <c r="CK51" s="58">
        <f t="shared" si="134"/>
        <v>0.73470559578635286</v>
      </c>
      <c r="CL51" s="58">
        <f t="shared" si="135"/>
        <v>1.0015308570498038</v>
      </c>
      <c r="CM51" s="58">
        <f t="shared" si="136"/>
        <v>0.88213880287471547</v>
      </c>
      <c r="CN51" s="58"/>
      <c r="CO51" s="20">
        <f t="shared" si="137"/>
        <v>0.84480923652098305</v>
      </c>
      <c r="CP51" s="58">
        <f t="shared" si="138"/>
        <v>0.16127781897293919</v>
      </c>
      <c r="CQ51" s="58">
        <f t="shared" si="139"/>
        <v>0.23812836082197428</v>
      </c>
      <c r="CR51" s="72">
        <f t="shared" si="140"/>
        <v>0.63271952865305892</v>
      </c>
      <c r="CS51" s="72">
        <f t="shared" si="141"/>
        <v>0.3507771218381972</v>
      </c>
      <c r="CT51" s="72">
        <f t="shared" si="177"/>
        <v>7.8089969038673573E-2</v>
      </c>
      <c r="CU51" s="20">
        <f t="shared" si="98"/>
        <v>0.89777196372430068</v>
      </c>
      <c r="CV51" s="20">
        <f t="shared" si="98"/>
        <v>1.877844935076641E-4</v>
      </c>
      <c r="CW51" s="20">
        <f t="shared" si="98"/>
        <v>1.133766832416316E-2</v>
      </c>
      <c r="CX51" s="20">
        <f t="shared" si="98"/>
        <v>0.26107084001425263</v>
      </c>
      <c r="CY51" s="20">
        <f t="shared" si="98"/>
        <v>7.2317180616740086E-3</v>
      </c>
      <c r="CZ51" s="20">
        <f t="shared" si="96"/>
        <v>0.64784490030865116</v>
      </c>
      <c r="DA51" s="20">
        <f t="shared" si="96"/>
        <v>5.9917185889502731E-3</v>
      </c>
      <c r="DB51" s="20">
        <f t="shared" si="96"/>
        <v>-1.9361427840765164E-4</v>
      </c>
      <c r="DC51" s="20">
        <f t="shared" si="96"/>
        <v>1.486262686313644E-4</v>
      </c>
      <c r="DD51" s="20">
        <f t="shared" si="96"/>
        <v>4.2105761778757909E-4</v>
      </c>
      <c r="DE51" s="20">
        <f t="shared" si="142"/>
        <v>1.8318126631235112</v>
      </c>
      <c r="DG51" s="58">
        <f t="shared" si="93"/>
        <v>1.7955439274486014</v>
      </c>
      <c r="DH51" s="58">
        <f t="shared" si="93"/>
        <v>3.755689870153282E-4</v>
      </c>
      <c r="DI51" s="58">
        <f t="shared" si="143"/>
        <v>3.4013004972489477E-2</v>
      </c>
      <c r="DJ51" s="58">
        <f t="shared" si="94"/>
        <v>0.26107084001425263</v>
      </c>
      <c r="DK51" s="58">
        <f t="shared" si="94"/>
        <v>7.2317180616740086E-3</v>
      </c>
      <c r="DL51" s="58">
        <f t="shared" si="94"/>
        <v>0.64784490030865116</v>
      </c>
      <c r="DM51" s="58">
        <f t="shared" si="94"/>
        <v>5.9917185889502731E-3</v>
      </c>
      <c r="DN51" s="58">
        <f t="shared" si="94"/>
        <v>-1.9361427840765164E-4</v>
      </c>
      <c r="DO51" s="58">
        <f t="shared" si="94"/>
        <v>1.486262686313644E-4</v>
      </c>
      <c r="DP51" s="58">
        <f t="shared" si="144"/>
        <v>1.2631728533627372E-3</v>
      </c>
      <c r="DQ51" s="58">
        <f t="shared" si="145"/>
        <v>2.7532898632252207</v>
      </c>
      <c r="DR51" s="58">
        <f t="shared" si="146"/>
        <v>2.1792111612148104</v>
      </c>
      <c r="DT51" s="72">
        <f t="shared" si="51"/>
        <v>1.9564346835737338</v>
      </c>
      <c r="DU51" s="72">
        <f t="shared" si="51"/>
        <v>4.0922206415497169E-4</v>
      </c>
      <c r="DV51" s="72">
        <f t="shared" si="147"/>
        <v>4.3565316426266154E-2</v>
      </c>
      <c r="DW51" s="72">
        <f t="shared" si="148"/>
        <v>5.8490302820697962E-3</v>
      </c>
      <c r="DX51" s="72">
        <f t="shared" si="149"/>
        <v>4.941434670833595E-2</v>
      </c>
      <c r="DY51" s="72">
        <f t="shared" si="55"/>
        <v>0.56892848842678545</v>
      </c>
      <c r="DZ51" s="72">
        <f t="shared" si="55"/>
        <v>1.5759440714758734E-2</v>
      </c>
      <c r="EA51" s="72">
        <f t="shared" si="55"/>
        <v>1.4117908374887087</v>
      </c>
      <c r="EB51" s="72">
        <f t="shared" si="55"/>
        <v>1.305722002389869E-2</v>
      </c>
      <c r="EC51" s="72">
        <f t="shared" si="56"/>
        <v>-8.4385279295301225E-4</v>
      </c>
      <c r="ED51" s="72">
        <f t="shared" si="56"/>
        <v>6.477760469023599E-4</v>
      </c>
      <c r="EE51" s="72">
        <f t="shared" si="56"/>
        <v>1.835146920394424E-3</v>
      </c>
      <c r="EF51" s="58">
        <f t="shared" si="150"/>
        <v>4.0174333091747192</v>
      </c>
      <c r="EG51" s="58">
        <f t="shared" si="151"/>
        <v>3.4218842302538979E-2</v>
      </c>
      <c r="EH51" s="58">
        <f t="shared" si="152"/>
        <v>5.2072976449634822E-2</v>
      </c>
      <c r="EI51" s="58">
        <f t="shared" si="153"/>
        <v>-8.4385279295301225E-4</v>
      </c>
      <c r="EJ51" s="58">
        <f t="shared" si="154"/>
        <v>4.0922206415497169E-4</v>
      </c>
      <c r="EK51" s="58">
        <f t="shared" si="155"/>
        <v>1.835146920394424E-3</v>
      </c>
      <c r="EL51" s="58">
        <f t="shared" si="156"/>
        <v>4.8577361546283844E-3</v>
      </c>
      <c r="EM51" s="58">
        <f t="shared" si="157"/>
        <v>1.305722002389869E-2</v>
      </c>
      <c r="EN51" s="58">
        <f t="shared" si="158"/>
        <v>0.98907729419378543</v>
      </c>
      <c r="EO51" s="58">
        <f t="shared" si="159"/>
        <v>0.699416535176964</v>
      </c>
      <c r="EP51" s="58">
        <f t="shared" si="160"/>
        <v>9.2332880774525401E-3</v>
      </c>
      <c r="EQ51" s="58">
        <f t="shared" si="161"/>
        <v>0.49005321028700966</v>
      </c>
      <c r="ER51" s="58">
        <f t="shared" si="162"/>
        <v>1.304126990197694E-2</v>
      </c>
      <c r="ES51" s="58">
        <f t="shared" si="163"/>
        <v>0.27470306358812541</v>
      </c>
      <c r="ET51" s="58">
        <f t="shared" si="164"/>
        <v>0.49668947871768754</v>
      </c>
      <c r="EU51" s="58">
        <f t="shared" si="165"/>
        <v>1.008392766563909</v>
      </c>
      <c r="EZ51" s="20">
        <f t="shared" si="99"/>
        <v>8.6959540374043798E-2</v>
      </c>
      <c r="FA51" s="20">
        <f t="shared" si="100"/>
        <v>913.442801659883</v>
      </c>
      <c r="FC51" s="20">
        <f t="shared" si="101"/>
        <v>1138.551437995445</v>
      </c>
      <c r="FD51" s="20">
        <f t="shared" si="102"/>
        <v>904.42511330000434</v>
      </c>
      <c r="FE51" s="20">
        <f t="shared" si="103"/>
        <v>1056.4810584802008</v>
      </c>
      <c r="FF51" s="20">
        <f t="shared" si="104"/>
        <v>655.45066669141477</v>
      </c>
      <c r="FG51" s="20">
        <f t="shared" si="105"/>
        <v>0.48592347896774218</v>
      </c>
      <c r="FH51" s="20">
        <f t="shared" si="166"/>
        <v>1664.6014216893282</v>
      </c>
      <c r="FI51" s="20">
        <f t="shared" si="106"/>
        <v>835.96550708981192</v>
      </c>
      <c r="FK51" s="20">
        <f t="shared" si="107"/>
        <v>1157.6271031237202</v>
      </c>
      <c r="FL51" s="20">
        <f t="shared" si="108"/>
        <v>372.95604138799558</v>
      </c>
      <c r="FN51" s="20">
        <f t="shared" si="109"/>
        <v>58.551247299175529</v>
      </c>
      <c r="FO51" s="20">
        <f t="shared" si="110"/>
        <v>43.435278589294612</v>
      </c>
      <c r="FQ51" s="20">
        <f t="shared" si="111"/>
        <v>26.23</v>
      </c>
      <c r="FR51" s="20">
        <f t="shared" si="112"/>
        <v>32.44</v>
      </c>
      <c r="FS51" s="20">
        <f t="shared" si="113"/>
        <v>28.6</v>
      </c>
      <c r="FT51" s="20">
        <f t="shared" si="114"/>
        <v>1554.6285994018153</v>
      </c>
      <c r="FU51" s="20">
        <f t="shared" si="115"/>
        <v>504.27840410739066</v>
      </c>
    </row>
    <row r="52" spans="1:177">
      <c r="C52" s="24" t="s">
        <v>158</v>
      </c>
      <c r="D52" s="24" t="s">
        <v>156</v>
      </c>
      <c r="E52" s="24"/>
      <c r="F52" s="23">
        <v>53.637999999999998</v>
      </c>
      <c r="G52" s="23">
        <v>0.113</v>
      </c>
      <c r="H52" s="23">
        <v>1.478</v>
      </c>
      <c r="I52" s="23">
        <v>5.5730000000000004</v>
      </c>
      <c r="J52" s="23">
        <v>0.187</v>
      </c>
      <c r="K52" s="23">
        <v>16.109000000000002</v>
      </c>
      <c r="L52" s="23">
        <v>23.321999999999999</v>
      </c>
      <c r="M52" s="23">
        <v>6.9000000000000006E-2</v>
      </c>
      <c r="N52" s="23">
        <v>1.0999999999999999E-2</v>
      </c>
      <c r="O52" s="23">
        <v>0.13900000000000001</v>
      </c>
      <c r="Q52" s="24">
        <v>54.027999999999999</v>
      </c>
      <c r="R52" s="24">
        <v>2.1999999999999999E-2</v>
      </c>
      <c r="S52" s="24">
        <v>0.92400000000000004</v>
      </c>
      <c r="T52" s="24">
        <v>18.734000000000002</v>
      </c>
      <c r="U52" s="24">
        <v>0.57799999999999996</v>
      </c>
      <c r="V52" s="24">
        <v>25.943000000000001</v>
      </c>
      <c r="W52" s="24">
        <v>0.30199999999999999</v>
      </c>
      <c r="X52" s="24">
        <v>-1.0999999999999999E-2</v>
      </c>
      <c r="Y52" s="24">
        <v>2.1000000000000001E-2</v>
      </c>
      <c r="Z52" s="24">
        <v>0.06</v>
      </c>
      <c r="AB52" s="69">
        <f t="shared" si="167"/>
        <v>786.69592463109655</v>
      </c>
      <c r="AC52" s="69">
        <f t="shared" si="168"/>
        <v>13.808220421530036</v>
      </c>
      <c r="AE52" s="53">
        <f t="shared" si="169"/>
        <v>786.69592463109655</v>
      </c>
      <c r="AF52" s="53"/>
      <c r="AG52" s="53">
        <f t="shared" si="170"/>
        <v>878.20726073972662</v>
      </c>
      <c r="AH52" s="53">
        <f t="shared" si="171"/>
        <v>846.20376144736247</v>
      </c>
      <c r="AI52" s="53">
        <f t="shared" si="172"/>
        <v>13.808220421530036</v>
      </c>
      <c r="AJ52" s="53">
        <f t="shared" si="173"/>
        <v>-2.4704220900665348</v>
      </c>
      <c r="AK52" s="53">
        <f t="shared" si="174"/>
        <v>954.55037393234284</v>
      </c>
      <c r="AL52" s="70">
        <f t="shared" si="175"/>
        <v>0.47908231702433546</v>
      </c>
      <c r="AM52" s="71"/>
      <c r="AN52" s="20">
        <f t="shared" si="176"/>
        <v>0.13613735397369853</v>
      </c>
      <c r="AP52" s="20">
        <f t="shared" si="97"/>
        <v>0.89271240573660671</v>
      </c>
      <c r="AQ52" s="20">
        <f t="shared" si="97"/>
        <v>1.414643184424403E-3</v>
      </c>
      <c r="AR52" s="20">
        <f t="shared" si="97"/>
        <v>1.4495738566706879E-2</v>
      </c>
      <c r="AS52" s="20">
        <f t="shared" si="97"/>
        <v>7.7568256725458765E-2</v>
      </c>
      <c r="AT52" s="20">
        <f t="shared" si="97"/>
        <v>2.636123348017621E-3</v>
      </c>
      <c r="AU52" s="20">
        <f t="shared" si="95"/>
        <v>0.39968340925556517</v>
      </c>
      <c r="AV52" s="20">
        <f t="shared" si="95"/>
        <v>0.41588946705803054</v>
      </c>
      <c r="AW52" s="20">
        <f t="shared" si="95"/>
        <v>1.1132821008439969E-3</v>
      </c>
      <c r="AX52" s="20">
        <f t="shared" si="95"/>
        <v>1.1677778249607202E-4</v>
      </c>
      <c r="AY52" s="20">
        <f t="shared" si="95"/>
        <v>9.1448451363239835E-4</v>
      </c>
      <c r="AZ52" s="20">
        <f t="shared" si="116"/>
        <v>1.8065445882717825</v>
      </c>
      <c r="BB52" s="58">
        <f t="shared" si="91"/>
        <v>1.7854248114732134</v>
      </c>
      <c r="BC52" s="58">
        <f t="shared" si="91"/>
        <v>2.829286368848806E-3</v>
      </c>
      <c r="BD52" s="58">
        <f t="shared" si="117"/>
        <v>4.3487215700120638E-2</v>
      </c>
      <c r="BE52" s="58">
        <f t="shared" si="92"/>
        <v>7.7568256725458765E-2</v>
      </c>
      <c r="BF52" s="58">
        <f t="shared" si="92"/>
        <v>2.636123348017621E-3</v>
      </c>
      <c r="BG52" s="58">
        <f t="shared" si="92"/>
        <v>0.39968340925556517</v>
      </c>
      <c r="BH52" s="58">
        <f t="shared" si="92"/>
        <v>0.41588946705803054</v>
      </c>
      <c r="BI52" s="58">
        <f t="shared" si="92"/>
        <v>1.1132821008439969E-3</v>
      </c>
      <c r="BJ52" s="58">
        <f t="shared" si="92"/>
        <v>1.1677778249607202E-4</v>
      </c>
      <c r="BK52" s="58">
        <f t="shared" si="118"/>
        <v>2.743453540897195E-3</v>
      </c>
      <c r="BL52" s="58">
        <f t="shared" si="119"/>
        <v>2.7314920833534919</v>
      </c>
      <c r="BM52" s="58">
        <f t="shared" si="120"/>
        <v>2.1966016436824938</v>
      </c>
      <c r="BO52" s="72">
        <f t="shared" si="18"/>
        <v>1.9609335377767836</v>
      </c>
      <c r="BP52" s="72">
        <f t="shared" si="18"/>
        <v>3.1074075441308809E-3</v>
      </c>
      <c r="BQ52" s="72">
        <f t="shared" si="121"/>
        <v>3.9066462223216414E-2</v>
      </c>
      <c r="BR52" s="72">
        <f t="shared" si="122"/>
        <v>2.4616264100823682E-2</v>
      </c>
      <c r="BS52" s="72">
        <f t="shared" si="123"/>
        <v>6.3682726324040095E-2</v>
      </c>
      <c r="BT52" s="72">
        <f t="shared" si="22"/>
        <v>0.17038656022072837</v>
      </c>
      <c r="BU52" s="72">
        <f t="shared" si="22"/>
        <v>5.7905128792053052E-3</v>
      </c>
      <c r="BV52" s="72">
        <f t="shared" si="22"/>
        <v>0.87794523372339728</v>
      </c>
      <c r="BW52" s="72">
        <f t="shared" si="22"/>
        <v>0.91354348692990628</v>
      </c>
      <c r="BX52" s="72">
        <f t="shared" si="23"/>
        <v>4.8908745851924474E-3</v>
      </c>
      <c r="BY52" s="72">
        <f t="shared" si="23"/>
        <v>5.1302853795293709E-4</v>
      </c>
      <c r="BZ52" s="72">
        <f t="shared" si="23"/>
        <v>4.017516371534224E-3</v>
      </c>
      <c r="CA52" s="58">
        <f t="shared" si="124"/>
        <v>4.0048108848928718</v>
      </c>
      <c r="CB52" s="58">
        <f t="shared" si="125"/>
        <v>9.1087412477891937E-3</v>
      </c>
      <c r="CC52" s="58">
        <f t="shared" si="126"/>
        <v>1.4415317070834988E-2</v>
      </c>
      <c r="CD52" s="58">
        <f t="shared" si="127"/>
        <v>4.8908745851924474E-3</v>
      </c>
      <c r="CE52" s="58">
        <f t="shared" si="128"/>
        <v>1.9725389515631235E-2</v>
      </c>
      <c r="CF52" s="58">
        <f t="shared" si="129"/>
        <v>9.6705363537925894E-3</v>
      </c>
      <c r="CG52" s="58">
        <f t="shared" si="130"/>
        <v>2.008758185767112E-3</v>
      </c>
      <c r="CH52" s="58">
        <f t="shared" si="131"/>
        <v>0.88213880287471547</v>
      </c>
      <c r="CI52" s="58">
        <f t="shared" si="132"/>
        <v>8.3096495534705106E-2</v>
      </c>
      <c r="CJ52" s="58">
        <f t="shared" si="133"/>
        <v>6.9208451165087531E-2</v>
      </c>
      <c r="CK52" s="58">
        <f t="shared" si="134"/>
        <v>0.73470559578635286</v>
      </c>
      <c r="CL52" s="58">
        <f t="shared" si="135"/>
        <v>1.0015308570498038</v>
      </c>
      <c r="CM52" s="58">
        <f t="shared" si="136"/>
        <v>0.88213880287471547</v>
      </c>
      <c r="CN52" s="58"/>
      <c r="CO52" s="20">
        <f t="shared" si="137"/>
        <v>0.84480923652098305</v>
      </c>
      <c r="CP52" s="58">
        <f t="shared" si="138"/>
        <v>0.16127781897293919</v>
      </c>
      <c r="CQ52" s="58">
        <f t="shared" si="139"/>
        <v>0.23812836082197428</v>
      </c>
      <c r="CR52" s="72">
        <f t="shared" si="140"/>
        <v>0.63271952865305892</v>
      </c>
      <c r="CS52" s="72">
        <f t="shared" si="141"/>
        <v>0.3507771218381972</v>
      </c>
      <c r="CT52" s="72">
        <f t="shared" si="177"/>
        <v>7.8089969038673573E-2</v>
      </c>
      <c r="CU52" s="20">
        <f t="shared" si="98"/>
        <v>0.89920328604976674</v>
      </c>
      <c r="CV52" s="20">
        <f t="shared" si="98"/>
        <v>2.7541725714457399E-4</v>
      </c>
      <c r="CW52" s="20">
        <f t="shared" si="98"/>
        <v>9.0622885220819731E-3</v>
      </c>
      <c r="CX52" s="20">
        <f t="shared" si="98"/>
        <v>0.26075071263139143</v>
      </c>
      <c r="CY52" s="20">
        <f t="shared" si="98"/>
        <v>8.1480176211453734E-3</v>
      </c>
      <c r="CZ52" s="20">
        <f t="shared" si="96"/>
        <v>0.64367662091483813</v>
      </c>
      <c r="DA52" s="20">
        <f t="shared" si="96"/>
        <v>5.3854137317350661E-3</v>
      </c>
      <c r="DB52" s="20">
        <f t="shared" si="96"/>
        <v>-1.7747975520701398E-4</v>
      </c>
      <c r="DC52" s="20">
        <f t="shared" si="96"/>
        <v>2.2293940294704659E-4</v>
      </c>
      <c r="DD52" s="20">
        <f t="shared" si="96"/>
        <v>3.9474151667585536E-4</v>
      </c>
      <c r="DE52" s="20">
        <f t="shared" si="142"/>
        <v>1.8269419578925195</v>
      </c>
      <c r="DG52" s="58">
        <f t="shared" si="93"/>
        <v>1.7984065720995335</v>
      </c>
      <c r="DH52" s="58">
        <f t="shared" si="93"/>
        <v>5.5083451428914799E-4</v>
      </c>
      <c r="DI52" s="58">
        <f t="shared" si="143"/>
        <v>2.7186865566245919E-2</v>
      </c>
      <c r="DJ52" s="58">
        <f t="shared" si="94"/>
        <v>0.26075071263139143</v>
      </c>
      <c r="DK52" s="58">
        <f t="shared" si="94"/>
        <v>8.1480176211453734E-3</v>
      </c>
      <c r="DL52" s="58">
        <f t="shared" si="94"/>
        <v>0.64367662091483813</v>
      </c>
      <c r="DM52" s="58">
        <f t="shared" si="94"/>
        <v>5.3854137317350661E-3</v>
      </c>
      <c r="DN52" s="58">
        <f t="shared" si="94"/>
        <v>-1.7747975520701398E-4</v>
      </c>
      <c r="DO52" s="58">
        <f t="shared" si="94"/>
        <v>2.2293940294704659E-4</v>
      </c>
      <c r="DP52" s="58">
        <f t="shared" si="144"/>
        <v>1.184224550027566E-3</v>
      </c>
      <c r="DQ52" s="58">
        <f t="shared" si="145"/>
        <v>2.7453347212769463</v>
      </c>
      <c r="DR52" s="58">
        <f t="shared" si="146"/>
        <v>2.1855258499077301</v>
      </c>
      <c r="DT52" s="72">
        <f t="shared" si="51"/>
        <v>1.9652320259837401</v>
      </c>
      <c r="DU52" s="72">
        <f t="shared" si="51"/>
        <v>6.0193153500015095E-4</v>
      </c>
      <c r="DV52" s="72">
        <f t="shared" si="147"/>
        <v>3.4767974016259862E-2</v>
      </c>
      <c r="DW52" s="72">
        <f t="shared" si="148"/>
        <v>4.8437576324046813E-3</v>
      </c>
      <c r="DX52" s="72">
        <f t="shared" si="149"/>
        <v>3.9611731648664543E-2</v>
      </c>
      <c r="DY52" s="72">
        <f t="shared" si="55"/>
        <v>0.5698774228377681</v>
      </c>
      <c r="DZ52" s="72">
        <f t="shared" si="55"/>
        <v>1.7807703136516903E-2</v>
      </c>
      <c r="EA52" s="72">
        <f t="shared" si="55"/>
        <v>1.4067718939906375</v>
      </c>
      <c r="EB52" s="72">
        <f t="shared" si="55"/>
        <v>1.1769960923155041E-2</v>
      </c>
      <c r="EC52" s="72">
        <f t="shared" si="56"/>
        <v>-7.7577318568045018E-4</v>
      </c>
      <c r="ED52" s="72">
        <f t="shared" si="56"/>
        <v>9.7447965620753188E-4</v>
      </c>
      <c r="EE52" s="72">
        <f t="shared" si="56"/>
        <v>1.7254355774537304E-3</v>
      </c>
      <c r="EF52" s="58">
        <f t="shared" si="150"/>
        <v>4.0135968121034633</v>
      </c>
      <c r="EG52" s="58">
        <f t="shared" si="151"/>
        <v>2.6219144550720695E-2</v>
      </c>
      <c r="EH52" s="58">
        <f t="shared" si="152"/>
        <v>4.065225105559378E-2</v>
      </c>
      <c r="EI52" s="58">
        <f t="shared" si="153"/>
        <v>-7.7577318568045018E-4</v>
      </c>
      <c r="EJ52" s="58">
        <f t="shared" si="154"/>
        <v>6.0193153500015095E-4</v>
      </c>
      <c r="EK52" s="58">
        <f t="shared" si="155"/>
        <v>1.7254355774537304E-3</v>
      </c>
      <c r="EL52" s="58">
        <f t="shared" si="156"/>
        <v>3.8940952406314013E-3</v>
      </c>
      <c r="EM52" s="58">
        <f t="shared" si="157"/>
        <v>1.1769960923155041E-2</v>
      </c>
      <c r="EN52" s="58">
        <f t="shared" si="158"/>
        <v>0.98909551613306801</v>
      </c>
      <c r="EO52" s="58">
        <f t="shared" si="159"/>
        <v>0.69764941467258845</v>
      </c>
      <c r="EP52" s="58">
        <f t="shared" si="160"/>
        <v>8.3018335588669733E-3</v>
      </c>
      <c r="EQ52" s="58">
        <f t="shared" si="161"/>
        <v>0.48856803370318025</v>
      </c>
      <c r="ER52" s="58">
        <f t="shared" si="162"/>
        <v>1.1722870422144854E-2</v>
      </c>
      <c r="ES52" s="58">
        <f t="shared" si="163"/>
        <v>0.27873762722413736</v>
      </c>
      <c r="ET52" s="58">
        <f t="shared" si="164"/>
        <v>0.49533939738579563</v>
      </c>
      <c r="EU52" s="58">
        <f t="shared" si="165"/>
        <v>1.0063111662236279</v>
      </c>
      <c r="EZ52" s="20">
        <f t="shared" si="99"/>
        <v>8.6412006514778789E-2</v>
      </c>
      <c r="FA52" s="20">
        <f t="shared" si="100"/>
        <v>911.62411008397441</v>
      </c>
      <c r="FC52" s="20">
        <f t="shared" si="101"/>
        <v>1138.5946405897898</v>
      </c>
      <c r="FD52" s="20">
        <f t="shared" si="102"/>
        <v>905.36686775687531</v>
      </c>
      <c r="FE52" s="20">
        <f t="shared" si="103"/>
        <v>1035.985221855836</v>
      </c>
      <c r="FF52" s="20">
        <f t="shared" si="104"/>
        <v>640.96314481679906</v>
      </c>
      <c r="FG52" s="20">
        <f t="shared" si="105"/>
        <v>0.48740061648536837</v>
      </c>
      <c r="FH52" s="20">
        <f t="shared" si="166"/>
        <v>1666.930131835562</v>
      </c>
      <c r="FI52" s="20">
        <f t="shared" si="106"/>
        <v>817.6629968031101</v>
      </c>
      <c r="FK52" s="20">
        <f t="shared" si="107"/>
        <v>1153.7916727839765</v>
      </c>
      <c r="FL52" s="20">
        <f t="shared" si="108"/>
        <v>352.55244835699841</v>
      </c>
      <c r="FN52" s="20">
        <f t="shared" si="109"/>
        <v>67.083383272821393</v>
      </c>
      <c r="FO52" s="20">
        <f t="shared" si="110"/>
        <v>48.872078568534633</v>
      </c>
      <c r="FQ52" s="20">
        <f t="shared" si="111"/>
        <v>26.23</v>
      </c>
      <c r="FR52" s="20">
        <f t="shared" si="112"/>
        <v>32.44</v>
      </c>
      <c r="FS52" s="20">
        <f t="shared" si="113"/>
        <v>28.6</v>
      </c>
      <c r="FT52" s="20">
        <f t="shared" si="114"/>
        <v>1560.0400799562067</v>
      </c>
      <c r="FU52" s="20">
        <f t="shared" si="115"/>
        <v>490.78423374593933</v>
      </c>
    </row>
    <row r="53" spans="1:177">
      <c r="C53" s="24" t="s">
        <v>159</v>
      </c>
      <c r="D53" s="24" t="s">
        <v>160</v>
      </c>
      <c r="E53" s="24"/>
      <c r="F53" s="23">
        <v>53.637999999999998</v>
      </c>
      <c r="G53" s="23">
        <v>0.113</v>
      </c>
      <c r="H53" s="23">
        <v>1.478</v>
      </c>
      <c r="I53" s="23">
        <v>5.5730000000000004</v>
      </c>
      <c r="J53" s="23">
        <v>0.187</v>
      </c>
      <c r="K53" s="23">
        <v>16.109000000000002</v>
      </c>
      <c r="L53" s="23">
        <v>23.321999999999999</v>
      </c>
      <c r="M53" s="23">
        <v>6.9000000000000006E-2</v>
      </c>
      <c r="N53" s="23">
        <v>1.0999999999999999E-2</v>
      </c>
      <c r="O53" s="23">
        <v>0.13900000000000001</v>
      </c>
      <c r="Q53" s="24">
        <v>53.83</v>
      </c>
      <c r="R53" s="24">
        <v>0.10199999999999999</v>
      </c>
      <c r="S53" s="24">
        <v>1.181</v>
      </c>
      <c r="T53" s="24">
        <v>18.454000000000001</v>
      </c>
      <c r="U53" s="24">
        <v>0.52500000000000002</v>
      </c>
      <c r="V53" s="24">
        <v>25.905999999999999</v>
      </c>
      <c r="W53" s="24">
        <v>0.38800000000000001</v>
      </c>
      <c r="X53" s="24">
        <v>1E-3</v>
      </c>
      <c r="Y53" s="24">
        <v>1.2999999999999999E-2</v>
      </c>
      <c r="Z53" s="24">
        <v>0.127</v>
      </c>
      <c r="AB53" s="69">
        <f t="shared" si="167"/>
        <v>783.90763306150905</v>
      </c>
      <c r="AC53" s="69">
        <f t="shared" si="168"/>
        <v>11.254994079577596</v>
      </c>
      <c r="AE53" s="53">
        <f t="shared" si="169"/>
        <v>783.90763306150905</v>
      </c>
      <c r="AF53" s="53"/>
      <c r="AG53" s="53">
        <f t="shared" si="170"/>
        <v>876.54103385795929</v>
      </c>
      <c r="AH53" s="53">
        <f t="shared" si="171"/>
        <v>842.9250417373795</v>
      </c>
      <c r="AI53" s="53">
        <f t="shared" si="172"/>
        <v>11.254994079577596</v>
      </c>
      <c r="AJ53" s="53">
        <f t="shared" si="173"/>
        <v>-0.98588240811286809</v>
      </c>
      <c r="AK53" s="53">
        <f t="shared" si="174"/>
        <v>931.69283406623617</v>
      </c>
      <c r="AL53" s="70">
        <f t="shared" si="175"/>
        <v>0.48565773095733833</v>
      </c>
      <c r="AM53" s="71"/>
      <c r="AN53" s="20">
        <f t="shared" si="176"/>
        <v>0.17488097284594586</v>
      </c>
      <c r="AP53" s="20">
        <f t="shared" si="97"/>
        <v>0.89271240573660671</v>
      </c>
      <c r="AQ53" s="20">
        <f t="shared" si="97"/>
        <v>1.414643184424403E-3</v>
      </c>
      <c r="AR53" s="20">
        <f t="shared" si="97"/>
        <v>1.4495738566706879E-2</v>
      </c>
      <c r="AS53" s="20">
        <f t="shared" si="97"/>
        <v>7.7568256725458765E-2</v>
      </c>
      <c r="AT53" s="20">
        <f t="shared" si="97"/>
        <v>2.636123348017621E-3</v>
      </c>
      <c r="AU53" s="20">
        <f t="shared" si="95"/>
        <v>0.39968340925556517</v>
      </c>
      <c r="AV53" s="20">
        <f t="shared" si="95"/>
        <v>0.41588946705803054</v>
      </c>
      <c r="AW53" s="20">
        <f t="shared" si="95"/>
        <v>1.1132821008439969E-3</v>
      </c>
      <c r="AX53" s="20">
        <f t="shared" si="95"/>
        <v>1.1677778249607202E-4</v>
      </c>
      <c r="AY53" s="20">
        <f t="shared" si="95"/>
        <v>9.1448451363239835E-4</v>
      </c>
      <c r="AZ53" s="20">
        <f t="shared" si="116"/>
        <v>1.8065445882717825</v>
      </c>
      <c r="BB53" s="58">
        <f t="shared" si="91"/>
        <v>1.7854248114732134</v>
      </c>
      <c r="BC53" s="58">
        <f t="shared" si="91"/>
        <v>2.829286368848806E-3</v>
      </c>
      <c r="BD53" s="58">
        <f t="shared" si="117"/>
        <v>4.3487215700120638E-2</v>
      </c>
      <c r="BE53" s="58">
        <f t="shared" si="92"/>
        <v>7.7568256725458765E-2</v>
      </c>
      <c r="BF53" s="58">
        <f t="shared" si="92"/>
        <v>2.636123348017621E-3</v>
      </c>
      <c r="BG53" s="58">
        <f t="shared" si="92"/>
        <v>0.39968340925556517</v>
      </c>
      <c r="BH53" s="58">
        <f t="shared" si="92"/>
        <v>0.41588946705803054</v>
      </c>
      <c r="BI53" s="58">
        <f t="shared" si="92"/>
        <v>1.1132821008439969E-3</v>
      </c>
      <c r="BJ53" s="58">
        <f t="shared" si="92"/>
        <v>1.1677778249607202E-4</v>
      </c>
      <c r="BK53" s="58">
        <f t="shared" si="118"/>
        <v>2.743453540897195E-3</v>
      </c>
      <c r="BL53" s="58">
        <f t="shared" si="119"/>
        <v>2.7314920833534919</v>
      </c>
      <c r="BM53" s="58">
        <f t="shared" si="120"/>
        <v>2.1966016436824938</v>
      </c>
      <c r="BO53" s="72">
        <f t="shared" si="18"/>
        <v>1.9609335377767836</v>
      </c>
      <c r="BP53" s="72">
        <f t="shared" si="18"/>
        <v>3.1074075441308809E-3</v>
      </c>
      <c r="BQ53" s="72">
        <f t="shared" si="121"/>
        <v>3.9066462223216414E-2</v>
      </c>
      <c r="BR53" s="72">
        <f t="shared" si="122"/>
        <v>2.4616264100823682E-2</v>
      </c>
      <c r="BS53" s="72">
        <f t="shared" si="123"/>
        <v>6.3682726324040095E-2</v>
      </c>
      <c r="BT53" s="72">
        <f t="shared" si="22"/>
        <v>0.17038656022072837</v>
      </c>
      <c r="BU53" s="72">
        <f t="shared" si="22"/>
        <v>5.7905128792053052E-3</v>
      </c>
      <c r="BV53" s="72">
        <f t="shared" si="22"/>
        <v>0.87794523372339728</v>
      </c>
      <c r="BW53" s="72">
        <f t="shared" si="22"/>
        <v>0.91354348692990628</v>
      </c>
      <c r="BX53" s="72">
        <f t="shared" si="23"/>
        <v>4.8908745851924474E-3</v>
      </c>
      <c r="BY53" s="72">
        <f t="shared" si="23"/>
        <v>5.1302853795293709E-4</v>
      </c>
      <c r="BZ53" s="72">
        <f t="shared" si="23"/>
        <v>4.017516371534224E-3</v>
      </c>
      <c r="CA53" s="58">
        <f t="shared" si="124"/>
        <v>4.0048108848928718</v>
      </c>
      <c r="CB53" s="58">
        <f t="shared" si="125"/>
        <v>9.1087412477891937E-3</v>
      </c>
      <c r="CC53" s="58">
        <f t="shared" si="126"/>
        <v>1.4415317070834988E-2</v>
      </c>
      <c r="CD53" s="58">
        <f t="shared" si="127"/>
        <v>4.8908745851924474E-3</v>
      </c>
      <c r="CE53" s="58">
        <f t="shared" si="128"/>
        <v>1.9725389515631235E-2</v>
      </c>
      <c r="CF53" s="58">
        <f t="shared" si="129"/>
        <v>9.6705363537925894E-3</v>
      </c>
      <c r="CG53" s="58">
        <f t="shared" si="130"/>
        <v>2.008758185767112E-3</v>
      </c>
      <c r="CH53" s="58">
        <f t="shared" si="131"/>
        <v>0.88213880287471547</v>
      </c>
      <c r="CI53" s="58">
        <f t="shared" si="132"/>
        <v>8.3096495534705106E-2</v>
      </c>
      <c r="CJ53" s="58">
        <f t="shared" si="133"/>
        <v>6.9208451165087531E-2</v>
      </c>
      <c r="CK53" s="58">
        <f t="shared" si="134"/>
        <v>0.73470559578635286</v>
      </c>
      <c r="CL53" s="58">
        <f t="shared" si="135"/>
        <v>1.0015308570498038</v>
      </c>
      <c r="CM53" s="58">
        <f t="shared" si="136"/>
        <v>0.88213880287471547</v>
      </c>
      <c r="CN53" s="58"/>
      <c r="CO53" s="20">
        <f t="shared" si="137"/>
        <v>0.84480923652098305</v>
      </c>
      <c r="CP53" s="58">
        <f t="shared" si="138"/>
        <v>0.16127781897293919</v>
      </c>
      <c r="CQ53" s="58">
        <f t="shared" si="139"/>
        <v>0.23812836082197428</v>
      </c>
      <c r="CR53" s="72">
        <f t="shared" si="140"/>
        <v>0.63271952865305892</v>
      </c>
      <c r="CS53" s="72">
        <f t="shared" si="141"/>
        <v>0.3507771218381972</v>
      </c>
      <c r="CT53" s="72">
        <f t="shared" si="177"/>
        <v>7.8089969038673573E-2</v>
      </c>
      <c r="CU53" s="20">
        <f t="shared" si="98"/>
        <v>0.89590791604462394</v>
      </c>
      <c r="CV53" s="20">
        <f t="shared" si="98"/>
        <v>1.2769345558521158E-3</v>
      </c>
      <c r="CW53" s="20">
        <f t="shared" si="98"/>
        <v>1.1582860113180531E-2</v>
      </c>
      <c r="CX53" s="20">
        <f t="shared" si="98"/>
        <v>0.25685350970960269</v>
      </c>
      <c r="CY53" s="20">
        <f t="shared" si="98"/>
        <v>7.4008810572687225E-3</v>
      </c>
      <c r="CZ53" s="20">
        <f t="shared" si="96"/>
        <v>0.6427586070007244</v>
      </c>
      <c r="DA53" s="20">
        <f t="shared" si="96"/>
        <v>6.9190083705735293E-3</v>
      </c>
      <c r="DB53" s="20">
        <f t="shared" si="96"/>
        <v>1.6134523200637635E-5</v>
      </c>
      <c r="DC53" s="20">
        <f t="shared" si="96"/>
        <v>1.3801010658626693E-4</v>
      </c>
      <c r="DD53" s="20">
        <f t="shared" si="96"/>
        <v>8.3553621029722723E-4</v>
      </c>
      <c r="DE53" s="20">
        <f t="shared" si="142"/>
        <v>1.82368939769191</v>
      </c>
      <c r="DG53" s="58">
        <f t="shared" si="93"/>
        <v>1.7918158320892479</v>
      </c>
      <c r="DH53" s="58">
        <f t="shared" si="93"/>
        <v>2.5538691117042316E-3</v>
      </c>
      <c r="DI53" s="58">
        <f t="shared" si="143"/>
        <v>3.474858033954159E-2</v>
      </c>
      <c r="DJ53" s="58">
        <f t="shared" si="94"/>
        <v>0.25685350970960269</v>
      </c>
      <c r="DK53" s="58">
        <f t="shared" si="94"/>
        <v>7.4008810572687225E-3</v>
      </c>
      <c r="DL53" s="58">
        <f t="shared" si="94"/>
        <v>0.6427586070007244</v>
      </c>
      <c r="DM53" s="58">
        <f t="shared" si="94"/>
        <v>6.9190083705735293E-3</v>
      </c>
      <c r="DN53" s="58">
        <f t="shared" si="94"/>
        <v>1.6134523200637635E-5</v>
      </c>
      <c r="DO53" s="58">
        <f t="shared" si="94"/>
        <v>1.3801010658626693E-4</v>
      </c>
      <c r="DP53" s="58">
        <f t="shared" si="144"/>
        <v>2.5066086308916818E-3</v>
      </c>
      <c r="DQ53" s="58">
        <f t="shared" si="145"/>
        <v>2.7457110409393417</v>
      </c>
      <c r="DR53" s="58">
        <f t="shared" si="146"/>
        <v>2.1852263076989069</v>
      </c>
      <c r="DT53" s="72">
        <f t="shared" si="51"/>
        <v>1.9577615474164158</v>
      </c>
      <c r="DU53" s="72">
        <f t="shared" si="51"/>
        <v>2.7903909846578629E-3</v>
      </c>
      <c r="DV53" s="72">
        <f t="shared" si="147"/>
        <v>4.2238452583584163E-2</v>
      </c>
      <c r="DW53" s="72">
        <f t="shared" si="148"/>
        <v>8.3838886918527061E-3</v>
      </c>
      <c r="DX53" s="72">
        <f t="shared" si="149"/>
        <v>5.0622341275436869E-2</v>
      </c>
      <c r="DY53" s="72">
        <f t="shared" si="55"/>
        <v>0.5612830466422204</v>
      </c>
      <c r="DZ53" s="72">
        <f t="shared" si="55"/>
        <v>1.6172599986494111E-2</v>
      </c>
      <c r="EA53" s="72">
        <f t="shared" si="55"/>
        <v>1.4045730175178857</v>
      </c>
      <c r="EB53" s="72">
        <f t="shared" si="55"/>
        <v>1.5119599114566224E-2</v>
      </c>
      <c r="EC53" s="72">
        <f t="shared" si="56"/>
        <v>7.0515169120423461E-5</v>
      </c>
      <c r="ED53" s="72">
        <f t="shared" si="56"/>
        <v>6.031666312812813E-4</v>
      </c>
      <c r="EE53" s="72">
        <f t="shared" si="56"/>
        <v>3.6516714155530945E-3</v>
      </c>
      <c r="EF53" s="58">
        <f t="shared" si="150"/>
        <v>4.0126478961536316</v>
      </c>
      <c r="EG53" s="58">
        <f t="shared" si="151"/>
        <v>2.4692625675983064E-2</v>
      </c>
      <c r="EH53" s="58">
        <f t="shared" si="152"/>
        <v>3.7824089671326888E-2</v>
      </c>
      <c r="EI53" s="58">
        <f t="shared" si="153"/>
        <v>7.0515169120423461E-5</v>
      </c>
      <c r="EJ53" s="58">
        <f t="shared" si="154"/>
        <v>2.7903909846578629E-3</v>
      </c>
      <c r="EK53" s="58">
        <f t="shared" si="155"/>
        <v>3.6516714155530945E-3</v>
      </c>
      <c r="EL53" s="58">
        <f t="shared" si="156"/>
        <v>4.6617021071791893E-3</v>
      </c>
      <c r="EM53" s="58">
        <f t="shared" si="157"/>
        <v>1.5119599114566224E-2</v>
      </c>
      <c r="EN53" s="58">
        <f t="shared" si="158"/>
        <v>0.97972848597009854</v>
      </c>
      <c r="EO53" s="58">
        <f t="shared" si="159"/>
        <v>0.69428874606097424</v>
      </c>
      <c r="EP53" s="58">
        <f t="shared" si="160"/>
        <v>1.0714568026265575E-2</v>
      </c>
      <c r="EQ53" s="58">
        <f t="shared" si="161"/>
        <v>0.48732704712486546</v>
      </c>
      <c r="ER53" s="58">
        <f t="shared" si="162"/>
        <v>1.5090257112927495E-2</v>
      </c>
      <c r="ES53" s="58">
        <f t="shared" si="163"/>
        <v>0.27642722417297688</v>
      </c>
      <c r="ET53" s="58">
        <f t="shared" si="164"/>
        <v>0.49440979219052017</v>
      </c>
      <c r="EU53" s="58">
        <f t="shared" si="165"/>
        <v>1.0060223647611752</v>
      </c>
      <c r="EZ53" s="20">
        <f t="shared" si="99"/>
        <v>8.7195637260303827E-2</v>
      </c>
      <c r="FA53" s="20">
        <f t="shared" si="100"/>
        <v>914.22349161139107</v>
      </c>
      <c r="FC53" s="20">
        <f t="shared" si="101"/>
        <v>1142.7312755083444</v>
      </c>
      <c r="FD53" s="20">
        <f t="shared" si="102"/>
        <v>907.04350552461051</v>
      </c>
      <c r="FE53" s="20">
        <f t="shared" si="103"/>
        <v>1072.1250940886566</v>
      </c>
      <c r="FF53" s="20">
        <f t="shared" si="104"/>
        <v>668.45316616566777</v>
      </c>
      <c r="FG53" s="20">
        <f t="shared" si="105"/>
        <v>0.48864179040930555</v>
      </c>
      <c r="FH53" s="20">
        <f t="shared" si="166"/>
        <v>1668.8857091233344</v>
      </c>
      <c r="FI53" s="20">
        <f t="shared" si="106"/>
        <v>862.04578694476379</v>
      </c>
      <c r="FK53" s="20">
        <f t="shared" si="107"/>
        <v>1156.8400734793486</v>
      </c>
      <c r="FL53" s="20">
        <f t="shared" si="108"/>
        <v>417.39768660309937</v>
      </c>
      <c r="FN53" s="20">
        <f t="shared" si="109"/>
        <v>47.809482588271386</v>
      </c>
      <c r="FO53" s="20">
        <f t="shared" si="110"/>
        <v>36.388153331892973</v>
      </c>
      <c r="FQ53" s="20">
        <f t="shared" si="111"/>
        <v>26.23</v>
      </c>
      <c r="FR53" s="20">
        <f t="shared" si="112"/>
        <v>32.44</v>
      </c>
      <c r="FS53" s="20">
        <f t="shared" si="113"/>
        <v>28.6</v>
      </c>
      <c r="FT53" s="20">
        <f t="shared" si="114"/>
        <v>1564.2108288793415</v>
      </c>
      <c r="FU53" s="20">
        <f t="shared" si="115"/>
        <v>520.94229322115928</v>
      </c>
    </row>
    <row r="54" spans="1:177">
      <c r="C54" s="24" t="s">
        <v>161</v>
      </c>
      <c r="D54" s="24" t="s">
        <v>160</v>
      </c>
      <c r="E54" s="24"/>
      <c r="F54" s="23">
        <v>53.637999999999998</v>
      </c>
      <c r="G54" s="23">
        <v>0.113</v>
      </c>
      <c r="H54" s="23">
        <v>1.478</v>
      </c>
      <c r="I54" s="23">
        <v>5.5730000000000004</v>
      </c>
      <c r="J54" s="23">
        <v>0.187</v>
      </c>
      <c r="K54" s="23">
        <v>16.109000000000002</v>
      </c>
      <c r="L54" s="23">
        <v>23.321999999999999</v>
      </c>
      <c r="M54" s="23">
        <v>6.9000000000000006E-2</v>
      </c>
      <c r="N54" s="23">
        <v>1.0999999999999999E-2</v>
      </c>
      <c r="O54" s="23">
        <v>0.13900000000000001</v>
      </c>
      <c r="Q54" s="24">
        <v>53.87</v>
      </c>
      <c r="R54" s="24">
        <v>2.5999999999999999E-2</v>
      </c>
      <c r="S54" s="24">
        <v>1.1679999999999999</v>
      </c>
      <c r="T54" s="24">
        <v>18.576000000000001</v>
      </c>
      <c r="U54" s="24">
        <v>0.53600000000000003</v>
      </c>
      <c r="V54" s="24">
        <v>25.852</v>
      </c>
      <c r="W54" s="24">
        <v>0.33100000000000002</v>
      </c>
      <c r="X54" s="24">
        <v>-5.0000000000000001E-3</v>
      </c>
      <c r="Y54" s="24">
        <v>7.0000000000000001E-3</v>
      </c>
      <c r="Z54" s="24">
        <v>0.112</v>
      </c>
      <c r="AB54" s="69">
        <f t="shared" si="167"/>
        <v>786.06577679920167</v>
      </c>
      <c r="AC54" s="69">
        <f t="shared" si="168"/>
        <v>13.081576446828365</v>
      </c>
      <c r="AE54" s="53">
        <f t="shared" si="169"/>
        <v>786.06577679920167</v>
      </c>
      <c r="AF54" s="53"/>
      <c r="AG54" s="53">
        <f t="shared" si="170"/>
        <v>880.52801707404501</v>
      </c>
      <c r="AH54" s="53">
        <f t="shared" si="171"/>
        <v>846.15428134717433</v>
      </c>
      <c r="AI54" s="53">
        <f t="shared" si="172"/>
        <v>13.081576446828365</v>
      </c>
      <c r="AJ54" s="53">
        <f t="shared" si="173"/>
        <v>-1.6684751506173718</v>
      </c>
      <c r="AK54" s="53">
        <f t="shared" si="174"/>
        <v>948.04515606454174</v>
      </c>
      <c r="AL54" s="70">
        <f t="shared" si="175"/>
        <v>0.48146243327580635</v>
      </c>
      <c r="AM54" s="71"/>
      <c r="AN54" s="20">
        <f t="shared" si="176"/>
        <v>0.14929374507658205</v>
      </c>
      <c r="AP54" s="20">
        <f t="shared" si="97"/>
        <v>0.89271240573660671</v>
      </c>
      <c r="AQ54" s="20">
        <f t="shared" si="97"/>
        <v>1.414643184424403E-3</v>
      </c>
      <c r="AR54" s="20">
        <f t="shared" si="97"/>
        <v>1.4495738566706879E-2</v>
      </c>
      <c r="AS54" s="20">
        <f t="shared" si="97"/>
        <v>7.7568256725458765E-2</v>
      </c>
      <c r="AT54" s="20">
        <f t="shared" si="97"/>
        <v>2.636123348017621E-3</v>
      </c>
      <c r="AU54" s="20">
        <f t="shared" si="95"/>
        <v>0.39968340925556517</v>
      </c>
      <c r="AV54" s="20">
        <f t="shared" si="95"/>
        <v>0.41588946705803054</v>
      </c>
      <c r="AW54" s="20">
        <f t="shared" si="95"/>
        <v>1.1132821008439969E-3</v>
      </c>
      <c r="AX54" s="20">
        <f t="shared" si="95"/>
        <v>1.1677778249607202E-4</v>
      </c>
      <c r="AY54" s="20">
        <f t="shared" si="95"/>
        <v>9.1448451363239835E-4</v>
      </c>
      <c r="AZ54" s="20">
        <f t="shared" si="116"/>
        <v>1.8065445882717825</v>
      </c>
      <c r="BB54" s="58">
        <f t="shared" si="91"/>
        <v>1.7854248114732134</v>
      </c>
      <c r="BC54" s="58">
        <f t="shared" si="91"/>
        <v>2.829286368848806E-3</v>
      </c>
      <c r="BD54" s="58">
        <f t="shared" si="117"/>
        <v>4.3487215700120638E-2</v>
      </c>
      <c r="BE54" s="58">
        <f t="shared" si="92"/>
        <v>7.7568256725458765E-2</v>
      </c>
      <c r="BF54" s="58">
        <f t="shared" si="92"/>
        <v>2.636123348017621E-3</v>
      </c>
      <c r="BG54" s="58">
        <f t="shared" si="92"/>
        <v>0.39968340925556517</v>
      </c>
      <c r="BH54" s="58">
        <f t="shared" si="92"/>
        <v>0.41588946705803054</v>
      </c>
      <c r="BI54" s="58">
        <f t="shared" si="92"/>
        <v>1.1132821008439969E-3</v>
      </c>
      <c r="BJ54" s="58">
        <f t="shared" si="92"/>
        <v>1.1677778249607202E-4</v>
      </c>
      <c r="BK54" s="58">
        <f t="shared" si="118"/>
        <v>2.743453540897195E-3</v>
      </c>
      <c r="BL54" s="58">
        <f t="shared" si="119"/>
        <v>2.7314920833534919</v>
      </c>
      <c r="BM54" s="58">
        <f t="shared" si="120"/>
        <v>2.1966016436824938</v>
      </c>
      <c r="BO54" s="72">
        <f t="shared" si="18"/>
        <v>1.9609335377767836</v>
      </c>
      <c r="BP54" s="72">
        <f t="shared" si="18"/>
        <v>3.1074075441308809E-3</v>
      </c>
      <c r="BQ54" s="72">
        <f t="shared" si="121"/>
        <v>3.9066462223216414E-2</v>
      </c>
      <c r="BR54" s="72">
        <f t="shared" si="122"/>
        <v>2.4616264100823682E-2</v>
      </c>
      <c r="BS54" s="72">
        <f t="shared" si="123"/>
        <v>6.3682726324040095E-2</v>
      </c>
      <c r="BT54" s="72">
        <f t="shared" si="22"/>
        <v>0.17038656022072837</v>
      </c>
      <c r="BU54" s="72">
        <f t="shared" si="22"/>
        <v>5.7905128792053052E-3</v>
      </c>
      <c r="BV54" s="72">
        <f t="shared" si="22"/>
        <v>0.87794523372339728</v>
      </c>
      <c r="BW54" s="72">
        <f t="shared" si="22"/>
        <v>0.91354348692990628</v>
      </c>
      <c r="BX54" s="72">
        <f t="shared" si="23"/>
        <v>4.8908745851924474E-3</v>
      </c>
      <c r="BY54" s="72">
        <f t="shared" si="23"/>
        <v>5.1302853795293709E-4</v>
      </c>
      <c r="BZ54" s="72">
        <f t="shared" si="23"/>
        <v>4.017516371534224E-3</v>
      </c>
      <c r="CA54" s="58">
        <f t="shared" si="124"/>
        <v>4.0048108848928718</v>
      </c>
      <c r="CB54" s="58">
        <f t="shared" si="125"/>
        <v>9.1087412477891937E-3</v>
      </c>
      <c r="CC54" s="58">
        <f t="shared" si="126"/>
        <v>1.4415317070834988E-2</v>
      </c>
      <c r="CD54" s="58">
        <f t="shared" si="127"/>
        <v>4.8908745851924474E-3</v>
      </c>
      <c r="CE54" s="58">
        <f t="shared" si="128"/>
        <v>1.9725389515631235E-2</v>
      </c>
      <c r="CF54" s="58">
        <f t="shared" si="129"/>
        <v>9.6705363537925894E-3</v>
      </c>
      <c r="CG54" s="58">
        <f t="shared" si="130"/>
        <v>2.008758185767112E-3</v>
      </c>
      <c r="CH54" s="58">
        <f t="shared" si="131"/>
        <v>0.88213880287471547</v>
      </c>
      <c r="CI54" s="58">
        <f t="shared" si="132"/>
        <v>8.3096495534705106E-2</v>
      </c>
      <c r="CJ54" s="58">
        <f t="shared" si="133"/>
        <v>6.9208451165087531E-2</v>
      </c>
      <c r="CK54" s="58">
        <f t="shared" si="134"/>
        <v>0.73470559578635286</v>
      </c>
      <c r="CL54" s="58">
        <f t="shared" si="135"/>
        <v>1.0015308570498038</v>
      </c>
      <c r="CM54" s="58">
        <f t="shared" si="136"/>
        <v>0.88213880287471547</v>
      </c>
      <c r="CN54" s="58"/>
      <c r="CO54" s="20">
        <f t="shared" si="137"/>
        <v>0.84480923652098305</v>
      </c>
      <c r="CP54" s="58">
        <f t="shared" si="138"/>
        <v>0.16127781897293919</v>
      </c>
      <c r="CQ54" s="58">
        <f t="shared" si="139"/>
        <v>0.23812836082197428</v>
      </c>
      <c r="CR54" s="72">
        <f t="shared" si="140"/>
        <v>0.63271952865305892</v>
      </c>
      <c r="CS54" s="72">
        <f t="shared" si="141"/>
        <v>0.3507771218381972</v>
      </c>
      <c r="CT54" s="72">
        <f t="shared" si="177"/>
        <v>7.8089969038673573E-2</v>
      </c>
      <c r="CU54" s="20">
        <f t="shared" si="98"/>
        <v>0.89657364735879419</v>
      </c>
      <c r="CV54" s="20">
        <f t="shared" si="98"/>
        <v>3.2549312207995112E-4</v>
      </c>
      <c r="CW54" s="20">
        <f t="shared" si="98"/>
        <v>1.1455360382891498E-2</v>
      </c>
      <c r="CX54" s="20">
        <f t="shared" si="98"/>
        <v>0.2585515766969535</v>
      </c>
      <c r="CY54" s="20">
        <f t="shared" si="98"/>
        <v>7.5559471365638769E-3</v>
      </c>
      <c r="CZ54" s="20">
        <f t="shared" si="96"/>
        <v>0.64141880290985598</v>
      </c>
      <c r="DA54" s="20">
        <f t="shared" si="96"/>
        <v>5.9025561099480366E-3</v>
      </c>
      <c r="DB54" s="20">
        <f t="shared" si="96"/>
        <v>-8.0672616003188186E-5</v>
      </c>
      <c r="DC54" s="20">
        <f t="shared" si="96"/>
        <v>7.4313134315682198E-5</v>
      </c>
      <c r="DD54" s="20">
        <f t="shared" si="96"/>
        <v>7.3685083112826337E-4</v>
      </c>
      <c r="DE54" s="20">
        <f t="shared" si="142"/>
        <v>1.8225138750665277</v>
      </c>
      <c r="DG54" s="58">
        <f t="shared" si="93"/>
        <v>1.7931472947175884</v>
      </c>
      <c r="DH54" s="58">
        <f t="shared" si="93"/>
        <v>6.5098624415990225E-4</v>
      </c>
      <c r="DI54" s="58">
        <f t="shared" si="143"/>
        <v>3.4366081148674496E-2</v>
      </c>
      <c r="DJ54" s="58">
        <f t="shared" si="94"/>
        <v>0.2585515766969535</v>
      </c>
      <c r="DK54" s="58">
        <f t="shared" si="94"/>
        <v>7.5559471365638769E-3</v>
      </c>
      <c r="DL54" s="58">
        <f t="shared" si="94"/>
        <v>0.64141880290985598</v>
      </c>
      <c r="DM54" s="58">
        <f t="shared" si="94"/>
        <v>5.9025561099480366E-3</v>
      </c>
      <c r="DN54" s="58">
        <f t="shared" si="94"/>
        <v>-8.0672616003188186E-5</v>
      </c>
      <c r="DO54" s="58">
        <f t="shared" si="94"/>
        <v>7.4313134315682198E-5</v>
      </c>
      <c r="DP54" s="58">
        <f t="shared" si="144"/>
        <v>2.2105524933847902E-3</v>
      </c>
      <c r="DQ54" s="58">
        <f t="shared" si="145"/>
        <v>2.7437974379754415</v>
      </c>
      <c r="DR54" s="58">
        <f t="shared" si="146"/>
        <v>2.1867503471492431</v>
      </c>
      <c r="DT54" s="72">
        <f t="shared" si="51"/>
        <v>1.9605827346067062</v>
      </c>
      <c r="DU54" s="72">
        <f t="shared" si="51"/>
        <v>7.1177219770302404E-4</v>
      </c>
      <c r="DV54" s="72">
        <f t="shared" si="147"/>
        <v>3.9417265393293821E-2</v>
      </c>
      <c r="DW54" s="72">
        <f t="shared" si="148"/>
        <v>1.0682761194721516E-2</v>
      </c>
      <c r="DX54" s="72">
        <f t="shared" si="149"/>
        <v>5.0100026588015337E-2</v>
      </c>
      <c r="DY54" s="72">
        <f t="shared" si="55"/>
        <v>0.5653877500980472</v>
      </c>
      <c r="DZ54" s="72">
        <f t="shared" si="55"/>
        <v>1.6522970023922386E-2</v>
      </c>
      <c r="EA54" s="72">
        <f t="shared" si="55"/>
        <v>1.4026227899311794</v>
      </c>
      <c r="EB54" s="72">
        <f t="shared" si="55"/>
        <v>1.2907416622496755E-2</v>
      </c>
      <c r="EC54" s="72">
        <f t="shared" si="56"/>
        <v>-3.5282174210081869E-4</v>
      </c>
      <c r="ED54" s="72">
        <f t="shared" si="56"/>
        <v>3.2500854452513278E-4</v>
      </c>
      <c r="EE54" s="72">
        <f t="shared" si="56"/>
        <v>3.2226176215338766E-3</v>
      </c>
      <c r="EF54" s="58">
        <f t="shared" si="150"/>
        <v>4.0120302644920285</v>
      </c>
      <c r="EG54" s="58">
        <f t="shared" si="151"/>
        <v>2.373552043953156E-2</v>
      </c>
      <c r="EH54" s="58">
        <f t="shared" si="152"/>
        <v>3.5982573506986526E-2</v>
      </c>
      <c r="EI54" s="58">
        <f t="shared" si="153"/>
        <v>-3.5282174210081869E-4</v>
      </c>
      <c r="EJ54" s="58">
        <f t="shared" si="154"/>
        <v>7.1177219770302404E-4</v>
      </c>
      <c r="EK54" s="58">
        <f t="shared" si="155"/>
        <v>3.2226176215338766E-3</v>
      </c>
      <c r="EL54" s="58">
        <f t="shared" si="156"/>
        <v>7.8129653152884566E-3</v>
      </c>
      <c r="EM54" s="58">
        <f t="shared" si="157"/>
        <v>1.2907416622496755E-2</v>
      </c>
      <c r="EN54" s="58">
        <f t="shared" si="158"/>
        <v>0.98155067795883044</v>
      </c>
      <c r="EO54" s="58">
        <f t="shared" si="159"/>
        <v>0.69373751735771072</v>
      </c>
      <c r="EP54" s="58">
        <f t="shared" si="160"/>
        <v>9.1226661692226183E-3</v>
      </c>
      <c r="EQ54" s="58">
        <f t="shared" si="161"/>
        <v>0.48614107052539468</v>
      </c>
      <c r="ER54" s="58">
        <f t="shared" si="162"/>
        <v>1.2891752180594199E-2</v>
      </c>
      <c r="ES54" s="58">
        <f t="shared" si="163"/>
        <v>0.27858827799619718</v>
      </c>
      <c r="ET54" s="58">
        <f t="shared" si="164"/>
        <v>0.49304469039260729</v>
      </c>
      <c r="EU54" s="58">
        <f t="shared" si="165"/>
        <v>1.0058526279737516</v>
      </c>
      <c r="EZ54" s="20">
        <f t="shared" si="99"/>
        <v>8.6976917770176784E-2</v>
      </c>
      <c r="FA54" s="20">
        <f t="shared" si="100"/>
        <v>913.50033486051927</v>
      </c>
      <c r="FC54" s="20">
        <f t="shared" si="101"/>
        <v>1141.9927635108115</v>
      </c>
      <c r="FD54" s="20">
        <f t="shared" si="102"/>
        <v>907.38404288512754</v>
      </c>
      <c r="FE54" s="20">
        <f t="shared" si="103"/>
        <v>1042.6073723798856</v>
      </c>
      <c r="FF54" s="20">
        <f t="shared" si="104"/>
        <v>648.01493424722469</v>
      </c>
      <c r="FG54" s="20">
        <f t="shared" si="105"/>
        <v>0.48983386769732945</v>
      </c>
      <c r="FH54" s="20">
        <f t="shared" si="166"/>
        <v>1670.7629609898377</v>
      </c>
      <c r="FI54" s="20">
        <f t="shared" si="106"/>
        <v>833.95567763865017</v>
      </c>
      <c r="FK54" s="20">
        <f t="shared" si="107"/>
        <v>1154.950093060223</v>
      </c>
      <c r="FL54" s="20">
        <f t="shared" si="108"/>
        <v>450.62347798839903</v>
      </c>
      <c r="FN54" s="20">
        <f t="shared" si="109"/>
        <v>59.46004607714687</v>
      </c>
      <c r="FO54" s="20">
        <f t="shared" si="110"/>
        <v>44.021029635677081</v>
      </c>
      <c r="FQ54" s="20">
        <f t="shared" si="111"/>
        <v>26.23</v>
      </c>
      <c r="FR54" s="20">
        <f t="shared" si="112"/>
        <v>32.44</v>
      </c>
      <c r="FS54" s="20">
        <f t="shared" si="113"/>
        <v>28.6</v>
      </c>
      <c r="FT54" s="20">
        <f t="shared" si="114"/>
        <v>1568.7148906144448</v>
      </c>
      <c r="FU54" s="20">
        <f t="shared" si="115"/>
        <v>500.8334386536319</v>
      </c>
    </row>
    <row r="55" spans="1:177">
      <c r="C55" s="24" t="s">
        <v>162</v>
      </c>
      <c r="D55" s="24" t="s">
        <v>163</v>
      </c>
      <c r="E55" s="24"/>
      <c r="F55" s="23">
        <v>53.637999999999998</v>
      </c>
      <c r="G55" s="23">
        <v>0.113</v>
      </c>
      <c r="H55" s="23">
        <v>1.478</v>
      </c>
      <c r="I55" s="23">
        <v>5.5730000000000004</v>
      </c>
      <c r="J55" s="23">
        <v>0.187</v>
      </c>
      <c r="K55" s="23">
        <v>16.109000000000002</v>
      </c>
      <c r="L55" s="23">
        <v>23.321999999999999</v>
      </c>
      <c r="M55" s="23">
        <v>6.9000000000000006E-2</v>
      </c>
      <c r="N55" s="23">
        <v>1.0999999999999999E-2</v>
      </c>
      <c r="O55" s="23">
        <v>0.13900000000000001</v>
      </c>
      <c r="Q55" s="24">
        <v>54.006</v>
      </c>
      <c r="R55" s="24">
        <v>6.5000000000000002E-2</v>
      </c>
      <c r="S55" s="24">
        <v>1.1359999999999999</v>
      </c>
      <c r="T55" s="24">
        <v>18.302</v>
      </c>
      <c r="U55" s="24">
        <v>0.499</v>
      </c>
      <c r="V55" s="24">
        <v>26.09</v>
      </c>
      <c r="W55" s="24">
        <v>0.33400000000000002</v>
      </c>
      <c r="X55" s="24">
        <v>-8.0000000000000002E-3</v>
      </c>
      <c r="Y55" s="24">
        <v>1.0999999999999999E-2</v>
      </c>
      <c r="Z55" s="24">
        <v>0.106</v>
      </c>
      <c r="AB55" s="69">
        <f t="shared" si="167"/>
        <v>786.70527629023002</v>
      </c>
      <c r="AC55" s="69">
        <f t="shared" si="168"/>
        <v>12.070622030709572</v>
      </c>
      <c r="AE55" s="53">
        <f t="shared" si="169"/>
        <v>786.70527629023002</v>
      </c>
      <c r="AF55" s="53"/>
      <c r="AG55" s="53">
        <f t="shared" si="170"/>
        <v>880.1993709404943</v>
      </c>
      <c r="AH55" s="53">
        <f t="shared" si="171"/>
        <v>845.39697962247135</v>
      </c>
      <c r="AI55" s="53">
        <f t="shared" si="172"/>
        <v>12.070622030709572</v>
      </c>
      <c r="AJ55" s="53">
        <f t="shared" si="173"/>
        <v>-1.9700860761437653</v>
      </c>
      <c r="AK55" s="53">
        <f t="shared" si="174"/>
        <v>938.9946733519198</v>
      </c>
      <c r="AL55" s="70">
        <f t="shared" si="175"/>
        <v>0.49316924989868133</v>
      </c>
      <c r="AM55" s="71"/>
      <c r="AN55" s="20">
        <f t="shared" si="176"/>
        <v>0.15031482672293253</v>
      </c>
      <c r="AP55" s="20">
        <f t="shared" si="97"/>
        <v>0.89271240573660671</v>
      </c>
      <c r="AQ55" s="20">
        <f t="shared" si="97"/>
        <v>1.414643184424403E-3</v>
      </c>
      <c r="AR55" s="20">
        <f t="shared" si="97"/>
        <v>1.4495738566706879E-2</v>
      </c>
      <c r="AS55" s="20">
        <f t="shared" si="97"/>
        <v>7.7568256725458765E-2</v>
      </c>
      <c r="AT55" s="20">
        <f t="shared" si="97"/>
        <v>2.636123348017621E-3</v>
      </c>
      <c r="AU55" s="20">
        <f t="shared" si="95"/>
        <v>0.39968340925556517</v>
      </c>
      <c r="AV55" s="20">
        <f t="shared" si="95"/>
        <v>0.41588946705803054</v>
      </c>
      <c r="AW55" s="20">
        <f t="shared" si="95"/>
        <v>1.1132821008439969E-3</v>
      </c>
      <c r="AX55" s="20">
        <f t="shared" si="95"/>
        <v>1.1677778249607202E-4</v>
      </c>
      <c r="AY55" s="20">
        <f t="shared" si="95"/>
        <v>9.1448451363239835E-4</v>
      </c>
      <c r="AZ55" s="20">
        <f t="shared" si="116"/>
        <v>1.8065445882717825</v>
      </c>
      <c r="BB55" s="58">
        <f t="shared" si="91"/>
        <v>1.7854248114732134</v>
      </c>
      <c r="BC55" s="58">
        <f t="shared" si="91"/>
        <v>2.829286368848806E-3</v>
      </c>
      <c r="BD55" s="58">
        <f t="shared" si="117"/>
        <v>4.3487215700120638E-2</v>
      </c>
      <c r="BE55" s="58">
        <f t="shared" si="92"/>
        <v>7.7568256725458765E-2</v>
      </c>
      <c r="BF55" s="58">
        <f t="shared" si="92"/>
        <v>2.636123348017621E-3</v>
      </c>
      <c r="BG55" s="58">
        <f t="shared" si="92"/>
        <v>0.39968340925556517</v>
      </c>
      <c r="BH55" s="58">
        <f t="shared" si="92"/>
        <v>0.41588946705803054</v>
      </c>
      <c r="BI55" s="58">
        <f t="shared" si="92"/>
        <v>1.1132821008439969E-3</v>
      </c>
      <c r="BJ55" s="58">
        <f t="shared" si="92"/>
        <v>1.1677778249607202E-4</v>
      </c>
      <c r="BK55" s="58">
        <f t="shared" si="118"/>
        <v>2.743453540897195E-3</v>
      </c>
      <c r="BL55" s="58">
        <f t="shared" si="119"/>
        <v>2.7314920833534919</v>
      </c>
      <c r="BM55" s="58">
        <f t="shared" si="120"/>
        <v>2.1966016436824938</v>
      </c>
      <c r="BO55" s="72">
        <f t="shared" si="18"/>
        <v>1.9609335377767836</v>
      </c>
      <c r="BP55" s="72">
        <f t="shared" si="18"/>
        <v>3.1074075441308809E-3</v>
      </c>
      <c r="BQ55" s="72">
        <f t="shared" si="121"/>
        <v>3.9066462223216414E-2</v>
      </c>
      <c r="BR55" s="72">
        <f t="shared" si="122"/>
        <v>2.4616264100823682E-2</v>
      </c>
      <c r="BS55" s="72">
        <f t="shared" si="123"/>
        <v>6.3682726324040095E-2</v>
      </c>
      <c r="BT55" s="72">
        <f t="shared" si="22"/>
        <v>0.17038656022072837</v>
      </c>
      <c r="BU55" s="72">
        <f t="shared" si="22"/>
        <v>5.7905128792053052E-3</v>
      </c>
      <c r="BV55" s="72">
        <f t="shared" si="22"/>
        <v>0.87794523372339728</v>
      </c>
      <c r="BW55" s="72">
        <f t="shared" si="22"/>
        <v>0.91354348692990628</v>
      </c>
      <c r="BX55" s="72">
        <f t="shared" si="23"/>
        <v>4.8908745851924474E-3</v>
      </c>
      <c r="BY55" s="72">
        <f t="shared" si="23"/>
        <v>5.1302853795293709E-4</v>
      </c>
      <c r="BZ55" s="72">
        <f t="shared" si="23"/>
        <v>4.017516371534224E-3</v>
      </c>
      <c r="CA55" s="58">
        <f t="shared" si="124"/>
        <v>4.0048108848928718</v>
      </c>
      <c r="CB55" s="58">
        <f t="shared" si="125"/>
        <v>9.1087412477891937E-3</v>
      </c>
      <c r="CC55" s="58">
        <f t="shared" si="126"/>
        <v>1.4415317070834988E-2</v>
      </c>
      <c r="CD55" s="58">
        <f t="shared" si="127"/>
        <v>4.8908745851924474E-3</v>
      </c>
      <c r="CE55" s="58">
        <f t="shared" si="128"/>
        <v>1.9725389515631235E-2</v>
      </c>
      <c r="CF55" s="58">
        <f t="shared" si="129"/>
        <v>9.6705363537925894E-3</v>
      </c>
      <c r="CG55" s="58">
        <f t="shared" si="130"/>
        <v>2.008758185767112E-3</v>
      </c>
      <c r="CH55" s="58">
        <f t="shared" si="131"/>
        <v>0.88213880287471547</v>
      </c>
      <c r="CI55" s="58">
        <f t="shared" si="132"/>
        <v>8.3096495534705106E-2</v>
      </c>
      <c r="CJ55" s="58">
        <f t="shared" si="133"/>
        <v>6.9208451165087531E-2</v>
      </c>
      <c r="CK55" s="58">
        <f t="shared" si="134"/>
        <v>0.73470559578635286</v>
      </c>
      <c r="CL55" s="58">
        <f t="shared" si="135"/>
        <v>1.0015308570498038</v>
      </c>
      <c r="CM55" s="58">
        <f t="shared" si="136"/>
        <v>0.88213880287471547</v>
      </c>
      <c r="CN55" s="58"/>
      <c r="CO55" s="20">
        <f t="shared" si="137"/>
        <v>0.84480923652098305</v>
      </c>
      <c r="CP55" s="58">
        <f t="shared" si="138"/>
        <v>0.16127781897293919</v>
      </c>
      <c r="CQ55" s="58">
        <f t="shared" si="139"/>
        <v>0.23812836082197428</v>
      </c>
      <c r="CR55" s="72">
        <f t="shared" si="140"/>
        <v>0.63271952865305892</v>
      </c>
      <c r="CS55" s="72">
        <f t="shared" si="141"/>
        <v>0.3507771218381972</v>
      </c>
      <c r="CT55" s="72">
        <f t="shared" si="177"/>
        <v>7.8089969038673573E-2</v>
      </c>
      <c r="CU55" s="20">
        <f t="shared" si="98"/>
        <v>0.89883713382697317</v>
      </c>
      <c r="CV55" s="20">
        <f t="shared" si="98"/>
        <v>8.1373280519987786E-4</v>
      </c>
      <c r="CW55" s="20">
        <f t="shared" si="98"/>
        <v>1.1141514892949265E-2</v>
      </c>
      <c r="CX55" s="20">
        <f t="shared" si="98"/>
        <v>0.25473788526634594</v>
      </c>
      <c r="CY55" s="20">
        <f t="shared" si="98"/>
        <v>7.0343612334801764E-3</v>
      </c>
      <c r="CZ55" s="20">
        <f t="shared" si="96"/>
        <v>0.64732386538442455</v>
      </c>
      <c r="DA55" s="20">
        <f t="shared" si="96"/>
        <v>5.9560535973493785E-3</v>
      </c>
      <c r="DB55" s="20">
        <f t="shared" si="96"/>
        <v>-1.2907618560510108E-4</v>
      </c>
      <c r="DC55" s="20">
        <f t="shared" si="96"/>
        <v>1.1677778249607202E-4</v>
      </c>
      <c r="DD55" s="20">
        <f t="shared" si="96"/>
        <v>6.9737667946067781E-4</v>
      </c>
      <c r="DE55" s="20">
        <f t="shared" si="142"/>
        <v>1.8265296252830738</v>
      </c>
      <c r="DG55" s="58">
        <f t="shared" si="93"/>
        <v>1.7976742676539463</v>
      </c>
      <c r="DH55" s="58">
        <f t="shared" si="93"/>
        <v>1.6274656103997557E-3</v>
      </c>
      <c r="DI55" s="58">
        <f t="shared" si="143"/>
        <v>3.3424544678847798E-2</v>
      </c>
      <c r="DJ55" s="58">
        <f t="shared" si="94"/>
        <v>0.25473788526634594</v>
      </c>
      <c r="DK55" s="58">
        <f t="shared" si="94"/>
        <v>7.0343612334801764E-3</v>
      </c>
      <c r="DL55" s="58">
        <f t="shared" si="94"/>
        <v>0.64732386538442455</v>
      </c>
      <c r="DM55" s="58">
        <f t="shared" si="94"/>
        <v>5.9560535973493785E-3</v>
      </c>
      <c r="DN55" s="58">
        <f t="shared" si="94"/>
        <v>-1.2907618560510108E-4</v>
      </c>
      <c r="DO55" s="58">
        <f t="shared" si="94"/>
        <v>1.1677778249607202E-4</v>
      </c>
      <c r="DP55" s="58">
        <f t="shared" si="144"/>
        <v>2.0921300383820334E-3</v>
      </c>
      <c r="DQ55" s="58">
        <f t="shared" si="145"/>
        <v>2.7498582750600669</v>
      </c>
      <c r="DR55" s="58">
        <f t="shared" si="146"/>
        <v>2.1819306305409278</v>
      </c>
      <c r="DT55" s="72">
        <f t="shared" si="51"/>
        <v>1.9612002741646879</v>
      </c>
      <c r="DU55" s="72">
        <f t="shared" si="51"/>
        <v>1.7755085327416074E-3</v>
      </c>
      <c r="DV55" s="72">
        <f t="shared" si="147"/>
        <v>3.8799725835312104E-2</v>
      </c>
      <c r="DW55" s="72">
        <f t="shared" si="148"/>
        <v>9.820299395795748E-3</v>
      </c>
      <c r="DX55" s="72">
        <f t="shared" si="149"/>
        <v>4.8620025231107852E-2</v>
      </c>
      <c r="DY55" s="72">
        <f t="shared" si="55"/>
        <v>0.55582039462186072</v>
      </c>
      <c r="DZ55" s="72">
        <f t="shared" si="55"/>
        <v>1.5348488241620059E-2</v>
      </c>
      <c r="EA55" s="72">
        <f t="shared" si="55"/>
        <v>1.4124157697624282</v>
      </c>
      <c r="EB55" s="72">
        <f t="shared" si="55"/>
        <v>1.2995695781200091E-2</v>
      </c>
      <c r="EC55" s="72">
        <f t="shared" si="56"/>
        <v>-5.6327056609031204E-4</v>
      </c>
      <c r="ED55" s="72">
        <f t="shared" si="56"/>
        <v>5.0960204118965147E-4</v>
      </c>
      <c r="EE55" s="72">
        <f t="shared" si="56"/>
        <v>3.0432550758803505E-3</v>
      </c>
      <c r="EF55" s="58">
        <f t="shared" si="150"/>
        <v>4.0111657428866261</v>
      </c>
      <c r="EG55" s="58">
        <f t="shared" si="151"/>
        <v>2.182188373206248E-2</v>
      </c>
      <c r="EH55" s="58">
        <f t="shared" si="152"/>
        <v>3.3403983586849151E-2</v>
      </c>
      <c r="EI55" s="58">
        <f t="shared" si="153"/>
        <v>-5.6327056609031204E-4</v>
      </c>
      <c r="EJ55" s="58">
        <f t="shared" si="154"/>
        <v>1.7755085327416074E-3</v>
      </c>
      <c r="EK55" s="58">
        <f t="shared" si="155"/>
        <v>3.0432550758803505E-3</v>
      </c>
      <c r="EL55" s="58">
        <f t="shared" si="156"/>
        <v>7.3403148860057086E-3</v>
      </c>
      <c r="EM55" s="58">
        <f t="shared" si="157"/>
        <v>1.2995695781200091E-2</v>
      </c>
      <c r="EN55" s="58">
        <f t="shared" si="158"/>
        <v>0.98073656671298093</v>
      </c>
      <c r="EO55" s="58">
        <f t="shared" si="159"/>
        <v>0.6983356071919139</v>
      </c>
      <c r="EP55" s="58">
        <f t="shared" si="160"/>
        <v>9.2536134699887484E-3</v>
      </c>
      <c r="EQ55" s="58">
        <f t="shared" si="161"/>
        <v>0.49346641516358208</v>
      </c>
      <c r="ER55" s="58">
        <f t="shared" si="162"/>
        <v>1.2982868009351299E-2</v>
      </c>
      <c r="ES55" s="58">
        <f t="shared" si="163"/>
        <v>0.27434987309631736</v>
      </c>
      <c r="ET55" s="58">
        <f t="shared" si="164"/>
        <v>0.49983158326245186</v>
      </c>
      <c r="EU55" s="58">
        <f t="shared" si="165"/>
        <v>1.0053280704227183</v>
      </c>
      <c r="EZ55" s="20">
        <f t="shared" si="99"/>
        <v>8.691872458946652E-2</v>
      </c>
      <c r="FA55" s="20">
        <f t="shared" si="100"/>
        <v>913.30762325618105</v>
      </c>
      <c r="FC55" s="20">
        <f t="shared" si="101"/>
        <v>1142.3634460465566</v>
      </c>
      <c r="FD55" s="20">
        <f t="shared" si="102"/>
        <v>904.98372524057504</v>
      </c>
      <c r="FE55" s="20">
        <f t="shared" si="103"/>
        <v>1042.7167875132263</v>
      </c>
      <c r="FF55" s="20">
        <f t="shared" si="104"/>
        <v>654.57330261661139</v>
      </c>
      <c r="FG55" s="20">
        <f t="shared" si="105"/>
        <v>0.48256244701685669</v>
      </c>
      <c r="FH55" s="20">
        <f t="shared" si="166"/>
        <v>1659.2972119373098</v>
      </c>
      <c r="FI55" s="20">
        <f t="shared" si="106"/>
        <v>835.18235324336308</v>
      </c>
      <c r="FK55" s="20">
        <f t="shared" si="107"/>
        <v>1156.6262488522207</v>
      </c>
      <c r="FL55" s="20">
        <f t="shared" si="108"/>
        <v>437.83070979179445</v>
      </c>
      <c r="FN55" s="20">
        <f t="shared" si="109"/>
        <v>58.922052764516238</v>
      </c>
      <c r="FO55" s="20">
        <f t="shared" si="110"/>
        <v>43.674468927771159</v>
      </c>
      <c r="FQ55" s="20">
        <f t="shared" si="111"/>
        <v>26.23</v>
      </c>
      <c r="FR55" s="20">
        <f t="shared" si="112"/>
        <v>32.44</v>
      </c>
      <c r="FS55" s="20">
        <f t="shared" si="113"/>
        <v>28.6</v>
      </c>
      <c r="FT55" s="20">
        <f t="shared" si="114"/>
        <v>1542.6190215127149</v>
      </c>
      <c r="FU55" s="20">
        <f t="shared" si="115"/>
        <v>505.5358030711443</v>
      </c>
    </row>
    <row r="56" spans="1:177">
      <c r="C56" s="24" t="s">
        <v>164</v>
      </c>
      <c r="D56" s="24" t="s">
        <v>163</v>
      </c>
      <c r="E56" s="24"/>
      <c r="F56" s="23">
        <v>53.637999999999998</v>
      </c>
      <c r="G56" s="23">
        <v>0.113</v>
      </c>
      <c r="H56" s="23">
        <v>1.478</v>
      </c>
      <c r="I56" s="23">
        <v>5.5730000000000004</v>
      </c>
      <c r="J56" s="23">
        <v>0.187</v>
      </c>
      <c r="K56" s="23">
        <v>16.109000000000002</v>
      </c>
      <c r="L56" s="23">
        <v>23.321999999999999</v>
      </c>
      <c r="M56" s="23">
        <v>6.9000000000000006E-2</v>
      </c>
      <c r="N56" s="23">
        <v>1.0999999999999999E-2</v>
      </c>
      <c r="O56" s="23">
        <v>0.13900000000000001</v>
      </c>
      <c r="Q56" s="24">
        <v>53.953000000000003</v>
      </c>
      <c r="R56" s="24">
        <v>3.3000000000000002E-2</v>
      </c>
      <c r="S56" s="24">
        <v>1.1830000000000001</v>
      </c>
      <c r="T56" s="24">
        <v>18.501000000000001</v>
      </c>
      <c r="U56" s="24">
        <v>0.499</v>
      </c>
      <c r="V56" s="24">
        <v>25.87</v>
      </c>
      <c r="W56" s="24">
        <v>0.38</v>
      </c>
      <c r="X56" s="24">
        <v>-8.0000000000000002E-3</v>
      </c>
      <c r="Y56" s="24">
        <v>1.4999999999999999E-2</v>
      </c>
      <c r="Z56" s="24">
        <v>7.6999999999999999E-2</v>
      </c>
      <c r="AB56" s="69">
        <f t="shared" si="167"/>
        <v>784.15206877446406</v>
      </c>
      <c r="AC56" s="69">
        <f t="shared" si="168"/>
        <v>11.632823759243394</v>
      </c>
      <c r="AE56" s="53">
        <f t="shared" si="169"/>
        <v>784.15206877446406</v>
      </c>
      <c r="AF56" s="53"/>
      <c r="AG56" s="53">
        <f t="shared" si="170"/>
        <v>878.78816240405263</v>
      </c>
      <c r="AH56" s="53">
        <f t="shared" si="171"/>
        <v>843.3162389882317</v>
      </c>
      <c r="AI56" s="53">
        <f t="shared" si="172"/>
        <v>11.632823759243394</v>
      </c>
      <c r="AJ56" s="53">
        <f t="shared" si="173"/>
        <v>-0.65252968068840822</v>
      </c>
      <c r="AK56" s="53">
        <f t="shared" si="174"/>
        <v>935.07532187143215</v>
      </c>
      <c r="AL56" s="70">
        <f t="shared" si="175"/>
        <v>0.48375078983387354</v>
      </c>
      <c r="AM56" s="71"/>
      <c r="AN56" s="20">
        <f t="shared" si="176"/>
        <v>0.17123985313790699</v>
      </c>
      <c r="AP56" s="20">
        <f t="shared" si="97"/>
        <v>0.89271240573660671</v>
      </c>
      <c r="AQ56" s="20">
        <f t="shared" si="97"/>
        <v>1.414643184424403E-3</v>
      </c>
      <c r="AR56" s="20">
        <f t="shared" si="97"/>
        <v>1.4495738566706879E-2</v>
      </c>
      <c r="AS56" s="20">
        <f t="shared" si="97"/>
        <v>7.7568256725458765E-2</v>
      </c>
      <c r="AT56" s="20">
        <f t="shared" si="97"/>
        <v>2.636123348017621E-3</v>
      </c>
      <c r="AU56" s="20">
        <f t="shared" si="95"/>
        <v>0.39968340925556517</v>
      </c>
      <c r="AV56" s="20">
        <f t="shared" si="95"/>
        <v>0.41588946705803054</v>
      </c>
      <c r="AW56" s="20">
        <f t="shared" si="95"/>
        <v>1.1132821008439969E-3</v>
      </c>
      <c r="AX56" s="20">
        <f t="shared" si="95"/>
        <v>1.1677778249607202E-4</v>
      </c>
      <c r="AY56" s="20">
        <f t="shared" si="95"/>
        <v>9.1448451363239835E-4</v>
      </c>
      <c r="AZ56" s="20">
        <f t="shared" si="116"/>
        <v>1.8065445882717825</v>
      </c>
      <c r="BB56" s="58">
        <f t="shared" si="91"/>
        <v>1.7854248114732134</v>
      </c>
      <c r="BC56" s="58">
        <f t="shared" si="91"/>
        <v>2.829286368848806E-3</v>
      </c>
      <c r="BD56" s="58">
        <f t="shared" si="117"/>
        <v>4.3487215700120638E-2</v>
      </c>
      <c r="BE56" s="58">
        <f t="shared" si="92"/>
        <v>7.7568256725458765E-2</v>
      </c>
      <c r="BF56" s="58">
        <f t="shared" si="92"/>
        <v>2.636123348017621E-3</v>
      </c>
      <c r="BG56" s="58">
        <f t="shared" si="92"/>
        <v>0.39968340925556517</v>
      </c>
      <c r="BH56" s="58">
        <f t="shared" si="92"/>
        <v>0.41588946705803054</v>
      </c>
      <c r="BI56" s="58">
        <f t="shared" si="92"/>
        <v>1.1132821008439969E-3</v>
      </c>
      <c r="BJ56" s="58">
        <f t="shared" si="92"/>
        <v>1.1677778249607202E-4</v>
      </c>
      <c r="BK56" s="58">
        <f t="shared" si="118"/>
        <v>2.743453540897195E-3</v>
      </c>
      <c r="BL56" s="58">
        <f t="shared" si="119"/>
        <v>2.7314920833534919</v>
      </c>
      <c r="BM56" s="58">
        <f t="shared" si="120"/>
        <v>2.1966016436824938</v>
      </c>
      <c r="BO56" s="72">
        <f t="shared" si="18"/>
        <v>1.9609335377767836</v>
      </c>
      <c r="BP56" s="72">
        <f t="shared" si="18"/>
        <v>3.1074075441308809E-3</v>
      </c>
      <c r="BQ56" s="72">
        <f t="shared" si="121"/>
        <v>3.9066462223216414E-2</v>
      </c>
      <c r="BR56" s="72">
        <f t="shared" si="122"/>
        <v>2.4616264100823682E-2</v>
      </c>
      <c r="BS56" s="72">
        <f t="shared" si="123"/>
        <v>6.3682726324040095E-2</v>
      </c>
      <c r="BT56" s="72">
        <f t="shared" si="22"/>
        <v>0.17038656022072837</v>
      </c>
      <c r="BU56" s="72">
        <f t="shared" si="22"/>
        <v>5.7905128792053052E-3</v>
      </c>
      <c r="BV56" s="72">
        <f t="shared" si="22"/>
        <v>0.87794523372339728</v>
      </c>
      <c r="BW56" s="72">
        <f t="shared" si="22"/>
        <v>0.91354348692990628</v>
      </c>
      <c r="BX56" s="72">
        <f t="shared" si="23"/>
        <v>4.8908745851924474E-3</v>
      </c>
      <c r="BY56" s="72">
        <f t="shared" si="23"/>
        <v>5.1302853795293709E-4</v>
      </c>
      <c r="BZ56" s="72">
        <f t="shared" si="23"/>
        <v>4.017516371534224E-3</v>
      </c>
      <c r="CA56" s="58">
        <f t="shared" si="124"/>
        <v>4.0048108848928718</v>
      </c>
      <c r="CB56" s="58">
        <f t="shared" si="125"/>
        <v>9.1087412477891937E-3</v>
      </c>
      <c r="CC56" s="58">
        <f t="shared" si="126"/>
        <v>1.4415317070834988E-2</v>
      </c>
      <c r="CD56" s="58">
        <f t="shared" si="127"/>
        <v>4.8908745851924474E-3</v>
      </c>
      <c r="CE56" s="58">
        <f t="shared" si="128"/>
        <v>1.9725389515631235E-2</v>
      </c>
      <c r="CF56" s="58">
        <f t="shared" si="129"/>
        <v>9.6705363537925894E-3</v>
      </c>
      <c r="CG56" s="58">
        <f t="shared" si="130"/>
        <v>2.008758185767112E-3</v>
      </c>
      <c r="CH56" s="58">
        <f t="shared" si="131"/>
        <v>0.88213880287471547</v>
      </c>
      <c r="CI56" s="58">
        <f t="shared" si="132"/>
        <v>8.3096495534705106E-2</v>
      </c>
      <c r="CJ56" s="58">
        <f t="shared" si="133"/>
        <v>6.9208451165087531E-2</v>
      </c>
      <c r="CK56" s="58">
        <f t="shared" si="134"/>
        <v>0.73470559578635286</v>
      </c>
      <c r="CL56" s="58">
        <f t="shared" si="135"/>
        <v>1.0015308570498038</v>
      </c>
      <c r="CM56" s="58">
        <f t="shared" si="136"/>
        <v>0.88213880287471547</v>
      </c>
      <c r="CN56" s="58"/>
      <c r="CO56" s="20">
        <f t="shared" si="137"/>
        <v>0.84480923652098305</v>
      </c>
      <c r="CP56" s="58">
        <f t="shared" si="138"/>
        <v>0.16127781897293919</v>
      </c>
      <c r="CQ56" s="58">
        <f t="shared" si="139"/>
        <v>0.23812836082197428</v>
      </c>
      <c r="CR56" s="72">
        <f t="shared" si="140"/>
        <v>0.63271952865305892</v>
      </c>
      <c r="CS56" s="72">
        <f t="shared" si="141"/>
        <v>0.3507771218381972</v>
      </c>
      <c r="CT56" s="72">
        <f t="shared" si="177"/>
        <v>7.8089969038673573E-2</v>
      </c>
      <c r="CU56" s="20">
        <f t="shared" si="98"/>
        <v>0.89795503983569758</v>
      </c>
      <c r="CV56" s="20">
        <f t="shared" si="98"/>
        <v>4.1312588571686105E-4</v>
      </c>
      <c r="CW56" s="20">
        <f t="shared" si="98"/>
        <v>1.1602475456301921E-2</v>
      </c>
      <c r="CX56" s="20">
        <f t="shared" si="98"/>
        <v>0.25750768305718869</v>
      </c>
      <c r="CY56" s="20">
        <f t="shared" si="98"/>
        <v>7.0343612334801764E-3</v>
      </c>
      <c r="CZ56" s="20">
        <f t="shared" si="96"/>
        <v>0.64186540427347882</v>
      </c>
      <c r="DA56" s="20">
        <f t="shared" si="96"/>
        <v>6.7763484041699516E-3</v>
      </c>
      <c r="DB56" s="20">
        <f t="shared" si="96"/>
        <v>-1.2907618560510108E-4</v>
      </c>
      <c r="DC56" s="20">
        <f t="shared" si="96"/>
        <v>1.5924243067646184E-4</v>
      </c>
      <c r="DD56" s="20">
        <f t="shared" si="96"/>
        <v>5.0658494640068105E-4</v>
      </c>
      <c r="DE56" s="20">
        <f t="shared" si="142"/>
        <v>1.8236911893375058</v>
      </c>
      <c r="DG56" s="58">
        <f t="shared" si="93"/>
        <v>1.7959100796713952</v>
      </c>
      <c r="DH56" s="58">
        <f t="shared" si="93"/>
        <v>8.2625177143372209E-4</v>
      </c>
      <c r="DI56" s="58">
        <f t="shared" si="143"/>
        <v>3.4807426368905763E-2</v>
      </c>
      <c r="DJ56" s="58">
        <f t="shared" si="94"/>
        <v>0.25750768305718869</v>
      </c>
      <c r="DK56" s="58">
        <f t="shared" si="94"/>
        <v>7.0343612334801764E-3</v>
      </c>
      <c r="DL56" s="58">
        <f t="shared" si="94"/>
        <v>0.64186540427347882</v>
      </c>
      <c r="DM56" s="58">
        <f t="shared" si="94"/>
        <v>6.7763484041699516E-3</v>
      </c>
      <c r="DN56" s="58">
        <f t="shared" si="94"/>
        <v>-1.2907618560510108E-4</v>
      </c>
      <c r="DO56" s="58">
        <f t="shared" si="94"/>
        <v>1.5924243067646184E-4</v>
      </c>
      <c r="DP56" s="58">
        <f t="shared" si="144"/>
        <v>1.5197548392020433E-3</v>
      </c>
      <c r="DQ56" s="58">
        <f t="shared" si="145"/>
        <v>2.7462774758643249</v>
      </c>
      <c r="DR56" s="58">
        <f t="shared" si="146"/>
        <v>2.1847755926817425</v>
      </c>
      <c r="DT56" s="72">
        <f t="shared" si="51"/>
        <v>1.9618302543585939</v>
      </c>
      <c r="DU56" s="72">
        <f t="shared" si="51"/>
        <v>9.0258735181922495E-4</v>
      </c>
      <c r="DV56" s="72">
        <f t="shared" si="147"/>
        <v>3.8169745641406072E-2</v>
      </c>
      <c r="DW56" s="72">
        <f t="shared" si="148"/>
        <v>1.252786474182873E-2</v>
      </c>
      <c r="DX56" s="72">
        <f t="shared" si="149"/>
        <v>5.0697610383234802E-2</v>
      </c>
      <c r="DY56" s="72">
        <f t="shared" si="55"/>
        <v>0.5625965008713717</v>
      </c>
      <c r="DZ56" s="72">
        <f t="shared" si="55"/>
        <v>1.5368500733014125E-2</v>
      </c>
      <c r="EA56" s="72">
        <f t="shared" si="55"/>
        <v>1.402331869043496</v>
      </c>
      <c r="EB56" s="72">
        <f t="shared" si="55"/>
        <v>1.4804800600938386E-2</v>
      </c>
      <c r="EC56" s="72">
        <f t="shared" si="56"/>
        <v>-5.6400499981296658E-4</v>
      </c>
      <c r="ED56" s="72">
        <f t="shared" si="56"/>
        <v>6.9581795172249643E-4</v>
      </c>
      <c r="EE56" s="72">
        <f t="shared" si="56"/>
        <v>2.2135488530323935E-3</v>
      </c>
      <c r="EF56" s="58">
        <f t="shared" si="150"/>
        <v>4.0108774851474109</v>
      </c>
      <c r="EG56" s="58">
        <f t="shared" si="151"/>
        <v>2.105915234309353E-2</v>
      </c>
      <c r="EH56" s="58">
        <f t="shared" si="152"/>
        <v>3.2543956341795521E-2</v>
      </c>
      <c r="EI56" s="58">
        <f t="shared" si="153"/>
        <v>-5.6400499981296658E-4</v>
      </c>
      <c r="EJ56" s="58">
        <f t="shared" si="154"/>
        <v>9.0258735181922495E-4</v>
      </c>
      <c r="EK56" s="58">
        <f t="shared" si="155"/>
        <v>2.2135488530323935E-3</v>
      </c>
      <c r="EL56" s="58">
        <f t="shared" si="156"/>
        <v>1.0878320888609303E-2</v>
      </c>
      <c r="EM56" s="58">
        <f t="shared" si="157"/>
        <v>1.4804800600938386E-2</v>
      </c>
      <c r="EN56" s="58">
        <f t="shared" si="158"/>
        <v>0.97685558090325741</v>
      </c>
      <c r="EO56" s="58">
        <f t="shared" si="159"/>
        <v>0.69175270276797496</v>
      </c>
      <c r="EP56" s="58">
        <f t="shared" si="160"/>
        <v>1.0483904714113833E-2</v>
      </c>
      <c r="EQ56" s="58">
        <f t="shared" si="161"/>
        <v>0.48667204473831871</v>
      </c>
      <c r="ER56" s="58">
        <f t="shared" si="162"/>
        <v>1.4781978628449799E-2</v>
      </c>
      <c r="ES56" s="58">
        <f t="shared" si="163"/>
        <v>0.27858733686042475</v>
      </c>
      <c r="ET56" s="58">
        <f t="shared" si="164"/>
        <v>0.49361501470487645</v>
      </c>
      <c r="EU56" s="58">
        <f t="shared" si="165"/>
        <v>1.0050908335978437</v>
      </c>
      <c r="EZ56" s="20">
        <f t="shared" si="99"/>
        <v>8.7171141559117829E-2</v>
      </c>
      <c r="FA56" s="20">
        <f t="shared" si="100"/>
        <v>914.14259122640783</v>
      </c>
      <c r="FC56" s="20">
        <f t="shared" si="101"/>
        <v>1144.0744416241339</v>
      </c>
      <c r="FD56" s="20">
        <f t="shared" si="102"/>
        <v>908.38353156793175</v>
      </c>
      <c r="FE56" s="20">
        <f t="shared" si="103"/>
        <v>1063.2182423065954</v>
      </c>
      <c r="FF56" s="20">
        <f t="shared" si="104"/>
        <v>662.96983794425023</v>
      </c>
      <c r="FG56" s="20">
        <f t="shared" si="105"/>
        <v>0.48929944383802604</v>
      </c>
      <c r="FH56" s="20">
        <f t="shared" si="166"/>
        <v>1669.9214814425404</v>
      </c>
      <c r="FI56" s="20">
        <f t="shared" si="106"/>
        <v>858.28274190116429</v>
      </c>
      <c r="FK56" s="20">
        <f t="shared" si="107"/>
        <v>1154.7329328703458</v>
      </c>
      <c r="FL56" s="20">
        <f t="shared" si="108"/>
        <v>474.1608387222027</v>
      </c>
      <c r="FN56" s="20">
        <f t="shared" si="109"/>
        <v>49.262099965453821</v>
      </c>
      <c r="FO56" s="20">
        <f t="shared" si="110"/>
        <v>37.354687358020996</v>
      </c>
      <c r="FQ56" s="20">
        <f t="shared" si="111"/>
        <v>26.23</v>
      </c>
      <c r="FR56" s="20">
        <f t="shared" si="112"/>
        <v>32.44</v>
      </c>
      <c r="FS56" s="20">
        <f t="shared" si="113"/>
        <v>28.6</v>
      </c>
      <c r="FT56" s="20">
        <f t="shared" si="114"/>
        <v>1566.6127169883266</v>
      </c>
      <c r="FU56" s="20">
        <f t="shared" si="115"/>
        <v>517.98231979489594</v>
      </c>
    </row>
    <row r="57" spans="1:177">
      <c r="A57" s="23" t="s">
        <v>168</v>
      </c>
      <c r="B57" s="23" t="s">
        <v>160</v>
      </c>
      <c r="C57" s="24" t="s">
        <v>149</v>
      </c>
      <c r="D57" s="24" t="s">
        <v>150</v>
      </c>
      <c r="E57" s="24"/>
      <c r="F57" s="23">
        <v>53.353000000000002</v>
      </c>
      <c r="G57" s="23">
        <v>0.152</v>
      </c>
      <c r="H57" s="23">
        <v>1.577</v>
      </c>
      <c r="I57" s="23">
        <v>5.6509999999999998</v>
      </c>
      <c r="J57" s="23">
        <v>0.22</v>
      </c>
      <c r="K57" s="23">
        <v>16.088999999999999</v>
      </c>
      <c r="L57" s="23">
        <v>23.504000000000001</v>
      </c>
      <c r="M57" s="23">
        <v>4.1000000000000002E-2</v>
      </c>
      <c r="N57" s="23">
        <v>3.0000000000000001E-3</v>
      </c>
      <c r="O57" s="23">
        <v>0.154</v>
      </c>
      <c r="Q57" s="24">
        <v>53.886000000000003</v>
      </c>
      <c r="R57" s="24">
        <v>0.12</v>
      </c>
      <c r="S57" s="24">
        <v>1.1679999999999999</v>
      </c>
      <c r="T57" s="24">
        <v>18.619</v>
      </c>
      <c r="U57" s="24">
        <v>0.54400000000000004</v>
      </c>
      <c r="V57" s="24">
        <v>25.780999999999999</v>
      </c>
      <c r="W57" s="24">
        <v>0.54800000000000004</v>
      </c>
      <c r="X57" s="24">
        <v>-7.0000000000000001E-3</v>
      </c>
      <c r="Y57" s="24">
        <v>3.0000000000000001E-3</v>
      </c>
      <c r="Z57" s="24">
        <v>0.106</v>
      </c>
      <c r="AB57" s="69">
        <f t="shared" si="167"/>
        <v>762.01581426426708</v>
      </c>
      <c r="AC57" s="69">
        <f t="shared" si="168"/>
        <v>8.6964637956523845</v>
      </c>
      <c r="AE57" s="53">
        <f t="shared" si="169"/>
        <v>762.01581426426708</v>
      </c>
      <c r="AF57" s="53"/>
      <c r="AG57" s="53">
        <f t="shared" si="170"/>
        <v>867.0584802000709</v>
      </c>
      <c r="AH57" s="53">
        <f t="shared" si="171"/>
        <v>831.06285705521634</v>
      </c>
      <c r="AI57" s="53">
        <f t="shared" si="172"/>
        <v>8.6964637956523845</v>
      </c>
      <c r="AJ57" s="53">
        <f t="shared" si="173"/>
        <v>2.7446567590368787E-2</v>
      </c>
      <c r="AK57" s="53">
        <f t="shared" si="174"/>
        <v>891.40968956882239</v>
      </c>
      <c r="AL57" s="70">
        <f t="shared" si="175"/>
        <v>0.48633963280631787</v>
      </c>
      <c r="AM57" s="71"/>
      <c r="AN57" s="20">
        <f t="shared" si="176"/>
        <v>0.27061111440108748</v>
      </c>
      <c r="AP57" s="20">
        <f t="shared" si="97"/>
        <v>0.88796907012314374</v>
      </c>
      <c r="AQ57" s="20">
        <f t="shared" si="97"/>
        <v>1.9028828675443296E-3</v>
      </c>
      <c r="AR57" s="20">
        <f t="shared" si="97"/>
        <v>1.5466698051215661E-2</v>
      </c>
      <c r="AS57" s="20">
        <f t="shared" si="97"/>
        <v>7.8653906110814173E-2</v>
      </c>
      <c r="AT57" s="20">
        <f t="shared" si="97"/>
        <v>3.1013215859030836E-3</v>
      </c>
      <c r="AU57" s="20">
        <f t="shared" si="95"/>
        <v>0.39918718551820642</v>
      </c>
      <c r="AV57" s="20">
        <f t="shared" si="95"/>
        <v>0.41913498129371196</v>
      </c>
      <c r="AW57" s="20">
        <f t="shared" si="95"/>
        <v>6.6151545122614304E-4</v>
      </c>
      <c r="AX57" s="20">
        <f t="shared" si="95"/>
        <v>3.1848486135292372E-5</v>
      </c>
      <c r="AY57" s="20">
        <f t="shared" si="95"/>
        <v>1.0131698928013621E-3</v>
      </c>
      <c r="AZ57" s="20">
        <f t="shared" si="116"/>
        <v>1.807122579380702</v>
      </c>
      <c r="BB57" s="58">
        <f t="shared" si="91"/>
        <v>1.7759381402462875</v>
      </c>
      <c r="BC57" s="58">
        <f t="shared" si="91"/>
        <v>3.8057657350886592E-3</v>
      </c>
      <c r="BD57" s="58">
        <f t="shared" si="117"/>
        <v>4.6400094153646987E-2</v>
      </c>
      <c r="BE57" s="58">
        <f t="shared" si="92"/>
        <v>7.8653906110814173E-2</v>
      </c>
      <c r="BF57" s="58">
        <f t="shared" si="92"/>
        <v>3.1013215859030836E-3</v>
      </c>
      <c r="BG57" s="58">
        <f t="shared" si="92"/>
        <v>0.39918718551820642</v>
      </c>
      <c r="BH57" s="58">
        <f t="shared" si="92"/>
        <v>0.41913498129371196</v>
      </c>
      <c r="BI57" s="58">
        <f t="shared" si="92"/>
        <v>6.6151545122614304E-4</v>
      </c>
      <c r="BJ57" s="58">
        <f t="shared" si="92"/>
        <v>3.1848486135292372E-5</v>
      </c>
      <c r="BK57" s="58">
        <f t="shared" si="118"/>
        <v>3.0395096784040865E-3</v>
      </c>
      <c r="BL57" s="58">
        <f t="shared" si="119"/>
        <v>2.7299542682594247</v>
      </c>
      <c r="BM57" s="58">
        <f t="shared" si="120"/>
        <v>2.1978390150196563</v>
      </c>
      <c r="BO57" s="72">
        <f t="shared" si="18"/>
        <v>1.9516130664473703</v>
      </c>
      <c r="BP57" s="72">
        <f t="shared" si="18"/>
        <v>4.1822302073014081E-3</v>
      </c>
      <c r="BQ57" s="72">
        <f t="shared" si="121"/>
        <v>4.8386933552629685E-2</v>
      </c>
      <c r="BR57" s="72">
        <f t="shared" si="122"/>
        <v>1.9599691268350844E-2</v>
      </c>
      <c r="BS57" s="72">
        <f t="shared" si="123"/>
        <v>6.7986624820980529E-2</v>
      </c>
      <c r="BT57" s="72">
        <f t="shared" si="22"/>
        <v>0.17286862353404034</v>
      </c>
      <c r="BU57" s="72">
        <f t="shared" si="22"/>
        <v>6.816205579620432E-3</v>
      </c>
      <c r="BV57" s="72">
        <f t="shared" si="22"/>
        <v>0.8773491706278036</v>
      </c>
      <c r="BW57" s="72">
        <f t="shared" si="22"/>
        <v>0.92119121444685392</v>
      </c>
      <c r="BX57" s="72">
        <f t="shared" si="23"/>
        <v>2.9078089354862995E-3</v>
      </c>
      <c r="BY57" s="72">
        <f t="shared" si="23"/>
        <v>1.3999569079491632E-4</v>
      </c>
      <c r="BZ57" s="72">
        <f t="shared" si="23"/>
        <v>4.4535686384842331E-3</v>
      </c>
      <c r="CA57" s="58">
        <f t="shared" si="124"/>
        <v>4.0095085089287359</v>
      </c>
      <c r="CB57" s="58">
        <f t="shared" si="125"/>
        <v>1.8877022166678092E-2</v>
      </c>
      <c r="CC57" s="58">
        <f t="shared" si="126"/>
        <v>2.8457878787572E-2</v>
      </c>
      <c r="CD57" s="58">
        <f t="shared" si="127"/>
        <v>2.9078089354862995E-3</v>
      </c>
      <c r="CE57" s="58">
        <f t="shared" si="128"/>
        <v>1.6691882332864543E-2</v>
      </c>
      <c r="CF57" s="58">
        <f t="shared" si="129"/>
        <v>1.5847525609882569E-2</v>
      </c>
      <c r="CG57" s="58">
        <f t="shared" si="130"/>
        <v>2.2267843192421166E-3</v>
      </c>
      <c r="CH57" s="58">
        <f t="shared" si="131"/>
        <v>0.88642502218486463</v>
      </c>
      <c r="CI57" s="58">
        <f t="shared" si="132"/>
        <v>8.1896385988489695E-2</v>
      </c>
      <c r="CJ57" s="58">
        <f t="shared" si="133"/>
        <v>6.7974848814692651E-2</v>
      </c>
      <c r="CK57" s="58">
        <f t="shared" si="134"/>
        <v>0.73574195175163615</v>
      </c>
      <c r="CL57" s="58">
        <f t="shared" si="135"/>
        <v>1.0059954093708299</v>
      </c>
      <c r="CM57" s="58">
        <f t="shared" si="136"/>
        <v>0.88642502218486463</v>
      </c>
      <c r="CN57" s="58"/>
      <c r="CO57" s="20">
        <f t="shared" si="137"/>
        <v>0.85068795344000603</v>
      </c>
      <c r="CP57" s="58">
        <f t="shared" si="138"/>
        <v>0.15399160136736226</v>
      </c>
      <c r="CQ57" s="58">
        <f t="shared" si="139"/>
        <v>0.2363741143308806</v>
      </c>
      <c r="CR57" s="72">
        <f t="shared" si="140"/>
        <v>0.63680379848974011</v>
      </c>
      <c r="CS57" s="72">
        <f t="shared" si="141"/>
        <v>0.34811836484963876</v>
      </c>
      <c r="CT57" s="72">
        <f t="shared" si="177"/>
        <v>7.2901458535274161E-2</v>
      </c>
      <c r="CU57" s="20">
        <f t="shared" si="98"/>
        <v>0.89683993988446242</v>
      </c>
      <c r="CV57" s="20">
        <f t="shared" si="98"/>
        <v>1.5022759480613128E-3</v>
      </c>
      <c r="CW57" s="20">
        <f t="shared" si="98"/>
        <v>1.1455360382891498E-2</v>
      </c>
      <c r="CX57" s="20">
        <f t="shared" si="98"/>
        <v>0.25915007571708532</v>
      </c>
      <c r="CY57" s="20">
        <f t="shared" si="98"/>
        <v>7.6687224669603525E-3</v>
      </c>
      <c r="CZ57" s="20">
        <f t="shared" si="96"/>
        <v>0.63965720864223252</v>
      </c>
      <c r="DA57" s="20">
        <f t="shared" si="96"/>
        <v>9.7722076986450877E-3</v>
      </c>
      <c r="DB57" s="20">
        <f t="shared" si="96"/>
        <v>-1.1294166240446345E-4</v>
      </c>
      <c r="DC57" s="20">
        <f t="shared" si="96"/>
        <v>3.1848486135292372E-5</v>
      </c>
      <c r="DD57" s="20">
        <f t="shared" si="96"/>
        <v>6.9737667946067781E-4</v>
      </c>
      <c r="DE57" s="20">
        <f t="shared" si="142"/>
        <v>1.82666207424353</v>
      </c>
      <c r="DG57" s="58">
        <f t="shared" si="93"/>
        <v>1.7936798797689248</v>
      </c>
      <c r="DH57" s="58">
        <f t="shared" si="93"/>
        <v>3.0045518961226256E-3</v>
      </c>
      <c r="DI57" s="58">
        <f t="shared" si="143"/>
        <v>3.4366081148674496E-2</v>
      </c>
      <c r="DJ57" s="58">
        <f t="shared" si="94"/>
        <v>0.25915007571708532</v>
      </c>
      <c r="DK57" s="58">
        <f t="shared" si="94"/>
        <v>7.6687224669603525E-3</v>
      </c>
      <c r="DL57" s="58">
        <f t="shared" si="94"/>
        <v>0.63965720864223252</v>
      </c>
      <c r="DM57" s="58">
        <f t="shared" si="94"/>
        <v>9.7722076986450877E-3</v>
      </c>
      <c r="DN57" s="58">
        <f t="shared" si="94"/>
        <v>-1.1294166240446345E-4</v>
      </c>
      <c r="DO57" s="58">
        <f t="shared" si="94"/>
        <v>3.1848486135292372E-5</v>
      </c>
      <c r="DP57" s="58">
        <f t="shared" si="144"/>
        <v>2.0921300383820334E-3</v>
      </c>
      <c r="DQ57" s="58">
        <f t="shared" si="145"/>
        <v>2.7493097642007585</v>
      </c>
      <c r="DR57" s="58">
        <f t="shared" si="146"/>
        <v>2.1823659444006802</v>
      </c>
      <c r="DT57" s="72">
        <f t="shared" si="51"/>
        <v>1.9572329423822041</v>
      </c>
      <c r="DU57" s="72">
        <f t="shared" si="51"/>
        <v>3.2785158681412543E-3</v>
      </c>
      <c r="DV57" s="72">
        <f t="shared" si="147"/>
        <v>4.2767057617795867E-2</v>
      </c>
      <c r="DW57" s="72">
        <f t="shared" si="148"/>
        <v>7.2325191431224164E-3</v>
      </c>
      <c r="DX57" s="72">
        <f t="shared" si="149"/>
        <v>4.9999576760918284E-2</v>
      </c>
      <c r="DY57" s="72">
        <f t="shared" si="55"/>
        <v>0.56556029973382471</v>
      </c>
      <c r="DZ57" s="72">
        <f t="shared" si="55"/>
        <v>1.6735958748954644E-2</v>
      </c>
      <c r="EA57" s="72">
        <f t="shared" si="55"/>
        <v>1.3959661082312087</v>
      </c>
      <c r="EB57" s="72">
        <f t="shared" si="55"/>
        <v>2.1326533283133185E-2</v>
      </c>
      <c r="EC57" s="72">
        <f t="shared" si="56"/>
        <v>-4.9296007547099932E-4</v>
      </c>
      <c r="ED57" s="72">
        <f t="shared" si="56"/>
        <v>1.3901010304475861E-4</v>
      </c>
      <c r="EE57" s="72">
        <f t="shared" si="56"/>
        <v>3.0438622313484253E-3</v>
      </c>
      <c r="EF57" s="58">
        <f t="shared" si="150"/>
        <v>4.0127898472673067</v>
      </c>
      <c r="EG57" s="58">
        <f t="shared" si="151"/>
        <v>2.544068443157152E-2</v>
      </c>
      <c r="EH57" s="58">
        <f t="shared" si="152"/>
        <v>3.8247247687840158E-2</v>
      </c>
      <c r="EI57" s="58">
        <f t="shared" si="153"/>
        <v>-4.9296007547099932E-4</v>
      </c>
      <c r="EJ57" s="58">
        <f t="shared" si="154"/>
        <v>3.2785158681412543E-3</v>
      </c>
      <c r="EK57" s="58">
        <f t="shared" si="155"/>
        <v>3.0438622313484253E-3</v>
      </c>
      <c r="EL57" s="58">
        <f t="shared" si="156"/>
        <v>4.6816169872449902E-3</v>
      </c>
      <c r="EM57" s="58">
        <f t="shared" si="157"/>
        <v>2.1326533283133185E-2</v>
      </c>
      <c r="EN57" s="58">
        <f t="shared" si="158"/>
        <v>0.97448785028773433</v>
      </c>
      <c r="EO57" s="58">
        <f t="shared" si="159"/>
        <v>0.68764994713233674</v>
      </c>
      <c r="EP57" s="58">
        <f t="shared" si="160"/>
        <v>1.5049125015086031E-2</v>
      </c>
      <c r="EQ57" s="58">
        <f t="shared" si="161"/>
        <v>0.48107533442697376</v>
      </c>
      <c r="ER57" s="58">
        <f t="shared" si="162"/>
        <v>2.1207508396122943E-2</v>
      </c>
      <c r="ES57" s="58">
        <f t="shared" si="163"/>
        <v>0.27897505194992372</v>
      </c>
      <c r="ET57" s="58">
        <f t="shared" si="164"/>
        <v>0.48931657447815013</v>
      </c>
      <c r="EU57" s="58">
        <f t="shared" si="165"/>
        <v>1.0063254185821311</v>
      </c>
      <c r="EZ57" s="20">
        <f t="shared" si="99"/>
        <v>7.9783345623576071E-2</v>
      </c>
      <c r="FA57" s="20">
        <f t="shared" si="100"/>
        <v>888.64348527560264</v>
      </c>
      <c r="FC57" s="20">
        <f t="shared" si="101"/>
        <v>1147.9253245352268</v>
      </c>
      <c r="FD57" s="20">
        <f t="shared" si="102"/>
        <v>905.72373140307059</v>
      </c>
      <c r="FE57" s="20">
        <f t="shared" si="103"/>
        <v>1139.9381877298883</v>
      </c>
      <c r="FF57" s="20">
        <f t="shared" si="104"/>
        <v>706.93847217583459</v>
      </c>
      <c r="FG57" s="20">
        <f t="shared" si="105"/>
        <v>0.49134532040066942</v>
      </c>
      <c r="FH57" s="20">
        <f t="shared" si="166"/>
        <v>1673.1418011495971</v>
      </c>
      <c r="FI57" s="20">
        <f t="shared" si="106"/>
        <v>926.58985943573532</v>
      </c>
      <c r="FK57" s="20">
        <f t="shared" si="107"/>
        <v>1155.1417909208267</v>
      </c>
      <c r="FL57" s="20">
        <f t="shared" si="108"/>
        <v>399.46026882864635</v>
      </c>
      <c r="FN57" s="20">
        <f t="shared" si="109"/>
        <v>23.338199891904694</v>
      </c>
      <c r="FO57" s="20">
        <f t="shared" si="110"/>
        <v>19.433022859918445</v>
      </c>
      <c r="FQ57" s="20">
        <f t="shared" si="111"/>
        <v>26.23</v>
      </c>
      <c r="FR57" s="20">
        <f t="shared" si="112"/>
        <v>32.44</v>
      </c>
      <c r="FS57" s="20">
        <f t="shared" si="113"/>
        <v>28.6</v>
      </c>
      <c r="FT57" s="20">
        <f t="shared" si="114"/>
        <v>1589.7567634462416</v>
      </c>
      <c r="FU57" s="20">
        <f t="shared" si="115"/>
        <v>562.65231306798933</v>
      </c>
    </row>
    <row r="58" spans="1:177">
      <c r="C58" s="24" t="s">
        <v>151</v>
      </c>
      <c r="D58" s="24" t="s">
        <v>150</v>
      </c>
      <c r="E58" s="24"/>
      <c r="F58" s="23">
        <v>53.353000000000002</v>
      </c>
      <c r="G58" s="23">
        <v>0.152</v>
      </c>
      <c r="H58" s="23">
        <v>1.577</v>
      </c>
      <c r="I58" s="23">
        <v>5.6509999999999998</v>
      </c>
      <c r="J58" s="23">
        <v>0.22</v>
      </c>
      <c r="K58" s="23">
        <v>16.088999999999999</v>
      </c>
      <c r="L58" s="23">
        <v>23.504000000000001</v>
      </c>
      <c r="M58" s="23">
        <v>4.1000000000000002E-2</v>
      </c>
      <c r="N58" s="23">
        <v>3.0000000000000001E-3</v>
      </c>
      <c r="O58" s="23">
        <v>0.154</v>
      </c>
      <c r="Q58" s="24">
        <v>53.841999999999999</v>
      </c>
      <c r="R58" s="24">
        <v>3.3000000000000002E-2</v>
      </c>
      <c r="S58" s="24">
        <v>1.3</v>
      </c>
      <c r="T58" s="24">
        <v>18.116</v>
      </c>
      <c r="U58" s="24">
        <v>0.41399999999999998</v>
      </c>
      <c r="V58" s="24">
        <v>26.123000000000001</v>
      </c>
      <c r="W58" s="24">
        <v>0.32300000000000001</v>
      </c>
      <c r="X58" s="24">
        <v>6.0000000000000001E-3</v>
      </c>
      <c r="Y58" s="24">
        <v>3.0000000000000001E-3</v>
      </c>
      <c r="Z58" s="24">
        <v>9.0999999999999998E-2</v>
      </c>
      <c r="AB58" s="69">
        <f t="shared" si="167"/>
        <v>770.6140178461427</v>
      </c>
      <c r="AC58" s="69">
        <f t="shared" si="168"/>
        <v>11.922860520209907</v>
      </c>
      <c r="AE58" s="53">
        <f t="shared" si="169"/>
        <v>770.6140178461427</v>
      </c>
      <c r="AF58" s="53"/>
      <c r="AG58" s="53">
        <f t="shared" si="170"/>
        <v>888.83024852331539</v>
      </c>
      <c r="AH58" s="53">
        <f t="shared" si="171"/>
        <v>843.83245676043794</v>
      </c>
      <c r="AI58" s="53">
        <f t="shared" si="172"/>
        <v>11.922860520209907</v>
      </c>
      <c r="AJ58" s="53">
        <f t="shared" si="173"/>
        <v>-2.2682986314367533</v>
      </c>
      <c r="AK58" s="53">
        <f t="shared" si="174"/>
        <v>919.86899141457093</v>
      </c>
      <c r="AL58" s="70">
        <f t="shared" si="175"/>
        <v>0.50647381154186755</v>
      </c>
      <c r="AM58" s="71"/>
      <c r="AN58" s="20">
        <f t="shared" si="176"/>
        <v>0.15974691816017167</v>
      </c>
      <c r="AP58" s="20">
        <f t="shared" si="97"/>
        <v>0.88796907012314374</v>
      </c>
      <c r="AQ58" s="20">
        <f t="shared" si="97"/>
        <v>1.9028828675443296E-3</v>
      </c>
      <c r="AR58" s="20">
        <f t="shared" si="97"/>
        <v>1.5466698051215661E-2</v>
      </c>
      <c r="AS58" s="20">
        <f t="shared" si="97"/>
        <v>7.8653906110814173E-2</v>
      </c>
      <c r="AT58" s="20">
        <f t="shared" si="97"/>
        <v>3.1013215859030836E-3</v>
      </c>
      <c r="AU58" s="20">
        <f t="shared" si="95"/>
        <v>0.39918718551820642</v>
      </c>
      <c r="AV58" s="20">
        <f t="shared" si="95"/>
        <v>0.41913498129371196</v>
      </c>
      <c r="AW58" s="20">
        <f t="shared" si="95"/>
        <v>6.6151545122614304E-4</v>
      </c>
      <c r="AX58" s="20">
        <f t="shared" si="95"/>
        <v>3.1848486135292372E-5</v>
      </c>
      <c r="AY58" s="20">
        <f t="shared" si="95"/>
        <v>1.0131698928013621E-3</v>
      </c>
      <c r="AZ58" s="20">
        <f t="shared" si="116"/>
        <v>1.807122579380702</v>
      </c>
      <c r="BB58" s="58">
        <f t="shared" si="91"/>
        <v>1.7759381402462875</v>
      </c>
      <c r="BC58" s="58">
        <f t="shared" si="91"/>
        <v>3.8057657350886592E-3</v>
      </c>
      <c r="BD58" s="58">
        <f t="shared" si="117"/>
        <v>4.6400094153646987E-2</v>
      </c>
      <c r="BE58" s="58">
        <f t="shared" si="92"/>
        <v>7.8653906110814173E-2</v>
      </c>
      <c r="BF58" s="58">
        <f t="shared" si="92"/>
        <v>3.1013215859030836E-3</v>
      </c>
      <c r="BG58" s="58">
        <f t="shared" si="92"/>
        <v>0.39918718551820642</v>
      </c>
      <c r="BH58" s="58">
        <f t="shared" si="92"/>
        <v>0.41913498129371196</v>
      </c>
      <c r="BI58" s="58">
        <f t="shared" si="92"/>
        <v>6.6151545122614304E-4</v>
      </c>
      <c r="BJ58" s="58">
        <f t="shared" si="92"/>
        <v>3.1848486135292372E-5</v>
      </c>
      <c r="BK58" s="58">
        <f t="shared" si="118"/>
        <v>3.0395096784040865E-3</v>
      </c>
      <c r="BL58" s="58">
        <f t="shared" si="119"/>
        <v>2.7299542682594247</v>
      </c>
      <c r="BM58" s="58">
        <f t="shared" si="120"/>
        <v>2.1978390150196563</v>
      </c>
      <c r="BO58" s="72">
        <f t="shared" si="18"/>
        <v>1.9516130664473703</v>
      </c>
      <c r="BP58" s="72">
        <f t="shared" si="18"/>
        <v>4.1822302073014081E-3</v>
      </c>
      <c r="BQ58" s="72">
        <f t="shared" si="121"/>
        <v>4.8386933552629685E-2</v>
      </c>
      <c r="BR58" s="72">
        <f t="shared" si="122"/>
        <v>1.9599691268350844E-2</v>
      </c>
      <c r="BS58" s="72">
        <f t="shared" si="123"/>
        <v>6.7986624820980529E-2</v>
      </c>
      <c r="BT58" s="72">
        <f t="shared" si="22"/>
        <v>0.17286862353404034</v>
      </c>
      <c r="BU58" s="72">
        <f t="shared" si="22"/>
        <v>6.816205579620432E-3</v>
      </c>
      <c r="BV58" s="72">
        <f t="shared" si="22"/>
        <v>0.8773491706278036</v>
      </c>
      <c r="BW58" s="72">
        <f t="shared" si="22"/>
        <v>0.92119121444685392</v>
      </c>
      <c r="BX58" s="72">
        <f t="shared" si="23"/>
        <v>2.9078089354862995E-3</v>
      </c>
      <c r="BY58" s="72">
        <f t="shared" si="23"/>
        <v>1.3999569079491632E-4</v>
      </c>
      <c r="BZ58" s="72">
        <f t="shared" si="23"/>
        <v>4.4535686384842331E-3</v>
      </c>
      <c r="CA58" s="58">
        <f t="shared" si="124"/>
        <v>4.0095085089287359</v>
      </c>
      <c r="CB58" s="58">
        <f t="shared" si="125"/>
        <v>1.8877022166678092E-2</v>
      </c>
      <c r="CC58" s="58">
        <f t="shared" si="126"/>
        <v>2.8457878787572E-2</v>
      </c>
      <c r="CD58" s="58">
        <f t="shared" si="127"/>
        <v>2.9078089354862995E-3</v>
      </c>
      <c r="CE58" s="58">
        <f t="shared" si="128"/>
        <v>1.6691882332864543E-2</v>
      </c>
      <c r="CF58" s="58">
        <f t="shared" si="129"/>
        <v>1.5847525609882569E-2</v>
      </c>
      <c r="CG58" s="58">
        <f t="shared" si="130"/>
        <v>2.2267843192421166E-3</v>
      </c>
      <c r="CH58" s="58">
        <f t="shared" si="131"/>
        <v>0.88642502218486463</v>
      </c>
      <c r="CI58" s="58">
        <f t="shared" si="132"/>
        <v>8.1896385988489695E-2</v>
      </c>
      <c r="CJ58" s="58">
        <f t="shared" si="133"/>
        <v>6.7974848814692651E-2</v>
      </c>
      <c r="CK58" s="58">
        <f t="shared" si="134"/>
        <v>0.73574195175163615</v>
      </c>
      <c r="CL58" s="58">
        <f t="shared" si="135"/>
        <v>1.0059954093708299</v>
      </c>
      <c r="CM58" s="58">
        <f t="shared" si="136"/>
        <v>0.88642502218486463</v>
      </c>
      <c r="CN58" s="58"/>
      <c r="CO58" s="20">
        <f t="shared" si="137"/>
        <v>0.85068795344000603</v>
      </c>
      <c r="CP58" s="58">
        <f t="shared" si="138"/>
        <v>0.15399160136736226</v>
      </c>
      <c r="CQ58" s="58">
        <f t="shared" si="139"/>
        <v>0.2363741143308806</v>
      </c>
      <c r="CR58" s="72">
        <f t="shared" si="140"/>
        <v>0.63680379848974011</v>
      </c>
      <c r="CS58" s="72">
        <f t="shared" si="141"/>
        <v>0.34811836484963876</v>
      </c>
      <c r="CT58" s="72">
        <f t="shared" si="177"/>
        <v>7.2901458535274161E-2</v>
      </c>
      <c r="CU58" s="20">
        <f t="shared" si="98"/>
        <v>0.89610763543887506</v>
      </c>
      <c r="CV58" s="20">
        <f t="shared" si="98"/>
        <v>4.1312588571686105E-4</v>
      </c>
      <c r="CW58" s="20">
        <f t="shared" si="98"/>
        <v>1.2749973028903209E-2</v>
      </c>
      <c r="CX58" s="20">
        <f t="shared" si="98"/>
        <v>0.25214902903972919</v>
      </c>
      <c r="CY58" s="20">
        <f t="shared" si="98"/>
        <v>5.8361233480176211E-3</v>
      </c>
      <c r="CZ58" s="20">
        <f t="shared" si="96"/>
        <v>0.64814263455106635</v>
      </c>
      <c r="DA58" s="20">
        <f t="shared" si="96"/>
        <v>5.7598961435444589E-3</v>
      </c>
      <c r="DB58" s="20">
        <f t="shared" si="96"/>
        <v>9.6807139203825818E-5</v>
      </c>
      <c r="DC58" s="20">
        <f t="shared" si="96"/>
        <v>3.1848486135292372E-5</v>
      </c>
      <c r="DD58" s="20">
        <f t="shared" si="96"/>
        <v>5.9869130029171396E-4</v>
      </c>
      <c r="DE58" s="20">
        <f t="shared" si="142"/>
        <v>1.8218857643614836</v>
      </c>
      <c r="DG58" s="58">
        <f t="shared" si="93"/>
        <v>1.7922152708777501</v>
      </c>
      <c r="DH58" s="58">
        <f t="shared" si="93"/>
        <v>8.2625177143372209E-4</v>
      </c>
      <c r="DI58" s="58">
        <f t="shared" si="143"/>
        <v>3.8249919086709626E-2</v>
      </c>
      <c r="DJ58" s="58">
        <f t="shared" si="94"/>
        <v>0.25214902903972919</v>
      </c>
      <c r="DK58" s="58">
        <f t="shared" si="94"/>
        <v>5.8361233480176211E-3</v>
      </c>
      <c r="DL58" s="58">
        <f t="shared" si="94"/>
        <v>0.64814263455106635</v>
      </c>
      <c r="DM58" s="58">
        <f t="shared" si="94"/>
        <v>5.7598961435444589E-3</v>
      </c>
      <c r="DN58" s="58">
        <f t="shared" si="94"/>
        <v>9.6807139203825818E-5</v>
      </c>
      <c r="DO58" s="58">
        <f t="shared" si="94"/>
        <v>3.1848486135292372E-5</v>
      </c>
      <c r="DP58" s="58">
        <f t="shared" si="144"/>
        <v>1.7960739008751419E-3</v>
      </c>
      <c r="DQ58" s="58">
        <f t="shared" si="145"/>
        <v>2.7451038543444657</v>
      </c>
      <c r="DR58" s="58">
        <f t="shared" si="146"/>
        <v>2.1857096555761486</v>
      </c>
      <c r="DT58" s="72">
        <f t="shared" si="51"/>
        <v>1.9586311112142605</v>
      </c>
      <c r="DU58" s="72">
        <f t="shared" si="51"/>
        <v>9.0297323737979166E-4</v>
      </c>
      <c r="DV58" s="72">
        <f t="shared" si="147"/>
        <v>4.1368888785739522E-2</v>
      </c>
      <c r="DW58" s="72">
        <f t="shared" si="148"/>
        <v>1.4366589529478911E-2</v>
      </c>
      <c r="DX58" s="72">
        <f t="shared" si="149"/>
        <v>5.5735478315218433E-2</v>
      </c>
      <c r="DY58" s="72">
        <f t="shared" si="55"/>
        <v>0.55112456741628679</v>
      </c>
      <c r="DZ58" s="72">
        <f t="shared" si="55"/>
        <v>1.2756071152895515E-2</v>
      </c>
      <c r="EA58" s="72">
        <f t="shared" si="55"/>
        <v>1.4166516145288288</v>
      </c>
      <c r="EB58" s="72">
        <f t="shared" si="55"/>
        <v>1.2589460616060946E-2</v>
      </c>
      <c r="EC58" s="72">
        <f t="shared" si="56"/>
        <v>4.2318459777301279E-4</v>
      </c>
      <c r="ED58" s="72">
        <f t="shared" si="56"/>
        <v>1.3922308732278326E-4</v>
      </c>
      <c r="EE58" s="72">
        <f t="shared" si="56"/>
        <v>2.6171307115140773E-3</v>
      </c>
      <c r="EF58" s="58">
        <f t="shared" si="150"/>
        <v>4.0115708148775413</v>
      </c>
      <c r="EG58" s="58">
        <f t="shared" si="151"/>
        <v>2.3002406667759961E-2</v>
      </c>
      <c r="EH58" s="58">
        <f t="shared" si="152"/>
        <v>3.4612321441652938E-2</v>
      </c>
      <c r="EI58" s="58">
        <f t="shared" si="153"/>
        <v>4.2318459777301279E-4</v>
      </c>
      <c r="EJ58" s="58">
        <f t="shared" si="154"/>
        <v>9.0297323737979166E-4</v>
      </c>
      <c r="EK58" s="58">
        <f t="shared" si="155"/>
        <v>2.6171307115140773E-3</v>
      </c>
      <c r="EL58" s="58">
        <f t="shared" si="156"/>
        <v>1.132627422019182E-2</v>
      </c>
      <c r="EM58" s="58">
        <f t="shared" si="157"/>
        <v>1.2589460616060946E-2</v>
      </c>
      <c r="EN58" s="58">
        <f t="shared" si="158"/>
        <v>0.97785677251218928</v>
      </c>
      <c r="EO58" s="58">
        <f t="shared" si="159"/>
        <v>0.69944954109706625</v>
      </c>
      <c r="EP58" s="58">
        <f t="shared" si="160"/>
        <v>9.0050943022472671E-3</v>
      </c>
      <c r="EQ58" s="58">
        <f t="shared" si="161"/>
        <v>0.49606676327770899</v>
      </c>
      <c r="ER58" s="58">
        <f t="shared" si="162"/>
        <v>1.2612723472714927E-2</v>
      </c>
      <c r="ES58" s="58">
        <f t="shared" si="163"/>
        <v>0.27155968856748297</v>
      </c>
      <c r="ET58" s="58">
        <f t="shared" si="164"/>
        <v>0.50243485921125308</v>
      </c>
      <c r="EU58" s="58">
        <f t="shared" si="165"/>
        <v>1.0057157958951088</v>
      </c>
      <c r="EZ58" s="20">
        <f t="shared" si="99"/>
        <v>7.9310676423165888E-2</v>
      </c>
      <c r="FA58" s="20">
        <f t="shared" si="100"/>
        <v>886.93256735535317</v>
      </c>
      <c r="FC58" s="20">
        <f t="shared" si="101"/>
        <v>1146.8421113017566</v>
      </c>
      <c r="FD58" s="20">
        <f t="shared" si="102"/>
        <v>899.84504404793893</v>
      </c>
      <c r="FE58" s="20">
        <f t="shared" si="103"/>
        <v>1031.2395622925014</v>
      </c>
      <c r="FF58" s="20">
        <f t="shared" si="104"/>
        <v>652.38637355012418</v>
      </c>
      <c r="FG58" s="20">
        <f t="shared" si="105"/>
        <v>0.47649657632586284</v>
      </c>
      <c r="FH58" s="20">
        <f t="shared" si="166"/>
        <v>1649.7044960838352</v>
      </c>
      <c r="FI58" s="20">
        <f t="shared" si="106"/>
        <v>829.05110967116514</v>
      </c>
      <c r="FK58" s="20">
        <f t="shared" si="107"/>
        <v>1157.1845490549495</v>
      </c>
      <c r="FL58" s="20">
        <f t="shared" si="108"/>
        <v>493.98838177380696</v>
      </c>
      <c r="FN58" s="20">
        <f t="shared" si="109"/>
        <v>54.265838990986353</v>
      </c>
      <c r="FO58" s="20">
        <f t="shared" si="110"/>
        <v>40.651404162309404</v>
      </c>
      <c r="FQ58" s="20">
        <f t="shared" si="111"/>
        <v>26.23</v>
      </c>
      <c r="FR58" s="20">
        <f t="shared" si="112"/>
        <v>32.44</v>
      </c>
      <c r="FS58" s="20">
        <f t="shared" si="113"/>
        <v>28.6</v>
      </c>
      <c r="FT58" s="20">
        <f t="shared" si="114"/>
        <v>1537.1941105694614</v>
      </c>
      <c r="FU58" s="20">
        <f t="shared" si="115"/>
        <v>503.07140563429948</v>
      </c>
    </row>
    <row r="59" spans="1:177">
      <c r="C59" s="24" t="s">
        <v>152</v>
      </c>
      <c r="D59" s="24" t="s">
        <v>150</v>
      </c>
      <c r="E59" s="24"/>
      <c r="F59" s="23">
        <v>53.353000000000002</v>
      </c>
      <c r="G59" s="23">
        <v>0.152</v>
      </c>
      <c r="H59" s="23">
        <v>1.577</v>
      </c>
      <c r="I59" s="23">
        <v>5.6509999999999998</v>
      </c>
      <c r="J59" s="23">
        <v>0.22</v>
      </c>
      <c r="K59" s="23">
        <v>16.088999999999999</v>
      </c>
      <c r="L59" s="23">
        <v>23.504000000000001</v>
      </c>
      <c r="M59" s="23">
        <v>4.1000000000000002E-2</v>
      </c>
      <c r="N59" s="23">
        <v>3.0000000000000001E-3</v>
      </c>
      <c r="O59" s="23">
        <v>0.154</v>
      </c>
      <c r="Q59" s="24">
        <v>53.887</v>
      </c>
      <c r="R59" s="24">
        <v>3.9E-2</v>
      </c>
      <c r="S59" s="24">
        <v>1.385</v>
      </c>
      <c r="T59" s="24">
        <v>18.324999999999999</v>
      </c>
      <c r="U59" s="24">
        <v>0.441</v>
      </c>
      <c r="V59" s="24">
        <v>26.097000000000001</v>
      </c>
      <c r="W59" s="24">
        <v>0.30499999999999999</v>
      </c>
      <c r="X59" s="24">
        <v>1E-3</v>
      </c>
      <c r="Y59" s="24">
        <v>1.4E-2</v>
      </c>
      <c r="Z59" s="24">
        <v>0.112</v>
      </c>
      <c r="AB59" s="69">
        <f t="shared" si="167"/>
        <v>770.44644180262651</v>
      </c>
      <c r="AC59" s="69">
        <f t="shared" si="168"/>
        <v>12.592293120560916</v>
      </c>
      <c r="AE59" s="53">
        <f t="shared" si="169"/>
        <v>770.44644180262651</v>
      </c>
      <c r="AF59" s="53"/>
      <c r="AG59" s="53">
        <f t="shared" si="170"/>
        <v>887.88200468013599</v>
      </c>
      <c r="AH59" s="53">
        <f t="shared" si="171"/>
        <v>844.4223881721407</v>
      </c>
      <c r="AI59" s="53">
        <f t="shared" si="172"/>
        <v>12.592293120560916</v>
      </c>
      <c r="AJ59" s="53">
        <f t="shared" si="173"/>
        <v>-2.7150756464100709</v>
      </c>
      <c r="AK59" s="53">
        <f t="shared" si="174"/>
        <v>925.77390208279826</v>
      </c>
      <c r="AL59" s="70">
        <f t="shared" si="175"/>
        <v>0.50019904458801268</v>
      </c>
      <c r="AM59" s="71"/>
      <c r="AN59" s="20">
        <f t="shared" si="176"/>
        <v>0.15046513808807646</v>
      </c>
      <c r="AP59" s="20">
        <f t="shared" si="97"/>
        <v>0.88796907012314374</v>
      </c>
      <c r="AQ59" s="20">
        <f t="shared" si="97"/>
        <v>1.9028828675443296E-3</v>
      </c>
      <c r="AR59" s="20">
        <f t="shared" si="97"/>
        <v>1.5466698051215661E-2</v>
      </c>
      <c r="AS59" s="20">
        <f t="shared" si="97"/>
        <v>7.8653906110814173E-2</v>
      </c>
      <c r="AT59" s="20">
        <f t="shared" si="97"/>
        <v>3.1013215859030836E-3</v>
      </c>
      <c r="AU59" s="20">
        <f t="shared" si="95"/>
        <v>0.39918718551820642</v>
      </c>
      <c r="AV59" s="20">
        <f t="shared" si="95"/>
        <v>0.41913498129371196</v>
      </c>
      <c r="AW59" s="20">
        <f t="shared" si="95"/>
        <v>6.6151545122614304E-4</v>
      </c>
      <c r="AX59" s="20">
        <f t="shared" si="95"/>
        <v>3.1848486135292372E-5</v>
      </c>
      <c r="AY59" s="20">
        <f t="shared" si="95"/>
        <v>1.0131698928013621E-3</v>
      </c>
      <c r="AZ59" s="20">
        <f t="shared" si="116"/>
        <v>1.807122579380702</v>
      </c>
      <c r="BB59" s="58">
        <f t="shared" si="91"/>
        <v>1.7759381402462875</v>
      </c>
      <c r="BC59" s="58">
        <f t="shared" si="91"/>
        <v>3.8057657350886592E-3</v>
      </c>
      <c r="BD59" s="58">
        <f t="shared" si="117"/>
        <v>4.6400094153646987E-2</v>
      </c>
      <c r="BE59" s="58">
        <f t="shared" si="92"/>
        <v>7.8653906110814173E-2</v>
      </c>
      <c r="BF59" s="58">
        <f t="shared" si="92"/>
        <v>3.1013215859030836E-3</v>
      </c>
      <c r="BG59" s="58">
        <f t="shared" si="92"/>
        <v>0.39918718551820642</v>
      </c>
      <c r="BH59" s="58">
        <f t="shared" ref="BH59:BJ122" si="178">AV59</f>
        <v>0.41913498129371196</v>
      </c>
      <c r="BI59" s="58">
        <f t="shared" si="178"/>
        <v>6.6151545122614304E-4</v>
      </c>
      <c r="BJ59" s="58">
        <f t="shared" si="178"/>
        <v>3.1848486135292372E-5</v>
      </c>
      <c r="BK59" s="58">
        <f t="shared" si="118"/>
        <v>3.0395096784040865E-3</v>
      </c>
      <c r="BL59" s="58">
        <f t="shared" si="119"/>
        <v>2.7299542682594247</v>
      </c>
      <c r="BM59" s="58">
        <f t="shared" si="120"/>
        <v>2.1978390150196563</v>
      </c>
      <c r="BO59" s="72">
        <f t="shared" si="18"/>
        <v>1.9516130664473703</v>
      </c>
      <c r="BP59" s="72">
        <f t="shared" si="18"/>
        <v>4.1822302073014081E-3</v>
      </c>
      <c r="BQ59" s="72">
        <f t="shared" si="121"/>
        <v>4.8386933552629685E-2</v>
      </c>
      <c r="BR59" s="72">
        <f t="shared" si="122"/>
        <v>1.9599691268350844E-2</v>
      </c>
      <c r="BS59" s="72">
        <f t="shared" si="123"/>
        <v>6.7986624820980529E-2</v>
      </c>
      <c r="BT59" s="72">
        <f t="shared" si="22"/>
        <v>0.17286862353404034</v>
      </c>
      <c r="BU59" s="72">
        <f t="shared" si="22"/>
        <v>6.816205579620432E-3</v>
      </c>
      <c r="BV59" s="72">
        <f t="shared" si="22"/>
        <v>0.8773491706278036</v>
      </c>
      <c r="BW59" s="72">
        <f t="shared" si="22"/>
        <v>0.92119121444685392</v>
      </c>
      <c r="BX59" s="72">
        <f t="shared" si="23"/>
        <v>2.9078089354862995E-3</v>
      </c>
      <c r="BY59" s="72">
        <f t="shared" si="23"/>
        <v>1.3999569079491632E-4</v>
      </c>
      <c r="BZ59" s="72">
        <f t="shared" si="23"/>
        <v>4.4535686384842331E-3</v>
      </c>
      <c r="CA59" s="58">
        <f t="shared" si="124"/>
        <v>4.0095085089287359</v>
      </c>
      <c r="CB59" s="58">
        <f t="shared" si="125"/>
        <v>1.8877022166678092E-2</v>
      </c>
      <c r="CC59" s="58">
        <f t="shared" si="126"/>
        <v>2.8457878787572E-2</v>
      </c>
      <c r="CD59" s="58">
        <f t="shared" si="127"/>
        <v>2.9078089354862995E-3</v>
      </c>
      <c r="CE59" s="58">
        <f t="shared" si="128"/>
        <v>1.6691882332864543E-2</v>
      </c>
      <c r="CF59" s="58">
        <f t="shared" si="129"/>
        <v>1.5847525609882569E-2</v>
      </c>
      <c r="CG59" s="58">
        <f t="shared" si="130"/>
        <v>2.2267843192421166E-3</v>
      </c>
      <c r="CH59" s="58">
        <f t="shared" si="131"/>
        <v>0.88642502218486463</v>
      </c>
      <c r="CI59" s="58">
        <f t="shared" si="132"/>
        <v>8.1896385988489695E-2</v>
      </c>
      <c r="CJ59" s="58">
        <f t="shared" si="133"/>
        <v>6.7974848814692651E-2</v>
      </c>
      <c r="CK59" s="58">
        <f t="shared" si="134"/>
        <v>0.73574195175163615</v>
      </c>
      <c r="CL59" s="58">
        <f t="shared" si="135"/>
        <v>1.0059954093708299</v>
      </c>
      <c r="CM59" s="58">
        <f t="shared" si="136"/>
        <v>0.88642502218486463</v>
      </c>
      <c r="CN59" s="58"/>
      <c r="CO59" s="20">
        <f t="shared" si="137"/>
        <v>0.85068795344000603</v>
      </c>
      <c r="CP59" s="58">
        <f t="shared" si="138"/>
        <v>0.15399160136736226</v>
      </c>
      <c r="CQ59" s="58">
        <f t="shared" si="139"/>
        <v>0.2363741143308806</v>
      </c>
      <c r="CR59" s="72">
        <f t="shared" si="140"/>
        <v>0.63680379848974011</v>
      </c>
      <c r="CS59" s="72">
        <f t="shared" si="141"/>
        <v>0.34811836484963876</v>
      </c>
      <c r="CT59" s="72">
        <f t="shared" si="177"/>
        <v>7.2901458535274161E-2</v>
      </c>
      <c r="CU59" s="20">
        <f t="shared" si="98"/>
        <v>0.89685658316731665</v>
      </c>
      <c r="CV59" s="20">
        <f t="shared" si="98"/>
        <v>4.8823968311992669E-4</v>
      </c>
      <c r="CW59" s="20">
        <f t="shared" si="98"/>
        <v>1.3583625111562265E-2</v>
      </c>
      <c r="CX59" s="20">
        <f t="shared" si="98"/>
        <v>0.25505801264920719</v>
      </c>
      <c r="CY59" s="20">
        <f t="shared" si="98"/>
        <v>6.2167400881057268E-3</v>
      </c>
      <c r="CZ59" s="20">
        <f t="shared" si="96"/>
        <v>0.64749754369250012</v>
      </c>
      <c r="DA59" s="20">
        <f t="shared" si="96"/>
        <v>5.4389112191364081E-3</v>
      </c>
      <c r="DB59" s="20">
        <f t="shared" si="96"/>
        <v>1.6134523200637635E-5</v>
      </c>
      <c r="DC59" s="20">
        <f t="shared" si="96"/>
        <v>1.486262686313644E-4</v>
      </c>
      <c r="DD59" s="20">
        <f t="shared" si="96"/>
        <v>7.3685083112826337E-4</v>
      </c>
      <c r="DE59" s="20">
        <f t="shared" si="142"/>
        <v>1.8260412672339086</v>
      </c>
      <c r="DG59" s="58">
        <f t="shared" si="93"/>
        <v>1.7937131663346333</v>
      </c>
      <c r="DH59" s="58">
        <f t="shared" si="93"/>
        <v>9.7647936623985337E-4</v>
      </c>
      <c r="DI59" s="58">
        <f t="shared" si="143"/>
        <v>4.0750875334686798E-2</v>
      </c>
      <c r="DJ59" s="58">
        <f t="shared" si="94"/>
        <v>0.25505801264920719</v>
      </c>
      <c r="DK59" s="58">
        <f t="shared" si="94"/>
        <v>6.2167400881057268E-3</v>
      </c>
      <c r="DL59" s="58">
        <f t="shared" si="94"/>
        <v>0.64749754369250012</v>
      </c>
      <c r="DM59" s="58">
        <f t="shared" ref="DM59:DO122" si="179">DA59</f>
        <v>5.4389112191364081E-3</v>
      </c>
      <c r="DN59" s="58">
        <f t="shared" si="179"/>
        <v>1.6134523200637635E-5</v>
      </c>
      <c r="DO59" s="58">
        <f t="shared" si="179"/>
        <v>1.486262686313644E-4</v>
      </c>
      <c r="DP59" s="58">
        <f t="shared" si="144"/>
        <v>2.2105524933847902E-3</v>
      </c>
      <c r="DQ59" s="58">
        <f t="shared" si="145"/>
        <v>2.7520270419697259</v>
      </c>
      <c r="DR59" s="58">
        <f t="shared" si="146"/>
        <v>2.1802111347370996</v>
      </c>
      <c r="DT59" s="72">
        <f t="shared" si="51"/>
        <v>1.9553367088836533</v>
      </c>
      <c r="DU59" s="72">
        <f t="shared" si="51"/>
        <v>1.0644655935585772E-3</v>
      </c>
      <c r="DV59" s="72">
        <f t="shared" si="147"/>
        <v>4.4663291116346704E-2</v>
      </c>
      <c r="DW59" s="72">
        <f t="shared" si="148"/>
        <v>1.4567050320298348E-2</v>
      </c>
      <c r="DX59" s="72">
        <f t="shared" si="149"/>
        <v>5.9230341436645052E-2</v>
      </c>
      <c r="DY59" s="72">
        <f t="shared" si="55"/>
        <v>0.55608031918171752</v>
      </c>
      <c r="DZ59" s="72">
        <f t="shared" si="55"/>
        <v>1.3553805961854603E-2</v>
      </c>
      <c r="EA59" s="72">
        <f t="shared" si="55"/>
        <v>1.4116813544733104</v>
      </c>
      <c r="EB59" s="72">
        <f t="shared" si="55"/>
        <v>1.1857974800807729E-2</v>
      </c>
      <c r="EC59" s="72">
        <f t="shared" si="56"/>
        <v>7.0353334271408481E-5</v>
      </c>
      <c r="ED59" s="72">
        <f t="shared" si="56"/>
        <v>6.4807329156905589E-4</v>
      </c>
      <c r="EE59" s="72">
        <f t="shared" si="56"/>
        <v>3.2129807733322522E-3</v>
      </c>
      <c r="EF59" s="58">
        <f t="shared" si="150"/>
        <v>4.0127363777307199</v>
      </c>
      <c r="EG59" s="58">
        <f t="shared" si="151"/>
        <v>2.4824682169870358E-2</v>
      </c>
      <c r="EH59" s="58">
        <f t="shared" si="152"/>
        <v>3.8087857856007545E-2</v>
      </c>
      <c r="EI59" s="58">
        <f t="shared" si="153"/>
        <v>7.0353334271408481E-5</v>
      </c>
      <c r="EJ59" s="58">
        <f t="shared" si="154"/>
        <v>1.0644655935585772E-3</v>
      </c>
      <c r="EK59" s="58">
        <f t="shared" si="155"/>
        <v>3.2129807733322522E-3</v>
      </c>
      <c r="EL59" s="58">
        <f t="shared" si="156"/>
        <v>1.1283716212694687E-2</v>
      </c>
      <c r="EM59" s="58">
        <f t="shared" si="157"/>
        <v>1.1857974800807729E-2</v>
      </c>
      <c r="EN59" s="58">
        <f t="shared" si="158"/>
        <v>0.97855466150491088</v>
      </c>
      <c r="EO59" s="58">
        <f t="shared" si="159"/>
        <v>0.69721727013738388</v>
      </c>
      <c r="EP59" s="58">
        <f t="shared" si="160"/>
        <v>8.4487715865176147E-3</v>
      </c>
      <c r="EQ59" s="58">
        <f t="shared" si="161"/>
        <v>0.4922829198004674</v>
      </c>
      <c r="ER59" s="58">
        <f t="shared" si="162"/>
        <v>1.1894244755847744E-2</v>
      </c>
      <c r="ES59" s="58">
        <f t="shared" si="163"/>
        <v>0.27342916385866006</v>
      </c>
      <c r="ET59" s="58">
        <f t="shared" si="164"/>
        <v>0.49841171507784743</v>
      </c>
      <c r="EU59" s="58">
        <f t="shared" si="165"/>
        <v>1.0060441522195755</v>
      </c>
      <c r="EZ59" s="20">
        <f t="shared" si="99"/>
        <v>7.9394679478774544E-2</v>
      </c>
      <c r="FA59" s="20">
        <f t="shared" si="100"/>
        <v>887.23737650231612</v>
      </c>
      <c r="FC59" s="20">
        <f t="shared" si="101"/>
        <v>1146.5487019653656</v>
      </c>
      <c r="FD59" s="20">
        <f t="shared" si="102"/>
        <v>901.00363376936969</v>
      </c>
      <c r="FE59" s="20">
        <f t="shared" si="103"/>
        <v>1020.7255464202907</v>
      </c>
      <c r="FF59" s="20">
        <f t="shared" si="104"/>
        <v>642.4892170142017</v>
      </c>
      <c r="FG59" s="20">
        <f t="shared" si="105"/>
        <v>0.4801590809339637</v>
      </c>
      <c r="FH59" s="20">
        <f t="shared" si="166"/>
        <v>1655.4995611700374</v>
      </c>
      <c r="FI59" s="20">
        <f t="shared" si="106"/>
        <v>819.02915307814703</v>
      </c>
      <c r="FK59" s="20">
        <f t="shared" si="107"/>
        <v>1156.645024061037</v>
      </c>
      <c r="FL59" s="20">
        <f t="shared" si="108"/>
        <v>496.78718449328721</v>
      </c>
      <c r="FN59" s="20">
        <f t="shared" si="109"/>
        <v>58.843448772597029</v>
      </c>
      <c r="FO59" s="20">
        <f t="shared" si="110"/>
        <v>43.623787283903646</v>
      </c>
      <c r="FQ59" s="20">
        <f t="shared" si="111"/>
        <v>26.23</v>
      </c>
      <c r="FR59" s="20">
        <f t="shared" si="112"/>
        <v>32.44</v>
      </c>
      <c r="FS59" s="20">
        <f t="shared" si="113"/>
        <v>28.6</v>
      </c>
      <c r="FT59" s="20">
        <f t="shared" si="114"/>
        <v>1550.3170967489605</v>
      </c>
      <c r="FU59" s="20">
        <f t="shared" si="115"/>
        <v>494.09175967191595</v>
      </c>
    </row>
    <row r="60" spans="1:177">
      <c r="C60" s="24" t="s">
        <v>153</v>
      </c>
      <c r="D60" s="24" t="s">
        <v>150</v>
      </c>
      <c r="E60" s="24"/>
      <c r="F60" s="23">
        <v>53.353000000000002</v>
      </c>
      <c r="G60" s="23">
        <v>0.152</v>
      </c>
      <c r="H60" s="23">
        <v>1.577</v>
      </c>
      <c r="I60" s="23">
        <v>5.6509999999999998</v>
      </c>
      <c r="J60" s="23">
        <v>0.22</v>
      </c>
      <c r="K60" s="23">
        <v>16.088999999999999</v>
      </c>
      <c r="L60" s="23">
        <v>23.504000000000001</v>
      </c>
      <c r="M60" s="23">
        <v>4.1000000000000002E-2</v>
      </c>
      <c r="N60" s="23">
        <v>3.0000000000000001E-3</v>
      </c>
      <c r="O60" s="23">
        <v>0.154</v>
      </c>
      <c r="Q60" s="24">
        <v>53.889000000000003</v>
      </c>
      <c r="R60" s="24">
        <v>-8.9999999999999993E-3</v>
      </c>
      <c r="S60" s="24">
        <v>1.2310000000000001</v>
      </c>
      <c r="T60" s="24">
        <v>18.41</v>
      </c>
      <c r="U60" s="24">
        <v>0.52300000000000002</v>
      </c>
      <c r="V60" s="24">
        <v>26.074999999999999</v>
      </c>
      <c r="W60" s="24">
        <v>0.44</v>
      </c>
      <c r="X60" s="24">
        <v>8.0000000000000002E-3</v>
      </c>
      <c r="Y60" s="24">
        <v>1.2E-2</v>
      </c>
      <c r="Z60" s="24">
        <v>0.08</v>
      </c>
      <c r="AB60" s="69">
        <f t="shared" si="167"/>
        <v>767.72737316349014</v>
      </c>
      <c r="AC60" s="69">
        <f t="shared" si="168"/>
        <v>10.879306761273611</v>
      </c>
      <c r="AE60" s="53">
        <f t="shared" si="169"/>
        <v>767.72737316349014</v>
      </c>
      <c r="AF60" s="53"/>
      <c r="AG60" s="53">
        <f t="shared" si="170"/>
        <v>877.53581834691545</v>
      </c>
      <c r="AH60" s="53">
        <f t="shared" si="171"/>
        <v>836.21385924676224</v>
      </c>
      <c r="AI60" s="53">
        <f t="shared" si="172"/>
        <v>10.879306761273611</v>
      </c>
      <c r="AJ60" s="53">
        <f t="shared" si="173"/>
        <v>5.4418461548999097E-2</v>
      </c>
      <c r="AK60" s="53">
        <f t="shared" si="174"/>
        <v>910.66404423873769</v>
      </c>
      <c r="AL60" s="70">
        <f t="shared" si="175"/>
        <v>0.49746987231433898</v>
      </c>
      <c r="AM60" s="71"/>
      <c r="AN60" s="20">
        <f t="shared" si="176"/>
        <v>0.21722277537700849</v>
      </c>
      <c r="AP60" s="20">
        <f t="shared" si="97"/>
        <v>0.88796907012314374</v>
      </c>
      <c r="AQ60" s="20">
        <f t="shared" si="97"/>
        <v>1.9028828675443296E-3</v>
      </c>
      <c r="AR60" s="20">
        <f t="shared" si="97"/>
        <v>1.5466698051215661E-2</v>
      </c>
      <c r="AS60" s="20">
        <f t="shared" si="97"/>
        <v>7.8653906110814173E-2</v>
      </c>
      <c r="AT60" s="20">
        <f t="shared" si="97"/>
        <v>3.1013215859030836E-3</v>
      </c>
      <c r="AU60" s="20">
        <f t="shared" si="95"/>
        <v>0.39918718551820642</v>
      </c>
      <c r="AV60" s="20">
        <f t="shared" si="95"/>
        <v>0.41913498129371196</v>
      </c>
      <c r="AW60" s="20">
        <f t="shared" si="95"/>
        <v>6.6151545122614304E-4</v>
      </c>
      <c r="AX60" s="20">
        <f t="shared" si="95"/>
        <v>3.1848486135292372E-5</v>
      </c>
      <c r="AY60" s="20">
        <f t="shared" si="95"/>
        <v>1.0131698928013621E-3</v>
      </c>
      <c r="AZ60" s="20">
        <f t="shared" si="116"/>
        <v>1.807122579380702</v>
      </c>
      <c r="BB60" s="58">
        <f t="shared" si="91"/>
        <v>1.7759381402462875</v>
      </c>
      <c r="BC60" s="58">
        <f t="shared" si="91"/>
        <v>3.8057657350886592E-3</v>
      </c>
      <c r="BD60" s="58">
        <f t="shared" si="117"/>
        <v>4.6400094153646987E-2</v>
      </c>
      <c r="BE60" s="58">
        <f t="shared" ref="BE60:BJ123" si="180">AS60</f>
        <v>7.8653906110814173E-2</v>
      </c>
      <c r="BF60" s="58">
        <f t="shared" si="180"/>
        <v>3.1013215859030836E-3</v>
      </c>
      <c r="BG60" s="58">
        <f t="shared" si="180"/>
        <v>0.39918718551820642</v>
      </c>
      <c r="BH60" s="58">
        <f t="shared" si="178"/>
        <v>0.41913498129371196</v>
      </c>
      <c r="BI60" s="58">
        <f t="shared" si="178"/>
        <v>6.6151545122614304E-4</v>
      </c>
      <c r="BJ60" s="58">
        <f t="shared" si="178"/>
        <v>3.1848486135292372E-5</v>
      </c>
      <c r="BK60" s="58">
        <f t="shared" si="118"/>
        <v>3.0395096784040865E-3</v>
      </c>
      <c r="BL60" s="58">
        <f t="shared" si="119"/>
        <v>2.7299542682594247</v>
      </c>
      <c r="BM60" s="58">
        <f t="shared" si="120"/>
        <v>2.1978390150196563</v>
      </c>
      <c r="BO60" s="72">
        <f t="shared" si="18"/>
        <v>1.9516130664473703</v>
      </c>
      <c r="BP60" s="72">
        <f t="shared" si="18"/>
        <v>4.1822302073014081E-3</v>
      </c>
      <c r="BQ60" s="72">
        <f t="shared" si="121"/>
        <v>4.8386933552629685E-2</v>
      </c>
      <c r="BR60" s="72">
        <f t="shared" si="122"/>
        <v>1.9599691268350844E-2</v>
      </c>
      <c r="BS60" s="72">
        <f t="shared" si="123"/>
        <v>6.7986624820980529E-2</v>
      </c>
      <c r="BT60" s="72">
        <f t="shared" si="22"/>
        <v>0.17286862353404034</v>
      </c>
      <c r="BU60" s="72">
        <f t="shared" si="22"/>
        <v>6.816205579620432E-3</v>
      </c>
      <c r="BV60" s="72">
        <f t="shared" si="22"/>
        <v>0.8773491706278036</v>
      </c>
      <c r="BW60" s="72">
        <f t="shared" si="22"/>
        <v>0.92119121444685392</v>
      </c>
      <c r="BX60" s="72">
        <f t="shared" si="23"/>
        <v>2.9078089354862995E-3</v>
      </c>
      <c r="BY60" s="72">
        <f t="shared" si="23"/>
        <v>1.3999569079491632E-4</v>
      </c>
      <c r="BZ60" s="72">
        <f t="shared" si="23"/>
        <v>4.4535686384842331E-3</v>
      </c>
      <c r="CA60" s="58">
        <f t="shared" si="124"/>
        <v>4.0095085089287359</v>
      </c>
      <c r="CB60" s="58">
        <f t="shared" si="125"/>
        <v>1.8877022166678092E-2</v>
      </c>
      <c r="CC60" s="58">
        <f t="shared" si="126"/>
        <v>2.8457878787572E-2</v>
      </c>
      <c r="CD60" s="58">
        <f t="shared" si="127"/>
        <v>2.9078089354862995E-3</v>
      </c>
      <c r="CE60" s="58">
        <f t="shared" si="128"/>
        <v>1.6691882332864543E-2</v>
      </c>
      <c r="CF60" s="58">
        <f t="shared" si="129"/>
        <v>1.5847525609882569E-2</v>
      </c>
      <c r="CG60" s="58">
        <f t="shared" si="130"/>
        <v>2.2267843192421166E-3</v>
      </c>
      <c r="CH60" s="58">
        <f t="shared" si="131"/>
        <v>0.88642502218486463</v>
      </c>
      <c r="CI60" s="58">
        <f t="shared" si="132"/>
        <v>8.1896385988489695E-2</v>
      </c>
      <c r="CJ60" s="58">
        <f t="shared" si="133"/>
        <v>6.7974848814692651E-2</v>
      </c>
      <c r="CK60" s="58">
        <f t="shared" si="134"/>
        <v>0.73574195175163615</v>
      </c>
      <c r="CL60" s="58">
        <f t="shared" si="135"/>
        <v>1.0059954093708299</v>
      </c>
      <c r="CM60" s="58">
        <f t="shared" si="136"/>
        <v>0.88642502218486463</v>
      </c>
      <c r="CN60" s="58"/>
      <c r="CO60" s="20">
        <f t="shared" si="137"/>
        <v>0.85068795344000603</v>
      </c>
      <c r="CP60" s="58">
        <f t="shared" si="138"/>
        <v>0.15399160136736226</v>
      </c>
      <c r="CQ60" s="58">
        <f t="shared" si="139"/>
        <v>0.2363741143308806</v>
      </c>
      <c r="CR60" s="72">
        <f t="shared" si="140"/>
        <v>0.63680379848974011</v>
      </c>
      <c r="CS60" s="72">
        <f t="shared" si="141"/>
        <v>0.34811836484963876</v>
      </c>
      <c r="CT60" s="72">
        <f t="shared" si="177"/>
        <v>7.2901458535274161E-2</v>
      </c>
      <c r="CU60" s="20">
        <f t="shared" si="98"/>
        <v>0.8968898697330252</v>
      </c>
      <c r="CV60" s="20">
        <f t="shared" si="98"/>
        <v>-1.1267069610459846E-4</v>
      </c>
      <c r="CW60" s="20">
        <f t="shared" si="98"/>
        <v>1.207324369121527E-2</v>
      </c>
      <c r="CX60" s="20">
        <f t="shared" si="98"/>
        <v>0.25624109210760732</v>
      </c>
      <c r="CY60" s="20">
        <f t="shared" si="98"/>
        <v>7.3726872246696034E-3</v>
      </c>
      <c r="CZ60" s="20">
        <f t="shared" si="96"/>
        <v>0.64695169758140547</v>
      </c>
      <c r="DA60" s="20">
        <f t="shared" si="96"/>
        <v>7.8462981521967862E-3</v>
      </c>
      <c r="DB60" s="20">
        <f t="shared" si="96"/>
        <v>1.2907618560510108E-4</v>
      </c>
      <c r="DC60" s="20">
        <f t="shared" si="96"/>
        <v>1.2739394454116949E-4</v>
      </c>
      <c r="DD60" s="20">
        <f t="shared" si="96"/>
        <v>5.2632202223447389E-4</v>
      </c>
      <c r="DE60" s="20">
        <f t="shared" si="142"/>
        <v>1.8280450099463961</v>
      </c>
      <c r="DG60" s="58">
        <f t="shared" si="93"/>
        <v>1.7937797394660504</v>
      </c>
      <c r="DH60" s="58">
        <f t="shared" si="93"/>
        <v>-2.2534139220919692E-4</v>
      </c>
      <c r="DI60" s="58">
        <f t="shared" si="143"/>
        <v>3.621973107364581E-2</v>
      </c>
      <c r="DJ60" s="58">
        <f t="shared" ref="DJ60:DO123" si="181">CX60</f>
        <v>0.25624109210760732</v>
      </c>
      <c r="DK60" s="58">
        <f t="shared" si="181"/>
        <v>7.3726872246696034E-3</v>
      </c>
      <c r="DL60" s="58">
        <f t="shared" si="181"/>
        <v>0.64695169758140547</v>
      </c>
      <c r="DM60" s="58">
        <f t="shared" si="179"/>
        <v>7.8462981521967862E-3</v>
      </c>
      <c r="DN60" s="58">
        <f t="shared" si="179"/>
        <v>1.2907618560510108E-4</v>
      </c>
      <c r="DO60" s="58">
        <f t="shared" si="179"/>
        <v>1.2739394454116949E-4</v>
      </c>
      <c r="DP60" s="58">
        <f t="shared" si="144"/>
        <v>1.5789660667034217E-3</v>
      </c>
      <c r="DQ60" s="58">
        <f t="shared" si="145"/>
        <v>2.7500213404102163</v>
      </c>
      <c r="DR60" s="58">
        <f t="shared" si="146"/>
        <v>2.1818012507150177</v>
      </c>
      <c r="DT60" s="72">
        <f t="shared" si="51"/>
        <v>1.9568354395371437</v>
      </c>
      <c r="DU60" s="72">
        <f t="shared" si="51"/>
        <v>-2.4582506567994458E-4</v>
      </c>
      <c r="DV60" s="72">
        <f t="shared" si="147"/>
        <v>4.3164560462856327E-2</v>
      </c>
      <c r="DW60" s="72">
        <f t="shared" si="148"/>
        <v>9.5182759085050209E-3</v>
      </c>
      <c r="DX60" s="72">
        <f t="shared" si="149"/>
        <v>5.2682836371361348E-2</v>
      </c>
      <c r="DY60" s="72">
        <f t="shared" si="55"/>
        <v>0.55906713524495966</v>
      </c>
      <c r="DZ60" s="72">
        <f t="shared" si="55"/>
        <v>1.6085738207914774E-2</v>
      </c>
      <c r="EA60" s="72">
        <f t="shared" si="55"/>
        <v>1.4115200229353144</v>
      </c>
      <c r="EB60" s="72">
        <f t="shared" si="55"/>
        <v>1.7119063121945881E-2</v>
      </c>
      <c r="EC60" s="72">
        <f t="shared" si="56"/>
        <v>5.6323716638146662E-4</v>
      </c>
      <c r="ED60" s="72">
        <f t="shared" si="56"/>
        <v>5.5589653506688637E-4</v>
      </c>
      <c r="EE60" s="72">
        <f t="shared" si="56"/>
        <v>2.2966600927800652E-3</v>
      </c>
      <c r="EF60" s="58">
        <f t="shared" si="150"/>
        <v>4.0164802041471876</v>
      </c>
      <c r="EG60" s="58">
        <f t="shared" si="151"/>
        <v>3.2404511759312596E-2</v>
      </c>
      <c r="EH60" s="58">
        <f t="shared" si="152"/>
        <v>4.9237750396990521E-2</v>
      </c>
      <c r="EI60" s="58">
        <f t="shared" si="153"/>
        <v>5.6323716638146662E-4</v>
      </c>
      <c r="EJ60" s="58">
        <f t="shared" si="154"/>
        <v>-2.4582506567994458E-4</v>
      </c>
      <c r="EK60" s="58">
        <f t="shared" si="155"/>
        <v>2.2966600927800652E-3</v>
      </c>
      <c r="EL60" s="58">
        <f t="shared" si="156"/>
        <v>6.6583786493434882E-3</v>
      </c>
      <c r="EM60" s="58">
        <f t="shared" si="157"/>
        <v>1.7119063121945881E-2</v>
      </c>
      <c r="EN60" s="58">
        <f t="shared" si="158"/>
        <v>0.98157063984128978</v>
      </c>
      <c r="EO60" s="58">
        <f t="shared" si="159"/>
        <v>0.69740047019330031</v>
      </c>
      <c r="EP60" s="58">
        <f t="shared" si="160"/>
        <v>1.2162998958938133E-2</v>
      </c>
      <c r="EQ60" s="58">
        <f t="shared" si="161"/>
        <v>0.4902716420682392</v>
      </c>
      <c r="ER60" s="58">
        <f t="shared" si="162"/>
        <v>1.7070253093925042E-2</v>
      </c>
      <c r="ES60" s="58">
        <f t="shared" si="163"/>
        <v>0.27173013052107325</v>
      </c>
      <c r="ET60" s="58">
        <f t="shared" si="164"/>
        <v>0.49886634628559057</v>
      </c>
      <c r="EU60" s="58">
        <f t="shared" si="165"/>
        <v>1.0079621538060608</v>
      </c>
      <c r="EZ60" s="20">
        <f t="shared" si="99"/>
        <v>7.9551277822872343E-2</v>
      </c>
      <c r="FA60" s="20">
        <f t="shared" si="100"/>
        <v>887.80474115332879</v>
      </c>
      <c r="FC60" s="20">
        <f t="shared" si="101"/>
        <v>1144.9157250873498</v>
      </c>
      <c r="FD60" s="20">
        <f t="shared" si="102"/>
        <v>900.78522563093395</v>
      </c>
      <c r="FE60" s="20">
        <f t="shared" si="103"/>
        <v>1100.9556221291966</v>
      </c>
      <c r="FF60" s="20">
        <f t="shared" si="104"/>
        <v>688.35240998484471</v>
      </c>
      <c r="FG60" s="20">
        <f t="shared" si="105"/>
        <v>0.48212887315636443</v>
      </c>
      <c r="FH60" s="20">
        <f t="shared" si="166"/>
        <v>1658.6124020632528</v>
      </c>
      <c r="FI60" s="20">
        <f t="shared" si="106"/>
        <v>883.83082794913514</v>
      </c>
      <c r="FK60" s="20">
        <f t="shared" si="107"/>
        <v>1159.3548807277361</v>
      </c>
      <c r="FL60" s="20">
        <f t="shared" si="108"/>
        <v>433.63578640927153</v>
      </c>
      <c r="FN60" s="20">
        <f t="shared" si="109"/>
        <v>34.397020782931023</v>
      </c>
      <c r="FO60" s="20">
        <f t="shared" si="110"/>
        <v>27.256131474752156</v>
      </c>
      <c r="FQ60" s="20">
        <f t="shared" si="111"/>
        <v>26.23</v>
      </c>
      <c r="FR60" s="20">
        <f t="shared" si="112"/>
        <v>32.44</v>
      </c>
      <c r="FS60" s="20">
        <f t="shared" si="113"/>
        <v>28.6</v>
      </c>
      <c r="FT60" s="20">
        <f t="shared" si="114"/>
        <v>1556.8930457216798</v>
      </c>
      <c r="FU60" s="20">
        <f t="shared" si="115"/>
        <v>538.12055517813792</v>
      </c>
    </row>
    <row r="61" spans="1:177">
      <c r="C61" s="24" t="s">
        <v>154</v>
      </c>
      <c r="D61" s="24" t="s">
        <v>150</v>
      </c>
      <c r="E61" s="24"/>
      <c r="F61" s="23">
        <v>53.353000000000002</v>
      </c>
      <c r="G61" s="23">
        <v>0.152</v>
      </c>
      <c r="H61" s="23">
        <v>1.577</v>
      </c>
      <c r="I61" s="23">
        <v>5.6509999999999998</v>
      </c>
      <c r="J61" s="23">
        <v>0.22</v>
      </c>
      <c r="K61" s="23">
        <v>16.088999999999999</v>
      </c>
      <c r="L61" s="23">
        <v>23.504000000000001</v>
      </c>
      <c r="M61" s="23">
        <v>4.1000000000000002E-2</v>
      </c>
      <c r="N61" s="23">
        <v>3.0000000000000001E-3</v>
      </c>
      <c r="O61" s="23">
        <v>0.154</v>
      </c>
      <c r="Q61" s="24">
        <v>53.878</v>
      </c>
      <c r="R61" s="24">
        <v>4.3999999999999997E-2</v>
      </c>
      <c r="S61" s="24">
        <v>1.194</v>
      </c>
      <c r="T61" s="24">
        <v>18.428000000000001</v>
      </c>
      <c r="U61" s="24">
        <v>0.48199999999999998</v>
      </c>
      <c r="V61" s="24">
        <v>25.968</v>
      </c>
      <c r="W61" s="24">
        <v>0.38200000000000001</v>
      </c>
      <c r="X61" s="24">
        <v>-0.01</v>
      </c>
      <c r="Y61" s="24">
        <v>1.7000000000000001E-2</v>
      </c>
      <c r="Z61" s="24">
        <v>7.4999999999999997E-2</v>
      </c>
      <c r="AB61" s="69">
        <f t="shared" si="167"/>
        <v>766.43728002195519</v>
      </c>
      <c r="AC61" s="69">
        <f t="shared" si="168"/>
        <v>10.763519597367221</v>
      </c>
      <c r="AE61" s="53">
        <f t="shared" si="169"/>
        <v>766.43728002195519</v>
      </c>
      <c r="AF61" s="53"/>
      <c r="AG61" s="53">
        <f t="shared" si="170"/>
        <v>876.93599588863719</v>
      </c>
      <c r="AH61" s="53">
        <f t="shared" si="171"/>
        <v>837.32752831998494</v>
      </c>
      <c r="AI61" s="53">
        <f t="shared" si="172"/>
        <v>10.763519597367221</v>
      </c>
      <c r="AJ61" s="53">
        <f t="shared" si="173"/>
        <v>-1.0842286711476579</v>
      </c>
      <c r="AK61" s="53">
        <f t="shared" si="174"/>
        <v>909.64271235403976</v>
      </c>
      <c r="AL61" s="70">
        <f t="shared" si="175"/>
        <v>0.49494455918991848</v>
      </c>
      <c r="AM61" s="71"/>
      <c r="AN61" s="20">
        <f t="shared" si="176"/>
        <v>0.18889661481377729</v>
      </c>
      <c r="AP61" s="20">
        <f t="shared" si="97"/>
        <v>0.88796907012314374</v>
      </c>
      <c r="AQ61" s="20">
        <f t="shared" si="97"/>
        <v>1.9028828675443296E-3</v>
      </c>
      <c r="AR61" s="20">
        <f t="shared" si="97"/>
        <v>1.5466698051215661E-2</v>
      </c>
      <c r="AS61" s="20">
        <f t="shared" si="97"/>
        <v>7.8653906110814173E-2</v>
      </c>
      <c r="AT61" s="20">
        <f t="shared" si="97"/>
        <v>3.1013215859030836E-3</v>
      </c>
      <c r="AU61" s="20">
        <f t="shared" si="95"/>
        <v>0.39918718551820642</v>
      </c>
      <c r="AV61" s="20">
        <f t="shared" si="95"/>
        <v>0.41913498129371196</v>
      </c>
      <c r="AW61" s="20">
        <f t="shared" si="95"/>
        <v>6.6151545122614304E-4</v>
      </c>
      <c r="AX61" s="20">
        <f t="shared" si="95"/>
        <v>3.1848486135292372E-5</v>
      </c>
      <c r="AY61" s="20">
        <f t="shared" si="95"/>
        <v>1.0131698928013621E-3</v>
      </c>
      <c r="AZ61" s="20">
        <f t="shared" si="116"/>
        <v>1.807122579380702</v>
      </c>
      <c r="BB61" s="58">
        <f t="shared" si="91"/>
        <v>1.7759381402462875</v>
      </c>
      <c r="BC61" s="58">
        <f t="shared" si="91"/>
        <v>3.8057657350886592E-3</v>
      </c>
      <c r="BD61" s="58">
        <f t="shared" si="117"/>
        <v>4.6400094153646987E-2</v>
      </c>
      <c r="BE61" s="58">
        <f t="shared" si="180"/>
        <v>7.8653906110814173E-2</v>
      </c>
      <c r="BF61" s="58">
        <f t="shared" si="180"/>
        <v>3.1013215859030836E-3</v>
      </c>
      <c r="BG61" s="58">
        <f t="shared" si="180"/>
        <v>0.39918718551820642</v>
      </c>
      <c r="BH61" s="58">
        <f t="shared" si="178"/>
        <v>0.41913498129371196</v>
      </c>
      <c r="BI61" s="58">
        <f t="shared" si="178"/>
        <v>6.6151545122614304E-4</v>
      </c>
      <c r="BJ61" s="58">
        <f t="shared" si="178"/>
        <v>3.1848486135292372E-5</v>
      </c>
      <c r="BK61" s="58">
        <f t="shared" si="118"/>
        <v>3.0395096784040865E-3</v>
      </c>
      <c r="BL61" s="58">
        <f t="shared" si="119"/>
        <v>2.7299542682594247</v>
      </c>
      <c r="BM61" s="58">
        <f t="shared" si="120"/>
        <v>2.1978390150196563</v>
      </c>
      <c r="BO61" s="72">
        <f t="shared" si="18"/>
        <v>1.9516130664473703</v>
      </c>
      <c r="BP61" s="72">
        <f t="shared" si="18"/>
        <v>4.1822302073014081E-3</v>
      </c>
      <c r="BQ61" s="72">
        <f t="shared" si="121"/>
        <v>4.8386933552629685E-2</v>
      </c>
      <c r="BR61" s="72">
        <f t="shared" si="122"/>
        <v>1.9599691268350844E-2</v>
      </c>
      <c r="BS61" s="72">
        <f t="shared" si="123"/>
        <v>6.7986624820980529E-2</v>
      </c>
      <c r="BT61" s="72">
        <f t="shared" si="22"/>
        <v>0.17286862353404034</v>
      </c>
      <c r="BU61" s="72">
        <f t="shared" si="22"/>
        <v>6.816205579620432E-3</v>
      </c>
      <c r="BV61" s="72">
        <f t="shared" si="22"/>
        <v>0.8773491706278036</v>
      </c>
      <c r="BW61" s="72">
        <f t="shared" si="22"/>
        <v>0.92119121444685392</v>
      </c>
      <c r="BX61" s="72">
        <f t="shared" si="23"/>
        <v>2.9078089354862995E-3</v>
      </c>
      <c r="BY61" s="72">
        <f t="shared" si="23"/>
        <v>1.3999569079491632E-4</v>
      </c>
      <c r="BZ61" s="72">
        <f t="shared" si="23"/>
        <v>4.4535686384842331E-3</v>
      </c>
      <c r="CA61" s="58">
        <f t="shared" si="124"/>
        <v>4.0095085089287359</v>
      </c>
      <c r="CB61" s="58">
        <f t="shared" si="125"/>
        <v>1.8877022166678092E-2</v>
      </c>
      <c r="CC61" s="58">
        <f t="shared" si="126"/>
        <v>2.8457878787572E-2</v>
      </c>
      <c r="CD61" s="58">
        <f t="shared" si="127"/>
        <v>2.9078089354862995E-3</v>
      </c>
      <c r="CE61" s="58">
        <f t="shared" si="128"/>
        <v>1.6691882332864543E-2</v>
      </c>
      <c r="CF61" s="58">
        <f t="shared" si="129"/>
        <v>1.5847525609882569E-2</v>
      </c>
      <c r="CG61" s="58">
        <f t="shared" si="130"/>
        <v>2.2267843192421166E-3</v>
      </c>
      <c r="CH61" s="58">
        <f t="shared" si="131"/>
        <v>0.88642502218486463</v>
      </c>
      <c r="CI61" s="58">
        <f t="shared" si="132"/>
        <v>8.1896385988489695E-2</v>
      </c>
      <c r="CJ61" s="58">
        <f t="shared" si="133"/>
        <v>6.7974848814692651E-2</v>
      </c>
      <c r="CK61" s="58">
        <f t="shared" si="134"/>
        <v>0.73574195175163615</v>
      </c>
      <c r="CL61" s="58">
        <f t="shared" si="135"/>
        <v>1.0059954093708299</v>
      </c>
      <c r="CM61" s="58">
        <f t="shared" si="136"/>
        <v>0.88642502218486463</v>
      </c>
      <c r="CN61" s="58"/>
      <c r="CO61" s="20">
        <f t="shared" si="137"/>
        <v>0.85068795344000603</v>
      </c>
      <c r="CP61" s="58">
        <f t="shared" si="138"/>
        <v>0.15399160136736226</v>
      </c>
      <c r="CQ61" s="58">
        <f t="shared" si="139"/>
        <v>0.2363741143308806</v>
      </c>
      <c r="CR61" s="72">
        <f t="shared" si="140"/>
        <v>0.63680379848974011</v>
      </c>
      <c r="CS61" s="72">
        <f t="shared" si="141"/>
        <v>0.34811836484963876</v>
      </c>
      <c r="CT61" s="72">
        <f t="shared" si="177"/>
        <v>7.2901458535274161E-2</v>
      </c>
      <c r="CU61" s="20">
        <f t="shared" si="98"/>
        <v>0.89670679362162831</v>
      </c>
      <c r="CV61" s="20">
        <f t="shared" si="98"/>
        <v>5.5083451428914799E-4</v>
      </c>
      <c r="CW61" s="20">
        <f t="shared" si="98"/>
        <v>1.1710359843469562E-2</v>
      </c>
      <c r="CX61" s="20">
        <f t="shared" si="98"/>
        <v>0.25649162658115088</v>
      </c>
      <c r="CY61" s="20">
        <f t="shared" si="98"/>
        <v>6.7947136563876647E-3</v>
      </c>
      <c r="CZ61" s="20">
        <f t="shared" si="96"/>
        <v>0.64429690058653644</v>
      </c>
      <c r="DA61" s="20">
        <f t="shared" si="96"/>
        <v>6.8120133957708454E-3</v>
      </c>
      <c r="DB61" s="20">
        <f t="shared" si="96"/>
        <v>-1.6134523200637637E-4</v>
      </c>
      <c r="DC61" s="20">
        <f t="shared" si="96"/>
        <v>1.8047475476665677E-4</v>
      </c>
      <c r="DD61" s="20">
        <f t="shared" si="96"/>
        <v>4.9342689584481916E-4</v>
      </c>
      <c r="DE61" s="20">
        <f t="shared" si="142"/>
        <v>1.8238757986178378</v>
      </c>
      <c r="DG61" s="58">
        <f t="shared" si="93"/>
        <v>1.7934135872432566</v>
      </c>
      <c r="DH61" s="58">
        <f t="shared" si="93"/>
        <v>1.101669028578296E-3</v>
      </c>
      <c r="DI61" s="58">
        <f t="shared" si="143"/>
        <v>3.5131079530408685E-2</v>
      </c>
      <c r="DJ61" s="58">
        <f t="shared" si="181"/>
        <v>0.25649162658115088</v>
      </c>
      <c r="DK61" s="58">
        <f t="shared" si="181"/>
        <v>6.7947136563876647E-3</v>
      </c>
      <c r="DL61" s="58">
        <f t="shared" si="181"/>
        <v>0.64429690058653644</v>
      </c>
      <c r="DM61" s="58">
        <f t="shared" si="179"/>
        <v>6.8120133957708454E-3</v>
      </c>
      <c r="DN61" s="58">
        <f t="shared" si="179"/>
        <v>-1.6134523200637637E-4</v>
      </c>
      <c r="DO61" s="58">
        <f t="shared" si="179"/>
        <v>1.8047475476665677E-4</v>
      </c>
      <c r="DP61" s="58">
        <f t="shared" si="144"/>
        <v>1.4802806875344574E-3</v>
      </c>
      <c r="DQ61" s="58">
        <f t="shared" si="145"/>
        <v>2.7455410002323837</v>
      </c>
      <c r="DR61" s="58">
        <f t="shared" si="146"/>
        <v>2.1853616462082184</v>
      </c>
      <c r="DT61" s="72">
        <f t="shared" si="51"/>
        <v>1.9596286346750549</v>
      </c>
      <c r="DU61" s="72">
        <f t="shared" si="51"/>
        <v>1.2037726209352369E-3</v>
      </c>
      <c r="DV61" s="72">
        <f t="shared" si="147"/>
        <v>4.0371365324945119E-2</v>
      </c>
      <c r="DW61" s="72">
        <f t="shared" si="148"/>
        <v>1.081137720548539E-2</v>
      </c>
      <c r="DX61" s="72">
        <f t="shared" si="149"/>
        <v>5.1182742530430508E-2</v>
      </c>
      <c r="DY61" s="72">
        <f t="shared" si="55"/>
        <v>0.56052696330400753</v>
      </c>
      <c r="DZ61" s="72">
        <f t="shared" si="55"/>
        <v>1.484890662163681E-2</v>
      </c>
      <c r="EA61" s="72">
        <f t="shared" si="55"/>
        <v>1.4080217353126461</v>
      </c>
      <c r="EB61" s="72">
        <f t="shared" si="55"/>
        <v>1.4886712808574211E-2</v>
      </c>
      <c r="EC61" s="72">
        <f t="shared" si="56"/>
        <v>-7.0519536365060316E-4</v>
      </c>
      <c r="ED61" s="72">
        <f t="shared" si="56"/>
        <v>7.888052143517711E-4</v>
      </c>
      <c r="EE61" s="72">
        <f t="shared" si="56"/>
        <v>2.1566324267736901E-3</v>
      </c>
      <c r="EF61" s="58">
        <f t="shared" si="150"/>
        <v>4.0125397101507598</v>
      </c>
      <c r="EG61" s="58">
        <f t="shared" si="151"/>
        <v>2.4290615087164964E-2</v>
      </c>
      <c r="EH61" s="58">
        <f t="shared" si="152"/>
        <v>3.7501565761068889E-2</v>
      </c>
      <c r="EI61" s="58">
        <f t="shared" si="153"/>
        <v>-7.0519536365060316E-4</v>
      </c>
      <c r="EJ61" s="58">
        <f t="shared" si="154"/>
        <v>1.2037726209352369E-3</v>
      </c>
      <c r="EK61" s="58">
        <f t="shared" si="155"/>
        <v>2.1566324267736901E-3</v>
      </c>
      <c r="EL61" s="58">
        <f t="shared" si="156"/>
        <v>9.3599401423623031E-3</v>
      </c>
      <c r="EM61" s="58">
        <f t="shared" si="157"/>
        <v>1.4886712808574211E-2</v>
      </c>
      <c r="EN61" s="58">
        <f t="shared" si="158"/>
        <v>0.97897358983320937</v>
      </c>
      <c r="EO61" s="58">
        <f t="shared" si="159"/>
        <v>0.69497718921395979</v>
      </c>
      <c r="EP61" s="58">
        <f t="shared" si="160"/>
        <v>1.0568135781988791E-2</v>
      </c>
      <c r="EQ61" s="58">
        <f t="shared" si="161"/>
        <v>0.48986888330756811</v>
      </c>
      <c r="ER61" s="58">
        <f t="shared" si="162"/>
        <v>1.4869472163670898E-2</v>
      </c>
      <c r="ES61" s="58">
        <f t="shared" si="163"/>
        <v>0.27580512729225304</v>
      </c>
      <c r="ET61" s="58">
        <f t="shared" si="164"/>
        <v>0.49660665090876566</v>
      </c>
      <c r="EU61" s="58">
        <f t="shared" si="165"/>
        <v>1.0058754524682043</v>
      </c>
      <c r="EZ61" s="20">
        <f t="shared" si="99"/>
        <v>7.9309912378374606E-2</v>
      </c>
      <c r="FA61" s="20">
        <f t="shared" si="100"/>
        <v>886.92979350060159</v>
      </c>
      <c r="FC61" s="20">
        <f t="shared" si="101"/>
        <v>1146.2250563102546</v>
      </c>
      <c r="FD61" s="20">
        <f t="shared" si="102"/>
        <v>902.09152019120324</v>
      </c>
      <c r="FE61" s="20">
        <f t="shared" si="103"/>
        <v>1066.7949953428786</v>
      </c>
      <c r="FF61" s="20">
        <f t="shared" si="104"/>
        <v>667.36667759239072</v>
      </c>
      <c r="FG61" s="20">
        <f t="shared" si="105"/>
        <v>0.48252526826136699</v>
      </c>
      <c r="FH61" s="20">
        <f t="shared" si="166"/>
        <v>1659.238494910172</v>
      </c>
      <c r="FI61" s="20">
        <f t="shared" si="106"/>
        <v>858.18592223173243</v>
      </c>
      <c r="FK61" s="20">
        <f t="shared" si="107"/>
        <v>1155.0043538383184</v>
      </c>
      <c r="FL61" s="20">
        <f t="shared" si="108"/>
        <v>451.78648260629723</v>
      </c>
      <c r="FN61" s="20">
        <f t="shared" si="109"/>
        <v>42.724536435488005</v>
      </c>
      <c r="FO61" s="20">
        <f t="shared" si="110"/>
        <v>32.970573845574044</v>
      </c>
      <c r="FQ61" s="20">
        <f t="shared" si="111"/>
        <v>26.23</v>
      </c>
      <c r="FR61" s="20">
        <f t="shared" si="112"/>
        <v>32.44</v>
      </c>
      <c r="FS61" s="20">
        <f t="shared" si="113"/>
        <v>28.6</v>
      </c>
      <c r="FT61" s="20">
        <f t="shared" si="114"/>
        <v>1558.5462781616461</v>
      </c>
      <c r="FU61" s="20">
        <f t="shared" si="115"/>
        <v>520.07156482812616</v>
      </c>
    </row>
    <row r="62" spans="1:177">
      <c r="C62" s="24" t="s">
        <v>155</v>
      </c>
      <c r="D62" s="24" t="s">
        <v>156</v>
      </c>
      <c r="E62" s="24"/>
      <c r="F62" s="23">
        <v>53.353000000000002</v>
      </c>
      <c r="G62" s="23">
        <v>0.152</v>
      </c>
      <c r="H62" s="23">
        <v>1.577</v>
      </c>
      <c r="I62" s="23">
        <v>5.6509999999999998</v>
      </c>
      <c r="J62" s="23">
        <v>0.22</v>
      </c>
      <c r="K62" s="23">
        <v>16.088999999999999</v>
      </c>
      <c r="L62" s="23">
        <v>23.504000000000001</v>
      </c>
      <c r="M62" s="23">
        <v>4.1000000000000002E-2</v>
      </c>
      <c r="N62" s="23">
        <v>3.0000000000000001E-3</v>
      </c>
      <c r="O62" s="23">
        <v>0.154</v>
      </c>
      <c r="Q62" s="24">
        <v>54.174999999999997</v>
      </c>
      <c r="R62" s="24">
        <v>2E-3</v>
      </c>
      <c r="S62" s="24">
        <v>0.82399999999999995</v>
      </c>
      <c r="T62" s="24">
        <v>18.611000000000001</v>
      </c>
      <c r="U62" s="24">
        <v>0.57399999999999995</v>
      </c>
      <c r="V62" s="24">
        <v>25.974</v>
      </c>
      <c r="W62" s="24">
        <v>0.29399999999999998</v>
      </c>
      <c r="X62" s="24">
        <v>-1E-3</v>
      </c>
      <c r="Y62" s="24">
        <v>1.4E-2</v>
      </c>
      <c r="Z62" s="24">
        <v>1.7000000000000001E-2</v>
      </c>
      <c r="AB62" s="69">
        <f t="shared" si="167"/>
        <v>769.55292494313255</v>
      </c>
      <c r="AC62" s="69">
        <f t="shared" si="168"/>
        <v>13.273900376622883</v>
      </c>
      <c r="AE62" s="53">
        <f t="shared" si="169"/>
        <v>769.55292494313255</v>
      </c>
      <c r="AF62" s="53"/>
      <c r="AG62" s="53">
        <f t="shared" si="170"/>
        <v>878.10544828053582</v>
      </c>
      <c r="AH62" s="53">
        <f t="shared" si="171"/>
        <v>839.84284333127459</v>
      </c>
      <c r="AI62" s="53">
        <f t="shared" si="172"/>
        <v>13.273900376622883</v>
      </c>
      <c r="AJ62" s="53">
        <f t="shared" si="173"/>
        <v>-2.8627301257138047</v>
      </c>
      <c r="AK62" s="53">
        <f t="shared" si="174"/>
        <v>931.78620258288015</v>
      </c>
      <c r="AL62" s="70">
        <f t="shared" si="175"/>
        <v>0.49019105579093042</v>
      </c>
      <c r="AM62" s="71"/>
      <c r="AN62" s="20">
        <f t="shared" si="176"/>
        <v>0.14541610824732912</v>
      </c>
      <c r="AP62" s="20">
        <f t="shared" si="97"/>
        <v>0.88796907012314374</v>
      </c>
      <c r="AQ62" s="20">
        <f t="shared" si="97"/>
        <v>1.9028828675443296E-3</v>
      </c>
      <c r="AR62" s="20">
        <f t="shared" si="97"/>
        <v>1.5466698051215661E-2</v>
      </c>
      <c r="AS62" s="20">
        <f t="shared" si="97"/>
        <v>7.8653906110814173E-2</v>
      </c>
      <c r="AT62" s="20">
        <f t="shared" si="97"/>
        <v>3.1013215859030836E-3</v>
      </c>
      <c r="AU62" s="20">
        <f t="shared" si="95"/>
        <v>0.39918718551820642</v>
      </c>
      <c r="AV62" s="20">
        <f t="shared" si="95"/>
        <v>0.41913498129371196</v>
      </c>
      <c r="AW62" s="20">
        <f t="shared" si="95"/>
        <v>6.6151545122614304E-4</v>
      </c>
      <c r="AX62" s="20">
        <f t="shared" si="95"/>
        <v>3.1848486135292372E-5</v>
      </c>
      <c r="AY62" s="20">
        <f t="shared" si="95"/>
        <v>1.0131698928013621E-3</v>
      </c>
      <c r="AZ62" s="20">
        <f t="shared" si="116"/>
        <v>1.807122579380702</v>
      </c>
      <c r="BB62" s="58">
        <f t="shared" si="91"/>
        <v>1.7759381402462875</v>
      </c>
      <c r="BC62" s="58">
        <f t="shared" si="91"/>
        <v>3.8057657350886592E-3</v>
      </c>
      <c r="BD62" s="58">
        <f t="shared" si="117"/>
        <v>4.6400094153646987E-2</v>
      </c>
      <c r="BE62" s="58">
        <f t="shared" si="180"/>
        <v>7.8653906110814173E-2</v>
      </c>
      <c r="BF62" s="58">
        <f t="shared" si="180"/>
        <v>3.1013215859030836E-3</v>
      </c>
      <c r="BG62" s="58">
        <f t="shared" si="180"/>
        <v>0.39918718551820642</v>
      </c>
      <c r="BH62" s="58">
        <f t="shared" si="178"/>
        <v>0.41913498129371196</v>
      </c>
      <c r="BI62" s="58">
        <f t="shared" si="178"/>
        <v>6.6151545122614304E-4</v>
      </c>
      <c r="BJ62" s="58">
        <f t="shared" si="178"/>
        <v>3.1848486135292372E-5</v>
      </c>
      <c r="BK62" s="58">
        <f t="shared" si="118"/>
        <v>3.0395096784040865E-3</v>
      </c>
      <c r="BL62" s="58">
        <f t="shared" si="119"/>
        <v>2.7299542682594247</v>
      </c>
      <c r="BM62" s="58">
        <f t="shared" si="120"/>
        <v>2.1978390150196563</v>
      </c>
      <c r="BO62" s="72">
        <f t="shared" si="18"/>
        <v>1.9516130664473703</v>
      </c>
      <c r="BP62" s="72">
        <f t="shared" si="18"/>
        <v>4.1822302073014081E-3</v>
      </c>
      <c r="BQ62" s="72">
        <f t="shared" si="121"/>
        <v>4.8386933552629685E-2</v>
      </c>
      <c r="BR62" s="72">
        <f t="shared" si="122"/>
        <v>1.9599691268350844E-2</v>
      </c>
      <c r="BS62" s="72">
        <f t="shared" si="123"/>
        <v>6.7986624820980529E-2</v>
      </c>
      <c r="BT62" s="72">
        <f t="shared" si="22"/>
        <v>0.17286862353404034</v>
      </c>
      <c r="BU62" s="72">
        <f t="shared" si="22"/>
        <v>6.816205579620432E-3</v>
      </c>
      <c r="BV62" s="72">
        <f t="shared" si="22"/>
        <v>0.8773491706278036</v>
      </c>
      <c r="BW62" s="72">
        <f t="shared" si="22"/>
        <v>0.92119121444685392</v>
      </c>
      <c r="BX62" s="72">
        <f t="shared" si="23"/>
        <v>2.9078089354862995E-3</v>
      </c>
      <c r="BY62" s="72">
        <f t="shared" si="23"/>
        <v>1.3999569079491632E-4</v>
      </c>
      <c r="BZ62" s="72">
        <f t="shared" si="23"/>
        <v>4.4535686384842331E-3</v>
      </c>
      <c r="CA62" s="58">
        <f t="shared" si="124"/>
        <v>4.0095085089287359</v>
      </c>
      <c r="CB62" s="58">
        <f t="shared" si="125"/>
        <v>1.8877022166678092E-2</v>
      </c>
      <c r="CC62" s="58">
        <f t="shared" si="126"/>
        <v>2.8457878787572E-2</v>
      </c>
      <c r="CD62" s="58">
        <f t="shared" si="127"/>
        <v>2.9078089354862995E-3</v>
      </c>
      <c r="CE62" s="58">
        <f t="shared" si="128"/>
        <v>1.6691882332864543E-2</v>
      </c>
      <c r="CF62" s="58">
        <f t="shared" si="129"/>
        <v>1.5847525609882569E-2</v>
      </c>
      <c r="CG62" s="58">
        <f t="shared" si="130"/>
        <v>2.2267843192421166E-3</v>
      </c>
      <c r="CH62" s="58">
        <f t="shared" si="131"/>
        <v>0.88642502218486463</v>
      </c>
      <c r="CI62" s="58">
        <f t="shared" si="132"/>
        <v>8.1896385988489695E-2</v>
      </c>
      <c r="CJ62" s="58">
        <f t="shared" si="133"/>
        <v>6.7974848814692651E-2</v>
      </c>
      <c r="CK62" s="58">
        <f t="shared" si="134"/>
        <v>0.73574195175163615</v>
      </c>
      <c r="CL62" s="58">
        <f t="shared" si="135"/>
        <v>1.0059954093708299</v>
      </c>
      <c r="CM62" s="58">
        <f t="shared" si="136"/>
        <v>0.88642502218486463</v>
      </c>
      <c r="CN62" s="58"/>
      <c r="CO62" s="20">
        <f t="shared" si="137"/>
        <v>0.85068795344000603</v>
      </c>
      <c r="CP62" s="58">
        <f t="shared" si="138"/>
        <v>0.15399160136736226</v>
      </c>
      <c r="CQ62" s="58">
        <f t="shared" si="139"/>
        <v>0.2363741143308806</v>
      </c>
      <c r="CR62" s="72">
        <f t="shared" si="140"/>
        <v>0.63680379848974011</v>
      </c>
      <c r="CS62" s="72">
        <f t="shared" si="141"/>
        <v>0.34811836484963876</v>
      </c>
      <c r="CT62" s="72">
        <f t="shared" si="177"/>
        <v>7.2901458535274161E-2</v>
      </c>
      <c r="CU62" s="20">
        <f t="shared" si="98"/>
        <v>0.90164984862934239</v>
      </c>
      <c r="CV62" s="20">
        <f t="shared" si="98"/>
        <v>2.5037932467688548E-5</v>
      </c>
      <c r="CW62" s="20">
        <f t="shared" si="98"/>
        <v>8.0815213660124941E-3</v>
      </c>
      <c r="CX62" s="20">
        <f t="shared" si="98"/>
        <v>0.25903872706217707</v>
      </c>
      <c r="CY62" s="20">
        <f t="shared" si="98"/>
        <v>8.0916299559471352E-3</v>
      </c>
      <c r="CZ62" s="20">
        <f t="shared" si="96"/>
        <v>0.64444576770774409</v>
      </c>
      <c r="DA62" s="20">
        <f t="shared" si="96"/>
        <v>5.2427537653314885E-3</v>
      </c>
      <c r="DB62" s="20">
        <f t="shared" si="96"/>
        <v>-1.6134523200637635E-5</v>
      </c>
      <c r="DC62" s="20">
        <f t="shared" si="96"/>
        <v>1.486262686313644E-4</v>
      </c>
      <c r="DD62" s="20">
        <f t="shared" si="96"/>
        <v>1.118434297248257E-4</v>
      </c>
      <c r="DE62" s="20">
        <f t="shared" si="142"/>
        <v>1.8268196215941781</v>
      </c>
      <c r="DG62" s="58">
        <f t="shared" si="93"/>
        <v>1.8032996972586848</v>
      </c>
      <c r="DH62" s="58">
        <f t="shared" si="93"/>
        <v>5.0075864935377095E-5</v>
      </c>
      <c r="DI62" s="58">
        <f t="shared" si="143"/>
        <v>2.4244564098037484E-2</v>
      </c>
      <c r="DJ62" s="58">
        <f t="shared" si="181"/>
        <v>0.25903872706217707</v>
      </c>
      <c r="DK62" s="58">
        <f t="shared" si="181"/>
        <v>8.0916299559471352E-3</v>
      </c>
      <c r="DL62" s="58">
        <f t="shared" si="181"/>
        <v>0.64444576770774409</v>
      </c>
      <c r="DM62" s="58">
        <f t="shared" si="179"/>
        <v>5.2427537653314885E-3</v>
      </c>
      <c r="DN62" s="58">
        <f t="shared" si="179"/>
        <v>-1.6134523200637635E-5</v>
      </c>
      <c r="DO62" s="58">
        <f t="shared" si="179"/>
        <v>1.486262686313644E-4</v>
      </c>
      <c r="DP62" s="58">
        <f t="shared" si="144"/>
        <v>3.3553028917447712E-4</v>
      </c>
      <c r="DQ62" s="58">
        <f t="shared" si="145"/>
        <v>2.744881237747463</v>
      </c>
      <c r="DR62" s="58">
        <f t="shared" si="146"/>
        <v>2.1858869219871209</v>
      </c>
      <c r="DT62" s="72">
        <f t="shared" si="51"/>
        <v>1.9709046123305467</v>
      </c>
      <c r="DU62" s="72">
        <f t="shared" si="51"/>
        <v>5.4730089134717117E-5</v>
      </c>
      <c r="DV62" s="72">
        <f t="shared" si="147"/>
        <v>2.9095387669453299E-2</v>
      </c>
      <c r="DW62" s="72">
        <f t="shared" si="148"/>
        <v>6.2351960579991109E-3</v>
      </c>
      <c r="DX62" s="72">
        <f t="shared" si="149"/>
        <v>3.533058372745241E-2</v>
      </c>
      <c r="DY62" s="72">
        <f t="shared" si="55"/>
        <v>0.5662293657734041</v>
      </c>
      <c r="DZ62" s="72">
        <f t="shared" si="55"/>
        <v>1.7687388098264065E-2</v>
      </c>
      <c r="EA62" s="72">
        <f t="shared" si="55"/>
        <v>1.4086855755623078</v>
      </c>
      <c r="EB62" s="72">
        <f t="shared" si="55"/>
        <v>1.1460066890836836E-2</v>
      </c>
      <c r="EC62" s="72">
        <f t="shared" si="56"/>
        <v>-7.0536486513543174E-5</v>
      </c>
      <c r="ED62" s="72">
        <f t="shared" si="56"/>
        <v>6.4976043373008818E-4</v>
      </c>
      <c r="EE62" s="72">
        <f t="shared" si="56"/>
        <v>4.8895418069136421E-4</v>
      </c>
      <c r="EF62" s="58">
        <f t="shared" si="150"/>
        <v>4.0114205005998551</v>
      </c>
      <c r="EG62" s="58">
        <f t="shared" si="151"/>
        <v>2.2191240765979846E-2</v>
      </c>
      <c r="EH62" s="58">
        <f t="shared" si="152"/>
        <v>3.4163959419803547E-2</v>
      </c>
      <c r="EI62" s="58">
        <f t="shared" si="153"/>
        <v>-7.0536486513543174E-5</v>
      </c>
      <c r="EJ62" s="58">
        <f t="shared" si="154"/>
        <v>5.4730089134717117E-5</v>
      </c>
      <c r="EK62" s="58">
        <f t="shared" si="155"/>
        <v>4.8895418069136421E-4</v>
      </c>
      <c r="EL62" s="58">
        <f t="shared" si="156"/>
        <v>5.8167783638212898E-3</v>
      </c>
      <c r="EM62" s="58">
        <f t="shared" si="157"/>
        <v>1.1460066890836836E-2</v>
      </c>
      <c r="EN62" s="58">
        <f t="shared" si="158"/>
        <v>0.98763537704509152</v>
      </c>
      <c r="EO62" s="58">
        <f t="shared" si="159"/>
        <v>0.6982164423915278</v>
      </c>
      <c r="EP62" s="58">
        <f t="shared" si="160"/>
        <v>8.1017826214660905E-3</v>
      </c>
      <c r="EQ62" s="58">
        <f t="shared" si="161"/>
        <v>0.49079826923198999</v>
      </c>
      <c r="ER62" s="58">
        <f t="shared" si="162"/>
        <v>1.1398075394146116E-2</v>
      </c>
      <c r="ES62" s="58">
        <f t="shared" si="163"/>
        <v>0.27860476361745096</v>
      </c>
      <c r="ET62" s="58">
        <f t="shared" si="164"/>
        <v>0.49796822256621165</v>
      </c>
      <c r="EU62" s="58">
        <f t="shared" si="165"/>
        <v>1.0053853700830622</v>
      </c>
      <c r="EZ62" s="20">
        <f t="shared" si="99"/>
        <v>7.8397291965836877E-2</v>
      </c>
      <c r="FA62" s="20">
        <f t="shared" si="100"/>
        <v>883.59731046244349</v>
      </c>
      <c r="FC62" s="20">
        <f t="shared" si="101"/>
        <v>1142.4081261379415</v>
      </c>
      <c r="FD62" s="20">
        <f t="shared" si="102"/>
        <v>900.50061216633912</v>
      </c>
      <c r="FE62" s="20">
        <f t="shared" si="103"/>
        <v>1027.8285608520368</v>
      </c>
      <c r="FF62" s="20">
        <f t="shared" si="104"/>
        <v>638.65041746257123</v>
      </c>
      <c r="FG62" s="20">
        <f t="shared" si="105"/>
        <v>0.48161154826556968</v>
      </c>
      <c r="FH62" s="20">
        <f t="shared" si="166"/>
        <v>1657.7951408237386</v>
      </c>
      <c r="FI62" s="20">
        <f t="shared" si="106"/>
        <v>811.86177642153154</v>
      </c>
      <c r="FK62" s="20">
        <f t="shared" si="107"/>
        <v>1151.5559526919601</v>
      </c>
      <c r="FL62" s="20">
        <f t="shared" si="108"/>
        <v>380.57587483903228</v>
      </c>
      <c r="FN62" s="20">
        <f t="shared" si="109"/>
        <v>61.569216307609118</v>
      </c>
      <c r="FO62" s="20">
        <f t="shared" si="110"/>
        <v>45.374298232414972</v>
      </c>
      <c r="FQ62" s="20">
        <f t="shared" si="111"/>
        <v>26.23</v>
      </c>
      <c r="FR62" s="20">
        <f t="shared" si="112"/>
        <v>32.44</v>
      </c>
      <c r="FS62" s="20">
        <f t="shared" si="113"/>
        <v>28.6</v>
      </c>
      <c r="FT62" s="20">
        <f t="shared" si="114"/>
        <v>1555.5609219689577</v>
      </c>
      <c r="FU62" s="20">
        <f t="shared" si="115"/>
        <v>488.32982986304535</v>
      </c>
    </row>
    <row r="63" spans="1:177">
      <c r="C63" s="24" t="s">
        <v>157</v>
      </c>
      <c r="D63" s="24" t="s">
        <v>156</v>
      </c>
      <c r="E63" s="24"/>
      <c r="F63" s="23">
        <v>53.353000000000002</v>
      </c>
      <c r="G63" s="23">
        <v>0.152</v>
      </c>
      <c r="H63" s="23">
        <v>1.577</v>
      </c>
      <c r="I63" s="23">
        <v>5.6509999999999998</v>
      </c>
      <c r="J63" s="23">
        <v>0.22</v>
      </c>
      <c r="K63" s="23">
        <v>16.088999999999999</v>
      </c>
      <c r="L63" s="23">
        <v>23.504000000000001</v>
      </c>
      <c r="M63" s="23">
        <v>4.1000000000000002E-2</v>
      </c>
      <c r="N63" s="23">
        <v>3.0000000000000001E-3</v>
      </c>
      <c r="O63" s="23">
        <v>0.154</v>
      </c>
      <c r="Q63" s="24">
        <v>53.942</v>
      </c>
      <c r="R63" s="24">
        <v>1.4999999999999999E-2</v>
      </c>
      <c r="S63" s="24">
        <v>1.1559999999999999</v>
      </c>
      <c r="T63" s="24">
        <v>18.757000000000001</v>
      </c>
      <c r="U63" s="24">
        <v>0.51300000000000001</v>
      </c>
      <c r="V63" s="24">
        <v>26.111000000000001</v>
      </c>
      <c r="W63" s="24">
        <v>0.33600000000000002</v>
      </c>
      <c r="X63" s="24">
        <v>-1.2E-2</v>
      </c>
      <c r="Y63" s="24">
        <v>1.4E-2</v>
      </c>
      <c r="Z63" s="24">
        <v>6.4000000000000001E-2</v>
      </c>
      <c r="AB63" s="69">
        <f t="shared" si="167"/>
        <v>767.86642487252072</v>
      </c>
      <c r="AC63" s="69">
        <f t="shared" si="168"/>
        <v>12.36503878773906</v>
      </c>
      <c r="AE63" s="53">
        <f t="shared" si="169"/>
        <v>767.86642487252072</v>
      </c>
      <c r="AF63" s="53"/>
      <c r="AG63" s="53">
        <f t="shared" si="170"/>
        <v>878.82905171610344</v>
      </c>
      <c r="AH63" s="53">
        <f t="shared" si="171"/>
        <v>840.35423774288279</v>
      </c>
      <c r="AI63" s="53">
        <f t="shared" si="172"/>
        <v>12.36503878773906</v>
      </c>
      <c r="AJ63" s="53">
        <f t="shared" si="173"/>
        <v>-1.6089147959241501</v>
      </c>
      <c r="AK63" s="53">
        <f t="shared" si="174"/>
        <v>923.76934399348943</v>
      </c>
      <c r="AL63" s="70">
        <f t="shared" si="175"/>
        <v>0.48894091617775221</v>
      </c>
      <c r="AM63" s="71"/>
      <c r="AN63" s="20">
        <f t="shared" si="176"/>
        <v>0.16568228950937616</v>
      </c>
      <c r="AP63" s="20">
        <f t="shared" si="97"/>
        <v>0.88796907012314374</v>
      </c>
      <c r="AQ63" s="20">
        <f t="shared" si="97"/>
        <v>1.9028828675443296E-3</v>
      </c>
      <c r="AR63" s="20">
        <f t="shared" si="97"/>
        <v>1.5466698051215661E-2</v>
      </c>
      <c r="AS63" s="20">
        <f t="shared" si="97"/>
        <v>7.8653906110814173E-2</v>
      </c>
      <c r="AT63" s="20">
        <f t="shared" si="97"/>
        <v>3.1013215859030836E-3</v>
      </c>
      <c r="AU63" s="20">
        <f t="shared" si="95"/>
        <v>0.39918718551820642</v>
      </c>
      <c r="AV63" s="20">
        <f t="shared" si="95"/>
        <v>0.41913498129371196</v>
      </c>
      <c r="AW63" s="20">
        <f t="shared" si="95"/>
        <v>6.6151545122614304E-4</v>
      </c>
      <c r="AX63" s="20">
        <f t="shared" si="95"/>
        <v>3.1848486135292372E-5</v>
      </c>
      <c r="AY63" s="20">
        <f t="shared" si="95"/>
        <v>1.0131698928013621E-3</v>
      </c>
      <c r="AZ63" s="20">
        <f t="shared" si="116"/>
        <v>1.807122579380702</v>
      </c>
      <c r="BB63" s="58">
        <f t="shared" si="91"/>
        <v>1.7759381402462875</v>
      </c>
      <c r="BC63" s="58">
        <f t="shared" si="91"/>
        <v>3.8057657350886592E-3</v>
      </c>
      <c r="BD63" s="58">
        <f t="shared" si="117"/>
        <v>4.6400094153646987E-2</v>
      </c>
      <c r="BE63" s="58">
        <f t="shared" si="180"/>
        <v>7.8653906110814173E-2</v>
      </c>
      <c r="BF63" s="58">
        <f t="shared" si="180"/>
        <v>3.1013215859030836E-3</v>
      </c>
      <c r="BG63" s="58">
        <f t="shared" si="180"/>
        <v>0.39918718551820642</v>
      </c>
      <c r="BH63" s="58">
        <f t="shared" si="178"/>
        <v>0.41913498129371196</v>
      </c>
      <c r="BI63" s="58">
        <f t="shared" si="178"/>
        <v>6.6151545122614304E-4</v>
      </c>
      <c r="BJ63" s="58">
        <f t="shared" si="178"/>
        <v>3.1848486135292372E-5</v>
      </c>
      <c r="BK63" s="58">
        <f t="shared" si="118"/>
        <v>3.0395096784040865E-3</v>
      </c>
      <c r="BL63" s="58">
        <f t="shared" si="119"/>
        <v>2.7299542682594247</v>
      </c>
      <c r="BM63" s="58">
        <f t="shared" si="120"/>
        <v>2.1978390150196563</v>
      </c>
      <c r="BO63" s="72">
        <f t="shared" si="18"/>
        <v>1.9516130664473703</v>
      </c>
      <c r="BP63" s="72">
        <f t="shared" si="18"/>
        <v>4.1822302073014081E-3</v>
      </c>
      <c r="BQ63" s="72">
        <f t="shared" si="121"/>
        <v>4.8386933552629685E-2</v>
      </c>
      <c r="BR63" s="72">
        <f t="shared" si="122"/>
        <v>1.9599691268350844E-2</v>
      </c>
      <c r="BS63" s="72">
        <f t="shared" si="123"/>
        <v>6.7986624820980529E-2</v>
      </c>
      <c r="BT63" s="72">
        <f t="shared" si="22"/>
        <v>0.17286862353404034</v>
      </c>
      <c r="BU63" s="72">
        <f t="shared" si="22"/>
        <v>6.816205579620432E-3</v>
      </c>
      <c r="BV63" s="72">
        <f t="shared" si="22"/>
        <v>0.8773491706278036</v>
      </c>
      <c r="BW63" s="72">
        <f t="shared" si="22"/>
        <v>0.92119121444685392</v>
      </c>
      <c r="BX63" s="72">
        <f t="shared" si="23"/>
        <v>2.9078089354862995E-3</v>
      </c>
      <c r="BY63" s="72">
        <f t="shared" si="23"/>
        <v>1.3999569079491632E-4</v>
      </c>
      <c r="BZ63" s="72">
        <f t="shared" si="23"/>
        <v>4.4535686384842331E-3</v>
      </c>
      <c r="CA63" s="58">
        <f t="shared" si="124"/>
        <v>4.0095085089287359</v>
      </c>
      <c r="CB63" s="58">
        <f t="shared" si="125"/>
        <v>1.8877022166678092E-2</v>
      </c>
      <c r="CC63" s="58">
        <f t="shared" si="126"/>
        <v>2.8457878787572E-2</v>
      </c>
      <c r="CD63" s="58">
        <f t="shared" si="127"/>
        <v>2.9078089354862995E-3</v>
      </c>
      <c r="CE63" s="58">
        <f t="shared" si="128"/>
        <v>1.6691882332864543E-2</v>
      </c>
      <c r="CF63" s="58">
        <f t="shared" si="129"/>
        <v>1.5847525609882569E-2</v>
      </c>
      <c r="CG63" s="58">
        <f t="shared" si="130"/>
        <v>2.2267843192421166E-3</v>
      </c>
      <c r="CH63" s="58">
        <f t="shared" si="131"/>
        <v>0.88642502218486463</v>
      </c>
      <c r="CI63" s="58">
        <f t="shared" si="132"/>
        <v>8.1896385988489695E-2</v>
      </c>
      <c r="CJ63" s="58">
        <f t="shared" si="133"/>
        <v>6.7974848814692651E-2</v>
      </c>
      <c r="CK63" s="58">
        <f t="shared" si="134"/>
        <v>0.73574195175163615</v>
      </c>
      <c r="CL63" s="58">
        <f t="shared" si="135"/>
        <v>1.0059954093708299</v>
      </c>
      <c r="CM63" s="58">
        <f t="shared" si="136"/>
        <v>0.88642502218486463</v>
      </c>
      <c r="CN63" s="58"/>
      <c r="CO63" s="20">
        <f t="shared" si="137"/>
        <v>0.85068795344000603</v>
      </c>
      <c r="CP63" s="58">
        <f t="shared" si="138"/>
        <v>0.15399160136736226</v>
      </c>
      <c r="CQ63" s="58">
        <f t="shared" si="139"/>
        <v>0.2363741143308806</v>
      </c>
      <c r="CR63" s="72">
        <f t="shared" si="140"/>
        <v>0.63680379848974011</v>
      </c>
      <c r="CS63" s="72">
        <f t="shared" si="141"/>
        <v>0.34811836484963876</v>
      </c>
      <c r="CT63" s="72">
        <f t="shared" si="177"/>
        <v>7.2901458535274161E-2</v>
      </c>
      <c r="CU63" s="20">
        <f t="shared" si="98"/>
        <v>0.89777196372430068</v>
      </c>
      <c r="CV63" s="20">
        <f t="shared" si="98"/>
        <v>1.877844935076641E-4</v>
      </c>
      <c r="CW63" s="20">
        <f t="shared" si="98"/>
        <v>1.133766832416316E-2</v>
      </c>
      <c r="CX63" s="20">
        <f t="shared" si="98"/>
        <v>0.26107084001425263</v>
      </c>
      <c r="CY63" s="20">
        <f t="shared" si="98"/>
        <v>7.2317180616740086E-3</v>
      </c>
      <c r="CZ63" s="20">
        <f t="shared" si="96"/>
        <v>0.64784490030865116</v>
      </c>
      <c r="DA63" s="20">
        <f t="shared" si="96"/>
        <v>5.9917185889502731E-3</v>
      </c>
      <c r="DB63" s="20">
        <f t="shared" si="96"/>
        <v>-1.9361427840765164E-4</v>
      </c>
      <c r="DC63" s="20">
        <f t="shared" si="96"/>
        <v>1.486262686313644E-4</v>
      </c>
      <c r="DD63" s="20">
        <f t="shared" si="96"/>
        <v>4.2105761778757909E-4</v>
      </c>
      <c r="DE63" s="20">
        <f t="shared" si="142"/>
        <v>1.8318126631235112</v>
      </c>
      <c r="DG63" s="58">
        <f t="shared" si="93"/>
        <v>1.7955439274486014</v>
      </c>
      <c r="DH63" s="58">
        <f t="shared" si="93"/>
        <v>3.755689870153282E-4</v>
      </c>
      <c r="DI63" s="58">
        <f t="shared" si="143"/>
        <v>3.4013004972489477E-2</v>
      </c>
      <c r="DJ63" s="58">
        <f t="shared" si="181"/>
        <v>0.26107084001425263</v>
      </c>
      <c r="DK63" s="58">
        <f t="shared" si="181"/>
        <v>7.2317180616740086E-3</v>
      </c>
      <c r="DL63" s="58">
        <f t="shared" si="181"/>
        <v>0.64784490030865116</v>
      </c>
      <c r="DM63" s="58">
        <f t="shared" si="179"/>
        <v>5.9917185889502731E-3</v>
      </c>
      <c r="DN63" s="58">
        <f t="shared" si="179"/>
        <v>-1.9361427840765164E-4</v>
      </c>
      <c r="DO63" s="58">
        <f t="shared" si="179"/>
        <v>1.486262686313644E-4</v>
      </c>
      <c r="DP63" s="58">
        <f t="shared" si="144"/>
        <v>1.2631728533627372E-3</v>
      </c>
      <c r="DQ63" s="58">
        <f t="shared" si="145"/>
        <v>2.7532898632252207</v>
      </c>
      <c r="DR63" s="58">
        <f t="shared" si="146"/>
        <v>2.1792111612148104</v>
      </c>
      <c r="DT63" s="72">
        <f t="shared" si="51"/>
        <v>1.9564346835737338</v>
      </c>
      <c r="DU63" s="72">
        <f t="shared" si="51"/>
        <v>4.0922206415497169E-4</v>
      </c>
      <c r="DV63" s="72">
        <f t="shared" si="147"/>
        <v>4.3565316426266154E-2</v>
      </c>
      <c r="DW63" s="72">
        <f t="shared" si="148"/>
        <v>5.8490302820697962E-3</v>
      </c>
      <c r="DX63" s="72">
        <f t="shared" si="149"/>
        <v>4.941434670833595E-2</v>
      </c>
      <c r="DY63" s="72">
        <f t="shared" si="55"/>
        <v>0.56892848842678545</v>
      </c>
      <c r="DZ63" s="72">
        <f t="shared" si="55"/>
        <v>1.5759440714758734E-2</v>
      </c>
      <c r="EA63" s="72">
        <f t="shared" si="55"/>
        <v>1.4117908374887087</v>
      </c>
      <c r="EB63" s="72">
        <f t="shared" si="55"/>
        <v>1.305722002389869E-2</v>
      </c>
      <c r="EC63" s="72">
        <f t="shared" si="56"/>
        <v>-8.4385279295301225E-4</v>
      </c>
      <c r="ED63" s="72">
        <f t="shared" si="56"/>
        <v>6.477760469023599E-4</v>
      </c>
      <c r="EE63" s="72">
        <f t="shared" si="56"/>
        <v>1.835146920394424E-3</v>
      </c>
      <c r="EF63" s="58">
        <f t="shared" si="150"/>
        <v>4.0174333091747192</v>
      </c>
      <c r="EG63" s="58">
        <f t="shared" si="151"/>
        <v>3.4218842302538979E-2</v>
      </c>
      <c r="EH63" s="58">
        <f t="shared" si="152"/>
        <v>5.2072976449634822E-2</v>
      </c>
      <c r="EI63" s="58">
        <f t="shared" si="153"/>
        <v>-8.4385279295301225E-4</v>
      </c>
      <c r="EJ63" s="58">
        <f t="shared" si="154"/>
        <v>4.0922206415497169E-4</v>
      </c>
      <c r="EK63" s="58">
        <f t="shared" si="155"/>
        <v>1.835146920394424E-3</v>
      </c>
      <c r="EL63" s="58">
        <f t="shared" si="156"/>
        <v>4.8577361546283844E-3</v>
      </c>
      <c r="EM63" s="58">
        <f t="shared" si="157"/>
        <v>1.305722002389869E-2</v>
      </c>
      <c r="EN63" s="58">
        <f t="shared" si="158"/>
        <v>0.98907729419378543</v>
      </c>
      <c r="EO63" s="58">
        <f t="shared" si="159"/>
        <v>0.699416535176964</v>
      </c>
      <c r="EP63" s="58">
        <f t="shared" si="160"/>
        <v>9.2332880774525401E-3</v>
      </c>
      <c r="EQ63" s="58">
        <f t="shared" si="161"/>
        <v>0.49005321028700966</v>
      </c>
      <c r="ER63" s="58">
        <f t="shared" si="162"/>
        <v>1.304126990197694E-2</v>
      </c>
      <c r="ES63" s="58">
        <f t="shared" si="163"/>
        <v>0.27470306358812541</v>
      </c>
      <c r="ET63" s="58">
        <f t="shared" si="164"/>
        <v>0.49668947871768754</v>
      </c>
      <c r="EU63" s="58">
        <f t="shared" si="165"/>
        <v>1.008392766563909</v>
      </c>
      <c r="EZ63" s="20">
        <f t="shared" si="99"/>
        <v>7.9091126965495737E-2</v>
      </c>
      <c r="FA63" s="20">
        <f t="shared" si="100"/>
        <v>886.13439445298934</v>
      </c>
      <c r="FC63" s="20">
        <f t="shared" si="101"/>
        <v>1141.6917512436369</v>
      </c>
      <c r="FD63" s="20">
        <f t="shared" si="102"/>
        <v>899.85514038809595</v>
      </c>
      <c r="FE63" s="20">
        <f t="shared" si="103"/>
        <v>1055.6252358099853</v>
      </c>
      <c r="FF63" s="20">
        <f t="shared" si="104"/>
        <v>655.37312630922156</v>
      </c>
      <c r="FG63" s="20">
        <f t="shared" si="105"/>
        <v>0.48234377281692181</v>
      </c>
      <c r="FH63" s="20">
        <f t="shared" si="166"/>
        <v>1658.9518424091002</v>
      </c>
      <c r="FI63" s="20">
        <f t="shared" si="106"/>
        <v>834.84313183282359</v>
      </c>
      <c r="FK63" s="20">
        <f t="shared" si="107"/>
        <v>1156.1449515118998</v>
      </c>
      <c r="FL63" s="20">
        <f t="shared" si="108"/>
        <v>372.95604138799558</v>
      </c>
      <c r="FN63" s="20">
        <f t="shared" si="109"/>
        <v>51.598074533782892</v>
      </c>
      <c r="FO63" s="20">
        <f t="shared" si="110"/>
        <v>38.900005995285184</v>
      </c>
      <c r="FQ63" s="20">
        <f t="shared" si="111"/>
        <v>26.23</v>
      </c>
      <c r="FR63" s="20">
        <f t="shared" si="112"/>
        <v>32.44</v>
      </c>
      <c r="FS63" s="20">
        <f t="shared" si="113"/>
        <v>28.6</v>
      </c>
      <c r="FT63" s="20">
        <f t="shared" si="114"/>
        <v>1558.0601075468289</v>
      </c>
      <c r="FU63" s="20">
        <f t="shared" si="115"/>
        <v>503.93516230324281</v>
      </c>
    </row>
    <row r="64" spans="1:177">
      <c r="C64" s="24" t="s">
        <v>158</v>
      </c>
      <c r="D64" s="24" t="s">
        <v>156</v>
      </c>
      <c r="E64" s="24"/>
      <c r="F64" s="23">
        <v>53.353000000000002</v>
      </c>
      <c r="G64" s="23">
        <v>0.152</v>
      </c>
      <c r="H64" s="23">
        <v>1.577</v>
      </c>
      <c r="I64" s="23">
        <v>5.6509999999999998</v>
      </c>
      <c r="J64" s="23">
        <v>0.22</v>
      </c>
      <c r="K64" s="23">
        <v>16.088999999999999</v>
      </c>
      <c r="L64" s="23">
        <v>23.504000000000001</v>
      </c>
      <c r="M64" s="23">
        <v>4.1000000000000002E-2</v>
      </c>
      <c r="N64" s="23">
        <v>3.0000000000000001E-3</v>
      </c>
      <c r="O64" s="23">
        <v>0.154</v>
      </c>
      <c r="Q64" s="24">
        <v>54.027999999999999</v>
      </c>
      <c r="R64" s="24">
        <v>2.1999999999999999E-2</v>
      </c>
      <c r="S64" s="24">
        <v>0.92400000000000004</v>
      </c>
      <c r="T64" s="24">
        <v>18.734000000000002</v>
      </c>
      <c r="U64" s="24">
        <v>0.57799999999999996</v>
      </c>
      <c r="V64" s="24">
        <v>25.943000000000001</v>
      </c>
      <c r="W64" s="24">
        <v>0.30199999999999999</v>
      </c>
      <c r="X64" s="24">
        <v>-1.0999999999999999E-2</v>
      </c>
      <c r="Y64" s="24">
        <v>2.1000000000000001E-2</v>
      </c>
      <c r="Z64" s="24">
        <v>0.06</v>
      </c>
      <c r="AB64" s="69">
        <f t="shared" si="167"/>
        <v>768.32736682982693</v>
      </c>
      <c r="AC64" s="69">
        <f t="shared" si="168"/>
        <v>13.034998164923925</v>
      </c>
      <c r="AE64" s="53">
        <f t="shared" si="169"/>
        <v>768.32736682982693</v>
      </c>
      <c r="AF64" s="53"/>
      <c r="AG64" s="53">
        <f t="shared" si="170"/>
        <v>875.41561020286827</v>
      </c>
      <c r="AH64" s="53">
        <f t="shared" si="171"/>
        <v>839.42372064773224</v>
      </c>
      <c r="AI64" s="53">
        <f t="shared" si="172"/>
        <v>13.034998164923925</v>
      </c>
      <c r="AJ64" s="53">
        <f t="shared" si="173"/>
        <v>-2.6819907601125124</v>
      </c>
      <c r="AK64" s="53">
        <f t="shared" si="174"/>
        <v>929.67890123875009</v>
      </c>
      <c r="AL64" s="70">
        <f t="shared" si="175"/>
        <v>0.48639145365094866</v>
      </c>
      <c r="AM64" s="71"/>
      <c r="AN64" s="20">
        <f t="shared" si="176"/>
        <v>0.14934833522104923</v>
      </c>
      <c r="AP64" s="20">
        <f t="shared" si="97"/>
        <v>0.88796907012314374</v>
      </c>
      <c r="AQ64" s="20">
        <f t="shared" si="97"/>
        <v>1.9028828675443296E-3</v>
      </c>
      <c r="AR64" s="20">
        <f t="shared" si="97"/>
        <v>1.5466698051215661E-2</v>
      </c>
      <c r="AS64" s="20">
        <f t="shared" si="97"/>
        <v>7.8653906110814173E-2</v>
      </c>
      <c r="AT64" s="20">
        <f t="shared" si="97"/>
        <v>3.1013215859030836E-3</v>
      </c>
      <c r="AU64" s="20">
        <f t="shared" si="95"/>
        <v>0.39918718551820642</v>
      </c>
      <c r="AV64" s="20">
        <f t="shared" si="95"/>
        <v>0.41913498129371196</v>
      </c>
      <c r="AW64" s="20">
        <f t="shared" si="95"/>
        <v>6.6151545122614304E-4</v>
      </c>
      <c r="AX64" s="20">
        <f t="shared" si="95"/>
        <v>3.1848486135292372E-5</v>
      </c>
      <c r="AY64" s="20">
        <f t="shared" si="95"/>
        <v>1.0131698928013621E-3</v>
      </c>
      <c r="AZ64" s="20">
        <f t="shared" si="116"/>
        <v>1.807122579380702</v>
      </c>
      <c r="BB64" s="58">
        <f t="shared" si="91"/>
        <v>1.7759381402462875</v>
      </c>
      <c r="BC64" s="58">
        <f t="shared" si="91"/>
        <v>3.8057657350886592E-3</v>
      </c>
      <c r="BD64" s="58">
        <f t="shared" si="117"/>
        <v>4.6400094153646987E-2</v>
      </c>
      <c r="BE64" s="58">
        <f t="shared" si="180"/>
        <v>7.8653906110814173E-2</v>
      </c>
      <c r="BF64" s="58">
        <f t="shared" si="180"/>
        <v>3.1013215859030836E-3</v>
      </c>
      <c r="BG64" s="58">
        <f t="shared" si="180"/>
        <v>0.39918718551820642</v>
      </c>
      <c r="BH64" s="58">
        <f t="shared" si="178"/>
        <v>0.41913498129371196</v>
      </c>
      <c r="BI64" s="58">
        <f t="shared" si="178"/>
        <v>6.6151545122614304E-4</v>
      </c>
      <c r="BJ64" s="58">
        <f t="shared" si="178"/>
        <v>3.1848486135292372E-5</v>
      </c>
      <c r="BK64" s="58">
        <f t="shared" si="118"/>
        <v>3.0395096784040865E-3</v>
      </c>
      <c r="BL64" s="58">
        <f t="shared" si="119"/>
        <v>2.7299542682594247</v>
      </c>
      <c r="BM64" s="58">
        <f t="shared" si="120"/>
        <v>2.1978390150196563</v>
      </c>
      <c r="BO64" s="72">
        <f t="shared" si="18"/>
        <v>1.9516130664473703</v>
      </c>
      <c r="BP64" s="72">
        <f t="shared" si="18"/>
        <v>4.1822302073014081E-3</v>
      </c>
      <c r="BQ64" s="72">
        <f t="shared" si="121"/>
        <v>4.8386933552629685E-2</v>
      </c>
      <c r="BR64" s="72">
        <f t="shared" si="122"/>
        <v>1.9599691268350844E-2</v>
      </c>
      <c r="BS64" s="72">
        <f t="shared" si="123"/>
        <v>6.7986624820980529E-2</v>
      </c>
      <c r="BT64" s="72">
        <f t="shared" si="22"/>
        <v>0.17286862353404034</v>
      </c>
      <c r="BU64" s="72">
        <f t="shared" si="22"/>
        <v>6.816205579620432E-3</v>
      </c>
      <c r="BV64" s="72">
        <f t="shared" si="22"/>
        <v>0.8773491706278036</v>
      </c>
      <c r="BW64" s="72">
        <f t="shared" si="22"/>
        <v>0.92119121444685392</v>
      </c>
      <c r="BX64" s="72">
        <f t="shared" si="23"/>
        <v>2.9078089354862995E-3</v>
      </c>
      <c r="BY64" s="72">
        <f t="shared" si="23"/>
        <v>1.3999569079491632E-4</v>
      </c>
      <c r="BZ64" s="72">
        <f t="shared" si="23"/>
        <v>4.4535686384842331E-3</v>
      </c>
      <c r="CA64" s="58">
        <f t="shared" si="124"/>
        <v>4.0095085089287359</v>
      </c>
      <c r="CB64" s="58">
        <f t="shared" si="125"/>
        <v>1.8877022166678092E-2</v>
      </c>
      <c r="CC64" s="58">
        <f t="shared" si="126"/>
        <v>2.8457878787572E-2</v>
      </c>
      <c r="CD64" s="58">
        <f t="shared" si="127"/>
        <v>2.9078089354862995E-3</v>
      </c>
      <c r="CE64" s="58">
        <f t="shared" si="128"/>
        <v>1.6691882332864543E-2</v>
      </c>
      <c r="CF64" s="58">
        <f t="shared" si="129"/>
        <v>1.5847525609882569E-2</v>
      </c>
      <c r="CG64" s="58">
        <f t="shared" si="130"/>
        <v>2.2267843192421166E-3</v>
      </c>
      <c r="CH64" s="58">
        <f t="shared" si="131"/>
        <v>0.88642502218486463</v>
      </c>
      <c r="CI64" s="58">
        <f t="shared" si="132"/>
        <v>8.1896385988489695E-2</v>
      </c>
      <c r="CJ64" s="58">
        <f t="shared" si="133"/>
        <v>6.7974848814692651E-2</v>
      </c>
      <c r="CK64" s="58">
        <f t="shared" si="134"/>
        <v>0.73574195175163615</v>
      </c>
      <c r="CL64" s="58">
        <f t="shared" si="135"/>
        <v>1.0059954093708299</v>
      </c>
      <c r="CM64" s="58">
        <f t="shared" si="136"/>
        <v>0.88642502218486463</v>
      </c>
      <c r="CN64" s="58"/>
      <c r="CO64" s="20">
        <f t="shared" si="137"/>
        <v>0.85068795344000603</v>
      </c>
      <c r="CP64" s="58">
        <f t="shared" si="138"/>
        <v>0.15399160136736226</v>
      </c>
      <c r="CQ64" s="58">
        <f t="shared" si="139"/>
        <v>0.2363741143308806</v>
      </c>
      <c r="CR64" s="72">
        <f t="shared" si="140"/>
        <v>0.63680379848974011</v>
      </c>
      <c r="CS64" s="72">
        <f t="shared" si="141"/>
        <v>0.34811836484963876</v>
      </c>
      <c r="CT64" s="72">
        <f t="shared" si="177"/>
        <v>7.2901458535274161E-2</v>
      </c>
      <c r="CU64" s="20">
        <f t="shared" si="98"/>
        <v>0.89920328604976674</v>
      </c>
      <c r="CV64" s="20">
        <f t="shared" si="98"/>
        <v>2.7541725714457399E-4</v>
      </c>
      <c r="CW64" s="20">
        <f t="shared" si="98"/>
        <v>9.0622885220819731E-3</v>
      </c>
      <c r="CX64" s="20">
        <f t="shared" si="98"/>
        <v>0.26075071263139143</v>
      </c>
      <c r="CY64" s="20">
        <f t="shared" si="98"/>
        <v>8.1480176211453734E-3</v>
      </c>
      <c r="CZ64" s="20">
        <f t="shared" si="96"/>
        <v>0.64367662091483813</v>
      </c>
      <c r="DA64" s="20">
        <f t="shared" si="96"/>
        <v>5.3854137317350661E-3</v>
      </c>
      <c r="DB64" s="20">
        <f t="shared" si="96"/>
        <v>-1.7747975520701398E-4</v>
      </c>
      <c r="DC64" s="20">
        <f t="shared" si="96"/>
        <v>2.2293940294704659E-4</v>
      </c>
      <c r="DD64" s="20">
        <f t="shared" si="96"/>
        <v>3.9474151667585536E-4</v>
      </c>
      <c r="DE64" s="20">
        <f t="shared" si="142"/>
        <v>1.8269419578925195</v>
      </c>
      <c r="DG64" s="58">
        <f t="shared" si="93"/>
        <v>1.7984065720995335</v>
      </c>
      <c r="DH64" s="58">
        <f t="shared" si="93"/>
        <v>5.5083451428914799E-4</v>
      </c>
      <c r="DI64" s="58">
        <f t="shared" si="143"/>
        <v>2.7186865566245919E-2</v>
      </c>
      <c r="DJ64" s="58">
        <f t="shared" si="181"/>
        <v>0.26075071263139143</v>
      </c>
      <c r="DK64" s="58">
        <f t="shared" si="181"/>
        <v>8.1480176211453734E-3</v>
      </c>
      <c r="DL64" s="58">
        <f t="shared" si="181"/>
        <v>0.64367662091483813</v>
      </c>
      <c r="DM64" s="58">
        <f t="shared" si="179"/>
        <v>5.3854137317350661E-3</v>
      </c>
      <c r="DN64" s="58">
        <f t="shared" si="179"/>
        <v>-1.7747975520701398E-4</v>
      </c>
      <c r="DO64" s="58">
        <f t="shared" si="179"/>
        <v>2.2293940294704659E-4</v>
      </c>
      <c r="DP64" s="58">
        <f t="shared" si="144"/>
        <v>1.184224550027566E-3</v>
      </c>
      <c r="DQ64" s="58">
        <f t="shared" si="145"/>
        <v>2.7453347212769463</v>
      </c>
      <c r="DR64" s="58">
        <f t="shared" si="146"/>
        <v>2.1855258499077301</v>
      </c>
      <c r="DT64" s="72">
        <f t="shared" si="51"/>
        <v>1.9652320259837401</v>
      </c>
      <c r="DU64" s="72">
        <f t="shared" si="51"/>
        <v>6.0193153500015095E-4</v>
      </c>
      <c r="DV64" s="72">
        <f t="shared" si="147"/>
        <v>3.4767974016259862E-2</v>
      </c>
      <c r="DW64" s="72">
        <f t="shared" si="148"/>
        <v>4.8437576324046813E-3</v>
      </c>
      <c r="DX64" s="72">
        <f t="shared" si="149"/>
        <v>3.9611731648664543E-2</v>
      </c>
      <c r="DY64" s="72">
        <f t="shared" si="55"/>
        <v>0.5698774228377681</v>
      </c>
      <c r="DZ64" s="72">
        <f t="shared" si="55"/>
        <v>1.7807703136516903E-2</v>
      </c>
      <c r="EA64" s="72">
        <f t="shared" si="55"/>
        <v>1.4067718939906375</v>
      </c>
      <c r="EB64" s="72">
        <f t="shared" si="55"/>
        <v>1.1769960923155041E-2</v>
      </c>
      <c r="EC64" s="72">
        <f t="shared" si="56"/>
        <v>-7.7577318568045018E-4</v>
      </c>
      <c r="ED64" s="72">
        <f t="shared" si="56"/>
        <v>9.7447965620753188E-4</v>
      </c>
      <c r="EE64" s="72">
        <f t="shared" si="56"/>
        <v>1.7254355774537304E-3</v>
      </c>
      <c r="EF64" s="58">
        <f t="shared" si="150"/>
        <v>4.0135968121034633</v>
      </c>
      <c r="EG64" s="58">
        <f t="shared" si="151"/>
        <v>2.6219144550720695E-2</v>
      </c>
      <c r="EH64" s="58">
        <f t="shared" si="152"/>
        <v>4.065225105559378E-2</v>
      </c>
      <c r="EI64" s="58">
        <f t="shared" si="153"/>
        <v>-7.7577318568045018E-4</v>
      </c>
      <c r="EJ64" s="58">
        <f t="shared" si="154"/>
        <v>6.0193153500015095E-4</v>
      </c>
      <c r="EK64" s="58">
        <f t="shared" si="155"/>
        <v>1.7254355774537304E-3</v>
      </c>
      <c r="EL64" s="58">
        <f t="shared" si="156"/>
        <v>3.8940952406314013E-3</v>
      </c>
      <c r="EM64" s="58">
        <f t="shared" si="157"/>
        <v>1.1769960923155041E-2</v>
      </c>
      <c r="EN64" s="58">
        <f t="shared" si="158"/>
        <v>0.98909551613306801</v>
      </c>
      <c r="EO64" s="58">
        <f t="shared" si="159"/>
        <v>0.69764941467258845</v>
      </c>
      <c r="EP64" s="58">
        <f t="shared" si="160"/>
        <v>8.3018335588669733E-3</v>
      </c>
      <c r="EQ64" s="58">
        <f t="shared" si="161"/>
        <v>0.48856803370318025</v>
      </c>
      <c r="ER64" s="58">
        <f t="shared" si="162"/>
        <v>1.1722870422144854E-2</v>
      </c>
      <c r="ES64" s="58">
        <f t="shared" si="163"/>
        <v>0.27873762722413736</v>
      </c>
      <c r="ET64" s="58">
        <f t="shared" si="164"/>
        <v>0.49533939738579563</v>
      </c>
      <c r="EU64" s="58">
        <f t="shared" si="165"/>
        <v>1.0063111662236279</v>
      </c>
      <c r="EZ64" s="20">
        <f t="shared" si="99"/>
        <v>7.8593135948124143E-2</v>
      </c>
      <c r="FA64" s="20">
        <f t="shared" si="100"/>
        <v>884.31570287708098</v>
      </c>
      <c r="FC64" s="20">
        <f t="shared" si="101"/>
        <v>1141.7347531312464</v>
      </c>
      <c r="FD64" s="20">
        <f t="shared" si="102"/>
        <v>900.78587881713418</v>
      </c>
      <c r="FE64" s="20">
        <f t="shared" si="103"/>
        <v>1035.1641832049474</v>
      </c>
      <c r="FF64" s="20">
        <f t="shared" si="104"/>
        <v>640.89057071788</v>
      </c>
      <c r="FG64" s="20">
        <f t="shared" si="105"/>
        <v>0.48381002854248334</v>
      </c>
      <c r="FH64" s="20">
        <f t="shared" si="166"/>
        <v>1661.2669853733109</v>
      </c>
      <c r="FI64" s="20">
        <f t="shared" si="106"/>
        <v>816.57734042224263</v>
      </c>
      <c r="FK64" s="20">
        <f t="shared" si="107"/>
        <v>1152.3174527238057</v>
      </c>
      <c r="FL64" s="20">
        <f t="shared" si="108"/>
        <v>352.55244835699841</v>
      </c>
      <c r="FN64" s="20">
        <f t="shared" si="109"/>
        <v>59.431104364914951</v>
      </c>
      <c r="FO64" s="20">
        <f t="shared" si="110"/>
        <v>44.002400468693388</v>
      </c>
      <c r="FQ64" s="20">
        <f t="shared" si="111"/>
        <v>26.23</v>
      </c>
      <c r="FR64" s="20">
        <f t="shared" si="112"/>
        <v>32.44</v>
      </c>
      <c r="FS64" s="20">
        <f t="shared" si="113"/>
        <v>28.6</v>
      </c>
      <c r="FT64" s="20">
        <f t="shared" si="114"/>
        <v>1563.4434891806691</v>
      </c>
      <c r="FU64" s="20">
        <f t="shared" si="115"/>
        <v>490.45992804335992</v>
      </c>
    </row>
    <row r="65" spans="1:177">
      <c r="C65" s="24" t="s">
        <v>159</v>
      </c>
      <c r="D65" s="24" t="s">
        <v>160</v>
      </c>
      <c r="E65" s="24"/>
      <c r="F65" s="23">
        <v>53.353000000000002</v>
      </c>
      <c r="G65" s="23">
        <v>0.152</v>
      </c>
      <c r="H65" s="23">
        <v>1.577</v>
      </c>
      <c r="I65" s="23">
        <v>5.6509999999999998</v>
      </c>
      <c r="J65" s="23">
        <v>0.22</v>
      </c>
      <c r="K65" s="23">
        <v>16.088999999999999</v>
      </c>
      <c r="L65" s="23">
        <v>23.504000000000001</v>
      </c>
      <c r="M65" s="23">
        <v>4.1000000000000002E-2</v>
      </c>
      <c r="N65" s="23">
        <v>3.0000000000000001E-3</v>
      </c>
      <c r="O65" s="23">
        <v>0.154</v>
      </c>
      <c r="Q65" s="24">
        <v>53.83</v>
      </c>
      <c r="R65" s="24">
        <v>0.10199999999999999</v>
      </c>
      <c r="S65" s="24">
        <v>1.181</v>
      </c>
      <c r="T65" s="24">
        <v>18.454000000000001</v>
      </c>
      <c r="U65" s="24">
        <v>0.52500000000000002</v>
      </c>
      <c r="V65" s="24">
        <v>25.905999999999999</v>
      </c>
      <c r="W65" s="24">
        <v>0.38800000000000001</v>
      </c>
      <c r="X65" s="24">
        <v>1E-3</v>
      </c>
      <c r="Y65" s="24">
        <v>1.2999999999999999E-2</v>
      </c>
      <c r="Z65" s="24">
        <v>0.127</v>
      </c>
      <c r="AB65" s="69">
        <f t="shared" si="167"/>
        <v>765.87547605951124</v>
      </c>
      <c r="AC65" s="69">
        <f t="shared" si="168"/>
        <v>10.653073640007211</v>
      </c>
      <c r="AE65" s="53">
        <f t="shared" si="169"/>
        <v>765.87547605951124</v>
      </c>
      <c r="AF65" s="53"/>
      <c r="AG65" s="53">
        <f t="shared" si="170"/>
        <v>874.41434684800288</v>
      </c>
      <c r="AH65" s="53">
        <f t="shared" si="171"/>
        <v>836.72458892121551</v>
      </c>
      <c r="AI65" s="53">
        <f t="shared" si="172"/>
        <v>10.653073640007211</v>
      </c>
      <c r="AJ65" s="53">
        <f t="shared" si="173"/>
        <v>-1.4212718794011217</v>
      </c>
      <c r="AK65" s="53">
        <f t="shared" si="174"/>
        <v>908.66849402117759</v>
      </c>
      <c r="AL65" s="70">
        <f t="shared" si="175"/>
        <v>0.49306718562347213</v>
      </c>
      <c r="AM65" s="71"/>
      <c r="AN65" s="20">
        <f t="shared" si="176"/>
        <v>0.19185169532107635</v>
      </c>
      <c r="AP65" s="20">
        <f t="shared" si="97"/>
        <v>0.88796907012314374</v>
      </c>
      <c r="AQ65" s="20">
        <f t="shared" si="97"/>
        <v>1.9028828675443296E-3</v>
      </c>
      <c r="AR65" s="20">
        <f t="shared" si="97"/>
        <v>1.5466698051215661E-2</v>
      </c>
      <c r="AS65" s="20">
        <f t="shared" si="97"/>
        <v>7.8653906110814173E-2</v>
      </c>
      <c r="AT65" s="20">
        <f t="shared" si="97"/>
        <v>3.1013215859030836E-3</v>
      </c>
      <c r="AU65" s="20">
        <f t="shared" si="95"/>
        <v>0.39918718551820642</v>
      </c>
      <c r="AV65" s="20">
        <f t="shared" si="95"/>
        <v>0.41913498129371196</v>
      </c>
      <c r="AW65" s="20">
        <f t="shared" si="95"/>
        <v>6.6151545122614304E-4</v>
      </c>
      <c r="AX65" s="20">
        <f t="shared" si="95"/>
        <v>3.1848486135292372E-5</v>
      </c>
      <c r="AY65" s="20">
        <f t="shared" si="95"/>
        <v>1.0131698928013621E-3</v>
      </c>
      <c r="AZ65" s="20">
        <f t="shared" si="116"/>
        <v>1.807122579380702</v>
      </c>
      <c r="BB65" s="58">
        <f t="shared" si="91"/>
        <v>1.7759381402462875</v>
      </c>
      <c r="BC65" s="58">
        <f t="shared" si="91"/>
        <v>3.8057657350886592E-3</v>
      </c>
      <c r="BD65" s="58">
        <f t="shared" si="117"/>
        <v>4.6400094153646987E-2</v>
      </c>
      <c r="BE65" s="58">
        <f t="shared" si="180"/>
        <v>7.8653906110814173E-2</v>
      </c>
      <c r="BF65" s="58">
        <f t="shared" si="180"/>
        <v>3.1013215859030836E-3</v>
      </c>
      <c r="BG65" s="58">
        <f t="shared" si="180"/>
        <v>0.39918718551820642</v>
      </c>
      <c r="BH65" s="58">
        <f t="shared" si="178"/>
        <v>0.41913498129371196</v>
      </c>
      <c r="BI65" s="58">
        <f t="shared" si="178"/>
        <v>6.6151545122614304E-4</v>
      </c>
      <c r="BJ65" s="58">
        <f t="shared" si="178"/>
        <v>3.1848486135292372E-5</v>
      </c>
      <c r="BK65" s="58">
        <f t="shared" si="118"/>
        <v>3.0395096784040865E-3</v>
      </c>
      <c r="BL65" s="58">
        <f t="shared" si="119"/>
        <v>2.7299542682594247</v>
      </c>
      <c r="BM65" s="58">
        <f t="shared" si="120"/>
        <v>2.1978390150196563</v>
      </c>
      <c r="BO65" s="72">
        <f t="shared" si="18"/>
        <v>1.9516130664473703</v>
      </c>
      <c r="BP65" s="72">
        <f t="shared" si="18"/>
        <v>4.1822302073014081E-3</v>
      </c>
      <c r="BQ65" s="72">
        <f t="shared" si="121"/>
        <v>4.8386933552629685E-2</v>
      </c>
      <c r="BR65" s="72">
        <f t="shared" si="122"/>
        <v>1.9599691268350844E-2</v>
      </c>
      <c r="BS65" s="72">
        <f t="shared" si="123"/>
        <v>6.7986624820980529E-2</v>
      </c>
      <c r="BT65" s="72">
        <f t="shared" si="22"/>
        <v>0.17286862353404034</v>
      </c>
      <c r="BU65" s="72">
        <f t="shared" si="22"/>
        <v>6.816205579620432E-3</v>
      </c>
      <c r="BV65" s="72">
        <f t="shared" si="22"/>
        <v>0.8773491706278036</v>
      </c>
      <c r="BW65" s="72">
        <f t="shared" si="22"/>
        <v>0.92119121444685392</v>
      </c>
      <c r="BX65" s="72">
        <f t="shared" si="23"/>
        <v>2.9078089354862995E-3</v>
      </c>
      <c r="BY65" s="72">
        <f t="shared" si="23"/>
        <v>1.3999569079491632E-4</v>
      </c>
      <c r="BZ65" s="72">
        <f t="shared" si="23"/>
        <v>4.4535686384842331E-3</v>
      </c>
      <c r="CA65" s="58">
        <f t="shared" si="124"/>
        <v>4.0095085089287359</v>
      </c>
      <c r="CB65" s="58">
        <f t="shared" si="125"/>
        <v>1.8877022166678092E-2</v>
      </c>
      <c r="CC65" s="58">
        <f t="shared" si="126"/>
        <v>2.8457878787572E-2</v>
      </c>
      <c r="CD65" s="58">
        <f t="shared" si="127"/>
        <v>2.9078089354862995E-3</v>
      </c>
      <c r="CE65" s="58">
        <f t="shared" si="128"/>
        <v>1.6691882332864543E-2</v>
      </c>
      <c r="CF65" s="58">
        <f t="shared" si="129"/>
        <v>1.5847525609882569E-2</v>
      </c>
      <c r="CG65" s="58">
        <f t="shared" si="130"/>
        <v>2.2267843192421166E-3</v>
      </c>
      <c r="CH65" s="58">
        <f t="shared" si="131"/>
        <v>0.88642502218486463</v>
      </c>
      <c r="CI65" s="58">
        <f t="shared" si="132"/>
        <v>8.1896385988489695E-2</v>
      </c>
      <c r="CJ65" s="58">
        <f t="shared" si="133"/>
        <v>6.7974848814692651E-2</v>
      </c>
      <c r="CK65" s="58">
        <f t="shared" si="134"/>
        <v>0.73574195175163615</v>
      </c>
      <c r="CL65" s="58">
        <f t="shared" si="135"/>
        <v>1.0059954093708299</v>
      </c>
      <c r="CM65" s="58">
        <f t="shared" si="136"/>
        <v>0.88642502218486463</v>
      </c>
      <c r="CN65" s="58"/>
      <c r="CO65" s="20">
        <f t="shared" si="137"/>
        <v>0.85068795344000603</v>
      </c>
      <c r="CP65" s="58">
        <f t="shared" si="138"/>
        <v>0.15399160136736226</v>
      </c>
      <c r="CQ65" s="58">
        <f t="shared" si="139"/>
        <v>0.2363741143308806</v>
      </c>
      <c r="CR65" s="72">
        <f t="shared" si="140"/>
        <v>0.63680379848974011</v>
      </c>
      <c r="CS65" s="72">
        <f t="shared" si="141"/>
        <v>0.34811836484963876</v>
      </c>
      <c r="CT65" s="72">
        <f t="shared" si="177"/>
        <v>7.2901458535274161E-2</v>
      </c>
      <c r="CU65" s="20">
        <f t="shared" si="98"/>
        <v>0.89590791604462394</v>
      </c>
      <c r="CV65" s="20">
        <f t="shared" si="98"/>
        <v>1.2769345558521158E-3</v>
      </c>
      <c r="CW65" s="20">
        <f t="shared" si="98"/>
        <v>1.1582860113180531E-2</v>
      </c>
      <c r="CX65" s="20">
        <f t="shared" si="98"/>
        <v>0.25685350970960269</v>
      </c>
      <c r="CY65" s="20">
        <f t="shared" si="98"/>
        <v>7.4008810572687225E-3</v>
      </c>
      <c r="CZ65" s="20">
        <f t="shared" si="96"/>
        <v>0.6427586070007244</v>
      </c>
      <c r="DA65" s="20">
        <f t="shared" si="96"/>
        <v>6.9190083705735293E-3</v>
      </c>
      <c r="DB65" s="20">
        <f t="shared" si="96"/>
        <v>1.6134523200637635E-5</v>
      </c>
      <c r="DC65" s="20">
        <f t="shared" si="96"/>
        <v>1.3801010658626693E-4</v>
      </c>
      <c r="DD65" s="20">
        <f t="shared" si="96"/>
        <v>8.3553621029722723E-4</v>
      </c>
      <c r="DE65" s="20">
        <f t="shared" si="142"/>
        <v>1.82368939769191</v>
      </c>
      <c r="DG65" s="58">
        <f t="shared" si="93"/>
        <v>1.7918158320892479</v>
      </c>
      <c r="DH65" s="58">
        <f t="shared" si="93"/>
        <v>2.5538691117042316E-3</v>
      </c>
      <c r="DI65" s="58">
        <f t="shared" si="143"/>
        <v>3.474858033954159E-2</v>
      </c>
      <c r="DJ65" s="58">
        <f t="shared" si="181"/>
        <v>0.25685350970960269</v>
      </c>
      <c r="DK65" s="58">
        <f t="shared" si="181"/>
        <v>7.4008810572687225E-3</v>
      </c>
      <c r="DL65" s="58">
        <f t="shared" si="181"/>
        <v>0.6427586070007244</v>
      </c>
      <c r="DM65" s="58">
        <f t="shared" si="179"/>
        <v>6.9190083705735293E-3</v>
      </c>
      <c r="DN65" s="58">
        <f t="shared" si="179"/>
        <v>1.6134523200637635E-5</v>
      </c>
      <c r="DO65" s="58">
        <f t="shared" si="179"/>
        <v>1.3801010658626693E-4</v>
      </c>
      <c r="DP65" s="58">
        <f t="shared" si="144"/>
        <v>2.5066086308916818E-3</v>
      </c>
      <c r="DQ65" s="58">
        <f t="shared" si="145"/>
        <v>2.7457110409393417</v>
      </c>
      <c r="DR65" s="58">
        <f t="shared" si="146"/>
        <v>2.1852263076989069</v>
      </c>
      <c r="DT65" s="72">
        <f t="shared" si="51"/>
        <v>1.9577615474164158</v>
      </c>
      <c r="DU65" s="72">
        <f t="shared" si="51"/>
        <v>2.7903909846578629E-3</v>
      </c>
      <c r="DV65" s="72">
        <f t="shared" si="147"/>
        <v>4.2238452583584163E-2</v>
      </c>
      <c r="DW65" s="72">
        <f t="shared" si="148"/>
        <v>8.3838886918527061E-3</v>
      </c>
      <c r="DX65" s="72">
        <f t="shared" si="149"/>
        <v>5.0622341275436869E-2</v>
      </c>
      <c r="DY65" s="72">
        <f t="shared" si="55"/>
        <v>0.5612830466422204</v>
      </c>
      <c r="DZ65" s="72">
        <f t="shared" si="55"/>
        <v>1.6172599986494111E-2</v>
      </c>
      <c r="EA65" s="72">
        <f t="shared" si="55"/>
        <v>1.4045730175178857</v>
      </c>
      <c r="EB65" s="72">
        <f t="shared" si="55"/>
        <v>1.5119599114566224E-2</v>
      </c>
      <c r="EC65" s="72">
        <f t="shared" si="56"/>
        <v>7.0515169120423461E-5</v>
      </c>
      <c r="ED65" s="72">
        <f t="shared" si="56"/>
        <v>6.031666312812813E-4</v>
      </c>
      <c r="EE65" s="72">
        <f t="shared" si="56"/>
        <v>3.6516714155530945E-3</v>
      </c>
      <c r="EF65" s="58">
        <f t="shared" si="150"/>
        <v>4.0126478961536316</v>
      </c>
      <c r="EG65" s="58">
        <f t="shared" si="151"/>
        <v>2.4692625675983064E-2</v>
      </c>
      <c r="EH65" s="58">
        <f t="shared" si="152"/>
        <v>3.7824089671326888E-2</v>
      </c>
      <c r="EI65" s="58">
        <f t="shared" si="153"/>
        <v>7.0515169120423461E-5</v>
      </c>
      <c r="EJ65" s="58">
        <f t="shared" si="154"/>
        <v>2.7903909846578629E-3</v>
      </c>
      <c r="EK65" s="58">
        <f t="shared" si="155"/>
        <v>3.6516714155530945E-3</v>
      </c>
      <c r="EL65" s="58">
        <f t="shared" si="156"/>
        <v>4.6617021071791893E-3</v>
      </c>
      <c r="EM65" s="58">
        <f t="shared" si="157"/>
        <v>1.5119599114566224E-2</v>
      </c>
      <c r="EN65" s="58">
        <f t="shared" si="158"/>
        <v>0.97972848597009854</v>
      </c>
      <c r="EO65" s="58">
        <f t="shared" si="159"/>
        <v>0.69428874606097424</v>
      </c>
      <c r="EP65" s="58">
        <f t="shared" si="160"/>
        <v>1.0714568026265575E-2</v>
      </c>
      <c r="EQ65" s="58">
        <f t="shared" si="161"/>
        <v>0.48732704712486546</v>
      </c>
      <c r="ER65" s="58">
        <f t="shared" si="162"/>
        <v>1.5090257112927495E-2</v>
      </c>
      <c r="ES65" s="58">
        <f t="shared" si="163"/>
        <v>0.27642722417297688</v>
      </c>
      <c r="ET65" s="58">
        <f t="shared" si="164"/>
        <v>0.49440979219052017</v>
      </c>
      <c r="EU65" s="58">
        <f t="shared" si="165"/>
        <v>1.0060223647611752</v>
      </c>
      <c r="EZ65" s="20">
        <f t="shared" si="99"/>
        <v>7.9305860952439897E-2</v>
      </c>
      <c r="FA65" s="20">
        <f t="shared" si="100"/>
        <v>886.91508440449763</v>
      </c>
      <c r="FC65" s="20">
        <f t="shared" si="101"/>
        <v>1145.8660399060493</v>
      </c>
      <c r="FD65" s="20">
        <f t="shared" si="102"/>
        <v>902.44225452290027</v>
      </c>
      <c r="FE65" s="20">
        <f t="shared" si="103"/>
        <v>1071.23009538664</v>
      </c>
      <c r="FF65" s="20">
        <f t="shared" si="104"/>
        <v>668.37016477480427</v>
      </c>
      <c r="FG65" s="20">
        <f t="shared" si="105"/>
        <v>0.4850420589734179</v>
      </c>
      <c r="FH65" s="20">
        <f t="shared" si="166"/>
        <v>1663.2111568374266</v>
      </c>
      <c r="FI65" s="20">
        <f t="shared" si="106"/>
        <v>860.87003491734629</v>
      </c>
      <c r="FK65" s="20">
        <f t="shared" si="107"/>
        <v>1155.3595511540161</v>
      </c>
      <c r="FL65" s="20">
        <f t="shared" si="108"/>
        <v>417.39768660309937</v>
      </c>
      <c r="FN65" s="20">
        <f t="shared" si="109"/>
        <v>41.744379110546497</v>
      </c>
      <c r="FO65" s="20">
        <f t="shared" si="110"/>
        <v>32.305627740689772</v>
      </c>
      <c r="FQ65" s="20">
        <f t="shared" si="111"/>
        <v>26.23</v>
      </c>
      <c r="FR65" s="20">
        <f t="shared" si="112"/>
        <v>32.44</v>
      </c>
      <c r="FS65" s="20">
        <f t="shared" si="113"/>
        <v>28.6</v>
      </c>
      <c r="FT65" s="20">
        <f t="shared" si="114"/>
        <v>1567.5931272386911</v>
      </c>
      <c r="FU65" s="20">
        <f t="shared" si="115"/>
        <v>520.57394023396466</v>
      </c>
    </row>
    <row r="66" spans="1:177">
      <c r="C66" s="24" t="s">
        <v>161</v>
      </c>
      <c r="D66" s="24" t="s">
        <v>160</v>
      </c>
      <c r="E66" s="24"/>
      <c r="F66" s="23">
        <v>53.353000000000002</v>
      </c>
      <c r="G66" s="23">
        <v>0.152</v>
      </c>
      <c r="H66" s="23">
        <v>1.577</v>
      </c>
      <c r="I66" s="23">
        <v>5.6509999999999998</v>
      </c>
      <c r="J66" s="23">
        <v>0.22</v>
      </c>
      <c r="K66" s="23">
        <v>16.088999999999999</v>
      </c>
      <c r="L66" s="23">
        <v>23.504000000000001</v>
      </c>
      <c r="M66" s="23">
        <v>4.1000000000000002E-2</v>
      </c>
      <c r="N66" s="23">
        <v>3.0000000000000001E-3</v>
      </c>
      <c r="O66" s="23">
        <v>0.154</v>
      </c>
      <c r="Q66" s="24">
        <v>53.87</v>
      </c>
      <c r="R66" s="24">
        <v>2.5999999999999999E-2</v>
      </c>
      <c r="S66" s="24">
        <v>1.1679999999999999</v>
      </c>
      <c r="T66" s="24">
        <v>18.576000000000001</v>
      </c>
      <c r="U66" s="24">
        <v>0.53600000000000003</v>
      </c>
      <c r="V66" s="24">
        <v>25.852</v>
      </c>
      <c r="W66" s="24">
        <v>0.33100000000000002</v>
      </c>
      <c r="X66" s="24">
        <v>-5.0000000000000001E-3</v>
      </c>
      <c r="Y66" s="24">
        <v>7.0000000000000001E-3</v>
      </c>
      <c r="Z66" s="24">
        <v>0.112</v>
      </c>
      <c r="AB66" s="69">
        <f t="shared" si="167"/>
        <v>767.82674202840815</v>
      </c>
      <c r="AC66" s="69">
        <f t="shared" si="168"/>
        <v>12.376493779139029</v>
      </c>
      <c r="AE66" s="53">
        <f t="shared" si="169"/>
        <v>767.82674202840815</v>
      </c>
      <c r="AF66" s="53"/>
      <c r="AG66" s="53">
        <f t="shared" si="170"/>
        <v>877.98416673412498</v>
      </c>
      <c r="AH66" s="53">
        <f t="shared" si="171"/>
        <v>839.58631763998062</v>
      </c>
      <c r="AI66" s="53">
        <f t="shared" si="172"/>
        <v>12.376493779139029</v>
      </c>
      <c r="AJ66" s="53">
        <f t="shared" si="173"/>
        <v>-1.9692671478229027</v>
      </c>
      <c r="AK66" s="53">
        <f t="shared" si="174"/>
        <v>923.87038583233425</v>
      </c>
      <c r="AL66" s="70">
        <f t="shared" si="175"/>
        <v>0.48880788223174387</v>
      </c>
      <c r="AM66" s="71"/>
      <c r="AN66" s="20">
        <f t="shared" si="176"/>
        <v>0.16378144304472772</v>
      </c>
      <c r="AP66" s="20">
        <f t="shared" si="97"/>
        <v>0.88796907012314374</v>
      </c>
      <c r="AQ66" s="20">
        <f t="shared" si="97"/>
        <v>1.9028828675443296E-3</v>
      </c>
      <c r="AR66" s="20">
        <f t="shared" si="97"/>
        <v>1.5466698051215661E-2</v>
      </c>
      <c r="AS66" s="20">
        <f t="shared" si="97"/>
        <v>7.8653906110814173E-2</v>
      </c>
      <c r="AT66" s="20">
        <f t="shared" si="97"/>
        <v>3.1013215859030836E-3</v>
      </c>
      <c r="AU66" s="20">
        <f t="shared" si="95"/>
        <v>0.39918718551820642</v>
      </c>
      <c r="AV66" s="20">
        <f t="shared" si="95"/>
        <v>0.41913498129371196</v>
      </c>
      <c r="AW66" s="20">
        <f t="shared" si="95"/>
        <v>6.6151545122614304E-4</v>
      </c>
      <c r="AX66" s="20">
        <f t="shared" si="95"/>
        <v>3.1848486135292372E-5</v>
      </c>
      <c r="AY66" s="20">
        <f t="shared" si="95"/>
        <v>1.0131698928013621E-3</v>
      </c>
      <c r="AZ66" s="20">
        <f t="shared" si="116"/>
        <v>1.807122579380702</v>
      </c>
      <c r="BB66" s="58">
        <f t="shared" si="91"/>
        <v>1.7759381402462875</v>
      </c>
      <c r="BC66" s="58">
        <f t="shared" si="91"/>
        <v>3.8057657350886592E-3</v>
      </c>
      <c r="BD66" s="58">
        <f t="shared" si="117"/>
        <v>4.6400094153646987E-2</v>
      </c>
      <c r="BE66" s="58">
        <f t="shared" si="180"/>
        <v>7.8653906110814173E-2</v>
      </c>
      <c r="BF66" s="58">
        <f t="shared" si="180"/>
        <v>3.1013215859030836E-3</v>
      </c>
      <c r="BG66" s="58">
        <f t="shared" si="180"/>
        <v>0.39918718551820642</v>
      </c>
      <c r="BH66" s="58">
        <f t="shared" si="178"/>
        <v>0.41913498129371196</v>
      </c>
      <c r="BI66" s="58">
        <f t="shared" si="178"/>
        <v>6.6151545122614304E-4</v>
      </c>
      <c r="BJ66" s="58">
        <f t="shared" si="178"/>
        <v>3.1848486135292372E-5</v>
      </c>
      <c r="BK66" s="58">
        <f t="shared" si="118"/>
        <v>3.0395096784040865E-3</v>
      </c>
      <c r="BL66" s="58">
        <f t="shared" si="119"/>
        <v>2.7299542682594247</v>
      </c>
      <c r="BM66" s="58">
        <f t="shared" si="120"/>
        <v>2.1978390150196563</v>
      </c>
      <c r="BO66" s="72">
        <f t="shared" si="18"/>
        <v>1.9516130664473703</v>
      </c>
      <c r="BP66" s="72">
        <f t="shared" si="18"/>
        <v>4.1822302073014081E-3</v>
      </c>
      <c r="BQ66" s="72">
        <f t="shared" si="121"/>
        <v>4.8386933552629685E-2</v>
      </c>
      <c r="BR66" s="72">
        <f t="shared" si="122"/>
        <v>1.9599691268350844E-2</v>
      </c>
      <c r="BS66" s="72">
        <f t="shared" si="123"/>
        <v>6.7986624820980529E-2</v>
      </c>
      <c r="BT66" s="72">
        <f t="shared" si="22"/>
        <v>0.17286862353404034</v>
      </c>
      <c r="BU66" s="72">
        <f t="shared" si="22"/>
        <v>6.816205579620432E-3</v>
      </c>
      <c r="BV66" s="72">
        <f t="shared" si="22"/>
        <v>0.8773491706278036</v>
      </c>
      <c r="BW66" s="72">
        <f t="shared" si="22"/>
        <v>0.92119121444685392</v>
      </c>
      <c r="BX66" s="72">
        <f t="shared" si="23"/>
        <v>2.9078089354862995E-3</v>
      </c>
      <c r="BY66" s="72">
        <f t="shared" si="23"/>
        <v>1.3999569079491632E-4</v>
      </c>
      <c r="BZ66" s="72">
        <f t="shared" si="23"/>
        <v>4.4535686384842331E-3</v>
      </c>
      <c r="CA66" s="58">
        <f t="shared" si="124"/>
        <v>4.0095085089287359</v>
      </c>
      <c r="CB66" s="58">
        <f t="shared" si="125"/>
        <v>1.8877022166678092E-2</v>
      </c>
      <c r="CC66" s="58">
        <f t="shared" si="126"/>
        <v>2.8457878787572E-2</v>
      </c>
      <c r="CD66" s="58">
        <f t="shared" si="127"/>
        <v>2.9078089354862995E-3</v>
      </c>
      <c r="CE66" s="58">
        <f t="shared" si="128"/>
        <v>1.6691882332864543E-2</v>
      </c>
      <c r="CF66" s="58">
        <f t="shared" si="129"/>
        <v>1.5847525609882569E-2</v>
      </c>
      <c r="CG66" s="58">
        <f t="shared" si="130"/>
        <v>2.2267843192421166E-3</v>
      </c>
      <c r="CH66" s="58">
        <f t="shared" si="131"/>
        <v>0.88642502218486463</v>
      </c>
      <c r="CI66" s="58">
        <f t="shared" si="132"/>
        <v>8.1896385988489695E-2</v>
      </c>
      <c r="CJ66" s="58">
        <f t="shared" si="133"/>
        <v>6.7974848814692651E-2</v>
      </c>
      <c r="CK66" s="58">
        <f t="shared" si="134"/>
        <v>0.73574195175163615</v>
      </c>
      <c r="CL66" s="58">
        <f t="shared" si="135"/>
        <v>1.0059954093708299</v>
      </c>
      <c r="CM66" s="58">
        <f t="shared" si="136"/>
        <v>0.88642502218486463</v>
      </c>
      <c r="CN66" s="58"/>
      <c r="CO66" s="20">
        <f t="shared" si="137"/>
        <v>0.85068795344000603</v>
      </c>
      <c r="CP66" s="58">
        <f t="shared" si="138"/>
        <v>0.15399160136736226</v>
      </c>
      <c r="CQ66" s="58">
        <f t="shared" si="139"/>
        <v>0.2363741143308806</v>
      </c>
      <c r="CR66" s="72">
        <f t="shared" si="140"/>
        <v>0.63680379848974011</v>
      </c>
      <c r="CS66" s="72">
        <f t="shared" si="141"/>
        <v>0.34811836484963876</v>
      </c>
      <c r="CT66" s="72">
        <f t="shared" si="177"/>
        <v>7.2901458535274161E-2</v>
      </c>
      <c r="CU66" s="20">
        <f t="shared" si="98"/>
        <v>0.89657364735879419</v>
      </c>
      <c r="CV66" s="20">
        <f t="shared" si="98"/>
        <v>3.2549312207995112E-4</v>
      </c>
      <c r="CW66" s="20">
        <f t="shared" si="98"/>
        <v>1.1455360382891498E-2</v>
      </c>
      <c r="CX66" s="20">
        <f t="shared" si="98"/>
        <v>0.2585515766969535</v>
      </c>
      <c r="CY66" s="20">
        <f t="shared" si="98"/>
        <v>7.5559471365638769E-3</v>
      </c>
      <c r="CZ66" s="20">
        <f t="shared" si="96"/>
        <v>0.64141880290985598</v>
      </c>
      <c r="DA66" s="20">
        <f t="shared" si="96"/>
        <v>5.9025561099480366E-3</v>
      </c>
      <c r="DB66" s="20">
        <f t="shared" si="96"/>
        <v>-8.0672616003188186E-5</v>
      </c>
      <c r="DC66" s="20">
        <f t="shared" si="96"/>
        <v>7.4313134315682198E-5</v>
      </c>
      <c r="DD66" s="20">
        <f t="shared" si="96"/>
        <v>7.3685083112826337E-4</v>
      </c>
      <c r="DE66" s="20">
        <f t="shared" si="142"/>
        <v>1.8225138750665277</v>
      </c>
      <c r="DG66" s="58">
        <f t="shared" si="93"/>
        <v>1.7931472947175884</v>
      </c>
      <c r="DH66" s="58">
        <f t="shared" si="93"/>
        <v>6.5098624415990225E-4</v>
      </c>
      <c r="DI66" s="58">
        <f t="shared" si="143"/>
        <v>3.4366081148674496E-2</v>
      </c>
      <c r="DJ66" s="58">
        <f t="shared" si="181"/>
        <v>0.2585515766969535</v>
      </c>
      <c r="DK66" s="58">
        <f t="shared" si="181"/>
        <v>7.5559471365638769E-3</v>
      </c>
      <c r="DL66" s="58">
        <f t="shared" si="181"/>
        <v>0.64141880290985598</v>
      </c>
      <c r="DM66" s="58">
        <f t="shared" si="179"/>
        <v>5.9025561099480366E-3</v>
      </c>
      <c r="DN66" s="58">
        <f t="shared" si="179"/>
        <v>-8.0672616003188186E-5</v>
      </c>
      <c r="DO66" s="58">
        <f t="shared" si="179"/>
        <v>7.4313134315682198E-5</v>
      </c>
      <c r="DP66" s="58">
        <f t="shared" si="144"/>
        <v>2.2105524933847902E-3</v>
      </c>
      <c r="DQ66" s="58">
        <f t="shared" si="145"/>
        <v>2.7437974379754415</v>
      </c>
      <c r="DR66" s="58">
        <f t="shared" si="146"/>
        <v>2.1867503471492431</v>
      </c>
      <c r="DT66" s="72">
        <f t="shared" si="51"/>
        <v>1.9605827346067062</v>
      </c>
      <c r="DU66" s="72">
        <f t="shared" si="51"/>
        <v>7.1177219770302404E-4</v>
      </c>
      <c r="DV66" s="72">
        <f t="shared" si="147"/>
        <v>3.9417265393293821E-2</v>
      </c>
      <c r="DW66" s="72">
        <f t="shared" si="148"/>
        <v>1.0682761194721516E-2</v>
      </c>
      <c r="DX66" s="72">
        <f t="shared" si="149"/>
        <v>5.0100026588015337E-2</v>
      </c>
      <c r="DY66" s="72">
        <f t="shared" si="55"/>
        <v>0.5653877500980472</v>
      </c>
      <c r="DZ66" s="72">
        <f t="shared" si="55"/>
        <v>1.6522970023922386E-2</v>
      </c>
      <c r="EA66" s="72">
        <f t="shared" si="55"/>
        <v>1.4026227899311794</v>
      </c>
      <c r="EB66" s="72">
        <f t="shared" si="55"/>
        <v>1.2907416622496755E-2</v>
      </c>
      <c r="EC66" s="72">
        <f t="shared" si="56"/>
        <v>-3.5282174210081869E-4</v>
      </c>
      <c r="ED66" s="72">
        <f t="shared" si="56"/>
        <v>3.2500854452513278E-4</v>
      </c>
      <c r="EE66" s="72">
        <f t="shared" si="56"/>
        <v>3.2226176215338766E-3</v>
      </c>
      <c r="EF66" s="58">
        <f t="shared" si="150"/>
        <v>4.0120302644920285</v>
      </c>
      <c r="EG66" s="58">
        <f t="shared" si="151"/>
        <v>2.373552043953156E-2</v>
      </c>
      <c r="EH66" s="58">
        <f t="shared" si="152"/>
        <v>3.5982573506986526E-2</v>
      </c>
      <c r="EI66" s="58">
        <f t="shared" si="153"/>
        <v>-3.5282174210081869E-4</v>
      </c>
      <c r="EJ66" s="58">
        <f t="shared" si="154"/>
        <v>7.1177219770302404E-4</v>
      </c>
      <c r="EK66" s="58">
        <f t="shared" si="155"/>
        <v>3.2226176215338766E-3</v>
      </c>
      <c r="EL66" s="58">
        <f t="shared" si="156"/>
        <v>7.8129653152884566E-3</v>
      </c>
      <c r="EM66" s="58">
        <f t="shared" si="157"/>
        <v>1.2907416622496755E-2</v>
      </c>
      <c r="EN66" s="58">
        <f t="shared" si="158"/>
        <v>0.98155067795883044</v>
      </c>
      <c r="EO66" s="58">
        <f t="shared" si="159"/>
        <v>0.69373751735771072</v>
      </c>
      <c r="EP66" s="58">
        <f t="shared" si="160"/>
        <v>9.1226661692226183E-3</v>
      </c>
      <c r="EQ66" s="58">
        <f t="shared" si="161"/>
        <v>0.48614107052539468</v>
      </c>
      <c r="ER66" s="58">
        <f t="shared" si="162"/>
        <v>1.2891752180594199E-2</v>
      </c>
      <c r="ES66" s="58">
        <f t="shared" si="163"/>
        <v>0.27858827799619718</v>
      </c>
      <c r="ET66" s="58">
        <f t="shared" si="164"/>
        <v>0.49304469039260729</v>
      </c>
      <c r="EU66" s="58">
        <f t="shared" si="165"/>
        <v>1.0058526279737516</v>
      </c>
      <c r="EZ66" s="20">
        <f t="shared" si="99"/>
        <v>7.9106931992039942E-2</v>
      </c>
      <c r="FA66" s="20">
        <f t="shared" si="100"/>
        <v>886.19192765362584</v>
      </c>
      <c r="FC66" s="20">
        <f t="shared" si="101"/>
        <v>1145.1282890711232</v>
      </c>
      <c r="FD66" s="20">
        <f t="shared" si="102"/>
        <v>902.77900891016759</v>
      </c>
      <c r="FE66" s="20">
        <f t="shared" si="103"/>
        <v>1041.7659463967557</v>
      </c>
      <c r="FF66" s="20">
        <f t="shared" si="104"/>
        <v>647.9393782429795</v>
      </c>
      <c r="FG66" s="20">
        <f t="shared" si="105"/>
        <v>0.48622535445404846</v>
      </c>
      <c r="FH66" s="20">
        <f t="shared" si="166"/>
        <v>1665.0774489474447</v>
      </c>
      <c r="FI66" s="20">
        <f t="shared" si="106"/>
        <v>832.83736436030006</v>
      </c>
      <c r="FK66" s="20">
        <f t="shared" si="107"/>
        <v>1153.4734796632615</v>
      </c>
      <c r="FL66" s="20">
        <f t="shared" si="108"/>
        <v>450.62347798839903</v>
      </c>
      <c r="FN66" s="20">
        <f t="shared" si="109"/>
        <v>52.432143316926357</v>
      </c>
      <c r="FO66" s="20">
        <f t="shared" si="110"/>
        <v>39.449104510062135</v>
      </c>
      <c r="FQ66" s="20">
        <f t="shared" si="111"/>
        <v>26.23</v>
      </c>
      <c r="FR66" s="20">
        <f t="shared" si="112"/>
        <v>32.44</v>
      </c>
      <c r="FS66" s="20">
        <f t="shared" si="113"/>
        <v>28.6</v>
      </c>
      <c r="FT66" s="20">
        <f t="shared" si="114"/>
        <v>1572.0732827765437</v>
      </c>
      <c r="FU66" s="20">
        <f t="shared" si="115"/>
        <v>500.49426473955191</v>
      </c>
    </row>
    <row r="67" spans="1:177">
      <c r="C67" s="24" t="s">
        <v>162</v>
      </c>
      <c r="D67" s="24" t="s">
        <v>163</v>
      </c>
      <c r="E67" s="24"/>
      <c r="F67" s="23">
        <v>53.353000000000002</v>
      </c>
      <c r="G67" s="23">
        <v>0.152</v>
      </c>
      <c r="H67" s="23">
        <v>1.577</v>
      </c>
      <c r="I67" s="23">
        <v>5.6509999999999998</v>
      </c>
      <c r="J67" s="23">
        <v>0.22</v>
      </c>
      <c r="K67" s="23">
        <v>16.088999999999999</v>
      </c>
      <c r="L67" s="23">
        <v>23.504000000000001</v>
      </c>
      <c r="M67" s="23">
        <v>4.1000000000000002E-2</v>
      </c>
      <c r="N67" s="23">
        <v>3.0000000000000001E-3</v>
      </c>
      <c r="O67" s="23">
        <v>0.154</v>
      </c>
      <c r="Q67" s="24">
        <v>54.006</v>
      </c>
      <c r="R67" s="24">
        <v>6.5000000000000002E-2</v>
      </c>
      <c r="S67" s="24">
        <v>1.1359999999999999</v>
      </c>
      <c r="T67" s="24">
        <v>18.302</v>
      </c>
      <c r="U67" s="24">
        <v>0.499</v>
      </c>
      <c r="V67" s="24">
        <v>26.09</v>
      </c>
      <c r="W67" s="24">
        <v>0.33400000000000002</v>
      </c>
      <c r="X67" s="24">
        <v>-8.0000000000000002E-3</v>
      </c>
      <c r="Y67" s="24">
        <v>1.0999999999999999E-2</v>
      </c>
      <c r="Z67" s="24">
        <v>0.106</v>
      </c>
      <c r="AB67" s="69">
        <f t="shared" si="167"/>
        <v>768.40966580300494</v>
      </c>
      <c r="AC67" s="69">
        <f t="shared" si="168"/>
        <v>11.370328956880222</v>
      </c>
      <c r="AE67" s="53">
        <f t="shared" si="169"/>
        <v>768.40966580300494</v>
      </c>
      <c r="AF67" s="53"/>
      <c r="AG67" s="53">
        <f t="shared" si="170"/>
        <v>877.67586351662158</v>
      </c>
      <c r="AH67" s="53">
        <f t="shared" si="171"/>
        <v>838.8555508752188</v>
      </c>
      <c r="AI67" s="53">
        <f t="shared" si="172"/>
        <v>11.370328956880222</v>
      </c>
      <c r="AJ67" s="53">
        <f t="shared" si="173"/>
        <v>-2.2801052627799479</v>
      </c>
      <c r="AK67" s="53">
        <f t="shared" si="174"/>
        <v>914.99523784904818</v>
      </c>
      <c r="AL67" s="70">
        <f t="shared" si="175"/>
        <v>0.50069330432411474</v>
      </c>
      <c r="AM67" s="71"/>
      <c r="AN67" s="20">
        <f t="shared" si="176"/>
        <v>0.16490161204725351</v>
      </c>
      <c r="AP67" s="20">
        <f t="shared" si="97"/>
        <v>0.88796907012314374</v>
      </c>
      <c r="AQ67" s="20">
        <f t="shared" si="97"/>
        <v>1.9028828675443296E-3</v>
      </c>
      <c r="AR67" s="20">
        <f t="shared" si="97"/>
        <v>1.5466698051215661E-2</v>
      </c>
      <c r="AS67" s="20">
        <f t="shared" si="97"/>
        <v>7.8653906110814173E-2</v>
      </c>
      <c r="AT67" s="20">
        <f t="shared" si="97"/>
        <v>3.1013215859030836E-3</v>
      </c>
      <c r="AU67" s="20">
        <f t="shared" si="95"/>
        <v>0.39918718551820642</v>
      </c>
      <c r="AV67" s="20">
        <f t="shared" si="95"/>
        <v>0.41913498129371196</v>
      </c>
      <c r="AW67" s="20">
        <f t="shared" si="95"/>
        <v>6.6151545122614304E-4</v>
      </c>
      <c r="AX67" s="20">
        <f t="shared" si="95"/>
        <v>3.1848486135292372E-5</v>
      </c>
      <c r="AY67" s="20">
        <f t="shared" si="95"/>
        <v>1.0131698928013621E-3</v>
      </c>
      <c r="AZ67" s="20">
        <f t="shared" si="116"/>
        <v>1.807122579380702</v>
      </c>
      <c r="BB67" s="58">
        <f t="shared" si="91"/>
        <v>1.7759381402462875</v>
      </c>
      <c r="BC67" s="58">
        <f t="shared" si="91"/>
        <v>3.8057657350886592E-3</v>
      </c>
      <c r="BD67" s="58">
        <f t="shared" si="117"/>
        <v>4.6400094153646987E-2</v>
      </c>
      <c r="BE67" s="58">
        <f t="shared" si="180"/>
        <v>7.8653906110814173E-2</v>
      </c>
      <c r="BF67" s="58">
        <f t="shared" si="180"/>
        <v>3.1013215859030836E-3</v>
      </c>
      <c r="BG67" s="58">
        <f t="shared" si="180"/>
        <v>0.39918718551820642</v>
      </c>
      <c r="BH67" s="58">
        <f t="shared" si="178"/>
        <v>0.41913498129371196</v>
      </c>
      <c r="BI67" s="58">
        <f t="shared" si="178"/>
        <v>6.6151545122614304E-4</v>
      </c>
      <c r="BJ67" s="58">
        <f t="shared" si="178"/>
        <v>3.1848486135292372E-5</v>
      </c>
      <c r="BK67" s="58">
        <f t="shared" si="118"/>
        <v>3.0395096784040865E-3</v>
      </c>
      <c r="BL67" s="58">
        <f t="shared" si="119"/>
        <v>2.7299542682594247</v>
      </c>
      <c r="BM67" s="58">
        <f t="shared" si="120"/>
        <v>2.1978390150196563</v>
      </c>
      <c r="BO67" s="72">
        <f t="shared" si="18"/>
        <v>1.9516130664473703</v>
      </c>
      <c r="BP67" s="72">
        <f t="shared" si="18"/>
        <v>4.1822302073014081E-3</v>
      </c>
      <c r="BQ67" s="72">
        <f t="shared" si="121"/>
        <v>4.8386933552629685E-2</v>
      </c>
      <c r="BR67" s="72">
        <f t="shared" si="122"/>
        <v>1.9599691268350844E-2</v>
      </c>
      <c r="BS67" s="72">
        <f t="shared" si="123"/>
        <v>6.7986624820980529E-2</v>
      </c>
      <c r="BT67" s="72">
        <f t="shared" si="22"/>
        <v>0.17286862353404034</v>
      </c>
      <c r="BU67" s="72">
        <f t="shared" si="22"/>
        <v>6.816205579620432E-3</v>
      </c>
      <c r="BV67" s="72">
        <f t="shared" si="22"/>
        <v>0.8773491706278036</v>
      </c>
      <c r="BW67" s="72">
        <f t="shared" si="22"/>
        <v>0.92119121444685392</v>
      </c>
      <c r="BX67" s="72">
        <f t="shared" si="23"/>
        <v>2.9078089354862995E-3</v>
      </c>
      <c r="BY67" s="72">
        <f t="shared" si="23"/>
        <v>1.3999569079491632E-4</v>
      </c>
      <c r="BZ67" s="72">
        <f t="shared" si="23"/>
        <v>4.4535686384842331E-3</v>
      </c>
      <c r="CA67" s="58">
        <f t="shared" si="124"/>
        <v>4.0095085089287359</v>
      </c>
      <c r="CB67" s="58">
        <f t="shared" si="125"/>
        <v>1.8877022166678092E-2</v>
      </c>
      <c r="CC67" s="58">
        <f t="shared" si="126"/>
        <v>2.8457878787572E-2</v>
      </c>
      <c r="CD67" s="58">
        <f t="shared" si="127"/>
        <v>2.9078089354862995E-3</v>
      </c>
      <c r="CE67" s="58">
        <f t="shared" si="128"/>
        <v>1.6691882332864543E-2</v>
      </c>
      <c r="CF67" s="58">
        <f t="shared" si="129"/>
        <v>1.5847525609882569E-2</v>
      </c>
      <c r="CG67" s="58">
        <f t="shared" si="130"/>
        <v>2.2267843192421166E-3</v>
      </c>
      <c r="CH67" s="58">
        <f t="shared" si="131"/>
        <v>0.88642502218486463</v>
      </c>
      <c r="CI67" s="58">
        <f t="shared" si="132"/>
        <v>8.1896385988489695E-2</v>
      </c>
      <c r="CJ67" s="58">
        <f t="shared" si="133"/>
        <v>6.7974848814692651E-2</v>
      </c>
      <c r="CK67" s="58">
        <f t="shared" si="134"/>
        <v>0.73574195175163615</v>
      </c>
      <c r="CL67" s="58">
        <f t="shared" si="135"/>
        <v>1.0059954093708299</v>
      </c>
      <c r="CM67" s="58">
        <f t="shared" si="136"/>
        <v>0.88642502218486463</v>
      </c>
      <c r="CN67" s="58"/>
      <c r="CO67" s="20">
        <f t="shared" si="137"/>
        <v>0.85068795344000603</v>
      </c>
      <c r="CP67" s="58">
        <f t="shared" si="138"/>
        <v>0.15399160136736226</v>
      </c>
      <c r="CQ67" s="58">
        <f t="shared" si="139"/>
        <v>0.2363741143308806</v>
      </c>
      <c r="CR67" s="72">
        <f t="shared" si="140"/>
        <v>0.63680379848974011</v>
      </c>
      <c r="CS67" s="72">
        <f t="shared" si="141"/>
        <v>0.34811836484963876</v>
      </c>
      <c r="CT67" s="72">
        <f t="shared" si="177"/>
        <v>7.2901458535274161E-2</v>
      </c>
      <c r="CU67" s="20">
        <f t="shared" si="98"/>
        <v>0.89883713382697317</v>
      </c>
      <c r="CV67" s="20">
        <f t="shared" si="98"/>
        <v>8.1373280519987786E-4</v>
      </c>
      <c r="CW67" s="20">
        <f t="shared" si="98"/>
        <v>1.1141514892949265E-2</v>
      </c>
      <c r="CX67" s="20">
        <f t="shared" si="98"/>
        <v>0.25473788526634594</v>
      </c>
      <c r="CY67" s="20">
        <f t="shared" si="98"/>
        <v>7.0343612334801764E-3</v>
      </c>
      <c r="CZ67" s="20">
        <f t="shared" si="96"/>
        <v>0.64732386538442455</v>
      </c>
      <c r="DA67" s="20">
        <f t="shared" si="96"/>
        <v>5.9560535973493785E-3</v>
      </c>
      <c r="DB67" s="20">
        <f t="shared" si="96"/>
        <v>-1.2907618560510108E-4</v>
      </c>
      <c r="DC67" s="20">
        <f t="shared" si="96"/>
        <v>1.1677778249607202E-4</v>
      </c>
      <c r="DD67" s="20">
        <f t="shared" si="96"/>
        <v>6.9737667946067781E-4</v>
      </c>
      <c r="DE67" s="20">
        <f t="shared" si="142"/>
        <v>1.8265296252830738</v>
      </c>
      <c r="DG67" s="58">
        <f t="shared" si="93"/>
        <v>1.7976742676539463</v>
      </c>
      <c r="DH67" s="58">
        <f t="shared" si="93"/>
        <v>1.6274656103997557E-3</v>
      </c>
      <c r="DI67" s="58">
        <f t="shared" si="143"/>
        <v>3.3424544678847798E-2</v>
      </c>
      <c r="DJ67" s="58">
        <f t="shared" si="181"/>
        <v>0.25473788526634594</v>
      </c>
      <c r="DK67" s="58">
        <f t="shared" si="181"/>
        <v>7.0343612334801764E-3</v>
      </c>
      <c r="DL67" s="58">
        <f t="shared" si="181"/>
        <v>0.64732386538442455</v>
      </c>
      <c r="DM67" s="58">
        <f t="shared" si="179"/>
        <v>5.9560535973493785E-3</v>
      </c>
      <c r="DN67" s="58">
        <f t="shared" si="179"/>
        <v>-1.2907618560510108E-4</v>
      </c>
      <c r="DO67" s="58">
        <f t="shared" si="179"/>
        <v>1.1677778249607202E-4</v>
      </c>
      <c r="DP67" s="58">
        <f t="shared" si="144"/>
        <v>2.0921300383820334E-3</v>
      </c>
      <c r="DQ67" s="58">
        <f t="shared" si="145"/>
        <v>2.7498582750600669</v>
      </c>
      <c r="DR67" s="58">
        <f t="shared" si="146"/>
        <v>2.1819306305409278</v>
      </c>
      <c r="DT67" s="72">
        <f t="shared" si="51"/>
        <v>1.9612002741646879</v>
      </c>
      <c r="DU67" s="72">
        <f t="shared" si="51"/>
        <v>1.7755085327416074E-3</v>
      </c>
      <c r="DV67" s="72">
        <f t="shared" si="147"/>
        <v>3.8799725835312104E-2</v>
      </c>
      <c r="DW67" s="72">
        <f t="shared" si="148"/>
        <v>9.820299395795748E-3</v>
      </c>
      <c r="DX67" s="72">
        <f t="shared" si="149"/>
        <v>4.8620025231107852E-2</v>
      </c>
      <c r="DY67" s="72">
        <f t="shared" si="55"/>
        <v>0.55582039462186072</v>
      </c>
      <c r="DZ67" s="72">
        <f t="shared" si="55"/>
        <v>1.5348488241620059E-2</v>
      </c>
      <c r="EA67" s="72">
        <f t="shared" si="55"/>
        <v>1.4124157697624282</v>
      </c>
      <c r="EB67" s="72">
        <f t="shared" si="55"/>
        <v>1.2995695781200091E-2</v>
      </c>
      <c r="EC67" s="72">
        <f t="shared" si="56"/>
        <v>-5.6327056609031204E-4</v>
      </c>
      <c r="ED67" s="72">
        <f t="shared" si="56"/>
        <v>5.0960204118965147E-4</v>
      </c>
      <c r="EE67" s="72">
        <f t="shared" si="56"/>
        <v>3.0432550758803505E-3</v>
      </c>
      <c r="EF67" s="58">
        <f t="shared" si="150"/>
        <v>4.0111657428866261</v>
      </c>
      <c r="EG67" s="58">
        <f t="shared" si="151"/>
        <v>2.182188373206248E-2</v>
      </c>
      <c r="EH67" s="58">
        <f t="shared" si="152"/>
        <v>3.3403983586849151E-2</v>
      </c>
      <c r="EI67" s="58">
        <f t="shared" si="153"/>
        <v>-5.6327056609031204E-4</v>
      </c>
      <c r="EJ67" s="58">
        <f t="shared" si="154"/>
        <v>1.7755085327416074E-3</v>
      </c>
      <c r="EK67" s="58">
        <f t="shared" si="155"/>
        <v>3.0432550758803505E-3</v>
      </c>
      <c r="EL67" s="58">
        <f t="shared" si="156"/>
        <v>7.3403148860057086E-3</v>
      </c>
      <c r="EM67" s="58">
        <f t="shared" si="157"/>
        <v>1.2995695781200091E-2</v>
      </c>
      <c r="EN67" s="58">
        <f t="shared" si="158"/>
        <v>0.98073656671298093</v>
      </c>
      <c r="EO67" s="58">
        <f t="shared" si="159"/>
        <v>0.6983356071919139</v>
      </c>
      <c r="EP67" s="58">
        <f t="shared" si="160"/>
        <v>9.2536134699887484E-3</v>
      </c>
      <c r="EQ67" s="58">
        <f t="shared" si="161"/>
        <v>0.49346641516358208</v>
      </c>
      <c r="ER67" s="58">
        <f t="shared" si="162"/>
        <v>1.2982868009351299E-2</v>
      </c>
      <c r="ES67" s="58">
        <f t="shared" si="163"/>
        <v>0.27434987309631736</v>
      </c>
      <c r="ET67" s="58">
        <f t="shared" si="164"/>
        <v>0.49983158326245186</v>
      </c>
      <c r="EU67" s="58">
        <f t="shared" si="165"/>
        <v>1.0053280704227183</v>
      </c>
      <c r="EZ67" s="20">
        <f t="shared" si="99"/>
        <v>7.9054004340579465E-2</v>
      </c>
      <c r="FA67" s="20">
        <f t="shared" si="100"/>
        <v>885.99921604928761</v>
      </c>
      <c r="FC67" s="20">
        <f t="shared" si="101"/>
        <v>1145.4984627441233</v>
      </c>
      <c r="FD67" s="20">
        <f t="shared" si="102"/>
        <v>900.40713693268287</v>
      </c>
      <c r="FE67" s="20">
        <f t="shared" si="103"/>
        <v>1041.8741699349648</v>
      </c>
      <c r="FF67" s="20">
        <f t="shared" si="104"/>
        <v>654.49594500502201</v>
      </c>
      <c r="FG67" s="20">
        <f t="shared" si="105"/>
        <v>0.47900750095125227</v>
      </c>
      <c r="FH67" s="20">
        <f t="shared" si="166"/>
        <v>1653.6784746873518</v>
      </c>
      <c r="FI67" s="20">
        <f t="shared" si="106"/>
        <v>834.06156165920186</v>
      </c>
      <c r="FK67" s="20">
        <f t="shared" si="107"/>
        <v>1155.146169025953</v>
      </c>
      <c r="FL67" s="20">
        <f t="shared" si="108"/>
        <v>437.83070979179445</v>
      </c>
      <c r="FN67" s="20">
        <f t="shared" si="109"/>
        <v>51.938381258004888</v>
      </c>
      <c r="FO67" s="20">
        <f t="shared" si="110"/>
        <v>39.124211151597642</v>
      </c>
      <c r="FQ67" s="20">
        <f t="shared" si="111"/>
        <v>26.23</v>
      </c>
      <c r="FR67" s="20">
        <f t="shared" si="112"/>
        <v>32.44</v>
      </c>
      <c r="FS67" s="20">
        <f t="shared" si="113"/>
        <v>28.6</v>
      </c>
      <c r="FT67" s="20">
        <f t="shared" si="114"/>
        <v>1546.1116430584252</v>
      </c>
      <c r="FU67" s="20">
        <f t="shared" si="115"/>
        <v>505.19154022352916</v>
      </c>
    </row>
    <row r="68" spans="1:177">
      <c r="C68" s="24" t="s">
        <v>164</v>
      </c>
      <c r="D68" s="24" t="s">
        <v>163</v>
      </c>
      <c r="E68" s="24"/>
      <c r="F68" s="23">
        <v>53.353000000000002</v>
      </c>
      <c r="G68" s="23">
        <v>0.152</v>
      </c>
      <c r="H68" s="23">
        <v>1.577</v>
      </c>
      <c r="I68" s="23">
        <v>5.6509999999999998</v>
      </c>
      <c r="J68" s="23">
        <v>0.22</v>
      </c>
      <c r="K68" s="23">
        <v>16.088999999999999</v>
      </c>
      <c r="L68" s="23">
        <v>23.504000000000001</v>
      </c>
      <c r="M68" s="23">
        <v>4.1000000000000002E-2</v>
      </c>
      <c r="N68" s="23">
        <v>3.0000000000000001E-3</v>
      </c>
      <c r="O68" s="23">
        <v>0.154</v>
      </c>
      <c r="Q68" s="24">
        <v>53.953000000000003</v>
      </c>
      <c r="R68" s="24">
        <v>3.3000000000000002E-2</v>
      </c>
      <c r="S68" s="24">
        <v>1.1830000000000001</v>
      </c>
      <c r="T68" s="24">
        <v>18.501000000000001</v>
      </c>
      <c r="U68" s="24">
        <v>0.499</v>
      </c>
      <c r="V68" s="24">
        <v>25.87</v>
      </c>
      <c r="W68" s="24">
        <v>0.38</v>
      </c>
      <c r="X68" s="24">
        <v>-8.0000000000000002E-3</v>
      </c>
      <c r="Y68" s="24">
        <v>1.4999999999999999E-2</v>
      </c>
      <c r="Z68" s="24">
        <v>7.6999999999999999E-2</v>
      </c>
      <c r="AB68" s="69">
        <f t="shared" si="167"/>
        <v>766.10140465070265</v>
      </c>
      <c r="AC68" s="69">
        <f t="shared" si="168"/>
        <v>11.018104521174704</v>
      </c>
      <c r="AE68" s="53">
        <f t="shared" si="169"/>
        <v>766.10140465070265</v>
      </c>
      <c r="AF68" s="53"/>
      <c r="AG68" s="53">
        <f t="shared" si="170"/>
        <v>876.60139296499324</v>
      </c>
      <c r="AH68" s="53">
        <f t="shared" si="171"/>
        <v>837.07058996835076</v>
      </c>
      <c r="AI68" s="53">
        <f t="shared" si="172"/>
        <v>11.018104521174704</v>
      </c>
      <c r="AJ68" s="53">
        <f t="shared" si="173"/>
        <v>-1.0708981863155014</v>
      </c>
      <c r="AK68" s="53">
        <f t="shared" si="174"/>
        <v>911.88834728692564</v>
      </c>
      <c r="AL68" s="70">
        <f t="shared" si="175"/>
        <v>0.49113115118406769</v>
      </c>
      <c r="AM68" s="71"/>
      <c r="AN68" s="20">
        <f t="shared" si="176"/>
        <v>0.18785723567525997</v>
      </c>
      <c r="AP68" s="20">
        <f t="shared" si="97"/>
        <v>0.88796907012314374</v>
      </c>
      <c r="AQ68" s="20">
        <f t="shared" si="97"/>
        <v>1.9028828675443296E-3</v>
      </c>
      <c r="AR68" s="20">
        <f t="shared" si="97"/>
        <v>1.5466698051215661E-2</v>
      </c>
      <c r="AS68" s="20">
        <f t="shared" si="97"/>
        <v>7.8653906110814173E-2</v>
      </c>
      <c r="AT68" s="20">
        <f t="shared" si="97"/>
        <v>3.1013215859030836E-3</v>
      </c>
      <c r="AU68" s="20">
        <f t="shared" si="95"/>
        <v>0.39918718551820642</v>
      </c>
      <c r="AV68" s="20">
        <f t="shared" si="95"/>
        <v>0.41913498129371196</v>
      </c>
      <c r="AW68" s="20">
        <f t="shared" si="95"/>
        <v>6.6151545122614304E-4</v>
      </c>
      <c r="AX68" s="20">
        <f t="shared" si="95"/>
        <v>3.1848486135292372E-5</v>
      </c>
      <c r="AY68" s="20">
        <f t="shared" si="95"/>
        <v>1.0131698928013621E-3</v>
      </c>
      <c r="AZ68" s="20">
        <f t="shared" si="116"/>
        <v>1.807122579380702</v>
      </c>
      <c r="BB68" s="58">
        <f t="shared" si="91"/>
        <v>1.7759381402462875</v>
      </c>
      <c r="BC68" s="58">
        <f t="shared" si="91"/>
        <v>3.8057657350886592E-3</v>
      </c>
      <c r="BD68" s="58">
        <f t="shared" si="117"/>
        <v>4.6400094153646987E-2</v>
      </c>
      <c r="BE68" s="58">
        <f t="shared" si="180"/>
        <v>7.8653906110814173E-2</v>
      </c>
      <c r="BF68" s="58">
        <f t="shared" si="180"/>
        <v>3.1013215859030836E-3</v>
      </c>
      <c r="BG68" s="58">
        <f t="shared" si="180"/>
        <v>0.39918718551820642</v>
      </c>
      <c r="BH68" s="58">
        <f t="shared" si="178"/>
        <v>0.41913498129371196</v>
      </c>
      <c r="BI68" s="58">
        <f t="shared" si="178"/>
        <v>6.6151545122614304E-4</v>
      </c>
      <c r="BJ68" s="58">
        <f t="shared" si="178"/>
        <v>3.1848486135292372E-5</v>
      </c>
      <c r="BK68" s="58">
        <f t="shared" si="118"/>
        <v>3.0395096784040865E-3</v>
      </c>
      <c r="BL68" s="58">
        <f t="shared" si="119"/>
        <v>2.7299542682594247</v>
      </c>
      <c r="BM68" s="58">
        <f t="shared" si="120"/>
        <v>2.1978390150196563</v>
      </c>
      <c r="BO68" s="72">
        <f t="shared" si="18"/>
        <v>1.9516130664473703</v>
      </c>
      <c r="BP68" s="72">
        <f t="shared" si="18"/>
        <v>4.1822302073014081E-3</v>
      </c>
      <c r="BQ68" s="72">
        <f t="shared" si="121"/>
        <v>4.8386933552629685E-2</v>
      </c>
      <c r="BR68" s="72">
        <f t="shared" si="122"/>
        <v>1.9599691268350844E-2</v>
      </c>
      <c r="BS68" s="72">
        <f t="shared" si="123"/>
        <v>6.7986624820980529E-2</v>
      </c>
      <c r="BT68" s="72">
        <f t="shared" si="22"/>
        <v>0.17286862353404034</v>
      </c>
      <c r="BU68" s="72">
        <f t="shared" si="22"/>
        <v>6.816205579620432E-3</v>
      </c>
      <c r="BV68" s="72">
        <f t="shared" si="22"/>
        <v>0.8773491706278036</v>
      </c>
      <c r="BW68" s="72">
        <f t="shared" si="22"/>
        <v>0.92119121444685392</v>
      </c>
      <c r="BX68" s="72">
        <f t="shared" si="23"/>
        <v>2.9078089354862995E-3</v>
      </c>
      <c r="BY68" s="72">
        <f t="shared" si="23"/>
        <v>1.3999569079491632E-4</v>
      </c>
      <c r="BZ68" s="72">
        <f t="shared" si="23"/>
        <v>4.4535686384842331E-3</v>
      </c>
      <c r="CA68" s="58">
        <f t="shared" si="124"/>
        <v>4.0095085089287359</v>
      </c>
      <c r="CB68" s="58">
        <f t="shared" si="125"/>
        <v>1.8877022166678092E-2</v>
      </c>
      <c r="CC68" s="58">
        <f t="shared" si="126"/>
        <v>2.8457878787572E-2</v>
      </c>
      <c r="CD68" s="58">
        <f t="shared" si="127"/>
        <v>2.9078089354862995E-3</v>
      </c>
      <c r="CE68" s="58">
        <f t="shared" si="128"/>
        <v>1.6691882332864543E-2</v>
      </c>
      <c r="CF68" s="58">
        <f t="shared" si="129"/>
        <v>1.5847525609882569E-2</v>
      </c>
      <c r="CG68" s="58">
        <f t="shared" si="130"/>
        <v>2.2267843192421166E-3</v>
      </c>
      <c r="CH68" s="58">
        <f t="shared" si="131"/>
        <v>0.88642502218486463</v>
      </c>
      <c r="CI68" s="58">
        <f t="shared" si="132"/>
        <v>8.1896385988489695E-2</v>
      </c>
      <c r="CJ68" s="58">
        <f t="shared" si="133"/>
        <v>6.7974848814692651E-2</v>
      </c>
      <c r="CK68" s="58">
        <f t="shared" si="134"/>
        <v>0.73574195175163615</v>
      </c>
      <c r="CL68" s="58">
        <f t="shared" si="135"/>
        <v>1.0059954093708299</v>
      </c>
      <c r="CM68" s="58">
        <f t="shared" si="136"/>
        <v>0.88642502218486463</v>
      </c>
      <c r="CN68" s="58"/>
      <c r="CO68" s="20">
        <f t="shared" si="137"/>
        <v>0.85068795344000603</v>
      </c>
      <c r="CP68" s="58">
        <f t="shared" si="138"/>
        <v>0.15399160136736226</v>
      </c>
      <c r="CQ68" s="58">
        <f t="shared" si="139"/>
        <v>0.2363741143308806</v>
      </c>
      <c r="CR68" s="72">
        <f t="shared" si="140"/>
        <v>0.63680379848974011</v>
      </c>
      <c r="CS68" s="72">
        <f t="shared" si="141"/>
        <v>0.34811836484963876</v>
      </c>
      <c r="CT68" s="72">
        <f t="shared" si="177"/>
        <v>7.2901458535274161E-2</v>
      </c>
      <c r="CU68" s="20">
        <f t="shared" si="98"/>
        <v>0.89795503983569758</v>
      </c>
      <c r="CV68" s="20">
        <f t="shared" si="98"/>
        <v>4.1312588571686105E-4</v>
      </c>
      <c r="CW68" s="20">
        <f t="shared" si="98"/>
        <v>1.1602475456301921E-2</v>
      </c>
      <c r="CX68" s="20">
        <f t="shared" si="98"/>
        <v>0.25750768305718869</v>
      </c>
      <c r="CY68" s="20">
        <f t="shared" si="98"/>
        <v>7.0343612334801764E-3</v>
      </c>
      <c r="CZ68" s="20">
        <f t="shared" si="96"/>
        <v>0.64186540427347882</v>
      </c>
      <c r="DA68" s="20">
        <f t="shared" si="96"/>
        <v>6.7763484041699516E-3</v>
      </c>
      <c r="DB68" s="20">
        <f t="shared" si="96"/>
        <v>-1.2907618560510108E-4</v>
      </c>
      <c r="DC68" s="20">
        <f t="shared" si="96"/>
        <v>1.5924243067646184E-4</v>
      </c>
      <c r="DD68" s="20">
        <f t="shared" si="96"/>
        <v>5.0658494640068105E-4</v>
      </c>
      <c r="DE68" s="20">
        <f t="shared" si="142"/>
        <v>1.8236911893375058</v>
      </c>
      <c r="DG68" s="58">
        <f t="shared" si="93"/>
        <v>1.7959100796713952</v>
      </c>
      <c r="DH68" s="58">
        <f t="shared" si="93"/>
        <v>8.2625177143372209E-4</v>
      </c>
      <c r="DI68" s="58">
        <f t="shared" si="143"/>
        <v>3.4807426368905763E-2</v>
      </c>
      <c r="DJ68" s="58">
        <f t="shared" si="181"/>
        <v>0.25750768305718869</v>
      </c>
      <c r="DK68" s="58">
        <f t="shared" si="181"/>
        <v>7.0343612334801764E-3</v>
      </c>
      <c r="DL68" s="58">
        <f t="shared" si="181"/>
        <v>0.64186540427347882</v>
      </c>
      <c r="DM68" s="58">
        <f t="shared" si="179"/>
        <v>6.7763484041699516E-3</v>
      </c>
      <c r="DN68" s="58">
        <f t="shared" si="179"/>
        <v>-1.2907618560510108E-4</v>
      </c>
      <c r="DO68" s="58">
        <f t="shared" si="179"/>
        <v>1.5924243067646184E-4</v>
      </c>
      <c r="DP68" s="58">
        <f t="shared" si="144"/>
        <v>1.5197548392020433E-3</v>
      </c>
      <c r="DQ68" s="58">
        <f t="shared" si="145"/>
        <v>2.7462774758643249</v>
      </c>
      <c r="DR68" s="58">
        <f t="shared" si="146"/>
        <v>2.1847755926817425</v>
      </c>
      <c r="DT68" s="72">
        <f t="shared" si="51"/>
        <v>1.9618302543585939</v>
      </c>
      <c r="DU68" s="72">
        <f t="shared" si="51"/>
        <v>9.0258735181922495E-4</v>
      </c>
      <c r="DV68" s="72">
        <f t="shared" si="147"/>
        <v>3.8169745641406072E-2</v>
      </c>
      <c r="DW68" s="72">
        <f t="shared" si="148"/>
        <v>1.252786474182873E-2</v>
      </c>
      <c r="DX68" s="72">
        <f t="shared" si="149"/>
        <v>5.0697610383234802E-2</v>
      </c>
      <c r="DY68" s="72">
        <f t="shared" si="55"/>
        <v>0.5625965008713717</v>
      </c>
      <c r="DZ68" s="72">
        <f t="shared" si="55"/>
        <v>1.5368500733014125E-2</v>
      </c>
      <c r="EA68" s="72">
        <f t="shared" si="55"/>
        <v>1.402331869043496</v>
      </c>
      <c r="EB68" s="72">
        <f t="shared" si="55"/>
        <v>1.4804800600938386E-2</v>
      </c>
      <c r="EC68" s="72">
        <f t="shared" si="56"/>
        <v>-5.6400499981296658E-4</v>
      </c>
      <c r="ED68" s="72">
        <f t="shared" si="56"/>
        <v>6.9581795172249643E-4</v>
      </c>
      <c r="EE68" s="72">
        <f t="shared" si="56"/>
        <v>2.2135488530323935E-3</v>
      </c>
      <c r="EF68" s="58">
        <f t="shared" si="150"/>
        <v>4.0108774851474109</v>
      </c>
      <c r="EG68" s="58">
        <f t="shared" si="151"/>
        <v>2.105915234309353E-2</v>
      </c>
      <c r="EH68" s="58">
        <f t="shared" si="152"/>
        <v>3.2543956341795521E-2</v>
      </c>
      <c r="EI68" s="58">
        <f t="shared" si="153"/>
        <v>-5.6400499981296658E-4</v>
      </c>
      <c r="EJ68" s="58">
        <f t="shared" si="154"/>
        <v>9.0258735181922495E-4</v>
      </c>
      <c r="EK68" s="58">
        <f t="shared" si="155"/>
        <v>2.2135488530323935E-3</v>
      </c>
      <c r="EL68" s="58">
        <f t="shared" si="156"/>
        <v>1.0878320888609303E-2</v>
      </c>
      <c r="EM68" s="58">
        <f t="shared" si="157"/>
        <v>1.4804800600938386E-2</v>
      </c>
      <c r="EN68" s="58">
        <f t="shared" si="158"/>
        <v>0.97685558090325741</v>
      </c>
      <c r="EO68" s="58">
        <f t="shared" si="159"/>
        <v>0.69175270276797496</v>
      </c>
      <c r="EP68" s="58">
        <f t="shared" si="160"/>
        <v>1.0483904714113833E-2</v>
      </c>
      <c r="EQ68" s="58">
        <f t="shared" si="161"/>
        <v>0.48667204473831871</v>
      </c>
      <c r="ER68" s="58">
        <f t="shared" si="162"/>
        <v>1.4781978628449799E-2</v>
      </c>
      <c r="ES68" s="58">
        <f t="shared" si="163"/>
        <v>0.27858733686042475</v>
      </c>
      <c r="ET68" s="58">
        <f t="shared" si="164"/>
        <v>0.49361501470487645</v>
      </c>
      <c r="EU68" s="58">
        <f t="shared" si="165"/>
        <v>1.0050908335978437</v>
      </c>
      <c r="EZ68" s="20">
        <f t="shared" si="99"/>
        <v>7.9283581710803186E-2</v>
      </c>
      <c r="FA68" s="20">
        <f t="shared" si="100"/>
        <v>886.8341840195144</v>
      </c>
      <c r="FC68" s="20">
        <f t="shared" si="101"/>
        <v>1147.2072719476662</v>
      </c>
      <c r="FD68" s="20">
        <f t="shared" si="102"/>
        <v>903.76639825134077</v>
      </c>
      <c r="FE68" s="20">
        <f t="shared" si="103"/>
        <v>1062.3351744362221</v>
      </c>
      <c r="FF68" s="20">
        <f t="shared" si="104"/>
        <v>662.88855021926122</v>
      </c>
      <c r="FG68" s="20">
        <f t="shared" si="105"/>
        <v>0.48569486759400338</v>
      </c>
      <c r="FH68" s="20">
        <f t="shared" si="166"/>
        <v>1664.2408834228659</v>
      </c>
      <c r="FI68" s="20">
        <f t="shared" si="106"/>
        <v>857.11476791275174</v>
      </c>
      <c r="FK68" s="20">
        <f t="shared" si="107"/>
        <v>1153.2567682816152</v>
      </c>
      <c r="FL68" s="20">
        <f t="shared" si="108"/>
        <v>474.1608387222027</v>
      </c>
      <c r="FN68" s="20">
        <f t="shared" si="109"/>
        <v>43.076386981114148</v>
      </c>
      <c r="FO68" s="20">
        <f t="shared" si="110"/>
        <v>33.208780743131683</v>
      </c>
      <c r="FQ68" s="20">
        <f t="shared" si="111"/>
        <v>26.23</v>
      </c>
      <c r="FR68" s="20">
        <f t="shared" si="112"/>
        <v>32.44</v>
      </c>
      <c r="FS68" s="20">
        <f t="shared" si="113"/>
        <v>28.6</v>
      </c>
      <c r="FT68" s="20">
        <f t="shared" si="114"/>
        <v>1569.9824270955291</v>
      </c>
      <c r="FU68" s="20">
        <f t="shared" si="115"/>
        <v>517.61820668459495</v>
      </c>
    </row>
    <row r="69" spans="1:177">
      <c r="A69" s="23" t="s">
        <v>169</v>
      </c>
      <c r="B69" s="23" t="s">
        <v>160</v>
      </c>
      <c r="C69" s="24" t="s">
        <v>149</v>
      </c>
      <c r="D69" s="24" t="s">
        <v>150</v>
      </c>
      <c r="E69" s="24"/>
      <c r="F69" s="23">
        <v>53.58</v>
      </c>
      <c r="G69" s="23">
        <v>9.2999999999999999E-2</v>
      </c>
      <c r="H69" s="23">
        <v>1.42</v>
      </c>
      <c r="I69" s="23">
        <v>5.2949999999999999</v>
      </c>
      <c r="J69" s="23">
        <v>0.19500000000000001</v>
      </c>
      <c r="K69" s="23">
        <v>16.135999999999999</v>
      </c>
      <c r="L69" s="23">
        <v>23.475000000000001</v>
      </c>
      <c r="M69" s="23">
        <v>6.4000000000000001E-2</v>
      </c>
      <c r="N69" s="23">
        <v>1.6E-2</v>
      </c>
      <c r="O69" s="23">
        <v>0.14299999999999999</v>
      </c>
      <c r="Q69" s="24">
        <v>53.886000000000003</v>
      </c>
      <c r="R69" s="24">
        <v>0.12</v>
      </c>
      <c r="S69" s="24">
        <v>1.1679999999999999</v>
      </c>
      <c r="T69" s="24">
        <v>18.619</v>
      </c>
      <c r="U69" s="24">
        <v>0.54400000000000004</v>
      </c>
      <c r="V69" s="24">
        <v>25.780999999999999</v>
      </c>
      <c r="W69" s="24">
        <v>0.54800000000000004</v>
      </c>
      <c r="X69" s="24">
        <v>-7.0000000000000001E-3</v>
      </c>
      <c r="Y69" s="24">
        <v>3.0000000000000001E-3</v>
      </c>
      <c r="Z69" s="24">
        <v>0.106</v>
      </c>
      <c r="AB69" s="69">
        <f t="shared" si="167"/>
        <v>757.49769016634934</v>
      </c>
      <c r="AC69" s="69">
        <f t="shared" si="168"/>
        <v>8.7051577535792148</v>
      </c>
      <c r="AE69" s="53">
        <f t="shared" si="169"/>
        <v>757.49769016634934</v>
      </c>
      <c r="AF69" s="53"/>
      <c r="AG69" s="53">
        <f t="shared" si="170"/>
        <v>856.26647151578027</v>
      </c>
      <c r="AH69" s="53">
        <f t="shared" si="171"/>
        <v>820.30734373921746</v>
      </c>
      <c r="AI69" s="53">
        <f t="shared" si="172"/>
        <v>8.7051577535792148</v>
      </c>
      <c r="AJ69" s="53">
        <f t="shared" si="173"/>
        <v>0.31278364478854481</v>
      </c>
      <c r="AK69" s="53">
        <f t="shared" si="174"/>
        <v>885.70277885889004</v>
      </c>
      <c r="AL69" s="70">
        <f t="shared" si="175"/>
        <v>0.45437401441631936</v>
      </c>
      <c r="AM69" s="71"/>
      <c r="AN69" s="20">
        <f t="shared" si="176"/>
        <v>0.27007716013480226</v>
      </c>
      <c r="AP69" s="20">
        <f t="shared" si="97"/>
        <v>0.89174709533105989</v>
      </c>
      <c r="AQ69" s="20">
        <f t="shared" si="97"/>
        <v>1.1642638597475176E-3</v>
      </c>
      <c r="AR69" s="20">
        <f t="shared" si="97"/>
        <v>1.392689361618658E-2</v>
      </c>
      <c r="AS69" s="20">
        <f t="shared" si="97"/>
        <v>7.369889096739711E-2</v>
      </c>
      <c r="AT69" s="20">
        <f t="shared" si="97"/>
        <v>2.7488986784140971E-3</v>
      </c>
      <c r="AU69" s="20">
        <f t="shared" si="95"/>
        <v>0.40035331130099938</v>
      </c>
      <c r="AV69" s="20">
        <f t="shared" si="95"/>
        <v>0.41861783891549897</v>
      </c>
      <c r="AW69" s="20">
        <f t="shared" si="95"/>
        <v>1.0326094848408086E-3</v>
      </c>
      <c r="AX69" s="20">
        <f t="shared" si="95"/>
        <v>1.6985859272155931E-4</v>
      </c>
      <c r="AY69" s="20">
        <f t="shared" si="95"/>
        <v>9.4080061474412192E-4</v>
      </c>
      <c r="AZ69" s="20">
        <f t="shared" si="116"/>
        <v>1.80440046136161</v>
      </c>
      <c r="BB69" s="58">
        <f t="shared" si="91"/>
        <v>1.7834941906621198</v>
      </c>
      <c r="BC69" s="58">
        <f t="shared" si="91"/>
        <v>2.3285277194950351E-3</v>
      </c>
      <c r="BD69" s="58">
        <f t="shared" si="117"/>
        <v>4.1780680848559737E-2</v>
      </c>
      <c r="BE69" s="58">
        <f t="shared" si="180"/>
        <v>7.369889096739711E-2</v>
      </c>
      <c r="BF69" s="58">
        <f t="shared" si="180"/>
        <v>2.7488986784140971E-3</v>
      </c>
      <c r="BG69" s="58">
        <f t="shared" si="180"/>
        <v>0.40035331130099938</v>
      </c>
      <c r="BH69" s="58">
        <f t="shared" si="178"/>
        <v>0.41861783891549897</v>
      </c>
      <c r="BI69" s="58">
        <f t="shared" si="178"/>
        <v>1.0326094848408086E-3</v>
      </c>
      <c r="BJ69" s="58">
        <f t="shared" si="178"/>
        <v>1.6985859272155931E-4</v>
      </c>
      <c r="BK69" s="58">
        <f t="shared" si="118"/>
        <v>2.8224018442323659E-3</v>
      </c>
      <c r="BL69" s="58">
        <f t="shared" si="119"/>
        <v>2.7270472090142786</v>
      </c>
      <c r="BM69" s="58">
        <f t="shared" si="120"/>
        <v>2.2001819331058687</v>
      </c>
      <c r="BO69" s="72">
        <f t="shared" si="18"/>
        <v>1.9620058480470348</v>
      </c>
      <c r="BP69" s="72">
        <f t="shared" si="18"/>
        <v>2.5615923095845933E-3</v>
      </c>
      <c r="BQ69" s="72">
        <f t="shared" si="121"/>
        <v>3.7994151952965183E-2</v>
      </c>
      <c r="BR69" s="72">
        <f t="shared" si="122"/>
        <v>2.3289247484277159E-2</v>
      </c>
      <c r="BS69" s="72">
        <f t="shared" si="123"/>
        <v>6.1283399437242342E-2</v>
      </c>
      <c r="BT69" s="72">
        <f t="shared" si="22"/>
        <v>0.16215096839640641</v>
      </c>
      <c r="BU69" s="72">
        <f t="shared" si="22"/>
        <v>6.0480772081852961E-3</v>
      </c>
      <c r="BV69" s="72">
        <f t="shared" si="22"/>
        <v>0.88085012238356841</v>
      </c>
      <c r="BW69" s="72">
        <f t="shared" si="22"/>
        <v>0.92103540605770373</v>
      </c>
      <c r="BX69" s="72">
        <f t="shared" si="23"/>
        <v>4.5438574650010109E-3</v>
      </c>
      <c r="BY69" s="72">
        <f t="shared" si="23"/>
        <v>7.4743961377752557E-4</v>
      </c>
      <c r="BZ69" s="72">
        <f t="shared" si="23"/>
        <v>4.139865030429824E-3</v>
      </c>
      <c r="CA69" s="58">
        <f t="shared" si="124"/>
        <v>4.0053665759489343</v>
      </c>
      <c r="CB69" s="58">
        <f t="shared" si="125"/>
        <v>9.9857122840900196E-3</v>
      </c>
      <c r="CC69" s="58">
        <f t="shared" si="126"/>
        <v>1.6078156684560696E-2</v>
      </c>
      <c r="CD69" s="58">
        <f t="shared" si="127"/>
        <v>4.5438574650010109E-3</v>
      </c>
      <c r="CE69" s="58">
        <f t="shared" si="128"/>
        <v>1.8745390019276147E-2</v>
      </c>
      <c r="CF69" s="58">
        <f t="shared" si="129"/>
        <v>9.6243809668445177E-3</v>
      </c>
      <c r="CG69" s="58">
        <f t="shared" si="130"/>
        <v>2.069932515214912E-3</v>
      </c>
      <c r="CH69" s="58">
        <f t="shared" si="131"/>
        <v>0.89059570255636822</v>
      </c>
      <c r="CI69" s="58">
        <f t="shared" si="132"/>
        <v>7.620269411180336E-2</v>
      </c>
      <c r="CJ69" s="58">
        <f t="shared" si="133"/>
        <v>6.39847535107117E-2</v>
      </c>
      <c r="CK69" s="58">
        <f t="shared" si="134"/>
        <v>0.74780225515598608</v>
      </c>
      <c r="CL69" s="58">
        <f t="shared" si="135"/>
        <v>1.0017819576345082</v>
      </c>
      <c r="CM69" s="58">
        <f t="shared" si="136"/>
        <v>0.89059570255636822</v>
      </c>
      <c r="CN69" s="58"/>
      <c r="CO69" s="20">
        <f t="shared" si="137"/>
        <v>0.85269797596442787</v>
      </c>
      <c r="CP69" s="58">
        <f t="shared" si="138"/>
        <v>0.1521652561123164</v>
      </c>
      <c r="CQ69" s="58">
        <f t="shared" si="139"/>
        <v>0.24070339871972043</v>
      </c>
      <c r="CR69" s="72">
        <f t="shared" si="140"/>
        <v>0.63601486532037466</v>
      </c>
      <c r="CS69" s="72">
        <f t="shared" si="141"/>
        <v>0.35547731334303106</v>
      </c>
      <c r="CT69" s="72">
        <f t="shared" si="177"/>
        <v>7.1068409420825152E-2</v>
      </c>
      <c r="CU69" s="20">
        <f t="shared" si="98"/>
        <v>0.89683993988446242</v>
      </c>
      <c r="CV69" s="20">
        <f t="shared" si="98"/>
        <v>1.5022759480613128E-3</v>
      </c>
      <c r="CW69" s="20">
        <f t="shared" si="98"/>
        <v>1.1455360382891498E-2</v>
      </c>
      <c r="CX69" s="20">
        <f t="shared" si="98"/>
        <v>0.25915007571708532</v>
      </c>
      <c r="CY69" s="20">
        <f t="shared" si="98"/>
        <v>7.6687224669603525E-3</v>
      </c>
      <c r="CZ69" s="20">
        <f t="shared" si="96"/>
        <v>0.63965720864223252</v>
      </c>
      <c r="DA69" s="20">
        <f t="shared" si="96"/>
        <v>9.7722076986450877E-3</v>
      </c>
      <c r="DB69" s="20">
        <f t="shared" si="96"/>
        <v>-1.1294166240446345E-4</v>
      </c>
      <c r="DC69" s="20">
        <f t="shared" si="96"/>
        <v>3.1848486135292372E-5</v>
      </c>
      <c r="DD69" s="20">
        <f t="shared" si="96"/>
        <v>6.9737667946067781E-4</v>
      </c>
      <c r="DE69" s="20">
        <f t="shared" si="142"/>
        <v>1.82666207424353</v>
      </c>
      <c r="DG69" s="58">
        <f t="shared" si="93"/>
        <v>1.7936798797689248</v>
      </c>
      <c r="DH69" s="58">
        <f t="shared" si="93"/>
        <v>3.0045518961226256E-3</v>
      </c>
      <c r="DI69" s="58">
        <f t="shared" si="143"/>
        <v>3.4366081148674496E-2</v>
      </c>
      <c r="DJ69" s="58">
        <f t="shared" si="181"/>
        <v>0.25915007571708532</v>
      </c>
      <c r="DK69" s="58">
        <f t="shared" si="181"/>
        <v>7.6687224669603525E-3</v>
      </c>
      <c r="DL69" s="58">
        <f t="shared" si="181"/>
        <v>0.63965720864223252</v>
      </c>
      <c r="DM69" s="58">
        <f t="shared" si="179"/>
        <v>9.7722076986450877E-3</v>
      </c>
      <c r="DN69" s="58">
        <f t="shared" si="179"/>
        <v>-1.1294166240446345E-4</v>
      </c>
      <c r="DO69" s="58">
        <f t="shared" si="179"/>
        <v>3.1848486135292372E-5</v>
      </c>
      <c r="DP69" s="58">
        <f t="shared" si="144"/>
        <v>2.0921300383820334E-3</v>
      </c>
      <c r="DQ69" s="58">
        <f t="shared" si="145"/>
        <v>2.7493097642007585</v>
      </c>
      <c r="DR69" s="58">
        <f t="shared" si="146"/>
        <v>2.1823659444006802</v>
      </c>
      <c r="DT69" s="72">
        <f t="shared" si="51"/>
        <v>1.9572329423822041</v>
      </c>
      <c r="DU69" s="72">
        <f t="shared" si="51"/>
        <v>3.2785158681412543E-3</v>
      </c>
      <c r="DV69" s="72">
        <f t="shared" si="147"/>
        <v>4.2767057617795867E-2</v>
      </c>
      <c r="DW69" s="72">
        <f t="shared" si="148"/>
        <v>7.2325191431224164E-3</v>
      </c>
      <c r="DX69" s="72">
        <f t="shared" si="149"/>
        <v>4.9999576760918284E-2</v>
      </c>
      <c r="DY69" s="72">
        <f t="shared" si="55"/>
        <v>0.56556029973382471</v>
      </c>
      <c r="DZ69" s="72">
        <f t="shared" si="55"/>
        <v>1.6735958748954644E-2</v>
      </c>
      <c r="EA69" s="72">
        <f t="shared" si="55"/>
        <v>1.3959661082312087</v>
      </c>
      <c r="EB69" s="72">
        <f t="shared" si="55"/>
        <v>2.1326533283133185E-2</v>
      </c>
      <c r="EC69" s="72">
        <f t="shared" si="56"/>
        <v>-4.9296007547099932E-4</v>
      </c>
      <c r="ED69" s="72">
        <f t="shared" si="56"/>
        <v>1.3901010304475861E-4</v>
      </c>
      <c r="EE69" s="72">
        <f t="shared" si="56"/>
        <v>3.0438622313484253E-3</v>
      </c>
      <c r="EF69" s="58">
        <f t="shared" si="150"/>
        <v>4.0127898472673067</v>
      </c>
      <c r="EG69" s="58">
        <f t="shared" si="151"/>
        <v>2.544068443157152E-2</v>
      </c>
      <c r="EH69" s="58">
        <f t="shared" si="152"/>
        <v>3.8247247687840158E-2</v>
      </c>
      <c r="EI69" s="58">
        <f t="shared" si="153"/>
        <v>-4.9296007547099932E-4</v>
      </c>
      <c r="EJ69" s="58">
        <f t="shared" si="154"/>
        <v>3.2785158681412543E-3</v>
      </c>
      <c r="EK69" s="58">
        <f t="shared" si="155"/>
        <v>3.0438622313484253E-3</v>
      </c>
      <c r="EL69" s="58">
        <f t="shared" si="156"/>
        <v>4.6816169872449902E-3</v>
      </c>
      <c r="EM69" s="58">
        <f t="shared" si="157"/>
        <v>2.1326533283133185E-2</v>
      </c>
      <c r="EN69" s="58">
        <f t="shared" si="158"/>
        <v>0.97448785028773433</v>
      </c>
      <c r="EO69" s="58">
        <f t="shared" si="159"/>
        <v>0.68764994713233674</v>
      </c>
      <c r="EP69" s="58">
        <f t="shared" si="160"/>
        <v>1.5049125015086031E-2</v>
      </c>
      <c r="EQ69" s="58">
        <f t="shared" si="161"/>
        <v>0.48107533442697376</v>
      </c>
      <c r="ER69" s="58">
        <f t="shared" si="162"/>
        <v>2.1207508396122943E-2</v>
      </c>
      <c r="ES69" s="58">
        <f t="shared" si="163"/>
        <v>0.27897505194992372</v>
      </c>
      <c r="ET69" s="58">
        <f t="shared" si="164"/>
        <v>0.48931657447815013</v>
      </c>
      <c r="EU69" s="58">
        <f t="shared" si="165"/>
        <v>1.0063254185821311</v>
      </c>
      <c r="EZ69" s="20">
        <f t="shared" si="99"/>
        <v>8.0218440683683404E-2</v>
      </c>
      <c r="FA69" s="20">
        <f t="shared" si="100"/>
        <v>890.20946035405439</v>
      </c>
      <c r="FC69" s="20">
        <f t="shared" si="101"/>
        <v>1125.39354242737</v>
      </c>
      <c r="FD69" s="20">
        <f t="shared" si="102"/>
        <v>906.10939500690381</v>
      </c>
      <c r="FE69" s="20">
        <f t="shared" si="103"/>
        <v>1139.426889610261</v>
      </c>
      <c r="FF69" s="20">
        <f t="shared" si="104"/>
        <v>704.92874630360768</v>
      </c>
      <c r="FG69" s="20">
        <f t="shared" si="105"/>
        <v>0.50034450218993454</v>
      </c>
      <c r="FH69" s="20">
        <f t="shared" si="166"/>
        <v>1687.2746958710886</v>
      </c>
      <c r="FI69" s="20">
        <f t="shared" si="106"/>
        <v>926.84319059122242</v>
      </c>
      <c r="FK69" s="20">
        <f t="shared" si="107"/>
        <v>1158.7802926324725</v>
      </c>
      <c r="FL69" s="20">
        <f t="shared" si="108"/>
        <v>399.46026882864635</v>
      </c>
      <c r="FN69" s="20">
        <f t="shared" si="109"/>
        <v>23.427628094098509</v>
      </c>
      <c r="FO69" s="20">
        <f t="shared" si="110"/>
        <v>19.497390726439654</v>
      </c>
      <c r="FQ69" s="20">
        <f t="shared" si="111"/>
        <v>26.23</v>
      </c>
      <c r="FR69" s="20">
        <f t="shared" si="112"/>
        <v>32.44</v>
      </c>
      <c r="FS69" s="20">
        <f t="shared" si="113"/>
        <v>28.6</v>
      </c>
      <c r="FT69" s="20">
        <f t="shared" si="114"/>
        <v>1622.0249404180854</v>
      </c>
      <c r="FU69" s="20">
        <f t="shared" si="115"/>
        <v>561.78687179782071</v>
      </c>
    </row>
    <row r="70" spans="1:177">
      <c r="C70" s="24" t="s">
        <v>151</v>
      </c>
      <c r="D70" s="24" t="s">
        <v>150</v>
      </c>
      <c r="E70" s="24"/>
      <c r="F70" s="23">
        <v>53.58</v>
      </c>
      <c r="G70" s="23">
        <v>9.2999999999999999E-2</v>
      </c>
      <c r="H70" s="23">
        <v>1.42</v>
      </c>
      <c r="I70" s="23">
        <v>5.2949999999999999</v>
      </c>
      <c r="J70" s="23">
        <v>0.19500000000000001</v>
      </c>
      <c r="K70" s="23">
        <v>16.135999999999999</v>
      </c>
      <c r="L70" s="23">
        <v>23.475000000000001</v>
      </c>
      <c r="M70" s="23">
        <v>6.4000000000000001E-2</v>
      </c>
      <c r="N70" s="23">
        <v>1.6E-2</v>
      </c>
      <c r="O70" s="23">
        <v>0.14299999999999999</v>
      </c>
      <c r="Q70" s="24">
        <v>53.841999999999999</v>
      </c>
      <c r="R70" s="24">
        <v>3.3000000000000002E-2</v>
      </c>
      <c r="S70" s="24">
        <v>1.3</v>
      </c>
      <c r="T70" s="24">
        <v>18.116</v>
      </c>
      <c r="U70" s="24">
        <v>0.41399999999999998</v>
      </c>
      <c r="V70" s="24">
        <v>26.123000000000001</v>
      </c>
      <c r="W70" s="24">
        <v>0.32300000000000001</v>
      </c>
      <c r="X70" s="24">
        <v>6.0000000000000001E-3</v>
      </c>
      <c r="Y70" s="24">
        <v>3.0000000000000001E-3</v>
      </c>
      <c r="Z70" s="24">
        <v>9.0999999999999998E-2</v>
      </c>
      <c r="AB70" s="69">
        <f t="shared" si="167"/>
        <v>765.88933476579712</v>
      </c>
      <c r="AC70" s="69">
        <f t="shared" si="168"/>
        <v>11.937588075960166</v>
      </c>
      <c r="AE70" s="53">
        <f t="shared" si="169"/>
        <v>765.88933476579712</v>
      </c>
      <c r="AF70" s="53"/>
      <c r="AG70" s="53">
        <f t="shared" si="170"/>
        <v>877.51623553452077</v>
      </c>
      <c r="AH70" s="53">
        <f t="shared" si="171"/>
        <v>832.7644939703614</v>
      </c>
      <c r="AI70" s="53">
        <f t="shared" si="172"/>
        <v>11.937588075960166</v>
      </c>
      <c r="AJ70" s="53">
        <f t="shared" si="173"/>
        <v>-2.0006733238989725</v>
      </c>
      <c r="AK70" s="53">
        <f t="shared" si="174"/>
        <v>914.07368991369776</v>
      </c>
      <c r="AL70" s="70">
        <f t="shared" si="175"/>
        <v>0.47318483508963821</v>
      </c>
      <c r="AM70" s="71"/>
      <c r="AN70" s="20">
        <f t="shared" si="176"/>
        <v>0.15943171474117565</v>
      </c>
      <c r="AP70" s="20">
        <f t="shared" si="97"/>
        <v>0.89174709533105989</v>
      </c>
      <c r="AQ70" s="20">
        <f t="shared" si="97"/>
        <v>1.1642638597475176E-3</v>
      </c>
      <c r="AR70" s="20">
        <f t="shared" si="97"/>
        <v>1.392689361618658E-2</v>
      </c>
      <c r="AS70" s="20">
        <f t="shared" si="97"/>
        <v>7.369889096739711E-2</v>
      </c>
      <c r="AT70" s="20">
        <f t="shared" si="97"/>
        <v>2.7488986784140971E-3</v>
      </c>
      <c r="AU70" s="20">
        <f t="shared" si="95"/>
        <v>0.40035331130099938</v>
      </c>
      <c r="AV70" s="20">
        <f t="shared" si="95"/>
        <v>0.41861783891549897</v>
      </c>
      <c r="AW70" s="20">
        <f t="shared" si="95"/>
        <v>1.0326094848408086E-3</v>
      </c>
      <c r="AX70" s="20">
        <f t="shared" si="95"/>
        <v>1.6985859272155931E-4</v>
      </c>
      <c r="AY70" s="20">
        <f t="shared" si="95"/>
        <v>9.4080061474412192E-4</v>
      </c>
      <c r="AZ70" s="20">
        <f t="shared" si="116"/>
        <v>1.80440046136161</v>
      </c>
      <c r="BB70" s="58">
        <f t="shared" si="91"/>
        <v>1.7834941906621198</v>
      </c>
      <c r="BC70" s="58">
        <f t="shared" si="91"/>
        <v>2.3285277194950351E-3</v>
      </c>
      <c r="BD70" s="58">
        <f t="shared" si="117"/>
        <v>4.1780680848559737E-2</v>
      </c>
      <c r="BE70" s="58">
        <f t="shared" si="180"/>
        <v>7.369889096739711E-2</v>
      </c>
      <c r="BF70" s="58">
        <f t="shared" si="180"/>
        <v>2.7488986784140971E-3</v>
      </c>
      <c r="BG70" s="58">
        <f t="shared" si="180"/>
        <v>0.40035331130099938</v>
      </c>
      <c r="BH70" s="58">
        <f t="shared" si="178"/>
        <v>0.41861783891549897</v>
      </c>
      <c r="BI70" s="58">
        <f t="shared" si="178"/>
        <v>1.0326094848408086E-3</v>
      </c>
      <c r="BJ70" s="58">
        <f t="shared" si="178"/>
        <v>1.6985859272155931E-4</v>
      </c>
      <c r="BK70" s="58">
        <f t="shared" si="118"/>
        <v>2.8224018442323659E-3</v>
      </c>
      <c r="BL70" s="58">
        <f t="shared" si="119"/>
        <v>2.7270472090142786</v>
      </c>
      <c r="BM70" s="58">
        <f t="shared" si="120"/>
        <v>2.2001819331058687</v>
      </c>
      <c r="BO70" s="72">
        <f t="shared" si="18"/>
        <v>1.9620058480470348</v>
      </c>
      <c r="BP70" s="72">
        <f t="shared" si="18"/>
        <v>2.5615923095845933E-3</v>
      </c>
      <c r="BQ70" s="72">
        <f t="shared" si="121"/>
        <v>3.7994151952965183E-2</v>
      </c>
      <c r="BR70" s="72">
        <f t="shared" si="122"/>
        <v>2.3289247484277159E-2</v>
      </c>
      <c r="BS70" s="72">
        <f t="shared" si="123"/>
        <v>6.1283399437242342E-2</v>
      </c>
      <c r="BT70" s="72">
        <f t="shared" si="22"/>
        <v>0.16215096839640641</v>
      </c>
      <c r="BU70" s="72">
        <f t="shared" si="22"/>
        <v>6.0480772081852961E-3</v>
      </c>
      <c r="BV70" s="72">
        <f t="shared" si="22"/>
        <v>0.88085012238356841</v>
      </c>
      <c r="BW70" s="72">
        <f t="shared" si="22"/>
        <v>0.92103540605770373</v>
      </c>
      <c r="BX70" s="72">
        <f t="shared" si="23"/>
        <v>4.5438574650010109E-3</v>
      </c>
      <c r="BY70" s="72">
        <f t="shared" si="23"/>
        <v>7.4743961377752557E-4</v>
      </c>
      <c r="BZ70" s="72">
        <f t="shared" si="23"/>
        <v>4.139865030429824E-3</v>
      </c>
      <c r="CA70" s="58">
        <f t="shared" si="124"/>
        <v>4.0053665759489343</v>
      </c>
      <c r="CB70" s="58">
        <f t="shared" si="125"/>
        <v>9.9857122840900196E-3</v>
      </c>
      <c r="CC70" s="58">
        <f t="shared" si="126"/>
        <v>1.6078156684560696E-2</v>
      </c>
      <c r="CD70" s="58">
        <f t="shared" si="127"/>
        <v>4.5438574650010109E-3</v>
      </c>
      <c r="CE70" s="58">
        <f t="shared" si="128"/>
        <v>1.8745390019276147E-2</v>
      </c>
      <c r="CF70" s="58">
        <f t="shared" si="129"/>
        <v>9.6243809668445177E-3</v>
      </c>
      <c r="CG70" s="58">
        <f t="shared" si="130"/>
        <v>2.069932515214912E-3</v>
      </c>
      <c r="CH70" s="58">
        <f t="shared" si="131"/>
        <v>0.89059570255636822</v>
      </c>
      <c r="CI70" s="58">
        <f t="shared" si="132"/>
        <v>7.620269411180336E-2</v>
      </c>
      <c r="CJ70" s="58">
        <f t="shared" si="133"/>
        <v>6.39847535107117E-2</v>
      </c>
      <c r="CK70" s="58">
        <f t="shared" si="134"/>
        <v>0.74780225515598608</v>
      </c>
      <c r="CL70" s="58">
        <f t="shared" si="135"/>
        <v>1.0017819576345082</v>
      </c>
      <c r="CM70" s="58">
        <f t="shared" si="136"/>
        <v>0.89059570255636822</v>
      </c>
      <c r="CN70" s="58"/>
      <c r="CO70" s="20">
        <f t="shared" si="137"/>
        <v>0.85269797596442787</v>
      </c>
      <c r="CP70" s="58">
        <f t="shared" si="138"/>
        <v>0.1521652561123164</v>
      </c>
      <c r="CQ70" s="58">
        <f t="shared" si="139"/>
        <v>0.24070339871972043</v>
      </c>
      <c r="CR70" s="72">
        <f t="shared" si="140"/>
        <v>0.63601486532037466</v>
      </c>
      <c r="CS70" s="72">
        <f t="shared" si="141"/>
        <v>0.35547731334303106</v>
      </c>
      <c r="CT70" s="72">
        <f t="shared" si="177"/>
        <v>7.1068409420825152E-2</v>
      </c>
      <c r="CU70" s="20">
        <f t="shared" si="98"/>
        <v>0.89610763543887506</v>
      </c>
      <c r="CV70" s="20">
        <f t="shared" si="98"/>
        <v>4.1312588571686105E-4</v>
      </c>
      <c r="CW70" s="20">
        <f t="shared" si="98"/>
        <v>1.2749973028903209E-2</v>
      </c>
      <c r="CX70" s="20">
        <f t="shared" si="98"/>
        <v>0.25214902903972919</v>
      </c>
      <c r="CY70" s="20">
        <f t="shared" si="98"/>
        <v>5.8361233480176211E-3</v>
      </c>
      <c r="CZ70" s="20">
        <f t="shared" si="96"/>
        <v>0.64814263455106635</v>
      </c>
      <c r="DA70" s="20">
        <f t="shared" si="96"/>
        <v>5.7598961435444589E-3</v>
      </c>
      <c r="DB70" s="20">
        <f t="shared" si="96"/>
        <v>9.6807139203825818E-5</v>
      </c>
      <c r="DC70" s="20">
        <f t="shared" si="96"/>
        <v>3.1848486135292372E-5</v>
      </c>
      <c r="DD70" s="20">
        <f t="shared" si="96"/>
        <v>5.9869130029171396E-4</v>
      </c>
      <c r="DE70" s="20">
        <f t="shared" si="142"/>
        <v>1.8218857643614836</v>
      </c>
      <c r="DG70" s="58">
        <f t="shared" si="93"/>
        <v>1.7922152708777501</v>
      </c>
      <c r="DH70" s="58">
        <f t="shared" si="93"/>
        <v>8.2625177143372209E-4</v>
      </c>
      <c r="DI70" s="58">
        <f t="shared" si="143"/>
        <v>3.8249919086709626E-2</v>
      </c>
      <c r="DJ70" s="58">
        <f t="shared" si="181"/>
        <v>0.25214902903972919</v>
      </c>
      <c r="DK70" s="58">
        <f t="shared" si="181"/>
        <v>5.8361233480176211E-3</v>
      </c>
      <c r="DL70" s="58">
        <f t="shared" si="181"/>
        <v>0.64814263455106635</v>
      </c>
      <c r="DM70" s="58">
        <f t="shared" si="179"/>
        <v>5.7598961435444589E-3</v>
      </c>
      <c r="DN70" s="58">
        <f t="shared" si="179"/>
        <v>9.6807139203825818E-5</v>
      </c>
      <c r="DO70" s="58">
        <f t="shared" si="179"/>
        <v>3.1848486135292372E-5</v>
      </c>
      <c r="DP70" s="58">
        <f t="shared" si="144"/>
        <v>1.7960739008751419E-3</v>
      </c>
      <c r="DQ70" s="58">
        <f t="shared" si="145"/>
        <v>2.7451038543444657</v>
      </c>
      <c r="DR70" s="58">
        <f t="shared" si="146"/>
        <v>2.1857096555761486</v>
      </c>
      <c r="DT70" s="72">
        <f t="shared" si="51"/>
        <v>1.9586311112142605</v>
      </c>
      <c r="DU70" s="72">
        <f t="shared" si="51"/>
        <v>9.0297323737979166E-4</v>
      </c>
      <c r="DV70" s="72">
        <f t="shared" si="147"/>
        <v>4.1368888785739522E-2</v>
      </c>
      <c r="DW70" s="72">
        <f t="shared" si="148"/>
        <v>1.4366589529478911E-2</v>
      </c>
      <c r="DX70" s="72">
        <f t="shared" si="149"/>
        <v>5.5735478315218433E-2</v>
      </c>
      <c r="DY70" s="72">
        <f t="shared" si="55"/>
        <v>0.55112456741628679</v>
      </c>
      <c r="DZ70" s="72">
        <f t="shared" si="55"/>
        <v>1.2756071152895515E-2</v>
      </c>
      <c r="EA70" s="72">
        <f t="shared" si="55"/>
        <v>1.4166516145288288</v>
      </c>
      <c r="EB70" s="72">
        <f t="shared" si="55"/>
        <v>1.2589460616060946E-2</v>
      </c>
      <c r="EC70" s="72">
        <f t="shared" si="56"/>
        <v>4.2318459777301279E-4</v>
      </c>
      <c r="ED70" s="72">
        <f t="shared" si="56"/>
        <v>1.3922308732278326E-4</v>
      </c>
      <c r="EE70" s="72">
        <f t="shared" si="56"/>
        <v>2.6171307115140773E-3</v>
      </c>
      <c r="EF70" s="58">
        <f t="shared" si="150"/>
        <v>4.0115708148775413</v>
      </c>
      <c r="EG70" s="58">
        <f t="shared" si="151"/>
        <v>2.3002406667759961E-2</v>
      </c>
      <c r="EH70" s="58">
        <f t="shared" si="152"/>
        <v>3.4612321441652938E-2</v>
      </c>
      <c r="EI70" s="58">
        <f t="shared" si="153"/>
        <v>4.2318459777301279E-4</v>
      </c>
      <c r="EJ70" s="58">
        <f t="shared" si="154"/>
        <v>9.0297323737979166E-4</v>
      </c>
      <c r="EK70" s="58">
        <f t="shared" si="155"/>
        <v>2.6171307115140773E-3</v>
      </c>
      <c r="EL70" s="58">
        <f t="shared" si="156"/>
        <v>1.132627422019182E-2</v>
      </c>
      <c r="EM70" s="58">
        <f t="shared" si="157"/>
        <v>1.2589460616060946E-2</v>
      </c>
      <c r="EN70" s="58">
        <f t="shared" si="158"/>
        <v>0.97785677251218928</v>
      </c>
      <c r="EO70" s="58">
        <f t="shared" si="159"/>
        <v>0.69944954109706625</v>
      </c>
      <c r="EP70" s="58">
        <f t="shared" si="160"/>
        <v>9.0050943022472671E-3</v>
      </c>
      <c r="EQ70" s="58">
        <f t="shared" si="161"/>
        <v>0.49606676327770899</v>
      </c>
      <c r="ER70" s="58">
        <f t="shared" si="162"/>
        <v>1.2612723472714927E-2</v>
      </c>
      <c r="ES70" s="58">
        <f t="shared" si="163"/>
        <v>0.27155968856748297</v>
      </c>
      <c r="ET70" s="58">
        <f t="shared" si="164"/>
        <v>0.50243485921125308</v>
      </c>
      <c r="EU70" s="58">
        <f t="shared" si="165"/>
        <v>1.0057157958951088</v>
      </c>
      <c r="EZ70" s="20">
        <f t="shared" si="99"/>
        <v>7.9743193802022119E-2</v>
      </c>
      <c r="FA70" s="20">
        <f t="shared" si="100"/>
        <v>888.4985424338048</v>
      </c>
      <c r="FC70" s="20">
        <f t="shared" si="101"/>
        <v>1124.368461497269</v>
      </c>
      <c r="FD70" s="20">
        <f t="shared" si="102"/>
        <v>900.34466685176903</v>
      </c>
      <c r="FE70" s="20">
        <f t="shared" si="103"/>
        <v>1030.8659487532479</v>
      </c>
      <c r="FF70" s="20">
        <f t="shared" si="104"/>
        <v>650.72634687472544</v>
      </c>
      <c r="FG70" s="20">
        <f t="shared" si="105"/>
        <v>0.48522379755760703</v>
      </c>
      <c r="FH70" s="20">
        <f t="shared" si="166"/>
        <v>1663.4978566004042</v>
      </c>
      <c r="FI70" s="20">
        <f t="shared" si="106"/>
        <v>829.26491998982794</v>
      </c>
      <c r="FK70" s="20">
        <f t="shared" si="107"/>
        <v>1160.8334791514485</v>
      </c>
      <c r="FL70" s="20">
        <f t="shared" si="108"/>
        <v>493.98838177380696</v>
      </c>
      <c r="FN70" s="20">
        <f t="shared" si="109"/>
        <v>54.412866036663232</v>
      </c>
      <c r="FO70" s="20">
        <f t="shared" si="110"/>
        <v>40.747515527545858</v>
      </c>
      <c r="FQ70" s="20">
        <f t="shared" si="111"/>
        <v>26.23</v>
      </c>
      <c r="FR70" s="20">
        <f t="shared" si="112"/>
        <v>32.44</v>
      </c>
      <c r="FS70" s="20">
        <f t="shared" si="113"/>
        <v>28.6</v>
      </c>
      <c r="FT70" s="20">
        <f t="shared" si="114"/>
        <v>1567.6113979774618</v>
      </c>
      <c r="FU70" s="20">
        <f t="shared" si="115"/>
        <v>502.26430433996245</v>
      </c>
    </row>
    <row r="71" spans="1:177">
      <c r="C71" s="24" t="s">
        <v>152</v>
      </c>
      <c r="D71" s="24" t="s">
        <v>150</v>
      </c>
      <c r="E71" s="24"/>
      <c r="F71" s="23">
        <v>53.58</v>
      </c>
      <c r="G71" s="23">
        <v>9.2999999999999999E-2</v>
      </c>
      <c r="H71" s="23">
        <v>1.42</v>
      </c>
      <c r="I71" s="23">
        <v>5.2949999999999999</v>
      </c>
      <c r="J71" s="23">
        <v>0.19500000000000001</v>
      </c>
      <c r="K71" s="23">
        <v>16.135999999999999</v>
      </c>
      <c r="L71" s="23">
        <v>23.475000000000001</v>
      </c>
      <c r="M71" s="23">
        <v>6.4000000000000001E-2</v>
      </c>
      <c r="N71" s="23">
        <v>1.6E-2</v>
      </c>
      <c r="O71" s="23">
        <v>0.14299999999999999</v>
      </c>
      <c r="Q71" s="24">
        <v>53.887</v>
      </c>
      <c r="R71" s="24">
        <v>3.9E-2</v>
      </c>
      <c r="S71" s="24">
        <v>1.385</v>
      </c>
      <c r="T71" s="24">
        <v>18.324999999999999</v>
      </c>
      <c r="U71" s="24">
        <v>0.441</v>
      </c>
      <c r="V71" s="24">
        <v>26.097000000000001</v>
      </c>
      <c r="W71" s="24">
        <v>0.30499999999999999</v>
      </c>
      <c r="X71" s="24">
        <v>1E-3</v>
      </c>
      <c r="Y71" s="24">
        <v>1.4E-2</v>
      </c>
      <c r="Z71" s="24">
        <v>0.112</v>
      </c>
      <c r="AB71" s="69">
        <f t="shared" si="167"/>
        <v>765.69652780786816</v>
      </c>
      <c r="AC71" s="69">
        <f t="shared" si="168"/>
        <v>12.607929178673983</v>
      </c>
      <c r="AE71" s="53">
        <f t="shared" si="169"/>
        <v>765.69652780786816</v>
      </c>
      <c r="AF71" s="53"/>
      <c r="AG71" s="53">
        <f t="shared" si="170"/>
        <v>876.59545662659878</v>
      </c>
      <c r="AH71" s="53">
        <f t="shared" si="171"/>
        <v>833.34182219146601</v>
      </c>
      <c r="AI71" s="53">
        <f t="shared" si="172"/>
        <v>12.607929178673983</v>
      </c>
      <c r="AJ71" s="53">
        <f t="shared" si="173"/>
        <v>-2.4498530526446203</v>
      </c>
      <c r="AK71" s="53">
        <f t="shared" si="174"/>
        <v>919.9572468367337</v>
      </c>
      <c r="AL71" s="70">
        <f t="shared" si="175"/>
        <v>0.46732248939944987</v>
      </c>
      <c r="AM71" s="71"/>
      <c r="AN71" s="20">
        <f t="shared" si="176"/>
        <v>0.15016824894297562</v>
      </c>
      <c r="AP71" s="20">
        <f t="shared" si="97"/>
        <v>0.89174709533105989</v>
      </c>
      <c r="AQ71" s="20">
        <f t="shared" si="97"/>
        <v>1.1642638597475176E-3</v>
      </c>
      <c r="AR71" s="20">
        <f t="shared" si="97"/>
        <v>1.392689361618658E-2</v>
      </c>
      <c r="AS71" s="20">
        <f t="shared" si="97"/>
        <v>7.369889096739711E-2</v>
      </c>
      <c r="AT71" s="20">
        <f t="shared" si="97"/>
        <v>2.7488986784140971E-3</v>
      </c>
      <c r="AU71" s="20">
        <f t="shared" si="95"/>
        <v>0.40035331130099938</v>
      </c>
      <c r="AV71" s="20">
        <f t="shared" si="95"/>
        <v>0.41861783891549897</v>
      </c>
      <c r="AW71" s="20">
        <f t="shared" si="95"/>
        <v>1.0326094848408086E-3</v>
      </c>
      <c r="AX71" s="20">
        <f t="shared" si="95"/>
        <v>1.6985859272155931E-4</v>
      </c>
      <c r="AY71" s="20">
        <f t="shared" si="95"/>
        <v>9.4080061474412192E-4</v>
      </c>
      <c r="AZ71" s="20">
        <f t="shared" si="116"/>
        <v>1.80440046136161</v>
      </c>
      <c r="BB71" s="58">
        <f t="shared" si="91"/>
        <v>1.7834941906621198</v>
      </c>
      <c r="BC71" s="58">
        <f t="shared" si="91"/>
        <v>2.3285277194950351E-3</v>
      </c>
      <c r="BD71" s="58">
        <f t="shared" si="117"/>
        <v>4.1780680848559737E-2</v>
      </c>
      <c r="BE71" s="58">
        <f t="shared" si="180"/>
        <v>7.369889096739711E-2</v>
      </c>
      <c r="BF71" s="58">
        <f t="shared" si="180"/>
        <v>2.7488986784140971E-3</v>
      </c>
      <c r="BG71" s="58">
        <f t="shared" si="180"/>
        <v>0.40035331130099938</v>
      </c>
      <c r="BH71" s="58">
        <f t="shared" si="178"/>
        <v>0.41861783891549897</v>
      </c>
      <c r="BI71" s="58">
        <f t="shared" si="178"/>
        <v>1.0326094848408086E-3</v>
      </c>
      <c r="BJ71" s="58">
        <f t="shared" si="178"/>
        <v>1.6985859272155931E-4</v>
      </c>
      <c r="BK71" s="58">
        <f t="shared" si="118"/>
        <v>2.8224018442323659E-3</v>
      </c>
      <c r="BL71" s="58">
        <f t="shared" si="119"/>
        <v>2.7270472090142786</v>
      </c>
      <c r="BM71" s="58">
        <f t="shared" si="120"/>
        <v>2.2001819331058687</v>
      </c>
      <c r="BO71" s="72">
        <f t="shared" si="18"/>
        <v>1.9620058480470348</v>
      </c>
      <c r="BP71" s="72">
        <f t="shared" si="18"/>
        <v>2.5615923095845933E-3</v>
      </c>
      <c r="BQ71" s="72">
        <f t="shared" si="121"/>
        <v>3.7994151952965183E-2</v>
      </c>
      <c r="BR71" s="72">
        <f t="shared" si="122"/>
        <v>2.3289247484277159E-2</v>
      </c>
      <c r="BS71" s="72">
        <f t="shared" si="123"/>
        <v>6.1283399437242342E-2</v>
      </c>
      <c r="BT71" s="72">
        <f t="shared" si="22"/>
        <v>0.16215096839640641</v>
      </c>
      <c r="BU71" s="72">
        <f t="shared" si="22"/>
        <v>6.0480772081852961E-3</v>
      </c>
      <c r="BV71" s="72">
        <f t="shared" si="22"/>
        <v>0.88085012238356841</v>
      </c>
      <c r="BW71" s="72">
        <f t="shared" si="22"/>
        <v>0.92103540605770373</v>
      </c>
      <c r="BX71" s="72">
        <f t="shared" si="23"/>
        <v>4.5438574650010109E-3</v>
      </c>
      <c r="BY71" s="72">
        <f t="shared" si="23"/>
        <v>7.4743961377752557E-4</v>
      </c>
      <c r="BZ71" s="72">
        <f t="shared" si="23"/>
        <v>4.139865030429824E-3</v>
      </c>
      <c r="CA71" s="58">
        <f t="shared" si="124"/>
        <v>4.0053665759489343</v>
      </c>
      <c r="CB71" s="58">
        <f t="shared" si="125"/>
        <v>9.9857122840900196E-3</v>
      </c>
      <c r="CC71" s="58">
        <f t="shared" si="126"/>
        <v>1.6078156684560696E-2</v>
      </c>
      <c r="CD71" s="58">
        <f t="shared" si="127"/>
        <v>4.5438574650010109E-3</v>
      </c>
      <c r="CE71" s="58">
        <f t="shared" si="128"/>
        <v>1.8745390019276147E-2</v>
      </c>
      <c r="CF71" s="58">
        <f t="shared" si="129"/>
        <v>9.6243809668445177E-3</v>
      </c>
      <c r="CG71" s="58">
        <f t="shared" si="130"/>
        <v>2.069932515214912E-3</v>
      </c>
      <c r="CH71" s="58">
        <f t="shared" si="131"/>
        <v>0.89059570255636822</v>
      </c>
      <c r="CI71" s="58">
        <f t="shared" si="132"/>
        <v>7.620269411180336E-2</v>
      </c>
      <c r="CJ71" s="58">
        <f t="shared" si="133"/>
        <v>6.39847535107117E-2</v>
      </c>
      <c r="CK71" s="58">
        <f t="shared" si="134"/>
        <v>0.74780225515598608</v>
      </c>
      <c r="CL71" s="58">
        <f t="shared" si="135"/>
        <v>1.0017819576345082</v>
      </c>
      <c r="CM71" s="58">
        <f t="shared" si="136"/>
        <v>0.89059570255636822</v>
      </c>
      <c r="CN71" s="58"/>
      <c r="CO71" s="20">
        <f t="shared" si="137"/>
        <v>0.85269797596442787</v>
      </c>
      <c r="CP71" s="58">
        <f t="shared" si="138"/>
        <v>0.1521652561123164</v>
      </c>
      <c r="CQ71" s="58">
        <f t="shared" si="139"/>
        <v>0.24070339871972043</v>
      </c>
      <c r="CR71" s="72">
        <f t="shared" si="140"/>
        <v>0.63601486532037466</v>
      </c>
      <c r="CS71" s="72">
        <f t="shared" si="141"/>
        <v>0.35547731334303106</v>
      </c>
      <c r="CT71" s="72">
        <f t="shared" si="177"/>
        <v>7.1068409420825152E-2</v>
      </c>
      <c r="CU71" s="20">
        <f t="shared" si="98"/>
        <v>0.89685658316731665</v>
      </c>
      <c r="CV71" s="20">
        <f t="shared" si="98"/>
        <v>4.8823968311992669E-4</v>
      </c>
      <c r="CW71" s="20">
        <f t="shared" si="98"/>
        <v>1.3583625111562265E-2</v>
      </c>
      <c r="CX71" s="20">
        <f t="shared" si="98"/>
        <v>0.25505801264920719</v>
      </c>
      <c r="CY71" s="20">
        <f t="shared" si="98"/>
        <v>6.2167400881057268E-3</v>
      </c>
      <c r="CZ71" s="20">
        <f t="shared" si="96"/>
        <v>0.64749754369250012</v>
      </c>
      <c r="DA71" s="20">
        <f t="shared" si="96"/>
        <v>5.4389112191364081E-3</v>
      </c>
      <c r="DB71" s="20">
        <f t="shared" si="96"/>
        <v>1.6134523200637635E-5</v>
      </c>
      <c r="DC71" s="20">
        <f t="shared" si="96"/>
        <v>1.486262686313644E-4</v>
      </c>
      <c r="DD71" s="20">
        <f t="shared" si="96"/>
        <v>7.3685083112826337E-4</v>
      </c>
      <c r="DE71" s="20">
        <f t="shared" si="142"/>
        <v>1.8260412672339086</v>
      </c>
      <c r="DG71" s="58">
        <f t="shared" si="93"/>
        <v>1.7937131663346333</v>
      </c>
      <c r="DH71" s="58">
        <f t="shared" si="93"/>
        <v>9.7647936623985337E-4</v>
      </c>
      <c r="DI71" s="58">
        <f t="shared" si="143"/>
        <v>4.0750875334686798E-2</v>
      </c>
      <c r="DJ71" s="58">
        <f t="shared" si="181"/>
        <v>0.25505801264920719</v>
      </c>
      <c r="DK71" s="58">
        <f t="shared" si="181"/>
        <v>6.2167400881057268E-3</v>
      </c>
      <c r="DL71" s="58">
        <f t="shared" si="181"/>
        <v>0.64749754369250012</v>
      </c>
      <c r="DM71" s="58">
        <f t="shared" si="179"/>
        <v>5.4389112191364081E-3</v>
      </c>
      <c r="DN71" s="58">
        <f t="shared" si="179"/>
        <v>1.6134523200637635E-5</v>
      </c>
      <c r="DO71" s="58">
        <f t="shared" si="179"/>
        <v>1.486262686313644E-4</v>
      </c>
      <c r="DP71" s="58">
        <f t="shared" si="144"/>
        <v>2.2105524933847902E-3</v>
      </c>
      <c r="DQ71" s="58">
        <f t="shared" si="145"/>
        <v>2.7520270419697259</v>
      </c>
      <c r="DR71" s="58">
        <f t="shared" si="146"/>
        <v>2.1802111347370996</v>
      </c>
      <c r="DT71" s="72">
        <f t="shared" si="51"/>
        <v>1.9553367088836533</v>
      </c>
      <c r="DU71" s="72">
        <f t="shared" si="51"/>
        <v>1.0644655935585772E-3</v>
      </c>
      <c r="DV71" s="72">
        <f t="shared" si="147"/>
        <v>4.4663291116346704E-2</v>
      </c>
      <c r="DW71" s="72">
        <f t="shared" si="148"/>
        <v>1.4567050320298348E-2</v>
      </c>
      <c r="DX71" s="72">
        <f t="shared" si="149"/>
        <v>5.9230341436645052E-2</v>
      </c>
      <c r="DY71" s="72">
        <f t="shared" si="55"/>
        <v>0.55608031918171752</v>
      </c>
      <c r="DZ71" s="72">
        <f t="shared" si="55"/>
        <v>1.3553805961854603E-2</v>
      </c>
      <c r="EA71" s="72">
        <f t="shared" si="55"/>
        <v>1.4116813544733104</v>
      </c>
      <c r="EB71" s="72">
        <f t="shared" si="55"/>
        <v>1.1857974800807729E-2</v>
      </c>
      <c r="EC71" s="72">
        <f t="shared" si="56"/>
        <v>7.0353334271408481E-5</v>
      </c>
      <c r="ED71" s="72">
        <f t="shared" si="56"/>
        <v>6.4807329156905589E-4</v>
      </c>
      <c r="EE71" s="72">
        <f t="shared" si="56"/>
        <v>3.2129807733322522E-3</v>
      </c>
      <c r="EF71" s="58">
        <f t="shared" si="150"/>
        <v>4.0127363777307199</v>
      </c>
      <c r="EG71" s="58">
        <f t="shared" si="151"/>
        <v>2.4824682169870358E-2</v>
      </c>
      <c r="EH71" s="58">
        <f t="shared" si="152"/>
        <v>3.8087857856007545E-2</v>
      </c>
      <c r="EI71" s="58">
        <f t="shared" si="153"/>
        <v>7.0353334271408481E-5</v>
      </c>
      <c r="EJ71" s="58">
        <f t="shared" si="154"/>
        <v>1.0644655935585772E-3</v>
      </c>
      <c r="EK71" s="58">
        <f t="shared" si="155"/>
        <v>3.2129807733322522E-3</v>
      </c>
      <c r="EL71" s="58">
        <f t="shared" si="156"/>
        <v>1.1283716212694687E-2</v>
      </c>
      <c r="EM71" s="58">
        <f t="shared" si="157"/>
        <v>1.1857974800807729E-2</v>
      </c>
      <c r="EN71" s="58">
        <f t="shared" si="158"/>
        <v>0.97855466150491088</v>
      </c>
      <c r="EO71" s="58">
        <f t="shared" si="159"/>
        <v>0.69721727013738388</v>
      </c>
      <c r="EP71" s="58">
        <f t="shared" si="160"/>
        <v>8.4487715865176147E-3</v>
      </c>
      <c r="EQ71" s="58">
        <f t="shared" si="161"/>
        <v>0.4922829198004674</v>
      </c>
      <c r="ER71" s="58">
        <f t="shared" si="162"/>
        <v>1.1894244755847744E-2</v>
      </c>
      <c r="ES71" s="58">
        <f t="shared" si="163"/>
        <v>0.27342916385866006</v>
      </c>
      <c r="ET71" s="58">
        <f t="shared" si="164"/>
        <v>0.49841171507784743</v>
      </c>
      <c r="EU71" s="58">
        <f t="shared" si="165"/>
        <v>1.0060441522195755</v>
      </c>
      <c r="EZ71" s="20">
        <f t="shared" si="99"/>
        <v>7.9827654964698652E-2</v>
      </c>
      <c r="FA71" s="20">
        <f t="shared" si="100"/>
        <v>888.80335158076787</v>
      </c>
      <c r="FC71" s="20">
        <f t="shared" si="101"/>
        <v>1124.0888652474114</v>
      </c>
      <c r="FD71" s="20">
        <f t="shared" si="102"/>
        <v>901.48088753321701</v>
      </c>
      <c r="FE71" s="20">
        <f t="shared" si="103"/>
        <v>1020.3644084429499</v>
      </c>
      <c r="FF71" s="20">
        <f t="shared" si="104"/>
        <v>640.8771239539135</v>
      </c>
      <c r="FG71" s="20">
        <f t="shared" si="105"/>
        <v>0.48895338237061436</v>
      </c>
      <c r="FH71" s="20">
        <f t="shared" si="166"/>
        <v>1669.376487350361</v>
      </c>
      <c r="FI71" s="20">
        <f t="shared" si="106"/>
        <v>819.23909248812618</v>
      </c>
      <c r="FK71" s="20">
        <f t="shared" si="107"/>
        <v>1160.2911984009056</v>
      </c>
      <c r="FL71" s="20">
        <f t="shared" si="108"/>
        <v>496.78718449328721</v>
      </c>
      <c r="FN71" s="20">
        <f t="shared" si="109"/>
        <v>58.998850032379046</v>
      </c>
      <c r="FO71" s="20">
        <f t="shared" si="110"/>
        <v>43.723974045084958</v>
      </c>
      <c r="FQ71" s="20">
        <f t="shared" si="111"/>
        <v>26.23</v>
      </c>
      <c r="FR71" s="20">
        <f t="shared" si="112"/>
        <v>32.44</v>
      </c>
      <c r="FS71" s="20">
        <f t="shared" si="113"/>
        <v>28.6</v>
      </c>
      <c r="FT71" s="20">
        <f t="shared" si="114"/>
        <v>1581.1861497359978</v>
      </c>
      <c r="FU71" s="20">
        <f t="shared" si="115"/>
        <v>493.2902273826071</v>
      </c>
    </row>
    <row r="72" spans="1:177">
      <c r="C72" s="24" t="s">
        <v>153</v>
      </c>
      <c r="D72" s="24" t="s">
        <v>150</v>
      </c>
      <c r="E72" s="24"/>
      <c r="F72" s="23">
        <v>53.58</v>
      </c>
      <c r="G72" s="23">
        <v>9.2999999999999999E-2</v>
      </c>
      <c r="H72" s="23">
        <v>1.42</v>
      </c>
      <c r="I72" s="23">
        <v>5.2949999999999999</v>
      </c>
      <c r="J72" s="23">
        <v>0.19500000000000001</v>
      </c>
      <c r="K72" s="23">
        <v>16.135999999999999</v>
      </c>
      <c r="L72" s="23">
        <v>23.475000000000001</v>
      </c>
      <c r="M72" s="23">
        <v>6.4000000000000001E-2</v>
      </c>
      <c r="N72" s="23">
        <v>1.6E-2</v>
      </c>
      <c r="O72" s="23">
        <v>0.14299999999999999</v>
      </c>
      <c r="Q72" s="24">
        <v>53.889000000000003</v>
      </c>
      <c r="R72" s="24">
        <v>-8.9999999999999993E-3</v>
      </c>
      <c r="S72" s="24">
        <v>1.2310000000000001</v>
      </c>
      <c r="T72" s="24">
        <v>18.41</v>
      </c>
      <c r="U72" s="24">
        <v>0.52300000000000002</v>
      </c>
      <c r="V72" s="24">
        <v>26.074999999999999</v>
      </c>
      <c r="W72" s="24">
        <v>0.44</v>
      </c>
      <c r="X72" s="24">
        <v>8.0000000000000002E-3</v>
      </c>
      <c r="Y72" s="24">
        <v>1.2E-2</v>
      </c>
      <c r="Z72" s="24">
        <v>0.08</v>
      </c>
      <c r="AB72" s="69">
        <f t="shared" si="167"/>
        <v>763.06956007236079</v>
      </c>
      <c r="AC72" s="69">
        <f t="shared" si="168"/>
        <v>10.8901374931757</v>
      </c>
      <c r="AE72" s="53">
        <f t="shared" si="169"/>
        <v>763.06956007236079</v>
      </c>
      <c r="AF72" s="53"/>
      <c r="AG72" s="53">
        <f t="shared" si="170"/>
        <v>866.4911012791224</v>
      </c>
      <c r="AH72" s="53">
        <f t="shared" si="171"/>
        <v>825.33188308368551</v>
      </c>
      <c r="AI72" s="53">
        <f t="shared" si="172"/>
        <v>10.8901374931757</v>
      </c>
      <c r="AJ72" s="53">
        <f t="shared" si="173"/>
        <v>0.33048882413760694</v>
      </c>
      <c r="AK72" s="53">
        <f t="shared" si="174"/>
        <v>904.88025823700332</v>
      </c>
      <c r="AL72" s="70">
        <f t="shared" si="175"/>
        <v>0.46477269728222659</v>
      </c>
      <c r="AM72" s="71"/>
      <c r="AN72" s="20">
        <f t="shared" si="176"/>
        <v>0.21679416390662012</v>
      </c>
      <c r="AP72" s="20">
        <f t="shared" si="97"/>
        <v>0.89174709533105989</v>
      </c>
      <c r="AQ72" s="20">
        <f t="shared" si="97"/>
        <v>1.1642638597475176E-3</v>
      </c>
      <c r="AR72" s="20">
        <f t="shared" si="97"/>
        <v>1.392689361618658E-2</v>
      </c>
      <c r="AS72" s="20">
        <f t="shared" si="97"/>
        <v>7.369889096739711E-2</v>
      </c>
      <c r="AT72" s="20">
        <f t="shared" si="97"/>
        <v>2.7488986784140971E-3</v>
      </c>
      <c r="AU72" s="20">
        <f t="shared" si="95"/>
        <v>0.40035331130099938</v>
      </c>
      <c r="AV72" s="20">
        <f t="shared" si="95"/>
        <v>0.41861783891549897</v>
      </c>
      <c r="AW72" s="20">
        <f t="shared" si="95"/>
        <v>1.0326094848408086E-3</v>
      </c>
      <c r="AX72" s="20">
        <f t="shared" si="95"/>
        <v>1.6985859272155931E-4</v>
      </c>
      <c r="AY72" s="20">
        <f t="shared" si="95"/>
        <v>9.4080061474412192E-4</v>
      </c>
      <c r="AZ72" s="20">
        <f t="shared" si="116"/>
        <v>1.80440046136161</v>
      </c>
      <c r="BB72" s="58">
        <f t="shared" si="91"/>
        <v>1.7834941906621198</v>
      </c>
      <c r="BC72" s="58">
        <f t="shared" si="91"/>
        <v>2.3285277194950351E-3</v>
      </c>
      <c r="BD72" s="58">
        <f t="shared" si="117"/>
        <v>4.1780680848559737E-2</v>
      </c>
      <c r="BE72" s="58">
        <f t="shared" si="180"/>
        <v>7.369889096739711E-2</v>
      </c>
      <c r="BF72" s="58">
        <f t="shared" si="180"/>
        <v>2.7488986784140971E-3</v>
      </c>
      <c r="BG72" s="58">
        <f t="shared" si="180"/>
        <v>0.40035331130099938</v>
      </c>
      <c r="BH72" s="58">
        <f t="shared" si="178"/>
        <v>0.41861783891549897</v>
      </c>
      <c r="BI72" s="58">
        <f t="shared" si="178"/>
        <v>1.0326094848408086E-3</v>
      </c>
      <c r="BJ72" s="58">
        <f t="shared" si="178"/>
        <v>1.6985859272155931E-4</v>
      </c>
      <c r="BK72" s="58">
        <f t="shared" si="118"/>
        <v>2.8224018442323659E-3</v>
      </c>
      <c r="BL72" s="58">
        <f t="shared" si="119"/>
        <v>2.7270472090142786</v>
      </c>
      <c r="BM72" s="58">
        <f t="shared" si="120"/>
        <v>2.2001819331058687</v>
      </c>
      <c r="BO72" s="72">
        <f t="shared" si="18"/>
        <v>1.9620058480470348</v>
      </c>
      <c r="BP72" s="72">
        <f t="shared" si="18"/>
        <v>2.5615923095845933E-3</v>
      </c>
      <c r="BQ72" s="72">
        <f t="shared" si="121"/>
        <v>3.7994151952965183E-2</v>
      </c>
      <c r="BR72" s="72">
        <f t="shared" si="122"/>
        <v>2.3289247484277159E-2</v>
      </c>
      <c r="BS72" s="72">
        <f t="shared" si="123"/>
        <v>6.1283399437242342E-2</v>
      </c>
      <c r="BT72" s="72">
        <f t="shared" si="22"/>
        <v>0.16215096839640641</v>
      </c>
      <c r="BU72" s="72">
        <f t="shared" si="22"/>
        <v>6.0480772081852961E-3</v>
      </c>
      <c r="BV72" s="72">
        <f t="shared" si="22"/>
        <v>0.88085012238356841</v>
      </c>
      <c r="BW72" s="72">
        <f t="shared" ref="BW72:BW135" si="182">AV72*$BM72</f>
        <v>0.92103540605770373</v>
      </c>
      <c r="BX72" s="72">
        <f t="shared" si="23"/>
        <v>4.5438574650010109E-3</v>
      </c>
      <c r="BY72" s="72">
        <f t="shared" si="23"/>
        <v>7.4743961377752557E-4</v>
      </c>
      <c r="BZ72" s="72">
        <f t="shared" si="23"/>
        <v>4.139865030429824E-3</v>
      </c>
      <c r="CA72" s="58">
        <f t="shared" si="124"/>
        <v>4.0053665759489343</v>
      </c>
      <c r="CB72" s="58">
        <f t="shared" si="125"/>
        <v>9.9857122840900196E-3</v>
      </c>
      <c r="CC72" s="58">
        <f t="shared" si="126"/>
        <v>1.6078156684560696E-2</v>
      </c>
      <c r="CD72" s="58">
        <f t="shared" si="127"/>
        <v>4.5438574650010109E-3</v>
      </c>
      <c r="CE72" s="58">
        <f t="shared" si="128"/>
        <v>1.8745390019276147E-2</v>
      </c>
      <c r="CF72" s="58">
        <f t="shared" si="129"/>
        <v>9.6243809668445177E-3</v>
      </c>
      <c r="CG72" s="58">
        <f t="shared" si="130"/>
        <v>2.069932515214912E-3</v>
      </c>
      <c r="CH72" s="58">
        <f t="shared" si="131"/>
        <v>0.89059570255636822</v>
      </c>
      <c r="CI72" s="58">
        <f t="shared" si="132"/>
        <v>7.620269411180336E-2</v>
      </c>
      <c r="CJ72" s="58">
        <f t="shared" si="133"/>
        <v>6.39847535107117E-2</v>
      </c>
      <c r="CK72" s="58">
        <f t="shared" si="134"/>
        <v>0.74780225515598608</v>
      </c>
      <c r="CL72" s="58">
        <f t="shared" si="135"/>
        <v>1.0017819576345082</v>
      </c>
      <c r="CM72" s="58">
        <f t="shared" si="136"/>
        <v>0.89059570255636822</v>
      </c>
      <c r="CN72" s="58"/>
      <c r="CO72" s="20">
        <f t="shared" si="137"/>
        <v>0.85269797596442787</v>
      </c>
      <c r="CP72" s="58">
        <f t="shared" si="138"/>
        <v>0.1521652561123164</v>
      </c>
      <c r="CQ72" s="58">
        <f t="shared" si="139"/>
        <v>0.24070339871972043</v>
      </c>
      <c r="CR72" s="72">
        <f t="shared" si="140"/>
        <v>0.63601486532037466</v>
      </c>
      <c r="CS72" s="72">
        <f t="shared" si="141"/>
        <v>0.35547731334303106</v>
      </c>
      <c r="CT72" s="72">
        <f t="shared" si="177"/>
        <v>7.1068409420825152E-2</v>
      </c>
      <c r="CU72" s="20">
        <f t="shared" si="98"/>
        <v>0.8968898697330252</v>
      </c>
      <c r="CV72" s="20">
        <f t="shared" si="98"/>
        <v>-1.1267069610459846E-4</v>
      </c>
      <c r="CW72" s="20">
        <f t="shared" si="98"/>
        <v>1.207324369121527E-2</v>
      </c>
      <c r="CX72" s="20">
        <f t="shared" si="98"/>
        <v>0.25624109210760732</v>
      </c>
      <c r="CY72" s="20">
        <f t="shared" si="98"/>
        <v>7.3726872246696034E-3</v>
      </c>
      <c r="CZ72" s="20">
        <f t="shared" si="96"/>
        <v>0.64695169758140547</v>
      </c>
      <c r="DA72" s="20">
        <f t="shared" si="96"/>
        <v>7.8462981521967862E-3</v>
      </c>
      <c r="DB72" s="20">
        <f t="shared" si="96"/>
        <v>1.2907618560510108E-4</v>
      </c>
      <c r="DC72" s="20">
        <f t="shared" si="96"/>
        <v>1.2739394454116949E-4</v>
      </c>
      <c r="DD72" s="20">
        <f t="shared" si="96"/>
        <v>5.2632202223447389E-4</v>
      </c>
      <c r="DE72" s="20">
        <f t="shared" si="142"/>
        <v>1.8280450099463961</v>
      </c>
      <c r="DG72" s="58">
        <f t="shared" si="93"/>
        <v>1.7937797394660504</v>
      </c>
      <c r="DH72" s="58">
        <f t="shared" si="93"/>
        <v>-2.2534139220919692E-4</v>
      </c>
      <c r="DI72" s="58">
        <f t="shared" si="143"/>
        <v>3.621973107364581E-2</v>
      </c>
      <c r="DJ72" s="58">
        <f t="shared" si="181"/>
        <v>0.25624109210760732</v>
      </c>
      <c r="DK72" s="58">
        <f t="shared" si="181"/>
        <v>7.3726872246696034E-3</v>
      </c>
      <c r="DL72" s="58">
        <f t="shared" si="181"/>
        <v>0.64695169758140547</v>
      </c>
      <c r="DM72" s="58">
        <f t="shared" si="179"/>
        <v>7.8462981521967862E-3</v>
      </c>
      <c r="DN72" s="58">
        <f t="shared" si="179"/>
        <v>1.2907618560510108E-4</v>
      </c>
      <c r="DO72" s="58">
        <f t="shared" si="179"/>
        <v>1.2739394454116949E-4</v>
      </c>
      <c r="DP72" s="58">
        <f t="shared" si="144"/>
        <v>1.5789660667034217E-3</v>
      </c>
      <c r="DQ72" s="58">
        <f t="shared" si="145"/>
        <v>2.7500213404102163</v>
      </c>
      <c r="DR72" s="58">
        <f t="shared" si="146"/>
        <v>2.1818012507150177</v>
      </c>
      <c r="DT72" s="72">
        <f t="shared" si="51"/>
        <v>1.9568354395371437</v>
      </c>
      <c r="DU72" s="72">
        <f t="shared" si="51"/>
        <v>-2.4582506567994458E-4</v>
      </c>
      <c r="DV72" s="72">
        <f t="shared" si="147"/>
        <v>4.3164560462856327E-2</v>
      </c>
      <c r="DW72" s="72">
        <f t="shared" si="148"/>
        <v>9.5182759085050209E-3</v>
      </c>
      <c r="DX72" s="72">
        <f t="shared" si="149"/>
        <v>5.2682836371361348E-2</v>
      </c>
      <c r="DY72" s="72">
        <f t="shared" si="55"/>
        <v>0.55906713524495966</v>
      </c>
      <c r="DZ72" s="72">
        <f t="shared" si="55"/>
        <v>1.6085738207914774E-2</v>
      </c>
      <c r="EA72" s="72">
        <f t="shared" si="55"/>
        <v>1.4115200229353144</v>
      </c>
      <c r="EB72" s="72">
        <f t="shared" ref="EB72:EB135" si="183">DA72*$DR72</f>
        <v>1.7119063121945881E-2</v>
      </c>
      <c r="EC72" s="72">
        <f t="shared" si="56"/>
        <v>5.6323716638146662E-4</v>
      </c>
      <c r="ED72" s="72">
        <f t="shared" si="56"/>
        <v>5.5589653506688637E-4</v>
      </c>
      <c r="EE72" s="72">
        <f t="shared" si="56"/>
        <v>2.2966600927800652E-3</v>
      </c>
      <c r="EF72" s="58">
        <f t="shared" si="150"/>
        <v>4.0164802041471876</v>
      </c>
      <c r="EG72" s="58">
        <f t="shared" si="151"/>
        <v>3.2404511759312596E-2</v>
      </c>
      <c r="EH72" s="58">
        <f t="shared" si="152"/>
        <v>4.9237750396990521E-2</v>
      </c>
      <c r="EI72" s="58">
        <f t="shared" si="153"/>
        <v>5.6323716638146662E-4</v>
      </c>
      <c r="EJ72" s="58">
        <f t="shared" si="154"/>
        <v>-2.4582506567994458E-4</v>
      </c>
      <c r="EK72" s="58">
        <f t="shared" si="155"/>
        <v>2.2966600927800652E-3</v>
      </c>
      <c r="EL72" s="58">
        <f t="shared" si="156"/>
        <v>6.6583786493434882E-3</v>
      </c>
      <c r="EM72" s="58">
        <f t="shared" si="157"/>
        <v>1.7119063121945881E-2</v>
      </c>
      <c r="EN72" s="58">
        <f t="shared" si="158"/>
        <v>0.98157063984128978</v>
      </c>
      <c r="EO72" s="58">
        <f t="shared" si="159"/>
        <v>0.69740047019330031</v>
      </c>
      <c r="EP72" s="58">
        <f t="shared" si="160"/>
        <v>1.2162998958938133E-2</v>
      </c>
      <c r="EQ72" s="58">
        <f t="shared" si="161"/>
        <v>0.4902716420682392</v>
      </c>
      <c r="ER72" s="58">
        <f t="shared" si="162"/>
        <v>1.7070253093925042E-2</v>
      </c>
      <c r="ES72" s="58">
        <f t="shared" si="163"/>
        <v>0.27173013052107325</v>
      </c>
      <c r="ET72" s="58">
        <f t="shared" si="164"/>
        <v>0.49886634628559057</v>
      </c>
      <c r="EU72" s="58">
        <f t="shared" si="165"/>
        <v>1.0079621538060608</v>
      </c>
      <c r="EZ72" s="20">
        <f t="shared" si="99"/>
        <v>7.9985107311162554E-2</v>
      </c>
      <c r="FA72" s="20">
        <f t="shared" si="100"/>
        <v>889.37071623178031</v>
      </c>
      <c r="FC72" s="20">
        <f t="shared" si="101"/>
        <v>1122.5249681067164</v>
      </c>
      <c r="FD72" s="20">
        <f t="shared" si="102"/>
        <v>901.2667642046581</v>
      </c>
      <c r="FE72" s="20">
        <f t="shared" si="103"/>
        <v>1100.4999075520996</v>
      </c>
      <c r="FF72" s="20">
        <f t="shared" si="104"/>
        <v>686.48362426168126</v>
      </c>
      <c r="FG72" s="20">
        <f t="shared" si="105"/>
        <v>0.49095925210827873</v>
      </c>
      <c r="FH72" s="20">
        <f t="shared" si="166"/>
        <v>1672.5343207927699</v>
      </c>
      <c r="FI72" s="20">
        <f t="shared" si="106"/>
        <v>884.06642154717986</v>
      </c>
      <c r="FK72" s="20">
        <f t="shared" si="107"/>
        <v>1163.01490687047</v>
      </c>
      <c r="FL72" s="20">
        <f t="shared" si="108"/>
        <v>433.63578640927153</v>
      </c>
      <c r="FN72" s="20">
        <f t="shared" si="109"/>
        <v>34.507248806394593</v>
      </c>
      <c r="FO72" s="20">
        <f t="shared" si="110"/>
        <v>27.33274433002045</v>
      </c>
      <c r="FQ72" s="20">
        <f t="shared" si="111"/>
        <v>26.23</v>
      </c>
      <c r="FR72" s="20">
        <f t="shared" si="112"/>
        <v>32.44</v>
      </c>
      <c r="FS72" s="20">
        <f t="shared" si="113"/>
        <v>28.6</v>
      </c>
      <c r="FT72" s="20">
        <f t="shared" si="114"/>
        <v>1587.9986808206518</v>
      </c>
      <c r="FU72" s="20">
        <f t="shared" si="115"/>
        <v>537.28074973715889</v>
      </c>
    </row>
    <row r="73" spans="1:177">
      <c r="C73" s="24" t="s">
        <v>154</v>
      </c>
      <c r="D73" s="24" t="s">
        <v>150</v>
      </c>
      <c r="E73" s="24"/>
      <c r="F73" s="23">
        <v>53.58</v>
      </c>
      <c r="G73" s="23">
        <v>9.2999999999999999E-2</v>
      </c>
      <c r="H73" s="23">
        <v>1.42</v>
      </c>
      <c r="I73" s="23">
        <v>5.2949999999999999</v>
      </c>
      <c r="J73" s="23">
        <v>0.19500000000000001</v>
      </c>
      <c r="K73" s="23">
        <v>16.135999999999999</v>
      </c>
      <c r="L73" s="23">
        <v>23.475000000000001</v>
      </c>
      <c r="M73" s="23">
        <v>6.4000000000000001E-2</v>
      </c>
      <c r="N73" s="23">
        <v>1.6E-2</v>
      </c>
      <c r="O73" s="23">
        <v>0.14299999999999999</v>
      </c>
      <c r="Q73" s="24">
        <v>53.878</v>
      </c>
      <c r="R73" s="24">
        <v>4.3999999999999997E-2</v>
      </c>
      <c r="S73" s="24">
        <v>1.194</v>
      </c>
      <c r="T73" s="24">
        <v>18.428000000000001</v>
      </c>
      <c r="U73" s="24">
        <v>0.48199999999999998</v>
      </c>
      <c r="V73" s="24">
        <v>25.968</v>
      </c>
      <c r="W73" s="24">
        <v>0.38200000000000001</v>
      </c>
      <c r="X73" s="24">
        <v>-0.01</v>
      </c>
      <c r="Y73" s="24">
        <v>1.7000000000000001E-2</v>
      </c>
      <c r="Z73" s="24">
        <v>7.4999999999999997E-2</v>
      </c>
      <c r="AB73" s="69">
        <f t="shared" si="167"/>
        <v>761.7944894915164</v>
      </c>
      <c r="AC73" s="69">
        <f t="shared" si="168"/>
        <v>10.775974461343768</v>
      </c>
      <c r="AE73" s="53">
        <f t="shared" si="169"/>
        <v>761.7944894915164</v>
      </c>
      <c r="AF73" s="53"/>
      <c r="AG73" s="53">
        <f t="shared" si="170"/>
        <v>865.91236643608227</v>
      </c>
      <c r="AH73" s="53">
        <f t="shared" si="171"/>
        <v>826.42161735320735</v>
      </c>
      <c r="AI73" s="53">
        <f t="shared" si="172"/>
        <v>10.775974461343768</v>
      </c>
      <c r="AJ73" s="53">
        <f t="shared" si="173"/>
        <v>-0.80974788933098374</v>
      </c>
      <c r="AK73" s="53">
        <f t="shared" si="174"/>
        <v>903.87825389388581</v>
      </c>
      <c r="AL73" s="70">
        <f t="shared" si="175"/>
        <v>0.46241336527512666</v>
      </c>
      <c r="AM73" s="71"/>
      <c r="AN73" s="20">
        <f t="shared" si="176"/>
        <v>0.18852389489209231</v>
      </c>
      <c r="AP73" s="20">
        <f t="shared" si="97"/>
        <v>0.89174709533105989</v>
      </c>
      <c r="AQ73" s="20">
        <f t="shared" si="97"/>
        <v>1.1642638597475176E-3</v>
      </c>
      <c r="AR73" s="20">
        <f t="shared" si="97"/>
        <v>1.392689361618658E-2</v>
      </c>
      <c r="AS73" s="20">
        <f t="shared" si="97"/>
        <v>7.369889096739711E-2</v>
      </c>
      <c r="AT73" s="20">
        <f t="shared" si="97"/>
        <v>2.7488986784140971E-3</v>
      </c>
      <c r="AU73" s="20">
        <f t="shared" si="95"/>
        <v>0.40035331130099938</v>
      </c>
      <c r="AV73" s="20">
        <f t="shared" si="95"/>
        <v>0.41861783891549897</v>
      </c>
      <c r="AW73" s="20">
        <f t="shared" si="95"/>
        <v>1.0326094848408086E-3</v>
      </c>
      <c r="AX73" s="20">
        <f t="shared" si="95"/>
        <v>1.6985859272155931E-4</v>
      </c>
      <c r="AY73" s="20">
        <f t="shared" si="95"/>
        <v>9.4080061474412192E-4</v>
      </c>
      <c r="AZ73" s="20">
        <f t="shared" si="116"/>
        <v>1.80440046136161</v>
      </c>
      <c r="BB73" s="58">
        <f t="shared" si="91"/>
        <v>1.7834941906621198</v>
      </c>
      <c r="BC73" s="58">
        <f t="shared" si="91"/>
        <v>2.3285277194950351E-3</v>
      </c>
      <c r="BD73" s="58">
        <f t="shared" si="117"/>
        <v>4.1780680848559737E-2</v>
      </c>
      <c r="BE73" s="58">
        <f t="shared" si="180"/>
        <v>7.369889096739711E-2</v>
      </c>
      <c r="BF73" s="58">
        <f t="shared" si="180"/>
        <v>2.7488986784140971E-3</v>
      </c>
      <c r="BG73" s="58">
        <f t="shared" si="180"/>
        <v>0.40035331130099938</v>
      </c>
      <c r="BH73" s="58">
        <f t="shared" si="178"/>
        <v>0.41861783891549897</v>
      </c>
      <c r="BI73" s="58">
        <f t="shared" si="178"/>
        <v>1.0326094848408086E-3</v>
      </c>
      <c r="BJ73" s="58">
        <f t="shared" si="178"/>
        <v>1.6985859272155931E-4</v>
      </c>
      <c r="BK73" s="58">
        <f t="shared" si="118"/>
        <v>2.8224018442323659E-3</v>
      </c>
      <c r="BL73" s="58">
        <f t="shared" si="119"/>
        <v>2.7270472090142786</v>
      </c>
      <c r="BM73" s="58">
        <f t="shared" si="120"/>
        <v>2.2001819331058687</v>
      </c>
      <c r="BO73" s="72">
        <f t="shared" ref="BO73:BP126" si="184">AP73*$BM73</f>
        <v>1.9620058480470348</v>
      </c>
      <c r="BP73" s="72">
        <f t="shared" si="184"/>
        <v>2.5615923095845933E-3</v>
      </c>
      <c r="BQ73" s="72">
        <f t="shared" si="121"/>
        <v>3.7994151952965183E-2</v>
      </c>
      <c r="BR73" s="72">
        <f t="shared" si="122"/>
        <v>2.3289247484277159E-2</v>
      </c>
      <c r="BS73" s="72">
        <f t="shared" si="123"/>
        <v>6.1283399437242342E-2</v>
      </c>
      <c r="BT73" s="72">
        <f t="shared" ref="BT73:BV126" si="185">AS73*$BM73</f>
        <v>0.16215096839640641</v>
      </c>
      <c r="BU73" s="72">
        <f t="shared" si="185"/>
        <v>6.0480772081852961E-3</v>
      </c>
      <c r="BV73" s="72">
        <f t="shared" si="185"/>
        <v>0.88085012238356841</v>
      </c>
      <c r="BW73" s="72">
        <f t="shared" si="182"/>
        <v>0.92103540605770373</v>
      </c>
      <c r="BX73" s="72">
        <f t="shared" ref="BX73:BZ126" si="186">AW73*$BM73*2</f>
        <v>4.5438574650010109E-3</v>
      </c>
      <c r="BY73" s="72">
        <f t="shared" si="186"/>
        <v>7.4743961377752557E-4</v>
      </c>
      <c r="BZ73" s="72">
        <f t="shared" si="186"/>
        <v>4.139865030429824E-3</v>
      </c>
      <c r="CA73" s="58">
        <f t="shared" si="124"/>
        <v>4.0053665759489343</v>
      </c>
      <c r="CB73" s="58">
        <f t="shared" si="125"/>
        <v>9.9857122840900196E-3</v>
      </c>
      <c r="CC73" s="58">
        <f t="shared" si="126"/>
        <v>1.6078156684560696E-2</v>
      </c>
      <c r="CD73" s="58">
        <f t="shared" si="127"/>
        <v>4.5438574650010109E-3</v>
      </c>
      <c r="CE73" s="58">
        <f t="shared" si="128"/>
        <v>1.8745390019276147E-2</v>
      </c>
      <c r="CF73" s="58">
        <f t="shared" si="129"/>
        <v>9.6243809668445177E-3</v>
      </c>
      <c r="CG73" s="58">
        <f t="shared" si="130"/>
        <v>2.069932515214912E-3</v>
      </c>
      <c r="CH73" s="58">
        <f t="shared" si="131"/>
        <v>0.89059570255636822</v>
      </c>
      <c r="CI73" s="58">
        <f t="shared" si="132"/>
        <v>7.620269411180336E-2</v>
      </c>
      <c r="CJ73" s="58">
        <f t="shared" si="133"/>
        <v>6.39847535107117E-2</v>
      </c>
      <c r="CK73" s="58">
        <f t="shared" si="134"/>
        <v>0.74780225515598608</v>
      </c>
      <c r="CL73" s="58">
        <f t="shared" si="135"/>
        <v>1.0017819576345082</v>
      </c>
      <c r="CM73" s="58">
        <f t="shared" si="136"/>
        <v>0.89059570255636822</v>
      </c>
      <c r="CN73" s="58"/>
      <c r="CO73" s="20">
        <f t="shared" si="137"/>
        <v>0.85269797596442787</v>
      </c>
      <c r="CP73" s="58">
        <f t="shared" si="138"/>
        <v>0.1521652561123164</v>
      </c>
      <c r="CQ73" s="58">
        <f t="shared" si="139"/>
        <v>0.24070339871972043</v>
      </c>
      <c r="CR73" s="72">
        <f t="shared" si="140"/>
        <v>0.63601486532037466</v>
      </c>
      <c r="CS73" s="72">
        <f t="shared" si="141"/>
        <v>0.35547731334303106</v>
      </c>
      <c r="CT73" s="72">
        <f t="shared" si="177"/>
        <v>7.1068409420825152E-2</v>
      </c>
      <c r="CU73" s="20">
        <f t="shared" si="98"/>
        <v>0.89670679362162831</v>
      </c>
      <c r="CV73" s="20">
        <f t="shared" si="98"/>
        <v>5.5083451428914799E-4</v>
      </c>
      <c r="CW73" s="20">
        <f t="shared" si="98"/>
        <v>1.1710359843469562E-2</v>
      </c>
      <c r="CX73" s="20">
        <f t="shared" si="98"/>
        <v>0.25649162658115088</v>
      </c>
      <c r="CY73" s="20">
        <f t="shared" si="98"/>
        <v>6.7947136563876647E-3</v>
      </c>
      <c r="CZ73" s="20">
        <f t="shared" si="96"/>
        <v>0.64429690058653644</v>
      </c>
      <c r="DA73" s="20">
        <f t="shared" si="96"/>
        <v>6.8120133957708454E-3</v>
      </c>
      <c r="DB73" s="20">
        <f t="shared" si="96"/>
        <v>-1.6134523200637637E-4</v>
      </c>
      <c r="DC73" s="20">
        <f t="shared" si="96"/>
        <v>1.8047475476665677E-4</v>
      </c>
      <c r="DD73" s="20">
        <f t="shared" si="96"/>
        <v>4.9342689584481916E-4</v>
      </c>
      <c r="DE73" s="20">
        <f t="shared" si="142"/>
        <v>1.8238757986178378</v>
      </c>
      <c r="DG73" s="58">
        <f t="shared" si="93"/>
        <v>1.7934135872432566</v>
      </c>
      <c r="DH73" s="58">
        <f t="shared" si="93"/>
        <v>1.101669028578296E-3</v>
      </c>
      <c r="DI73" s="58">
        <f t="shared" si="143"/>
        <v>3.5131079530408685E-2</v>
      </c>
      <c r="DJ73" s="58">
        <f t="shared" si="181"/>
        <v>0.25649162658115088</v>
      </c>
      <c r="DK73" s="58">
        <f t="shared" si="181"/>
        <v>6.7947136563876647E-3</v>
      </c>
      <c r="DL73" s="58">
        <f t="shared" si="181"/>
        <v>0.64429690058653644</v>
      </c>
      <c r="DM73" s="58">
        <f t="shared" si="179"/>
        <v>6.8120133957708454E-3</v>
      </c>
      <c r="DN73" s="58">
        <f t="shared" si="179"/>
        <v>-1.6134523200637637E-4</v>
      </c>
      <c r="DO73" s="58">
        <f t="shared" si="179"/>
        <v>1.8047475476665677E-4</v>
      </c>
      <c r="DP73" s="58">
        <f t="shared" si="144"/>
        <v>1.4802806875344574E-3</v>
      </c>
      <c r="DQ73" s="58">
        <f t="shared" si="145"/>
        <v>2.7455410002323837</v>
      </c>
      <c r="DR73" s="58">
        <f t="shared" si="146"/>
        <v>2.1853616462082184</v>
      </c>
      <c r="DT73" s="72">
        <f t="shared" ref="DT73:DU126" si="187">CU73*$DR73</f>
        <v>1.9596286346750549</v>
      </c>
      <c r="DU73" s="72">
        <f t="shared" si="187"/>
        <v>1.2037726209352369E-3</v>
      </c>
      <c r="DV73" s="72">
        <f t="shared" si="147"/>
        <v>4.0371365324945119E-2</v>
      </c>
      <c r="DW73" s="72">
        <f t="shared" si="148"/>
        <v>1.081137720548539E-2</v>
      </c>
      <c r="DX73" s="72">
        <f t="shared" si="149"/>
        <v>5.1182742530430508E-2</v>
      </c>
      <c r="DY73" s="72">
        <f t="shared" ref="DY73:EA126" si="188">CX73*$DR73</f>
        <v>0.56052696330400753</v>
      </c>
      <c r="DZ73" s="72">
        <f t="shared" si="188"/>
        <v>1.484890662163681E-2</v>
      </c>
      <c r="EA73" s="72">
        <f t="shared" si="188"/>
        <v>1.4080217353126461</v>
      </c>
      <c r="EB73" s="72">
        <f t="shared" si="183"/>
        <v>1.4886712808574211E-2</v>
      </c>
      <c r="EC73" s="72">
        <f t="shared" ref="EC73:EE126" si="189">DB73*$DR73*2</f>
        <v>-7.0519536365060316E-4</v>
      </c>
      <c r="ED73" s="72">
        <f t="shared" si="189"/>
        <v>7.888052143517711E-4</v>
      </c>
      <c r="EE73" s="72">
        <f t="shared" si="189"/>
        <v>2.1566324267736901E-3</v>
      </c>
      <c r="EF73" s="58">
        <f t="shared" si="150"/>
        <v>4.0125397101507598</v>
      </c>
      <c r="EG73" s="58">
        <f t="shared" si="151"/>
        <v>2.4290615087164964E-2</v>
      </c>
      <c r="EH73" s="58">
        <f t="shared" si="152"/>
        <v>3.7501565761068889E-2</v>
      </c>
      <c r="EI73" s="58">
        <f t="shared" si="153"/>
        <v>-7.0519536365060316E-4</v>
      </c>
      <c r="EJ73" s="58">
        <f t="shared" si="154"/>
        <v>1.2037726209352369E-3</v>
      </c>
      <c r="EK73" s="58">
        <f t="shared" si="155"/>
        <v>2.1566324267736901E-3</v>
      </c>
      <c r="EL73" s="58">
        <f t="shared" si="156"/>
        <v>9.3599401423623031E-3</v>
      </c>
      <c r="EM73" s="58">
        <f t="shared" si="157"/>
        <v>1.4886712808574211E-2</v>
      </c>
      <c r="EN73" s="58">
        <f t="shared" si="158"/>
        <v>0.97897358983320937</v>
      </c>
      <c r="EO73" s="58">
        <f t="shared" si="159"/>
        <v>0.69497718921395979</v>
      </c>
      <c r="EP73" s="58">
        <f t="shared" si="160"/>
        <v>1.0568135781988791E-2</v>
      </c>
      <c r="EQ73" s="58">
        <f t="shared" si="161"/>
        <v>0.48986888330756811</v>
      </c>
      <c r="ER73" s="58">
        <f t="shared" si="162"/>
        <v>1.4869472163670898E-2</v>
      </c>
      <c r="ES73" s="58">
        <f t="shared" si="163"/>
        <v>0.27580512729225304</v>
      </c>
      <c r="ET73" s="58">
        <f t="shared" si="164"/>
        <v>0.49660665090876566</v>
      </c>
      <c r="EU73" s="58">
        <f t="shared" si="165"/>
        <v>1.0058754524682043</v>
      </c>
      <c r="EZ73" s="20">
        <f t="shared" ref="EZ73:EZ104" si="190">((1-BS73/2)*(1-BW73))/((1-DX73/2)*(1-EB73))</f>
        <v>7.9742425590545271E-2</v>
      </c>
      <c r="FA73" s="20">
        <f t="shared" ref="FA73:FA104" si="191">1616.67+287.935*LN(EZ73)+2.933*EX73</f>
        <v>888.49576857905311</v>
      </c>
      <c r="FC73" s="20">
        <f t="shared" ref="FC73:FC104" si="192">(-7-EX73*0.06188+34*(EM73^2)-(21.905-EX73*0.05229)*CM73^2)/(0.0083143*LN(CI73/EN73)+0.004431*CM73^2-0.00397)</f>
        <v>1123.7773581794461</v>
      </c>
      <c r="FD73" s="20">
        <f t="shared" ref="FD73:FD104" si="193">(-7-EX73*0.06188+34*(EP73^2)-(21.905-EX73*0.05229)*CK73^2)/(0.0083143*LN(CJ73/EO73)+0.004431*CK73^2-0.00397)</f>
        <v>902.54775775797441</v>
      </c>
      <c r="FE73" s="20">
        <f t="shared" ref="FE73:FE104" si="194">(12.909+EX73*0.1633+34*EN73^2-(21.905-EX73*0.05229)*CI73^2)/(0.0083143*LN(CM73/EM73)+0.004431*CI73^2+0.0085)</f>
        <v>1066.3798597980651</v>
      </c>
      <c r="FF73" s="20">
        <f t="shared" ref="FF73:FF104" si="195">(12.909+EX73*0.1633+34*EO73^2-(21.905-EX73*0.05229)*CJ73^2)/(0.0083143*LN(CK73/EP73)+0.004431*CJ73^2+0.0085)</f>
        <v>665.61106551347245</v>
      </c>
      <c r="FG73" s="20">
        <f t="shared" ref="FG73:FG104" si="196">CQ73/EQ73</f>
        <v>0.49136290734472488</v>
      </c>
      <c r="FH73" s="20">
        <f t="shared" si="166"/>
        <v>1673.1694719541165</v>
      </c>
      <c r="FI73" s="20">
        <f t="shared" ref="FI73:FI104" si="197">-273.15+(7045/(2.47-LN(ER73/CR73)))</f>
        <v>858.41118652346074</v>
      </c>
      <c r="FK73" s="20">
        <f t="shared" ref="FK73:FK104" si="198">-273.15+(-10202/(LN(CQ73/EQ73)-7.65*ES73+3.88*ES73^2-4.6))</f>
        <v>1158.6421544637765</v>
      </c>
      <c r="FL73" s="20">
        <f t="shared" ref="FL73:FL104" si="199">-273.15+(3666/(0.8808-LN(DW73/(0.5*EA73))))</f>
        <v>451.78648260629723</v>
      </c>
      <c r="FN73" s="20">
        <f t="shared" ref="FN73:FN104" si="200">10*(1.279/(EB73/(1-BW73)+0.006)-2.29)</f>
        <v>42.850277142532846</v>
      </c>
      <c r="FO73" s="20">
        <f t="shared" ref="FO73:FO104" si="201">10*(1.073/(EB73/(1-BW73)+0.028)-1.65)</f>
        <v>33.055731506434633</v>
      </c>
      <c r="FQ73" s="20">
        <f t="shared" ref="FQ73:FQ104" si="202">26.23-0.02229*EX73</f>
        <v>26.23</v>
      </c>
      <c r="FR73" s="20">
        <f t="shared" ref="FR73:FR104" si="203">32.44-0.08646*EX73</f>
        <v>32.44</v>
      </c>
      <c r="FS73" s="20">
        <f t="shared" ref="FS73:FS104" si="204">28.6-1.749*EX73</f>
        <v>28.6</v>
      </c>
      <c r="FT73" s="20">
        <f t="shared" ref="FT73:FT104" si="205">-273.15+((4.261+0.059*EX73+FQ73*CR73^2*(1-2*CQ73)+2*FR73*CQ73*CR73^2-FS73*ER73^2)/(0.002721-0.0083143*LN(CQ73/EQ73)))</f>
        <v>1589.7054566571624</v>
      </c>
      <c r="FU73" s="20">
        <f t="shared" ref="FU73:FU104" si="206">-273.15+(-35.92-1.753*EX73+FR73*CQ73^2*(1-2*CR73)+2*FQ73*CR73*CQ73^2-FS73*EQ73^2)/(-0.02097-0.0083143*LN(CR73/ER73))</f>
        <v>519.2466590626085</v>
      </c>
    </row>
    <row r="74" spans="1:177">
      <c r="C74" s="24" t="s">
        <v>155</v>
      </c>
      <c r="D74" s="24" t="s">
        <v>156</v>
      </c>
      <c r="E74" s="24"/>
      <c r="F74" s="23">
        <v>53.58</v>
      </c>
      <c r="G74" s="23">
        <v>9.2999999999999999E-2</v>
      </c>
      <c r="H74" s="23">
        <v>1.42</v>
      </c>
      <c r="I74" s="23">
        <v>5.2949999999999999</v>
      </c>
      <c r="J74" s="23">
        <v>0.19500000000000001</v>
      </c>
      <c r="K74" s="23">
        <v>16.135999999999999</v>
      </c>
      <c r="L74" s="23">
        <v>23.475000000000001</v>
      </c>
      <c r="M74" s="23">
        <v>6.4000000000000001E-2</v>
      </c>
      <c r="N74" s="23">
        <v>1.6E-2</v>
      </c>
      <c r="O74" s="23">
        <v>0.14299999999999999</v>
      </c>
      <c r="Q74" s="24">
        <v>54.174999999999997</v>
      </c>
      <c r="R74" s="24">
        <v>2E-3</v>
      </c>
      <c r="S74" s="24">
        <v>0.82399999999999995</v>
      </c>
      <c r="T74" s="24">
        <v>18.611000000000001</v>
      </c>
      <c r="U74" s="24">
        <v>0.57399999999999995</v>
      </c>
      <c r="V74" s="24">
        <v>25.974</v>
      </c>
      <c r="W74" s="24">
        <v>0.29399999999999998</v>
      </c>
      <c r="X74" s="24">
        <v>-1E-3</v>
      </c>
      <c r="Y74" s="24">
        <v>1.4E-2</v>
      </c>
      <c r="Z74" s="24">
        <v>1.7000000000000001E-2</v>
      </c>
      <c r="AB74" s="69">
        <f t="shared" si="167"/>
        <v>764.78340661833442</v>
      </c>
      <c r="AC74" s="69">
        <f t="shared" si="168"/>
        <v>13.290079338303899</v>
      </c>
      <c r="AE74" s="53">
        <f t="shared" si="169"/>
        <v>764.78340661833442</v>
      </c>
      <c r="AF74" s="53"/>
      <c r="AG74" s="53">
        <f t="shared" si="170"/>
        <v>867.06658176735675</v>
      </c>
      <c r="AH74" s="53">
        <f t="shared" si="171"/>
        <v>828.88299875114058</v>
      </c>
      <c r="AI74" s="53">
        <f t="shared" si="172"/>
        <v>13.290079338303899</v>
      </c>
      <c r="AJ74" s="53">
        <f t="shared" si="173"/>
        <v>-2.5991470544663642</v>
      </c>
      <c r="AK74" s="53">
        <f t="shared" si="174"/>
        <v>925.94445137781349</v>
      </c>
      <c r="AL74" s="70">
        <f t="shared" si="175"/>
        <v>0.45797229513351234</v>
      </c>
      <c r="AM74" s="71"/>
      <c r="AN74" s="20">
        <f t="shared" si="176"/>
        <v>0.14512918155713347</v>
      </c>
      <c r="AP74" s="20">
        <f t="shared" si="97"/>
        <v>0.89174709533105989</v>
      </c>
      <c r="AQ74" s="20">
        <f t="shared" si="97"/>
        <v>1.1642638597475176E-3</v>
      </c>
      <c r="AR74" s="20">
        <f t="shared" si="97"/>
        <v>1.392689361618658E-2</v>
      </c>
      <c r="AS74" s="20">
        <f t="shared" si="97"/>
        <v>7.369889096739711E-2</v>
      </c>
      <c r="AT74" s="20">
        <f t="shared" si="97"/>
        <v>2.7488986784140971E-3</v>
      </c>
      <c r="AU74" s="20">
        <f t="shared" si="95"/>
        <v>0.40035331130099938</v>
      </c>
      <c r="AV74" s="20">
        <f t="shared" si="95"/>
        <v>0.41861783891549897</v>
      </c>
      <c r="AW74" s="20">
        <f t="shared" si="95"/>
        <v>1.0326094848408086E-3</v>
      </c>
      <c r="AX74" s="20">
        <f t="shared" si="95"/>
        <v>1.6985859272155931E-4</v>
      </c>
      <c r="AY74" s="20">
        <f t="shared" si="95"/>
        <v>9.4080061474412192E-4</v>
      </c>
      <c r="AZ74" s="20">
        <f t="shared" si="116"/>
        <v>1.80440046136161</v>
      </c>
      <c r="BB74" s="58">
        <f t="shared" si="91"/>
        <v>1.7834941906621198</v>
      </c>
      <c r="BC74" s="58">
        <f t="shared" si="91"/>
        <v>2.3285277194950351E-3</v>
      </c>
      <c r="BD74" s="58">
        <f t="shared" si="117"/>
        <v>4.1780680848559737E-2</v>
      </c>
      <c r="BE74" s="58">
        <f t="shared" si="180"/>
        <v>7.369889096739711E-2</v>
      </c>
      <c r="BF74" s="58">
        <f t="shared" si="180"/>
        <v>2.7488986784140971E-3</v>
      </c>
      <c r="BG74" s="58">
        <f t="shared" si="180"/>
        <v>0.40035331130099938</v>
      </c>
      <c r="BH74" s="58">
        <f t="shared" si="178"/>
        <v>0.41861783891549897</v>
      </c>
      <c r="BI74" s="58">
        <f t="shared" si="178"/>
        <v>1.0326094848408086E-3</v>
      </c>
      <c r="BJ74" s="58">
        <f t="shared" si="178"/>
        <v>1.6985859272155931E-4</v>
      </c>
      <c r="BK74" s="58">
        <f t="shared" si="118"/>
        <v>2.8224018442323659E-3</v>
      </c>
      <c r="BL74" s="58">
        <f t="shared" si="119"/>
        <v>2.7270472090142786</v>
      </c>
      <c r="BM74" s="58">
        <f t="shared" si="120"/>
        <v>2.2001819331058687</v>
      </c>
      <c r="BO74" s="72">
        <f t="shared" si="184"/>
        <v>1.9620058480470348</v>
      </c>
      <c r="BP74" s="72">
        <f t="shared" si="184"/>
        <v>2.5615923095845933E-3</v>
      </c>
      <c r="BQ74" s="72">
        <f t="shared" si="121"/>
        <v>3.7994151952965183E-2</v>
      </c>
      <c r="BR74" s="72">
        <f t="shared" si="122"/>
        <v>2.3289247484277159E-2</v>
      </c>
      <c r="BS74" s="72">
        <f t="shared" si="123"/>
        <v>6.1283399437242342E-2</v>
      </c>
      <c r="BT74" s="72">
        <f t="shared" si="185"/>
        <v>0.16215096839640641</v>
      </c>
      <c r="BU74" s="72">
        <f t="shared" si="185"/>
        <v>6.0480772081852961E-3</v>
      </c>
      <c r="BV74" s="72">
        <f t="shared" si="185"/>
        <v>0.88085012238356841</v>
      </c>
      <c r="BW74" s="72">
        <f t="shared" si="182"/>
        <v>0.92103540605770373</v>
      </c>
      <c r="BX74" s="72">
        <f t="shared" si="186"/>
        <v>4.5438574650010109E-3</v>
      </c>
      <c r="BY74" s="72">
        <f t="shared" si="186"/>
        <v>7.4743961377752557E-4</v>
      </c>
      <c r="BZ74" s="72">
        <f t="shared" si="186"/>
        <v>4.139865030429824E-3</v>
      </c>
      <c r="CA74" s="58">
        <f t="shared" si="124"/>
        <v>4.0053665759489343</v>
      </c>
      <c r="CB74" s="58">
        <f t="shared" si="125"/>
        <v>9.9857122840900196E-3</v>
      </c>
      <c r="CC74" s="58">
        <f t="shared" si="126"/>
        <v>1.6078156684560696E-2</v>
      </c>
      <c r="CD74" s="58">
        <f t="shared" si="127"/>
        <v>4.5438574650010109E-3</v>
      </c>
      <c r="CE74" s="58">
        <f t="shared" si="128"/>
        <v>1.8745390019276147E-2</v>
      </c>
      <c r="CF74" s="58">
        <f t="shared" si="129"/>
        <v>9.6243809668445177E-3</v>
      </c>
      <c r="CG74" s="58">
        <f t="shared" si="130"/>
        <v>2.069932515214912E-3</v>
      </c>
      <c r="CH74" s="58">
        <f t="shared" si="131"/>
        <v>0.89059570255636822</v>
      </c>
      <c r="CI74" s="58">
        <f t="shared" si="132"/>
        <v>7.620269411180336E-2</v>
      </c>
      <c r="CJ74" s="58">
        <f t="shared" si="133"/>
        <v>6.39847535107117E-2</v>
      </c>
      <c r="CK74" s="58">
        <f t="shared" si="134"/>
        <v>0.74780225515598608</v>
      </c>
      <c r="CL74" s="58">
        <f t="shared" si="135"/>
        <v>1.0017819576345082</v>
      </c>
      <c r="CM74" s="58">
        <f t="shared" si="136"/>
        <v>0.89059570255636822</v>
      </c>
      <c r="CN74" s="58"/>
      <c r="CO74" s="20">
        <f t="shared" si="137"/>
        <v>0.85269797596442787</v>
      </c>
      <c r="CP74" s="58">
        <f t="shared" si="138"/>
        <v>0.1521652561123164</v>
      </c>
      <c r="CQ74" s="58">
        <f t="shared" si="139"/>
        <v>0.24070339871972043</v>
      </c>
      <c r="CR74" s="72">
        <f t="shared" si="140"/>
        <v>0.63601486532037466</v>
      </c>
      <c r="CS74" s="72">
        <f t="shared" si="141"/>
        <v>0.35547731334303106</v>
      </c>
      <c r="CT74" s="72">
        <f t="shared" si="177"/>
        <v>7.1068409420825152E-2</v>
      </c>
      <c r="CU74" s="20">
        <f t="shared" si="98"/>
        <v>0.90164984862934239</v>
      </c>
      <c r="CV74" s="20">
        <f t="shared" si="98"/>
        <v>2.5037932467688548E-5</v>
      </c>
      <c r="CW74" s="20">
        <f t="shared" si="98"/>
        <v>8.0815213660124941E-3</v>
      </c>
      <c r="CX74" s="20">
        <f t="shared" si="98"/>
        <v>0.25903872706217707</v>
      </c>
      <c r="CY74" s="20">
        <f t="shared" si="98"/>
        <v>8.0916299559471352E-3</v>
      </c>
      <c r="CZ74" s="20">
        <f t="shared" si="96"/>
        <v>0.64444576770774409</v>
      </c>
      <c r="DA74" s="20">
        <f t="shared" si="96"/>
        <v>5.2427537653314885E-3</v>
      </c>
      <c r="DB74" s="20">
        <f t="shared" si="96"/>
        <v>-1.6134523200637635E-5</v>
      </c>
      <c r="DC74" s="20">
        <f t="shared" si="96"/>
        <v>1.486262686313644E-4</v>
      </c>
      <c r="DD74" s="20">
        <f t="shared" si="96"/>
        <v>1.118434297248257E-4</v>
      </c>
      <c r="DE74" s="20">
        <f t="shared" si="142"/>
        <v>1.8268196215941781</v>
      </c>
      <c r="DG74" s="58">
        <f t="shared" si="93"/>
        <v>1.8032996972586848</v>
      </c>
      <c r="DH74" s="58">
        <f t="shared" si="93"/>
        <v>5.0075864935377095E-5</v>
      </c>
      <c r="DI74" s="58">
        <f t="shared" si="143"/>
        <v>2.4244564098037484E-2</v>
      </c>
      <c r="DJ74" s="58">
        <f t="shared" si="181"/>
        <v>0.25903872706217707</v>
      </c>
      <c r="DK74" s="58">
        <f t="shared" si="181"/>
        <v>8.0916299559471352E-3</v>
      </c>
      <c r="DL74" s="58">
        <f t="shared" si="181"/>
        <v>0.64444576770774409</v>
      </c>
      <c r="DM74" s="58">
        <f t="shared" si="179"/>
        <v>5.2427537653314885E-3</v>
      </c>
      <c r="DN74" s="58">
        <f t="shared" si="179"/>
        <v>-1.6134523200637635E-5</v>
      </c>
      <c r="DO74" s="58">
        <f t="shared" si="179"/>
        <v>1.486262686313644E-4</v>
      </c>
      <c r="DP74" s="58">
        <f t="shared" si="144"/>
        <v>3.3553028917447712E-4</v>
      </c>
      <c r="DQ74" s="58">
        <f t="shared" si="145"/>
        <v>2.744881237747463</v>
      </c>
      <c r="DR74" s="58">
        <f t="shared" si="146"/>
        <v>2.1858869219871209</v>
      </c>
      <c r="DT74" s="72">
        <f t="shared" si="187"/>
        <v>1.9709046123305467</v>
      </c>
      <c r="DU74" s="72">
        <f t="shared" si="187"/>
        <v>5.4730089134717117E-5</v>
      </c>
      <c r="DV74" s="72">
        <f t="shared" si="147"/>
        <v>2.9095387669453299E-2</v>
      </c>
      <c r="DW74" s="72">
        <f t="shared" si="148"/>
        <v>6.2351960579991109E-3</v>
      </c>
      <c r="DX74" s="72">
        <f t="shared" si="149"/>
        <v>3.533058372745241E-2</v>
      </c>
      <c r="DY74" s="72">
        <f t="shared" si="188"/>
        <v>0.5662293657734041</v>
      </c>
      <c r="DZ74" s="72">
        <f t="shared" si="188"/>
        <v>1.7687388098264065E-2</v>
      </c>
      <c r="EA74" s="72">
        <f t="shared" si="188"/>
        <v>1.4086855755623078</v>
      </c>
      <c r="EB74" s="72">
        <f t="shared" si="183"/>
        <v>1.1460066890836836E-2</v>
      </c>
      <c r="EC74" s="72">
        <f t="shared" si="189"/>
        <v>-7.0536486513543174E-5</v>
      </c>
      <c r="ED74" s="72">
        <f t="shared" si="189"/>
        <v>6.4976043373008818E-4</v>
      </c>
      <c r="EE74" s="72">
        <f t="shared" si="189"/>
        <v>4.8895418069136421E-4</v>
      </c>
      <c r="EF74" s="58">
        <f t="shared" si="150"/>
        <v>4.0114205005998551</v>
      </c>
      <c r="EG74" s="58">
        <f t="shared" si="151"/>
        <v>2.2191240765979846E-2</v>
      </c>
      <c r="EH74" s="58">
        <f t="shared" si="152"/>
        <v>3.4163959419803547E-2</v>
      </c>
      <c r="EI74" s="58">
        <f t="shared" si="153"/>
        <v>-7.0536486513543174E-5</v>
      </c>
      <c r="EJ74" s="58">
        <f t="shared" si="154"/>
        <v>5.4730089134717117E-5</v>
      </c>
      <c r="EK74" s="58">
        <f t="shared" si="155"/>
        <v>4.8895418069136421E-4</v>
      </c>
      <c r="EL74" s="58">
        <f t="shared" si="156"/>
        <v>5.8167783638212898E-3</v>
      </c>
      <c r="EM74" s="58">
        <f t="shared" si="157"/>
        <v>1.1460066890836836E-2</v>
      </c>
      <c r="EN74" s="58">
        <f t="shared" si="158"/>
        <v>0.98763537704509152</v>
      </c>
      <c r="EO74" s="58">
        <f t="shared" si="159"/>
        <v>0.6982164423915278</v>
      </c>
      <c r="EP74" s="58">
        <f t="shared" si="160"/>
        <v>8.1017826214660905E-3</v>
      </c>
      <c r="EQ74" s="58">
        <f t="shared" si="161"/>
        <v>0.49079826923198999</v>
      </c>
      <c r="ER74" s="58">
        <f t="shared" si="162"/>
        <v>1.1398075394146116E-2</v>
      </c>
      <c r="ES74" s="58">
        <f t="shared" si="163"/>
        <v>0.27860476361745096</v>
      </c>
      <c r="ET74" s="58">
        <f t="shared" si="164"/>
        <v>0.49796822256621165</v>
      </c>
      <c r="EU74" s="58">
        <f t="shared" si="165"/>
        <v>1.0053853700830622</v>
      </c>
      <c r="EZ74" s="20">
        <f t="shared" si="190"/>
        <v>7.8824828241653919E-2</v>
      </c>
      <c r="FA74" s="20">
        <f t="shared" si="191"/>
        <v>885.16328554089512</v>
      </c>
      <c r="FC74" s="20">
        <f t="shared" si="192"/>
        <v>1120.1353444205249</v>
      </c>
      <c r="FD74" s="20">
        <f t="shared" si="193"/>
        <v>900.98757628970679</v>
      </c>
      <c r="FE74" s="20">
        <f t="shared" si="194"/>
        <v>1027.4641491116163</v>
      </c>
      <c r="FF74" s="20">
        <f t="shared" si="195"/>
        <v>637.06155945739181</v>
      </c>
      <c r="FG74" s="20">
        <f t="shared" si="196"/>
        <v>0.490432452209698</v>
      </c>
      <c r="FH74" s="20">
        <f t="shared" si="166"/>
        <v>1671.7052398779656</v>
      </c>
      <c r="FI74" s="20">
        <f t="shared" si="197"/>
        <v>812.06896917545703</v>
      </c>
      <c r="FK74" s="20">
        <f t="shared" si="198"/>
        <v>1155.176184697506</v>
      </c>
      <c r="FL74" s="20">
        <f t="shared" si="199"/>
        <v>380.57587483903228</v>
      </c>
      <c r="FN74" s="20">
        <f t="shared" si="200"/>
        <v>61.729585552045194</v>
      </c>
      <c r="FO74" s="20">
        <f t="shared" si="201"/>
        <v>45.476842398801764</v>
      </c>
      <c r="FQ74" s="20">
        <f t="shared" si="202"/>
        <v>26.23</v>
      </c>
      <c r="FR74" s="20">
        <f t="shared" si="203"/>
        <v>32.44</v>
      </c>
      <c r="FS74" s="20">
        <f t="shared" si="204"/>
        <v>28.6</v>
      </c>
      <c r="FT74" s="20">
        <f t="shared" si="205"/>
        <v>1586.6111853432717</v>
      </c>
      <c r="FU74" s="20">
        <f t="shared" si="206"/>
        <v>487.53242514106103</v>
      </c>
    </row>
    <row r="75" spans="1:177">
      <c r="C75" s="24" t="s">
        <v>157</v>
      </c>
      <c r="D75" s="24" t="s">
        <v>156</v>
      </c>
      <c r="E75" s="24"/>
      <c r="F75" s="23">
        <v>53.58</v>
      </c>
      <c r="G75" s="23">
        <v>9.2999999999999999E-2</v>
      </c>
      <c r="H75" s="23">
        <v>1.42</v>
      </c>
      <c r="I75" s="23">
        <v>5.2949999999999999</v>
      </c>
      <c r="J75" s="23">
        <v>0.19500000000000001</v>
      </c>
      <c r="K75" s="23">
        <v>16.135999999999999</v>
      </c>
      <c r="L75" s="23">
        <v>23.475000000000001</v>
      </c>
      <c r="M75" s="23">
        <v>6.4000000000000001E-2</v>
      </c>
      <c r="N75" s="23">
        <v>1.6E-2</v>
      </c>
      <c r="O75" s="23">
        <v>0.14299999999999999</v>
      </c>
      <c r="Q75" s="24">
        <v>53.942</v>
      </c>
      <c r="R75" s="24">
        <v>1.4999999999999999E-2</v>
      </c>
      <c r="S75" s="24">
        <v>1.1559999999999999</v>
      </c>
      <c r="T75" s="24">
        <v>18.757000000000001</v>
      </c>
      <c r="U75" s="24">
        <v>0.51300000000000001</v>
      </c>
      <c r="V75" s="24">
        <v>26.111000000000001</v>
      </c>
      <c r="W75" s="24">
        <v>0.33600000000000002</v>
      </c>
      <c r="X75" s="24">
        <v>-1.2E-2</v>
      </c>
      <c r="Y75" s="24">
        <v>1.4E-2</v>
      </c>
      <c r="Z75" s="24">
        <v>6.4000000000000001E-2</v>
      </c>
      <c r="AB75" s="69">
        <f t="shared" si="167"/>
        <v>763.14685109211644</v>
      </c>
      <c r="AC75" s="69">
        <f t="shared" si="168"/>
        <v>12.379238746286848</v>
      </c>
      <c r="AE75" s="53">
        <f t="shared" si="169"/>
        <v>763.14685109211644</v>
      </c>
      <c r="AF75" s="53"/>
      <c r="AG75" s="53">
        <f t="shared" si="170"/>
        <v>867.76464791351407</v>
      </c>
      <c r="AH75" s="53">
        <f t="shared" si="171"/>
        <v>829.37513933804053</v>
      </c>
      <c r="AI75" s="53">
        <f t="shared" si="172"/>
        <v>12.379238746286848</v>
      </c>
      <c r="AJ75" s="53">
        <f t="shared" si="173"/>
        <v>-1.3403235939595213</v>
      </c>
      <c r="AK75" s="53">
        <f t="shared" si="174"/>
        <v>917.95004010085518</v>
      </c>
      <c r="AL75" s="70">
        <f t="shared" si="175"/>
        <v>0.45680432337817145</v>
      </c>
      <c r="AM75" s="71"/>
      <c r="AN75" s="20">
        <f t="shared" si="176"/>
        <v>0.16535537475745538</v>
      </c>
      <c r="AP75" s="20">
        <f t="shared" si="97"/>
        <v>0.89174709533105989</v>
      </c>
      <c r="AQ75" s="20">
        <f t="shared" si="97"/>
        <v>1.1642638597475176E-3</v>
      </c>
      <c r="AR75" s="20">
        <f t="shared" si="97"/>
        <v>1.392689361618658E-2</v>
      </c>
      <c r="AS75" s="20">
        <f t="shared" si="97"/>
        <v>7.369889096739711E-2</v>
      </c>
      <c r="AT75" s="20">
        <f t="shared" si="97"/>
        <v>2.7488986784140971E-3</v>
      </c>
      <c r="AU75" s="20">
        <f t="shared" si="95"/>
        <v>0.40035331130099938</v>
      </c>
      <c r="AV75" s="20">
        <f t="shared" si="95"/>
        <v>0.41861783891549897</v>
      </c>
      <c r="AW75" s="20">
        <f t="shared" si="95"/>
        <v>1.0326094848408086E-3</v>
      </c>
      <c r="AX75" s="20">
        <f t="shared" si="95"/>
        <v>1.6985859272155931E-4</v>
      </c>
      <c r="AY75" s="20">
        <f t="shared" si="95"/>
        <v>9.4080061474412192E-4</v>
      </c>
      <c r="AZ75" s="20">
        <f t="shared" si="116"/>
        <v>1.80440046136161</v>
      </c>
      <c r="BB75" s="58">
        <f t="shared" si="91"/>
        <v>1.7834941906621198</v>
      </c>
      <c r="BC75" s="58">
        <f t="shared" si="91"/>
        <v>2.3285277194950351E-3</v>
      </c>
      <c r="BD75" s="58">
        <f t="shared" si="117"/>
        <v>4.1780680848559737E-2</v>
      </c>
      <c r="BE75" s="58">
        <f t="shared" si="180"/>
        <v>7.369889096739711E-2</v>
      </c>
      <c r="BF75" s="58">
        <f t="shared" si="180"/>
        <v>2.7488986784140971E-3</v>
      </c>
      <c r="BG75" s="58">
        <f t="shared" si="180"/>
        <v>0.40035331130099938</v>
      </c>
      <c r="BH75" s="58">
        <f t="shared" si="178"/>
        <v>0.41861783891549897</v>
      </c>
      <c r="BI75" s="58">
        <f t="shared" si="178"/>
        <v>1.0326094848408086E-3</v>
      </c>
      <c r="BJ75" s="58">
        <f t="shared" si="178"/>
        <v>1.6985859272155931E-4</v>
      </c>
      <c r="BK75" s="58">
        <f t="shared" si="118"/>
        <v>2.8224018442323659E-3</v>
      </c>
      <c r="BL75" s="58">
        <f t="shared" si="119"/>
        <v>2.7270472090142786</v>
      </c>
      <c r="BM75" s="58">
        <f t="shared" si="120"/>
        <v>2.2001819331058687</v>
      </c>
      <c r="BO75" s="72">
        <f t="shared" si="184"/>
        <v>1.9620058480470348</v>
      </c>
      <c r="BP75" s="72">
        <f t="shared" si="184"/>
        <v>2.5615923095845933E-3</v>
      </c>
      <c r="BQ75" s="72">
        <f t="shared" si="121"/>
        <v>3.7994151952965183E-2</v>
      </c>
      <c r="BR75" s="72">
        <f t="shared" si="122"/>
        <v>2.3289247484277159E-2</v>
      </c>
      <c r="BS75" s="72">
        <f t="shared" si="123"/>
        <v>6.1283399437242342E-2</v>
      </c>
      <c r="BT75" s="72">
        <f t="shared" si="185"/>
        <v>0.16215096839640641</v>
      </c>
      <c r="BU75" s="72">
        <f t="shared" si="185"/>
        <v>6.0480772081852961E-3</v>
      </c>
      <c r="BV75" s="72">
        <f t="shared" si="185"/>
        <v>0.88085012238356841</v>
      </c>
      <c r="BW75" s="72">
        <f t="shared" si="182"/>
        <v>0.92103540605770373</v>
      </c>
      <c r="BX75" s="72">
        <f t="shared" si="186"/>
        <v>4.5438574650010109E-3</v>
      </c>
      <c r="BY75" s="72">
        <f t="shared" si="186"/>
        <v>7.4743961377752557E-4</v>
      </c>
      <c r="BZ75" s="72">
        <f t="shared" si="186"/>
        <v>4.139865030429824E-3</v>
      </c>
      <c r="CA75" s="58">
        <f t="shared" si="124"/>
        <v>4.0053665759489343</v>
      </c>
      <c r="CB75" s="58">
        <f t="shared" si="125"/>
        <v>9.9857122840900196E-3</v>
      </c>
      <c r="CC75" s="58">
        <f t="shared" si="126"/>
        <v>1.6078156684560696E-2</v>
      </c>
      <c r="CD75" s="58">
        <f t="shared" si="127"/>
        <v>4.5438574650010109E-3</v>
      </c>
      <c r="CE75" s="58">
        <f t="shared" si="128"/>
        <v>1.8745390019276147E-2</v>
      </c>
      <c r="CF75" s="58">
        <f t="shared" si="129"/>
        <v>9.6243809668445177E-3</v>
      </c>
      <c r="CG75" s="58">
        <f t="shared" si="130"/>
        <v>2.069932515214912E-3</v>
      </c>
      <c r="CH75" s="58">
        <f t="shared" si="131"/>
        <v>0.89059570255636822</v>
      </c>
      <c r="CI75" s="58">
        <f t="shared" si="132"/>
        <v>7.620269411180336E-2</v>
      </c>
      <c r="CJ75" s="58">
        <f t="shared" si="133"/>
        <v>6.39847535107117E-2</v>
      </c>
      <c r="CK75" s="58">
        <f t="shared" si="134"/>
        <v>0.74780225515598608</v>
      </c>
      <c r="CL75" s="58">
        <f t="shared" si="135"/>
        <v>1.0017819576345082</v>
      </c>
      <c r="CM75" s="58">
        <f t="shared" si="136"/>
        <v>0.89059570255636822</v>
      </c>
      <c r="CN75" s="58"/>
      <c r="CO75" s="20">
        <f t="shared" si="137"/>
        <v>0.85269797596442787</v>
      </c>
      <c r="CP75" s="58">
        <f t="shared" si="138"/>
        <v>0.1521652561123164</v>
      </c>
      <c r="CQ75" s="58">
        <f t="shared" si="139"/>
        <v>0.24070339871972043</v>
      </c>
      <c r="CR75" s="72">
        <f t="shared" si="140"/>
        <v>0.63601486532037466</v>
      </c>
      <c r="CS75" s="72">
        <f t="shared" si="141"/>
        <v>0.35547731334303106</v>
      </c>
      <c r="CT75" s="72">
        <f t="shared" si="177"/>
        <v>7.1068409420825152E-2</v>
      </c>
      <c r="CU75" s="20">
        <f t="shared" si="98"/>
        <v>0.89777196372430068</v>
      </c>
      <c r="CV75" s="20">
        <f t="shared" si="98"/>
        <v>1.877844935076641E-4</v>
      </c>
      <c r="CW75" s="20">
        <f t="shared" si="98"/>
        <v>1.133766832416316E-2</v>
      </c>
      <c r="CX75" s="20">
        <f t="shared" si="98"/>
        <v>0.26107084001425263</v>
      </c>
      <c r="CY75" s="20">
        <f t="shared" si="98"/>
        <v>7.2317180616740086E-3</v>
      </c>
      <c r="CZ75" s="20">
        <f t="shared" si="96"/>
        <v>0.64784490030865116</v>
      </c>
      <c r="DA75" s="20">
        <f t="shared" si="96"/>
        <v>5.9917185889502731E-3</v>
      </c>
      <c r="DB75" s="20">
        <f t="shared" si="96"/>
        <v>-1.9361427840765164E-4</v>
      </c>
      <c r="DC75" s="20">
        <f t="shared" si="96"/>
        <v>1.486262686313644E-4</v>
      </c>
      <c r="DD75" s="20">
        <f t="shared" si="96"/>
        <v>4.2105761778757909E-4</v>
      </c>
      <c r="DE75" s="20">
        <f t="shared" si="142"/>
        <v>1.8318126631235112</v>
      </c>
      <c r="DG75" s="58">
        <f t="shared" si="93"/>
        <v>1.7955439274486014</v>
      </c>
      <c r="DH75" s="58">
        <f t="shared" si="93"/>
        <v>3.755689870153282E-4</v>
      </c>
      <c r="DI75" s="58">
        <f t="shared" si="143"/>
        <v>3.4013004972489477E-2</v>
      </c>
      <c r="DJ75" s="58">
        <f t="shared" si="181"/>
        <v>0.26107084001425263</v>
      </c>
      <c r="DK75" s="58">
        <f t="shared" si="181"/>
        <v>7.2317180616740086E-3</v>
      </c>
      <c r="DL75" s="58">
        <f t="shared" si="181"/>
        <v>0.64784490030865116</v>
      </c>
      <c r="DM75" s="58">
        <f t="shared" si="179"/>
        <v>5.9917185889502731E-3</v>
      </c>
      <c r="DN75" s="58">
        <f t="shared" si="179"/>
        <v>-1.9361427840765164E-4</v>
      </c>
      <c r="DO75" s="58">
        <f t="shared" si="179"/>
        <v>1.486262686313644E-4</v>
      </c>
      <c r="DP75" s="58">
        <f t="shared" si="144"/>
        <v>1.2631728533627372E-3</v>
      </c>
      <c r="DQ75" s="58">
        <f t="shared" si="145"/>
        <v>2.7532898632252207</v>
      </c>
      <c r="DR75" s="58">
        <f t="shared" si="146"/>
        <v>2.1792111612148104</v>
      </c>
      <c r="DT75" s="72">
        <f t="shared" si="187"/>
        <v>1.9564346835737338</v>
      </c>
      <c r="DU75" s="72">
        <f t="shared" si="187"/>
        <v>4.0922206415497169E-4</v>
      </c>
      <c r="DV75" s="72">
        <f t="shared" si="147"/>
        <v>4.3565316426266154E-2</v>
      </c>
      <c r="DW75" s="72">
        <f t="shared" si="148"/>
        <v>5.8490302820697962E-3</v>
      </c>
      <c r="DX75" s="72">
        <f t="shared" si="149"/>
        <v>4.941434670833595E-2</v>
      </c>
      <c r="DY75" s="72">
        <f t="shared" si="188"/>
        <v>0.56892848842678545</v>
      </c>
      <c r="DZ75" s="72">
        <f t="shared" si="188"/>
        <v>1.5759440714758734E-2</v>
      </c>
      <c r="EA75" s="72">
        <f t="shared" si="188"/>
        <v>1.4117908374887087</v>
      </c>
      <c r="EB75" s="72">
        <f t="shared" si="183"/>
        <v>1.305722002389869E-2</v>
      </c>
      <c r="EC75" s="72">
        <f t="shared" si="189"/>
        <v>-8.4385279295301225E-4</v>
      </c>
      <c r="ED75" s="72">
        <f t="shared" si="189"/>
        <v>6.477760469023599E-4</v>
      </c>
      <c r="EE75" s="72">
        <f t="shared" si="189"/>
        <v>1.835146920394424E-3</v>
      </c>
      <c r="EF75" s="58">
        <f t="shared" si="150"/>
        <v>4.0174333091747192</v>
      </c>
      <c r="EG75" s="58">
        <f t="shared" si="151"/>
        <v>3.4218842302538979E-2</v>
      </c>
      <c r="EH75" s="58">
        <f t="shared" si="152"/>
        <v>5.2072976449634822E-2</v>
      </c>
      <c r="EI75" s="58">
        <f t="shared" si="153"/>
        <v>-8.4385279295301225E-4</v>
      </c>
      <c r="EJ75" s="58">
        <f t="shared" si="154"/>
        <v>4.0922206415497169E-4</v>
      </c>
      <c r="EK75" s="58">
        <f t="shared" si="155"/>
        <v>1.835146920394424E-3</v>
      </c>
      <c r="EL75" s="58">
        <f t="shared" si="156"/>
        <v>4.8577361546283844E-3</v>
      </c>
      <c r="EM75" s="58">
        <f t="shared" si="157"/>
        <v>1.305722002389869E-2</v>
      </c>
      <c r="EN75" s="58">
        <f t="shared" si="158"/>
        <v>0.98907729419378543</v>
      </c>
      <c r="EO75" s="58">
        <f t="shared" si="159"/>
        <v>0.699416535176964</v>
      </c>
      <c r="EP75" s="58">
        <f t="shared" si="160"/>
        <v>9.2332880774525401E-3</v>
      </c>
      <c r="EQ75" s="58">
        <f t="shared" si="161"/>
        <v>0.49005321028700966</v>
      </c>
      <c r="ER75" s="58">
        <f t="shared" si="162"/>
        <v>1.304126990197694E-2</v>
      </c>
      <c r="ES75" s="58">
        <f t="shared" si="163"/>
        <v>0.27470306358812541</v>
      </c>
      <c r="ET75" s="58">
        <f t="shared" si="164"/>
        <v>0.49668947871768754</v>
      </c>
      <c r="EU75" s="58">
        <f t="shared" si="165"/>
        <v>1.008392766563909</v>
      </c>
      <c r="EZ75" s="20">
        <f t="shared" si="190"/>
        <v>7.9522447040782721E-2</v>
      </c>
      <c r="FA75" s="20">
        <f t="shared" si="191"/>
        <v>887.70036953144108</v>
      </c>
      <c r="FC75" s="20">
        <f t="shared" si="192"/>
        <v>1119.4500160820555</v>
      </c>
      <c r="FD75" s="20">
        <f t="shared" si="193"/>
        <v>900.35457225635957</v>
      </c>
      <c r="FE75" s="20">
        <f t="shared" si="194"/>
        <v>1055.2294426493095</v>
      </c>
      <c r="FF75" s="20">
        <f t="shared" si="195"/>
        <v>653.69662642553487</v>
      </c>
      <c r="FG75" s="20">
        <f t="shared" si="196"/>
        <v>0.49117808774020189</v>
      </c>
      <c r="FH75" s="20">
        <f t="shared" si="166"/>
        <v>1672.8786717949756</v>
      </c>
      <c r="FI75" s="20">
        <f t="shared" si="197"/>
        <v>835.05919540514299</v>
      </c>
      <c r="FK75" s="20">
        <f t="shared" si="198"/>
        <v>1159.7885725401716</v>
      </c>
      <c r="FL75" s="20">
        <f t="shared" si="199"/>
        <v>372.95604138799558</v>
      </c>
      <c r="FN75" s="20">
        <f t="shared" si="200"/>
        <v>51.740203250721365</v>
      </c>
      <c r="FO75" s="20">
        <f t="shared" si="201"/>
        <v>38.993673312467742</v>
      </c>
      <c r="FQ75" s="20">
        <f t="shared" si="202"/>
        <v>26.23</v>
      </c>
      <c r="FR75" s="20">
        <f t="shared" si="203"/>
        <v>32.44</v>
      </c>
      <c r="FS75" s="20">
        <f t="shared" si="204"/>
        <v>28.6</v>
      </c>
      <c r="FT75" s="20">
        <f t="shared" si="205"/>
        <v>1589.1994961742189</v>
      </c>
      <c r="FU75" s="20">
        <f t="shared" si="206"/>
        <v>503.12402048648232</v>
      </c>
    </row>
    <row r="76" spans="1:177">
      <c r="C76" s="24" t="s">
        <v>158</v>
      </c>
      <c r="D76" s="24" t="s">
        <v>156</v>
      </c>
      <c r="E76" s="24"/>
      <c r="F76" s="23">
        <v>53.58</v>
      </c>
      <c r="G76" s="23">
        <v>9.2999999999999999E-2</v>
      </c>
      <c r="H76" s="23">
        <v>1.42</v>
      </c>
      <c r="I76" s="23">
        <v>5.2949999999999999</v>
      </c>
      <c r="J76" s="23">
        <v>0.19500000000000001</v>
      </c>
      <c r="K76" s="23">
        <v>16.135999999999999</v>
      </c>
      <c r="L76" s="23">
        <v>23.475000000000001</v>
      </c>
      <c r="M76" s="23">
        <v>6.4000000000000001E-2</v>
      </c>
      <c r="N76" s="23">
        <v>1.6E-2</v>
      </c>
      <c r="O76" s="23">
        <v>0.14299999999999999</v>
      </c>
      <c r="Q76" s="24">
        <v>54.027999999999999</v>
      </c>
      <c r="R76" s="24">
        <v>2.1999999999999999E-2</v>
      </c>
      <c r="S76" s="24">
        <v>0.92400000000000004</v>
      </c>
      <c r="T76" s="24">
        <v>18.734000000000002</v>
      </c>
      <c r="U76" s="24">
        <v>0.57799999999999996</v>
      </c>
      <c r="V76" s="24">
        <v>25.943000000000001</v>
      </c>
      <c r="W76" s="24">
        <v>0.30199999999999999</v>
      </c>
      <c r="X76" s="24">
        <v>-1.0999999999999999E-2</v>
      </c>
      <c r="Y76" s="24">
        <v>2.1000000000000001E-2</v>
      </c>
      <c r="Z76" s="24">
        <v>0.06</v>
      </c>
      <c r="AB76" s="69">
        <f t="shared" si="167"/>
        <v>763.57763114031161</v>
      </c>
      <c r="AC76" s="69">
        <f t="shared" si="168"/>
        <v>13.05075114696858</v>
      </c>
      <c r="AE76" s="53">
        <f t="shared" si="169"/>
        <v>763.57763114031161</v>
      </c>
      <c r="AF76" s="53"/>
      <c r="AG76" s="53">
        <f t="shared" si="170"/>
        <v>864.44225516171389</v>
      </c>
      <c r="AH76" s="53">
        <f t="shared" si="171"/>
        <v>828.47345456106905</v>
      </c>
      <c r="AI76" s="53">
        <f t="shared" si="172"/>
        <v>13.05075114696858</v>
      </c>
      <c r="AJ76" s="53">
        <f t="shared" si="173"/>
        <v>-2.4169232465829236</v>
      </c>
      <c r="AK76" s="53">
        <f t="shared" si="174"/>
        <v>923.84387745909066</v>
      </c>
      <c r="AL76" s="70">
        <f t="shared" si="175"/>
        <v>0.45442242923513532</v>
      </c>
      <c r="AM76" s="71"/>
      <c r="AN76" s="20">
        <f t="shared" si="176"/>
        <v>0.14905364968704826</v>
      </c>
      <c r="AP76" s="20">
        <f t="shared" si="97"/>
        <v>0.89174709533105989</v>
      </c>
      <c r="AQ76" s="20">
        <f t="shared" si="97"/>
        <v>1.1642638597475176E-3</v>
      </c>
      <c r="AR76" s="20">
        <f t="shared" si="97"/>
        <v>1.392689361618658E-2</v>
      </c>
      <c r="AS76" s="20">
        <f t="shared" si="97"/>
        <v>7.369889096739711E-2</v>
      </c>
      <c r="AT76" s="20">
        <f t="shared" si="97"/>
        <v>2.7488986784140971E-3</v>
      </c>
      <c r="AU76" s="20">
        <f t="shared" si="95"/>
        <v>0.40035331130099938</v>
      </c>
      <c r="AV76" s="20">
        <f t="shared" si="95"/>
        <v>0.41861783891549897</v>
      </c>
      <c r="AW76" s="20">
        <f t="shared" si="95"/>
        <v>1.0326094848408086E-3</v>
      </c>
      <c r="AX76" s="20">
        <f t="shared" si="95"/>
        <v>1.6985859272155931E-4</v>
      </c>
      <c r="AY76" s="20">
        <f t="shared" si="95"/>
        <v>9.4080061474412192E-4</v>
      </c>
      <c r="AZ76" s="20">
        <f t="shared" si="116"/>
        <v>1.80440046136161</v>
      </c>
      <c r="BB76" s="58">
        <f t="shared" si="91"/>
        <v>1.7834941906621198</v>
      </c>
      <c r="BC76" s="58">
        <f t="shared" si="91"/>
        <v>2.3285277194950351E-3</v>
      </c>
      <c r="BD76" s="58">
        <f t="shared" si="117"/>
        <v>4.1780680848559737E-2</v>
      </c>
      <c r="BE76" s="58">
        <f t="shared" si="180"/>
        <v>7.369889096739711E-2</v>
      </c>
      <c r="BF76" s="58">
        <f t="shared" si="180"/>
        <v>2.7488986784140971E-3</v>
      </c>
      <c r="BG76" s="58">
        <f t="shared" si="180"/>
        <v>0.40035331130099938</v>
      </c>
      <c r="BH76" s="58">
        <f t="shared" si="178"/>
        <v>0.41861783891549897</v>
      </c>
      <c r="BI76" s="58">
        <f t="shared" si="178"/>
        <v>1.0326094848408086E-3</v>
      </c>
      <c r="BJ76" s="58">
        <f t="shared" si="178"/>
        <v>1.6985859272155931E-4</v>
      </c>
      <c r="BK76" s="58">
        <f t="shared" si="118"/>
        <v>2.8224018442323659E-3</v>
      </c>
      <c r="BL76" s="58">
        <f t="shared" si="119"/>
        <v>2.7270472090142786</v>
      </c>
      <c r="BM76" s="58">
        <f t="shared" si="120"/>
        <v>2.2001819331058687</v>
      </c>
      <c r="BO76" s="72">
        <f t="shared" si="184"/>
        <v>1.9620058480470348</v>
      </c>
      <c r="BP76" s="72">
        <f t="shared" si="184"/>
        <v>2.5615923095845933E-3</v>
      </c>
      <c r="BQ76" s="72">
        <f t="shared" si="121"/>
        <v>3.7994151952965183E-2</v>
      </c>
      <c r="BR76" s="72">
        <f t="shared" si="122"/>
        <v>2.3289247484277159E-2</v>
      </c>
      <c r="BS76" s="72">
        <f t="shared" si="123"/>
        <v>6.1283399437242342E-2</v>
      </c>
      <c r="BT76" s="72">
        <f t="shared" si="185"/>
        <v>0.16215096839640641</v>
      </c>
      <c r="BU76" s="72">
        <f t="shared" si="185"/>
        <v>6.0480772081852961E-3</v>
      </c>
      <c r="BV76" s="72">
        <f t="shared" si="185"/>
        <v>0.88085012238356841</v>
      </c>
      <c r="BW76" s="72">
        <f t="shared" si="182"/>
        <v>0.92103540605770373</v>
      </c>
      <c r="BX76" s="72">
        <f t="shared" si="186"/>
        <v>4.5438574650010109E-3</v>
      </c>
      <c r="BY76" s="72">
        <f t="shared" si="186"/>
        <v>7.4743961377752557E-4</v>
      </c>
      <c r="BZ76" s="72">
        <f t="shared" si="186"/>
        <v>4.139865030429824E-3</v>
      </c>
      <c r="CA76" s="58">
        <f t="shared" si="124"/>
        <v>4.0053665759489343</v>
      </c>
      <c r="CB76" s="58">
        <f t="shared" si="125"/>
        <v>9.9857122840900196E-3</v>
      </c>
      <c r="CC76" s="58">
        <f t="shared" si="126"/>
        <v>1.6078156684560696E-2</v>
      </c>
      <c r="CD76" s="58">
        <f t="shared" si="127"/>
        <v>4.5438574650010109E-3</v>
      </c>
      <c r="CE76" s="58">
        <f t="shared" si="128"/>
        <v>1.8745390019276147E-2</v>
      </c>
      <c r="CF76" s="58">
        <f t="shared" si="129"/>
        <v>9.6243809668445177E-3</v>
      </c>
      <c r="CG76" s="58">
        <f t="shared" si="130"/>
        <v>2.069932515214912E-3</v>
      </c>
      <c r="CH76" s="58">
        <f t="shared" si="131"/>
        <v>0.89059570255636822</v>
      </c>
      <c r="CI76" s="58">
        <f t="shared" si="132"/>
        <v>7.620269411180336E-2</v>
      </c>
      <c r="CJ76" s="58">
        <f t="shared" si="133"/>
        <v>6.39847535107117E-2</v>
      </c>
      <c r="CK76" s="58">
        <f t="shared" si="134"/>
        <v>0.74780225515598608</v>
      </c>
      <c r="CL76" s="58">
        <f t="shared" si="135"/>
        <v>1.0017819576345082</v>
      </c>
      <c r="CM76" s="58">
        <f t="shared" si="136"/>
        <v>0.89059570255636822</v>
      </c>
      <c r="CN76" s="58"/>
      <c r="CO76" s="20">
        <f t="shared" si="137"/>
        <v>0.85269797596442787</v>
      </c>
      <c r="CP76" s="58">
        <f t="shared" si="138"/>
        <v>0.1521652561123164</v>
      </c>
      <c r="CQ76" s="58">
        <f t="shared" si="139"/>
        <v>0.24070339871972043</v>
      </c>
      <c r="CR76" s="72">
        <f t="shared" si="140"/>
        <v>0.63601486532037466</v>
      </c>
      <c r="CS76" s="72">
        <f t="shared" si="141"/>
        <v>0.35547731334303106</v>
      </c>
      <c r="CT76" s="72">
        <f t="shared" si="177"/>
        <v>7.1068409420825152E-2</v>
      </c>
      <c r="CU76" s="20">
        <f t="shared" si="98"/>
        <v>0.89920328604976674</v>
      </c>
      <c r="CV76" s="20">
        <f t="shared" si="98"/>
        <v>2.7541725714457399E-4</v>
      </c>
      <c r="CW76" s="20">
        <f t="shared" si="98"/>
        <v>9.0622885220819731E-3</v>
      </c>
      <c r="CX76" s="20">
        <f t="shared" si="98"/>
        <v>0.26075071263139143</v>
      </c>
      <c r="CY76" s="20">
        <f t="shared" si="98"/>
        <v>8.1480176211453734E-3</v>
      </c>
      <c r="CZ76" s="20">
        <f t="shared" si="96"/>
        <v>0.64367662091483813</v>
      </c>
      <c r="DA76" s="20">
        <f t="shared" si="96"/>
        <v>5.3854137317350661E-3</v>
      </c>
      <c r="DB76" s="20">
        <f t="shared" si="96"/>
        <v>-1.7747975520701398E-4</v>
      </c>
      <c r="DC76" s="20">
        <f t="shared" si="96"/>
        <v>2.2293940294704659E-4</v>
      </c>
      <c r="DD76" s="20">
        <f t="shared" si="96"/>
        <v>3.9474151667585536E-4</v>
      </c>
      <c r="DE76" s="20">
        <f t="shared" si="142"/>
        <v>1.8269419578925195</v>
      </c>
      <c r="DG76" s="58">
        <f t="shared" si="93"/>
        <v>1.7984065720995335</v>
      </c>
      <c r="DH76" s="58">
        <f t="shared" si="93"/>
        <v>5.5083451428914799E-4</v>
      </c>
      <c r="DI76" s="58">
        <f t="shared" si="143"/>
        <v>2.7186865566245919E-2</v>
      </c>
      <c r="DJ76" s="58">
        <f t="shared" si="181"/>
        <v>0.26075071263139143</v>
      </c>
      <c r="DK76" s="58">
        <f t="shared" si="181"/>
        <v>8.1480176211453734E-3</v>
      </c>
      <c r="DL76" s="58">
        <f t="shared" si="181"/>
        <v>0.64367662091483813</v>
      </c>
      <c r="DM76" s="58">
        <f t="shared" si="179"/>
        <v>5.3854137317350661E-3</v>
      </c>
      <c r="DN76" s="58">
        <f t="shared" si="179"/>
        <v>-1.7747975520701398E-4</v>
      </c>
      <c r="DO76" s="58">
        <f t="shared" si="179"/>
        <v>2.2293940294704659E-4</v>
      </c>
      <c r="DP76" s="58">
        <f t="shared" si="144"/>
        <v>1.184224550027566E-3</v>
      </c>
      <c r="DQ76" s="58">
        <f t="shared" si="145"/>
        <v>2.7453347212769463</v>
      </c>
      <c r="DR76" s="58">
        <f t="shared" si="146"/>
        <v>2.1855258499077301</v>
      </c>
      <c r="DT76" s="72">
        <f t="shared" si="187"/>
        <v>1.9652320259837401</v>
      </c>
      <c r="DU76" s="72">
        <f t="shared" si="187"/>
        <v>6.0193153500015095E-4</v>
      </c>
      <c r="DV76" s="72">
        <f t="shared" si="147"/>
        <v>3.4767974016259862E-2</v>
      </c>
      <c r="DW76" s="72">
        <f t="shared" si="148"/>
        <v>4.8437576324046813E-3</v>
      </c>
      <c r="DX76" s="72">
        <f t="shared" si="149"/>
        <v>3.9611731648664543E-2</v>
      </c>
      <c r="DY76" s="72">
        <f t="shared" si="188"/>
        <v>0.5698774228377681</v>
      </c>
      <c r="DZ76" s="72">
        <f t="shared" si="188"/>
        <v>1.7807703136516903E-2</v>
      </c>
      <c r="EA76" s="72">
        <f t="shared" si="188"/>
        <v>1.4067718939906375</v>
      </c>
      <c r="EB76" s="72">
        <f t="shared" si="183"/>
        <v>1.1769960923155041E-2</v>
      </c>
      <c r="EC76" s="72">
        <f t="shared" si="189"/>
        <v>-7.7577318568045018E-4</v>
      </c>
      <c r="ED76" s="72">
        <f t="shared" si="189"/>
        <v>9.7447965620753188E-4</v>
      </c>
      <c r="EE76" s="72">
        <f t="shared" si="189"/>
        <v>1.7254355774537304E-3</v>
      </c>
      <c r="EF76" s="58">
        <f t="shared" si="150"/>
        <v>4.0135968121034633</v>
      </c>
      <c r="EG76" s="58">
        <f t="shared" si="151"/>
        <v>2.6219144550720695E-2</v>
      </c>
      <c r="EH76" s="58">
        <f t="shared" si="152"/>
        <v>4.065225105559378E-2</v>
      </c>
      <c r="EI76" s="58">
        <f t="shared" si="153"/>
        <v>-7.7577318568045018E-4</v>
      </c>
      <c r="EJ76" s="58">
        <f t="shared" si="154"/>
        <v>6.0193153500015095E-4</v>
      </c>
      <c r="EK76" s="58">
        <f t="shared" si="155"/>
        <v>1.7254355774537304E-3</v>
      </c>
      <c r="EL76" s="58">
        <f t="shared" si="156"/>
        <v>3.8940952406314013E-3</v>
      </c>
      <c r="EM76" s="58">
        <f t="shared" si="157"/>
        <v>1.1769960923155041E-2</v>
      </c>
      <c r="EN76" s="58">
        <f t="shared" si="158"/>
        <v>0.98909551613306801</v>
      </c>
      <c r="EO76" s="58">
        <f t="shared" si="159"/>
        <v>0.69764941467258845</v>
      </c>
      <c r="EP76" s="58">
        <f t="shared" si="160"/>
        <v>8.3018335588669733E-3</v>
      </c>
      <c r="EQ76" s="58">
        <f t="shared" si="161"/>
        <v>0.48856803370318025</v>
      </c>
      <c r="ER76" s="58">
        <f t="shared" si="162"/>
        <v>1.1722870422144854E-2</v>
      </c>
      <c r="ES76" s="58">
        <f t="shared" si="163"/>
        <v>0.27873762722413736</v>
      </c>
      <c r="ET76" s="58">
        <f t="shared" si="164"/>
        <v>0.49533939738579563</v>
      </c>
      <c r="EU76" s="58">
        <f t="shared" si="165"/>
        <v>1.0063111662236279</v>
      </c>
      <c r="EZ76" s="20">
        <f t="shared" si="190"/>
        <v>7.9021740250715178E-2</v>
      </c>
      <c r="FA76" s="20">
        <f t="shared" si="191"/>
        <v>885.88167795553261</v>
      </c>
      <c r="FC76" s="20">
        <f t="shared" si="192"/>
        <v>1119.4920558419117</v>
      </c>
      <c r="FD76" s="20">
        <f t="shared" si="193"/>
        <v>901.26733752273446</v>
      </c>
      <c r="FE76" s="20">
        <f t="shared" si="194"/>
        <v>1034.7921781454318</v>
      </c>
      <c r="FF76" s="20">
        <f t="shared" si="195"/>
        <v>639.28821989784717</v>
      </c>
      <c r="FG76" s="20">
        <f t="shared" si="196"/>
        <v>0.49267119851307134</v>
      </c>
      <c r="FH76" s="20">
        <f t="shared" si="166"/>
        <v>1675.2273310073547</v>
      </c>
      <c r="FI76" s="20">
        <f t="shared" si="197"/>
        <v>816.78633822187533</v>
      </c>
      <c r="FK76" s="20">
        <f t="shared" si="198"/>
        <v>1155.9415606868561</v>
      </c>
      <c r="FL76" s="20">
        <f t="shared" si="199"/>
        <v>352.55244835699841</v>
      </c>
      <c r="FN76" s="20">
        <f t="shared" si="200"/>
        <v>59.587577853308382</v>
      </c>
      <c r="FO76" s="20">
        <f t="shared" si="201"/>
        <v>44.103099789051768</v>
      </c>
      <c r="FQ76" s="20">
        <f t="shared" si="202"/>
        <v>26.23</v>
      </c>
      <c r="FR76" s="20">
        <f t="shared" si="203"/>
        <v>32.44</v>
      </c>
      <c r="FS76" s="20">
        <f t="shared" si="204"/>
        <v>28.6</v>
      </c>
      <c r="FT76" s="20">
        <f t="shared" si="205"/>
        <v>1594.7685674670952</v>
      </c>
      <c r="FU76" s="20">
        <f t="shared" si="206"/>
        <v>489.65949006754181</v>
      </c>
    </row>
    <row r="77" spans="1:177">
      <c r="C77" s="24" t="s">
        <v>159</v>
      </c>
      <c r="D77" s="24" t="s">
        <v>160</v>
      </c>
      <c r="E77" s="24"/>
      <c r="F77" s="23">
        <v>53.58</v>
      </c>
      <c r="G77" s="23">
        <v>9.2999999999999999E-2</v>
      </c>
      <c r="H77" s="23">
        <v>1.42</v>
      </c>
      <c r="I77" s="23">
        <v>5.2949999999999999</v>
      </c>
      <c r="J77" s="23">
        <v>0.19500000000000001</v>
      </c>
      <c r="K77" s="23">
        <v>16.135999999999999</v>
      </c>
      <c r="L77" s="23">
        <v>23.475000000000001</v>
      </c>
      <c r="M77" s="23">
        <v>6.4000000000000001E-2</v>
      </c>
      <c r="N77" s="23">
        <v>1.6E-2</v>
      </c>
      <c r="O77" s="23">
        <v>0.14299999999999999</v>
      </c>
      <c r="Q77" s="24">
        <v>53.83</v>
      </c>
      <c r="R77" s="24">
        <v>0.10199999999999999</v>
      </c>
      <c r="S77" s="24">
        <v>1.181</v>
      </c>
      <c r="T77" s="24">
        <v>18.454000000000001</v>
      </c>
      <c r="U77" s="24">
        <v>0.52500000000000002</v>
      </c>
      <c r="V77" s="24">
        <v>25.905999999999999</v>
      </c>
      <c r="W77" s="24">
        <v>0.38800000000000001</v>
      </c>
      <c r="X77" s="24">
        <v>1E-3</v>
      </c>
      <c r="Y77" s="24">
        <v>1.2999999999999999E-2</v>
      </c>
      <c r="Z77" s="24">
        <v>0.127</v>
      </c>
      <c r="AB77" s="69">
        <f t="shared" si="167"/>
        <v>761.24194485428336</v>
      </c>
      <c r="AC77" s="69">
        <f t="shared" si="168"/>
        <v>10.66533666243815</v>
      </c>
      <c r="AE77" s="53">
        <f t="shared" si="169"/>
        <v>761.24194485428336</v>
      </c>
      <c r="AF77" s="53"/>
      <c r="AG77" s="53">
        <f t="shared" si="170"/>
        <v>863.45291229348561</v>
      </c>
      <c r="AH77" s="53">
        <f t="shared" si="171"/>
        <v>825.8337006504795</v>
      </c>
      <c r="AI77" s="53">
        <f t="shared" si="172"/>
        <v>10.66533666243815</v>
      </c>
      <c r="AJ77" s="53">
        <f t="shared" si="173"/>
        <v>-1.1461068170544308</v>
      </c>
      <c r="AK77" s="53">
        <f t="shared" si="174"/>
        <v>902.90719037851227</v>
      </c>
      <c r="AL77" s="70">
        <f t="shared" si="175"/>
        <v>0.46065938573818643</v>
      </c>
      <c r="AM77" s="71"/>
      <c r="AN77" s="20">
        <f t="shared" si="176"/>
        <v>0.19147314460471915</v>
      </c>
      <c r="AP77" s="20">
        <f t="shared" si="97"/>
        <v>0.89174709533105989</v>
      </c>
      <c r="AQ77" s="20">
        <f t="shared" si="97"/>
        <v>1.1642638597475176E-3</v>
      </c>
      <c r="AR77" s="20">
        <f t="shared" si="97"/>
        <v>1.392689361618658E-2</v>
      </c>
      <c r="AS77" s="20">
        <f t="shared" si="97"/>
        <v>7.369889096739711E-2</v>
      </c>
      <c r="AT77" s="20">
        <f t="shared" si="97"/>
        <v>2.7488986784140971E-3</v>
      </c>
      <c r="AU77" s="20">
        <f t="shared" si="95"/>
        <v>0.40035331130099938</v>
      </c>
      <c r="AV77" s="20">
        <f t="shared" si="95"/>
        <v>0.41861783891549897</v>
      </c>
      <c r="AW77" s="20">
        <f t="shared" si="95"/>
        <v>1.0326094848408086E-3</v>
      </c>
      <c r="AX77" s="20">
        <f t="shared" si="95"/>
        <v>1.6985859272155931E-4</v>
      </c>
      <c r="AY77" s="20">
        <f t="shared" si="95"/>
        <v>9.4080061474412192E-4</v>
      </c>
      <c r="AZ77" s="20">
        <f t="shared" si="116"/>
        <v>1.80440046136161</v>
      </c>
      <c r="BB77" s="58">
        <f t="shared" si="91"/>
        <v>1.7834941906621198</v>
      </c>
      <c r="BC77" s="58">
        <f t="shared" si="91"/>
        <v>2.3285277194950351E-3</v>
      </c>
      <c r="BD77" s="58">
        <f t="shared" si="117"/>
        <v>4.1780680848559737E-2</v>
      </c>
      <c r="BE77" s="58">
        <f t="shared" si="180"/>
        <v>7.369889096739711E-2</v>
      </c>
      <c r="BF77" s="58">
        <f t="shared" si="180"/>
        <v>2.7488986784140971E-3</v>
      </c>
      <c r="BG77" s="58">
        <f t="shared" si="180"/>
        <v>0.40035331130099938</v>
      </c>
      <c r="BH77" s="58">
        <f t="shared" si="178"/>
        <v>0.41861783891549897</v>
      </c>
      <c r="BI77" s="58">
        <f t="shared" si="178"/>
        <v>1.0326094848408086E-3</v>
      </c>
      <c r="BJ77" s="58">
        <f t="shared" si="178"/>
        <v>1.6985859272155931E-4</v>
      </c>
      <c r="BK77" s="58">
        <f t="shared" si="118"/>
        <v>2.8224018442323659E-3</v>
      </c>
      <c r="BL77" s="58">
        <f t="shared" si="119"/>
        <v>2.7270472090142786</v>
      </c>
      <c r="BM77" s="58">
        <f t="shared" si="120"/>
        <v>2.2001819331058687</v>
      </c>
      <c r="BO77" s="72">
        <f t="shared" si="184"/>
        <v>1.9620058480470348</v>
      </c>
      <c r="BP77" s="72">
        <f t="shared" si="184"/>
        <v>2.5615923095845933E-3</v>
      </c>
      <c r="BQ77" s="72">
        <f t="shared" si="121"/>
        <v>3.7994151952965183E-2</v>
      </c>
      <c r="BR77" s="72">
        <f t="shared" si="122"/>
        <v>2.3289247484277159E-2</v>
      </c>
      <c r="BS77" s="72">
        <f t="shared" si="123"/>
        <v>6.1283399437242342E-2</v>
      </c>
      <c r="BT77" s="72">
        <f t="shared" si="185"/>
        <v>0.16215096839640641</v>
      </c>
      <c r="BU77" s="72">
        <f t="shared" si="185"/>
        <v>6.0480772081852961E-3</v>
      </c>
      <c r="BV77" s="72">
        <f t="shared" si="185"/>
        <v>0.88085012238356841</v>
      </c>
      <c r="BW77" s="72">
        <f t="shared" si="182"/>
        <v>0.92103540605770373</v>
      </c>
      <c r="BX77" s="72">
        <f t="shared" si="186"/>
        <v>4.5438574650010109E-3</v>
      </c>
      <c r="BY77" s="72">
        <f t="shared" si="186"/>
        <v>7.4743961377752557E-4</v>
      </c>
      <c r="BZ77" s="72">
        <f t="shared" si="186"/>
        <v>4.139865030429824E-3</v>
      </c>
      <c r="CA77" s="58">
        <f t="shared" si="124"/>
        <v>4.0053665759489343</v>
      </c>
      <c r="CB77" s="58">
        <f t="shared" si="125"/>
        <v>9.9857122840900196E-3</v>
      </c>
      <c r="CC77" s="58">
        <f t="shared" si="126"/>
        <v>1.6078156684560696E-2</v>
      </c>
      <c r="CD77" s="58">
        <f t="shared" si="127"/>
        <v>4.5438574650010109E-3</v>
      </c>
      <c r="CE77" s="58">
        <f t="shared" si="128"/>
        <v>1.8745390019276147E-2</v>
      </c>
      <c r="CF77" s="58">
        <f t="shared" si="129"/>
        <v>9.6243809668445177E-3</v>
      </c>
      <c r="CG77" s="58">
        <f t="shared" si="130"/>
        <v>2.069932515214912E-3</v>
      </c>
      <c r="CH77" s="58">
        <f t="shared" si="131"/>
        <v>0.89059570255636822</v>
      </c>
      <c r="CI77" s="58">
        <f t="shared" si="132"/>
        <v>7.620269411180336E-2</v>
      </c>
      <c r="CJ77" s="58">
        <f t="shared" si="133"/>
        <v>6.39847535107117E-2</v>
      </c>
      <c r="CK77" s="58">
        <f t="shared" si="134"/>
        <v>0.74780225515598608</v>
      </c>
      <c r="CL77" s="58">
        <f t="shared" si="135"/>
        <v>1.0017819576345082</v>
      </c>
      <c r="CM77" s="58">
        <f t="shared" si="136"/>
        <v>0.89059570255636822</v>
      </c>
      <c r="CN77" s="58"/>
      <c r="CO77" s="20">
        <f t="shared" si="137"/>
        <v>0.85269797596442787</v>
      </c>
      <c r="CP77" s="58">
        <f t="shared" si="138"/>
        <v>0.1521652561123164</v>
      </c>
      <c r="CQ77" s="58">
        <f t="shared" si="139"/>
        <v>0.24070339871972043</v>
      </c>
      <c r="CR77" s="72">
        <f t="shared" si="140"/>
        <v>0.63601486532037466</v>
      </c>
      <c r="CS77" s="72">
        <f t="shared" si="141"/>
        <v>0.35547731334303106</v>
      </c>
      <c r="CT77" s="72">
        <f t="shared" si="177"/>
        <v>7.1068409420825152E-2</v>
      </c>
      <c r="CU77" s="20">
        <f t="shared" si="98"/>
        <v>0.89590791604462394</v>
      </c>
      <c r="CV77" s="20">
        <f t="shared" si="98"/>
        <v>1.2769345558521158E-3</v>
      </c>
      <c r="CW77" s="20">
        <f t="shared" si="98"/>
        <v>1.1582860113180531E-2</v>
      </c>
      <c r="CX77" s="20">
        <f t="shared" si="98"/>
        <v>0.25685350970960269</v>
      </c>
      <c r="CY77" s="20">
        <f t="shared" si="98"/>
        <v>7.4008810572687225E-3</v>
      </c>
      <c r="CZ77" s="20">
        <f t="shared" si="96"/>
        <v>0.6427586070007244</v>
      </c>
      <c r="DA77" s="20">
        <f t="shared" si="96"/>
        <v>6.9190083705735293E-3</v>
      </c>
      <c r="DB77" s="20">
        <f t="shared" si="96"/>
        <v>1.6134523200637635E-5</v>
      </c>
      <c r="DC77" s="20">
        <f t="shared" si="96"/>
        <v>1.3801010658626693E-4</v>
      </c>
      <c r="DD77" s="20">
        <f t="shared" si="96"/>
        <v>8.3553621029722723E-4</v>
      </c>
      <c r="DE77" s="20">
        <f t="shared" si="142"/>
        <v>1.82368939769191</v>
      </c>
      <c r="DG77" s="58">
        <f t="shared" si="93"/>
        <v>1.7918158320892479</v>
      </c>
      <c r="DH77" s="58">
        <f t="shared" si="93"/>
        <v>2.5538691117042316E-3</v>
      </c>
      <c r="DI77" s="58">
        <f t="shared" si="143"/>
        <v>3.474858033954159E-2</v>
      </c>
      <c r="DJ77" s="58">
        <f t="shared" si="181"/>
        <v>0.25685350970960269</v>
      </c>
      <c r="DK77" s="58">
        <f t="shared" si="181"/>
        <v>7.4008810572687225E-3</v>
      </c>
      <c r="DL77" s="58">
        <f t="shared" si="181"/>
        <v>0.6427586070007244</v>
      </c>
      <c r="DM77" s="58">
        <f t="shared" si="179"/>
        <v>6.9190083705735293E-3</v>
      </c>
      <c r="DN77" s="58">
        <f t="shared" si="179"/>
        <v>1.6134523200637635E-5</v>
      </c>
      <c r="DO77" s="58">
        <f t="shared" si="179"/>
        <v>1.3801010658626693E-4</v>
      </c>
      <c r="DP77" s="58">
        <f t="shared" si="144"/>
        <v>2.5066086308916818E-3</v>
      </c>
      <c r="DQ77" s="58">
        <f t="shared" si="145"/>
        <v>2.7457110409393417</v>
      </c>
      <c r="DR77" s="58">
        <f t="shared" si="146"/>
        <v>2.1852263076989069</v>
      </c>
      <c r="DT77" s="72">
        <f t="shared" si="187"/>
        <v>1.9577615474164158</v>
      </c>
      <c r="DU77" s="72">
        <f t="shared" si="187"/>
        <v>2.7903909846578629E-3</v>
      </c>
      <c r="DV77" s="72">
        <f t="shared" si="147"/>
        <v>4.2238452583584163E-2</v>
      </c>
      <c r="DW77" s="72">
        <f t="shared" si="148"/>
        <v>8.3838886918527061E-3</v>
      </c>
      <c r="DX77" s="72">
        <f t="shared" si="149"/>
        <v>5.0622341275436869E-2</v>
      </c>
      <c r="DY77" s="72">
        <f t="shared" si="188"/>
        <v>0.5612830466422204</v>
      </c>
      <c r="DZ77" s="72">
        <f t="shared" si="188"/>
        <v>1.6172599986494111E-2</v>
      </c>
      <c r="EA77" s="72">
        <f t="shared" si="188"/>
        <v>1.4045730175178857</v>
      </c>
      <c r="EB77" s="72">
        <f t="shared" si="183"/>
        <v>1.5119599114566224E-2</v>
      </c>
      <c r="EC77" s="72">
        <f t="shared" si="189"/>
        <v>7.0515169120423461E-5</v>
      </c>
      <c r="ED77" s="72">
        <f t="shared" si="189"/>
        <v>6.031666312812813E-4</v>
      </c>
      <c r="EE77" s="72">
        <f t="shared" si="189"/>
        <v>3.6516714155530945E-3</v>
      </c>
      <c r="EF77" s="58">
        <f t="shared" si="150"/>
        <v>4.0126478961536316</v>
      </c>
      <c r="EG77" s="58">
        <f t="shared" si="151"/>
        <v>2.4692625675983064E-2</v>
      </c>
      <c r="EH77" s="58">
        <f t="shared" si="152"/>
        <v>3.7824089671326888E-2</v>
      </c>
      <c r="EI77" s="58">
        <f t="shared" si="153"/>
        <v>7.0515169120423461E-5</v>
      </c>
      <c r="EJ77" s="58">
        <f t="shared" si="154"/>
        <v>2.7903909846578629E-3</v>
      </c>
      <c r="EK77" s="58">
        <f t="shared" si="155"/>
        <v>3.6516714155530945E-3</v>
      </c>
      <c r="EL77" s="58">
        <f t="shared" si="156"/>
        <v>4.6617021071791893E-3</v>
      </c>
      <c r="EM77" s="58">
        <f t="shared" si="157"/>
        <v>1.5119599114566224E-2</v>
      </c>
      <c r="EN77" s="58">
        <f t="shared" si="158"/>
        <v>0.97972848597009854</v>
      </c>
      <c r="EO77" s="58">
        <f t="shared" si="159"/>
        <v>0.69428874606097424</v>
      </c>
      <c r="EP77" s="58">
        <f t="shared" si="160"/>
        <v>1.0714568026265575E-2</v>
      </c>
      <c r="EQ77" s="58">
        <f t="shared" si="161"/>
        <v>0.48732704712486546</v>
      </c>
      <c r="ER77" s="58">
        <f t="shared" si="162"/>
        <v>1.5090257112927495E-2</v>
      </c>
      <c r="ES77" s="58">
        <f t="shared" si="163"/>
        <v>0.27642722417297688</v>
      </c>
      <c r="ET77" s="58">
        <f t="shared" si="164"/>
        <v>0.49440979219052017</v>
      </c>
      <c r="EU77" s="58">
        <f t="shared" si="165"/>
        <v>1.0060223647611752</v>
      </c>
      <c r="EZ77" s="20">
        <f t="shared" si="190"/>
        <v>7.9738352070332655E-2</v>
      </c>
      <c r="FA77" s="20">
        <f t="shared" si="191"/>
        <v>888.48105948294915</v>
      </c>
      <c r="FC77" s="20">
        <f t="shared" si="192"/>
        <v>1123.434348029682</v>
      </c>
      <c r="FD77" s="20">
        <f t="shared" si="193"/>
        <v>902.89169708863699</v>
      </c>
      <c r="FE77" s="20">
        <f t="shared" si="194"/>
        <v>1070.8100327204036</v>
      </c>
      <c r="FF77" s="20">
        <f t="shared" si="195"/>
        <v>666.60692600707921</v>
      </c>
      <c r="FG77" s="20">
        <f t="shared" si="196"/>
        <v>0.49392579406339859</v>
      </c>
      <c r="FH77" s="20">
        <f t="shared" si="166"/>
        <v>1677.1996795186919</v>
      </c>
      <c r="FI77" s="20">
        <f t="shared" si="197"/>
        <v>861.09636947028605</v>
      </c>
      <c r="FK77" s="20">
        <f t="shared" si="198"/>
        <v>1158.9991638303718</v>
      </c>
      <c r="FL77" s="20">
        <f t="shared" si="199"/>
        <v>417.39768660309937</v>
      </c>
      <c r="FN77" s="20">
        <f t="shared" si="200"/>
        <v>41.868300649699322</v>
      </c>
      <c r="FO77" s="20">
        <f t="shared" si="201"/>
        <v>32.389808451622656</v>
      </c>
      <c r="FQ77" s="20">
        <f t="shared" si="202"/>
        <v>26.23</v>
      </c>
      <c r="FR77" s="20">
        <f t="shared" si="203"/>
        <v>32.44</v>
      </c>
      <c r="FS77" s="20">
        <f t="shared" si="204"/>
        <v>28.6</v>
      </c>
      <c r="FT77" s="20">
        <f t="shared" si="205"/>
        <v>1599.0682902106155</v>
      </c>
      <c r="FU77" s="20">
        <f t="shared" si="206"/>
        <v>519.74719270959122</v>
      </c>
    </row>
    <row r="78" spans="1:177">
      <c r="C78" s="24" t="s">
        <v>161</v>
      </c>
      <c r="D78" s="24" t="s">
        <v>160</v>
      </c>
      <c r="E78" s="24"/>
      <c r="F78" s="23">
        <v>53.58</v>
      </c>
      <c r="G78" s="23">
        <v>9.2999999999999999E-2</v>
      </c>
      <c r="H78" s="23">
        <v>1.42</v>
      </c>
      <c r="I78" s="23">
        <v>5.2949999999999999</v>
      </c>
      <c r="J78" s="23">
        <v>0.19500000000000001</v>
      </c>
      <c r="K78" s="23">
        <v>16.135999999999999</v>
      </c>
      <c r="L78" s="23">
        <v>23.475000000000001</v>
      </c>
      <c r="M78" s="23">
        <v>6.4000000000000001E-2</v>
      </c>
      <c r="N78" s="23">
        <v>1.6E-2</v>
      </c>
      <c r="O78" s="23">
        <v>0.14299999999999999</v>
      </c>
      <c r="Q78" s="24">
        <v>53.87</v>
      </c>
      <c r="R78" s="24">
        <v>2.5999999999999999E-2</v>
      </c>
      <c r="S78" s="24">
        <v>1.1679999999999999</v>
      </c>
      <c r="T78" s="24">
        <v>18.576000000000001</v>
      </c>
      <c r="U78" s="24">
        <v>0.53600000000000003</v>
      </c>
      <c r="V78" s="24">
        <v>25.852</v>
      </c>
      <c r="W78" s="24">
        <v>0.33100000000000002</v>
      </c>
      <c r="X78" s="24">
        <v>-5.0000000000000001E-3</v>
      </c>
      <c r="Y78" s="24">
        <v>7.0000000000000001E-3</v>
      </c>
      <c r="Z78" s="24">
        <v>0.112</v>
      </c>
      <c r="AB78" s="69">
        <f t="shared" si="167"/>
        <v>763.10712251457596</v>
      </c>
      <c r="AC78" s="69">
        <f t="shared" si="168"/>
        <v>12.390858542322203</v>
      </c>
      <c r="AE78" s="53">
        <f t="shared" si="169"/>
        <v>763.10712251457596</v>
      </c>
      <c r="AF78" s="53"/>
      <c r="AG78" s="53">
        <f t="shared" si="170"/>
        <v>866.94151246652439</v>
      </c>
      <c r="AH78" s="53">
        <f t="shared" si="171"/>
        <v>828.62764264216821</v>
      </c>
      <c r="AI78" s="53">
        <f t="shared" si="172"/>
        <v>12.390858542322203</v>
      </c>
      <c r="AJ78" s="53">
        <f t="shared" si="173"/>
        <v>-1.7009078994043261</v>
      </c>
      <c r="AK78" s="53">
        <f t="shared" si="174"/>
        <v>918.05202658375356</v>
      </c>
      <c r="AL78" s="70">
        <f t="shared" si="175"/>
        <v>0.45668003334704099</v>
      </c>
      <c r="AM78" s="71"/>
      <c r="AN78" s="20">
        <f t="shared" si="176"/>
        <v>0.16345827893358014</v>
      </c>
      <c r="AP78" s="20">
        <f t="shared" si="97"/>
        <v>0.89174709533105989</v>
      </c>
      <c r="AQ78" s="20">
        <f t="shared" si="97"/>
        <v>1.1642638597475176E-3</v>
      </c>
      <c r="AR78" s="20">
        <f t="shared" si="97"/>
        <v>1.392689361618658E-2</v>
      </c>
      <c r="AS78" s="20">
        <f t="shared" si="97"/>
        <v>7.369889096739711E-2</v>
      </c>
      <c r="AT78" s="20">
        <f t="shared" si="97"/>
        <v>2.7488986784140971E-3</v>
      </c>
      <c r="AU78" s="20">
        <f t="shared" si="95"/>
        <v>0.40035331130099938</v>
      </c>
      <c r="AV78" s="20">
        <f t="shared" si="95"/>
        <v>0.41861783891549897</v>
      </c>
      <c r="AW78" s="20">
        <f t="shared" si="95"/>
        <v>1.0326094848408086E-3</v>
      </c>
      <c r="AX78" s="20">
        <f t="shared" si="95"/>
        <v>1.6985859272155931E-4</v>
      </c>
      <c r="AY78" s="20">
        <f t="shared" si="95"/>
        <v>9.4080061474412192E-4</v>
      </c>
      <c r="AZ78" s="20">
        <f t="shared" si="116"/>
        <v>1.80440046136161</v>
      </c>
      <c r="BB78" s="58">
        <f t="shared" si="91"/>
        <v>1.7834941906621198</v>
      </c>
      <c r="BC78" s="58">
        <f t="shared" si="91"/>
        <v>2.3285277194950351E-3</v>
      </c>
      <c r="BD78" s="58">
        <f t="shared" si="117"/>
        <v>4.1780680848559737E-2</v>
      </c>
      <c r="BE78" s="58">
        <f t="shared" si="180"/>
        <v>7.369889096739711E-2</v>
      </c>
      <c r="BF78" s="58">
        <f t="shared" si="180"/>
        <v>2.7488986784140971E-3</v>
      </c>
      <c r="BG78" s="58">
        <f t="shared" si="180"/>
        <v>0.40035331130099938</v>
      </c>
      <c r="BH78" s="58">
        <f t="shared" si="178"/>
        <v>0.41861783891549897</v>
      </c>
      <c r="BI78" s="58">
        <f t="shared" si="178"/>
        <v>1.0326094848408086E-3</v>
      </c>
      <c r="BJ78" s="58">
        <f t="shared" si="178"/>
        <v>1.6985859272155931E-4</v>
      </c>
      <c r="BK78" s="58">
        <f t="shared" si="118"/>
        <v>2.8224018442323659E-3</v>
      </c>
      <c r="BL78" s="58">
        <f t="shared" si="119"/>
        <v>2.7270472090142786</v>
      </c>
      <c r="BM78" s="58">
        <f t="shared" si="120"/>
        <v>2.2001819331058687</v>
      </c>
      <c r="BO78" s="72">
        <f t="shared" si="184"/>
        <v>1.9620058480470348</v>
      </c>
      <c r="BP78" s="72">
        <f t="shared" si="184"/>
        <v>2.5615923095845933E-3</v>
      </c>
      <c r="BQ78" s="72">
        <f t="shared" si="121"/>
        <v>3.7994151952965183E-2</v>
      </c>
      <c r="BR78" s="72">
        <f t="shared" si="122"/>
        <v>2.3289247484277159E-2</v>
      </c>
      <c r="BS78" s="72">
        <f t="shared" si="123"/>
        <v>6.1283399437242342E-2</v>
      </c>
      <c r="BT78" s="72">
        <f t="shared" si="185"/>
        <v>0.16215096839640641</v>
      </c>
      <c r="BU78" s="72">
        <f t="shared" si="185"/>
        <v>6.0480772081852961E-3</v>
      </c>
      <c r="BV78" s="72">
        <f t="shared" si="185"/>
        <v>0.88085012238356841</v>
      </c>
      <c r="BW78" s="72">
        <f t="shared" si="182"/>
        <v>0.92103540605770373</v>
      </c>
      <c r="BX78" s="72">
        <f t="shared" si="186"/>
        <v>4.5438574650010109E-3</v>
      </c>
      <c r="BY78" s="72">
        <f t="shared" si="186"/>
        <v>7.4743961377752557E-4</v>
      </c>
      <c r="BZ78" s="72">
        <f t="shared" si="186"/>
        <v>4.139865030429824E-3</v>
      </c>
      <c r="CA78" s="58">
        <f t="shared" si="124"/>
        <v>4.0053665759489343</v>
      </c>
      <c r="CB78" s="58">
        <f t="shared" si="125"/>
        <v>9.9857122840900196E-3</v>
      </c>
      <c r="CC78" s="58">
        <f t="shared" si="126"/>
        <v>1.6078156684560696E-2</v>
      </c>
      <c r="CD78" s="58">
        <f t="shared" si="127"/>
        <v>4.5438574650010109E-3</v>
      </c>
      <c r="CE78" s="58">
        <f t="shared" si="128"/>
        <v>1.8745390019276147E-2</v>
      </c>
      <c r="CF78" s="58">
        <f t="shared" si="129"/>
        <v>9.6243809668445177E-3</v>
      </c>
      <c r="CG78" s="58">
        <f t="shared" si="130"/>
        <v>2.069932515214912E-3</v>
      </c>
      <c r="CH78" s="58">
        <f t="shared" si="131"/>
        <v>0.89059570255636822</v>
      </c>
      <c r="CI78" s="58">
        <f t="shared" si="132"/>
        <v>7.620269411180336E-2</v>
      </c>
      <c r="CJ78" s="58">
        <f t="shared" si="133"/>
        <v>6.39847535107117E-2</v>
      </c>
      <c r="CK78" s="58">
        <f t="shared" si="134"/>
        <v>0.74780225515598608</v>
      </c>
      <c r="CL78" s="58">
        <f t="shared" si="135"/>
        <v>1.0017819576345082</v>
      </c>
      <c r="CM78" s="58">
        <f t="shared" si="136"/>
        <v>0.89059570255636822</v>
      </c>
      <c r="CN78" s="58"/>
      <c r="CO78" s="20">
        <f t="shared" si="137"/>
        <v>0.85269797596442787</v>
      </c>
      <c r="CP78" s="58">
        <f t="shared" si="138"/>
        <v>0.1521652561123164</v>
      </c>
      <c r="CQ78" s="58">
        <f t="shared" si="139"/>
        <v>0.24070339871972043</v>
      </c>
      <c r="CR78" s="72">
        <f t="shared" si="140"/>
        <v>0.63601486532037466</v>
      </c>
      <c r="CS78" s="72">
        <f t="shared" si="141"/>
        <v>0.35547731334303106</v>
      </c>
      <c r="CT78" s="72">
        <f t="shared" si="177"/>
        <v>7.1068409420825152E-2</v>
      </c>
      <c r="CU78" s="20">
        <f t="shared" si="98"/>
        <v>0.89657364735879419</v>
      </c>
      <c r="CV78" s="20">
        <f t="shared" si="98"/>
        <v>3.2549312207995112E-4</v>
      </c>
      <c r="CW78" s="20">
        <f t="shared" si="98"/>
        <v>1.1455360382891498E-2</v>
      </c>
      <c r="CX78" s="20">
        <f t="shared" si="98"/>
        <v>0.2585515766969535</v>
      </c>
      <c r="CY78" s="20">
        <f t="shared" si="98"/>
        <v>7.5559471365638769E-3</v>
      </c>
      <c r="CZ78" s="20">
        <f t="shared" si="96"/>
        <v>0.64141880290985598</v>
      </c>
      <c r="DA78" s="20">
        <f t="shared" si="96"/>
        <v>5.9025561099480366E-3</v>
      </c>
      <c r="DB78" s="20">
        <f t="shared" si="96"/>
        <v>-8.0672616003188186E-5</v>
      </c>
      <c r="DC78" s="20">
        <f t="shared" si="96"/>
        <v>7.4313134315682198E-5</v>
      </c>
      <c r="DD78" s="20">
        <f t="shared" si="96"/>
        <v>7.3685083112826337E-4</v>
      </c>
      <c r="DE78" s="20">
        <f t="shared" si="142"/>
        <v>1.8225138750665277</v>
      </c>
      <c r="DG78" s="58">
        <f t="shared" si="93"/>
        <v>1.7931472947175884</v>
      </c>
      <c r="DH78" s="58">
        <f t="shared" si="93"/>
        <v>6.5098624415990225E-4</v>
      </c>
      <c r="DI78" s="58">
        <f t="shared" si="143"/>
        <v>3.4366081148674496E-2</v>
      </c>
      <c r="DJ78" s="58">
        <f t="shared" si="181"/>
        <v>0.2585515766969535</v>
      </c>
      <c r="DK78" s="58">
        <f t="shared" si="181"/>
        <v>7.5559471365638769E-3</v>
      </c>
      <c r="DL78" s="58">
        <f t="shared" si="181"/>
        <v>0.64141880290985598</v>
      </c>
      <c r="DM78" s="58">
        <f t="shared" si="179"/>
        <v>5.9025561099480366E-3</v>
      </c>
      <c r="DN78" s="58">
        <f t="shared" si="179"/>
        <v>-8.0672616003188186E-5</v>
      </c>
      <c r="DO78" s="58">
        <f t="shared" si="179"/>
        <v>7.4313134315682198E-5</v>
      </c>
      <c r="DP78" s="58">
        <f t="shared" si="144"/>
        <v>2.2105524933847902E-3</v>
      </c>
      <c r="DQ78" s="58">
        <f t="shared" si="145"/>
        <v>2.7437974379754415</v>
      </c>
      <c r="DR78" s="58">
        <f t="shared" si="146"/>
        <v>2.1867503471492431</v>
      </c>
      <c r="DT78" s="72">
        <f t="shared" si="187"/>
        <v>1.9605827346067062</v>
      </c>
      <c r="DU78" s="72">
        <f t="shared" si="187"/>
        <v>7.1177219770302404E-4</v>
      </c>
      <c r="DV78" s="72">
        <f t="shared" si="147"/>
        <v>3.9417265393293821E-2</v>
      </c>
      <c r="DW78" s="72">
        <f t="shared" si="148"/>
        <v>1.0682761194721516E-2</v>
      </c>
      <c r="DX78" s="72">
        <f t="shared" si="149"/>
        <v>5.0100026588015337E-2</v>
      </c>
      <c r="DY78" s="72">
        <f t="shared" si="188"/>
        <v>0.5653877500980472</v>
      </c>
      <c r="DZ78" s="72">
        <f t="shared" si="188"/>
        <v>1.6522970023922386E-2</v>
      </c>
      <c r="EA78" s="72">
        <f t="shared" si="188"/>
        <v>1.4026227899311794</v>
      </c>
      <c r="EB78" s="72">
        <f t="shared" si="183"/>
        <v>1.2907416622496755E-2</v>
      </c>
      <c r="EC78" s="72">
        <f t="shared" si="189"/>
        <v>-3.5282174210081869E-4</v>
      </c>
      <c r="ED78" s="72">
        <f t="shared" si="189"/>
        <v>3.2500854452513278E-4</v>
      </c>
      <c r="EE78" s="72">
        <f t="shared" si="189"/>
        <v>3.2226176215338766E-3</v>
      </c>
      <c r="EF78" s="58">
        <f t="shared" si="150"/>
        <v>4.0120302644920285</v>
      </c>
      <c r="EG78" s="58">
        <f t="shared" si="151"/>
        <v>2.373552043953156E-2</v>
      </c>
      <c r="EH78" s="58">
        <f t="shared" si="152"/>
        <v>3.5982573506986526E-2</v>
      </c>
      <c r="EI78" s="58">
        <f t="shared" si="153"/>
        <v>-3.5282174210081869E-4</v>
      </c>
      <c r="EJ78" s="58">
        <f t="shared" si="154"/>
        <v>7.1177219770302404E-4</v>
      </c>
      <c r="EK78" s="58">
        <f t="shared" si="155"/>
        <v>3.2226176215338766E-3</v>
      </c>
      <c r="EL78" s="58">
        <f t="shared" si="156"/>
        <v>7.8129653152884566E-3</v>
      </c>
      <c r="EM78" s="58">
        <f t="shared" si="157"/>
        <v>1.2907416622496755E-2</v>
      </c>
      <c r="EN78" s="58">
        <f t="shared" si="158"/>
        <v>0.98155067795883044</v>
      </c>
      <c r="EO78" s="58">
        <f t="shared" si="159"/>
        <v>0.69373751735771072</v>
      </c>
      <c r="EP78" s="58">
        <f t="shared" si="160"/>
        <v>9.1226661692226183E-3</v>
      </c>
      <c r="EQ78" s="58">
        <f t="shared" si="161"/>
        <v>0.48614107052539468</v>
      </c>
      <c r="ER78" s="58">
        <f t="shared" si="162"/>
        <v>1.2891752180594199E-2</v>
      </c>
      <c r="ES78" s="58">
        <f t="shared" si="163"/>
        <v>0.27858827799619718</v>
      </c>
      <c r="ET78" s="58">
        <f t="shared" si="164"/>
        <v>0.49304469039260729</v>
      </c>
      <c r="EU78" s="58">
        <f t="shared" si="165"/>
        <v>1.0058526279737516</v>
      </c>
      <c r="EZ78" s="20">
        <f t="shared" si="190"/>
        <v>7.9538338259362629E-2</v>
      </c>
      <c r="FA78" s="20">
        <f t="shared" si="191"/>
        <v>887.75790273207735</v>
      </c>
      <c r="FC78" s="20">
        <f t="shared" si="192"/>
        <v>1122.7318118880917</v>
      </c>
      <c r="FD78" s="20">
        <f t="shared" si="193"/>
        <v>903.22189518383129</v>
      </c>
      <c r="FE78" s="20">
        <f t="shared" si="194"/>
        <v>1041.3821266120401</v>
      </c>
      <c r="FF78" s="20">
        <f t="shared" si="195"/>
        <v>646.28847034736691</v>
      </c>
      <c r="FG78" s="20">
        <f t="shared" si="196"/>
        <v>0.49513076206373874</v>
      </c>
      <c r="FH78" s="20">
        <f t="shared" si="166"/>
        <v>1679.0930468795204</v>
      </c>
      <c r="FI78" s="20">
        <f t="shared" si="197"/>
        <v>833.05264629758324</v>
      </c>
      <c r="FK78" s="20">
        <f t="shared" si="198"/>
        <v>1157.1034756593031</v>
      </c>
      <c r="FL78" s="20">
        <f t="shared" si="199"/>
        <v>450.62347798839903</v>
      </c>
      <c r="FN78" s="20">
        <f t="shared" si="200"/>
        <v>52.575804903064608</v>
      </c>
      <c r="FO78" s="20">
        <f t="shared" si="201"/>
        <v>39.543541495128572</v>
      </c>
      <c r="FQ78" s="20">
        <f t="shared" si="202"/>
        <v>26.23</v>
      </c>
      <c r="FR78" s="20">
        <f t="shared" si="203"/>
        <v>32.44</v>
      </c>
      <c r="FS78" s="20">
        <f t="shared" si="204"/>
        <v>28.6</v>
      </c>
      <c r="FT78" s="20">
        <f t="shared" si="205"/>
        <v>1603.7018195821156</v>
      </c>
      <c r="FU78" s="20">
        <f t="shared" si="206"/>
        <v>499.68391532949227</v>
      </c>
    </row>
    <row r="79" spans="1:177">
      <c r="C79" s="24" t="s">
        <v>162</v>
      </c>
      <c r="D79" s="24" t="s">
        <v>163</v>
      </c>
      <c r="E79" s="24"/>
      <c r="F79" s="23">
        <v>53.58</v>
      </c>
      <c r="G79" s="23">
        <v>9.2999999999999999E-2</v>
      </c>
      <c r="H79" s="23">
        <v>1.42</v>
      </c>
      <c r="I79" s="23">
        <v>5.2949999999999999</v>
      </c>
      <c r="J79" s="23">
        <v>0.19500000000000001</v>
      </c>
      <c r="K79" s="23">
        <v>16.135999999999999</v>
      </c>
      <c r="L79" s="23">
        <v>23.475000000000001</v>
      </c>
      <c r="M79" s="23">
        <v>6.4000000000000001E-2</v>
      </c>
      <c r="N79" s="23">
        <v>1.6E-2</v>
      </c>
      <c r="O79" s="23">
        <v>0.14299999999999999</v>
      </c>
      <c r="Q79" s="24">
        <v>54.006</v>
      </c>
      <c r="R79" s="24">
        <v>6.5000000000000002E-2</v>
      </c>
      <c r="S79" s="24">
        <v>1.1359999999999999</v>
      </c>
      <c r="T79" s="24">
        <v>18.302</v>
      </c>
      <c r="U79" s="24">
        <v>0.499</v>
      </c>
      <c r="V79" s="24">
        <v>26.09</v>
      </c>
      <c r="W79" s="24">
        <v>0.33400000000000002</v>
      </c>
      <c r="X79" s="24">
        <v>-8.0000000000000002E-3</v>
      </c>
      <c r="Y79" s="24">
        <v>1.0999999999999999E-2</v>
      </c>
      <c r="Z79" s="24">
        <v>0.106</v>
      </c>
      <c r="AB79" s="69">
        <f t="shared" si="167"/>
        <v>763.7259124048868</v>
      </c>
      <c r="AC79" s="69">
        <f t="shared" si="168"/>
        <v>11.384596140893329</v>
      </c>
      <c r="AE79" s="53">
        <f t="shared" si="169"/>
        <v>763.7259124048868</v>
      </c>
      <c r="AF79" s="53"/>
      <c r="AG79" s="53">
        <f t="shared" si="170"/>
        <v>866.64054794237722</v>
      </c>
      <c r="AH79" s="53">
        <f t="shared" si="171"/>
        <v>827.91552561981689</v>
      </c>
      <c r="AI79" s="53">
        <f t="shared" si="172"/>
        <v>11.384596140893329</v>
      </c>
      <c r="AJ79" s="53">
        <f t="shared" si="173"/>
        <v>-2.0099959203119564</v>
      </c>
      <c r="AK79" s="53">
        <f t="shared" si="174"/>
        <v>909.22010191980371</v>
      </c>
      <c r="AL79" s="70">
        <f t="shared" si="175"/>
        <v>0.46778426295296671</v>
      </c>
      <c r="AM79" s="71"/>
      <c r="AN79" s="20">
        <f t="shared" si="176"/>
        <v>0.16457623768314131</v>
      </c>
      <c r="AP79" s="20">
        <f t="shared" si="97"/>
        <v>0.89174709533105989</v>
      </c>
      <c r="AQ79" s="20">
        <f t="shared" si="97"/>
        <v>1.1642638597475176E-3</v>
      </c>
      <c r="AR79" s="20">
        <f t="shared" si="97"/>
        <v>1.392689361618658E-2</v>
      </c>
      <c r="AS79" s="20">
        <f t="shared" si="97"/>
        <v>7.369889096739711E-2</v>
      </c>
      <c r="AT79" s="20">
        <f t="shared" si="97"/>
        <v>2.7488986784140971E-3</v>
      </c>
      <c r="AU79" s="20">
        <f t="shared" si="95"/>
        <v>0.40035331130099938</v>
      </c>
      <c r="AV79" s="20">
        <f t="shared" si="95"/>
        <v>0.41861783891549897</v>
      </c>
      <c r="AW79" s="20">
        <f t="shared" si="95"/>
        <v>1.0326094848408086E-3</v>
      </c>
      <c r="AX79" s="20">
        <f t="shared" si="95"/>
        <v>1.6985859272155931E-4</v>
      </c>
      <c r="AY79" s="20">
        <f t="shared" si="95"/>
        <v>9.4080061474412192E-4</v>
      </c>
      <c r="AZ79" s="20">
        <f t="shared" si="116"/>
        <v>1.80440046136161</v>
      </c>
      <c r="BB79" s="58">
        <f t="shared" si="91"/>
        <v>1.7834941906621198</v>
      </c>
      <c r="BC79" s="58">
        <f t="shared" si="91"/>
        <v>2.3285277194950351E-3</v>
      </c>
      <c r="BD79" s="58">
        <f t="shared" si="117"/>
        <v>4.1780680848559737E-2</v>
      </c>
      <c r="BE79" s="58">
        <f t="shared" si="180"/>
        <v>7.369889096739711E-2</v>
      </c>
      <c r="BF79" s="58">
        <f t="shared" si="180"/>
        <v>2.7488986784140971E-3</v>
      </c>
      <c r="BG79" s="58">
        <f t="shared" si="180"/>
        <v>0.40035331130099938</v>
      </c>
      <c r="BH79" s="58">
        <f t="shared" si="178"/>
        <v>0.41861783891549897</v>
      </c>
      <c r="BI79" s="58">
        <f t="shared" si="178"/>
        <v>1.0326094848408086E-3</v>
      </c>
      <c r="BJ79" s="58">
        <f t="shared" si="178"/>
        <v>1.6985859272155931E-4</v>
      </c>
      <c r="BK79" s="58">
        <f t="shared" si="118"/>
        <v>2.8224018442323659E-3</v>
      </c>
      <c r="BL79" s="58">
        <f t="shared" si="119"/>
        <v>2.7270472090142786</v>
      </c>
      <c r="BM79" s="58">
        <f t="shared" si="120"/>
        <v>2.2001819331058687</v>
      </c>
      <c r="BO79" s="72">
        <f t="shared" si="184"/>
        <v>1.9620058480470348</v>
      </c>
      <c r="BP79" s="72">
        <f t="shared" si="184"/>
        <v>2.5615923095845933E-3</v>
      </c>
      <c r="BQ79" s="72">
        <f t="shared" si="121"/>
        <v>3.7994151952965183E-2</v>
      </c>
      <c r="BR79" s="72">
        <f t="shared" si="122"/>
        <v>2.3289247484277159E-2</v>
      </c>
      <c r="BS79" s="72">
        <f t="shared" si="123"/>
        <v>6.1283399437242342E-2</v>
      </c>
      <c r="BT79" s="72">
        <f t="shared" si="185"/>
        <v>0.16215096839640641</v>
      </c>
      <c r="BU79" s="72">
        <f t="shared" si="185"/>
        <v>6.0480772081852961E-3</v>
      </c>
      <c r="BV79" s="72">
        <f t="shared" si="185"/>
        <v>0.88085012238356841</v>
      </c>
      <c r="BW79" s="72">
        <f t="shared" si="182"/>
        <v>0.92103540605770373</v>
      </c>
      <c r="BX79" s="72">
        <f t="shared" si="186"/>
        <v>4.5438574650010109E-3</v>
      </c>
      <c r="BY79" s="72">
        <f t="shared" si="186"/>
        <v>7.4743961377752557E-4</v>
      </c>
      <c r="BZ79" s="72">
        <f t="shared" si="186"/>
        <v>4.139865030429824E-3</v>
      </c>
      <c r="CA79" s="58">
        <f t="shared" si="124"/>
        <v>4.0053665759489343</v>
      </c>
      <c r="CB79" s="58">
        <f t="shared" si="125"/>
        <v>9.9857122840900196E-3</v>
      </c>
      <c r="CC79" s="58">
        <f t="shared" si="126"/>
        <v>1.6078156684560696E-2</v>
      </c>
      <c r="CD79" s="58">
        <f t="shared" si="127"/>
        <v>4.5438574650010109E-3</v>
      </c>
      <c r="CE79" s="58">
        <f t="shared" si="128"/>
        <v>1.8745390019276147E-2</v>
      </c>
      <c r="CF79" s="58">
        <f t="shared" si="129"/>
        <v>9.6243809668445177E-3</v>
      </c>
      <c r="CG79" s="58">
        <f t="shared" si="130"/>
        <v>2.069932515214912E-3</v>
      </c>
      <c r="CH79" s="58">
        <f t="shared" si="131"/>
        <v>0.89059570255636822</v>
      </c>
      <c r="CI79" s="58">
        <f t="shared" si="132"/>
        <v>7.620269411180336E-2</v>
      </c>
      <c r="CJ79" s="58">
        <f t="shared" si="133"/>
        <v>6.39847535107117E-2</v>
      </c>
      <c r="CK79" s="58">
        <f t="shared" si="134"/>
        <v>0.74780225515598608</v>
      </c>
      <c r="CL79" s="58">
        <f t="shared" si="135"/>
        <v>1.0017819576345082</v>
      </c>
      <c r="CM79" s="58">
        <f t="shared" si="136"/>
        <v>0.89059570255636822</v>
      </c>
      <c r="CN79" s="58"/>
      <c r="CO79" s="20">
        <f t="shared" si="137"/>
        <v>0.85269797596442787</v>
      </c>
      <c r="CP79" s="58">
        <f t="shared" si="138"/>
        <v>0.1521652561123164</v>
      </c>
      <c r="CQ79" s="58">
        <f t="shared" si="139"/>
        <v>0.24070339871972043</v>
      </c>
      <c r="CR79" s="72">
        <f t="shared" si="140"/>
        <v>0.63601486532037466</v>
      </c>
      <c r="CS79" s="72">
        <f t="shared" si="141"/>
        <v>0.35547731334303106</v>
      </c>
      <c r="CT79" s="72">
        <f t="shared" si="177"/>
        <v>7.1068409420825152E-2</v>
      </c>
      <c r="CU79" s="20">
        <f t="shared" si="98"/>
        <v>0.89883713382697317</v>
      </c>
      <c r="CV79" s="20">
        <f t="shared" si="98"/>
        <v>8.1373280519987786E-4</v>
      </c>
      <c r="CW79" s="20">
        <f t="shared" si="98"/>
        <v>1.1141514892949265E-2</v>
      </c>
      <c r="CX79" s="20">
        <f t="shared" si="98"/>
        <v>0.25473788526634594</v>
      </c>
      <c r="CY79" s="20">
        <f t="shared" si="98"/>
        <v>7.0343612334801764E-3</v>
      </c>
      <c r="CZ79" s="20">
        <f t="shared" si="96"/>
        <v>0.64732386538442455</v>
      </c>
      <c r="DA79" s="20">
        <f t="shared" si="96"/>
        <v>5.9560535973493785E-3</v>
      </c>
      <c r="DB79" s="20">
        <f t="shared" si="96"/>
        <v>-1.2907618560510108E-4</v>
      </c>
      <c r="DC79" s="20">
        <f t="shared" si="96"/>
        <v>1.1677778249607202E-4</v>
      </c>
      <c r="DD79" s="20">
        <f t="shared" si="96"/>
        <v>6.9737667946067781E-4</v>
      </c>
      <c r="DE79" s="20">
        <f t="shared" si="142"/>
        <v>1.8265296252830738</v>
      </c>
      <c r="DG79" s="58">
        <f t="shared" si="93"/>
        <v>1.7976742676539463</v>
      </c>
      <c r="DH79" s="58">
        <f t="shared" si="93"/>
        <v>1.6274656103997557E-3</v>
      </c>
      <c r="DI79" s="58">
        <f t="shared" si="143"/>
        <v>3.3424544678847798E-2</v>
      </c>
      <c r="DJ79" s="58">
        <f t="shared" si="181"/>
        <v>0.25473788526634594</v>
      </c>
      <c r="DK79" s="58">
        <f t="shared" si="181"/>
        <v>7.0343612334801764E-3</v>
      </c>
      <c r="DL79" s="58">
        <f t="shared" si="181"/>
        <v>0.64732386538442455</v>
      </c>
      <c r="DM79" s="58">
        <f t="shared" si="179"/>
        <v>5.9560535973493785E-3</v>
      </c>
      <c r="DN79" s="58">
        <f t="shared" si="179"/>
        <v>-1.2907618560510108E-4</v>
      </c>
      <c r="DO79" s="58">
        <f t="shared" si="179"/>
        <v>1.1677778249607202E-4</v>
      </c>
      <c r="DP79" s="58">
        <f t="shared" si="144"/>
        <v>2.0921300383820334E-3</v>
      </c>
      <c r="DQ79" s="58">
        <f t="shared" si="145"/>
        <v>2.7498582750600669</v>
      </c>
      <c r="DR79" s="58">
        <f t="shared" si="146"/>
        <v>2.1819306305409278</v>
      </c>
      <c r="DT79" s="72">
        <f t="shared" si="187"/>
        <v>1.9612002741646879</v>
      </c>
      <c r="DU79" s="72">
        <f t="shared" si="187"/>
        <v>1.7755085327416074E-3</v>
      </c>
      <c r="DV79" s="72">
        <f t="shared" si="147"/>
        <v>3.8799725835312104E-2</v>
      </c>
      <c r="DW79" s="72">
        <f t="shared" si="148"/>
        <v>9.820299395795748E-3</v>
      </c>
      <c r="DX79" s="72">
        <f t="shared" si="149"/>
        <v>4.8620025231107852E-2</v>
      </c>
      <c r="DY79" s="72">
        <f t="shared" si="188"/>
        <v>0.55582039462186072</v>
      </c>
      <c r="DZ79" s="72">
        <f t="shared" si="188"/>
        <v>1.5348488241620059E-2</v>
      </c>
      <c r="EA79" s="72">
        <f t="shared" si="188"/>
        <v>1.4124157697624282</v>
      </c>
      <c r="EB79" s="72">
        <f t="shared" si="183"/>
        <v>1.2995695781200091E-2</v>
      </c>
      <c r="EC79" s="72">
        <f t="shared" si="189"/>
        <v>-5.6327056609031204E-4</v>
      </c>
      <c r="ED79" s="72">
        <f t="shared" si="189"/>
        <v>5.0960204118965147E-4</v>
      </c>
      <c r="EE79" s="72">
        <f t="shared" si="189"/>
        <v>3.0432550758803505E-3</v>
      </c>
      <c r="EF79" s="58">
        <f t="shared" si="150"/>
        <v>4.0111657428866261</v>
      </c>
      <c r="EG79" s="58">
        <f t="shared" si="151"/>
        <v>2.182188373206248E-2</v>
      </c>
      <c r="EH79" s="58">
        <f t="shared" si="152"/>
        <v>3.3403983586849151E-2</v>
      </c>
      <c r="EI79" s="58">
        <f t="shared" si="153"/>
        <v>-5.6327056609031204E-4</v>
      </c>
      <c r="EJ79" s="58">
        <f t="shared" si="154"/>
        <v>1.7755085327416074E-3</v>
      </c>
      <c r="EK79" s="58">
        <f t="shared" si="155"/>
        <v>3.0432550758803505E-3</v>
      </c>
      <c r="EL79" s="58">
        <f t="shared" si="156"/>
        <v>7.3403148860057086E-3</v>
      </c>
      <c r="EM79" s="58">
        <f t="shared" si="157"/>
        <v>1.2995695781200091E-2</v>
      </c>
      <c r="EN79" s="58">
        <f t="shared" si="158"/>
        <v>0.98073656671298093</v>
      </c>
      <c r="EO79" s="58">
        <f t="shared" si="159"/>
        <v>0.6983356071919139</v>
      </c>
      <c r="EP79" s="58">
        <f t="shared" si="160"/>
        <v>9.2536134699887484E-3</v>
      </c>
      <c r="EQ79" s="58">
        <f t="shared" si="161"/>
        <v>0.49346641516358208</v>
      </c>
      <c r="ER79" s="58">
        <f t="shared" si="162"/>
        <v>1.2982868009351299E-2</v>
      </c>
      <c r="ES79" s="58">
        <f t="shared" si="163"/>
        <v>0.27434987309631736</v>
      </c>
      <c r="ET79" s="58">
        <f t="shared" si="164"/>
        <v>0.49983158326245186</v>
      </c>
      <c r="EU79" s="58">
        <f t="shared" si="165"/>
        <v>1.0053280704227183</v>
      </c>
      <c r="EZ79" s="20">
        <f t="shared" si="190"/>
        <v>7.9485121969220557E-2</v>
      </c>
      <c r="FA79" s="20">
        <f t="shared" si="191"/>
        <v>887.56519112773913</v>
      </c>
      <c r="FC79" s="20">
        <f t="shared" si="192"/>
        <v>1123.0852036918379</v>
      </c>
      <c r="FD79" s="20">
        <f t="shared" si="193"/>
        <v>900.89592247332962</v>
      </c>
      <c r="FE79" s="20">
        <f t="shared" si="194"/>
        <v>1041.489765260568</v>
      </c>
      <c r="FF79" s="20">
        <f t="shared" si="195"/>
        <v>652.82135213503705</v>
      </c>
      <c r="FG79" s="20">
        <f t="shared" si="196"/>
        <v>0.48778071074994689</v>
      </c>
      <c r="FH79" s="20">
        <f t="shared" si="166"/>
        <v>1667.5291131534427</v>
      </c>
      <c r="FI79" s="20">
        <f t="shared" si="197"/>
        <v>834.27732049005442</v>
      </c>
      <c r="FK79" s="20">
        <f t="shared" si="198"/>
        <v>1158.7846930720516</v>
      </c>
      <c r="FL79" s="20">
        <f t="shared" si="199"/>
        <v>437.83070979179445</v>
      </c>
      <c r="FN79" s="20">
        <f t="shared" si="200"/>
        <v>52.081135553935852</v>
      </c>
      <c r="FO79" s="20">
        <f t="shared" si="201"/>
        <v>39.21819311193935</v>
      </c>
      <c r="FQ79" s="20">
        <f t="shared" si="202"/>
        <v>26.23</v>
      </c>
      <c r="FR79" s="20">
        <f t="shared" si="203"/>
        <v>32.44</v>
      </c>
      <c r="FS79" s="20">
        <f t="shared" si="204"/>
        <v>28.6</v>
      </c>
      <c r="FT79" s="20">
        <f t="shared" si="205"/>
        <v>1576.83674562855</v>
      </c>
      <c r="FU79" s="20">
        <f t="shared" si="206"/>
        <v>504.38120887286652</v>
      </c>
    </row>
    <row r="80" spans="1:177">
      <c r="C80" s="24" t="s">
        <v>164</v>
      </c>
      <c r="D80" s="24" t="s">
        <v>163</v>
      </c>
      <c r="E80" s="24"/>
      <c r="F80" s="23">
        <v>53.58</v>
      </c>
      <c r="G80" s="23">
        <v>9.2999999999999999E-2</v>
      </c>
      <c r="H80" s="23">
        <v>1.42</v>
      </c>
      <c r="I80" s="23">
        <v>5.2949999999999999</v>
      </c>
      <c r="J80" s="23">
        <v>0.19500000000000001</v>
      </c>
      <c r="K80" s="23">
        <v>16.135999999999999</v>
      </c>
      <c r="L80" s="23">
        <v>23.475000000000001</v>
      </c>
      <c r="M80" s="23">
        <v>6.4000000000000001E-2</v>
      </c>
      <c r="N80" s="23">
        <v>1.6E-2</v>
      </c>
      <c r="O80" s="23">
        <v>0.14299999999999999</v>
      </c>
      <c r="Q80" s="24">
        <v>53.953000000000003</v>
      </c>
      <c r="R80" s="24">
        <v>3.3000000000000002E-2</v>
      </c>
      <c r="S80" s="24">
        <v>1.1830000000000001</v>
      </c>
      <c r="T80" s="24">
        <v>18.501000000000001</v>
      </c>
      <c r="U80" s="24">
        <v>0.499</v>
      </c>
      <c r="V80" s="24">
        <v>25.87</v>
      </c>
      <c r="W80" s="24">
        <v>0.38</v>
      </c>
      <c r="X80" s="24">
        <v>-8.0000000000000002E-3</v>
      </c>
      <c r="Y80" s="24">
        <v>1.4999999999999999E-2</v>
      </c>
      <c r="Z80" s="24">
        <v>7.6999999999999999E-2</v>
      </c>
      <c r="AB80" s="69">
        <f t="shared" si="167"/>
        <v>761.45108635981148</v>
      </c>
      <c r="AC80" s="69">
        <f t="shared" si="168"/>
        <v>11.030628295596697</v>
      </c>
      <c r="AE80" s="53">
        <f t="shared" si="169"/>
        <v>761.45108635981148</v>
      </c>
      <c r="AF80" s="53"/>
      <c r="AG80" s="53">
        <f t="shared" si="170"/>
        <v>865.58637955828829</v>
      </c>
      <c r="AH80" s="53">
        <f t="shared" si="171"/>
        <v>826.17153444192377</v>
      </c>
      <c r="AI80" s="53">
        <f t="shared" si="172"/>
        <v>11.030628295596697</v>
      </c>
      <c r="AJ80" s="53">
        <f t="shared" si="173"/>
        <v>-0.79685228089521587</v>
      </c>
      <c r="AK80" s="53">
        <f t="shared" si="174"/>
        <v>906.1133403646852</v>
      </c>
      <c r="AL80" s="70">
        <f t="shared" si="175"/>
        <v>0.4588506009282699</v>
      </c>
      <c r="AM80" s="71"/>
      <c r="AN80" s="20">
        <f t="shared" si="176"/>
        <v>0.18748656659663265</v>
      </c>
      <c r="AP80" s="20">
        <f t="shared" si="97"/>
        <v>0.89174709533105989</v>
      </c>
      <c r="AQ80" s="20">
        <f t="shared" si="97"/>
        <v>1.1642638597475176E-3</v>
      </c>
      <c r="AR80" s="20">
        <f t="shared" si="97"/>
        <v>1.392689361618658E-2</v>
      </c>
      <c r="AS80" s="20">
        <f t="shared" si="97"/>
        <v>7.369889096739711E-2</v>
      </c>
      <c r="AT80" s="20">
        <f t="shared" si="97"/>
        <v>2.7488986784140971E-3</v>
      </c>
      <c r="AU80" s="20">
        <f t="shared" si="95"/>
        <v>0.40035331130099938</v>
      </c>
      <c r="AV80" s="20">
        <f t="shared" si="95"/>
        <v>0.41861783891549897</v>
      </c>
      <c r="AW80" s="20">
        <f t="shared" si="95"/>
        <v>1.0326094848408086E-3</v>
      </c>
      <c r="AX80" s="20">
        <f t="shared" si="95"/>
        <v>1.6985859272155931E-4</v>
      </c>
      <c r="AY80" s="20">
        <f t="shared" si="95"/>
        <v>9.4080061474412192E-4</v>
      </c>
      <c r="AZ80" s="20">
        <f t="shared" si="116"/>
        <v>1.80440046136161</v>
      </c>
      <c r="BB80" s="58">
        <f t="shared" si="91"/>
        <v>1.7834941906621198</v>
      </c>
      <c r="BC80" s="58">
        <f t="shared" si="91"/>
        <v>2.3285277194950351E-3</v>
      </c>
      <c r="BD80" s="58">
        <f t="shared" si="117"/>
        <v>4.1780680848559737E-2</v>
      </c>
      <c r="BE80" s="58">
        <f t="shared" si="180"/>
        <v>7.369889096739711E-2</v>
      </c>
      <c r="BF80" s="58">
        <f t="shared" si="180"/>
        <v>2.7488986784140971E-3</v>
      </c>
      <c r="BG80" s="58">
        <f t="shared" si="180"/>
        <v>0.40035331130099938</v>
      </c>
      <c r="BH80" s="58">
        <f t="shared" si="178"/>
        <v>0.41861783891549897</v>
      </c>
      <c r="BI80" s="58">
        <f t="shared" si="178"/>
        <v>1.0326094848408086E-3</v>
      </c>
      <c r="BJ80" s="58">
        <f t="shared" si="178"/>
        <v>1.6985859272155931E-4</v>
      </c>
      <c r="BK80" s="58">
        <f t="shared" si="118"/>
        <v>2.8224018442323659E-3</v>
      </c>
      <c r="BL80" s="58">
        <f t="shared" si="119"/>
        <v>2.7270472090142786</v>
      </c>
      <c r="BM80" s="58">
        <f t="shared" si="120"/>
        <v>2.2001819331058687</v>
      </c>
      <c r="BO80" s="72">
        <f t="shared" si="184"/>
        <v>1.9620058480470348</v>
      </c>
      <c r="BP80" s="72">
        <f t="shared" si="184"/>
        <v>2.5615923095845933E-3</v>
      </c>
      <c r="BQ80" s="72">
        <f t="shared" si="121"/>
        <v>3.7994151952965183E-2</v>
      </c>
      <c r="BR80" s="72">
        <f t="shared" si="122"/>
        <v>2.3289247484277159E-2</v>
      </c>
      <c r="BS80" s="72">
        <f t="shared" si="123"/>
        <v>6.1283399437242342E-2</v>
      </c>
      <c r="BT80" s="72">
        <f t="shared" si="185"/>
        <v>0.16215096839640641</v>
      </c>
      <c r="BU80" s="72">
        <f t="shared" si="185"/>
        <v>6.0480772081852961E-3</v>
      </c>
      <c r="BV80" s="72">
        <f t="shared" si="185"/>
        <v>0.88085012238356841</v>
      </c>
      <c r="BW80" s="72">
        <f t="shared" si="182"/>
        <v>0.92103540605770373</v>
      </c>
      <c r="BX80" s="72">
        <f t="shared" si="186"/>
        <v>4.5438574650010109E-3</v>
      </c>
      <c r="BY80" s="72">
        <f t="shared" si="186"/>
        <v>7.4743961377752557E-4</v>
      </c>
      <c r="BZ80" s="72">
        <f t="shared" si="186"/>
        <v>4.139865030429824E-3</v>
      </c>
      <c r="CA80" s="58">
        <f t="shared" si="124"/>
        <v>4.0053665759489343</v>
      </c>
      <c r="CB80" s="58">
        <f t="shared" si="125"/>
        <v>9.9857122840900196E-3</v>
      </c>
      <c r="CC80" s="58">
        <f t="shared" si="126"/>
        <v>1.6078156684560696E-2</v>
      </c>
      <c r="CD80" s="58">
        <f t="shared" si="127"/>
        <v>4.5438574650010109E-3</v>
      </c>
      <c r="CE80" s="58">
        <f t="shared" si="128"/>
        <v>1.8745390019276147E-2</v>
      </c>
      <c r="CF80" s="58">
        <f t="shared" si="129"/>
        <v>9.6243809668445177E-3</v>
      </c>
      <c r="CG80" s="58">
        <f t="shared" si="130"/>
        <v>2.069932515214912E-3</v>
      </c>
      <c r="CH80" s="58">
        <f t="shared" si="131"/>
        <v>0.89059570255636822</v>
      </c>
      <c r="CI80" s="58">
        <f t="shared" si="132"/>
        <v>7.620269411180336E-2</v>
      </c>
      <c r="CJ80" s="58">
        <f t="shared" si="133"/>
        <v>6.39847535107117E-2</v>
      </c>
      <c r="CK80" s="58">
        <f t="shared" si="134"/>
        <v>0.74780225515598608</v>
      </c>
      <c r="CL80" s="58">
        <f t="shared" si="135"/>
        <v>1.0017819576345082</v>
      </c>
      <c r="CM80" s="58">
        <f t="shared" si="136"/>
        <v>0.89059570255636822</v>
      </c>
      <c r="CN80" s="58"/>
      <c r="CO80" s="20">
        <f t="shared" si="137"/>
        <v>0.85269797596442787</v>
      </c>
      <c r="CP80" s="58">
        <f t="shared" si="138"/>
        <v>0.1521652561123164</v>
      </c>
      <c r="CQ80" s="58">
        <f t="shared" si="139"/>
        <v>0.24070339871972043</v>
      </c>
      <c r="CR80" s="72">
        <f t="shared" si="140"/>
        <v>0.63601486532037466</v>
      </c>
      <c r="CS80" s="72">
        <f t="shared" si="141"/>
        <v>0.35547731334303106</v>
      </c>
      <c r="CT80" s="72">
        <f t="shared" si="177"/>
        <v>7.1068409420825152E-2</v>
      </c>
      <c r="CU80" s="20">
        <f t="shared" si="98"/>
        <v>0.89795503983569758</v>
      </c>
      <c r="CV80" s="20">
        <f t="shared" si="98"/>
        <v>4.1312588571686105E-4</v>
      </c>
      <c r="CW80" s="20">
        <f t="shared" si="98"/>
        <v>1.1602475456301921E-2</v>
      </c>
      <c r="CX80" s="20">
        <f t="shared" si="98"/>
        <v>0.25750768305718869</v>
      </c>
      <c r="CY80" s="20">
        <f t="shared" si="98"/>
        <v>7.0343612334801764E-3</v>
      </c>
      <c r="CZ80" s="20">
        <f t="shared" si="96"/>
        <v>0.64186540427347882</v>
      </c>
      <c r="DA80" s="20">
        <f t="shared" si="96"/>
        <v>6.7763484041699516E-3</v>
      </c>
      <c r="DB80" s="20">
        <f t="shared" si="96"/>
        <v>-1.2907618560510108E-4</v>
      </c>
      <c r="DC80" s="20">
        <f t="shared" si="96"/>
        <v>1.5924243067646184E-4</v>
      </c>
      <c r="DD80" s="20">
        <f t="shared" si="96"/>
        <v>5.0658494640068105E-4</v>
      </c>
      <c r="DE80" s="20">
        <f t="shared" si="142"/>
        <v>1.8236911893375058</v>
      </c>
      <c r="DG80" s="58">
        <f t="shared" si="93"/>
        <v>1.7959100796713952</v>
      </c>
      <c r="DH80" s="58">
        <f t="shared" si="93"/>
        <v>8.2625177143372209E-4</v>
      </c>
      <c r="DI80" s="58">
        <f t="shared" si="143"/>
        <v>3.4807426368905763E-2</v>
      </c>
      <c r="DJ80" s="58">
        <f t="shared" si="181"/>
        <v>0.25750768305718869</v>
      </c>
      <c r="DK80" s="58">
        <f t="shared" si="181"/>
        <v>7.0343612334801764E-3</v>
      </c>
      <c r="DL80" s="58">
        <f t="shared" si="181"/>
        <v>0.64186540427347882</v>
      </c>
      <c r="DM80" s="58">
        <f t="shared" si="179"/>
        <v>6.7763484041699516E-3</v>
      </c>
      <c r="DN80" s="58">
        <f t="shared" si="179"/>
        <v>-1.2907618560510108E-4</v>
      </c>
      <c r="DO80" s="58">
        <f t="shared" si="179"/>
        <v>1.5924243067646184E-4</v>
      </c>
      <c r="DP80" s="58">
        <f t="shared" si="144"/>
        <v>1.5197548392020433E-3</v>
      </c>
      <c r="DQ80" s="58">
        <f t="shared" si="145"/>
        <v>2.7462774758643249</v>
      </c>
      <c r="DR80" s="58">
        <f t="shared" si="146"/>
        <v>2.1847755926817425</v>
      </c>
      <c r="DT80" s="72">
        <f t="shared" si="187"/>
        <v>1.9618302543585939</v>
      </c>
      <c r="DU80" s="72">
        <f t="shared" si="187"/>
        <v>9.0258735181922495E-4</v>
      </c>
      <c r="DV80" s="72">
        <f t="shared" si="147"/>
        <v>3.8169745641406072E-2</v>
      </c>
      <c r="DW80" s="72">
        <f t="shared" si="148"/>
        <v>1.252786474182873E-2</v>
      </c>
      <c r="DX80" s="72">
        <f t="shared" si="149"/>
        <v>5.0697610383234802E-2</v>
      </c>
      <c r="DY80" s="72">
        <f t="shared" si="188"/>
        <v>0.5625965008713717</v>
      </c>
      <c r="DZ80" s="72">
        <f t="shared" si="188"/>
        <v>1.5368500733014125E-2</v>
      </c>
      <c r="EA80" s="72">
        <f t="shared" si="188"/>
        <v>1.402331869043496</v>
      </c>
      <c r="EB80" s="72">
        <f t="shared" si="183"/>
        <v>1.4804800600938386E-2</v>
      </c>
      <c r="EC80" s="72">
        <f t="shared" si="189"/>
        <v>-5.6400499981296658E-4</v>
      </c>
      <c r="ED80" s="72">
        <f t="shared" si="189"/>
        <v>6.9581795172249643E-4</v>
      </c>
      <c r="EE80" s="72">
        <f t="shared" si="189"/>
        <v>2.2135488530323935E-3</v>
      </c>
      <c r="EF80" s="58">
        <f t="shared" si="150"/>
        <v>4.0108774851474109</v>
      </c>
      <c r="EG80" s="58">
        <f t="shared" si="151"/>
        <v>2.105915234309353E-2</v>
      </c>
      <c r="EH80" s="58">
        <f t="shared" si="152"/>
        <v>3.2543956341795521E-2</v>
      </c>
      <c r="EI80" s="58">
        <f t="shared" si="153"/>
        <v>-5.6400499981296658E-4</v>
      </c>
      <c r="EJ80" s="58">
        <f t="shared" si="154"/>
        <v>9.0258735181922495E-4</v>
      </c>
      <c r="EK80" s="58">
        <f t="shared" si="155"/>
        <v>2.2135488530323935E-3</v>
      </c>
      <c r="EL80" s="58">
        <f t="shared" si="156"/>
        <v>1.0878320888609303E-2</v>
      </c>
      <c r="EM80" s="58">
        <f t="shared" si="157"/>
        <v>1.4804800600938386E-2</v>
      </c>
      <c r="EN80" s="58">
        <f t="shared" si="158"/>
        <v>0.97685558090325741</v>
      </c>
      <c r="EO80" s="58">
        <f t="shared" si="159"/>
        <v>0.69175270276797496</v>
      </c>
      <c r="EP80" s="58">
        <f t="shared" si="160"/>
        <v>1.0483904714113833E-2</v>
      </c>
      <c r="EQ80" s="58">
        <f t="shared" si="161"/>
        <v>0.48667204473831871</v>
      </c>
      <c r="ER80" s="58">
        <f t="shared" si="162"/>
        <v>1.4781978628449799E-2</v>
      </c>
      <c r="ES80" s="58">
        <f t="shared" si="163"/>
        <v>0.27858733686042475</v>
      </c>
      <c r="ET80" s="58">
        <f t="shared" si="164"/>
        <v>0.49361501470487645</v>
      </c>
      <c r="EU80" s="58">
        <f t="shared" si="165"/>
        <v>1.0050908335978437</v>
      </c>
      <c r="EZ80" s="20">
        <f t="shared" si="190"/>
        <v>7.9715951329805371E-2</v>
      </c>
      <c r="FA80" s="20">
        <f t="shared" si="191"/>
        <v>888.40015909796591</v>
      </c>
      <c r="FC80" s="20">
        <f t="shared" si="192"/>
        <v>1124.7152425632007</v>
      </c>
      <c r="FD80" s="20">
        <f t="shared" si="193"/>
        <v>904.19012628265193</v>
      </c>
      <c r="FE80" s="20">
        <f t="shared" si="194"/>
        <v>1061.9241552519229</v>
      </c>
      <c r="FF80" s="20">
        <f t="shared" si="195"/>
        <v>661.14911456752964</v>
      </c>
      <c r="FG80" s="20">
        <f t="shared" si="196"/>
        <v>0.49459055912929112</v>
      </c>
      <c r="FH80" s="20">
        <f t="shared" si="166"/>
        <v>1678.2443416120614</v>
      </c>
      <c r="FI80" s="20">
        <f t="shared" si="197"/>
        <v>857.33960580138853</v>
      </c>
      <c r="FK80" s="20">
        <f t="shared" si="198"/>
        <v>1156.8856601289835</v>
      </c>
      <c r="FL80" s="20">
        <f t="shared" si="199"/>
        <v>474.1608387222027</v>
      </c>
      <c r="FN80" s="20">
        <f t="shared" si="200"/>
        <v>43.202780285846416</v>
      </c>
      <c r="FO80" s="20">
        <f t="shared" si="201"/>
        <v>33.294287270284414</v>
      </c>
      <c r="FQ80" s="20">
        <f t="shared" si="202"/>
        <v>26.23</v>
      </c>
      <c r="FR80" s="20">
        <f t="shared" si="203"/>
        <v>32.44</v>
      </c>
      <c r="FS80" s="20">
        <f t="shared" si="204"/>
        <v>28.6</v>
      </c>
      <c r="FT80" s="20">
        <f t="shared" si="205"/>
        <v>1601.540688087423</v>
      </c>
      <c r="FU80" s="20">
        <f t="shared" si="206"/>
        <v>516.79359163172478</v>
      </c>
    </row>
    <row r="81" spans="1:177">
      <c r="A81" s="23" t="s">
        <v>170</v>
      </c>
      <c r="B81" s="23" t="s">
        <v>160</v>
      </c>
      <c r="C81" s="24" t="s">
        <v>149</v>
      </c>
      <c r="D81" s="24" t="s">
        <v>150</v>
      </c>
      <c r="E81" s="24"/>
      <c r="F81" s="23">
        <v>53.718000000000004</v>
      </c>
      <c r="G81" s="23">
        <v>7.4999999999999997E-2</v>
      </c>
      <c r="H81" s="23">
        <v>1.361</v>
      </c>
      <c r="I81" s="23">
        <v>4.9409999999999998</v>
      </c>
      <c r="J81" s="23">
        <v>0.186</v>
      </c>
      <c r="K81" s="23">
        <v>16.291</v>
      </c>
      <c r="L81" s="23">
        <v>23.6</v>
      </c>
      <c r="M81" s="23">
        <v>5.1999999999999998E-2</v>
      </c>
      <c r="N81" s="23">
        <v>0.01</v>
      </c>
      <c r="O81" s="23">
        <v>0.14899999999999999</v>
      </c>
      <c r="Q81" s="24">
        <v>53.886000000000003</v>
      </c>
      <c r="R81" s="24">
        <v>0.12</v>
      </c>
      <c r="S81" s="24">
        <v>1.1679999999999999</v>
      </c>
      <c r="T81" s="24">
        <v>18.619</v>
      </c>
      <c r="U81" s="24">
        <v>0.54400000000000004</v>
      </c>
      <c r="V81" s="24">
        <v>25.780999999999999</v>
      </c>
      <c r="W81" s="24">
        <v>0.54800000000000004</v>
      </c>
      <c r="X81" s="24">
        <v>-7.0000000000000001E-3</v>
      </c>
      <c r="Y81" s="24">
        <v>3.0000000000000001E-3</v>
      </c>
      <c r="Z81" s="24">
        <v>0.106</v>
      </c>
      <c r="AB81" s="69">
        <f t="shared" si="167"/>
        <v>747.32148796174454</v>
      </c>
      <c r="AC81" s="69">
        <f t="shared" si="168"/>
        <v>8.4937339326359087</v>
      </c>
      <c r="AE81" s="53">
        <f t="shared" si="169"/>
        <v>747.32148796174454</v>
      </c>
      <c r="AF81" s="53"/>
      <c r="AG81" s="53">
        <f t="shared" si="170"/>
        <v>848.66999115255874</v>
      </c>
      <c r="AH81" s="53">
        <f t="shared" si="171"/>
        <v>811.98242844721062</v>
      </c>
      <c r="AI81" s="53">
        <f t="shared" si="172"/>
        <v>8.4937339326359087</v>
      </c>
      <c r="AJ81" s="53">
        <f t="shared" si="173"/>
        <v>0.21546957585718296</v>
      </c>
      <c r="AK81" s="53">
        <f t="shared" si="174"/>
        <v>875.64744123466357</v>
      </c>
      <c r="AL81" s="70">
        <f t="shared" si="175"/>
        <v>0.41996250461501938</v>
      </c>
      <c r="AM81" s="71"/>
      <c r="AN81" s="20">
        <f t="shared" si="176"/>
        <v>0.28368967424346231</v>
      </c>
      <c r="AP81" s="20">
        <f t="shared" si="97"/>
        <v>0.89404386836494731</v>
      </c>
      <c r="AQ81" s="20">
        <f t="shared" si="97"/>
        <v>9.3892246753832058E-4</v>
      </c>
      <c r="AR81" s="20">
        <f t="shared" si="97"/>
        <v>1.334824099410559E-2</v>
      </c>
      <c r="AS81" s="20">
        <f t="shared" si="97"/>
        <v>6.8771712987707109E-2</v>
      </c>
      <c r="AT81" s="20">
        <f t="shared" si="97"/>
        <v>2.6220264317180619E-3</v>
      </c>
      <c r="AU81" s="20">
        <f t="shared" si="95"/>
        <v>0.4041990452655293</v>
      </c>
      <c r="AV81" s="20">
        <f t="shared" si="95"/>
        <v>0.42084690089055488</v>
      </c>
      <c r="AW81" s="20">
        <f t="shared" si="95"/>
        <v>8.3899520643315696E-4</v>
      </c>
      <c r="AX81" s="20">
        <f t="shared" si="95"/>
        <v>1.0616162045097456E-4</v>
      </c>
      <c r="AY81" s="20">
        <f t="shared" si="95"/>
        <v>9.8027476641170748E-4</v>
      </c>
      <c r="AZ81" s="20">
        <f t="shared" si="116"/>
        <v>1.8066961489953963</v>
      </c>
      <c r="BB81" s="58">
        <f t="shared" ref="BB81:BC134" si="207">AP81*2</f>
        <v>1.7880877367298946</v>
      </c>
      <c r="BC81" s="58">
        <f t="shared" si="207"/>
        <v>1.8778449350766412E-3</v>
      </c>
      <c r="BD81" s="58">
        <f t="shared" si="117"/>
        <v>4.0044722982316774E-2</v>
      </c>
      <c r="BE81" s="58">
        <f t="shared" si="180"/>
        <v>6.8771712987707109E-2</v>
      </c>
      <c r="BF81" s="58">
        <f t="shared" si="180"/>
        <v>2.6220264317180619E-3</v>
      </c>
      <c r="BG81" s="58">
        <f t="shared" si="180"/>
        <v>0.4041990452655293</v>
      </c>
      <c r="BH81" s="58">
        <f t="shared" si="178"/>
        <v>0.42084690089055488</v>
      </c>
      <c r="BI81" s="58">
        <f t="shared" si="178"/>
        <v>8.3899520643315696E-4</v>
      </c>
      <c r="BJ81" s="58">
        <f t="shared" si="178"/>
        <v>1.0616162045097456E-4</v>
      </c>
      <c r="BK81" s="58">
        <f t="shared" si="118"/>
        <v>2.9408242992351227E-3</v>
      </c>
      <c r="BL81" s="58">
        <f t="shared" si="119"/>
        <v>2.730335971348917</v>
      </c>
      <c r="BM81" s="58">
        <f t="shared" si="120"/>
        <v>2.1975317554182578</v>
      </c>
      <c r="BO81" s="72">
        <f t="shared" si="184"/>
        <v>1.9646897914689525</v>
      </c>
      <c r="BP81" s="72">
        <f t="shared" si="184"/>
        <v>2.0633119382911279E-3</v>
      </c>
      <c r="BQ81" s="72">
        <f t="shared" si="121"/>
        <v>3.5310208531047493E-2</v>
      </c>
      <c r="BR81" s="72">
        <f t="shared" si="122"/>
        <v>2.3356158395998125E-2</v>
      </c>
      <c r="BS81" s="72">
        <f t="shared" si="123"/>
        <v>5.8666366927045618E-2</v>
      </c>
      <c r="BT81" s="72">
        <f t="shared" si="185"/>
        <v>0.1511280231649966</v>
      </c>
      <c r="BU81" s="72">
        <f t="shared" si="185"/>
        <v>5.7619863472464635E-3</v>
      </c>
      <c r="BV81" s="72">
        <f t="shared" si="185"/>
        <v>0.88824023748074243</v>
      </c>
      <c r="BW81" s="72">
        <f t="shared" si="182"/>
        <v>0.92482442887635463</v>
      </c>
      <c r="BX81" s="72">
        <f t="shared" si="186"/>
        <v>3.687437217561118E-3</v>
      </c>
      <c r="BY81" s="72">
        <f t="shared" si="186"/>
        <v>4.665870642953539E-4</v>
      </c>
      <c r="BZ81" s="72">
        <f t="shared" si="186"/>
        <v>4.3083698564498844E-3</v>
      </c>
      <c r="CA81" s="58">
        <f t="shared" si="124"/>
        <v>4.0038365403419354</v>
      </c>
      <c r="CB81" s="58">
        <f t="shared" si="125"/>
        <v>7.2064936195783448E-3</v>
      </c>
      <c r="CC81" s="58">
        <f t="shared" si="126"/>
        <v>1.1498592322475076E-2</v>
      </c>
      <c r="CD81" s="58">
        <f t="shared" si="127"/>
        <v>3.687437217561118E-3</v>
      </c>
      <c r="CE81" s="58">
        <f t="shared" si="128"/>
        <v>1.9668721178437008E-2</v>
      </c>
      <c r="CF81" s="58">
        <f t="shared" si="129"/>
        <v>7.8207436763052425E-3</v>
      </c>
      <c r="CG81" s="58">
        <f t="shared" si="130"/>
        <v>2.1541849282249422E-3</v>
      </c>
      <c r="CH81" s="58">
        <f t="shared" si="131"/>
        <v>0.89518077909338745</v>
      </c>
      <c r="CI81" s="58">
        <f t="shared" si="132"/>
        <v>7.2093740776175808E-2</v>
      </c>
      <c r="CJ81" s="58">
        <f t="shared" si="133"/>
        <v>6.1271369393574991E-2</v>
      </c>
      <c r="CK81" s="58">
        <f t="shared" si="134"/>
        <v>0.76080047448425159</v>
      </c>
      <c r="CL81" s="58">
        <f t="shared" si="135"/>
        <v>1.0006056068700917</v>
      </c>
      <c r="CM81" s="58">
        <f t="shared" si="136"/>
        <v>0.89518077909338745</v>
      </c>
      <c r="CN81" s="58"/>
      <c r="CO81" s="20">
        <f t="shared" si="137"/>
        <v>0.86056301042802485</v>
      </c>
      <c r="CP81" s="58">
        <f t="shared" si="138"/>
        <v>0.14392152954541826</v>
      </c>
      <c r="CQ81" s="58">
        <f t="shared" si="139"/>
        <v>0.24591757927352981</v>
      </c>
      <c r="CR81" s="72">
        <f t="shared" si="140"/>
        <v>0.63765395178847617</v>
      </c>
      <c r="CS81" s="72">
        <f t="shared" si="141"/>
        <v>0.36328902207361846</v>
      </c>
      <c r="CT81" s="72">
        <f t="shared" si="177"/>
        <v>6.8637752617571823E-2</v>
      </c>
      <c r="CU81" s="20">
        <f t="shared" si="98"/>
        <v>0.89683993988446242</v>
      </c>
      <c r="CV81" s="20">
        <f t="shared" si="98"/>
        <v>1.5022759480613128E-3</v>
      </c>
      <c r="CW81" s="20">
        <f t="shared" si="98"/>
        <v>1.1455360382891498E-2</v>
      </c>
      <c r="CX81" s="20">
        <f t="shared" si="98"/>
        <v>0.25915007571708532</v>
      </c>
      <c r="CY81" s="20">
        <f t="shared" si="98"/>
        <v>7.6687224669603525E-3</v>
      </c>
      <c r="CZ81" s="20">
        <f t="shared" si="96"/>
        <v>0.63965720864223252</v>
      </c>
      <c r="DA81" s="20">
        <f t="shared" si="96"/>
        <v>9.7722076986450877E-3</v>
      </c>
      <c r="DB81" s="20">
        <f t="shared" si="96"/>
        <v>-1.1294166240446345E-4</v>
      </c>
      <c r="DC81" s="20">
        <f t="shared" si="96"/>
        <v>3.1848486135292372E-5</v>
      </c>
      <c r="DD81" s="20">
        <f t="shared" si="96"/>
        <v>6.9737667946067781E-4</v>
      </c>
      <c r="DE81" s="20">
        <f t="shared" si="142"/>
        <v>1.82666207424353</v>
      </c>
      <c r="DG81" s="58">
        <f t="shared" ref="DG81:DH134" si="208">CU81*2</f>
        <v>1.7936798797689248</v>
      </c>
      <c r="DH81" s="58">
        <f t="shared" si="208"/>
        <v>3.0045518961226256E-3</v>
      </c>
      <c r="DI81" s="58">
        <f t="shared" si="143"/>
        <v>3.4366081148674496E-2</v>
      </c>
      <c r="DJ81" s="58">
        <f t="shared" si="181"/>
        <v>0.25915007571708532</v>
      </c>
      <c r="DK81" s="58">
        <f t="shared" si="181"/>
        <v>7.6687224669603525E-3</v>
      </c>
      <c r="DL81" s="58">
        <f t="shared" si="181"/>
        <v>0.63965720864223252</v>
      </c>
      <c r="DM81" s="58">
        <f t="shared" si="179"/>
        <v>9.7722076986450877E-3</v>
      </c>
      <c r="DN81" s="58">
        <f t="shared" si="179"/>
        <v>-1.1294166240446345E-4</v>
      </c>
      <c r="DO81" s="58">
        <f t="shared" si="179"/>
        <v>3.1848486135292372E-5</v>
      </c>
      <c r="DP81" s="58">
        <f t="shared" si="144"/>
        <v>2.0921300383820334E-3</v>
      </c>
      <c r="DQ81" s="58">
        <f t="shared" si="145"/>
        <v>2.7493097642007585</v>
      </c>
      <c r="DR81" s="58">
        <f t="shared" si="146"/>
        <v>2.1823659444006802</v>
      </c>
      <c r="DT81" s="72">
        <f t="shared" si="187"/>
        <v>1.9572329423822041</v>
      </c>
      <c r="DU81" s="72">
        <f t="shared" si="187"/>
        <v>3.2785158681412543E-3</v>
      </c>
      <c r="DV81" s="72">
        <f t="shared" si="147"/>
        <v>4.2767057617795867E-2</v>
      </c>
      <c r="DW81" s="72">
        <f t="shared" si="148"/>
        <v>7.2325191431224164E-3</v>
      </c>
      <c r="DX81" s="72">
        <f t="shared" si="149"/>
        <v>4.9999576760918284E-2</v>
      </c>
      <c r="DY81" s="72">
        <f t="shared" si="188"/>
        <v>0.56556029973382471</v>
      </c>
      <c r="DZ81" s="72">
        <f t="shared" si="188"/>
        <v>1.6735958748954644E-2</v>
      </c>
      <c r="EA81" s="72">
        <f t="shared" si="188"/>
        <v>1.3959661082312087</v>
      </c>
      <c r="EB81" s="72">
        <f t="shared" si="183"/>
        <v>2.1326533283133185E-2</v>
      </c>
      <c r="EC81" s="72">
        <f t="shared" si="189"/>
        <v>-4.9296007547099932E-4</v>
      </c>
      <c r="ED81" s="72">
        <f t="shared" si="189"/>
        <v>1.3901010304475861E-4</v>
      </c>
      <c r="EE81" s="72">
        <f t="shared" si="189"/>
        <v>3.0438622313484253E-3</v>
      </c>
      <c r="EF81" s="58">
        <f t="shared" si="150"/>
        <v>4.0127898472673067</v>
      </c>
      <c r="EG81" s="58">
        <f t="shared" si="151"/>
        <v>2.544068443157152E-2</v>
      </c>
      <c r="EH81" s="58">
        <f t="shared" si="152"/>
        <v>3.8247247687840158E-2</v>
      </c>
      <c r="EI81" s="58">
        <f t="shared" si="153"/>
        <v>-4.9296007547099932E-4</v>
      </c>
      <c r="EJ81" s="58">
        <f t="shared" si="154"/>
        <v>3.2785158681412543E-3</v>
      </c>
      <c r="EK81" s="58">
        <f t="shared" si="155"/>
        <v>3.0438622313484253E-3</v>
      </c>
      <c r="EL81" s="58">
        <f t="shared" si="156"/>
        <v>4.6816169872449902E-3</v>
      </c>
      <c r="EM81" s="58">
        <f t="shared" si="157"/>
        <v>2.1326533283133185E-2</v>
      </c>
      <c r="EN81" s="58">
        <f t="shared" si="158"/>
        <v>0.97448785028773433</v>
      </c>
      <c r="EO81" s="58">
        <f t="shared" si="159"/>
        <v>0.68764994713233674</v>
      </c>
      <c r="EP81" s="58">
        <f t="shared" si="160"/>
        <v>1.5049125015086031E-2</v>
      </c>
      <c r="EQ81" s="58">
        <f t="shared" si="161"/>
        <v>0.48107533442697376</v>
      </c>
      <c r="ER81" s="58">
        <f t="shared" si="162"/>
        <v>2.1207508396122943E-2</v>
      </c>
      <c r="ES81" s="58">
        <f t="shared" si="163"/>
        <v>0.27897505194992372</v>
      </c>
      <c r="ET81" s="58">
        <f t="shared" si="164"/>
        <v>0.48931657447815013</v>
      </c>
      <c r="EU81" s="58">
        <f t="shared" si="165"/>
        <v>1.0063254185821311</v>
      </c>
      <c r="EZ81" s="20">
        <f t="shared" si="190"/>
        <v>7.6472342748492073E-2</v>
      </c>
      <c r="FA81" s="20">
        <f t="shared" si="191"/>
        <v>876.43917646812804</v>
      </c>
      <c r="FC81" s="20">
        <f t="shared" si="192"/>
        <v>1111.8697000463103</v>
      </c>
      <c r="FD81" s="20">
        <f t="shared" si="193"/>
        <v>914.56255111222094</v>
      </c>
      <c r="FE81" s="20">
        <f t="shared" si="194"/>
        <v>1138.6130422991546</v>
      </c>
      <c r="FF81" s="20">
        <f t="shared" si="195"/>
        <v>702.68016138162238</v>
      </c>
      <c r="FG81" s="20">
        <f t="shared" si="196"/>
        <v>0.51118309685623586</v>
      </c>
      <c r="FH81" s="20">
        <f t="shared" si="166"/>
        <v>1704.2292318783834</v>
      </c>
      <c r="FI81" s="20">
        <f t="shared" si="197"/>
        <v>926.31734069122047</v>
      </c>
      <c r="FK81" s="20">
        <f t="shared" si="198"/>
        <v>1163.100540040019</v>
      </c>
      <c r="FL81" s="20">
        <f t="shared" si="199"/>
        <v>399.46026882864635</v>
      </c>
      <c r="FN81" s="20">
        <f t="shared" si="200"/>
        <v>21.250693439114325</v>
      </c>
      <c r="FO81" s="20">
        <f t="shared" si="201"/>
        <v>17.925266175544667</v>
      </c>
      <c r="FQ81" s="20">
        <f t="shared" si="202"/>
        <v>26.23</v>
      </c>
      <c r="FR81" s="20">
        <f t="shared" si="203"/>
        <v>32.44</v>
      </c>
      <c r="FS81" s="20">
        <f t="shared" si="204"/>
        <v>28.6</v>
      </c>
      <c r="FT81" s="20">
        <f t="shared" si="205"/>
        <v>1673.2315094695014</v>
      </c>
      <c r="FU81" s="20">
        <f t="shared" si="206"/>
        <v>560.18532345823246</v>
      </c>
    </row>
    <row r="82" spans="1:177">
      <c r="C82" s="24" t="s">
        <v>151</v>
      </c>
      <c r="D82" s="24" t="s">
        <v>150</v>
      </c>
      <c r="E82" s="24"/>
      <c r="F82" s="23">
        <v>53.718000000000004</v>
      </c>
      <c r="G82" s="23">
        <v>7.4999999999999997E-2</v>
      </c>
      <c r="H82" s="23">
        <v>1.361</v>
      </c>
      <c r="I82" s="23">
        <v>4.9409999999999998</v>
      </c>
      <c r="J82" s="23">
        <v>0.186</v>
      </c>
      <c r="K82" s="23">
        <v>16.291</v>
      </c>
      <c r="L82" s="23">
        <v>23.6</v>
      </c>
      <c r="M82" s="23">
        <v>5.1999999999999998E-2</v>
      </c>
      <c r="N82" s="23">
        <v>0.01</v>
      </c>
      <c r="O82" s="23">
        <v>0.14899999999999999</v>
      </c>
      <c r="Q82" s="24">
        <v>53.841999999999999</v>
      </c>
      <c r="R82" s="24">
        <v>3.3000000000000002E-2</v>
      </c>
      <c r="S82" s="24">
        <v>1.3</v>
      </c>
      <c r="T82" s="24">
        <v>18.116</v>
      </c>
      <c r="U82" s="24">
        <v>0.41399999999999998</v>
      </c>
      <c r="V82" s="24">
        <v>26.123000000000001</v>
      </c>
      <c r="W82" s="24">
        <v>0.32300000000000001</v>
      </c>
      <c r="X82" s="24">
        <v>6.0000000000000001E-3</v>
      </c>
      <c r="Y82" s="24">
        <v>3.0000000000000001E-3</v>
      </c>
      <c r="Z82" s="24">
        <v>9.0999999999999998E-2</v>
      </c>
      <c r="AB82" s="69">
        <f t="shared" si="167"/>
        <v>755.13865535208572</v>
      </c>
      <c r="AC82" s="69">
        <f t="shared" si="168"/>
        <v>11.579436341608472</v>
      </c>
      <c r="AE82" s="53">
        <f t="shared" si="169"/>
        <v>755.13865535208572</v>
      </c>
      <c r="AF82" s="53"/>
      <c r="AG82" s="53">
        <f t="shared" si="170"/>
        <v>868.98544187057337</v>
      </c>
      <c r="AH82" s="53">
        <f t="shared" si="171"/>
        <v>823.74782366498675</v>
      </c>
      <c r="AI82" s="53">
        <f t="shared" si="172"/>
        <v>11.579436341608472</v>
      </c>
      <c r="AJ82" s="53">
        <f t="shared" si="173"/>
        <v>-1.9191595930738004</v>
      </c>
      <c r="AK82" s="53">
        <f t="shared" si="174"/>
        <v>902.53856361954126</v>
      </c>
      <c r="AL82" s="70">
        <f t="shared" si="175"/>
        <v>0.43734870874022441</v>
      </c>
      <c r="AM82" s="71"/>
      <c r="AN82" s="20">
        <f t="shared" si="176"/>
        <v>0.16746744225400526</v>
      </c>
      <c r="AP82" s="20">
        <f t="shared" si="97"/>
        <v>0.89404386836494731</v>
      </c>
      <c r="AQ82" s="20">
        <f t="shared" si="97"/>
        <v>9.3892246753832058E-4</v>
      </c>
      <c r="AR82" s="20">
        <f t="shared" si="97"/>
        <v>1.334824099410559E-2</v>
      </c>
      <c r="AS82" s="20">
        <f t="shared" si="97"/>
        <v>6.8771712987707109E-2</v>
      </c>
      <c r="AT82" s="20">
        <f t="shared" si="97"/>
        <v>2.6220264317180619E-3</v>
      </c>
      <c r="AU82" s="20">
        <f t="shared" si="95"/>
        <v>0.4041990452655293</v>
      </c>
      <c r="AV82" s="20">
        <f t="shared" si="95"/>
        <v>0.42084690089055488</v>
      </c>
      <c r="AW82" s="20">
        <f t="shared" si="95"/>
        <v>8.3899520643315696E-4</v>
      </c>
      <c r="AX82" s="20">
        <f t="shared" si="95"/>
        <v>1.0616162045097456E-4</v>
      </c>
      <c r="AY82" s="20">
        <f t="shared" si="95"/>
        <v>9.8027476641170748E-4</v>
      </c>
      <c r="AZ82" s="20">
        <f t="shared" si="116"/>
        <v>1.8066961489953963</v>
      </c>
      <c r="BB82" s="58">
        <f t="shared" si="207"/>
        <v>1.7880877367298946</v>
      </c>
      <c r="BC82" s="58">
        <f t="shared" si="207"/>
        <v>1.8778449350766412E-3</v>
      </c>
      <c r="BD82" s="58">
        <f t="shared" si="117"/>
        <v>4.0044722982316774E-2</v>
      </c>
      <c r="BE82" s="58">
        <f t="shared" si="180"/>
        <v>6.8771712987707109E-2</v>
      </c>
      <c r="BF82" s="58">
        <f t="shared" si="180"/>
        <v>2.6220264317180619E-3</v>
      </c>
      <c r="BG82" s="58">
        <f t="shared" si="180"/>
        <v>0.4041990452655293</v>
      </c>
      <c r="BH82" s="58">
        <f t="shared" si="178"/>
        <v>0.42084690089055488</v>
      </c>
      <c r="BI82" s="58">
        <f t="shared" si="178"/>
        <v>8.3899520643315696E-4</v>
      </c>
      <c r="BJ82" s="58">
        <f t="shared" si="178"/>
        <v>1.0616162045097456E-4</v>
      </c>
      <c r="BK82" s="58">
        <f t="shared" si="118"/>
        <v>2.9408242992351227E-3</v>
      </c>
      <c r="BL82" s="58">
        <f t="shared" si="119"/>
        <v>2.730335971348917</v>
      </c>
      <c r="BM82" s="58">
        <f t="shared" si="120"/>
        <v>2.1975317554182578</v>
      </c>
      <c r="BO82" s="72">
        <f t="shared" si="184"/>
        <v>1.9646897914689525</v>
      </c>
      <c r="BP82" s="72">
        <f t="shared" si="184"/>
        <v>2.0633119382911279E-3</v>
      </c>
      <c r="BQ82" s="72">
        <f t="shared" si="121"/>
        <v>3.5310208531047493E-2</v>
      </c>
      <c r="BR82" s="72">
        <f t="shared" si="122"/>
        <v>2.3356158395998125E-2</v>
      </c>
      <c r="BS82" s="72">
        <f t="shared" si="123"/>
        <v>5.8666366927045618E-2</v>
      </c>
      <c r="BT82" s="72">
        <f t="shared" si="185"/>
        <v>0.1511280231649966</v>
      </c>
      <c r="BU82" s="72">
        <f t="shared" si="185"/>
        <v>5.7619863472464635E-3</v>
      </c>
      <c r="BV82" s="72">
        <f t="shared" si="185"/>
        <v>0.88824023748074243</v>
      </c>
      <c r="BW82" s="72">
        <f t="shared" si="182"/>
        <v>0.92482442887635463</v>
      </c>
      <c r="BX82" s="72">
        <f t="shared" si="186"/>
        <v>3.687437217561118E-3</v>
      </c>
      <c r="BY82" s="72">
        <f t="shared" si="186"/>
        <v>4.665870642953539E-4</v>
      </c>
      <c r="BZ82" s="72">
        <f t="shared" si="186"/>
        <v>4.3083698564498844E-3</v>
      </c>
      <c r="CA82" s="58">
        <f t="shared" si="124"/>
        <v>4.0038365403419354</v>
      </c>
      <c r="CB82" s="58">
        <f t="shared" si="125"/>
        <v>7.2064936195783448E-3</v>
      </c>
      <c r="CC82" s="58">
        <f t="shared" si="126"/>
        <v>1.1498592322475076E-2</v>
      </c>
      <c r="CD82" s="58">
        <f t="shared" si="127"/>
        <v>3.687437217561118E-3</v>
      </c>
      <c r="CE82" s="58">
        <f t="shared" si="128"/>
        <v>1.9668721178437008E-2</v>
      </c>
      <c r="CF82" s="58">
        <f t="shared" si="129"/>
        <v>7.8207436763052425E-3</v>
      </c>
      <c r="CG82" s="58">
        <f t="shared" si="130"/>
        <v>2.1541849282249422E-3</v>
      </c>
      <c r="CH82" s="58">
        <f t="shared" si="131"/>
        <v>0.89518077909338745</v>
      </c>
      <c r="CI82" s="58">
        <f t="shared" si="132"/>
        <v>7.2093740776175808E-2</v>
      </c>
      <c r="CJ82" s="58">
        <f t="shared" si="133"/>
        <v>6.1271369393574991E-2</v>
      </c>
      <c r="CK82" s="58">
        <f t="shared" si="134"/>
        <v>0.76080047448425159</v>
      </c>
      <c r="CL82" s="58">
        <f t="shared" si="135"/>
        <v>1.0006056068700917</v>
      </c>
      <c r="CM82" s="58">
        <f t="shared" si="136"/>
        <v>0.89518077909338745</v>
      </c>
      <c r="CN82" s="58"/>
      <c r="CO82" s="20">
        <f t="shared" si="137"/>
        <v>0.86056301042802485</v>
      </c>
      <c r="CP82" s="58">
        <f t="shared" si="138"/>
        <v>0.14392152954541826</v>
      </c>
      <c r="CQ82" s="58">
        <f t="shared" si="139"/>
        <v>0.24591757927352981</v>
      </c>
      <c r="CR82" s="72">
        <f t="shared" si="140"/>
        <v>0.63765395178847617</v>
      </c>
      <c r="CS82" s="72">
        <f t="shared" si="141"/>
        <v>0.36328902207361846</v>
      </c>
      <c r="CT82" s="72">
        <f t="shared" si="177"/>
        <v>6.8637752617571823E-2</v>
      </c>
      <c r="CU82" s="20">
        <f t="shared" si="98"/>
        <v>0.89610763543887506</v>
      </c>
      <c r="CV82" s="20">
        <f t="shared" si="98"/>
        <v>4.1312588571686105E-4</v>
      </c>
      <c r="CW82" s="20">
        <f t="shared" si="98"/>
        <v>1.2749973028903209E-2</v>
      </c>
      <c r="CX82" s="20">
        <f t="shared" si="98"/>
        <v>0.25214902903972919</v>
      </c>
      <c r="CY82" s="20">
        <f t="shared" si="98"/>
        <v>5.8361233480176211E-3</v>
      </c>
      <c r="CZ82" s="20">
        <f t="shared" si="96"/>
        <v>0.64814263455106635</v>
      </c>
      <c r="DA82" s="20">
        <f t="shared" si="96"/>
        <v>5.7598961435444589E-3</v>
      </c>
      <c r="DB82" s="20">
        <f t="shared" si="96"/>
        <v>9.6807139203825818E-5</v>
      </c>
      <c r="DC82" s="20">
        <f t="shared" si="96"/>
        <v>3.1848486135292372E-5</v>
      </c>
      <c r="DD82" s="20">
        <f t="shared" si="96"/>
        <v>5.9869130029171396E-4</v>
      </c>
      <c r="DE82" s="20">
        <f t="shared" si="142"/>
        <v>1.8218857643614836</v>
      </c>
      <c r="DG82" s="58">
        <f t="shared" si="208"/>
        <v>1.7922152708777501</v>
      </c>
      <c r="DH82" s="58">
        <f t="shared" si="208"/>
        <v>8.2625177143372209E-4</v>
      </c>
      <c r="DI82" s="58">
        <f t="shared" si="143"/>
        <v>3.8249919086709626E-2</v>
      </c>
      <c r="DJ82" s="58">
        <f t="shared" si="181"/>
        <v>0.25214902903972919</v>
      </c>
      <c r="DK82" s="58">
        <f t="shared" si="181"/>
        <v>5.8361233480176211E-3</v>
      </c>
      <c r="DL82" s="58">
        <f t="shared" si="181"/>
        <v>0.64814263455106635</v>
      </c>
      <c r="DM82" s="58">
        <f t="shared" si="179"/>
        <v>5.7598961435444589E-3</v>
      </c>
      <c r="DN82" s="58">
        <f t="shared" si="179"/>
        <v>9.6807139203825818E-5</v>
      </c>
      <c r="DO82" s="58">
        <f t="shared" si="179"/>
        <v>3.1848486135292372E-5</v>
      </c>
      <c r="DP82" s="58">
        <f t="shared" si="144"/>
        <v>1.7960739008751419E-3</v>
      </c>
      <c r="DQ82" s="58">
        <f t="shared" si="145"/>
        <v>2.7451038543444657</v>
      </c>
      <c r="DR82" s="58">
        <f t="shared" si="146"/>
        <v>2.1857096555761486</v>
      </c>
      <c r="DT82" s="72">
        <f t="shared" si="187"/>
        <v>1.9586311112142605</v>
      </c>
      <c r="DU82" s="72">
        <f t="shared" si="187"/>
        <v>9.0297323737979166E-4</v>
      </c>
      <c r="DV82" s="72">
        <f t="shared" si="147"/>
        <v>4.1368888785739522E-2</v>
      </c>
      <c r="DW82" s="72">
        <f t="shared" si="148"/>
        <v>1.4366589529478911E-2</v>
      </c>
      <c r="DX82" s="72">
        <f t="shared" si="149"/>
        <v>5.5735478315218433E-2</v>
      </c>
      <c r="DY82" s="72">
        <f t="shared" si="188"/>
        <v>0.55112456741628679</v>
      </c>
      <c r="DZ82" s="72">
        <f t="shared" si="188"/>
        <v>1.2756071152895515E-2</v>
      </c>
      <c r="EA82" s="72">
        <f t="shared" si="188"/>
        <v>1.4166516145288288</v>
      </c>
      <c r="EB82" s="72">
        <f t="shared" si="183"/>
        <v>1.2589460616060946E-2</v>
      </c>
      <c r="EC82" s="72">
        <f t="shared" si="189"/>
        <v>4.2318459777301279E-4</v>
      </c>
      <c r="ED82" s="72">
        <f t="shared" si="189"/>
        <v>1.3922308732278326E-4</v>
      </c>
      <c r="EE82" s="72">
        <f t="shared" si="189"/>
        <v>2.6171307115140773E-3</v>
      </c>
      <c r="EF82" s="58">
        <f t="shared" si="150"/>
        <v>4.0115708148775413</v>
      </c>
      <c r="EG82" s="58">
        <f t="shared" si="151"/>
        <v>2.3002406667759961E-2</v>
      </c>
      <c r="EH82" s="58">
        <f t="shared" si="152"/>
        <v>3.4612321441652938E-2</v>
      </c>
      <c r="EI82" s="58">
        <f t="shared" si="153"/>
        <v>4.2318459777301279E-4</v>
      </c>
      <c r="EJ82" s="58">
        <f t="shared" si="154"/>
        <v>9.0297323737979166E-4</v>
      </c>
      <c r="EK82" s="58">
        <f t="shared" si="155"/>
        <v>2.6171307115140773E-3</v>
      </c>
      <c r="EL82" s="58">
        <f t="shared" si="156"/>
        <v>1.132627422019182E-2</v>
      </c>
      <c r="EM82" s="58">
        <f t="shared" si="157"/>
        <v>1.2589460616060946E-2</v>
      </c>
      <c r="EN82" s="58">
        <f t="shared" si="158"/>
        <v>0.97785677251218928</v>
      </c>
      <c r="EO82" s="58">
        <f t="shared" si="159"/>
        <v>0.69944954109706625</v>
      </c>
      <c r="EP82" s="58">
        <f t="shared" si="160"/>
        <v>9.0050943022472671E-3</v>
      </c>
      <c r="EQ82" s="58">
        <f t="shared" si="161"/>
        <v>0.49606676327770899</v>
      </c>
      <c r="ER82" s="58">
        <f t="shared" si="162"/>
        <v>1.2612723472714927E-2</v>
      </c>
      <c r="ES82" s="58">
        <f t="shared" si="163"/>
        <v>0.27155968856748297</v>
      </c>
      <c r="ET82" s="58">
        <f t="shared" si="164"/>
        <v>0.50243485921125308</v>
      </c>
      <c r="EU82" s="58">
        <f t="shared" si="165"/>
        <v>1.0057157958951088</v>
      </c>
      <c r="EZ82" s="20">
        <f t="shared" si="190"/>
        <v>7.6019289284540284E-2</v>
      </c>
      <c r="FA82" s="20">
        <f t="shared" si="191"/>
        <v>874.72825854787845</v>
      </c>
      <c r="FC82" s="20">
        <f t="shared" si="192"/>
        <v>1110.8818751087881</v>
      </c>
      <c r="FD82" s="20">
        <f t="shared" si="193"/>
        <v>908.81538604672028</v>
      </c>
      <c r="FE82" s="20">
        <f t="shared" si="194"/>
        <v>1030.2319355744669</v>
      </c>
      <c r="FF82" s="20">
        <f t="shared" si="195"/>
        <v>648.85845680842169</v>
      </c>
      <c r="FG82" s="20">
        <f t="shared" si="196"/>
        <v>0.49573484352923636</v>
      </c>
      <c r="FH82" s="20">
        <f t="shared" si="166"/>
        <v>1680.0418880558427</v>
      </c>
      <c r="FI82" s="20">
        <f t="shared" si="197"/>
        <v>828.82109692033976</v>
      </c>
      <c r="FK82" s="20">
        <f t="shared" si="198"/>
        <v>1165.1661434381726</v>
      </c>
      <c r="FL82" s="20">
        <f t="shared" si="199"/>
        <v>493.98838177380696</v>
      </c>
      <c r="FN82" s="20">
        <f t="shared" si="200"/>
        <v>50.831415150929772</v>
      </c>
      <c r="FO82" s="20">
        <f t="shared" si="201"/>
        <v>38.394052310034439</v>
      </c>
      <c r="FQ82" s="20">
        <f t="shared" si="202"/>
        <v>26.23</v>
      </c>
      <c r="FR82" s="20">
        <f t="shared" si="203"/>
        <v>32.44</v>
      </c>
      <c r="FS82" s="20">
        <f t="shared" si="204"/>
        <v>28.6</v>
      </c>
      <c r="FT82" s="20">
        <f t="shared" si="205"/>
        <v>1616.1575765439202</v>
      </c>
      <c r="FU82" s="20">
        <f t="shared" si="206"/>
        <v>500.81565041290867</v>
      </c>
    </row>
    <row r="83" spans="1:177">
      <c r="C83" s="24" t="s">
        <v>152</v>
      </c>
      <c r="D83" s="24" t="s">
        <v>150</v>
      </c>
      <c r="E83" s="24"/>
      <c r="F83" s="23">
        <v>53.718000000000004</v>
      </c>
      <c r="G83" s="23">
        <v>7.4999999999999997E-2</v>
      </c>
      <c r="H83" s="23">
        <v>1.361</v>
      </c>
      <c r="I83" s="23">
        <v>4.9409999999999998</v>
      </c>
      <c r="J83" s="23">
        <v>0.186</v>
      </c>
      <c r="K83" s="23">
        <v>16.291</v>
      </c>
      <c r="L83" s="23">
        <v>23.6</v>
      </c>
      <c r="M83" s="23">
        <v>5.1999999999999998E-2</v>
      </c>
      <c r="N83" s="23">
        <v>0.01</v>
      </c>
      <c r="O83" s="23">
        <v>0.14899999999999999</v>
      </c>
      <c r="Q83" s="24">
        <v>53.887</v>
      </c>
      <c r="R83" s="24">
        <v>3.9E-2</v>
      </c>
      <c r="S83" s="24">
        <v>1.385</v>
      </c>
      <c r="T83" s="24">
        <v>18.324999999999999</v>
      </c>
      <c r="U83" s="24">
        <v>0.441</v>
      </c>
      <c r="V83" s="24">
        <v>26.097000000000001</v>
      </c>
      <c r="W83" s="24">
        <v>0.30499999999999999</v>
      </c>
      <c r="X83" s="24">
        <v>1E-3</v>
      </c>
      <c r="Y83" s="24">
        <v>1.4E-2</v>
      </c>
      <c r="Z83" s="24">
        <v>0.112</v>
      </c>
      <c r="AB83" s="69">
        <f t="shared" si="167"/>
        <v>754.88321115359156</v>
      </c>
      <c r="AC83" s="69">
        <f t="shared" si="168"/>
        <v>12.227684049979036</v>
      </c>
      <c r="AE83" s="53">
        <f t="shared" si="169"/>
        <v>754.88321115359156</v>
      </c>
      <c r="AF83" s="53"/>
      <c r="AG83" s="53">
        <f t="shared" si="170"/>
        <v>867.99923317425623</v>
      </c>
      <c r="AH83" s="53">
        <f t="shared" si="171"/>
        <v>824.24666469927251</v>
      </c>
      <c r="AI83" s="53">
        <f t="shared" si="172"/>
        <v>12.227684049979036</v>
      </c>
      <c r="AJ83" s="53">
        <f t="shared" si="173"/>
        <v>-2.3403386408299554</v>
      </c>
      <c r="AK83" s="53">
        <f t="shared" si="174"/>
        <v>908.18787977226566</v>
      </c>
      <c r="AL83" s="70">
        <f t="shared" si="175"/>
        <v>0.43193034127012786</v>
      </c>
      <c r="AM83" s="71"/>
      <c r="AN83" s="20">
        <f t="shared" si="176"/>
        <v>0.15773707633433567</v>
      </c>
      <c r="AP83" s="20">
        <f t="shared" si="97"/>
        <v>0.89404386836494731</v>
      </c>
      <c r="AQ83" s="20">
        <f t="shared" si="97"/>
        <v>9.3892246753832058E-4</v>
      </c>
      <c r="AR83" s="20">
        <f t="shared" si="97"/>
        <v>1.334824099410559E-2</v>
      </c>
      <c r="AS83" s="20">
        <f t="shared" si="97"/>
        <v>6.8771712987707109E-2</v>
      </c>
      <c r="AT83" s="20">
        <f t="shared" si="97"/>
        <v>2.6220264317180619E-3</v>
      </c>
      <c r="AU83" s="20">
        <f t="shared" si="95"/>
        <v>0.4041990452655293</v>
      </c>
      <c r="AV83" s="20">
        <f t="shared" si="95"/>
        <v>0.42084690089055488</v>
      </c>
      <c r="AW83" s="20">
        <f t="shared" si="95"/>
        <v>8.3899520643315696E-4</v>
      </c>
      <c r="AX83" s="20">
        <f t="shared" si="95"/>
        <v>1.0616162045097456E-4</v>
      </c>
      <c r="AY83" s="20">
        <f t="shared" si="95"/>
        <v>9.8027476641170748E-4</v>
      </c>
      <c r="AZ83" s="20">
        <f t="shared" si="116"/>
        <v>1.8066961489953963</v>
      </c>
      <c r="BB83" s="58">
        <f t="shared" si="207"/>
        <v>1.7880877367298946</v>
      </c>
      <c r="BC83" s="58">
        <f t="shared" si="207"/>
        <v>1.8778449350766412E-3</v>
      </c>
      <c r="BD83" s="58">
        <f t="shared" si="117"/>
        <v>4.0044722982316774E-2</v>
      </c>
      <c r="BE83" s="58">
        <f t="shared" si="180"/>
        <v>6.8771712987707109E-2</v>
      </c>
      <c r="BF83" s="58">
        <f t="shared" si="180"/>
        <v>2.6220264317180619E-3</v>
      </c>
      <c r="BG83" s="58">
        <f t="shared" si="180"/>
        <v>0.4041990452655293</v>
      </c>
      <c r="BH83" s="58">
        <f t="shared" si="178"/>
        <v>0.42084690089055488</v>
      </c>
      <c r="BI83" s="58">
        <f t="shared" si="178"/>
        <v>8.3899520643315696E-4</v>
      </c>
      <c r="BJ83" s="58">
        <f t="shared" si="178"/>
        <v>1.0616162045097456E-4</v>
      </c>
      <c r="BK83" s="58">
        <f t="shared" si="118"/>
        <v>2.9408242992351227E-3</v>
      </c>
      <c r="BL83" s="58">
        <f t="shared" si="119"/>
        <v>2.730335971348917</v>
      </c>
      <c r="BM83" s="58">
        <f t="shared" si="120"/>
        <v>2.1975317554182578</v>
      </c>
      <c r="BO83" s="72">
        <f t="shared" si="184"/>
        <v>1.9646897914689525</v>
      </c>
      <c r="BP83" s="72">
        <f t="shared" si="184"/>
        <v>2.0633119382911279E-3</v>
      </c>
      <c r="BQ83" s="72">
        <f t="shared" si="121"/>
        <v>3.5310208531047493E-2</v>
      </c>
      <c r="BR83" s="72">
        <f t="shared" si="122"/>
        <v>2.3356158395998125E-2</v>
      </c>
      <c r="BS83" s="72">
        <f t="shared" si="123"/>
        <v>5.8666366927045618E-2</v>
      </c>
      <c r="BT83" s="72">
        <f t="shared" si="185"/>
        <v>0.1511280231649966</v>
      </c>
      <c r="BU83" s="72">
        <f t="shared" si="185"/>
        <v>5.7619863472464635E-3</v>
      </c>
      <c r="BV83" s="72">
        <f t="shared" si="185"/>
        <v>0.88824023748074243</v>
      </c>
      <c r="BW83" s="72">
        <f t="shared" si="182"/>
        <v>0.92482442887635463</v>
      </c>
      <c r="BX83" s="72">
        <f t="shared" si="186"/>
        <v>3.687437217561118E-3</v>
      </c>
      <c r="BY83" s="72">
        <f t="shared" si="186"/>
        <v>4.665870642953539E-4</v>
      </c>
      <c r="BZ83" s="72">
        <f t="shared" si="186"/>
        <v>4.3083698564498844E-3</v>
      </c>
      <c r="CA83" s="58">
        <f t="shared" si="124"/>
        <v>4.0038365403419354</v>
      </c>
      <c r="CB83" s="58">
        <f t="shared" si="125"/>
        <v>7.2064936195783448E-3</v>
      </c>
      <c r="CC83" s="58">
        <f t="shared" si="126"/>
        <v>1.1498592322475076E-2</v>
      </c>
      <c r="CD83" s="58">
        <f t="shared" si="127"/>
        <v>3.687437217561118E-3</v>
      </c>
      <c r="CE83" s="58">
        <f t="shared" si="128"/>
        <v>1.9668721178437008E-2</v>
      </c>
      <c r="CF83" s="58">
        <f t="shared" si="129"/>
        <v>7.8207436763052425E-3</v>
      </c>
      <c r="CG83" s="58">
        <f t="shared" si="130"/>
        <v>2.1541849282249422E-3</v>
      </c>
      <c r="CH83" s="58">
        <f t="shared" si="131"/>
        <v>0.89518077909338745</v>
      </c>
      <c r="CI83" s="58">
        <f t="shared" si="132"/>
        <v>7.2093740776175808E-2</v>
      </c>
      <c r="CJ83" s="58">
        <f t="shared" si="133"/>
        <v>6.1271369393574991E-2</v>
      </c>
      <c r="CK83" s="58">
        <f t="shared" si="134"/>
        <v>0.76080047448425159</v>
      </c>
      <c r="CL83" s="58">
        <f t="shared" si="135"/>
        <v>1.0006056068700917</v>
      </c>
      <c r="CM83" s="58">
        <f t="shared" si="136"/>
        <v>0.89518077909338745</v>
      </c>
      <c r="CN83" s="58"/>
      <c r="CO83" s="20">
        <f t="shared" si="137"/>
        <v>0.86056301042802485</v>
      </c>
      <c r="CP83" s="58">
        <f t="shared" si="138"/>
        <v>0.14392152954541826</v>
      </c>
      <c r="CQ83" s="58">
        <f t="shared" si="139"/>
        <v>0.24591757927352981</v>
      </c>
      <c r="CR83" s="72">
        <f t="shared" si="140"/>
        <v>0.63765395178847617</v>
      </c>
      <c r="CS83" s="72">
        <f t="shared" si="141"/>
        <v>0.36328902207361846</v>
      </c>
      <c r="CT83" s="72">
        <f t="shared" si="177"/>
        <v>6.8637752617571823E-2</v>
      </c>
      <c r="CU83" s="20">
        <f t="shared" si="98"/>
        <v>0.89685658316731665</v>
      </c>
      <c r="CV83" s="20">
        <f t="shared" si="98"/>
        <v>4.8823968311992669E-4</v>
      </c>
      <c r="CW83" s="20">
        <f t="shared" si="98"/>
        <v>1.3583625111562265E-2</v>
      </c>
      <c r="CX83" s="20">
        <f t="shared" si="98"/>
        <v>0.25505801264920719</v>
      </c>
      <c r="CY83" s="20">
        <f t="shared" si="98"/>
        <v>6.2167400881057268E-3</v>
      </c>
      <c r="CZ83" s="20">
        <f t="shared" si="96"/>
        <v>0.64749754369250012</v>
      </c>
      <c r="DA83" s="20">
        <f t="shared" si="96"/>
        <v>5.4389112191364081E-3</v>
      </c>
      <c r="DB83" s="20">
        <f t="shared" si="96"/>
        <v>1.6134523200637635E-5</v>
      </c>
      <c r="DC83" s="20">
        <f t="shared" si="96"/>
        <v>1.486262686313644E-4</v>
      </c>
      <c r="DD83" s="20">
        <f t="shared" si="96"/>
        <v>7.3685083112826337E-4</v>
      </c>
      <c r="DE83" s="20">
        <f t="shared" si="142"/>
        <v>1.8260412672339086</v>
      </c>
      <c r="DG83" s="58">
        <f t="shared" si="208"/>
        <v>1.7937131663346333</v>
      </c>
      <c r="DH83" s="58">
        <f t="shared" si="208"/>
        <v>9.7647936623985337E-4</v>
      </c>
      <c r="DI83" s="58">
        <f t="shared" si="143"/>
        <v>4.0750875334686798E-2</v>
      </c>
      <c r="DJ83" s="58">
        <f t="shared" si="181"/>
        <v>0.25505801264920719</v>
      </c>
      <c r="DK83" s="58">
        <f t="shared" si="181"/>
        <v>6.2167400881057268E-3</v>
      </c>
      <c r="DL83" s="58">
        <f t="shared" si="181"/>
        <v>0.64749754369250012</v>
      </c>
      <c r="DM83" s="58">
        <f t="shared" si="179"/>
        <v>5.4389112191364081E-3</v>
      </c>
      <c r="DN83" s="58">
        <f t="shared" si="179"/>
        <v>1.6134523200637635E-5</v>
      </c>
      <c r="DO83" s="58">
        <f t="shared" si="179"/>
        <v>1.486262686313644E-4</v>
      </c>
      <c r="DP83" s="58">
        <f t="shared" si="144"/>
        <v>2.2105524933847902E-3</v>
      </c>
      <c r="DQ83" s="58">
        <f t="shared" si="145"/>
        <v>2.7520270419697259</v>
      </c>
      <c r="DR83" s="58">
        <f t="shared" si="146"/>
        <v>2.1802111347370996</v>
      </c>
      <c r="DT83" s="72">
        <f t="shared" si="187"/>
        <v>1.9553367088836533</v>
      </c>
      <c r="DU83" s="72">
        <f t="shared" si="187"/>
        <v>1.0644655935585772E-3</v>
      </c>
      <c r="DV83" s="72">
        <f t="shared" si="147"/>
        <v>4.4663291116346704E-2</v>
      </c>
      <c r="DW83" s="72">
        <f t="shared" si="148"/>
        <v>1.4567050320298348E-2</v>
      </c>
      <c r="DX83" s="72">
        <f t="shared" si="149"/>
        <v>5.9230341436645052E-2</v>
      </c>
      <c r="DY83" s="72">
        <f t="shared" si="188"/>
        <v>0.55608031918171752</v>
      </c>
      <c r="DZ83" s="72">
        <f t="shared" si="188"/>
        <v>1.3553805961854603E-2</v>
      </c>
      <c r="EA83" s="72">
        <f t="shared" si="188"/>
        <v>1.4116813544733104</v>
      </c>
      <c r="EB83" s="72">
        <f t="shared" si="183"/>
        <v>1.1857974800807729E-2</v>
      </c>
      <c r="EC83" s="72">
        <f t="shared" si="189"/>
        <v>7.0353334271408481E-5</v>
      </c>
      <c r="ED83" s="72">
        <f t="shared" si="189"/>
        <v>6.4807329156905589E-4</v>
      </c>
      <c r="EE83" s="72">
        <f t="shared" si="189"/>
        <v>3.2129807733322522E-3</v>
      </c>
      <c r="EF83" s="58">
        <f t="shared" si="150"/>
        <v>4.0127363777307199</v>
      </c>
      <c r="EG83" s="58">
        <f t="shared" si="151"/>
        <v>2.4824682169870358E-2</v>
      </c>
      <c r="EH83" s="58">
        <f t="shared" si="152"/>
        <v>3.8087857856007545E-2</v>
      </c>
      <c r="EI83" s="58">
        <f t="shared" si="153"/>
        <v>7.0353334271408481E-5</v>
      </c>
      <c r="EJ83" s="58">
        <f t="shared" si="154"/>
        <v>1.0644655935585772E-3</v>
      </c>
      <c r="EK83" s="58">
        <f t="shared" si="155"/>
        <v>3.2129807733322522E-3</v>
      </c>
      <c r="EL83" s="58">
        <f t="shared" si="156"/>
        <v>1.1283716212694687E-2</v>
      </c>
      <c r="EM83" s="58">
        <f t="shared" si="157"/>
        <v>1.1857974800807729E-2</v>
      </c>
      <c r="EN83" s="58">
        <f t="shared" si="158"/>
        <v>0.97855466150491088</v>
      </c>
      <c r="EO83" s="58">
        <f t="shared" si="159"/>
        <v>0.69721727013738388</v>
      </c>
      <c r="EP83" s="58">
        <f t="shared" si="160"/>
        <v>8.4487715865176147E-3</v>
      </c>
      <c r="EQ83" s="58">
        <f t="shared" si="161"/>
        <v>0.4922829198004674</v>
      </c>
      <c r="ER83" s="58">
        <f t="shared" si="162"/>
        <v>1.1894244755847744E-2</v>
      </c>
      <c r="ES83" s="58">
        <f t="shared" si="163"/>
        <v>0.27342916385866006</v>
      </c>
      <c r="ET83" s="58">
        <f t="shared" si="164"/>
        <v>0.49841171507784743</v>
      </c>
      <c r="EU83" s="58">
        <f t="shared" si="165"/>
        <v>1.0060441522195755</v>
      </c>
      <c r="EZ83" s="20">
        <f t="shared" si="190"/>
        <v>7.6099806219625143E-2</v>
      </c>
      <c r="FA83" s="20">
        <f t="shared" si="191"/>
        <v>875.03306769484152</v>
      </c>
      <c r="FC83" s="20">
        <f t="shared" si="192"/>
        <v>1110.6112686669107</v>
      </c>
      <c r="FD83" s="20">
        <f t="shared" si="193"/>
        <v>909.94765271163897</v>
      </c>
      <c r="FE83" s="20">
        <f t="shared" si="194"/>
        <v>1019.7469340286436</v>
      </c>
      <c r="FF83" s="20">
        <f t="shared" si="195"/>
        <v>639.06119295744782</v>
      </c>
      <c r="FG83" s="20">
        <f t="shared" si="196"/>
        <v>0.49954521959284176</v>
      </c>
      <c r="FH83" s="20">
        <f t="shared" si="166"/>
        <v>1686.0215405879485</v>
      </c>
      <c r="FI83" s="20">
        <f t="shared" si="197"/>
        <v>818.80330374449466</v>
      </c>
      <c r="FK83" s="20">
        <f t="shared" si="198"/>
        <v>1164.6205814462796</v>
      </c>
      <c r="FL83" s="20">
        <f t="shared" si="199"/>
        <v>496.78718449328721</v>
      </c>
      <c r="FN83" s="20">
        <f t="shared" si="200"/>
        <v>55.213035155727496</v>
      </c>
      <c r="FO83" s="20">
        <f t="shared" si="201"/>
        <v>41.269833636691274</v>
      </c>
      <c r="FQ83" s="20">
        <f t="shared" si="202"/>
        <v>26.23</v>
      </c>
      <c r="FR83" s="20">
        <f t="shared" si="203"/>
        <v>32.44</v>
      </c>
      <c r="FS83" s="20">
        <f t="shared" si="204"/>
        <v>28.6</v>
      </c>
      <c r="FT83" s="20">
        <f t="shared" si="205"/>
        <v>1630.3811276799734</v>
      </c>
      <c r="FU83" s="20">
        <f t="shared" si="206"/>
        <v>491.85818858693483</v>
      </c>
    </row>
    <row r="84" spans="1:177">
      <c r="C84" s="24" t="s">
        <v>153</v>
      </c>
      <c r="D84" s="24" t="s">
        <v>150</v>
      </c>
      <c r="E84" s="24"/>
      <c r="F84" s="23">
        <v>53.718000000000004</v>
      </c>
      <c r="G84" s="23">
        <v>7.4999999999999997E-2</v>
      </c>
      <c r="H84" s="23">
        <v>1.361</v>
      </c>
      <c r="I84" s="23">
        <v>4.9409999999999998</v>
      </c>
      <c r="J84" s="23">
        <v>0.186</v>
      </c>
      <c r="K84" s="23">
        <v>16.291</v>
      </c>
      <c r="L84" s="23">
        <v>23.6</v>
      </c>
      <c r="M84" s="23">
        <v>5.1999999999999998E-2</v>
      </c>
      <c r="N84" s="23">
        <v>0.01</v>
      </c>
      <c r="O84" s="23">
        <v>0.14899999999999999</v>
      </c>
      <c r="Q84" s="24">
        <v>53.889000000000003</v>
      </c>
      <c r="R84" s="24">
        <v>-8.9999999999999993E-3</v>
      </c>
      <c r="S84" s="24">
        <v>1.2310000000000001</v>
      </c>
      <c r="T84" s="24">
        <v>18.41</v>
      </c>
      <c r="U84" s="24">
        <v>0.52300000000000002</v>
      </c>
      <c r="V84" s="24">
        <v>26.074999999999999</v>
      </c>
      <c r="W84" s="24">
        <v>0.44</v>
      </c>
      <c r="X84" s="24">
        <v>8.0000000000000002E-3</v>
      </c>
      <c r="Y84" s="24">
        <v>1.2E-2</v>
      </c>
      <c r="Z84" s="24">
        <v>0.08</v>
      </c>
      <c r="AB84" s="69">
        <f t="shared" si="167"/>
        <v>752.60029579023205</v>
      </c>
      <c r="AC84" s="69">
        <f t="shared" si="168"/>
        <v>10.626750582217102</v>
      </c>
      <c r="AE84" s="53">
        <f t="shared" si="169"/>
        <v>752.60029579023205</v>
      </c>
      <c r="AF84" s="53"/>
      <c r="AG84" s="53">
        <f t="shared" si="170"/>
        <v>858.52140141824407</v>
      </c>
      <c r="AH84" s="53">
        <f t="shared" si="171"/>
        <v>816.75264670698925</v>
      </c>
      <c r="AI84" s="53">
        <f t="shared" si="172"/>
        <v>10.626750582217102</v>
      </c>
      <c r="AJ84" s="53">
        <f t="shared" si="173"/>
        <v>0.29247328896588609</v>
      </c>
      <c r="AK84" s="53">
        <f t="shared" si="174"/>
        <v>894.23614622646096</v>
      </c>
      <c r="AL84" s="70">
        <f t="shared" si="175"/>
        <v>0.42957365481838988</v>
      </c>
      <c r="AM84" s="71"/>
      <c r="AN84" s="20">
        <f t="shared" si="176"/>
        <v>0.22772109165342053</v>
      </c>
      <c r="AP84" s="20">
        <f t="shared" si="97"/>
        <v>0.89404386836494731</v>
      </c>
      <c r="AQ84" s="20">
        <f t="shared" si="97"/>
        <v>9.3892246753832058E-4</v>
      </c>
      <c r="AR84" s="20">
        <f t="shared" si="97"/>
        <v>1.334824099410559E-2</v>
      </c>
      <c r="AS84" s="20">
        <f t="shared" si="97"/>
        <v>6.8771712987707109E-2</v>
      </c>
      <c r="AT84" s="20">
        <f t="shared" si="97"/>
        <v>2.6220264317180619E-3</v>
      </c>
      <c r="AU84" s="20">
        <f t="shared" si="95"/>
        <v>0.4041990452655293</v>
      </c>
      <c r="AV84" s="20">
        <f t="shared" si="95"/>
        <v>0.42084690089055488</v>
      </c>
      <c r="AW84" s="20">
        <f t="shared" si="95"/>
        <v>8.3899520643315696E-4</v>
      </c>
      <c r="AX84" s="20">
        <f t="shared" si="95"/>
        <v>1.0616162045097456E-4</v>
      </c>
      <c r="AY84" s="20">
        <f t="shared" si="95"/>
        <v>9.8027476641170748E-4</v>
      </c>
      <c r="AZ84" s="20">
        <f t="shared" si="116"/>
        <v>1.8066961489953963</v>
      </c>
      <c r="BB84" s="58">
        <f t="shared" si="207"/>
        <v>1.7880877367298946</v>
      </c>
      <c r="BC84" s="58">
        <f t="shared" si="207"/>
        <v>1.8778449350766412E-3</v>
      </c>
      <c r="BD84" s="58">
        <f t="shared" si="117"/>
        <v>4.0044722982316774E-2</v>
      </c>
      <c r="BE84" s="58">
        <f t="shared" si="180"/>
        <v>6.8771712987707109E-2</v>
      </c>
      <c r="BF84" s="58">
        <f t="shared" si="180"/>
        <v>2.6220264317180619E-3</v>
      </c>
      <c r="BG84" s="58">
        <f t="shared" si="180"/>
        <v>0.4041990452655293</v>
      </c>
      <c r="BH84" s="58">
        <f t="shared" si="178"/>
        <v>0.42084690089055488</v>
      </c>
      <c r="BI84" s="58">
        <f t="shared" si="178"/>
        <v>8.3899520643315696E-4</v>
      </c>
      <c r="BJ84" s="58">
        <f t="shared" si="178"/>
        <v>1.0616162045097456E-4</v>
      </c>
      <c r="BK84" s="58">
        <f t="shared" si="118"/>
        <v>2.9408242992351227E-3</v>
      </c>
      <c r="BL84" s="58">
        <f t="shared" si="119"/>
        <v>2.730335971348917</v>
      </c>
      <c r="BM84" s="58">
        <f t="shared" si="120"/>
        <v>2.1975317554182578</v>
      </c>
      <c r="BO84" s="72">
        <f t="shared" si="184"/>
        <v>1.9646897914689525</v>
      </c>
      <c r="BP84" s="72">
        <f t="shared" si="184"/>
        <v>2.0633119382911279E-3</v>
      </c>
      <c r="BQ84" s="72">
        <f t="shared" si="121"/>
        <v>3.5310208531047493E-2</v>
      </c>
      <c r="BR84" s="72">
        <f t="shared" si="122"/>
        <v>2.3356158395998125E-2</v>
      </c>
      <c r="BS84" s="72">
        <f t="shared" si="123"/>
        <v>5.8666366927045618E-2</v>
      </c>
      <c r="BT84" s="72">
        <f t="shared" si="185"/>
        <v>0.1511280231649966</v>
      </c>
      <c r="BU84" s="72">
        <f t="shared" si="185"/>
        <v>5.7619863472464635E-3</v>
      </c>
      <c r="BV84" s="72">
        <f t="shared" si="185"/>
        <v>0.88824023748074243</v>
      </c>
      <c r="BW84" s="72">
        <f t="shared" si="182"/>
        <v>0.92482442887635463</v>
      </c>
      <c r="BX84" s="72">
        <f t="shared" si="186"/>
        <v>3.687437217561118E-3</v>
      </c>
      <c r="BY84" s="72">
        <f t="shared" si="186"/>
        <v>4.665870642953539E-4</v>
      </c>
      <c r="BZ84" s="72">
        <f t="shared" si="186"/>
        <v>4.3083698564498844E-3</v>
      </c>
      <c r="CA84" s="58">
        <f t="shared" si="124"/>
        <v>4.0038365403419354</v>
      </c>
      <c r="CB84" s="58">
        <f t="shared" si="125"/>
        <v>7.2064936195783448E-3</v>
      </c>
      <c r="CC84" s="58">
        <f t="shared" si="126"/>
        <v>1.1498592322475076E-2</v>
      </c>
      <c r="CD84" s="58">
        <f t="shared" si="127"/>
        <v>3.687437217561118E-3</v>
      </c>
      <c r="CE84" s="58">
        <f t="shared" si="128"/>
        <v>1.9668721178437008E-2</v>
      </c>
      <c r="CF84" s="58">
        <f t="shared" si="129"/>
        <v>7.8207436763052425E-3</v>
      </c>
      <c r="CG84" s="58">
        <f t="shared" si="130"/>
        <v>2.1541849282249422E-3</v>
      </c>
      <c r="CH84" s="58">
        <f t="shared" si="131"/>
        <v>0.89518077909338745</v>
      </c>
      <c r="CI84" s="58">
        <f t="shared" si="132"/>
        <v>7.2093740776175808E-2</v>
      </c>
      <c r="CJ84" s="58">
        <f t="shared" si="133"/>
        <v>6.1271369393574991E-2</v>
      </c>
      <c r="CK84" s="58">
        <f t="shared" si="134"/>
        <v>0.76080047448425159</v>
      </c>
      <c r="CL84" s="58">
        <f t="shared" si="135"/>
        <v>1.0006056068700917</v>
      </c>
      <c r="CM84" s="58">
        <f t="shared" si="136"/>
        <v>0.89518077909338745</v>
      </c>
      <c r="CN84" s="58"/>
      <c r="CO84" s="20">
        <f t="shared" si="137"/>
        <v>0.86056301042802485</v>
      </c>
      <c r="CP84" s="58">
        <f t="shared" si="138"/>
        <v>0.14392152954541826</v>
      </c>
      <c r="CQ84" s="58">
        <f t="shared" si="139"/>
        <v>0.24591757927352981</v>
      </c>
      <c r="CR84" s="72">
        <f t="shared" si="140"/>
        <v>0.63765395178847617</v>
      </c>
      <c r="CS84" s="72">
        <f t="shared" si="141"/>
        <v>0.36328902207361846</v>
      </c>
      <c r="CT84" s="72">
        <f t="shared" si="177"/>
        <v>6.8637752617571823E-2</v>
      </c>
      <c r="CU84" s="20">
        <f t="shared" si="98"/>
        <v>0.8968898697330252</v>
      </c>
      <c r="CV84" s="20">
        <f t="shared" si="98"/>
        <v>-1.1267069610459846E-4</v>
      </c>
      <c r="CW84" s="20">
        <f t="shared" si="98"/>
        <v>1.207324369121527E-2</v>
      </c>
      <c r="CX84" s="20">
        <f t="shared" si="98"/>
        <v>0.25624109210760732</v>
      </c>
      <c r="CY84" s="20">
        <f t="shared" si="98"/>
        <v>7.3726872246696034E-3</v>
      </c>
      <c r="CZ84" s="20">
        <f t="shared" si="96"/>
        <v>0.64695169758140547</v>
      </c>
      <c r="DA84" s="20">
        <f t="shared" si="96"/>
        <v>7.8462981521967862E-3</v>
      </c>
      <c r="DB84" s="20">
        <f t="shared" si="96"/>
        <v>1.2907618560510108E-4</v>
      </c>
      <c r="DC84" s="20">
        <f t="shared" si="96"/>
        <v>1.2739394454116949E-4</v>
      </c>
      <c r="DD84" s="20">
        <f t="shared" si="96"/>
        <v>5.2632202223447389E-4</v>
      </c>
      <c r="DE84" s="20">
        <f t="shared" si="142"/>
        <v>1.8280450099463961</v>
      </c>
      <c r="DG84" s="58">
        <f t="shared" si="208"/>
        <v>1.7937797394660504</v>
      </c>
      <c r="DH84" s="58">
        <f t="shared" si="208"/>
        <v>-2.2534139220919692E-4</v>
      </c>
      <c r="DI84" s="58">
        <f t="shared" si="143"/>
        <v>3.621973107364581E-2</v>
      </c>
      <c r="DJ84" s="58">
        <f t="shared" si="181"/>
        <v>0.25624109210760732</v>
      </c>
      <c r="DK84" s="58">
        <f t="shared" si="181"/>
        <v>7.3726872246696034E-3</v>
      </c>
      <c r="DL84" s="58">
        <f t="shared" si="181"/>
        <v>0.64695169758140547</v>
      </c>
      <c r="DM84" s="58">
        <f t="shared" si="179"/>
        <v>7.8462981521967862E-3</v>
      </c>
      <c r="DN84" s="58">
        <f t="shared" si="179"/>
        <v>1.2907618560510108E-4</v>
      </c>
      <c r="DO84" s="58">
        <f t="shared" si="179"/>
        <v>1.2739394454116949E-4</v>
      </c>
      <c r="DP84" s="58">
        <f t="shared" si="144"/>
        <v>1.5789660667034217E-3</v>
      </c>
      <c r="DQ84" s="58">
        <f t="shared" si="145"/>
        <v>2.7500213404102163</v>
      </c>
      <c r="DR84" s="58">
        <f t="shared" si="146"/>
        <v>2.1818012507150177</v>
      </c>
      <c r="DT84" s="72">
        <f t="shared" si="187"/>
        <v>1.9568354395371437</v>
      </c>
      <c r="DU84" s="72">
        <f t="shared" si="187"/>
        <v>-2.4582506567994458E-4</v>
      </c>
      <c r="DV84" s="72">
        <f t="shared" si="147"/>
        <v>4.3164560462856327E-2</v>
      </c>
      <c r="DW84" s="72">
        <f t="shared" si="148"/>
        <v>9.5182759085050209E-3</v>
      </c>
      <c r="DX84" s="72">
        <f t="shared" si="149"/>
        <v>5.2682836371361348E-2</v>
      </c>
      <c r="DY84" s="72">
        <f t="shared" si="188"/>
        <v>0.55906713524495966</v>
      </c>
      <c r="DZ84" s="72">
        <f t="shared" si="188"/>
        <v>1.6085738207914774E-2</v>
      </c>
      <c r="EA84" s="72">
        <f t="shared" si="188"/>
        <v>1.4115200229353144</v>
      </c>
      <c r="EB84" s="72">
        <f t="shared" si="183"/>
        <v>1.7119063121945881E-2</v>
      </c>
      <c r="EC84" s="72">
        <f t="shared" si="189"/>
        <v>5.6323716638146662E-4</v>
      </c>
      <c r="ED84" s="72">
        <f t="shared" si="189"/>
        <v>5.5589653506688637E-4</v>
      </c>
      <c r="EE84" s="72">
        <f t="shared" si="189"/>
        <v>2.2966600927800652E-3</v>
      </c>
      <c r="EF84" s="58">
        <f t="shared" si="150"/>
        <v>4.0164802041471876</v>
      </c>
      <c r="EG84" s="58">
        <f t="shared" si="151"/>
        <v>3.2404511759312596E-2</v>
      </c>
      <c r="EH84" s="58">
        <f t="shared" si="152"/>
        <v>4.9237750396990521E-2</v>
      </c>
      <c r="EI84" s="58">
        <f t="shared" si="153"/>
        <v>5.6323716638146662E-4</v>
      </c>
      <c r="EJ84" s="58">
        <f t="shared" si="154"/>
        <v>-2.4582506567994458E-4</v>
      </c>
      <c r="EK84" s="58">
        <f t="shared" si="155"/>
        <v>2.2966600927800652E-3</v>
      </c>
      <c r="EL84" s="58">
        <f t="shared" si="156"/>
        <v>6.6583786493434882E-3</v>
      </c>
      <c r="EM84" s="58">
        <f t="shared" si="157"/>
        <v>1.7119063121945881E-2</v>
      </c>
      <c r="EN84" s="58">
        <f t="shared" si="158"/>
        <v>0.98157063984128978</v>
      </c>
      <c r="EO84" s="58">
        <f t="shared" si="159"/>
        <v>0.69740047019330031</v>
      </c>
      <c r="EP84" s="58">
        <f t="shared" si="160"/>
        <v>1.2162998958938133E-2</v>
      </c>
      <c r="EQ84" s="58">
        <f t="shared" si="161"/>
        <v>0.4902716420682392</v>
      </c>
      <c r="ER84" s="58">
        <f t="shared" si="162"/>
        <v>1.7070253093925042E-2</v>
      </c>
      <c r="ES84" s="58">
        <f t="shared" si="163"/>
        <v>0.27173013052107325</v>
      </c>
      <c r="ET84" s="58">
        <f t="shared" si="164"/>
        <v>0.49886634628559057</v>
      </c>
      <c r="EU84" s="58">
        <f t="shared" si="165"/>
        <v>1.0079621538060608</v>
      </c>
      <c r="EZ84" s="20">
        <f t="shared" si="190"/>
        <v>7.6249905744157423E-2</v>
      </c>
      <c r="FA84" s="20">
        <f t="shared" si="191"/>
        <v>875.60043234585407</v>
      </c>
      <c r="FC84" s="20">
        <f t="shared" si="192"/>
        <v>1109.0929593503847</v>
      </c>
      <c r="FD84" s="20">
        <f t="shared" si="193"/>
        <v>909.73538105371949</v>
      </c>
      <c r="FE84" s="20">
        <f t="shared" si="194"/>
        <v>1099.7595465014554</v>
      </c>
      <c r="FF84" s="20">
        <f t="shared" si="195"/>
        <v>684.38876803509254</v>
      </c>
      <c r="FG84" s="20">
        <f t="shared" si="196"/>
        <v>0.50159454101018841</v>
      </c>
      <c r="FH84" s="20">
        <f t="shared" si="166"/>
        <v>1689.2337681017261</v>
      </c>
      <c r="FI84" s="20">
        <f t="shared" si="197"/>
        <v>883.57738626573712</v>
      </c>
      <c r="FK84" s="20">
        <f t="shared" si="198"/>
        <v>1167.3607831709455</v>
      </c>
      <c r="FL84" s="20">
        <f t="shared" si="199"/>
        <v>433.63578640927153</v>
      </c>
      <c r="FN84" s="20">
        <f t="shared" si="200"/>
        <v>31.823345289547021</v>
      </c>
      <c r="FO84" s="20">
        <f t="shared" si="201"/>
        <v>25.459777078311539</v>
      </c>
      <c r="FQ84" s="20">
        <f t="shared" si="202"/>
        <v>26.23</v>
      </c>
      <c r="FR84" s="20">
        <f t="shared" si="203"/>
        <v>32.44</v>
      </c>
      <c r="FS84" s="20">
        <f t="shared" si="204"/>
        <v>28.6</v>
      </c>
      <c r="FT84" s="20">
        <f t="shared" si="205"/>
        <v>1637.5351767200091</v>
      </c>
      <c r="FU84" s="20">
        <f t="shared" si="206"/>
        <v>535.74605214469136</v>
      </c>
    </row>
    <row r="85" spans="1:177">
      <c r="C85" s="24" t="s">
        <v>154</v>
      </c>
      <c r="D85" s="24" t="s">
        <v>150</v>
      </c>
      <c r="E85" s="24"/>
      <c r="F85" s="23">
        <v>53.718000000000004</v>
      </c>
      <c r="G85" s="23">
        <v>7.4999999999999997E-2</v>
      </c>
      <c r="H85" s="23">
        <v>1.361</v>
      </c>
      <c r="I85" s="23">
        <v>4.9409999999999998</v>
      </c>
      <c r="J85" s="23">
        <v>0.186</v>
      </c>
      <c r="K85" s="23">
        <v>16.291</v>
      </c>
      <c r="L85" s="23">
        <v>23.6</v>
      </c>
      <c r="M85" s="23">
        <v>5.1999999999999998E-2</v>
      </c>
      <c r="N85" s="23">
        <v>0.01</v>
      </c>
      <c r="O85" s="23">
        <v>0.14899999999999999</v>
      </c>
      <c r="Q85" s="24">
        <v>53.878</v>
      </c>
      <c r="R85" s="24">
        <v>4.3999999999999997E-2</v>
      </c>
      <c r="S85" s="24">
        <v>1.194</v>
      </c>
      <c r="T85" s="24">
        <v>18.428000000000001</v>
      </c>
      <c r="U85" s="24">
        <v>0.48199999999999998</v>
      </c>
      <c r="V85" s="24">
        <v>25.968</v>
      </c>
      <c r="W85" s="24">
        <v>0.38200000000000001</v>
      </c>
      <c r="X85" s="24">
        <v>-0.01</v>
      </c>
      <c r="Y85" s="24">
        <v>1.7000000000000001E-2</v>
      </c>
      <c r="Z85" s="24">
        <v>7.4999999999999997E-2</v>
      </c>
      <c r="AB85" s="69">
        <f t="shared" si="167"/>
        <v>751.27275653394588</v>
      </c>
      <c r="AC85" s="69">
        <f t="shared" si="168"/>
        <v>10.47309113094207</v>
      </c>
      <c r="AE85" s="53">
        <f t="shared" si="169"/>
        <v>751.27275653394588</v>
      </c>
      <c r="AF85" s="53"/>
      <c r="AG85" s="53">
        <f t="shared" si="170"/>
        <v>857.8079214036959</v>
      </c>
      <c r="AH85" s="53">
        <f t="shared" si="171"/>
        <v>817.70361326428679</v>
      </c>
      <c r="AI85" s="53">
        <f t="shared" si="172"/>
        <v>10.47309113094207</v>
      </c>
      <c r="AJ85" s="53">
        <f t="shared" si="173"/>
        <v>-0.79502866928788585</v>
      </c>
      <c r="AK85" s="53">
        <f t="shared" si="174"/>
        <v>892.89704265710361</v>
      </c>
      <c r="AL85" s="70">
        <f t="shared" si="175"/>
        <v>0.42739300419251097</v>
      </c>
      <c r="AM85" s="71"/>
      <c r="AN85" s="20">
        <f t="shared" si="176"/>
        <v>0.19802593563392051</v>
      </c>
      <c r="AP85" s="20">
        <f t="shared" si="97"/>
        <v>0.89404386836494731</v>
      </c>
      <c r="AQ85" s="20">
        <f t="shared" si="97"/>
        <v>9.3892246753832058E-4</v>
      </c>
      <c r="AR85" s="20">
        <f t="shared" si="97"/>
        <v>1.334824099410559E-2</v>
      </c>
      <c r="AS85" s="20">
        <f t="shared" si="97"/>
        <v>6.8771712987707109E-2</v>
      </c>
      <c r="AT85" s="20">
        <f t="shared" si="97"/>
        <v>2.6220264317180619E-3</v>
      </c>
      <c r="AU85" s="20">
        <f t="shared" ref="AU85:AY135" si="209">K85/AU$2</f>
        <v>0.4041990452655293</v>
      </c>
      <c r="AV85" s="20">
        <f t="shared" si="209"/>
        <v>0.42084690089055488</v>
      </c>
      <c r="AW85" s="20">
        <f t="shared" si="209"/>
        <v>8.3899520643315696E-4</v>
      </c>
      <c r="AX85" s="20">
        <f t="shared" si="209"/>
        <v>1.0616162045097456E-4</v>
      </c>
      <c r="AY85" s="20">
        <f t="shared" si="209"/>
        <v>9.8027476641170748E-4</v>
      </c>
      <c r="AZ85" s="20">
        <f t="shared" si="116"/>
        <v>1.8066961489953963</v>
      </c>
      <c r="BB85" s="58">
        <f t="shared" si="207"/>
        <v>1.7880877367298946</v>
      </c>
      <c r="BC85" s="58">
        <f t="shared" si="207"/>
        <v>1.8778449350766412E-3</v>
      </c>
      <c r="BD85" s="58">
        <f t="shared" si="117"/>
        <v>4.0044722982316774E-2</v>
      </c>
      <c r="BE85" s="58">
        <f t="shared" si="180"/>
        <v>6.8771712987707109E-2</v>
      </c>
      <c r="BF85" s="58">
        <f t="shared" si="180"/>
        <v>2.6220264317180619E-3</v>
      </c>
      <c r="BG85" s="58">
        <f t="shared" si="180"/>
        <v>0.4041990452655293</v>
      </c>
      <c r="BH85" s="58">
        <f t="shared" si="178"/>
        <v>0.42084690089055488</v>
      </c>
      <c r="BI85" s="58">
        <f t="shared" si="178"/>
        <v>8.3899520643315696E-4</v>
      </c>
      <c r="BJ85" s="58">
        <f t="shared" si="178"/>
        <v>1.0616162045097456E-4</v>
      </c>
      <c r="BK85" s="58">
        <f t="shared" si="118"/>
        <v>2.9408242992351227E-3</v>
      </c>
      <c r="BL85" s="58">
        <f t="shared" si="119"/>
        <v>2.730335971348917</v>
      </c>
      <c r="BM85" s="58">
        <f t="shared" si="120"/>
        <v>2.1975317554182578</v>
      </c>
      <c r="BO85" s="72">
        <f t="shared" si="184"/>
        <v>1.9646897914689525</v>
      </c>
      <c r="BP85" s="72">
        <f t="shared" si="184"/>
        <v>2.0633119382911279E-3</v>
      </c>
      <c r="BQ85" s="72">
        <f t="shared" si="121"/>
        <v>3.5310208531047493E-2</v>
      </c>
      <c r="BR85" s="72">
        <f t="shared" si="122"/>
        <v>2.3356158395998125E-2</v>
      </c>
      <c r="BS85" s="72">
        <f t="shared" si="123"/>
        <v>5.8666366927045618E-2</v>
      </c>
      <c r="BT85" s="72">
        <f t="shared" si="185"/>
        <v>0.1511280231649966</v>
      </c>
      <c r="BU85" s="72">
        <f t="shared" si="185"/>
        <v>5.7619863472464635E-3</v>
      </c>
      <c r="BV85" s="72">
        <f t="shared" si="185"/>
        <v>0.88824023748074243</v>
      </c>
      <c r="BW85" s="72">
        <f t="shared" si="182"/>
        <v>0.92482442887635463</v>
      </c>
      <c r="BX85" s="72">
        <f t="shared" si="186"/>
        <v>3.687437217561118E-3</v>
      </c>
      <c r="BY85" s="72">
        <f t="shared" si="186"/>
        <v>4.665870642953539E-4</v>
      </c>
      <c r="BZ85" s="72">
        <f t="shared" si="186"/>
        <v>4.3083698564498844E-3</v>
      </c>
      <c r="CA85" s="58">
        <f t="shared" si="124"/>
        <v>4.0038365403419354</v>
      </c>
      <c r="CB85" s="58">
        <f t="shared" si="125"/>
        <v>7.2064936195783448E-3</v>
      </c>
      <c r="CC85" s="58">
        <f t="shared" si="126"/>
        <v>1.1498592322475076E-2</v>
      </c>
      <c r="CD85" s="58">
        <f t="shared" si="127"/>
        <v>3.687437217561118E-3</v>
      </c>
      <c r="CE85" s="58">
        <f t="shared" si="128"/>
        <v>1.9668721178437008E-2</v>
      </c>
      <c r="CF85" s="58">
        <f t="shared" si="129"/>
        <v>7.8207436763052425E-3</v>
      </c>
      <c r="CG85" s="58">
        <f t="shared" si="130"/>
        <v>2.1541849282249422E-3</v>
      </c>
      <c r="CH85" s="58">
        <f t="shared" si="131"/>
        <v>0.89518077909338745</v>
      </c>
      <c r="CI85" s="58">
        <f t="shared" si="132"/>
        <v>7.2093740776175808E-2</v>
      </c>
      <c r="CJ85" s="58">
        <f t="shared" si="133"/>
        <v>6.1271369393574991E-2</v>
      </c>
      <c r="CK85" s="58">
        <f t="shared" si="134"/>
        <v>0.76080047448425159</v>
      </c>
      <c r="CL85" s="58">
        <f t="shared" si="135"/>
        <v>1.0006056068700917</v>
      </c>
      <c r="CM85" s="58">
        <f t="shared" si="136"/>
        <v>0.89518077909338745</v>
      </c>
      <c r="CN85" s="58"/>
      <c r="CO85" s="20">
        <f t="shared" si="137"/>
        <v>0.86056301042802485</v>
      </c>
      <c r="CP85" s="58">
        <f t="shared" si="138"/>
        <v>0.14392152954541826</v>
      </c>
      <c r="CQ85" s="58">
        <f t="shared" si="139"/>
        <v>0.24591757927352981</v>
      </c>
      <c r="CR85" s="72">
        <f t="shared" si="140"/>
        <v>0.63765395178847617</v>
      </c>
      <c r="CS85" s="72">
        <f t="shared" si="141"/>
        <v>0.36328902207361846</v>
      </c>
      <c r="CT85" s="72">
        <f t="shared" si="177"/>
        <v>6.8637752617571823E-2</v>
      </c>
      <c r="CU85" s="20">
        <f t="shared" si="98"/>
        <v>0.89670679362162831</v>
      </c>
      <c r="CV85" s="20">
        <f t="shared" si="98"/>
        <v>5.5083451428914799E-4</v>
      </c>
      <c r="CW85" s="20">
        <f t="shared" si="98"/>
        <v>1.1710359843469562E-2</v>
      </c>
      <c r="CX85" s="20">
        <f t="shared" si="98"/>
        <v>0.25649162658115088</v>
      </c>
      <c r="CY85" s="20">
        <f t="shared" si="98"/>
        <v>6.7947136563876647E-3</v>
      </c>
      <c r="CZ85" s="20">
        <f t="shared" ref="CZ85:DD135" si="210">V85/AU$2</f>
        <v>0.64429690058653644</v>
      </c>
      <c r="DA85" s="20">
        <f t="shared" si="210"/>
        <v>6.8120133957708454E-3</v>
      </c>
      <c r="DB85" s="20">
        <f t="shared" si="210"/>
        <v>-1.6134523200637637E-4</v>
      </c>
      <c r="DC85" s="20">
        <f t="shared" si="210"/>
        <v>1.8047475476665677E-4</v>
      </c>
      <c r="DD85" s="20">
        <f t="shared" si="210"/>
        <v>4.9342689584481916E-4</v>
      </c>
      <c r="DE85" s="20">
        <f t="shared" si="142"/>
        <v>1.8238757986178378</v>
      </c>
      <c r="DG85" s="58">
        <f t="shared" si="208"/>
        <v>1.7934135872432566</v>
      </c>
      <c r="DH85" s="58">
        <f t="shared" si="208"/>
        <v>1.101669028578296E-3</v>
      </c>
      <c r="DI85" s="58">
        <f t="shared" si="143"/>
        <v>3.5131079530408685E-2</v>
      </c>
      <c r="DJ85" s="58">
        <f t="shared" si="181"/>
        <v>0.25649162658115088</v>
      </c>
      <c r="DK85" s="58">
        <f t="shared" si="181"/>
        <v>6.7947136563876647E-3</v>
      </c>
      <c r="DL85" s="58">
        <f t="shared" si="181"/>
        <v>0.64429690058653644</v>
      </c>
      <c r="DM85" s="58">
        <f t="shared" si="179"/>
        <v>6.8120133957708454E-3</v>
      </c>
      <c r="DN85" s="58">
        <f t="shared" si="179"/>
        <v>-1.6134523200637637E-4</v>
      </c>
      <c r="DO85" s="58">
        <f t="shared" si="179"/>
        <v>1.8047475476665677E-4</v>
      </c>
      <c r="DP85" s="58">
        <f t="shared" si="144"/>
        <v>1.4802806875344574E-3</v>
      </c>
      <c r="DQ85" s="58">
        <f t="shared" si="145"/>
        <v>2.7455410002323837</v>
      </c>
      <c r="DR85" s="58">
        <f t="shared" si="146"/>
        <v>2.1853616462082184</v>
      </c>
      <c r="DT85" s="72">
        <f t="shared" si="187"/>
        <v>1.9596286346750549</v>
      </c>
      <c r="DU85" s="72">
        <f t="shared" si="187"/>
        <v>1.2037726209352369E-3</v>
      </c>
      <c r="DV85" s="72">
        <f t="shared" si="147"/>
        <v>4.0371365324945119E-2</v>
      </c>
      <c r="DW85" s="72">
        <f t="shared" si="148"/>
        <v>1.081137720548539E-2</v>
      </c>
      <c r="DX85" s="72">
        <f t="shared" si="149"/>
        <v>5.1182742530430508E-2</v>
      </c>
      <c r="DY85" s="72">
        <f t="shared" si="188"/>
        <v>0.56052696330400753</v>
      </c>
      <c r="DZ85" s="72">
        <f t="shared" si="188"/>
        <v>1.484890662163681E-2</v>
      </c>
      <c r="EA85" s="72">
        <f t="shared" si="188"/>
        <v>1.4080217353126461</v>
      </c>
      <c r="EB85" s="72">
        <f t="shared" si="183"/>
        <v>1.4886712808574211E-2</v>
      </c>
      <c r="EC85" s="72">
        <f t="shared" si="189"/>
        <v>-7.0519536365060316E-4</v>
      </c>
      <c r="ED85" s="72">
        <f t="shared" si="189"/>
        <v>7.888052143517711E-4</v>
      </c>
      <c r="EE85" s="72">
        <f t="shared" si="189"/>
        <v>2.1566324267736901E-3</v>
      </c>
      <c r="EF85" s="58">
        <f t="shared" si="150"/>
        <v>4.0125397101507598</v>
      </c>
      <c r="EG85" s="58">
        <f t="shared" si="151"/>
        <v>2.4290615087164964E-2</v>
      </c>
      <c r="EH85" s="58">
        <f t="shared" si="152"/>
        <v>3.7501565761068889E-2</v>
      </c>
      <c r="EI85" s="58">
        <f t="shared" si="153"/>
        <v>-7.0519536365060316E-4</v>
      </c>
      <c r="EJ85" s="58">
        <f t="shared" si="154"/>
        <v>1.2037726209352369E-3</v>
      </c>
      <c r="EK85" s="58">
        <f t="shared" si="155"/>
        <v>2.1566324267736901E-3</v>
      </c>
      <c r="EL85" s="58">
        <f t="shared" si="156"/>
        <v>9.3599401423623031E-3</v>
      </c>
      <c r="EM85" s="58">
        <f t="shared" si="157"/>
        <v>1.4886712808574211E-2</v>
      </c>
      <c r="EN85" s="58">
        <f t="shared" si="158"/>
        <v>0.97897358983320937</v>
      </c>
      <c r="EO85" s="58">
        <f t="shared" si="159"/>
        <v>0.69497718921395979</v>
      </c>
      <c r="EP85" s="58">
        <f t="shared" si="160"/>
        <v>1.0568135781988791E-2</v>
      </c>
      <c r="EQ85" s="58">
        <f t="shared" si="161"/>
        <v>0.48986888330756811</v>
      </c>
      <c r="ER85" s="58">
        <f t="shared" si="162"/>
        <v>1.4869472163670898E-2</v>
      </c>
      <c r="ES85" s="58">
        <f t="shared" si="163"/>
        <v>0.27580512729225304</v>
      </c>
      <c r="ET85" s="58">
        <f t="shared" si="164"/>
        <v>0.49660665090876566</v>
      </c>
      <c r="EU85" s="58">
        <f t="shared" si="165"/>
        <v>1.0058754524682043</v>
      </c>
      <c r="EZ85" s="20">
        <f t="shared" si="190"/>
        <v>7.6018556947550692E-2</v>
      </c>
      <c r="FA85" s="20">
        <f t="shared" si="191"/>
        <v>874.72548469312687</v>
      </c>
      <c r="FC85" s="20">
        <f t="shared" si="192"/>
        <v>1110.307913679188</v>
      </c>
      <c r="FD85" s="20">
        <f t="shared" si="193"/>
        <v>911.01150707483328</v>
      </c>
      <c r="FE85" s="20">
        <f t="shared" si="194"/>
        <v>1065.6917427651069</v>
      </c>
      <c r="FF85" s="20">
        <f t="shared" si="195"/>
        <v>663.63889676525457</v>
      </c>
      <c r="FG85" s="20">
        <f t="shared" si="196"/>
        <v>0.50200694033290638</v>
      </c>
      <c r="FH85" s="20">
        <f t="shared" si="166"/>
        <v>1689.8798706305365</v>
      </c>
      <c r="FI85" s="20">
        <f t="shared" si="197"/>
        <v>857.94359011122822</v>
      </c>
      <c r="FK85" s="20">
        <f t="shared" si="198"/>
        <v>1162.9615671066822</v>
      </c>
      <c r="FL85" s="20">
        <f t="shared" si="199"/>
        <v>451.78648260629723</v>
      </c>
      <c r="FN85" s="20">
        <f t="shared" si="200"/>
        <v>39.788108549830795</v>
      </c>
      <c r="FO85" s="20">
        <f t="shared" si="201"/>
        <v>30.972428196818452</v>
      </c>
      <c r="FQ85" s="20">
        <f t="shared" si="202"/>
        <v>26.23</v>
      </c>
      <c r="FR85" s="20">
        <f t="shared" si="203"/>
        <v>32.44</v>
      </c>
      <c r="FS85" s="20">
        <f t="shared" si="204"/>
        <v>28.6</v>
      </c>
      <c r="FT85" s="20">
        <f t="shared" si="205"/>
        <v>1639.3179936928418</v>
      </c>
      <c r="FU85" s="20">
        <f t="shared" si="206"/>
        <v>517.75307922803245</v>
      </c>
    </row>
    <row r="86" spans="1:177">
      <c r="C86" s="24" t="s">
        <v>155</v>
      </c>
      <c r="D86" s="24" t="s">
        <v>156</v>
      </c>
      <c r="E86" s="24"/>
      <c r="F86" s="23">
        <v>53.718000000000004</v>
      </c>
      <c r="G86" s="23">
        <v>7.4999999999999997E-2</v>
      </c>
      <c r="H86" s="23">
        <v>1.361</v>
      </c>
      <c r="I86" s="23">
        <v>4.9409999999999998</v>
      </c>
      <c r="J86" s="23">
        <v>0.186</v>
      </c>
      <c r="K86" s="23">
        <v>16.291</v>
      </c>
      <c r="L86" s="23">
        <v>23.6</v>
      </c>
      <c r="M86" s="23">
        <v>5.1999999999999998E-2</v>
      </c>
      <c r="N86" s="23">
        <v>0.01</v>
      </c>
      <c r="O86" s="23">
        <v>0.14899999999999999</v>
      </c>
      <c r="Q86" s="24">
        <v>54.174999999999997</v>
      </c>
      <c r="R86" s="24">
        <v>2E-3</v>
      </c>
      <c r="S86" s="24">
        <v>0.82399999999999995</v>
      </c>
      <c r="T86" s="24">
        <v>18.611000000000001</v>
      </c>
      <c r="U86" s="24">
        <v>0.57399999999999995</v>
      </c>
      <c r="V86" s="24">
        <v>25.974</v>
      </c>
      <c r="W86" s="24">
        <v>0.29399999999999998</v>
      </c>
      <c r="X86" s="24">
        <v>-1E-3</v>
      </c>
      <c r="Y86" s="24">
        <v>1.4E-2</v>
      </c>
      <c r="Z86" s="24">
        <v>1.7000000000000001E-2</v>
      </c>
      <c r="AB86" s="69">
        <f t="shared" si="167"/>
        <v>753.93876532634511</v>
      </c>
      <c r="AC86" s="69">
        <f t="shared" si="168"/>
        <v>12.89663162136258</v>
      </c>
      <c r="AE86" s="53">
        <f t="shared" si="169"/>
        <v>753.93876532634511</v>
      </c>
      <c r="AF86" s="53"/>
      <c r="AG86" s="53">
        <f t="shared" si="170"/>
        <v>858.60666550355597</v>
      </c>
      <c r="AH86" s="53">
        <f t="shared" si="171"/>
        <v>819.84533551272762</v>
      </c>
      <c r="AI86" s="53">
        <f t="shared" si="172"/>
        <v>12.89663162136258</v>
      </c>
      <c r="AJ86" s="53">
        <f t="shared" si="173"/>
        <v>-2.4726251954756684</v>
      </c>
      <c r="AK86" s="53">
        <f t="shared" si="174"/>
        <v>914.01759003817915</v>
      </c>
      <c r="AL86" s="70">
        <f t="shared" si="175"/>
        <v>0.42328827355064275</v>
      </c>
      <c r="AM86" s="71"/>
      <c r="AN86" s="20">
        <f t="shared" si="176"/>
        <v>0.15244402828663367</v>
      </c>
      <c r="AP86" s="20">
        <f t="shared" ref="AP86:AT136" si="211">F86/AP$2</f>
        <v>0.89404386836494731</v>
      </c>
      <c r="AQ86" s="20">
        <f t="shared" si="211"/>
        <v>9.3892246753832058E-4</v>
      </c>
      <c r="AR86" s="20">
        <f t="shared" si="211"/>
        <v>1.334824099410559E-2</v>
      </c>
      <c r="AS86" s="20">
        <f t="shared" si="211"/>
        <v>6.8771712987707109E-2</v>
      </c>
      <c r="AT86" s="20">
        <f t="shared" si="211"/>
        <v>2.6220264317180619E-3</v>
      </c>
      <c r="AU86" s="20">
        <f t="shared" si="209"/>
        <v>0.4041990452655293</v>
      </c>
      <c r="AV86" s="20">
        <f t="shared" si="209"/>
        <v>0.42084690089055488</v>
      </c>
      <c r="AW86" s="20">
        <f t="shared" si="209"/>
        <v>8.3899520643315696E-4</v>
      </c>
      <c r="AX86" s="20">
        <f t="shared" si="209"/>
        <v>1.0616162045097456E-4</v>
      </c>
      <c r="AY86" s="20">
        <f t="shared" si="209"/>
        <v>9.8027476641170748E-4</v>
      </c>
      <c r="AZ86" s="20">
        <f t="shared" si="116"/>
        <v>1.8066961489953963</v>
      </c>
      <c r="BB86" s="58">
        <f t="shared" si="207"/>
        <v>1.7880877367298946</v>
      </c>
      <c r="BC86" s="58">
        <f t="shared" si="207"/>
        <v>1.8778449350766412E-3</v>
      </c>
      <c r="BD86" s="58">
        <f t="shared" si="117"/>
        <v>4.0044722982316774E-2</v>
      </c>
      <c r="BE86" s="58">
        <f t="shared" si="180"/>
        <v>6.8771712987707109E-2</v>
      </c>
      <c r="BF86" s="58">
        <f t="shared" si="180"/>
        <v>2.6220264317180619E-3</v>
      </c>
      <c r="BG86" s="58">
        <f t="shared" si="180"/>
        <v>0.4041990452655293</v>
      </c>
      <c r="BH86" s="58">
        <f t="shared" si="178"/>
        <v>0.42084690089055488</v>
      </c>
      <c r="BI86" s="58">
        <f t="shared" si="178"/>
        <v>8.3899520643315696E-4</v>
      </c>
      <c r="BJ86" s="58">
        <f t="shared" si="178"/>
        <v>1.0616162045097456E-4</v>
      </c>
      <c r="BK86" s="58">
        <f t="shared" si="118"/>
        <v>2.9408242992351227E-3</v>
      </c>
      <c r="BL86" s="58">
        <f t="shared" si="119"/>
        <v>2.730335971348917</v>
      </c>
      <c r="BM86" s="58">
        <f t="shared" si="120"/>
        <v>2.1975317554182578</v>
      </c>
      <c r="BO86" s="72">
        <f t="shared" si="184"/>
        <v>1.9646897914689525</v>
      </c>
      <c r="BP86" s="72">
        <f t="shared" si="184"/>
        <v>2.0633119382911279E-3</v>
      </c>
      <c r="BQ86" s="72">
        <f t="shared" si="121"/>
        <v>3.5310208531047493E-2</v>
      </c>
      <c r="BR86" s="72">
        <f t="shared" si="122"/>
        <v>2.3356158395998125E-2</v>
      </c>
      <c r="BS86" s="72">
        <f t="shared" si="123"/>
        <v>5.8666366927045618E-2</v>
      </c>
      <c r="BT86" s="72">
        <f t="shared" si="185"/>
        <v>0.1511280231649966</v>
      </c>
      <c r="BU86" s="72">
        <f t="shared" si="185"/>
        <v>5.7619863472464635E-3</v>
      </c>
      <c r="BV86" s="72">
        <f t="shared" si="185"/>
        <v>0.88824023748074243</v>
      </c>
      <c r="BW86" s="72">
        <f t="shared" si="182"/>
        <v>0.92482442887635463</v>
      </c>
      <c r="BX86" s="72">
        <f t="shared" si="186"/>
        <v>3.687437217561118E-3</v>
      </c>
      <c r="BY86" s="72">
        <f t="shared" si="186"/>
        <v>4.665870642953539E-4</v>
      </c>
      <c r="BZ86" s="72">
        <f t="shared" si="186"/>
        <v>4.3083698564498844E-3</v>
      </c>
      <c r="CA86" s="58">
        <f t="shared" si="124"/>
        <v>4.0038365403419354</v>
      </c>
      <c r="CB86" s="58">
        <f t="shared" si="125"/>
        <v>7.2064936195783448E-3</v>
      </c>
      <c r="CC86" s="58">
        <f t="shared" si="126"/>
        <v>1.1498592322475076E-2</v>
      </c>
      <c r="CD86" s="58">
        <f t="shared" si="127"/>
        <v>3.687437217561118E-3</v>
      </c>
      <c r="CE86" s="58">
        <f t="shared" si="128"/>
        <v>1.9668721178437008E-2</v>
      </c>
      <c r="CF86" s="58">
        <f t="shared" si="129"/>
        <v>7.8207436763052425E-3</v>
      </c>
      <c r="CG86" s="58">
        <f t="shared" si="130"/>
        <v>2.1541849282249422E-3</v>
      </c>
      <c r="CH86" s="58">
        <f t="shared" si="131"/>
        <v>0.89518077909338745</v>
      </c>
      <c r="CI86" s="58">
        <f t="shared" si="132"/>
        <v>7.2093740776175808E-2</v>
      </c>
      <c r="CJ86" s="58">
        <f t="shared" si="133"/>
        <v>6.1271369393574991E-2</v>
      </c>
      <c r="CK86" s="58">
        <f t="shared" si="134"/>
        <v>0.76080047448425159</v>
      </c>
      <c r="CL86" s="58">
        <f t="shared" si="135"/>
        <v>1.0006056068700917</v>
      </c>
      <c r="CM86" s="58">
        <f t="shared" si="136"/>
        <v>0.89518077909338745</v>
      </c>
      <c r="CN86" s="58"/>
      <c r="CO86" s="20">
        <f t="shared" si="137"/>
        <v>0.86056301042802485</v>
      </c>
      <c r="CP86" s="58">
        <f t="shared" si="138"/>
        <v>0.14392152954541826</v>
      </c>
      <c r="CQ86" s="58">
        <f t="shared" si="139"/>
        <v>0.24591757927352981</v>
      </c>
      <c r="CR86" s="72">
        <f t="shared" si="140"/>
        <v>0.63765395178847617</v>
      </c>
      <c r="CS86" s="72">
        <f t="shared" si="141"/>
        <v>0.36328902207361846</v>
      </c>
      <c r="CT86" s="72">
        <f t="shared" si="177"/>
        <v>6.8637752617571823E-2</v>
      </c>
      <c r="CU86" s="20">
        <f t="shared" ref="CU86:CY136" si="212">Q86/AP$2</f>
        <v>0.90164984862934239</v>
      </c>
      <c r="CV86" s="20">
        <f t="shared" si="212"/>
        <v>2.5037932467688548E-5</v>
      </c>
      <c r="CW86" s="20">
        <f t="shared" si="212"/>
        <v>8.0815213660124941E-3</v>
      </c>
      <c r="CX86" s="20">
        <f t="shared" si="212"/>
        <v>0.25903872706217707</v>
      </c>
      <c r="CY86" s="20">
        <f t="shared" si="212"/>
        <v>8.0916299559471352E-3</v>
      </c>
      <c r="CZ86" s="20">
        <f t="shared" si="210"/>
        <v>0.64444576770774409</v>
      </c>
      <c r="DA86" s="20">
        <f t="shared" si="210"/>
        <v>5.2427537653314885E-3</v>
      </c>
      <c r="DB86" s="20">
        <f t="shared" si="210"/>
        <v>-1.6134523200637635E-5</v>
      </c>
      <c r="DC86" s="20">
        <f t="shared" si="210"/>
        <v>1.486262686313644E-4</v>
      </c>
      <c r="DD86" s="20">
        <f t="shared" si="210"/>
        <v>1.118434297248257E-4</v>
      </c>
      <c r="DE86" s="20">
        <f t="shared" si="142"/>
        <v>1.8268196215941781</v>
      </c>
      <c r="DG86" s="58">
        <f t="shared" si="208"/>
        <v>1.8032996972586848</v>
      </c>
      <c r="DH86" s="58">
        <f t="shared" si="208"/>
        <v>5.0075864935377095E-5</v>
      </c>
      <c r="DI86" s="58">
        <f t="shared" si="143"/>
        <v>2.4244564098037484E-2</v>
      </c>
      <c r="DJ86" s="58">
        <f t="shared" si="181"/>
        <v>0.25903872706217707</v>
      </c>
      <c r="DK86" s="58">
        <f t="shared" si="181"/>
        <v>8.0916299559471352E-3</v>
      </c>
      <c r="DL86" s="58">
        <f t="shared" si="181"/>
        <v>0.64444576770774409</v>
      </c>
      <c r="DM86" s="58">
        <f t="shared" si="179"/>
        <v>5.2427537653314885E-3</v>
      </c>
      <c r="DN86" s="58">
        <f t="shared" si="179"/>
        <v>-1.6134523200637635E-5</v>
      </c>
      <c r="DO86" s="58">
        <f t="shared" si="179"/>
        <v>1.486262686313644E-4</v>
      </c>
      <c r="DP86" s="58">
        <f t="shared" si="144"/>
        <v>3.3553028917447712E-4</v>
      </c>
      <c r="DQ86" s="58">
        <f t="shared" si="145"/>
        <v>2.744881237747463</v>
      </c>
      <c r="DR86" s="58">
        <f t="shared" si="146"/>
        <v>2.1858869219871209</v>
      </c>
      <c r="DT86" s="72">
        <f t="shared" si="187"/>
        <v>1.9709046123305467</v>
      </c>
      <c r="DU86" s="72">
        <f t="shared" si="187"/>
        <v>5.4730089134717117E-5</v>
      </c>
      <c r="DV86" s="72">
        <f t="shared" si="147"/>
        <v>2.9095387669453299E-2</v>
      </c>
      <c r="DW86" s="72">
        <f t="shared" si="148"/>
        <v>6.2351960579991109E-3</v>
      </c>
      <c r="DX86" s="72">
        <f t="shared" si="149"/>
        <v>3.533058372745241E-2</v>
      </c>
      <c r="DY86" s="72">
        <f t="shared" si="188"/>
        <v>0.5662293657734041</v>
      </c>
      <c r="DZ86" s="72">
        <f t="shared" si="188"/>
        <v>1.7687388098264065E-2</v>
      </c>
      <c r="EA86" s="72">
        <f t="shared" si="188"/>
        <v>1.4086855755623078</v>
      </c>
      <c r="EB86" s="72">
        <f t="shared" si="183"/>
        <v>1.1460066890836836E-2</v>
      </c>
      <c r="EC86" s="72">
        <f t="shared" si="189"/>
        <v>-7.0536486513543174E-5</v>
      </c>
      <c r="ED86" s="72">
        <f t="shared" si="189"/>
        <v>6.4976043373008818E-4</v>
      </c>
      <c r="EE86" s="72">
        <f t="shared" si="189"/>
        <v>4.8895418069136421E-4</v>
      </c>
      <c r="EF86" s="58">
        <f t="shared" si="150"/>
        <v>4.0114205005998551</v>
      </c>
      <c r="EG86" s="58">
        <f t="shared" si="151"/>
        <v>2.2191240765979846E-2</v>
      </c>
      <c r="EH86" s="58">
        <f t="shared" si="152"/>
        <v>3.4163959419803547E-2</v>
      </c>
      <c r="EI86" s="58">
        <f t="shared" si="153"/>
        <v>-7.0536486513543174E-5</v>
      </c>
      <c r="EJ86" s="58">
        <f t="shared" si="154"/>
        <v>5.4730089134717117E-5</v>
      </c>
      <c r="EK86" s="58">
        <f t="shared" si="155"/>
        <v>4.8895418069136421E-4</v>
      </c>
      <c r="EL86" s="58">
        <f t="shared" si="156"/>
        <v>5.8167783638212898E-3</v>
      </c>
      <c r="EM86" s="58">
        <f t="shared" si="157"/>
        <v>1.1460066890836836E-2</v>
      </c>
      <c r="EN86" s="58">
        <f t="shared" si="158"/>
        <v>0.98763537704509152</v>
      </c>
      <c r="EO86" s="58">
        <f t="shared" si="159"/>
        <v>0.6982164423915278</v>
      </c>
      <c r="EP86" s="58">
        <f t="shared" si="160"/>
        <v>8.1017826214660905E-3</v>
      </c>
      <c r="EQ86" s="58">
        <f t="shared" si="161"/>
        <v>0.49079826923198999</v>
      </c>
      <c r="ER86" s="58">
        <f t="shared" si="162"/>
        <v>1.1398075394146116E-2</v>
      </c>
      <c r="ES86" s="58">
        <f t="shared" si="163"/>
        <v>0.27860476361745096</v>
      </c>
      <c r="ET86" s="58">
        <f t="shared" si="164"/>
        <v>0.49796822256621165</v>
      </c>
      <c r="EU86" s="58">
        <f t="shared" si="165"/>
        <v>1.0053853700830622</v>
      </c>
      <c r="EZ86" s="20">
        <f t="shared" si="190"/>
        <v>7.5143810213863543E-2</v>
      </c>
      <c r="FA86" s="20">
        <f t="shared" si="191"/>
        <v>871.39300165496877</v>
      </c>
      <c r="FC86" s="20">
        <f t="shared" si="192"/>
        <v>1106.780090499911</v>
      </c>
      <c r="FD86" s="20">
        <f t="shared" si="193"/>
        <v>909.45591550022255</v>
      </c>
      <c r="FE86" s="20">
        <f t="shared" si="194"/>
        <v>1026.8442455485283</v>
      </c>
      <c r="FF86" s="20">
        <f t="shared" si="195"/>
        <v>635.27099670008295</v>
      </c>
      <c r="FG86" s="20">
        <f t="shared" si="196"/>
        <v>0.50105632943316214</v>
      </c>
      <c r="FH86" s="20">
        <f t="shared" si="166"/>
        <v>1688.3903975021917</v>
      </c>
      <c r="FI86" s="20">
        <f t="shared" si="197"/>
        <v>811.63888131124065</v>
      </c>
      <c r="FK86" s="20">
        <f t="shared" si="198"/>
        <v>1159.4746790722684</v>
      </c>
      <c r="FL86" s="20">
        <f t="shared" si="199"/>
        <v>380.57587483903228</v>
      </c>
      <c r="FN86" s="20">
        <f t="shared" si="200"/>
        <v>57.822512159702278</v>
      </c>
      <c r="FO86" s="20">
        <f t="shared" si="201"/>
        <v>42.964422856684919</v>
      </c>
      <c r="FQ86" s="20">
        <f t="shared" si="202"/>
        <v>26.23</v>
      </c>
      <c r="FR86" s="20">
        <f t="shared" si="203"/>
        <v>32.44</v>
      </c>
      <c r="FS86" s="20">
        <f t="shared" si="204"/>
        <v>28.6</v>
      </c>
      <c r="FT86" s="20">
        <f t="shared" si="205"/>
        <v>1636.0662550508268</v>
      </c>
      <c r="FU86" s="20">
        <f t="shared" si="206"/>
        <v>486.11197096080173</v>
      </c>
    </row>
    <row r="87" spans="1:177">
      <c r="C87" s="24" t="s">
        <v>157</v>
      </c>
      <c r="D87" s="24" t="s">
        <v>156</v>
      </c>
      <c r="E87" s="24"/>
      <c r="F87" s="23">
        <v>53.718000000000004</v>
      </c>
      <c r="G87" s="23">
        <v>7.4999999999999997E-2</v>
      </c>
      <c r="H87" s="23">
        <v>1.361</v>
      </c>
      <c r="I87" s="23">
        <v>4.9409999999999998</v>
      </c>
      <c r="J87" s="23">
        <v>0.186</v>
      </c>
      <c r="K87" s="23">
        <v>16.291</v>
      </c>
      <c r="L87" s="23">
        <v>23.6</v>
      </c>
      <c r="M87" s="23">
        <v>5.1999999999999998E-2</v>
      </c>
      <c r="N87" s="23">
        <v>0.01</v>
      </c>
      <c r="O87" s="23">
        <v>0.14899999999999999</v>
      </c>
      <c r="Q87" s="24">
        <v>53.942</v>
      </c>
      <c r="R87" s="24">
        <v>1.4999999999999999E-2</v>
      </c>
      <c r="S87" s="24">
        <v>1.1559999999999999</v>
      </c>
      <c r="T87" s="24">
        <v>18.757000000000001</v>
      </c>
      <c r="U87" s="24">
        <v>0.51300000000000001</v>
      </c>
      <c r="V87" s="24">
        <v>26.111000000000001</v>
      </c>
      <c r="W87" s="24">
        <v>0.33600000000000002</v>
      </c>
      <c r="X87" s="24">
        <v>-1.2E-2</v>
      </c>
      <c r="Y87" s="24">
        <v>1.4E-2</v>
      </c>
      <c r="Z87" s="24">
        <v>6.4000000000000001E-2</v>
      </c>
      <c r="AB87" s="69">
        <f t="shared" si="167"/>
        <v>752.45913894086982</v>
      </c>
      <c r="AC87" s="69">
        <f t="shared" si="168"/>
        <v>12.033917372675786</v>
      </c>
      <c r="AE87" s="53">
        <f t="shared" si="169"/>
        <v>752.45913894086982</v>
      </c>
      <c r="AF87" s="53"/>
      <c r="AG87" s="53">
        <f t="shared" si="170"/>
        <v>859.46888545894319</v>
      </c>
      <c r="AH87" s="53">
        <f t="shared" si="171"/>
        <v>820.46932240046169</v>
      </c>
      <c r="AI87" s="53">
        <f t="shared" si="172"/>
        <v>12.033917372675786</v>
      </c>
      <c r="AJ87" s="53">
        <f t="shared" si="173"/>
        <v>-1.2738741504658524</v>
      </c>
      <c r="AK87" s="53">
        <f t="shared" si="174"/>
        <v>906.49925178976105</v>
      </c>
      <c r="AL87" s="70">
        <f t="shared" si="175"/>
        <v>0.42220875683505182</v>
      </c>
      <c r="AM87" s="71"/>
      <c r="AN87" s="20">
        <f t="shared" si="176"/>
        <v>0.17368966844858108</v>
      </c>
      <c r="AP87" s="20">
        <f t="shared" si="211"/>
        <v>0.89404386836494731</v>
      </c>
      <c r="AQ87" s="20">
        <f t="shared" si="211"/>
        <v>9.3892246753832058E-4</v>
      </c>
      <c r="AR87" s="20">
        <f t="shared" si="211"/>
        <v>1.334824099410559E-2</v>
      </c>
      <c r="AS87" s="20">
        <f t="shared" si="211"/>
        <v>6.8771712987707109E-2</v>
      </c>
      <c r="AT87" s="20">
        <f t="shared" si="211"/>
        <v>2.6220264317180619E-3</v>
      </c>
      <c r="AU87" s="20">
        <f t="shared" si="209"/>
        <v>0.4041990452655293</v>
      </c>
      <c r="AV87" s="20">
        <f t="shared" si="209"/>
        <v>0.42084690089055488</v>
      </c>
      <c r="AW87" s="20">
        <f t="shared" si="209"/>
        <v>8.3899520643315696E-4</v>
      </c>
      <c r="AX87" s="20">
        <f t="shared" si="209"/>
        <v>1.0616162045097456E-4</v>
      </c>
      <c r="AY87" s="20">
        <f t="shared" si="209"/>
        <v>9.8027476641170748E-4</v>
      </c>
      <c r="AZ87" s="20">
        <f t="shared" si="116"/>
        <v>1.8066961489953963</v>
      </c>
      <c r="BB87" s="58">
        <f t="shared" si="207"/>
        <v>1.7880877367298946</v>
      </c>
      <c r="BC87" s="58">
        <f t="shared" si="207"/>
        <v>1.8778449350766412E-3</v>
      </c>
      <c r="BD87" s="58">
        <f t="shared" si="117"/>
        <v>4.0044722982316774E-2</v>
      </c>
      <c r="BE87" s="58">
        <f t="shared" si="180"/>
        <v>6.8771712987707109E-2</v>
      </c>
      <c r="BF87" s="58">
        <f t="shared" si="180"/>
        <v>2.6220264317180619E-3</v>
      </c>
      <c r="BG87" s="58">
        <f t="shared" si="180"/>
        <v>0.4041990452655293</v>
      </c>
      <c r="BH87" s="58">
        <f t="shared" si="178"/>
        <v>0.42084690089055488</v>
      </c>
      <c r="BI87" s="58">
        <f t="shared" si="178"/>
        <v>8.3899520643315696E-4</v>
      </c>
      <c r="BJ87" s="58">
        <f t="shared" si="178"/>
        <v>1.0616162045097456E-4</v>
      </c>
      <c r="BK87" s="58">
        <f t="shared" si="118"/>
        <v>2.9408242992351227E-3</v>
      </c>
      <c r="BL87" s="58">
        <f t="shared" si="119"/>
        <v>2.730335971348917</v>
      </c>
      <c r="BM87" s="58">
        <f t="shared" si="120"/>
        <v>2.1975317554182578</v>
      </c>
      <c r="BO87" s="72">
        <f t="shared" si="184"/>
        <v>1.9646897914689525</v>
      </c>
      <c r="BP87" s="72">
        <f t="shared" si="184"/>
        <v>2.0633119382911279E-3</v>
      </c>
      <c r="BQ87" s="72">
        <f t="shared" si="121"/>
        <v>3.5310208531047493E-2</v>
      </c>
      <c r="BR87" s="72">
        <f t="shared" si="122"/>
        <v>2.3356158395998125E-2</v>
      </c>
      <c r="BS87" s="72">
        <f t="shared" si="123"/>
        <v>5.8666366927045618E-2</v>
      </c>
      <c r="BT87" s="72">
        <f t="shared" si="185"/>
        <v>0.1511280231649966</v>
      </c>
      <c r="BU87" s="72">
        <f t="shared" si="185"/>
        <v>5.7619863472464635E-3</v>
      </c>
      <c r="BV87" s="72">
        <f t="shared" si="185"/>
        <v>0.88824023748074243</v>
      </c>
      <c r="BW87" s="72">
        <f t="shared" si="182"/>
        <v>0.92482442887635463</v>
      </c>
      <c r="BX87" s="72">
        <f t="shared" si="186"/>
        <v>3.687437217561118E-3</v>
      </c>
      <c r="BY87" s="72">
        <f t="shared" si="186"/>
        <v>4.665870642953539E-4</v>
      </c>
      <c r="BZ87" s="72">
        <f t="shared" si="186"/>
        <v>4.3083698564498844E-3</v>
      </c>
      <c r="CA87" s="58">
        <f t="shared" si="124"/>
        <v>4.0038365403419354</v>
      </c>
      <c r="CB87" s="58">
        <f t="shared" si="125"/>
        <v>7.2064936195783448E-3</v>
      </c>
      <c r="CC87" s="58">
        <f t="shared" si="126"/>
        <v>1.1498592322475076E-2</v>
      </c>
      <c r="CD87" s="58">
        <f t="shared" si="127"/>
        <v>3.687437217561118E-3</v>
      </c>
      <c r="CE87" s="58">
        <f t="shared" si="128"/>
        <v>1.9668721178437008E-2</v>
      </c>
      <c r="CF87" s="58">
        <f t="shared" si="129"/>
        <v>7.8207436763052425E-3</v>
      </c>
      <c r="CG87" s="58">
        <f t="shared" si="130"/>
        <v>2.1541849282249422E-3</v>
      </c>
      <c r="CH87" s="58">
        <f t="shared" si="131"/>
        <v>0.89518077909338745</v>
      </c>
      <c r="CI87" s="58">
        <f t="shared" si="132"/>
        <v>7.2093740776175808E-2</v>
      </c>
      <c r="CJ87" s="58">
        <f t="shared" si="133"/>
        <v>6.1271369393574991E-2</v>
      </c>
      <c r="CK87" s="58">
        <f t="shared" si="134"/>
        <v>0.76080047448425159</v>
      </c>
      <c r="CL87" s="58">
        <f t="shared" si="135"/>
        <v>1.0006056068700917</v>
      </c>
      <c r="CM87" s="58">
        <f t="shared" si="136"/>
        <v>0.89518077909338745</v>
      </c>
      <c r="CN87" s="58"/>
      <c r="CO87" s="20">
        <f t="shared" si="137"/>
        <v>0.86056301042802485</v>
      </c>
      <c r="CP87" s="58">
        <f t="shared" si="138"/>
        <v>0.14392152954541826</v>
      </c>
      <c r="CQ87" s="58">
        <f t="shared" si="139"/>
        <v>0.24591757927352981</v>
      </c>
      <c r="CR87" s="72">
        <f t="shared" si="140"/>
        <v>0.63765395178847617</v>
      </c>
      <c r="CS87" s="72">
        <f t="shared" si="141"/>
        <v>0.36328902207361846</v>
      </c>
      <c r="CT87" s="72">
        <f t="shared" si="177"/>
        <v>6.8637752617571823E-2</v>
      </c>
      <c r="CU87" s="20">
        <f t="shared" si="212"/>
        <v>0.89777196372430068</v>
      </c>
      <c r="CV87" s="20">
        <f t="shared" si="212"/>
        <v>1.877844935076641E-4</v>
      </c>
      <c r="CW87" s="20">
        <f t="shared" si="212"/>
        <v>1.133766832416316E-2</v>
      </c>
      <c r="CX87" s="20">
        <f t="shared" si="212"/>
        <v>0.26107084001425263</v>
      </c>
      <c r="CY87" s="20">
        <f t="shared" si="212"/>
        <v>7.2317180616740086E-3</v>
      </c>
      <c r="CZ87" s="20">
        <f t="shared" si="210"/>
        <v>0.64784490030865116</v>
      </c>
      <c r="DA87" s="20">
        <f t="shared" si="210"/>
        <v>5.9917185889502731E-3</v>
      </c>
      <c r="DB87" s="20">
        <f t="shared" si="210"/>
        <v>-1.9361427840765164E-4</v>
      </c>
      <c r="DC87" s="20">
        <f t="shared" si="210"/>
        <v>1.486262686313644E-4</v>
      </c>
      <c r="DD87" s="20">
        <f t="shared" si="210"/>
        <v>4.2105761778757909E-4</v>
      </c>
      <c r="DE87" s="20">
        <f t="shared" si="142"/>
        <v>1.8318126631235112</v>
      </c>
      <c r="DG87" s="58">
        <f t="shared" si="208"/>
        <v>1.7955439274486014</v>
      </c>
      <c r="DH87" s="58">
        <f t="shared" si="208"/>
        <v>3.755689870153282E-4</v>
      </c>
      <c r="DI87" s="58">
        <f t="shared" si="143"/>
        <v>3.4013004972489477E-2</v>
      </c>
      <c r="DJ87" s="58">
        <f t="shared" si="181"/>
        <v>0.26107084001425263</v>
      </c>
      <c r="DK87" s="58">
        <f t="shared" si="181"/>
        <v>7.2317180616740086E-3</v>
      </c>
      <c r="DL87" s="58">
        <f t="shared" si="181"/>
        <v>0.64784490030865116</v>
      </c>
      <c r="DM87" s="58">
        <f t="shared" si="179"/>
        <v>5.9917185889502731E-3</v>
      </c>
      <c r="DN87" s="58">
        <f t="shared" si="179"/>
        <v>-1.9361427840765164E-4</v>
      </c>
      <c r="DO87" s="58">
        <f t="shared" si="179"/>
        <v>1.486262686313644E-4</v>
      </c>
      <c r="DP87" s="58">
        <f t="shared" si="144"/>
        <v>1.2631728533627372E-3</v>
      </c>
      <c r="DQ87" s="58">
        <f t="shared" si="145"/>
        <v>2.7532898632252207</v>
      </c>
      <c r="DR87" s="58">
        <f t="shared" si="146"/>
        <v>2.1792111612148104</v>
      </c>
      <c r="DT87" s="72">
        <f t="shared" si="187"/>
        <v>1.9564346835737338</v>
      </c>
      <c r="DU87" s="72">
        <f t="shared" si="187"/>
        <v>4.0922206415497169E-4</v>
      </c>
      <c r="DV87" s="72">
        <f t="shared" si="147"/>
        <v>4.3565316426266154E-2</v>
      </c>
      <c r="DW87" s="72">
        <f t="shared" si="148"/>
        <v>5.8490302820697962E-3</v>
      </c>
      <c r="DX87" s="72">
        <f t="shared" si="149"/>
        <v>4.941434670833595E-2</v>
      </c>
      <c r="DY87" s="72">
        <f t="shared" si="188"/>
        <v>0.56892848842678545</v>
      </c>
      <c r="DZ87" s="72">
        <f t="shared" si="188"/>
        <v>1.5759440714758734E-2</v>
      </c>
      <c r="EA87" s="72">
        <f t="shared" si="188"/>
        <v>1.4117908374887087</v>
      </c>
      <c r="EB87" s="72">
        <f t="shared" si="183"/>
        <v>1.305722002389869E-2</v>
      </c>
      <c r="EC87" s="72">
        <f t="shared" si="189"/>
        <v>-8.4385279295301225E-4</v>
      </c>
      <c r="ED87" s="72">
        <f t="shared" si="189"/>
        <v>6.477760469023599E-4</v>
      </c>
      <c r="EE87" s="72">
        <f t="shared" si="189"/>
        <v>1.835146920394424E-3</v>
      </c>
      <c r="EF87" s="58">
        <f t="shared" si="150"/>
        <v>4.0174333091747192</v>
      </c>
      <c r="EG87" s="58">
        <f t="shared" si="151"/>
        <v>3.4218842302538979E-2</v>
      </c>
      <c r="EH87" s="58">
        <f t="shared" si="152"/>
        <v>5.2072976449634822E-2</v>
      </c>
      <c r="EI87" s="58">
        <f t="shared" si="153"/>
        <v>-8.4385279295301225E-4</v>
      </c>
      <c r="EJ87" s="58">
        <f t="shared" si="154"/>
        <v>4.0922206415497169E-4</v>
      </c>
      <c r="EK87" s="58">
        <f t="shared" si="155"/>
        <v>1.835146920394424E-3</v>
      </c>
      <c r="EL87" s="58">
        <f t="shared" si="156"/>
        <v>4.8577361546283844E-3</v>
      </c>
      <c r="EM87" s="58">
        <f t="shared" si="157"/>
        <v>1.305722002389869E-2</v>
      </c>
      <c r="EN87" s="58">
        <f t="shared" si="158"/>
        <v>0.98907729419378543</v>
      </c>
      <c r="EO87" s="58">
        <f t="shared" si="159"/>
        <v>0.699416535176964</v>
      </c>
      <c r="EP87" s="58">
        <f t="shared" si="160"/>
        <v>9.2332880774525401E-3</v>
      </c>
      <c r="EQ87" s="58">
        <f t="shared" si="161"/>
        <v>0.49005321028700966</v>
      </c>
      <c r="ER87" s="58">
        <f t="shared" si="162"/>
        <v>1.304126990197694E-2</v>
      </c>
      <c r="ES87" s="58">
        <f t="shared" si="163"/>
        <v>0.27470306358812541</v>
      </c>
      <c r="ET87" s="58">
        <f t="shared" si="164"/>
        <v>0.49668947871768754</v>
      </c>
      <c r="EU87" s="58">
        <f t="shared" si="165"/>
        <v>1.008392766563909</v>
      </c>
      <c r="EZ87" s="20">
        <f t="shared" si="190"/>
        <v>7.5808851112939765E-2</v>
      </c>
      <c r="FA87" s="20">
        <f t="shared" si="191"/>
        <v>873.93008564551474</v>
      </c>
      <c r="FC87" s="20">
        <f t="shared" si="192"/>
        <v>1106.1151729280136</v>
      </c>
      <c r="FD87" s="20">
        <f t="shared" si="193"/>
        <v>908.8253198783807</v>
      </c>
      <c r="FE87" s="20">
        <f t="shared" si="194"/>
        <v>1054.5687146812279</v>
      </c>
      <c r="FF87" s="20">
        <f t="shared" si="195"/>
        <v>651.81082006534768</v>
      </c>
      <c r="FG87" s="20">
        <f t="shared" si="196"/>
        <v>0.50181811711732927</v>
      </c>
      <c r="FH87" s="20">
        <f t="shared" si="166"/>
        <v>1689.5840560039805</v>
      </c>
      <c r="FI87" s="20">
        <f t="shared" si="197"/>
        <v>834.61069556981772</v>
      </c>
      <c r="FK87" s="20">
        <f t="shared" si="198"/>
        <v>1164.1149154019486</v>
      </c>
      <c r="FL87" s="20">
        <f t="shared" si="199"/>
        <v>372.95604138799558</v>
      </c>
      <c r="FN87" s="20">
        <f t="shared" si="200"/>
        <v>48.278271463391945</v>
      </c>
      <c r="FO87" s="20">
        <f t="shared" si="201"/>
        <v>36.700543600157253</v>
      </c>
      <c r="FQ87" s="20">
        <f t="shared" si="202"/>
        <v>26.23</v>
      </c>
      <c r="FR87" s="20">
        <f t="shared" si="203"/>
        <v>32.44</v>
      </c>
      <c r="FS87" s="20">
        <f t="shared" si="204"/>
        <v>28.6</v>
      </c>
      <c r="FT87" s="20">
        <f t="shared" si="205"/>
        <v>1638.7830124940024</v>
      </c>
      <c r="FU87" s="20">
        <f t="shared" si="206"/>
        <v>501.66747235221965</v>
      </c>
    </row>
    <row r="88" spans="1:177">
      <c r="C88" s="24" t="s">
        <v>158</v>
      </c>
      <c r="D88" s="24" t="s">
        <v>156</v>
      </c>
      <c r="E88" s="24"/>
      <c r="F88" s="23">
        <v>53.718000000000004</v>
      </c>
      <c r="G88" s="23">
        <v>7.4999999999999997E-2</v>
      </c>
      <c r="H88" s="23">
        <v>1.361</v>
      </c>
      <c r="I88" s="23">
        <v>4.9409999999999998</v>
      </c>
      <c r="J88" s="23">
        <v>0.186</v>
      </c>
      <c r="K88" s="23">
        <v>16.291</v>
      </c>
      <c r="L88" s="23">
        <v>23.6</v>
      </c>
      <c r="M88" s="23">
        <v>5.1999999999999998E-2</v>
      </c>
      <c r="N88" s="23">
        <v>0.01</v>
      </c>
      <c r="O88" s="23">
        <v>0.14899999999999999</v>
      </c>
      <c r="Q88" s="24">
        <v>54.027999999999999</v>
      </c>
      <c r="R88" s="24">
        <v>2.1999999999999999E-2</v>
      </c>
      <c r="S88" s="24">
        <v>0.92400000000000004</v>
      </c>
      <c r="T88" s="24">
        <v>18.734000000000002</v>
      </c>
      <c r="U88" s="24">
        <v>0.57799999999999996</v>
      </c>
      <c r="V88" s="24">
        <v>25.943000000000001</v>
      </c>
      <c r="W88" s="24">
        <v>0.30199999999999999</v>
      </c>
      <c r="X88" s="24">
        <v>-1.0999999999999999E-2</v>
      </c>
      <c r="Y88" s="24">
        <v>2.1000000000000001E-2</v>
      </c>
      <c r="Z88" s="24">
        <v>0.06</v>
      </c>
      <c r="AB88" s="69">
        <f t="shared" si="167"/>
        <v>752.78464297873131</v>
      </c>
      <c r="AC88" s="69">
        <f t="shared" si="168"/>
        <v>12.667662606264578</v>
      </c>
      <c r="AE88" s="53">
        <f t="shared" si="169"/>
        <v>752.78464297873131</v>
      </c>
      <c r="AF88" s="53"/>
      <c r="AG88" s="53">
        <f t="shared" si="170"/>
        <v>856.07118119944414</v>
      </c>
      <c r="AH88" s="53">
        <f t="shared" si="171"/>
        <v>819.47527923389339</v>
      </c>
      <c r="AI88" s="53">
        <f t="shared" si="172"/>
        <v>12.667662606264578</v>
      </c>
      <c r="AJ88" s="53">
        <f t="shared" si="173"/>
        <v>-2.3025276123153731</v>
      </c>
      <c r="AK88" s="53">
        <f t="shared" si="174"/>
        <v>912.02218251299405</v>
      </c>
      <c r="AL88" s="70">
        <f t="shared" si="175"/>
        <v>0.42000725279146728</v>
      </c>
      <c r="AM88" s="71"/>
      <c r="AN88" s="20">
        <f t="shared" si="176"/>
        <v>0.15656629869557417</v>
      </c>
      <c r="AP88" s="20">
        <f t="shared" si="211"/>
        <v>0.89404386836494731</v>
      </c>
      <c r="AQ88" s="20">
        <f t="shared" si="211"/>
        <v>9.3892246753832058E-4</v>
      </c>
      <c r="AR88" s="20">
        <f t="shared" si="211"/>
        <v>1.334824099410559E-2</v>
      </c>
      <c r="AS88" s="20">
        <f t="shared" si="211"/>
        <v>6.8771712987707109E-2</v>
      </c>
      <c r="AT88" s="20">
        <f t="shared" si="211"/>
        <v>2.6220264317180619E-3</v>
      </c>
      <c r="AU88" s="20">
        <f t="shared" si="209"/>
        <v>0.4041990452655293</v>
      </c>
      <c r="AV88" s="20">
        <f t="shared" si="209"/>
        <v>0.42084690089055488</v>
      </c>
      <c r="AW88" s="20">
        <f t="shared" si="209"/>
        <v>8.3899520643315696E-4</v>
      </c>
      <c r="AX88" s="20">
        <f t="shared" si="209"/>
        <v>1.0616162045097456E-4</v>
      </c>
      <c r="AY88" s="20">
        <f t="shared" si="209"/>
        <v>9.8027476641170748E-4</v>
      </c>
      <c r="AZ88" s="20">
        <f t="shared" si="116"/>
        <v>1.8066961489953963</v>
      </c>
      <c r="BB88" s="58">
        <f t="shared" si="207"/>
        <v>1.7880877367298946</v>
      </c>
      <c r="BC88" s="58">
        <f t="shared" si="207"/>
        <v>1.8778449350766412E-3</v>
      </c>
      <c r="BD88" s="58">
        <f t="shared" si="117"/>
        <v>4.0044722982316774E-2</v>
      </c>
      <c r="BE88" s="58">
        <f t="shared" si="180"/>
        <v>6.8771712987707109E-2</v>
      </c>
      <c r="BF88" s="58">
        <f t="shared" si="180"/>
        <v>2.6220264317180619E-3</v>
      </c>
      <c r="BG88" s="58">
        <f t="shared" si="180"/>
        <v>0.4041990452655293</v>
      </c>
      <c r="BH88" s="58">
        <f t="shared" si="178"/>
        <v>0.42084690089055488</v>
      </c>
      <c r="BI88" s="58">
        <f t="shared" si="178"/>
        <v>8.3899520643315696E-4</v>
      </c>
      <c r="BJ88" s="58">
        <f t="shared" si="178"/>
        <v>1.0616162045097456E-4</v>
      </c>
      <c r="BK88" s="58">
        <f t="shared" si="118"/>
        <v>2.9408242992351227E-3</v>
      </c>
      <c r="BL88" s="58">
        <f t="shared" si="119"/>
        <v>2.730335971348917</v>
      </c>
      <c r="BM88" s="58">
        <f t="shared" si="120"/>
        <v>2.1975317554182578</v>
      </c>
      <c r="BO88" s="72">
        <f t="shared" si="184"/>
        <v>1.9646897914689525</v>
      </c>
      <c r="BP88" s="72">
        <f t="shared" si="184"/>
        <v>2.0633119382911279E-3</v>
      </c>
      <c r="BQ88" s="72">
        <f t="shared" si="121"/>
        <v>3.5310208531047493E-2</v>
      </c>
      <c r="BR88" s="72">
        <f t="shared" si="122"/>
        <v>2.3356158395998125E-2</v>
      </c>
      <c r="BS88" s="72">
        <f t="shared" si="123"/>
        <v>5.8666366927045618E-2</v>
      </c>
      <c r="BT88" s="72">
        <f t="shared" si="185"/>
        <v>0.1511280231649966</v>
      </c>
      <c r="BU88" s="72">
        <f t="shared" si="185"/>
        <v>5.7619863472464635E-3</v>
      </c>
      <c r="BV88" s="72">
        <f t="shared" si="185"/>
        <v>0.88824023748074243</v>
      </c>
      <c r="BW88" s="72">
        <f t="shared" si="182"/>
        <v>0.92482442887635463</v>
      </c>
      <c r="BX88" s="72">
        <f t="shared" si="186"/>
        <v>3.687437217561118E-3</v>
      </c>
      <c r="BY88" s="72">
        <f t="shared" si="186"/>
        <v>4.665870642953539E-4</v>
      </c>
      <c r="BZ88" s="72">
        <f t="shared" si="186"/>
        <v>4.3083698564498844E-3</v>
      </c>
      <c r="CA88" s="58">
        <f t="shared" si="124"/>
        <v>4.0038365403419354</v>
      </c>
      <c r="CB88" s="58">
        <f t="shared" si="125"/>
        <v>7.2064936195783448E-3</v>
      </c>
      <c r="CC88" s="58">
        <f t="shared" si="126"/>
        <v>1.1498592322475076E-2</v>
      </c>
      <c r="CD88" s="58">
        <f t="shared" si="127"/>
        <v>3.687437217561118E-3</v>
      </c>
      <c r="CE88" s="58">
        <f t="shared" si="128"/>
        <v>1.9668721178437008E-2</v>
      </c>
      <c r="CF88" s="58">
        <f t="shared" si="129"/>
        <v>7.8207436763052425E-3</v>
      </c>
      <c r="CG88" s="58">
        <f t="shared" si="130"/>
        <v>2.1541849282249422E-3</v>
      </c>
      <c r="CH88" s="58">
        <f t="shared" si="131"/>
        <v>0.89518077909338745</v>
      </c>
      <c r="CI88" s="58">
        <f t="shared" si="132"/>
        <v>7.2093740776175808E-2</v>
      </c>
      <c r="CJ88" s="58">
        <f t="shared" si="133"/>
        <v>6.1271369393574991E-2</v>
      </c>
      <c r="CK88" s="58">
        <f t="shared" si="134"/>
        <v>0.76080047448425159</v>
      </c>
      <c r="CL88" s="58">
        <f t="shared" si="135"/>
        <v>1.0006056068700917</v>
      </c>
      <c r="CM88" s="58">
        <f t="shared" si="136"/>
        <v>0.89518077909338745</v>
      </c>
      <c r="CN88" s="58"/>
      <c r="CO88" s="20">
        <f t="shared" si="137"/>
        <v>0.86056301042802485</v>
      </c>
      <c r="CP88" s="58">
        <f t="shared" si="138"/>
        <v>0.14392152954541826</v>
      </c>
      <c r="CQ88" s="58">
        <f t="shared" si="139"/>
        <v>0.24591757927352981</v>
      </c>
      <c r="CR88" s="72">
        <f t="shared" si="140"/>
        <v>0.63765395178847617</v>
      </c>
      <c r="CS88" s="72">
        <f t="shared" si="141"/>
        <v>0.36328902207361846</v>
      </c>
      <c r="CT88" s="72">
        <f t="shared" si="177"/>
        <v>6.8637752617571823E-2</v>
      </c>
      <c r="CU88" s="20">
        <f t="shared" si="212"/>
        <v>0.89920328604976674</v>
      </c>
      <c r="CV88" s="20">
        <f t="shared" si="212"/>
        <v>2.7541725714457399E-4</v>
      </c>
      <c r="CW88" s="20">
        <f t="shared" si="212"/>
        <v>9.0622885220819731E-3</v>
      </c>
      <c r="CX88" s="20">
        <f t="shared" si="212"/>
        <v>0.26075071263139143</v>
      </c>
      <c r="CY88" s="20">
        <f t="shared" si="212"/>
        <v>8.1480176211453734E-3</v>
      </c>
      <c r="CZ88" s="20">
        <f t="shared" si="210"/>
        <v>0.64367662091483813</v>
      </c>
      <c r="DA88" s="20">
        <f t="shared" si="210"/>
        <v>5.3854137317350661E-3</v>
      </c>
      <c r="DB88" s="20">
        <f t="shared" si="210"/>
        <v>-1.7747975520701398E-4</v>
      </c>
      <c r="DC88" s="20">
        <f t="shared" si="210"/>
        <v>2.2293940294704659E-4</v>
      </c>
      <c r="DD88" s="20">
        <f t="shared" si="210"/>
        <v>3.9474151667585536E-4</v>
      </c>
      <c r="DE88" s="20">
        <f t="shared" si="142"/>
        <v>1.8269419578925195</v>
      </c>
      <c r="DG88" s="58">
        <f t="shared" si="208"/>
        <v>1.7984065720995335</v>
      </c>
      <c r="DH88" s="58">
        <f t="shared" si="208"/>
        <v>5.5083451428914799E-4</v>
      </c>
      <c r="DI88" s="58">
        <f t="shared" si="143"/>
        <v>2.7186865566245919E-2</v>
      </c>
      <c r="DJ88" s="58">
        <f t="shared" si="181"/>
        <v>0.26075071263139143</v>
      </c>
      <c r="DK88" s="58">
        <f t="shared" si="181"/>
        <v>8.1480176211453734E-3</v>
      </c>
      <c r="DL88" s="58">
        <f t="shared" si="181"/>
        <v>0.64367662091483813</v>
      </c>
      <c r="DM88" s="58">
        <f t="shared" si="179"/>
        <v>5.3854137317350661E-3</v>
      </c>
      <c r="DN88" s="58">
        <f t="shared" si="179"/>
        <v>-1.7747975520701398E-4</v>
      </c>
      <c r="DO88" s="58">
        <f t="shared" si="179"/>
        <v>2.2293940294704659E-4</v>
      </c>
      <c r="DP88" s="58">
        <f t="shared" si="144"/>
        <v>1.184224550027566E-3</v>
      </c>
      <c r="DQ88" s="58">
        <f t="shared" si="145"/>
        <v>2.7453347212769463</v>
      </c>
      <c r="DR88" s="58">
        <f t="shared" si="146"/>
        <v>2.1855258499077301</v>
      </c>
      <c r="DT88" s="72">
        <f t="shared" si="187"/>
        <v>1.9652320259837401</v>
      </c>
      <c r="DU88" s="72">
        <f t="shared" si="187"/>
        <v>6.0193153500015095E-4</v>
      </c>
      <c r="DV88" s="72">
        <f t="shared" si="147"/>
        <v>3.4767974016259862E-2</v>
      </c>
      <c r="DW88" s="72">
        <f t="shared" si="148"/>
        <v>4.8437576324046813E-3</v>
      </c>
      <c r="DX88" s="72">
        <f t="shared" si="149"/>
        <v>3.9611731648664543E-2</v>
      </c>
      <c r="DY88" s="72">
        <f t="shared" si="188"/>
        <v>0.5698774228377681</v>
      </c>
      <c r="DZ88" s="72">
        <f t="shared" si="188"/>
        <v>1.7807703136516903E-2</v>
      </c>
      <c r="EA88" s="72">
        <f t="shared" si="188"/>
        <v>1.4067718939906375</v>
      </c>
      <c r="EB88" s="72">
        <f t="shared" si="183"/>
        <v>1.1769960923155041E-2</v>
      </c>
      <c r="EC88" s="72">
        <f t="shared" si="189"/>
        <v>-7.7577318568045018E-4</v>
      </c>
      <c r="ED88" s="72">
        <f t="shared" si="189"/>
        <v>9.7447965620753188E-4</v>
      </c>
      <c r="EE88" s="72">
        <f t="shared" si="189"/>
        <v>1.7254355774537304E-3</v>
      </c>
      <c r="EF88" s="58">
        <f t="shared" si="150"/>
        <v>4.0135968121034633</v>
      </c>
      <c r="EG88" s="58">
        <f t="shared" si="151"/>
        <v>2.6219144550720695E-2</v>
      </c>
      <c r="EH88" s="58">
        <f t="shared" si="152"/>
        <v>4.065225105559378E-2</v>
      </c>
      <c r="EI88" s="58">
        <f t="shared" si="153"/>
        <v>-7.7577318568045018E-4</v>
      </c>
      <c r="EJ88" s="58">
        <f t="shared" si="154"/>
        <v>6.0193153500015095E-4</v>
      </c>
      <c r="EK88" s="58">
        <f t="shared" si="155"/>
        <v>1.7254355774537304E-3</v>
      </c>
      <c r="EL88" s="58">
        <f t="shared" si="156"/>
        <v>3.8940952406314013E-3</v>
      </c>
      <c r="EM88" s="58">
        <f t="shared" si="157"/>
        <v>1.1769960923155041E-2</v>
      </c>
      <c r="EN88" s="58">
        <f t="shared" si="158"/>
        <v>0.98909551613306801</v>
      </c>
      <c r="EO88" s="58">
        <f t="shared" si="159"/>
        <v>0.69764941467258845</v>
      </c>
      <c r="EP88" s="58">
        <f t="shared" si="160"/>
        <v>8.3018335588669733E-3</v>
      </c>
      <c r="EQ88" s="58">
        <f t="shared" si="161"/>
        <v>0.48856803370318025</v>
      </c>
      <c r="ER88" s="58">
        <f t="shared" si="162"/>
        <v>1.1722870422144854E-2</v>
      </c>
      <c r="ES88" s="58">
        <f t="shared" si="163"/>
        <v>0.27873762722413736</v>
      </c>
      <c r="ET88" s="58">
        <f t="shared" si="164"/>
        <v>0.49533939738579563</v>
      </c>
      <c r="EU88" s="58">
        <f t="shared" si="165"/>
        <v>1.0063111662236279</v>
      </c>
      <c r="EZ88" s="20">
        <f t="shared" si="190"/>
        <v>7.5331526685536249E-2</v>
      </c>
      <c r="FA88" s="20">
        <f t="shared" si="191"/>
        <v>872.11139406960626</v>
      </c>
      <c r="FC88" s="20">
        <f t="shared" si="192"/>
        <v>1106.1565004521685</v>
      </c>
      <c r="FD88" s="20">
        <f t="shared" si="193"/>
        <v>909.73478528984504</v>
      </c>
      <c r="FE88" s="20">
        <f t="shared" si="194"/>
        <v>1034.1626059359141</v>
      </c>
      <c r="FF88" s="20">
        <f t="shared" si="195"/>
        <v>637.48292594853524</v>
      </c>
      <c r="FG88" s="20">
        <f t="shared" si="196"/>
        <v>0.50334357204984914</v>
      </c>
      <c r="FH88" s="20">
        <f t="shared" si="166"/>
        <v>1691.9732364528381</v>
      </c>
      <c r="FI88" s="20">
        <f t="shared" si="197"/>
        <v>816.35250385598431</v>
      </c>
      <c r="FK88" s="20">
        <f t="shared" si="198"/>
        <v>1160.2446699762231</v>
      </c>
      <c r="FL88" s="20">
        <f t="shared" si="199"/>
        <v>352.55244835699841</v>
      </c>
      <c r="FN88" s="20">
        <f t="shared" si="200"/>
        <v>55.775593297174595</v>
      </c>
      <c r="FO88" s="20">
        <f t="shared" si="201"/>
        <v>41.636290730401377</v>
      </c>
      <c r="FQ88" s="20">
        <f t="shared" si="202"/>
        <v>26.23</v>
      </c>
      <c r="FR88" s="20">
        <f t="shared" si="203"/>
        <v>32.44</v>
      </c>
      <c r="FS88" s="20">
        <f t="shared" si="204"/>
        <v>28.6</v>
      </c>
      <c r="FT88" s="20">
        <f t="shared" si="205"/>
        <v>1644.618272490045</v>
      </c>
      <c r="FU88" s="20">
        <f t="shared" si="206"/>
        <v>488.23207324795862</v>
      </c>
    </row>
    <row r="89" spans="1:177">
      <c r="C89" s="24" t="s">
        <v>159</v>
      </c>
      <c r="D89" s="24" t="s">
        <v>160</v>
      </c>
      <c r="E89" s="24"/>
      <c r="F89" s="23">
        <v>53.718000000000004</v>
      </c>
      <c r="G89" s="23">
        <v>7.4999999999999997E-2</v>
      </c>
      <c r="H89" s="23">
        <v>1.361</v>
      </c>
      <c r="I89" s="23">
        <v>4.9409999999999998</v>
      </c>
      <c r="J89" s="23">
        <v>0.186</v>
      </c>
      <c r="K89" s="23">
        <v>16.291</v>
      </c>
      <c r="L89" s="23">
        <v>23.6</v>
      </c>
      <c r="M89" s="23">
        <v>5.1999999999999998E-2</v>
      </c>
      <c r="N89" s="23">
        <v>0.01</v>
      </c>
      <c r="O89" s="23">
        <v>0.14899999999999999</v>
      </c>
      <c r="Q89" s="24">
        <v>53.83</v>
      </c>
      <c r="R89" s="24">
        <v>0.10199999999999999</v>
      </c>
      <c r="S89" s="24">
        <v>1.181</v>
      </c>
      <c r="T89" s="24">
        <v>18.454000000000001</v>
      </c>
      <c r="U89" s="24">
        <v>0.52500000000000002</v>
      </c>
      <c r="V89" s="24">
        <v>25.905999999999999</v>
      </c>
      <c r="W89" s="24">
        <v>0.38800000000000001</v>
      </c>
      <c r="X89" s="24">
        <v>1E-3</v>
      </c>
      <c r="Y89" s="24">
        <v>1.2999999999999999E-2</v>
      </c>
      <c r="Z89" s="24">
        <v>0.127</v>
      </c>
      <c r="AB89" s="69">
        <f t="shared" si="167"/>
        <v>750.7440867103528</v>
      </c>
      <c r="AC89" s="69">
        <f t="shared" si="168"/>
        <v>10.367118626362668</v>
      </c>
      <c r="AE89" s="53">
        <f t="shared" si="169"/>
        <v>750.7440867103528</v>
      </c>
      <c r="AF89" s="53"/>
      <c r="AG89" s="53">
        <f t="shared" si="170"/>
        <v>855.41129412519945</v>
      </c>
      <c r="AH89" s="53">
        <f t="shared" si="171"/>
        <v>817.14173706872305</v>
      </c>
      <c r="AI89" s="53">
        <f t="shared" si="172"/>
        <v>10.367118626362668</v>
      </c>
      <c r="AJ89" s="53">
        <f t="shared" si="173"/>
        <v>-1.1368211199618248</v>
      </c>
      <c r="AK89" s="53">
        <f t="shared" si="174"/>
        <v>891.97351886498723</v>
      </c>
      <c r="AL89" s="70">
        <f t="shared" si="175"/>
        <v>0.42577186034183734</v>
      </c>
      <c r="AM89" s="71"/>
      <c r="AN89" s="20">
        <f t="shared" si="176"/>
        <v>0.20112383435967773</v>
      </c>
      <c r="AP89" s="20">
        <f t="shared" si="211"/>
        <v>0.89404386836494731</v>
      </c>
      <c r="AQ89" s="20">
        <f t="shared" si="211"/>
        <v>9.3892246753832058E-4</v>
      </c>
      <c r="AR89" s="20">
        <f t="shared" si="211"/>
        <v>1.334824099410559E-2</v>
      </c>
      <c r="AS89" s="20">
        <f t="shared" si="211"/>
        <v>6.8771712987707109E-2</v>
      </c>
      <c r="AT89" s="20">
        <f t="shared" si="211"/>
        <v>2.6220264317180619E-3</v>
      </c>
      <c r="AU89" s="20">
        <f t="shared" si="209"/>
        <v>0.4041990452655293</v>
      </c>
      <c r="AV89" s="20">
        <f t="shared" si="209"/>
        <v>0.42084690089055488</v>
      </c>
      <c r="AW89" s="20">
        <f t="shared" si="209"/>
        <v>8.3899520643315696E-4</v>
      </c>
      <c r="AX89" s="20">
        <f t="shared" si="209"/>
        <v>1.0616162045097456E-4</v>
      </c>
      <c r="AY89" s="20">
        <f t="shared" si="209"/>
        <v>9.8027476641170748E-4</v>
      </c>
      <c r="AZ89" s="20">
        <f t="shared" si="116"/>
        <v>1.8066961489953963</v>
      </c>
      <c r="BB89" s="58">
        <f t="shared" si="207"/>
        <v>1.7880877367298946</v>
      </c>
      <c r="BC89" s="58">
        <f t="shared" si="207"/>
        <v>1.8778449350766412E-3</v>
      </c>
      <c r="BD89" s="58">
        <f t="shared" si="117"/>
        <v>4.0044722982316774E-2</v>
      </c>
      <c r="BE89" s="58">
        <f t="shared" si="180"/>
        <v>6.8771712987707109E-2</v>
      </c>
      <c r="BF89" s="58">
        <f t="shared" si="180"/>
        <v>2.6220264317180619E-3</v>
      </c>
      <c r="BG89" s="58">
        <f t="shared" si="180"/>
        <v>0.4041990452655293</v>
      </c>
      <c r="BH89" s="58">
        <f t="shared" si="178"/>
        <v>0.42084690089055488</v>
      </c>
      <c r="BI89" s="58">
        <f t="shared" si="178"/>
        <v>8.3899520643315696E-4</v>
      </c>
      <c r="BJ89" s="58">
        <f t="shared" si="178"/>
        <v>1.0616162045097456E-4</v>
      </c>
      <c r="BK89" s="58">
        <f t="shared" si="118"/>
        <v>2.9408242992351227E-3</v>
      </c>
      <c r="BL89" s="58">
        <f t="shared" si="119"/>
        <v>2.730335971348917</v>
      </c>
      <c r="BM89" s="58">
        <f t="shared" si="120"/>
        <v>2.1975317554182578</v>
      </c>
      <c r="BO89" s="72">
        <f t="shared" si="184"/>
        <v>1.9646897914689525</v>
      </c>
      <c r="BP89" s="72">
        <f t="shared" si="184"/>
        <v>2.0633119382911279E-3</v>
      </c>
      <c r="BQ89" s="72">
        <f t="shared" si="121"/>
        <v>3.5310208531047493E-2</v>
      </c>
      <c r="BR89" s="72">
        <f t="shared" si="122"/>
        <v>2.3356158395998125E-2</v>
      </c>
      <c r="BS89" s="72">
        <f t="shared" si="123"/>
        <v>5.8666366927045618E-2</v>
      </c>
      <c r="BT89" s="72">
        <f t="shared" si="185"/>
        <v>0.1511280231649966</v>
      </c>
      <c r="BU89" s="72">
        <f t="shared" si="185"/>
        <v>5.7619863472464635E-3</v>
      </c>
      <c r="BV89" s="72">
        <f t="shared" si="185"/>
        <v>0.88824023748074243</v>
      </c>
      <c r="BW89" s="72">
        <f t="shared" si="182"/>
        <v>0.92482442887635463</v>
      </c>
      <c r="BX89" s="72">
        <f t="shared" si="186"/>
        <v>3.687437217561118E-3</v>
      </c>
      <c r="BY89" s="72">
        <f t="shared" si="186"/>
        <v>4.665870642953539E-4</v>
      </c>
      <c r="BZ89" s="72">
        <f t="shared" si="186"/>
        <v>4.3083698564498844E-3</v>
      </c>
      <c r="CA89" s="58">
        <f t="shared" si="124"/>
        <v>4.0038365403419354</v>
      </c>
      <c r="CB89" s="58">
        <f t="shared" si="125"/>
        <v>7.2064936195783448E-3</v>
      </c>
      <c r="CC89" s="58">
        <f t="shared" si="126"/>
        <v>1.1498592322475076E-2</v>
      </c>
      <c r="CD89" s="58">
        <f t="shared" si="127"/>
        <v>3.687437217561118E-3</v>
      </c>
      <c r="CE89" s="58">
        <f t="shared" si="128"/>
        <v>1.9668721178437008E-2</v>
      </c>
      <c r="CF89" s="58">
        <f t="shared" si="129"/>
        <v>7.8207436763052425E-3</v>
      </c>
      <c r="CG89" s="58">
        <f t="shared" si="130"/>
        <v>2.1541849282249422E-3</v>
      </c>
      <c r="CH89" s="58">
        <f t="shared" si="131"/>
        <v>0.89518077909338745</v>
      </c>
      <c r="CI89" s="58">
        <f t="shared" si="132"/>
        <v>7.2093740776175808E-2</v>
      </c>
      <c r="CJ89" s="58">
        <f t="shared" si="133"/>
        <v>6.1271369393574991E-2</v>
      </c>
      <c r="CK89" s="58">
        <f t="shared" si="134"/>
        <v>0.76080047448425159</v>
      </c>
      <c r="CL89" s="58">
        <f t="shared" si="135"/>
        <v>1.0006056068700917</v>
      </c>
      <c r="CM89" s="58">
        <f t="shared" si="136"/>
        <v>0.89518077909338745</v>
      </c>
      <c r="CN89" s="58"/>
      <c r="CO89" s="20">
        <f t="shared" si="137"/>
        <v>0.86056301042802485</v>
      </c>
      <c r="CP89" s="58">
        <f t="shared" si="138"/>
        <v>0.14392152954541826</v>
      </c>
      <c r="CQ89" s="58">
        <f t="shared" si="139"/>
        <v>0.24591757927352981</v>
      </c>
      <c r="CR89" s="72">
        <f t="shared" si="140"/>
        <v>0.63765395178847617</v>
      </c>
      <c r="CS89" s="72">
        <f t="shared" si="141"/>
        <v>0.36328902207361846</v>
      </c>
      <c r="CT89" s="72">
        <f t="shared" si="177"/>
        <v>6.8637752617571823E-2</v>
      </c>
      <c r="CU89" s="20">
        <f t="shared" si="212"/>
        <v>0.89590791604462394</v>
      </c>
      <c r="CV89" s="20">
        <f t="shared" si="212"/>
        <v>1.2769345558521158E-3</v>
      </c>
      <c r="CW89" s="20">
        <f t="shared" si="212"/>
        <v>1.1582860113180531E-2</v>
      </c>
      <c r="CX89" s="20">
        <f t="shared" si="212"/>
        <v>0.25685350970960269</v>
      </c>
      <c r="CY89" s="20">
        <f t="shared" si="212"/>
        <v>7.4008810572687225E-3</v>
      </c>
      <c r="CZ89" s="20">
        <f t="shared" si="210"/>
        <v>0.6427586070007244</v>
      </c>
      <c r="DA89" s="20">
        <f t="shared" si="210"/>
        <v>6.9190083705735293E-3</v>
      </c>
      <c r="DB89" s="20">
        <f t="shared" si="210"/>
        <v>1.6134523200637635E-5</v>
      </c>
      <c r="DC89" s="20">
        <f t="shared" si="210"/>
        <v>1.3801010658626693E-4</v>
      </c>
      <c r="DD89" s="20">
        <f t="shared" si="210"/>
        <v>8.3553621029722723E-4</v>
      </c>
      <c r="DE89" s="20">
        <f t="shared" si="142"/>
        <v>1.82368939769191</v>
      </c>
      <c r="DG89" s="58">
        <f t="shared" si="208"/>
        <v>1.7918158320892479</v>
      </c>
      <c r="DH89" s="58">
        <f t="shared" si="208"/>
        <v>2.5538691117042316E-3</v>
      </c>
      <c r="DI89" s="58">
        <f t="shared" si="143"/>
        <v>3.474858033954159E-2</v>
      </c>
      <c r="DJ89" s="58">
        <f t="shared" si="181"/>
        <v>0.25685350970960269</v>
      </c>
      <c r="DK89" s="58">
        <f t="shared" si="181"/>
        <v>7.4008810572687225E-3</v>
      </c>
      <c r="DL89" s="58">
        <f t="shared" si="181"/>
        <v>0.6427586070007244</v>
      </c>
      <c r="DM89" s="58">
        <f t="shared" si="179"/>
        <v>6.9190083705735293E-3</v>
      </c>
      <c r="DN89" s="58">
        <f t="shared" si="179"/>
        <v>1.6134523200637635E-5</v>
      </c>
      <c r="DO89" s="58">
        <f t="shared" si="179"/>
        <v>1.3801010658626693E-4</v>
      </c>
      <c r="DP89" s="58">
        <f t="shared" si="144"/>
        <v>2.5066086308916818E-3</v>
      </c>
      <c r="DQ89" s="58">
        <f t="shared" si="145"/>
        <v>2.7457110409393417</v>
      </c>
      <c r="DR89" s="58">
        <f t="shared" si="146"/>
        <v>2.1852263076989069</v>
      </c>
      <c r="DT89" s="72">
        <f t="shared" si="187"/>
        <v>1.9577615474164158</v>
      </c>
      <c r="DU89" s="72">
        <f t="shared" si="187"/>
        <v>2.7903909846578629E-3</v>
      </c>
      <c r="DV89" s="72">
        <f t="shared" si="147"/>
        <v>4.2238452583584163E-2</v>
      </c>
      <c r="DW89" s="72">
        <f t="shared" si="148"/>
        <v>8.3838886918527061E-3</v>
      </c>
      <c r="DX89" s="72">
        <f t="shared" si="149"/>
        <v>5.0622341275436869E-2</v>
      </c>
      <c r="DY89" s="72">
        <f t="shared" si="188"/>
        <v>0.5612830466422204</v>
      </c>
      <c r="DZ89" s="72">
        <f t="shared" si="188"/>
        <v>1.6172599986494111E-2</v>
      </c>
      <c r="EA89" s="72">
        <f t="shared" si="188"/>
        <v>1.4045730175178857</v>
      </c>
      <c r="EB89" s="72">
        <f t="shared" si="183"/>
        <v>1.5119599114566224E-2</v>
      </c>
      <c r="EC89" s="72">
        <f t="shared" si="189"/>
        <v>7.0515169120423461E-5</v>
      </c>
      <c r="ED89" s="72">
        <f t="shared" si="189"/>
        <v>6.031666312812813E-4</v>
      </c>
      <c r="EE89" s="72">
        <f t="shared" si="189"/>
        <v>3.6516714155530945E-3</v>
      </c>
      <c r="EF89" s="58">
        <f t="shared" si="150"/>
        <v>4.0126478961536316</v>
      </c>
      <c r="EG89" s="58">
        <f t="shared" si="151"/>
        <v>2.4692625675983064E-2</v>
      </c>
      <c r="EH89" s="58">
        <f t="shared" si="152"/>
        <v>3.7824089671326888E-2</v>
      </c>
      <c r="EI89" s="58">
        <f t="shared" si="153"/>
        <v>7.0515169120423461E-5</v>
      </c>
      <c r="EJ89" s="58">
        <f t="shared" si="154"/>
        <v>2.7903909846578629E-3</v>
      </c>
      <c r="EK89" s="58">
        <f t="shared" si="155"/>
        <v>3.6516714155530945E-3</v>
      </c>
      <c r="EL89" s="58">
        <f t="shared" si="156"/>
        <v>4.6617021071791893E-3</v>
      </c>
      <c r="EM89" s="58">
        <f t="shared" si="157"/>
        <v>1.5119599114566224E-2</v>
      </c>
      <c r="EN89" s="58">
        <f t="shared" si="158"/>
        <v>0.97972848597009854</v>
      </c>
      <c r="EO89" s="58">
        <f t="shared" si="159"/>
        <v>0.69428874606097424</v>
      </c>
      <c r="EP89" s="58">
        <f t="shared" si="160"/>
        <v>1.0714568026265575E-2</v>
      </c>
      <c r="EQ89" s="58">
        <f t="shared" si="161"/>
        <v>0.48732704712486546</v>
      </c>
      <c r="ER89" s="58">
        <f t="shared" si="162"/>
        <v>1.5090257112927495E-2</v>
      </c>
      <c r="ES89" s="58">
        <f t="shared" si="163"/>
        <v>0.27642722417297688</v>
      </c>
      <c r="ET89" s="58">
        <f t="shared" si="164"/>
        <v>0.49440979219052017</v>
      </c>
      <c r="EU89" s="58">
        <f t="shared" si="165"/>
        <v>1.0060223647611752</v>
      </c>
      <c r="EZ89" s="20">
        <f t="shared" si="190"/>
        <v>7.6014673655489196E-2</v>
      </c>
      <c r="FA89" s="20">
        <f t="shared" si="191"/>
        <v>874.71077559702292</v>
      </c>
      <c r="FC89" s="20">
        <f t="shared" si="192"/>
        <v>1109.9753927713145</v>
      </c>
      <c r="FD89" s="20">
        <f t="shared" si="193"/>
        <v>911.35432147665983</v>
      </c>
      <c r="FE89" s="20">
        <f t="shared" si="194"/>
        <v>1070.1156502285819</v>
      </c>
      <c r="FF89" s="20">
        <f t="shared" si="195"/>
        <v>664.6264124886211</v>
      </c>
      <c r="FG89" s="20">
        <f t="shared" si="196"/>
        <v>0.50462534498012279</v>
      </c>
      <c r="FH89" s="20">
        <f t="shared" si="166"/>
        <v>1693.9796519851684</v>
      </c>
      <c r="FI89" s="20">
        <f t="shared" si="197"/>
        <v>860.62655168281856</v>
      </c>
      <c r="FK89" s="20">
        <f t="shared" si="198"/>
        <v>1163.3207340353683</v>
      </c>
      <c r="FL89" s="20">
        <f t="shared" si="199"/>
        <v>417.39768660309937</v>
      </c>
      <c r="FN89" s="20">
        <f t="shared" si="200"/>
        <v>38.850498389237622</v>
      </c>
      <c r="FO89" s="20">
        <f t="shared" si="201"/>
        <v>30.330571031541339</v>
      </c>
      <c r="FQ89" s="20">
        <f t="shared" si="202"/>
        <v>26.23</v>
      </c>
      <c r="FR89" s="20">
        <f t="shared" si="203"/>
        <v>32.44</v>
      </c>
      <c r="FS89" s="20">
        <f t="shared" si="204"/>
        <v>28.6</v>
      </c>
      <c r="FT89" s="20">
        <f t="shared" si="205"/>
        <v>1649.1344979919149</v>
      </c>
      <c r="FU89" s="20">
        <f t="shared" si="206"/>
        <v>518.24989398471416</v>
      </c>
    </row>
    <row r="90" spans="1:177">
      <c r="C90" s="24" t="s">
        <v>161</v>
      </c>
      <c r="D90" s="24" t="s">
        <v>160</v>
      </c>
      <c r="E90" s="24"/>
      <c r="F90" s="23">
        <v>53.718000000000004</v>
      </c>
      <c r="G90" s="23">
        <v>7.4999999999999997E-2</v>
      </c>
      <c r="H90" s="23">
        <v>1.361</v>
      </c>
      <c r="I90" s="23">
        <v>4.9409999999999998</v>
      </c>
      <c r="J90" s="23">
        <v>0.186</v>
      </c>
      <c r="K90" s="23">
        <v>16.291</v>
      </c>
      <c r="L90" s="23">
        <v>23.6</v>
      </c>
      <c r="M90" s="23">
        <v>5.1999999999999998E-2</v>
      </c>
      <c r="N90" s="23">
        <v>0.01</v>
      </c>
      <c r="O90" s="23">
        <v>0.14899999999999999</v>
      </c>
      <c r="Q90" s="24">
        <v>53.87</v>
      </c>
      <c r="R90" s="24">
        <v>2.5999999999999999E-2</v>
      </c>
      <c r="S90" s="24">
        <v>1.1679999999999999</v>
      </c>
      <c r="T90" s="24">
        <v>18.576000000000001</v>
      </c>
      <c r="U90" s="24">
        <v>0.53600000000000003</v>
      </c>
      <c r="V90" s="24">
        <v>25.852</v>
      </c>
      <c r="W90" s="24">
        <v>0.33100000000000002</v>
      </c>
      <c r="X90" s="24">
        <v>-5.0000000000000001E-3</v>
      </c>
      <c r="Y90" s="24">
        <v>7.0000000000000001E-3</v>
      </c>
      <c r="Z90" s="24">
        <v>0.112</v>
      </c>
      <c r="AB90" s="69">
        <f t="shared" si="167"/>
        <v>752.41190484265746</v>
      </c>
      <c r="AC90" s="69">
        <f t="shared" si="168"/>
        <v>12.04152937088012</v>
      </c>
      <c r="AE90" s="53">
        <f t="shared" si="169"/>
        <v>752.41190484265746</v>
      </c>
      <c r="AF90" s="53"/>
      <c r="AG90" s="53">
        <f t="shared" si="170"/>
        <v>858.64663120232069</v>
      </c>
      <c r="AH90" s="53">
        <f t="shared" si="171"/>
        <v>819.72593609335752</v>
      </c>
      <c r="AI90" s="53">
        <f t="shared" si="172"/>
        <v>12.04152937088012</v>
      </c>
      <c r="AJ90" s="53">
        <f t="shared" si="173"/>
        <v>-1.6292054947614627</v>
      </c>
      <c r="AK90" s="53">
        <f t="shared" si="174"/>
        <v>906.56558844449182</v>
      </c>
      <c r="AL90" s="70">
        <f t="shared" si="175"/>
        <v>0.42209387977096785</v>
      </c>
      <c r="AM90" s="71"/>
      <c r="AN90" s="20">
        <f t="shared" si="176"/>
        <v>0.17169695460334078</v>
      </c>
      <c r="AP90" s="20">
        <f t="shared" si="211"/>
        <v>0.89404386836494731</v>
      </c>
      <c r="AQ90" s="20">
        <f t="shared" si="211"/>
        <v>9.3892246753832058E-4</v>
      </c>
      <c r="AR90" s="20">
        <f t="shared" si="211"/>
        <v>1.334824099410559E-2</v>
      </c>
      <c r="AS90" s="20">
        <f t="shared" si="211"/>
        <v>6.8771712987707109E-2</v>
      </c>
      <c r="AT90" s="20">
        <f t="shared" si="211"/>
        <v>2.6220264317180619E-3</v>
      </c>
      <c r="AU90" s="20">
        <f t="shared" si="209"/>
        <v>0.4041990452655293</v>
      </c>
      <c r="AV90" s="20">
        <f t="shared" si="209"/>
        <v>0.42084690089055488</v>
      </c>
      <c r="AW90" s="20">
        <f t="shared" si="209"/>
        <v>8.3899520643315696E-4</v>
      </c>
      <c r="AX90" s="20">
        <f t="shared" si="209"/>
        <v>1.0616162045097456E-4</v>
      </c>
      <c r="AY90" s="20">
        <f t="shared" si="209"/>
        <v>9.8027476641170748E-4</v>
      </c>
      <c r="AZ90" s="20">
        <f t="shared" si="116"/>
        <v>1.8066961489953963</v>
      </c>
      <c r="BB90" s="58">
        <f t="shared" si="207"/>
        <v>1.7880877367298946</v>
      </c>
      <c r="BC90" s="58">
        <f t="shared" si="207"/>
        <v>1.8778449350766412E-3</v>
      </c>
      <c r="BD90" s="58">
        <f t="shared" si="117"/>
        <v>4.0044722982316774E-2</v>
      </c>
      <c r="BE90" s="58">
        <f t="shared" si="180"/>
        <v>6.8771712987707109E-2</v>
      </c>
      <c r="BF90" s="58">
        <f t="shared" si="180"/>
        <v>2.6220264317180619E-3</v>
      </c>
      <c r="BG90" s="58">
        <f t="shared" si="180"/>
        <v>0.4041990452655293</v>
      </c>
      <c r="BH90" s="58">
        <f t="shared" si="178"/>
        <v>0.42084690089055488</v>
      </c>
      <c r="BI90" s="58">
        <f t="shared" si="178"/>
        <v>8.3899520643315696E-4</v>
      </c>
      <c r="BJ90" s="58">
        <f t="shared" si="178"/>
        <v>1.0616162045097456E-4</v>
      </c>
      <c r="BK90" s="58">
        <f t="shared" si="118"/>
        <v>2.9408242992351227E-3</v>
      </c>
      <c r="BL90" s="58">
        <f t="shared" si="119"/>
        <v>2.730335971348917</v>
      </c>
      <c r="BM90" s="58">
        <f t="shared" si="120"/>
        <v>2.1975317554182578</v>
      </c>
      <c r="BO90" s="72">
        <f t="shared" si="184"/>
        <v>1.9646897914689525</v>
      </c>
      <c r="BP90" s="72">
        <f t="shared" si="184"/>
        <v>2.0633119382911279E-3</v>
      </c>
      <c r="BQ90" s="72">
        <f t="shared" si="121"/>
        <v>3.5310208531047493E-2</v>
      </c>
      <c r="BR90" s="72">
        <f t="shared" si="122"/>
        <v>2.3356158395998125E-2</v>
      </c>
      <c r="BS90" s="72">
        <f t="shared" si="123"/>
        <v>5.8666366927045618E-2</v>
      </c>
      <c r="BT90" s="72">
        <f t="shared" si="185"/>
        <v>0.1511280231649966</v>
      </c>
      <c r="BU90" s="72">
        <f t="shared" si="185"/>
        <v>5.7619863472464635E-3</v>
      </c>
      <c r="BV90" s="72">
        <f t="shared" si="185"/>
        <v>0.88824023748074243</v>
      </c>
      <c r="BW90" s="72">
        <f t="shared" si="182"/>
        <v>0.92482442887635463</v>
      </c>
      <c r="BX90" s="72">
        <f t="shared" si="186"/>
        <v>3.687437217561118E-3</v>
      </c>
      <c r="BY90" s="72">
        <f t="shared" si="186"/>
        <v>4.665870642953539E-4</v>
      </c>
      <c r="BZ90" s="72">
        <f t="shared" si="186"/>
        <v>4.3083698564498844E-3</v>
      </c>
      <c r="CA90" s="58">
        <f t="shared" si="124"/>
        <v>4.0038365403419354</v>
      </c>
      <c r="CB90" s="58">
        <f t="shared" si="125"/>
        <v>7.2064936195783448E-3</v>
      </c>
      <c r="CC90" s="58">
        <f t="shared" si="126"/>
        <v>1.1498592322475076E-2</v>
      </c>
      <c r="CD90" s="58">
        <f t="shared" si="127"/>
        <v>3.687437217561118E-3</v>
      </c>
      <c r="CE90" s="58">
        <f t="shared" si="128"/>
        <v>1.9668721178437008E-2</v>
      </c>
      <c r="CF90" s="58">
        <f t="shared" si="129"/>
        <v>7.8207436763052425E-3</v>
      </c>
      <c r="CG90" s="58">
        <f t="shared" si="130"/>
        <v>2.1541849282249422E-3</v>
      </c>
      <c r="CH90" s="58">
        <f t="shared" si="131"/>
        <v>0.89518077909338745</v>
      </c>
      <c r="CI90" s="58">
        <f t="shared" si="132"/>
        <v>7.2093740776175808E-2</v>
      </c>
      <c r="CJ90" s="58">
        <f t="shared" si="133"/>
        <v>6.1271369393574991E-2</v>
      </c>
      <c r="CK90" s="58">
        <f t="shared" si="134"/>
        <v>0.76080047448425159</v>
      </c>
      <c r="CL90" s="58">
        <f t="shared" si="135"/>
        <v>1.0006056068700917</v>
      </c>
      <c r="CM90" s="58">
        <f t="shared" si="136"/>
        <v>0.89518077909338745</v>
      </c>
      <c r="CN90" s="58"/>
      <c r="CO90" s="20">
        <f t="shared" si="137"/>
        <v>0.86056301042802485</v>
      </c>
      <c r="CP90" s="58">
        <f t="shared" si="138"/>
        <v>0.14392152954541826</v>
      </c>
      <c r="CQ90" s="58">
        <f t="shared" si="139"/>
        <v>0.24591757927352981</v>
      </c>
      <c r="CR90" s="72">
        <f t="shared" si="140"/>
        <v>0.63765395178847617</v>
      </c>
      <c r="CS90" s="72">
        <f t="shared" si="141"/>
        <v>0.36328902207361846</v>
      </c>
      <c r="CT90" s="72">
        <f t="shared" si="177"/>
        <v>6.8637752617571823E-2</v>
      </c>
      <c r="CU90" s="20">
        <f t="shared" si="212"/>
        <v>0.89657364735879419</v>
      </c>
      <c r="CV90" s="20">
        <f t="shared" si="212"/>
        <v>3.2549312207995112E-4</v>
      </c>
      <c r="CW90" s="20">
        <f t="shared" si="212"/>
        <v>1.1455360382891498E-2</v>
      </c>
      <c r="CX90" s="20">
        <f t="shared" si="212"/>
        <v>0.2585515766969535</v>
      </c>
      <c r="CY90" s="20">
        <f t="shared" si="212"/>
        <v>7.5559471365638769E-3</v>
      </c>
      <c r="CZ90" s="20">
        <f t="shared" si="210"/>
        <v>0.64141880290985598</v>
      </c>
      <c r="DA90" s="20">
        <f t="shared" si="210"/>
        <v>5.9025561099480366E-3</v>
      </c>
      <c r="DB90" s="20">
        <f t="shared" si="210"/>
        <v>-8.0672616003188186E-5</v>
      </c>
      <c r="DC90" s="20">
        <f t="shared" si="210"/>
        <v>7.4313134315682198E-5</v>
      </c>
      <c r="DD90" s="20">
        <f t="shared" si="210"/>
        <v>7.3685083112826337E-4</v>
      </c>
      <c r="DE90" s="20">
        <f t="shared" si="142"/>
        <v>1.8225138750665277</v>
      </c>
      <c r="DG90" s="58">
        <f t="shared" si="208"/>
        <v>1.7931472947175884</v>
      </c>
      <c r="DH90" s="58">
        <f t="shared" si="208"/>
        <v>6.5098624415990225E-4</v>
      </c>
      <c r="DI90" s="58">
        <f t="shared" si="143"/>
        <v>3.4366081148674496E-2</v>
      </c>
      <c r="DJ90" s="58">
        <f t="shared" si="181"/>
        <v>0.2585515766969535</v>
      </c>
      <c r="DK90" s="58">
        <f t="shared" si="181"/>
        <v>7.5559471365638769E-3</v>
      </c>
      <c r="DL90" s="58">
        <f t="shared" si="181"/>
        <v>0.64141880290985598</v>
      </c>
      <c r="DM90" s="58">
        <f t="shared" si="179"/>
        <v>5.9025561099480366E-3</v>
      </c>
      <c r="DN90" s="58">
        <f t="shared" si="179"/>
        <v>-8.0672616003188186E-5</v>
      </c>
      <c r="DO90" s="58">
        <f t="shared" si="179"/>
        <v>7.4313134315682198E-5</v>
      </c>
      <c r="DP90" s="58">
        <f t="shared" si="144"/>
        <v>2.2105524933847902E-3</v>
      </c>
      <c r="DQ90" s="58">
        <f t="shared" si="145"/>
        <v>2.7437974379754415</v>
      </c>
      <c r="DR90" s="58">
        <f t="shared" si="146"/>
        <v>2.1867503471492431</v>
      </c>
      <c r="DT90" s="72">
        <f t="shared" si="187"/>
        <v>1.9605827346067062</v>
      </c>
      <c r="DU90" s="72">
        <f t="shared" si="187"/>
        <v>7.1177219770302404E-4</v>
      </c>
      <c r="DV90" s="72">
        <f t="shared" si="147"/>
        <v>3.9417265393293821E-2</v>
      </c>
      <c r="DW90" s="72">
        <f t="shared" si="148"/>
        <v>1.0682761194721516E-2</v>
      </c>
      <c r="DX90" s="72">
        <f t="shared" si="149"/>
        <v>5.0100026588015337E-2</v>
      </c>
      <c r="DY90" s="72">
        <f t="shared" si="188"/>
        <v>0.5653877500980472</v>
      </c>
      <c r="DZ90" s="72">
        <f t="shared" si="188"/>
        <v>1.6522970023922386E-2</v>
      </c>
      <c r="EA90" s="72">
        <f t="shared" si="188"/>
        <v>1.4026227899311794</v>
      </c>
      <c r="EB90" s="72">
        <f t="shared" si="183"/>
        <v>1.2907416622496755E-2</v>
      </c>
      <c r="EC90" s="72">
        <f t="shared" si="189"/>
        <v>-3.5282174210081869E-4</v>
      </c>
      <c r="ED90" s="72">
        <f t="shared" si="189"/>
        <v>3.2500854452513278E-4</v>
      </c>
      <c r="EE90" s="72">
        <f t="shared" si="189"/>
        <v>3.2226176215338766E-3</v>
      </c>
      <c r="EF90" s="58">
        <f t="shared" si="150"/>
        <v>4.0120302644920285</v>
      </c>
      <c r="EG90" s="58">
        <f t="shared" si="151"/>
        <v>2.373552043953156E-2</v>
      </c>
      <c r="EH90" s="58">
        <f t="shared" si="152"/>
        <v>3.5982573506986526E-2</v>
      </c>
      <c r="EI90" s="58">
        <f t="shared" si="153"/>
        <v>-3.5282174210081869E-4</v>
      </c>
      <c r="EJ90" s="58">
        <f t="shared" si="154"/>
        <v>7.1177219770302404E-4</v>
      </c>
      <c r="EK90" s="58">
        <f t="shared" si="155"/>
        <v>3.2226176215338766E-3</v>
      </c>
      <c r="EL90" s="58">
        <f t="shared" si="156"/>
        <v>7.8129653152884566E-3</v>
      </c>
      <c r="EM90" s="58">
        <f t="shared" si="157"/>
        <v>1.2907416622496755E-2</v>
      </c>
      <c r="EN90" s="58">
        <f t="shared" si="158"/>
        <v>0.98155067795883044</v>
      </c>
      <c r="EO90" s="58">
        <f t="shared" si="159"/>
        <v>0.69373751735771072</v>
      </c>
      <c r="EP90" s="58">
        <f t="shared" si="160"/>
        <v>9.1226661692226183E-3</v>
      </c>
      <c r="EQ90" s="58">
        <f t="shared" si="161"/>
        <v>0.48614107052539468</v>
      </c>
      <c r="ER90" s="58">
        <f t="shared" si="162"/>
        <v>1.2891752180594199E-2</v>
      </c>
      <c r="ES90" s="58">
        <f t="shared" si="163"/>
        <v>0.27858827799619718</v>
      </c>
      <c r="ET90" s="58">
        <f t="shared" si="164"/>
        <v>0.49304469039260729</v>
      </c>
      <c r="EU90" s="58">
        <f t="shared" si="165"/>
        <v>1.0058526279737516</v>
      </c>
      <c r="EZ90" s="20">
        <f t="shared" si="190"/>
        <v>7.5824000232064717E-2</v>
      </c>
      <c r="FA90" s="20">
        <f t="shared" si="191"/>
        <v>873.98761884615112</v>
      </c>
      <c r="FC90" s="20">
        <f t="shared" si="192"/>
        <v>1109.2957319397776</v>
      </c>
      <c r="FD90" s="20">
        <f t="shared" si="193"/>
        <v>911.68292625464403</v>
      </c>
      <c r="FE90" s="20">
        <f t="shared" si="194"/>
        <v>1040.7355001669557</v>
      </c>
      <c r="FF90" s="20">
        <f t="shared" si="195"/>
        <v>644.43002283463625</v>
      </c>
      <c r="FG90" s="20">
        <f t="shared" si="196"/>
        <v>0.5058564153153231</v>
      </c>
      <c r="FH90" s="20">
        <f t="shared" si="166"/>
        <v>1695.9057550250345</v>
      </c>
      <c r="FI90" s="20">
        <f t="shared" si="197"/>
        <v>832.60576879273151</v>
      </c>
      <c r="FK90" s="20">
        <f t="shared" si="198"/>
        <v>1161.4135955833026</v>
      </c>
      <c r="FL90" s="20">
        <f t="shared" si="199"/>
        <v>450.62347798839903</v>
      </c>
      <c r="FN90" s="20">
        <f t="shared" si="200"/>
        <v>49.076472689417386</v>
      </c>
      <c r="FO90" s="20">
        <f t="shared" si="201"/>
        <v>37.23141529029855</v>
      </c>
      <c r="FQ90" s="20">
        <f t="shared" si="202"/>
        <v>26.23</v>
      </c>
      <c r="FR90" s="20">
        <f t="shared" si="203"/>
        <v>32.44</v>
      </c>
      <c r="FS90" s="20">
        <f t="shared" si="204"/>
        <v>28.6</v>
      </c>
      <c r="FT90" s="20">
        <f t="shared" si="205"/>
        <v>1653.9873959818324</v>
      </c>
      <c r="FU90" s="20">
        <f t="shared" si="206"/>
        <v>498.23136041156658</v>
      </c>
    </row>
    <row r="91" spans="1:177">
      <c r="C91" s="24" t="s">
        <v>162</v>
      </c>
      <c r="D91" s="24" t="s">
        <v>163</v>
      </c>
      <c r="E91" s="24"/>
      <c r="F91" s="23">
        <v>53.718000000000004</v>
      </c>
      <c r="G91" s="23">
        <v>7.4999999999999997E-2</v>
      </c>
      <c r="H91" s="23">
        <v>1.361</v>
      </c>
      <c r="I91" s="23">
        <v>4.9409999999999998</v>
      </c>
      <c r="J91" s="23">
        <v>0.186</v>
      </c>
      <c r="K91" s="23">
        <v>16.291</v>
      </c>
      <c r="L91" s="23">
        <v>23.6</v>
      </c>
      <c r="M91" s="23">
        <v>5.1999999999999998E-2</v>
      </c>
      <c r="N91" s="23">
        <v>0.01</v>
      </c>
      <c r="O91" s="23">
        <v>0.14899999999999999</v>
      </c>
      <c r="Q91" s="24">
        <v>54.006</v>
      </c>
      <c r="R91" s="24">
        <v>6.5000000000000002E-2</v>
      </c>
      <c r="S91" s="24">
        <v>1.1359999999999999</v>
      </c>
      <c r="T91" s="24">
        <v>18.302</v>
      </c>
      <c r="U91" s="24">
        <v>0.499</v>
      </c>
      <c r="V91" s="24">
        <v>26.09</v>
      </c>
      <c r="W91" s="24">
        <v>0.33400000000000002</v>
      </c>
      <c r="X91" s="24">
        <v>-8.0000000000000002E-3</v>
      </c>
      <c r="Y91" s="24">
        <v>1.0999999999999999E-2</v>
      </c>
      <c r="Z91" s="24">
        <v>0.106</v>
      </c>
      <c r="AB91" s="69">
        <f t="shared" si="167"/>
        <v>753.0581197699729</v>
      </c>
      <c r="AC91" s="69">
        <f t="shared" si="168"/>
        <v>11.037639946311018</v>
      </c>
      <c r="AE91" s="53">
        <f t="shared" si="169"/>
        <v>753.0581197699729</v>
      </c>
      <c r="AF91" s="53"/>
      <c r="AG91" s="53">
        <f t="shared" si="170"/>
        <v>858.36013913765248</v>
      </c>
      <c r="AH91" s="53">
        <f t="shared" si="171"/>
        <v>819.03603462589774</v>
      </c>
      <c r="AI91" s="53">
        <f t="shared" si="172"/>
        <v>11.037639946311018</v>
      </c>
      <c r="AJ91" s="53">
        <f t="shared" si="173"/>
        <v>-1.9403695920183708</v>
      </c>
      <c r="AK91" s="53">
        <f t="shared" si="174"/>
        <v>897.81694395483714</v>
      </c>
      <c r="AL91" s="70">
        <f t="shared" si="175"/>
        <v>0.43235714291799282</v>
      </c>
      <c r="AM91" s="71"/>
      <c r="AN91" s="20">
        <f t="shared" si="176"/>
        <v>0.1728712610619926</v>
      </c>
      <c r="AP91" s="20">
        <f t="shared" si="211"/>
        <v>0.89404386836494731</v>
      </c>
      <c r="AQ91" s="20">
        <f t="shared" si="211"/>
        <v>9.3892246753832058E-4</v>
      </c>
      <c r="AR91" s="20">
        <f t="shared" si="211"/>
        <v>1.334824099410559E-2</v>
      </c>
      <c r="AS91" s="20">
        <f t="shared" si="211"/>
        <v>6.8771712987707109E-2</v>
      </c>
      <c r="AT91" s="20">
        <f t="shared" si="211"/>
        <v>2.6220264317180619E-3</v>
      </c>
      <c r="AU91" s="20">
        <f t="shared" si="209"/>
        <v>0.4041990452655293</v>
      </c>
      <c r="AV91" s="20">
        <f t="shared" si="209"/>
        <v>0.42084690089055488</v>
      </c>
      <c r="AW91" s="20">
        <f t="shared" si="209"/>
        <v>8.3899520643315696E-4</v>
      </c>
      <c r="AX91" s="20">
        <f t="shared" si="209"/>
        <v>1.0616162045097456E-4</v>
      </c>
      <c r="AY91" s="20">
        <f t="shared" si="209"/>
        <v>9.8027476641170748E-4</v>
      </c>
      <c r="AZ91" s="20">
        <f t="shared" si="116"/>
        <v>1.8066961489953963</v>
      </c>
      <c r="BB91" s="58">
        <f t="shared" si="207"/>
        <v>1.7880877367298946</v>
      </c>
      <c r="BC91" s="58">
        <f t="shared" si="207"/>
        <v>1.8778449350766412E-3</v>
      </c>
      <c r="BD91" s="58">
        <f t="shared" si="117"/>
        <v>4.0044722982316774E-2</v>
      </c>
      <c r="BE91" s="58">
        <f t="shared" si="180"/>
        <v>6.8771712987707109E-2</v>
      </c>
      <c r="BF91" s="58">
        <f t="shared" si="180"/>
        <v>2.6220264317180619E-3</v>
      </c>
      <c r="BG91" s="58">
        <f t="shared" si="180"/>
        <v>0.4041990452655293</v>
      </c>
      <c r="BH91" s="58">
        <f t="shared" si="178"/>
        <v>0.42084690089055488</v>
      </c>
      <c r="BI91" s="58">
        <f t="shared" si="178"/>
        <v>8.3899520643315696E-4</v>
      </c>
      <c r="BJ91" s="58">
        <f t="shared" si="178"/>
        <v>1.0616162045097456E-4</v>
      </c>
      <c r="BK91" s="58">
        <f t="shared" si="118"/>
        <v>2.9408242992351227E-3</v>
      </c>
      <c r="BL91" s="58">
        <f t="shared" si="119"/>
        <v>2.730335971348917</v>
      </c>
      <c r="BM91" s="58">
        <f t="shared" si="120"/>
        <v>2.1975317554182578</v>
      </c>
      <c r="BO91" s="72">
        <f t="shared" si="184"/>
        <v>1.9646897914689525</v>
      </c>
      <c r="BP91" s="72">
        <f t="shared" si="184"/>
        <v>2.0633119382911279E-3</v>
      </c>
      <c r="BQ91" s="72">
        <f t="shared" si="121"/>
        <v>3.5310208531047493E-2</v>
      </c>
      <c r="BR91" s="72">
        <f t="shared" si="122"/>
        <v>2.3356158395998125E-2</v>
      </c>
      <c r="BS91" s="72">
        <f t="shared" si="123"/>
        <v>5.8666366927045618E-2</v>
      </c>
      <c r="BT91" s="72">
        <f t="shared" si="185"/>
        <v>0.1511280231649966</v>
      </c>
      <c r="BU91" s="72">
        <f t="shared" si="185"/>
        <v>5.7619863472464635E-3</v>
      </c>
      <c r="BV91" s="72">
        <f t="shared" si="185"/>
        <v>0.88824023748074243</v>
      </c>
      <c r="BW91" s="72">
        <f t="shared" si="182"/>
        <v>0.92482442887635463</v>
      </c>
      <c r="BX91" s="72">
        <f t="shared" si="186"/>
        <v>3.687437217561118E-3</v>
      </c>
      <c r="BY91" s="72">
        <f t="shared" si="186"/>
        <v>4.665870642953539E-4</v>
      </c>
      <c r="BZ91" s="72">
        <f t="shared" si="186"/>
        <v>4.3083698564498844E-3</v>
      </c>
      <c r="CA91" s="58">
        <f t="shared" si="124"/>
        <v>4.0038365403419354</v>
      </c>
      <c r="CB91" s="58">
        <f t="shared" si="125"/>
        <v>7.2064936195783448E-3</v>
      </c>
      <c r="CC91" s="58">
        <f t="shared" si="126"/>
        <v>1.1498592322475076E-2</v>
      </c>
      <c r="CD91" s="58">
        <f t="shared" si="127"/>
        <v>3.687437217561118E-3</v>
      </c>
      <c r="CE91" s="58">
        <f t="shared" si="128"/>
        <v>1.9668721178437008E-2</v>
      </c>
      <c r="CF91" s="58">
        <f t="shared" si="129"/>
        <v>7.8207436763052425E-3</v>
      </c>
      <c r="CG91" s="58">
        <f t="shared" si="130"/>
        <v>2.1541849282249422E-3</v>
      </c>
      <c r="CH91" s="58">
        <f t="shared" si="131"/>
        <v>0.89518077909338745</v>
      </c>
      <c r="CI91" s="58">
        <f t="shared" si="132"/>
        <v>7.2093740776175808E-2</v>
      </c>
      <c r="CJ91" s="58">
        <f t="shared" si="133"/>
        <v>6.1271369393574991E-2</v>
      </c>
      <c r="CK91" s="58">
        <f t="shared" si="134"/>
        <v>0.76080047448425159</v>
      </c>
      <c r="CL91" s="58">
        <f t="shared" si="135"/>
        <v>1.0006056068700917</v>
      </c>
      <c r="CM91" s="58">
        <f t="shared" si="136"/>
        <v>0.89518077909338745</v>
      </c>
      <c r="CN91" s="58"/>
      <c r="CO91" s="20">
        <f t="shared" si="137"/>
        <v>0.86056301042802485</v>
      </c>
      <c r="CP91" s="58">
        <f t="shared" si="138"/>
        <v>0.14392152954541826</v>
      </c>
      <c r="CQ91" s="58">
        <f t="shared" si="139"/>
        <v>0.24591757927352981</v>
      </c>
      <c r="CR91" s="72">
        <f t="shared" si="140"/>
        <v>0.63765395178847617</v>
      </c>
      <c r="CS91" s="72">
        <f t="shared" si="141"/>
        <v>0.36328902207361846</v>
      </c>
      <c r="CT91" s="72">
        <f t="shared" si="177"/>
        <v>6.8637752617571823E-2</v>
      </c>
      <c r="CU91" s="20">
        <f t="shared" si="212"/>
        <v>0.89883713382697317</v>
      </c>
      <c r="CV91" s="20">
        <f t="shared" si="212"/>
        <v>8.1373280519987786E-4</v>
      </c>
      <c r="CW91" s="20">
        <f t="shared" si="212"/>
        <v>1.1141514892949265E-2</v>
      </c>
      <c r="CX91" s="20">
        <f t="shared" si="212"/>
        <v>0.25473788526634594</v>
      </c>
      <c r="CY91" s="20">
        <f t="shared" si="212"/>
        <v>7.0343612334801764E-3</v>
      </c>
      <c r="CZ91" s="20">
        <f t="shared" si="210"/>
        <v>0.64732386538442455</v>
      </c>
      <c r="DA91" s="20">
        <f t="shared" si="210"/>
        <v>5.9560535973493785E-3</v>
      </c>
      <c r="DB91" s="20">
        <f t="shared" si="210"/>
        <v>-1.2907618560510108E-4</v>
      </c>
      <c r="DC91" s="20">
        <f t="shared" si="210"/>
        <v>1.1677778249607202E-4</v>
      </c>
      <c r="DD91" s="20">
        <f t="shared" si="210"/>
        <v>6.9737667946067781E-4</v>
      </c>
      <c r="DE91" s="20">
        <f t="shared" si="142"/>
        <v>1.8265296252830738</v>
      </c>
      <c r="DG91" s="58">
        <f t="shared" si="208"/>
        <v>1.7976742676539463</v>
      </c>
      <c r="DH91" s="58">
        <f t="shared" si="208"/>
        <v>1.6274656103997557E-3</v>
      </c>
      <c r="DI91" s="58">
        <f t="shared" si="143"/>
        <v>3.3424544678847798E-2</v>
      </c>
      <c r="DJ91" s="58">
        <f t="shared" si="181"/>
        <v>0.25473788526634594</v>
      </c>
      <c r="DK91" s="58">
        <f t="shared" si="181"/>
        <v>7.0343612334801764E-3</v>
      </c>
      <c r="DL91" s="58">
        <f t="shared" si="181"/>
        <v>0.64732386538442455</v>
      </c>
      <c r="DM91" s="58">
        <f t="shared" si="179"/>
        <v>5.9560535973493785E-3</v>
      </c>
      <c r="DN91" s="58">
        <f t="shared" si="179"/>
        <v>-1.2907618560510108E-4</v>
      </c>
      <c r="DO91" s="58">
        <f t="shared" si="179"/>
        <v>1.1677778249607202E-4</v>
      </c>
      <c r="DP91" s="58">
        <f t="shared" si="144"/>
        <v>2.0921300383820334E-3</v>
      </c>
      <c r="DQ91" s="58">
        <f t="shared" si="145"/>
        <v>2.7498582750600669</v>
      </c>
      <c r="DR91" s="58">
        <f t="shared" si="146"/>
        <v>2.1819306305409278</v>
      </c>
      <c r="DT91" s="72">
        <f t="shared" si="187"/>
        <v>1.9612002741646879</v>
      </c>
      <c r="DU91" s="72">
        <f t="shared" si="187"/>
        <v>1.7755085327416074E-3</v>
      </c>
      <c r="DV91" s="72">
        <f t="shared" si="147"/>
        <v>3.8799725835312104E-2</v>
      </c>
      <c r="DW91" s="72">
        <f t="shared" si="148"/>
        <v>9.820299395795748E-3</v>
      </c>
      <c r="DX91" s="72">
        <f t="shared" si="149"/>
        <v>4.8620025231107852E-2</v>
      </c>
      <c r="DY91" s="72">
        <f t="shared" si="188"/>
        <v>0.55582039462186072</v>
      </c>
      <c r="DZ91" s="72">
        <f t="shared" si="188"/>
        <v>1.5348488241620059E-2</v>
      </c>
      <c r="EA91" s="72">
        <f t="shared" si="188"/>
        <v>1.4124157697624282</v>
      </c>
      <c r="EB91" s="72">
        <f t="shared" si="183"/>
        <v>1.2995695781200091E-2</v>
      </c>
      <c r="EC91" s="72">
        <f t="shared" si="189"/>
        <v>-5.6327056609031204E-4</v>
      </c>
      <c r="ED91" s="72">
        <f t="shared" si="189"/>
        <v>5.0960204118965147E-4</v>
      </c>
      <c r="EE91" s="72">
        <f t="shared" si="189"/>
        <v>3.0432550758803505E-3</v>
      </c>
      <c r="EF91" s="58">
        <f t="shared" si="150"/>
        <v>4.0111657428866261</v>
      </c>
      <c r="EG91" s="58">
        <f t="shared" si="151"/>
        <v>2.182188373206248E-2</v>
      </c>
      <c r="EH91" s="58">
        <f t="shared" si="152"/>
        <v>3.3403983586849151E-2</v>
      </c>
      <c r="EI91" s="58">
        <f t="shared" si="153"/>
        <v>-5.6327056609031204E-4</v>
      </c>
      <c r="EJ91" s="58">
        <f t="shared" si="154"/>
        <v>1.7755085327416074E-3</v>
      </c>
      <c r="EK91" s="58">
        <f t="shared" si="155"/>
        <v>3.0432550758803505E-3</v>
      </c>
      <c r="EL91" s="58">
        <f t="shared" si="156"/>
        <v>7.3403148860057086E-3</v>
      </c>
      <c r="EM91" s="58">
        <f t="shared" si="157"/>
        <v>1.2995695781200091E-2</v>
      </c>
      <c r="EN91" s="58">
        <f t="shared" si="158"/>
        <v>0.98073656671298093</v>
      </c>
      <c r="EO91" s="58">
        <f t="shared" si="159"/>
        <v>0.6983356071919139</v>
      </c>
      <c r="EP91" s="58">
        <f t="shared" si="160"/>
        <v>9.2536134699887484E-3</v>
      </c>
      <c r="EQ91" s="58">
        <f t="shared" si="161"/>
        <v>0.49346641516358208</v>
      </c>
      <c r="ER91" s="58">
        <f t="shared" si="162"/>
        <v>1.2982868009351299E-2</v>
      </c>
      <c r="ES91" s="58">
        <f t="shared" si="163"/>
        <v>0.27434987309631736</v>
      </c>
      <c r="ET91" s="58">
        <f t="shared" si="164"/>
        <v>0.49983158326245186</v>
      </c>
      <c r="EU91" s="58">
        <f t="shared" si="165"/>
        <v>1.0053280704227183</v>
      </c>
      <c r="EZ91" s="20">
        <f t="shared" si="190"/>
        <v>7.5773269074180513E-2</v>
      </c>
      <c r="FA91" s="20">
        <f t="shared" si="191"/>
        <v>873.79490724181289</v>
      </c>
      <c r="FC91" s="20">
        <f t="shared" si="192"/>
        <v>1109.6381513192655</v>
      </c>
      <c r="FD91" s="20">
        <f t="shared" si="193"/>
        <v>909.36486442003763</v>
      </c>
      <c r="FE91" s="20">
        <f t="shared" si="194"/>
        <v>1040.8422020087935</v>
      </c>
      <c r="FF91" s="20">
        <f t="shared" si="195"/>
        <v>650.93752932129257</v>
      </c>
      <c r="FG91" s="20">
        <f t="shared" si="196"/>
        <v>0.49834714525001494</v>
      </c>
      <c r="FH91" s="20">
        <f t="shared" si="166"/>
        <v>1684.1423866319883</v>
      </c>
      <c r="FI91" s="20">
        <f t="shared" si="197"/>
        <v>833.82945316384087</v>
      </c>
      <c r="FK91" s="20">
        <f t="shared" si="198"/>
        <v>1163.1049670726466</v>
      </c>
      <c r="FL91" s="20">
        <f t="shared" si="199"/>
        <v>437.83070979179445</v>
      </c>
      <c r="FN91" s="20">
        <f t="shared" si="200"/>
        <v>48.603940454510933</v>
      </c>
      <c r="FO91" s="20">
        <f t="shared" si="201"/>
        <v>36.917297941334283</v>
      </c>
      <c r="FQ91" s="20">
        <f t="shared" si="202"/>
        <v>26.23</v>
      </c>
      <c r="FR91" s="20">
        <f t="shared" si="203"/>
        <v>32.44</v>
      </c>
      <c r="FS91" s="20">
        <f t="shared" si="204"/>
        <v>28.6</v>
      </c>
      <c r="FT91" s="20">
        <f t="shared" si="205"/>
        <v>1625.8252821078095</v>
      </c>
      <c r="FU91" s="20">
        <f t="shared" si="206"/>
        <v>502.92517531018632</v>
      </c>
    </row>
    <row r="92" spans="1:177">
      <c r="C92" s="24" t="s">
        <v>164</v>
      </c>
      <c r="D92" s="24" t="s">
        <v>163</v>
      </c>
      <c r="E92" s="24"/>
      <c r="F92" s="23">
        <v>53.718000000000004</v>
      </c>
      <c r="G92" s="23">
        <v>7.4999999999999997E-2</v>
      </c>
      <c r="H92" s="23">
        <v>1.361</v>
      </c>
      <c r="I92" s="23">
        <v>4.9409999999999998</v>
      </c>
      <c r="J92" s="23">
        <v>0.186</v>
      </c>
      <c r="K92" s="23">
        <v>16.291</v>
      </c>
      <c r="L92" s="23">
        <v>23.6</v>
      </c>
      <c r="M92" s="23">
        <v>5.1999999999999998E-2</v>
      </c>
      <c r="N92" s="23">
        <v>0.01</v>
      </c>
      <c r="O92" s="23">
        <v>0.14899999999999999</v>
      </c>
      <c r="Q92" s="24">
        <v>53.953000000000003</v>
      </c>
      <c r="R92" s="24">
        <v>3.3000000000000002E-2</v>
      </c>
      <c r="S92" s="24">
        <v>1.1830000000000001</v>
      </c>
      <c r="T92" s="24">
        <v>18.501000000000001</v>
      </c>
      <c r="U92" s="24">
        <v>0.499</v>
      </c>
      <c r="V92" s="24">
        <v>25.87</v>
      </c>
      <c r="W92" s="24">
        <v>0.38</v>
      </c>
      <c r="X92" s="24">
        <v>-8.0000000000000002E-3</v>
      </c>
      <c r="Y92" s="24">
        <v>1.4999999999999999E-2</v>
      </c>
      <c r="Z92" s="24">
        <v>7.6999999999999999E-2</v>
      </c>
      <c r="AB92" s="69">
        <f t="shared" si="167"/>
        <v>750.92371575665095</v>
      </c>
      <c r="AC92" s="69">
        <f t="shared" si="168"/>
        <v>10.726069168072293</v>
      </c>
      <c r="AE92" s="53">
        <f t="shared" si="169"/>
        <v>750.92371575665095</v>
      </c>
      <c r="AF92" s="53"/>
      <c r="AG92" s="53">
        <f t="shared" si="170"/>
        <v>857.48184604056348</v>
      </c>
      <c r="AH92" s="53">
        <f t="shared" si="171"/>
        <v>817.45385080609003</v>
      </c>
      <c r="AI92" s="53">
        <f t="shared" si="172"/>
        <v>10.726069168072293</v>
      </c>
      <c r="AJ92" s="53">
        <f t="shared" si="173"/>
        <v>-0.78004908832912356</v>
      </c>
      <c r="AK92" s="53">
        <f t="shared" si="174"/>
        <v>895.10168278616243</v>
      </c>
      <c r="AL92" s="70">
        <f t="shared" si="175"/>
        <v>0.42410006183448223</v>
      </c>
      <c r="AM92" s="71"/>
      <c r="AN92" s="20">
        <f t="shared" si="176"/>
        <v>0.1969363235909192</v>
      </c>
      <c r="AP92" s="20">
        <f t="shared" si="211"/>
        <v>0.89404386836494731</v>
      </c>
      <c r="AQ92" s="20">
        <f t="shared" si="211"/>
        <v>9.3892246753832058E-4</v>
      </c>
      <c r="AR92" s="20">
        <f t="shared" si="211"/>
        <v>1.334824099410559E-2</v>
      </c>
      <c r="AS92" s="20">
        <f t="shared" si="211"/>
        <v>6.8771712987707109E-2</v>
      </c>
      <c r="AT92" s="20">
        <f t="shared" si="211"/>
        <v>2.6220264317180619E-3</v>
      </c>
      <c r="AU92" s="20">
        <f t="shared" si="209"/>
        <v>0.4041990452655293</v>
      </c>
      <c r="AV92" s="20">
        <f t="shared" si="209"/>
        <v>0.42084690089055488</v>
      </c>
      <c r="AW92" s="20">
        <f t="shared" si="209"/>
        <v>8.3899520643315696E-4</v>
      </c>
      <c r="AX92" s="20">
        <f t="shared" si="209"/>
        <v>1.0616162045097456E-4</v>
      </c>
      <c r="AY92" s="20">
        <f t="shared" si="209"/>
        <v>9.8027476641170748E-4</v>
      </c>
      <c r="AZ92" s="20">
        <f t="shared" si="116"/>
        <v>1.8066961489953963</v>
      </c>
      <c r="BB92" s="58">
        <f t="shared" si="207"/>
        <v>1.7880877367298946</v>
      </c>
      <c r="BC92" s="58">
        <f t="shared" si="207"/>
        <v>1.8778449350766412E-3</v>
      </c>
      <c r="BD92" s="58">
        <f t="shared" si="117"/>
        <v>4.0044722982316774E-2</v>
      </c>
      <c r="BE92" s="58">
        <f t="shared" si="180"/>
        <v>6.8771712987707109E-2</v>
      </c>
      <c r="BF92" s="58">
        <f t="shared" si="180"/>
        <v>2.6220264317180619E-3</v>
      </c>
      <c r="BG92" s="58">
        <f t="shared" si="180"/>
        <v>0.4041990452655293</v>
      </c>
      <c r="BH92" s="58">
        <f t="shared" si="178"/>
        <v>0.42084690089055488</v>
      </c>
      <c r="BI92" s="58">
        <f t="shared" si="178"/>
        <v>8.3899520643315696E-4</v>
      </c>
      <c r="BJ92" s="58">
        <f t="shared" si="178"/>
        <v>1.0616162045097456E-4</v>
      </c>
      <c r="BK92" s="58">
        <f t="shared" si="118"/>
        <v>2.9408242992351227E-3</v>
      </c>
      <c r="BL92" s="58">
        <f t="shared" si="119"/>
        <v>2.730335971348917</v>
      </c>
      <c r="BM92" s="58">
        <f t="shared" si="120"/>
        <v>2.1975317554182578</v>
      </c>
      <c r="BO92" s="72">
        <f t="shared" si="184"/>
        <v>1.9646897914689525</v>
      </c>
      <c r="BP92" s="72">
        <f t="shared" si="184"/>
        <v>2.0633119382911279E-3</v>
      </c>
      <c r="BQ92" s="72">
        <f t="shared" si="121"/>
        <v>3.5310208531047493E-2</v>
      </c>
      <c r="BR92" s="72">
        <f t="shared" si="122"/>
        <v>2.3356158395998125E-2</v>
      </c>
      <c r="BS92" s="72">
        <f t="shared" si="123"/>
        <v>5.8666366927045618E-2</v>
      </c>
      <c r="BT92" s="72">
        <f t="shared" si="185"/>
        <v>0.1511280231649966</v>
      </c>
      <c r="BU92" s="72">
        <f t="shared" si="185"/>
        <v>5.7619863472464635E-3</v>
      </c>
      <c r="BV92" s="72">
        <f t="shared" si="185"/>
        <v>0.88824023748074243</v>
      </c>
      <c r="BW92" s="72">
        <f t="shared" si="182"/>
        <v>0.92482442887635463</v>
      </c>
      <c r="BX92" s="72">
        <f t="shared" si="186"/>
        <v>3.687437217561118E-3</v>
      </c>
      <c r="BY92" s="72">
        <f t="shared" si="186"/>
        <v>4.665870642953539E-4</v>
      </c>
      <c r="BZ92" s="72">
        <f t="shared" si="186"/>
        <v>4.3083698564498844E-3</v>
      </c>
      <c r="CA92" s="58">
        <f t="shared" si="124"/>
        <v>4.0038365403419354</v>
      </c>
      <c r="CB92" s="58">
        <f t="shared" si="125"/>
        <v>7.2064936195783448E-3</v>
      </c>
      <c r="CC92" s="58">
        <f t="shared" si="126"/>
        <v>1.1498592322475076E-2</v>
      </c>
      <c r="CD92" s="58">
        <f t="shared" si="127"/>
        <v>3.687437217561118E-3</v>
      </c>
      <c r="CE92" s="58">
        <f t="shared" si="128"/>
        <v>1.9668721178437008E-2</v>
      </c>
      <c r="CF92" s="58">
        <f t="shared" si="129"/>
        <v>7.8207436763052425E-3</v>
      </c>
      <c r="CG92" s="58">
        <f t="shared" si="130"/>
        <v>2.1541849282249422E-3</v>
      </c>
      <c r="CH92" s="58">
        <f t="shared" si="131"/>
        <v>0.89518077909338745</v>
      </c>
      <c r="CI92" s="58">
        <f t="shared" si="132"/>
        <v>7.2093740776175808E-2</v>
      </c>
      <c r="CJ92" s="58">
        <f t="shared" si="133"/>
        <v>6.1271369393574991E-2</v>
      </c>
      <c r="CK92" s="58">
        <f t="shared" si="134"/>
        <v>0.76080047448425159</v>
      </c>
      <c r="CL92" s="58">
        <f t="shared" si="135"/>
        <v>1.0006056068700917</v>
      </c>
      <c r="CM92" s="58">
        <f t="shared" si="136"/>
        <v>0.89518077909338745</v>
      </c>
      <c r="CN92" s="58"/>
      <c r="CO92" s="20">
        <f t="shared" si="137"/>
        <v>0.86056301042802485</v>
      </c>
      <c r="CP92" s="58">
        <f t="shared" si="138"/>
        <v>0.14392152954541826</v>
      </c>
      <c r="CQ92" s="58">
        <f t="shared" si="139"/>
        <v>0.24591757927352981</v>
      </c>
      <c r="CR92" s="72">
        <f t="shared" si="140"/>
        <v>0.63765395178847617</v>
      </c>
      <c r="CS92" s="72">
        <f t="shared" si="141"/>
        <v>0.36328902207361846</v>
      </c>
      <c r="CT92" s="72">
        <f t="shared" si="177"/>
        <v>6.8637752617571823E-2</v>
      </c>
      <c r="CU92" s="20">
        <f t="shared" si="212"/>
        <v>0.89795503983569758</v>
      </c>
      <c r="CV92" s="20">
        <f t="shared" si="212"/>
        <v>4.1312588571686105E-4</v>
      </c>
      <c r="CW92" s="20">
        <f t="shared" si="212"/>
        <v>1.1602475456301921E-2</v>
      </c>
      <c r="CX92" s="20">
        <f t="shared" si="212"/>
        <v>0.25750768305718869</v>
      </c>
      <c r="CY92" s="20">
        <f t="shared" si="212"/>
        <v>7.0343612334801764E-3</v>
      </c>
      <c r="CZ92" s="20">
        <f t="shared" si="210"/>
        <v>0.64186540427347882</v>
      </c>
      <c r="DA92" s="20">
        <f t="shared" si="210"/>
        <v>6.7763484041699516E-3</v>
      </c>
      <c r="DB92" s="20">
        <f t="shared" si="210"/>
        <v>-1.2907618560510108E-4</v>
      </c>
      <c r="DC92" s="20">
        <f t="shared" si="210"/>
        <v>1.5924243067646184E-4</v>
      </c>
      <c r="DD92" s="20">
        <f t="shared" si="210"/>
        <v>5.0658494640068105E-4</v>
      </c>
      <c r="DE92" s="20">
        <f t="shared" si="142"/>
        <v>1.8236911893375058</v>
      </c>
      <c r="DG92" s="58">
        <f t="shared" si="208"/>
        <v>1.7959100796713952</v>
      </c>
      <c r="DH92" s="58">
        <f t="shared" si="208"/>
        <v>8.2625177143372209E-4</v>
      </c>
      <c r="DI92" s="58">
        <f t="shared" si="143"/>
        <v>3.4807426368905763E-2</v>
      </c>
      <c r="DJ92" s="58">
        <f t="shared" si="181"/>
        <v>0.25750768305718869</v>
      </c>
      <c r="DK92" s="58">
        <f t="shared" si="181"/>
        <v>7.0343612334801764E-3</v>
      </c>
      <c r="DL92" s="58">
        <f t="shared" si="181"/>
        <v>0.64186540427347882</v>
      </c>
      <c r="DM92" s="58">
        <f t="shared" si="179"/>
        <v>6.7763484041699516E-3</v>
      </c>
      <c r="DN92" s="58">
        <f t="shared" si="179"/>
        <v>-1.2907618560510108E-4</v>
      </c>
      <c r="DO92" s="58">
        <f t="shared" si="179"/>
        <v>1.5924243067646184E-4</v>
      </c>
      <c r="DP92" s="58">
        <f t="shared" si="144"/>
        <v>1.5197548392020433E-3</v>
      </c>
      <c r="DQ92" s="58">
        <f t="shared" si="145"/>
        <v>2.7462774758643249</v>
      </c>
      <c r="DR92" s="58">
        <f t="shared" si="146"/>
        <v>2.1847755926817425</v>
      </c>
      <c r="DT92" s="72">
        <f t="shared" si="187"/>
        <v>1.9618302543585939</v>
      </c>
      <c r="DU92" s="72">
        <f t="shared" si="187"/>
        <v>9.0258735181922495E-4</v>
      </c>
      <c r="DV92" s="72">
        <f t="shared" si="147"/>
        <v>3.8169745641406072E-2</v>
      </c>
      <c r="DW92" s="72">
        <f t="shared" si="148"/>
        <v>1.252786474182873E-2</v>
      </c>
      <c r="DX92" s="72">
        <f t="shared" si="149"/>
        <v>5.0697610383234802E-2</v>
      </c>
      <c r="DY92" s="72">
        <f t="shared" si="188"/>
        <v>0.5625965008713717</v>
      </c>
      <c r="DZ92" s="72">
        <f t="shared" si="188"/>
        <v>1.5368500733014125E-2</v>
      </c>
      <c r="EA92" s="72">
        <f t="shared" si="188"/>
        <v>1.402331869043496</v>
      </c>
      <c r="EB92" s="72">
        <f t="shared" si="183"/>
        <v>1.4804800600938386E-2</v>
      </c>
      <c r="EC92" s="72">
        <f t="shared" si="189"/>
        <v>-5.6400499981296658E-4</v>
      </c>
      <c r="ED92" s="72">
        <f t="shared" si="189"/>
        <v>6.9581795172249643E-4</v>
      </c>
      <c r="EE92" s="72">
        <f t="shared" si="189"/>
        <v>2.2135488530323935E-3</v>
      </c>
      <c r="EF92" s="58">
        <f t="shared" si="150"/>
        <v>4.0108774851474109</v>
      </c>
      <c r="EG92" s="58">
        <f t="shared" si="151"/>
        <v>2.105915234309353E-2</v>
      </c>
      <c r="EH92" s="58">
        <f t="shared" si="152"/>
        <v>3.2543956341795521E-2</v>
      </c>
      <c r="EI92" s="58">
        <f t="shared" si="153"/>
        <v>-5.6400499981296658E-4</v>
      </c>
      <c r="EJ92" s="58">
        <f t="shared" si="154"/>
        <v>9.0258735181922495E-4</v>
      </c>
      <c r="EK92" s="58">
        <f t="shared" si="155"/>
        <v>2.2135488530323935E-3</v>
      </c>
      <c r="EL92" s="58">
        <f t="shared" si="156"/>
        <v>1.0878320888609303E-2</v>
      </c>
      <c r="EM92" s="58">
        <f t="shared" si="157"/>
        <v>1.4804800600938386E-2</v>
      </c>
      <c r="EN92" s="58">
        <f t="shared" si="158"/>
        <v>0.97685558090325741</v>
      </c>
      <c r="EO92" s="58">
        <f t="shared" si="159"/>
        <v>0.69175270276797496</v>
      </c>
      <c r="EP92" s="58">
        <f t="shared" si="160"/>
        <v>1.0483904714113833E-2</v>
      </c>
      <c r="EQ92" s="58">
        <f t="shared" si="161"/>
        <v>0.48667204473831871</v>
      </c>
      <c r="ER92" s="58">
        <f t="shared" si="162"/>
        <v>1.4781978628449799E-2</v>
      </c>
      <c r="ES92" s="58">
        <f t="shared" si="163"/>
        <v>0.27858733686042475</v>
      </c>
      <c r="ET92" s="58">
        <f t="shared" si="164"/>
        <v>0.49361501470487645</v>
      </c>
      <c r="EU92" s="58">
        <f t="shared" si="165"/>
        <v>1.0050908335978437</v>
      </c>
      <c r="EZ92" s="20">
        <f t="shared" si="190"/>
        <v>7.599331900071378E-2</v>
      </c>
      <c r="FA92" s="20">
        <f t="shared" si="191"/>
        <v>874.62987521203968</v>
      </c>
      <c r="FC92" s="20">
        <f t="shared" si="192"/>
        <v>1111.2167906707771</v>
      </c>
      <c r="FD92" s="20">
        <f t="shared" si="193"/>
        <v>912.64822823798852</v>
      </c>
      <c r="FE92" s="20">
        <f t="shared" si="194"/>
        <v>1061.2409591210132</v>
      </c>
      <c r="FF92" s="20">
        <f t="shared" si="195"/>
        <v>659.19424977235667</v>
      </c>
      <c r="FG92" s="20">
        <f t="shared" si="196"/>
        <v>0.50530451036232937</v>
      </c>
      <c r="FH92" s="20">
        <f t="shared" si="166"/>
        <v>1695.0423719528208</v>
      </c>
      <c r="FI92" s="20">
        <f t="shared" si="197"/>
        <v>856.87289440840379</v>
      </c>
      <c r="FK92" s="20">
        <f t="shared" si="198"/>
        <v>1161.1944653857227</v>
      </c>
      <c r="FL92" s="20">
        <f t="shared" si="199"/>
        <v>474.1608387222027</v>
      </c>
      <c r="FN92" s="20">
        <f t="shared" si="200"/>
        <v>40.124695498979229</v>
      </c>
      <c r="FO92" s="20">
        <f t="shared" si="201"/>
        <v>31.202388963705708</v>
      </c>
      <c r="FQ92" s="20">
        <f t="shared" si="202"/>
        <v>26.23</v>
      </c>
      <c r="FR92" s="20">
        <f t="shared" si="203"/>
        <v>32.44</v>
      </c>
      <c r="FS92" s="20">
        <f t="shared" si="204"/>
        <v>28.6</v>
      </c>
      <c r="FT92" s="20">
        <f t="shared" si="205"/>
        <v>1651.7260445949687</v>
      </c>
      <c r="FU92" s="20">
        <f t="shared" si="206"/>
        <v>515.30241821410686</v>
      </c>
    </row>
    <row r="93" spans="1:177">
      <c r="A93" s="23" t="s">
        <v>171</v>
      </c>
      <c r="B93" s="23" t="s">
        <v>160</v>
      </c>
      <c r="C93" s="24" t="s">
        <v>149</v>
      </c>
      <c r="D93" s="24" t="s">
        <v>150</v>
      </c>
      <c r="E93" s="24"/>
      <c r="F93" s="23">
        <v>53.112000000000002</v>
      </c>
      <c r="G93" s="23">
        <v>5.7000000000000002E-2</v>
      </c>
      <c r="H93" s="23">
        <v>1.5960000000000001</v>
      </c>
      <c r="I93" s="23">
        <v>5.5380000000000003</v>
      </c>
      <c r="J93" s="23">
        <v>0.16600000000000001</v>
      </c>
      <c r="K93" s="23">
        <v>15.935</v>
      </c>
      <c r="L93" s="23">
        <v>23.298999999999999</v>
      </c>
      <c r="M93" s="23">
        <v>8.1000000000000003E-2</v>
      </c>
      <c r="N93" s="23">
        <v>1.7000000000000001E-2</v>
      </c>
      <c r="O93" s="23">
        <v>0.192</v>
      </c>
      <c r="Q93" s="24">
        <v>53.886000000000003</v>
      </c>
      <c r="R93" s="24">
        <v>0.12</v>
      </c>
      <c r="S93" s="24">
        <v>1.1679999999999999</v>
      </c>
      <c r="T93" s="24">
        <v>18.619</v>
      </c>
      <c r="U93" s="24">
        <v>0.54400000000000004</v>
      </c>
      <c r="V93" s="24">
        <v>25.780999999999999</v>
      </c>
      <c r="W93" s="24">
        <v>0.54800000000000004</v>
      </c>
      <c r="X93" s="24">
        <v>-7.0000000000000001E-3</v>
      </c>
      <c r="Y93" s="24">
        <v>3.0000000000000001E-3</v>
      </c>
      <c r="Z93" s="24">
        <v>0.106</v>
      </c>
      <c r="AB93" s="69">
        <f t="shared" si="167"/>
        <v>759.98656810316527</v>
      </c>
      <c r="AC93" s="69">
        <f t="shared" si="168"/>
        <v>8.8045461474567102</v>
      </c>
      <c r="AE93" s="53">
        <f t="shared" si="169"/>
        <v>759.98656810316527</v>
      </c>
      <c r="AF93" s="53"/>
      <c r="AG93" s="53">
        <f t="shared" si="170"/>
        <v>865.16969295934666</v>
      </c>
      <c r="AH93" s="53">
        <f t="shared" si="171"/>
        <v>828.92937819977999</v>
      </c>
      <c r="AI93" s="53">
        <f t="shared" si="172"/>
        <v>8.8045461474567102</v>
      </c>
      <c r="AJ93" s="53">
        <f t="shared" si="173"/>
        <v>-3.2022454558072511E-2</v>
      </c>
      <c r="AK93" s="53">
        <f t="shared" si="174"/>
        <v>886.68031622599983</v>
      </c>
      <c r="AL93" s="70">
        <f t="shared" si="175"/>
        <v>0.48122068894841791</v>
      </c>
      <c r="AM93" s="71"/>
      <c r="AN93" s="20">
        <f t="shared" si="176"/>
        <v>0.26411948240766675</v>
      </c>
      <c r="AP93" s="20">
        <f t="shared" si="211"/>
        <v>0.88395803895526792</v>
      </c>
      <c r="AQ93" s="20">
        <f t="shared" si="211"/>
        <v>7.1358107532912371E-4</v>
      </c>
      <c r="AR93" s="20">
        <f t="shared" si="211"/>
        <v>1.5653043810868864E-2</v>
      </c>
      <c r="AS93" s="20">
        <f t="shared" si="211"/>
        <v>7.7081106360235171E-2</v>
      </c>
      <c r="AT93" s="20">
        <f t="shared" si="211"/>
        <v>2.3400881057268723E-3</v>
      </c>
      <c r="AU93" s="20">
        <f t="shared" si="209"/>
        <v>0.39536626274054448</v>
      </c>
      <c r="AV93" s="20">
        <f t="shared" si="209"/>
        <v>0.4154793196546202</v>
      </c>
      <c r="AW93" s="20">
        <f t="shared" si="209"/>
        <v>1.3068963792516486E-3</v>
      </c>
      <c r="AX93" s="20">
        <f t="shared" si="209"/>
        <v>1.8047475476665677E-4</v>
      </c>
      <c r="AY93" s="20">
        <f t="shared" si="209"/>
        <v>1.2631728533627372E-3</v>
      </c>
      <c r="AZ93" s="20">
        <f t="shared" si="116"/>
        <v>1.7933419846899739</v>
      </c>
      <c r="BB93" s="58">
        <f t="shared" si="207"/>
        <v>1.7679160779105358</v>
      </c>
      <c r="BC93" s="58">
        <f t="shared" si="207"/>
        <v>1.4271621506582474E-3</v>
      </c>
      <c r="BD93" s="58">
        <f t="shared" si="117"/>
        <v>4.6959131432606591E-2</v>
      </c>
      <c r="BE93" s="58">
        <f t="shared" si="180"/>
        <v>7.7081106360235171E-2</v>
      </c>
      <c r="BF93" s="58">
        <f t="shared" si="180"/>
        <v>2.3400881057268723E-3</v>
      </c>
      <c r="BG93" s="58">
        <f t="shared" si="180"/>
        <v>0.39536626274054448</v>
      </c>
      <c r="BH93" s="58">
        <f t="shared" si="178"/>
        <v>0.4154793196546202</v>
      </c>
      <c r="BI93" s="58">
        <f t="shared" si="178"/>
        <v>1.3068963792516486E-3</v>
      </c>
      <c r="BJ93" s="58">
        <f t="shared" si="178"/>
        <v>1.8047475476665677E-4</v>
      </c>
      <c r="BK93" s="58">
        <f t="shared" si="118"/>
        <v>3.7895185600882115E-3</v>
      </c>
      <c r="BL93" s="58">
        <f t="shared" si="119"/>
        <v>2.7118460380490337</v>
      </c>
      <c r="BM93" s="58">
        <f t="shared" si="120"/>
        <v>2.2125149864025992</v>
      </c>
      <c r="BO93" s="72">
        <f t="shared" si="184"/>
        <v>1.9557704085395828</v>
      </c>
      <c r="BP93" s="72">
        <f t="shared" si="184"/>
        <v>1.5788088231789683E-3</v>
      </c>
      <c r="BQ93" s="72">
        <f t="shared" si="121"/>
        <v>4.4229591460417161E-2</v>
      </c>
      <c r="BR93" s="72">
        <f t="shared" si="122"/>
        <v>2.5035596568310461E-2</v>
      </c>
      <c r="BS93" s="72">
        <f t="shared" si="123"/>
        <v>6.9265188028727623E-2</v>
      </c>
      <c r="BT93" s="72">
        <f t="shared" si="185"/>
        <v>0.17054310299051303</v>
      </c>
      <c r="BU93" s="72">
        <f t="shared" si="185"/>
        <v>5.1774800034231749E-3</v>
      </c>
      <c r="BV93" s="72">
        <f t="shared" si="185"/>
        <v>0.87475378143144222</v>
      </c>
      <c r="BW93" s="72">
        <f t="shared" si="182"/>
        <v>0.91925422127620326</v>
      </c>
      <c r="BX93" s="72">
        <f t="shared" si="186"/>
        <v>5.7830556495391348E-3</v>
      </c>
      <c r="BY93" s="72">
        <f t="shared" si="186"/>
        <v>7.9860619917712411E-4</v>
      </c>
      <c r="BZ93" s="72">
        <f t="shared" si="186"/>
        <v>5.5895777369639778E-3</v>
      </c>
      <c r="CA93" s="58">
        <f t="shared" si="124"/>
        <v>4.0085142306787507</v>
      </c>
      <c r="CB93" s="58">
        <f t="shared" si="125"/>
        <v>1.6229855158323918E-2</v>
      </c>
      <c r="CC93" s="58">
        <f t="shared" si="126"/>
        <v>2.5488438425153248E-2</v>
      </c>
      <c r="CD93" s="58">
        <f t="shared" si="127"/>
        <v>5.7830556495391348E-3</v>
      </c>
      <c r="CE93" s="58">
        <f t="shared" si="128"/>
        <v>1.9252540918771328E-2</v>
      </c>
      <c r="CF93" s="58">
        <f t="shared" si="129"/>
        <v>1.2488525270822916E-2</v>
      </c>
      <c r="CG93" s="58">
        <f t="shared" si="130"/>
        <v>2.7947888684819889E-3</v>
      </c>
      <c r="CH93" s="58">
        <f t="shared" si="131"/>
        <v>0.88471836621812705</v>
      </c>
      <c r="CI93" s="58">
        <f t="shared" si="132"/>
        <v>8.028925910191409E-2</v>
      </c>
      <c r="CJ93" s="58">
        <f t="shared" si="133"/>
        <v>6.685868345406662E-2</v>
      </c>
      <c r="CK93" s="58">
        <f t="shared" si="134"/>
        <v>0.73672500972881161</v>
      </c>
      <c r="CL93" s="58">
        <f t="shared" si="135"/>
        <v>1.0053265360276566</v>
      </c>
      <c r="CM93" s="58">
        <f t="shared" si="136"/>
        <v>0.88471836621812705</v>
      </c>
      <c r="CN93" s="58"/>
      <c r="CO93" s="20">
        <f t="shared" si="137"/>
        <v>0.85004548445924766</v>
      </c>
      <c r="CP93" s="58">
        <f t="shared" si="138"/>
        <v>0.15431324783218911</v>
      </c>
      <c r="CQ93" s="58">
        <f t="shared" si="139"/>
        <v>0.2351994337498626</v>
      </c>
      <c r="CR93" s="72">
        <f t="shared" si="140"/>
        <v>0.63627293374990035</v>
      </c>
      <c r="CS93" s="72">
        <f t="shared" si="141"/>
        <v>0.34816590794492619</v>
      </c>
      <c r="CT93" s="72">
        <f t="shared" si="177"/>
        <v>7.1144286507338478E-2</v>
      </c>
      <c r="CU93" s="20">
        <f t="shared" si="212"/>
        <v>0.89683993988446242</v>
      </c>
      <c r="CV93" s="20">
        <f t="shared" si="212"/>
        <v>1.5022759480613128E-3</v>
      </c>
      <c r="CW93" s="20">
        <f t="shared" si="212"/>
        <v>1.1455360382891498E-2</v>
      </c>
      <c r="CX93" s="20">
        <f t="shared" si="212"/>
        <v>0.25915007571708532</v>
      </c>
      <c r="CY93" s="20">
        <f t="shared" si="212"/>
        <v>7.6687224669603525E-3</v>
      </c>
      <c r="CZ93" s="20">
        <f t="shared" si="210"/>
        <v>0.63965720864223252</v>
      </c>
      <c r="DA93" s="20">
        <f t="shared" si="210"/>
        <v>9.7722076986450877E-3</v>
      </c>
      <c r="DB93" s="20">
        <f t="shared" si="210"/>
        <v>-1.1294166240446345E-4</v>
      </c>
      <c r="DC93" s="20">
        <f t="shared" si="210"/>
        <v>3.1848486135292372E-5</v>
      </c>
      <c r="DD93" s="20">
        <f t="shared" si="210"/>
        <v>6.9737667946067781E-4</v>
      </c>
      <c r="DE93" s="20">
        <f t="shared" si="142"/>
        <v>1.82666207424353</v>
      </c>
      <c r="DG93" s="58">
        <f t="shared" si="208"/>
        <v>1.7936798797689248</v>
      </c>
      <c r="DH93" s="58">
        <f t="shared" si="208"/>
        <v>3.0045518961226256E-3</v>
      </c>
      <c r="DI93" s="58">
        <f t="shared" si="143"/>
        <v>3.4366081148674496E-2</v>
      </c>
      <c r="DJ93" s="58">
        <f t="shared" si="181"/>
        <v>0.25915007571708532</v>
      </c>
      <c r="DK93" s="58">
        <f t="shared" si="181"/>
        <v>7.6687224669603525E-3</v>
      </c>
      <c r="DL93" s="58">
        <f t="shared" si="181"/>
        <v>0.63965720864223252</v>
      </c>
      <c r="DM93" s="58">
        <f t="shared" si="179"/>
        <v>9.7722076986450877E-3</v>
      </c>
      <c r="DN93" s="58">
        <f t="shared" si="179"/>
        <v>-1.1294166240446345E-4</v>
      </c>
      <c r="DO93" s="58">
        <f t="shared" si="179"/>
        <v>3.1848486135292372E-5</v>
      </c>
      <c r="DP93" s="58">
        <f t="shared" si="144"/>
        <v>2.0921300383820334E-3</v>
      </c>
      <c r="DQ93" s="58">
        <f t="shared" si="145"/>
        <v>2.7493097642007585</v>
      </c>
      <c r="DR93" s="58">
        <f t="shared" si="146"/>
        <v>2.1823659444006802</v>
      </c>
      <c r="DT93" s="72">
        <f t="shared" si="187"/>
        <v>1.9572329423822041</v>
      </c>
      <c r="DU93" s="72">
        <f t="shared" si="187"/>
        <v>3.2785158681412543E-3</v>
      </c>
      <c r="DV93" s="72">
        <f t="shared" si="147"/>
        <v>4.2767057617795867E-2</v>
      </c>
      <c r="DW93" s="72">
        <f t="shared" si="148"/>
        <v>7.2325191431224164E-3</v>
      </c>
      <c r="DX93" s="72">
        <f t="shared" si="149"/>
        <v>4.9999576760918284E-2</v>
      </c>
      <c r="DY93" s="72">
        <f t="shared" si="188"/>
        <v>0.56556029973382471</v>
      </c>
      <c r="DZ93" s="72">
        <f t="shared" si="188"/>
        <v>1.6735958748954644E-2</v>
      </c>
      <c r="EA93" s="72">
        <f t="shared" si="188"/>
        <v>1.3959661082312087</v>
      </c>
      <c r="EB93" s="72">
        <f t="shared" si="183"/>
        <v>2.1326533283133185E-2</v>
      </c>
      <c r="EC93" s="72">
        <f t="shared" si="189"/>
        <v>-4.9296007547099932E-4</v>
      </c>
      <c r="ED93" s="72">
        <f t="shared" si="189"/>
        <v>1.3901010304475861E-4</v>
      </c>
      <c r="EE93" s="72">
        <f t="shared" si="189"/>
        <v>3.0438622313484253E-3</v>
      </c>
      <c r="EF93" s="58">
        <f t="shared" si="150"/>
        <v>4.0127898472673067</v>
      </c>
      <c r="EG93" s="58">
        <f t="shared" si="151"/>
        <v>2.544068443157152E-2</v>
      </c>
      <c r="EH93" s="58">
        <f t="shared" si="152"/>
        <v>3.8247247687840158E-2</v>
      </c>
      <c r="EI93" s="58">
        <f t="shared" si="153"/>
        <v>-4.9296007547099932E-4</v>
      </c>
      <c r="EJ93" s="58">
        <f t="shared" si="154"/>
        <v>3.2785158681412543E-3</v>
      </c>
      <c r="EK93" s="58">
        <f t="shared" si="155"/>
        <v>3.0438622313484253E-3</v>
      </c>
      <c r="EL93" s="58">
        <f t="shared" si="156"/>
        <v>4.6816169872449902E-3</v>
      </c>
      <c r="EM93" s="58">
        <f t="shared" si="157"/>
        <v>2.1326533283133185E-2</v>
      </c>
      <c r="EN93" s="58">
        <f t="shared" si="158"/>
        <v>0.97448785028773433</v>
      </c>
      <c r="EO93" s="58">
        <f t="shared" si="159"/>
        <v>0.68764994713233674</v>
      </c>
      <c r="EP93" s="58">
        <f t="shared" si="160"/>
        <v>1.5049125015086031E-2</v>
      </c>
      <c r="EQ93" s="58">
        <f t="shared" si="161"/>
        <v>0.48107533442697376</v>
      </c>
      <c r="ER93" s="58">
        <f t="shared" si="162"/>
        <v>2.1207508396122943E-2</v>
      </c>
      <c r="ES93" s="58">
        <f t="shared" si="163"/>
        <v>0.27897505194992372</v>
      </c>
      <c r="ET93" s="58">
        <f t="shared" si="164"/>
        <v>0.48931657447815013</v>
      </c>
      <c r="EU93" s="58">
        <f t="shared" si="165"/>
        <v>1.0063254185821311</v>
      </c>
      <c r="EZ93" s="20">
        <f t="shared" si="190"/>
        <v>8.1690195370282409E-2</v>
      </c>
      <c r="FA93" s="20">
        <f t="shared" si="191"/>
        <v>895.44428128067727</v>
      </c>
      <c r="FC93" s="20">
        <f t="shared" si="192"/>
        <v>1135.1883212509431</v>
      </c>
      <c r="FD93" s="20">
        <f t="shared" si="193"/>
        <v>901.56192009331517</v>
      </c>
      <c r="FE93" s="20">
        <f t="shared" si="194"/>
        <v>1140.5784490978622</v>
      </c>
      <c r="FF93" s="20">
        <f t="shared" si="195"/>
        <v>706.83863904009206</v>
      </c>
      <c r="FG93" s="20">
        <f t="shared" si="196"/>
        <v>0.48890353946335069</v>
      </c>
      <c r="FH93" s="20">
        <f t="shared" si="166"/>
        <v>1669.2979857852592</v>
      </c>
      <c r="FI93" s="20">
        <f t="shared" si="197"/>
        <v>926.76027693332992</v>
      </c>
      <c r="FK93" s="20">
        <f t="shared" si="198"/>
        <v>1154.1462777707952</v>
      </c>
      <c r="FL93" s="20">
        <f t="shared" si="199"/>
        <v>399.46026882864635</v>
      </c>
      <c r="FN93" s="20">
        <f t="shared" si="200"/>
        <v>24.449416954298826</v>
      </c>
      <c r="FO93" s="20">
        <f t="shared" si="201"/>
        <v>20.23154529633792</v>
      </c>
      <c r="FQ93" s="20">
        <f t="shared" si="202"/>
        <v>26.23</v>
      </c>
      <c r="FR93" s="20">
        <f t="shared" si="203"/>
        <v>32.44</v>
      </c>
      <c r="FS93" s="20">
        <f t="shared" si="204"/>
        <v>28.6</v>
      </c>
      <c r="FT93" s="20">
        <f t="shared" si="205"/>
        <v>1577.9026993707253</v>
      </c>
      <c r="FU93" s="20">
        <f t="shared" si="206"/>
        <v>563.03850375410764</v>
      </c>
    </row>
    <row r="94" spans="1:177">
      <c r="C94" s="24" t="s">
        <v>151</v>
      </c>
      <c r="D94" s="24" t="s">
        <v>150</v>
      </c>
      <c r="E94" s="24"/>
      <c r="F94" s="23">
        <v>53.112000000000002</v>
      </c>
      <c r="G94" s="23">
        <v>5.7000000000000002E-2</v>
      </c>
      <c r="H94" s="23">
        <v>1.5960000000000001</v>
      </c>
      <c r="I94" s="23">
        <v>5.5380000000000003</v>
      </c>
      <c r="J94" s="23">
        <v>0.16600000000000001</v>
      </c>
      <c r="K94" s="23">
        <v>15.935</v>
      </c>
      <c r="L94" s="23">
        <v>23.298999999999999</v>
      </c>
      <c r="M94" s="23">
        <v>8.1000000000000003E-2</v>
      </c>
      <c r="N94" s="23">
        <v>1.7000000000000001E-2</v>
      </c>
      <c r="O94" s="23">
        <v>0.192</v>
      </c>
      <c r="Q94" s="24">
        <v>53.841999999999999</v>
      </c>
      <c r="R94" s="24">
        <v>3.3000000000000002E-2</v>
      </c>
      <c r="S94" s="24">
        <v>1.3</v>
      </c>
      <c r="T94" s="24">
        <v>18.116</v>
      </c>
      <c r="U94" s="24">
        <v>0.41399999999999998</v>
      </c>
      <c r="V94" s="24">
        <v>26.123000000000001</v>
      </c>
      <c r="W94" s="24">
        <v>0.32300000000000001</v>
      </c>
      <c r="X94" s="24">
        <v>6.0000000000000001E-3</v>
      </c>
      <c r="Y94" s="24">
        <v>3.0000000000000001E-3</v>
      </c>
      <c r="Z94" s="24">
        <v>9.0999999999999998E-2</v>
      </c>
      <c r="AB94" s="69">
        <f t="shared" si="167"/>
        <v>768.67614835103984</v>
      </c>
      <c r="AC94" s="69">
        <f t="shared" si="168"/>
        <v>12.105951912555474</v>
      </c>
      <c r="AE94" s="53">
        <f t="shared" si="169"/>
        <v>768.67614835103984</v>
      </c>
      <c r="AF94" s="53"/>
      <c r="AG94" s="53">
        <f t="shared" si="170"/>
        <v>887.14059367276423</v>
      </c>
      <c r="AH94" s="53">
        <f t="shared" si="171"/>
        <v>841.86684486454635</v>
      </c>
      <c r="AI94" s="53">
        <f t="shared" si="172"/>
        <v>12.105951912555474</v>
      </c>
      <c r="AJ94" s="53">
        <f t="shared" si="173"/>
        <v>-2.4282901635298835</v>
      </c>
      <c r="AK94" s="53">
        <f t="shared" si="174"/>
        <v>915.65925101964945</v>
      </c>
      <c r="AL94" s="70">
        <f t="shared" si="175"/>
        <v>0.5011429463770869</v>
      </c>
      <c r="AM94" s="71"/>
      <c r="AN94" s="20">
        <f t="shared" si="176"/>
        <v>0.15591478359661523</v>
      </c>
      <c r="AP94" s="20">
        <f t="shared" si="211"/>
        <v>0.88395803895526792</v>
      </c>
      <c r="AQ94" s="20">
        <f t="shared" si="211"/>
        <v>7.1358107532912371E-4</v>
      </c>
      <c r="AR94" s="20">
        <f t="shared" si="211"/>
        <v>1.5653043810868864E-2</v>
      </c>
      <c r="AS94" s="20">
        <f t="shared" si="211"/>
        <v>7.7081106360235171E-2</v>
      </c>
      <c r="AT94" s="20">
        <f t="shared" si="211"/>
        <v>2.3400881057268723E-3</v>
      </c>
      <c r="AU94" s="20">
        <f t="shared" si="209"/>
        <v>0.39536626274054448</v>
      </c>
      <c r="AV94" s="20">
        <f t="shared" si="209"/>
        <v>0.4154793196546202</v>
      </c>
      <c r="AW94" s="20">
        <f t="shared" si="209"/>
        <v>1.3068963792516486E-3</v>
      </c>
      <c r="AX94" s="20">
        <f t="shared" si="209"/>
        <v>1.8047475476665677E-4</v>
      </c>
      <c r="AY94" s="20">
        <f t="shared" si="209"/>
        <v>1.2631728533627372E-3</v>
      </c>
      <c r="AZ94" s="20">
        <f t="shared" si="116"/>
        <v>1.7933419846899739</v>
      </c>
      <c r="BB94" s="58">
        <f t="shared" si="207"/>
        <v>1.7679160779105358</v>
      </c>
      <c r="BC94" s="58">
        <f t="shared" si="207"/>
        <v>1.4271621506582474E-3</v>
      </c>
      <c r="BD94" s="58">
        <f t="shared" si="117"/>
        <v>4.6959131432606591E-2</v>
      </c>
      <c r="BE94" s="58">
        <f t="shared" si="180"/>
        <v>7.7081106360235171E-2</v>
      </c>
      <c r="BF94" s="58">
        <f t="shared" si="180"/>
        <v>2.3400881057268723E-3</v>
      </c>
      <c r="BG94" s="58">
        <f t="shared" si="180"/>
        <v>0.39536626274054448</v>
      </c>
      <c r="BH94" s="58">
        <f t="shared" si="178"/>
        <v>0.4154793196546202</v>
      </c>
      <c r="BI94" s="58">
        <f t="shared" si="178"/>
        <v>1.3068963792516486E-3</v>
      </c>
      <c r="BJ94" s="58">
        <f t="shared" si="178"/>
        <v>1.8047475476665677E-4</v>
      </c>
      <c r="BK94" s="58">
        <f t="shared" si="118"/>
        <v>3.7895185600882115E-3</v>
      </c>
      <c r="BL94" s="58">
        <f t="shared" si="119"/>
        <v>2.7118460380490337</v>
      </c>
      <c r="BM94" s="58">
        <f t="shared" si="120"/>
        <v>2.2125149864025992</v>
      </c>
      <c r="BO94" s="72">
        <f t="shared" si="184"/>
        <v>1.9557704085395828</v>
      </c>
      <c r="BP94" s="72">
        <f t="shared" si="184"/>
        <v>1.5788088231789683E-3</v>
      </c>
      <c r="BQ94" s="72">
        <f t="shared" si="121"/>
        <v>4.4229591460417161E-2</v>
      </c>
      <c r="BR94" s="72">
        <f t="shared" si="122"/>
        <v>2.5035596568310461E-2</v>
      </c>
      <c r="BS94" s="72">
        <f t="shared" si="123"/>
        <v>6.9265188028727623E-2</v>
      </c>
      <c r="BT94" s="72">
        <f t="shared" si="185"/>
        <v>0.17054310299051303</v>
      </c>
      <c r="BU94" s="72">
        <f t="shared" si="185"/>
        <v>5.1774800034231749E-3</v>
      </c>
      <c r="BV94" s="72">
        <f t="shared" si="185"/>
        <v>0.87475378143144222</v>
      </c>
      <c r="BW94" s="72">
        <f t="shared" si="182"/>
        <v>0.91925422127620326</v>
      </c>
      <c r="BX94" s="72">
        <f t="shared" si="186"/>
        <v>5.7830556495391348E-3</v>
      </c>
      <c r="BY94" s="72">
        <f t="shared" si="186"/>
        <v>7.9860619917712411E-4</v>
      </c>
      <c r="BZ94" s="72">
        <f t="shared" si="186"/>
        <v>5.5895777369639778E-3</v>
      </c>
      <c r="CA94" s="58">
        <f t="shared" si="124"/>
        <v>4.0085142306787507</v>
      </c>
      <c r="CB94" s="58">
        <f t="shared" si="125"/>
        <v>1.6229855158323918E-2</v>
      </c>
      <c r="CC94" s="58">
        <f t="shared" si="126"/>
        <v>2.5488438425153248E-2</v>
      </c>
      <c r="CD94" s="58">
        <f t="shared" si="127"/>
        <v>5.7830556495391348E-3</v>
      </c>
      <c r="CE94" s="58">
        <f t="shared" si="128"/>
        <v>1.9252540918771328E-2</v>
      </c>
      <c r="CF94" s="58">
        <f t="shared" si="129"/>
        <v>1.2488525270822916E-2</v>
      </c>
      <c r="CG94" s="58">
        <f t="shared" si="130"/>
        <v>2.7947888684819889E-3</v>
      </c>
      <c r="CH94" s="58">
        <f t="shared" si="131"/>
        <v>0.88471836621812705</v>
      </c>
      <c r="CI94" s="58">
        <f t="shared" si="132"/>
        <v>8.028925910191409E-2</v>
      </c>
      <c r="CJ94" s="58">
        <f t="shared" si="133"/>
        <v>6.685868345406662E-2</v>
      </c>
      <c r="CK94" s="58">
        <f t="shared" si="134"/>
        <v>0.73672500972881161</v>
      </c>
      <c r="CL94" s="58">
        <f t="shared" si="135"/>
        <v>1.0053265360276566</v>
      </c>
      <c r="CM94" s="58">
        <f t="shared" si="136"/>
        <v>0.88471836621812705</v>
      </c>
      <c r="CN94" s="58"/>
      <c r="CO94" s="20">
        <f t="shared" si="137"/>
        <v>0.85004548445924766</v>
      </c>
      <c r="CP94" s="58">
        <f t="shared" si="138"/>
        <v>0.15431324783218911</v>
      </c>
      <c r="CQ94" s="58">
        <f t="shared" si="139"/>
        <v>0.2351994337498626</v>
      </c>
      <c r="CR94" s="72">
        <f t="shared" si="140"/>
        <v>0.63627293374990035</v>
      </c>
      <c r="CS94" s="72">
        <f t="shared" si="141"/>
        <v>0.34816590794492619</v>
      </c>
      <c r="CT94" s="72">
        <f t="shared" si="177"/>
        <v>7.1144286507338478E-2</v>
      </c>
      <c r="CU94" s="20">
        <f t="shared" si="212"/>
        <v>0.89610763543887506</v>
      </c>
      <c r="CV94" s="20">
        <f t="shared" si="212"/>
        <v>4.1312588571686105E-4</v>
      </c>
      <c r="CW94" s="20">
        <f t="shared" si="212"/>
        <v>1.2749973028903209E-2</v>
      </c>
      <c r="CX94" s="20">
        <f t="shared" si="212"/>
        <v>0.25214902903972919</v>
      </c>
      <c r="CY94" s="20">
        <f t="shared" si="212"/>
        <v>5.8361233480176211E-3</v>
      </c>
      <c r="CZ94" s="20">
        <f t="shared" si="210"/>
        <v>0.64814263455106635</v>
      </c>
      <c r="DA94" s="20">
        <f t="shared" si="210"/>
        <v>5.7598961435444589E-3</v>
      </c>
      <c r="DB94" s="20">
        <f t="shared" si="210"/>
        <v>9.6807139203825818E-5</v>
      </c>
      <c r="DC94" s="20">
        <f t="shared" si="210"/>
        <v>3.1848486135292372E-5</v>
      </c>
      <c r="DD94" s="20">
        <f t="shared" si="210"/>
        <v>5.9869130029171396E-4</v>
      </c>
      <c r="DE94" s="20">
        <f t="shared" si="142"/>
        <v>1.8218857643614836</v>
      </c>
      <c r="DG94" s="58">
        <f t="shared" si="208"/>
        <v>1.7922152708777501</v>
      </c>
      <c r="DH94" s="58">
        <f t="shared" si="208"/>
        <v>8.2625177143372209E-4</v>
      </c>
      <c r="DI94" s="58">
        <f t="shared" si="143"/>
        <v>3.8249919086709626E-2</v>
      </c>
      <c r="DJ94" s="58">
        <f t="shared" si="181"/>
        <v>0.25214902903972919</v>
      </c>
      <c r="DK94" s="58">
        <f t="shared" si="181"/>
        <v>5.8361233480176211E-3</v>
      </c>
      <c r="DL94" s="58">
        <f t="shared" si="181"/>
        <v>0.64814263455106635</v>
      </c>
      <c r="DM94" s="58">
        <f t="shared" si="179"/>
        <v>5.7598961435444589E-3</v>
      </c>
      <c r="DN94" s="58">
        <f t="shared" si="179"/>
        <v>9.6807139203825818E-5</v>
      </c>
      <c r="DO94" s="58">
        <f t="shared" si="179"/>
        <v>3.1848486135292372E-5</v>
      </c>
      <c r="DP94" s="58">
        <f t="shared" si="144"/>
        <v>1.7960739008751419E-3</v>
      </c>
      <c r="DQ94" s="58">
        <f t="shared" si="145"/>
        <v>2.7451038543444657</v>
      </c>
      <c r="DR94" s="58">
        <f t="shared" si="146"/>
        <v>2.1857096555761486</v>
      </c>
      <c r="DT94" s="72">
        <f t="shared" si="187"/>
        <v>1.9586311112142605</v>
      </c>
      <c r="DU94" s="72">
        <f t="shared" si="187"/>
        <v>9.0297323737979166E-4</v>
      </c>
      <c r="DV94" s="72">
        <f t="shared" si="147"/>
        <v>4.1368888785739522E-2</v>
      </c>
      <c r="DW94" s="72">
        <f t="shared" si="148"/>
        <v>1.4366589529478911E-2</v>
      </c>
      <c r="DX94" s="72">
        <f t="shared" si="149"/>
        <v>5.5735478315218433E-2</v>
      </c>
      <c r="DY94" s="72">
        <f t="shared" si="188"/>
        <v>0.55112456741628679</v>
      </c>
      <c r="DZ94" s="72">
        <f t="shared" si="188"/>
        <v>1.2756071152895515E-2</v>
      </c>
      <c r="EA94" s="72">
        <f t="shared" si="188"/>
        <v>1.4166516145288288</v>
      </c>
      <c r="EB94" s="72">
        <f t="shared" si="183"/>
        <v>1.2589460616060946E-2</v>
      </c>
      <c r="EC94" s="72">
        <f t="shared" si="189"/>
        <v>4.2318459777301279E-4</v>
      </c>
      <c r="ED94" s="72">
        <f t="shared" si="189"/>
        <v>1.3922308732278326E-4</v>
      </c>
      <c r="EE94" s="72">
        <f t="shared" si="189"/>
        <v>2.6171307115140773E-3</v>
      </c>
      <c r="EF94" s="58">
        <f t="shared" si="150"/>
        <v>4.0115708148775413</v>
      </c>
      <c r="EG94" s="58">
        <f t="shared" si="151"/>
        <v>2.3002406667759961E-2</v>
      </c>
      <c r="EH94" s="58">
        <f t="shared" si="152"/>
        <v>3.4612321441652938E-2</v>
      </c>
      <c r="EI94" s="58">
        <f t="shared" si="153"/>
        <v>4.2318459777301279E-4</v>
      </c>
      <c r="EJ94" s="58">
        <f t="shared" si="154"/>
        <v>9.0297323737979166E-4</v>
      </c>
      <c r="EK94" s="58">
        <f t="shared" si="155"/>
        <v>2.6171307115140773E-3</v>
      </c>
      <c r="EL94" s="58">
        <f t="shared" si="156"/>
        <v>1.132627422019182E-2</v>
      </c>
      <c r="EM94" s="58">
        <f t="shared" si="157"/>
        <v>1.2589460616060946E-2</v>
      </c>
      <c r="EN94" s="58">
        <f t="shared" si="158"/>
        <v>0.97785677251218928</v>
      </c>
      <c r="EO94" s="58">
        <f t="shared" si="159"/>
        <v>0.69944954109706625</v>
      </c>
      <c r="EP94" s="58">
        <f t="shared" si="160"/>
        <v>9.0050943022472671E-3</v>
      </c>
      <c r="EQ94" s="58">
        <f t="shared" si="161"/>
        <v>0.49606676327770899</v>
      </c>
      <c r="ER94" s="58">
        <f t="shared" si="162"/>
        <v>1.2612723472714927E-2</v>
      </c>
      <c r="ES94" s="58">
        <f t="shared" si="163"/>
        <v>0.27155968856748297</v>
      </c>
      <c r="ET94" s="58">
        <f t="shared" si="164"/>
        <v>0.50243485921125308</v>
      </c>
      <c r="EU94" s="58">
        <f t="shared" si="165"/>
        <v>1.0057157958951088</v>
      </c>
      <c r="EZ94" s="20">
        <f t="shared" si="190"/>
        <v>8.1206229211365E-2</v>
      </c>
      <c r="FA94" s="20">
        <f t="shared" si="191"/>
        <v>893.7333633604278</v>
      </c>
      <c r="FC94" s="20">
        <f t="shared" si="192"/>
        <v>1134.1313457809761</v>
      </c>
      <c r="FD94" s="20">
        <f t="shared" si="193"/>
        <v>895.74774673837408</v>
      </c>
      <c r="FE94" s="20">
        <f t="shared" si="194"/>
        <v>1031.773336571342</v>
      </c>
      <c r="FF94" s="20">
        <f t="shared" si="195"/>
        <v>652.30859413186272</v>
      </c>
      <c r="FG94" s="20">
        <f t="shared" si="196"/>
        <v>0.47412858744215614</v>
      </c>
      <c r="FH94" s="20">
        <f t="shared" si="166"/>
        <v>1645.9526087803783</v>
      </c>
      <c r="FI94" s="20">
        <f t="shared" si="197"/>
        <v>829.1949420557745</v>
      </c>
      <c r="FK94" s="20">
        <f t="shared" si="198"/>
        <v>1156.1861872767872</v>
      </c>
      <c r="FL94" s="20">
        <f t="shared" si="199"/>
        <v>493.98838177380696</v>
      </c>
      <c r="FN94" s="20">
        <f t="shared" si="200"/>
        <v>56.092169312125549</v>
      </c>
      <c r="FO94" s="20">
        <f t="shared" si="201"/>
        <v>41.842237585067501</v>
      </c>
      <c r="FQ94" s="20">
        <f t="shared" si="202"/>
        <v>26.23</v>
      </c>
      <c r="FR94" s="20">
        <f t="shared" si="203"/>
        <v>32.44</v>
      </c>
      <c r="FS94" s="20">
        <f t="shared" si="204"/>
        <v>28.6</v>
      </c>
      <c r="FT94" s="20">
        <f t="shared" si="205"/>
        <v>1525.9228143746491</v>
      </c>
      <c r="FU94" s="20">
        <f t="shared" si="206"/>
        <v>503.41873706375088</v>
      </c>
    </row>
    <row r="95" spans="1:177">
      <c r="C95" s="24" t="s">
        <v>152</v>
      </c>
      <c r="D95" s="24" t="s">
        <v>150</v>
      </c>
      <c r="E95" s="24"/>
      <c r="F95" s="23">
        <v>53.112000000000002</v>
      </c>
      <c r="G95" s="23">
        <v>5.7000000000000002E-2</v>
      </c>
      <c r="H95" s="23">
        <v>1.5960000000000001</v>
      </c>
      <c r="I95" s="23">
        <v>5.5380000000000003</v>
      </c>
      <c r="J95" s="23">
        <v>0.16600000000000001</v>
      </c>
      <c r="K95" s="23">
        <v>15.935</v>
      </c>
      <c r="L95" s="23">
        <v>23.298999999999999</v>
      </c>
      <c r="M95" s="23">
        <v>8.1000000000000003E-2</v>
      </c>
      <c r="N95" s="23">
        <v>1.7000000000000001E-2</v>
      </c>
      <c r="O95" s="23">
        <v>0.192</v>
      </c>
      <c r="Q95" s="24">
        <v>53.887</v>
      </c>
      <c r="R95" s="24">
        <v>3.9E-2</v>
      </c>
      <c r="S95" s="24">
        <v>1.385</v>
      </c>
      <c r="T95" s="24">
        <v>18.324999999999999</v>
      </c>
      <c r="U95" s="24">
        <v>0.441</v>
      </c>
      <c r="V95" s="24">
        <v>26.097000000000001</v>
      </c>
      <c r="W95" s="24">
        <v>0.30499999999999999</v>
      </c>
      <c r="X95" s="24">
        <v>1E-3</v>
      </c>
      <c r="Y95" s="24">
        <v>1.4E-2</v>
      </c>
      <c r="Z95" s="24">
        <v>0.112</v>
      </c>
      <c r="AB95" s="69">
        <f t="shared" si="167"/>
        <v>768.52785359930738</v>
      </c>
      <c r="AC95" s="69">
        <f t="shared" si="168"/>
        <v>12.786678916769326</v>
      </c>
      <c r="AE95" s="53">
        <f t="shared" si="169"/>
        <v>768.52785359930738</v>
      </c>
      <c r="AF95" s="53"/>
      <c r="AG95" s="53">
        <f t="shared" si="170"/>
        <v>886.24030182516276</v>
      </c>
      <c r="AH95" s="53">
        <f t="shared" si="171"/>
        <v>842.48930188115025</v>
      </c>
      <c r="AI95" s="53">
        <f t="shared" si="172"/>
        <v>12.786678916769326</v>
      </c>
      <c r="AJ95" s="53">
        <f t="shared" si="173"/>
        <v>-2.8899547392068232</v>
      </c>
      <c r="AK95" s="53">
        <f t="shared" si="174"/>
        <v>921.63450667465963</v>
      </c>
      <c r="AL95" s="70">
        <f t="shared" si="175"/>
        <v>0.49493422417383731</v>
      </c>
      <c r="AM95" s="71"/>
      <c r="AN95" s="20">
        <f t="shared" si="176"/>
        <v>0.14685566215628118</v>
      </c>
      <c r="AP95" s="20">
        <f t="shared" si="211"/>
        <v>0.88395803895526792</v>
      </c>
      <c r="AQ95" s="20">
        <f t="shared" si="211"/>
        <v>7.1358107532912371E-4</v>
      </c>
      <c r="AR95" s="20">
        <f t="shared" si="211"/>
        <v>1.5653043810868864E-2</v>
      </c>
      <c r="AS95" s="20">
        <f t="shared" si="211"/>
        <v>7.7081106360235171E-2</v>
      </c>
      <c r="AT95" s="20">
        <f t="shared" si="211"/>
        <v>2.3400881057268723E-3</v>
      </c>
      <c r="AU95" s="20">
        <f t="shared" si="209"/>
        <v>0.39536626274054448</v>
      </c>
      <c r="AV95" s="20">
        <f t="shared" si="209"/>
        <v>0.4154793196546202</v>
      </c>
      <c r="AW95" s="20">
        <f t="shared" si="209"/>
        <v>1.3068963792516486E-3</v>
      </c>
      <c r="AX95" s="20">
        <f t="shared" si="209"/>
        <v>1.8047475476665677E-4</v>
      </c>
      <c r="AY95" s="20">
        <f t="shared" si="209"/>
        <v>1.2631728533627372E-3</v>
      </c>
      <c r="AZ95" s="20">
        <f t="shared" si="116"/>
        <v>1.7933419846899739</v>
      </c>
      <c r="BB95" s="58">
        <f t="shared" si="207"/>
        <v>1.7679160779105358</v>
      </c>
      <c r="BC95" s="58">
        <f t="shared" si="207"/>
        <v>1.4271621506582474E-3</v>
      </c>
      <c r="BD95" s="58">
        <f t="shared" si="117"/>
        <v>4.6959131432606591E-2</v>
      </c>
      <c r="BE95" s="58">
        <f t="shared" si="180"/>
        <v>7.7081106360235171E-2</v>
      </c>
      <c r="BF95" s="58">
        <f t="shared" si="180"/>
        <v>2.3400881057268723E-3</v>
      </c>
      <c r="BG95" s="58">
        <f t="shared" si="180"/>
        <v>0.39536626274054448</v>
      </c>
      <c r="BH95" s="58">
        <f t="shared" si="178"/>
        <v>0.4154793196546202</v>
      </c>
      <c r="BI95" s="58">
        <f t="shared" si="178"/>
        <v>1.3068963792516486E-3</v>
      </c>
      <c r="BJ95" s="58">
        <f t="shared" si="178"/>
        <v>1.8047475476665677E-4</v>
      </c>
      <c r="BK95" s="58">
        <f t="shared" si="118"/>
        <v>3.7895185600882115E-3</v>
      </c>
      <c r="BL95" s="58">
        <f t="shared" si="119"/>
        <v>2.7118460380490337</v>
      </c>
      <c r="BM95" s="58">
        <f t="shared" si="120"/>
        <v>2.2125149864025992</v>
      </c>
      <c r="BO95" s="72">
        <f t="shared" si="184"/>
        <v>1.9557704085395828</v>
      </c>
      <c r="BP95" s="72">
        <f t="shared" si="184"/>
        <v>1.5788088231789683E-3</v>
      </c>
      <c r="BQ95" s="72">
        <f t="shared" si="121"/>
        <v>4.4229591460417161E-2</v>
      </c>
      <c r="BR95" s="72">
        <f t="shared" si="122"/>
        <v>2.5035596568310461E-2</v>
      </c>
      <c r="BS95" s="72">
        <f t="shared" si="123"/>
        <v>6.9265188028727623E-2</v>
      </c>
      <c r="BT95" s="72">
        <f t="shared" si="185"/>
        <v>0.17054310299051303</v>
      </c>
      <c r="BU95" s="72">
        <f t="shared" si="185"/>
        <v>5.1774800034231749E-3</v>
      </c>
      <c r="BV95" s="72">
        <f t="shared" si="185"/>
        <v>0.87475378143144222</v>
      </c>
      <c r="BW95" s="72">
        <f t="shared" si="182"/>
        <v>0.91925422127620326</v>
      </c>
      <c r="BX95" s="72">
        <f t="shared" si="186"/>
        <v>5.7830556495391348E-3</v>
      </c>
      <c r="BY95" s="72">
        <f t="shared" si="186"/>
        <v>7.9860619917712411E-4</v>
      </c>
      <c r="BZ95" s="72">
        <f t="shared" si="186"/>
        <v>5.5895777369639778E-3</v>
      </c>
      <c r="CA95" s="58">
        <f t="shared" si="124"/>
        <v>4.0085142306787507</v>
      </c>
      <c r="CB95" s="58">
        <f t="shared" si="125"/>
        <v>1.6229855158323918E-2</v>
      </c>
      <c r="CC95" s="58">
        <f t="shared" si="126"/>
        <v>2.5488438425153248E-2</v>
      </c>
      <c r="CD95" s="58">
        <f t="shared" si="127"/>
        <v>5.7830556495391348E-3</v>
      </c>
      <c r="CE95" s="58">
        <f t="shared" si="128"/>
        <v>1.9252540918771328E-2</v>
      </c>
      <c r="CF95" s="58">
        <f t="shared" si="129"/>
        <v>1.2488525270822916E-2</v>
      </c>
      <c r="CG95" s="58">
        <f t="shared" si="130"/>
        <v>2.7947888684819889E-3</v>
      </c>
      <c r="CH95" s="58">
        <f t="shared" si="131"/>
        <v>0.88471836621812705</v>
      </c>
      <c r="CI95" s="58">
        <f t="shared" si="132"/>
        <v>8.028925910191409E-2</v>
      </c>
      <c r="CJ95" s="58">
        <f t="shared" si="133"/>
        <v>6.685868345406662E-2</v>
      </c>
      <c r="CK95" s="58">
        <f t="shared" si="134"/>
        <v>0.73672500972881161</v>
      </c>
      <c r="CL95" s="58">
        <f t="shared" si="135"/>
        <v>1.0053265360276566</v>
      </c>
      <c r="CM95" s="58">
        <f t="shared" si="136"/>
        <v>0.88471836621812705</v>
      </c>
      <c r="CN95" s="58"/>
      <c r="CO95" s="20">
        <f t="shared" si="137"/>
        <v>0.85004548445924766</v>
      </c>
      <c r="CP95" s="58">
        <f t="shared" si="138"/>
        <v>0.15431324783218911</v>
      </c>
      <c r="CQ95" s="58">
        <f t="shared" si="139"/>
        <v>0.2351994337498626</v>
      </c>
      <c r="CR95" s="72">
        <f t="shared" si="140"/>
        <v>0.63627293374990035</v>
      </c>
      <c r="CS95" s="72">
        <f t="shared" si="141"/>
        <v>0.34816590794492619</v>
      </c>
      <c r="CT95" s="72">
        <f t="shared" si="177"/>
        <v>7.1144286507338478E-2</v>
      </c>
      <c r="CU95" s="20">
        <f t="shared" si="212"/>
        <v>0.89685658316731665</v>
      </c>
      <c r="CV95" s="20">
        <f t="shared" si="212"/>
        <v>4.8823968311992669E-4</v>
      </c>
      <c r="CW95" s="20">
        <f t="shared" si="212"/>
        <v>1.3583625111562265E-2</v>
      </c>
      <c r="CX95" s="20">
        <f t="shared" si="212"/>
        <v>0.25505801264920719</v>
      </c>
      <c r="CY95" s="20">
        <f t="shared" si="212"/>
        <v>6.2167400881057268E-3</v>
      </c>
      <c r="CZ95" s="20">
        <f t="shared" si="210"/>
        <v>0.64749754369250012</v>
      </c>
      <c r="DA95" s="20">
        <f t="shared" si="210"/>
        <v>5.4389112191364081E-3</v>
      </c>
      <c r="DB95" s="20">
        <f t="shared" si="210"/>
        <v>1.6134523200637635E-5</v>
      </c>
      <c r="DC95" s="20">
        <f t="shared" si="210"/>
        <v>1.486262686313644E-4</v>
      </c>
      <c r="DD95" s="20">
        <f t="shared" si="210"/>
        <v>7.3685083112826337E-4</v>
      </c>
      <c r="DE95" s="20">
        <f t="shared" si="142"/>
        <v>1.8260412672339086</v>
      </c>
      <c r="DG95" s="58">
        <f t="shared" si="208"/>
        <v>1.7937131663346333</v>
      </c>
      <c r="DH95" s="58">
        <f t="shared" si="208"/>
        <v>9.7647936623985337E-4</v>
      </c>
      <c r="DI95" s="58">
        <f t="shared" si="143"/>
        <v>4.0750875334686798E-2</v>
      </c>
      <c r="DJ95" s="58">
        <f t="shared" si="181"/>
        <v>0.25505801264920719</v>
      </c>
      <c r="DK95" s="58">
        <f t="shared" si="181"/>
        <v>6.2167400881057268E-3</v>
      </c>
      <c r="DL95" s="58">
        <f t="shared" si="181"/>
        <v>0.64749754369250012</v>
      </c>
      <c r="DM95" s="58">
        <f t="shared" si="179"/>
        <v>5.4389112191364081E-3</v>
      </c>
      <c r="DN95" s="58">
        <f t="shared" si="179"/>
        <v>1.6134523200637635E-5</v>
      </c>
      <c r="DO95" s="58">
        <f t="shared" si="179"/>
        <v>1.486262686313644E-4</v>
      </c>
      <c r="DP95" s="58">
        <f t="shared" si="144"/>
        <v>2.2105524933847902E-3</v>
      </c>
      <c r="DQ95" s="58">
        <f t="shared" si="145"/>
        <v>2.7520270419697259</v>
      </c>
      <c r="DR95" s="58">
        <f t="shared" si="146"/>
        <v>2.1802111347370996</v>
      </c>
      <c r="DT95" s="72">
        <f t="shared" si="187"/>
        <v>1.9553367088836533</v>
      </c>
      <c r="DU95" s="72">
        <f t="shared" si="187"/>
        <v>1.0644655935585772E-3</v>
      </c>
      <c r="DV95" s="72">
        <f t="shared" si="147"/>
        <v>4.4663291116346704E-2</v>
      </c>
      <c r="DW95" s="72">
        <f t="shared" si="148"/>
        <v>1.4567050320298348E-2</v>
      </c>
      <c r="DX95" s="72">
        <f t="shared" si="149"/>
        <v>5.9230341436645052E-2</v>
      </c>
      <c r="DY95" s="72">
        <f t="shared" si="188"/>
        <v>0.55608031918171752</v>
      </c>
      <c r="DZ95" s="72">
        <f t="shared" si="188"/>
        <v>1.3553805961854603E-2</v>
      </c>
      <c r="EA95" s="72">
        <f t="shared" si="188"/>
        <v>1.4116813544733104</v>
      </c>
      <c r="EB95" s="72">
        <f t="shared" si="183"/>
        <v>1.1857974800807729E-2</v>
      </c>
      <c r="EC95" s="72">
        <f t="shared" si="189"/>
        <v>7.0353334271408481E-5</v>
      </c>
      <c r="ED95" s="72">
        <f t="shared" si="189"/>
        <v>6.4807329156905589E-4</v>
      </c>
      <c r="EE95" s="72">
        <f t="shared" si="189"/>
        <v>3.2129807733322522E-3</v>
      </c>
      <c r="EF95" s="58">
        <f t="shared" si="150"/>
        <v>4.0127363777307199</v>
      </c>
      <c r="EG95" s="58">
        <f t="shared" si="151"/>
        <v>2.4824682169870358E-2</v>
      </c>
      <c r="EH95" s="58">
        <f t="shared" si="152"/>
        <v>3.8087857856007545E-2</v>
      </c>
      <c r="EI95" s="58">
        <f t="shared" si="153"/>
        <v>7.0353334271408481E-5</v>
      </c>
      <c r="EJ95" s="58">
        <f t="shared" si="154"/>
        <v>1.0644655935585772E-3</v>
      </c>
      <c r="EK95" s="58">
        <f t="shared" si="155"/>
        <v>3.2129807733322522E-3</v>
      </c>
      <c r="EL95" s="58">
        <f t="shared" si="156"/>
        <v>1.1283716212694687E-2</v>
      </c>
      <c r="EM95" s="58">
        <f t="shared" si="157"/>
        <v>1.1857974800807729E-2</v>
      </c>
      <c r="EN95" s="58">
        <f t="shared" si="158"/>
        <v>0.97855466150491088</v>
      </c>
      <c r="EO95" s="58">
        <f t="shared" si="159"/>
        <v>0.69721727013738388</v>
      </c>
      <c r="EP95" s="58">
        <f t="shared" si="160"/>
        <v>8.4487715865176147E-3</v>
      </c>
      <c r="EQ95" s="58">
        <f t="shared" si="161"/>
        <v>0.4922829198004674</v>
      </c>
      <c r="ER95" s="58">
        <f t="shared" si="162"/>
        <v>1.1894244755847744E-2</v>
      </c>
      <c r="ES95" s="58">
        <f t="shared" si="163"/>
        <v>0.27342916385866006</v>
      </c>
      <c r="ET95" s="58">
        <f t="shared" si="164"/>
        <v>0.49841171507784743</v>
      </c>
      <c r="EU95" s="58">
        <f t="shared" si="165"/>
        <v>1.0060441522195755</v>
      </c>
      <c r="EZ95" s="20">
        <f t="shared" si="190"/>
        <v>8.1292239969258606E-2</v>
      </c>
      <c r="FA95" s="20">
        <f t="shared" si="191"/>
        <v>894.03817250739075</v>
      </c>
      <c r="FC95" s="20">
        <f t="shared" si="192"/>
        <v>1133.8439330713477</v>
      </c>
      <c r="FD95" s="20">
        <f t="shared" si="193"/>
        <v>896.8939444605179</v>
      </c>
      <c r="FE95" s="20">
        <f t="shared" si="194"/>
        <v>1021.2492656353309</v>
      </c>
      <c r="FF95" s="20">
        <f t="shared" si="195"/>
        <v>642.41460192052432</v>
      </c>
      <c r="FG95" s="20">
        <f t="shared" si="196"/>
        <v>0.47777289093270564</v>
      </c>
      <c r="FH95" s="20">
        <f t="shared" si="166"/>
        <v>1651.7250472406704</v>
      </c>
      <c r="FI95" s="20">
        <f t="shared" si="197"/>
        <v>819.17038154448767</v>
      </c>
      <c r="FK95" s="20">
        <f t="shared" si="198"/>
        <v>1155.6474150462095</v>
      </c>
      <c r="FL95" s="20">
        <f t="shared" si="199"/>
        <v>496.78718449328721</v>
      </c>
      <c r="FN95" s="20">
        <f t="shared" si="200"/>
        <v>60.773707729082183</v>
      </c>
      <c r="FO95" s="20">
        <f t="shared" si="201"/>
        <v>44.8648987266413</v>
      </c>
      <c r="FQ95" s="20">
        <f t="shared" si="202"/>
        <v>26.23</v>
      </c>
      <c r="FR95" s="20">
        <f t="shared" si="203"/>
        <v>32.44</v>
      </c>
      <c r="FS95" s="20">
        <f t="shared" si="204"/>
        <v>28.6</v>
      </c>
      <c r="FT95" s="20">
        <f t="shared" si="205"/>
        <v>1538.9034948234271</v>
      </c>
      <c r="FU95" s="20">
        <f t="shared" si="206"/>
        <v>494.43480602847933</v>
      </c>
    </row>
    <row r="96" spans="1:177">
      <c r="C96" s="24" t="s">
        <v>153</v>
      </c>
      <c r="D96" s="24" t="s">
        <v>150</v>
      </c>
      <c r="E96" s="24"/>
      <c r="F96" s="23">
        <v>53.112000000000002</v>
      </c>
      <c r="G96" s="23">
        <v>5.7000000000000002E-2</v>
      </c>
      <c r="H96" s="23">
        <v>1.5960000000000001</v>
      </c>
      <c r="I96" s="23">
        <v>5.5380000000000003</v>
      </c>
      <c r="J96" s="23">
        <v>0.16600000000000001</v>
      </c>
      <c r="K96" s="23">
        <v>15.935</v>
      </c>
      <c r="L96" s="23">
        <v>23.298999999999999</v>
      </c>
      <c r="M96" s="23">
        <v>8.1000000000000003E-2</v>
      </c>
      <c r="N96" s="23">
        <v>1.7000000000000001E-2</v>
      </c>
      <c r="O96" s="23">
        <v>0.192</v>
      </c>
      <c r="Q96" s="24">
        <v>53.889000000000003</v>
      </c>
      <c r="R96" s="24">
        <v>-8.9999999999999993E-3</v>
      </c>
      <c r="S96" s="24">
        <v>1.2310000000000001</v>
      </c>
      <c r="T96" s="24">
        <v>18.41</v>
      </c>
      <c r="U96" s="24">
        <v>0.52300000000000002</v>
      </c>
      <c r="V96" s="24">
        <v>26.074999999999999</v>
      </c>
      <c r="W96" s="24">
        <v>0.44</v>
      </c>
      <c r="X96" s="24">
        <v>8.0000000000000002E-3</v>
      </c>
      <c r="Y96" s="24">
        <v>1.2E-2</v>
      </c>
      <c r="Z96" s="24">
        <v>0.08</v>
      </c>
      <c r="AB96" s="69">
        <f t="shared" si="167"/>
        <v>765.71450040225852</v>
      </c>
      <c r="AC96" s="69">
        <f t="shared" si="168"/>
        <v>11.013953257793585</v>
      </c>
      <c r="AE96" s="53">
        <f t="shared" si="169"/>
        <v>765.71450040225852</v>
      </c>
      <c r="AF96" s="53"/>
      <c r="AG96" s="53">
        <f t="shared" si="170"/>
        <v>875.70300137219431</v>
      </c>
      <c r="AH96" s="53">
        <f t="shared" si="171"/>
        <v>834.13520238670048</v>
      </c>
      <c r="AI96" s="53">
        <f t="shared" si="172"/>
        <v>11.013953257793585</v>
      </c>
      <c r="AJ96" s="53">
        <f t="shared" si="173"/>
        <v>-4.1369623343051387E-2</v>
      </c>
      <c r="AK96" s="53">
        <f t="shared" si="174"/>
        <v>906.07395310030961</v>
      </c>
      <c r="AL96" s="70">
        <f t="shared" si="175"/>
        <v>0.49223377766854665</v>
      </c>
      <c r="AM96" s="71"/>
      <c r="AN96" s="20">
        <f t="shared" si="176"/>
        <v>0.21201186479982131</v>
      </c>
      <c r="AP96" s="20">
        <f t="shared" si="211"/>
        <v>0.88395803895526792</v>
      </c>
      <c r="AQ96" s="20">
        <f t="shared" si="211"/>
        <v>7.1358107532912371E-4</v>
      </c>
      <c r="AR96" s="20">
        <f t="shared" si="211"/>
        <v>1.5653043810868864E-2</v>
      </c>
      <c r="AS96" s="20">
        <f t="shared" si="211"/>
        <v>7.7081106360235171E-2</v>
      </c>
      <c r="AT96" s="20">
        <f t="shared" si="211"/>
        <v>2.3400881057268723E-3</v>
      </c>
      <c r="AU96" s="20">
        <f t="shared" si="209"/>
        <v>0.39536626274054448</v>
      </c>
      <c r="AV96" s="20">
        <f t="shared" si="209"/>
        <v>0.4154793196546202</v>
      </c>
      <c r="AW96" s="20">
        <f t="shared" si="209"/>
        <v>1.3068963792516486E-3</v>
      </c>
      <c r="AX96" s="20">
        <f t="shared" si="209"/>
        <v>1.8047475476665677E-4</v>
      </c>
      <c r="AY96" s="20">
        <f t="shared" si="209"/>
        <v>1.2631728533627372E-3</v>
      </c>
      <c r="AZ96" s="20">
        <f t="shared" si="116"/>
        <v>1.7933419846899739</v>
      </c>
      <c r="BB96" s="58">
        <f t="shared" si="207"/>
        <v>1.7679160779105358</v>
      </c>
      <c r="BC96" s="58">
        <f t="shared" si="207"/>
        <v>1.4271621506582474E-3</v>
      </c>
      <c r="BD96" s="58">
        <f t="shared" si="117"/>
        <v>4.6959131432606591E-2</v>
      </c>
      <c r="BE96" s="58">
        <f t="shared" si="180"/>
        <v>7.7081106360235171E-2</v>
      </c>
      <c r="BF96" s="58">
        <f t="shared" si="180"/>
        <v>2.3400881057268723E-3</v>
      </c>
      <c r="BG96" s="58">
        <f t="shared" si="180"/>
        <v>0.39536626274054448</v>
      </c>
      <c r="BH96" s="58">
        <f t="shared" si="178"/>
        <v>0.4154793196546202</v>
      </c>
      <c r="BI96" s="58">
        <f t="shared" si="178"/>
        <v>1.3068963792516486E-3</v>
      </c>
      <c r="BJ96" s="58">
        <f t="shared" si="178"/>
        <v>1.8047475476665677E-4</v>
      </c>
      <c r="BK96" s="58">
        <f t="shared" si="118"/>
        <v>3.7895185600882115E-3</v>
      </c>
      <c r="BL96" s="58">
        <f t="shared" si="119"/>
        <v>2.7118460380490337</v>
      </c>
      <c r="BM96" s="58">
        <f t="shared" si="120"/>
        <v>2.2125149864025992</v>
      </c>
      <c r="BO96" s="72">
        <f t="shared" si="184"/>
        <v>1.9557704085395828</v>
      </c>
      <c r="BP96" s="72">
        <f t="shared" si="184"/>
        <v>1.5788088231789683E-3</v>
      </c>
      <c r="BQ96" s="72">
        <f t="shared" si="121"/>
        <v>4.4229591460417161E-2</v>
      </c>
      <c r="BR96" s="72">
        <f t="shared" si="122"/>
        <v>2.5035596568310461E-2</v>
      </c>
      <c r="BS96" s="72">
        <f t="shared" si="123"/>
        <v>6.9265188028727623E-2</v>
      </c>
      <c r="BT96" s="72">
        <f t="shared" si="185"/>
        <v>0.17054310299051303</v>
      </c>
      <c r="BU96" s="72">
        <f t="shared" si="185"/>
        <v>5.1774800034231749E-3</v>
      </c>
      <c r="BV96" s="72">
        <f t="shared" si="185"/>
        <v>0.87475378143144222</v>
      </c>
      <c r="BW96" s="72">
        <f t="shared" si="182"/>
        <v>0.91925422127620326</v>
      </c>
      <c r="BX96" s="72">
        <f t="shared" si="186"/>
        <v>5.7830556495391348E-3</v>
      </c>
      <c r="BY96" s="72">
        <f t="shared" si="186"/>
        <v>7.9860619917712411E-4</v>
      </c>
      <c r="BZ96" s="72">
        <f t="shared" si="186"/>
        <v>5.5895777369639778E-3</v>
      </c>
      <c r="CA96" s="58">
        <f t="shared" si="124"/>
        <v>4.0085142306787507</v>
      </c>
      <c r="CB96" s="58">
        <f t="shared" si="125"/>
        <v>1.6229855158323918E-2</v>
      </c>
      <c r="CC96" s="58">
        <f t="shared" si="126"/>
        <v>2.5488438425153248E-2</v>
      </c>
      <c r="CD96" s="58">
        <f t="shared" si="127"/>
        <v>5.7830556495391348E-3</v>
      </c>
      <c r="CE96" s="58">
        <f t="shared" si="128"/>
        <v>1.9252540918771328E-2</v>
      </c>
      <c r="CF96" s="58">
        <f t="shared" si="129"/>
        <v>1.2488525270822916E-2</v>
      </c>
      <c r="CG96" s="58">
        <f t="shared" si="130"/>
        <v>2.7947888684819889E-3</v>
      </c>
      <c r="CH96" s="58">
        <f t="shared" si="131"/>
        <v>0.88471836621812705</v>
      </c>
      <c r="CI96" s="58">
        <f t="shared" si="132"/>
        <v>8.028925910191409E-2</v>
      </c>
      <c r="CJ96" s="58">
        <f t="shared" si="133"/>
        <v>6.685868345406662E-2</v>
      </c>
      <c r="CK96" s="58">
        <f t="shared" si="134"/>
        <v>0.73672500972881161</v>
      </c>
      <c r="CL96" s="58">
        <f t="shared" si="135"/>
        <v>1.0053265360276566</v>
      </c>
      <c r="CM96" s="58">
        <f t="shared" si="136"/>
        <v>0.88471836621812705</v>
      </c>
      <c r="CN96" s="58"/>
      <c r="CO96" s="20">
        <f t="shared" si="137"/>
        <v>0.85004548445924766</v>
      </c>
      <c r="CP96" s="58">
        <f t="shared" si="138"/>
        <v>0.15431324783218911</v>
      </c>
      <c r="CQ96" s="58">
        <f t="shared" si="139"/>
        <v>0.2351994337498626</v>
      </c>
      <c r="CR96" s="72">
        <f t="shared" si="140"/>
        <v>0.63627293374990035</v>
      </c>
      <c r="CS96" s="72">
        <f t="shared" si="141"/>
        <v>0.34816590794492619</v>
      </c>
      <c r="CT96" s="72">
        <f t="shared" si="177"/>
        <v>7.1144286507338478E-2</v>
      </c>
      <c r="CU96" s="20">
        <f t="shared" si="212"/>
        <v>0.8968898697330252</v>
      </c>
      <c r="CV96" s="20">
        <f t="shared" si="212"/>
        <v>-1.1267069610459846E-4</v>
      </c>
      <c r="CW96" s="20">
        <f t="shared" si="212"/>
        <v>1.207324369121527E-2</v>
      </c>
      <c r="CX96" s="20">
        <f t="shared" si="212"/>
        <v>0.25624109210760732</v>
      </c>
      <c r="CY96" s="20">
        <f t="shared" si="212"/>
        <v>7.3726872246696034E-3</v>
      </c>
      <c r="CZ96" s="20">
        <f t="shared" si="210"/>
        <v>0.64695169758140547</v>
      </c>
      <c r="DA96" s="20">
        <f t="shared" si="210"/>
        <v>7.8462981521967862E-3</v>
      </c>
      <c r="DB96" s="20">
        <f t="shared" si="210"/>
        <v>1.2907618560510108E-4</v>
      </c>
      <c r="DC96" s="20">
        <f t="shared" si="210"/>
        <v>1.2739394454116949E-4</v>
      </c>
      <c r="DD96" s="20">
        <f t="shared" si="210"/>
        <v>5.2632202223447389E-4</v>
      </c>
      <c r="DE96" s="20">
        <f t="shared" si="142"/>
        <v>1.8280450099463961</v>
      </c>
      <c r="DG96" s="58">
        <f t="shared" si="208"/>
        <v>1.7937797394660504</v>
      </c>
      <c r="DH96" s="58">
        <f t="shared" si="208"/>
        <v>-2.2534139220919692E-4</v>
      </c>
      <c r="DI96" s="58">
        <f t="shared" si="143"/>
        <v>3.621973107364581E-2</v>
      </c>
      <c r="DJ96" s="58">
        <f t="shared" si="181"/>
        <v>0.25624109210760732</v>
      </c>
      <c r="DK96" s="58">
        <f t="shared" si="181"/>
        <v>7.3726872246696034E-3</v>
      </c>
      <c r="DL96" s="58">
        <f t="shared" si="181"/>
        <v>0.64695169758140547</v>
      </c>
      <c r="DM96" s="58">
        <f t="shared" si="179"/>
        <v>7.8462981521967862E-3</v>
      </c>
      <c r="DN96" s="58">
        <f t="shared" si="179"/>
        <v>1.2907618560510108E-4</v>
      </c>
      <c r="DO96" s="58">
        <f t="shared" si="179"/>
        <v>1.2739394454116949E-4</v>
      </c>
      <c r="DP96" s="58">
        <f t="shared" si="144"/>
        <v>1.5789660667034217E-3</v>
      </c>
      <c r="DQ96" s="58">
        <f t="shared" si="145"/>
        <v>2.7500213404102163</v>
      </c>
      <c r="DR96" s="58">
        <f t="shared" si="146"/>
        <v>2.1818012507150177</v>
      </c>
      <c r="DT96" s="72">
        <f t="shared" si="187"/>
        <v>1.9568354395371437</v>
      </c>
      <c r="DU96" s="72">
        <f t="shared" si="187"/>
        <v>-2.4582506567994458E-4</v>
      </c>
      <c r="DV96" s="72">
        <f t="shared" si="147"/>
        <v>4.3164560462856327E-2</v>
      </c>
      <c r="DW96" s="72">
        <f t="shared" si="148"/>
        <v>9.5182759085050209E-3</v>
      </c>
      <c r="DX96" s="72">
        <f t="shared" si="149"/>
        <v>5.2682836371361348E-2</v>
      </c>
      <c r="DY96" s="72">
        <f t="shared" si="188"/>
        <v>0.55906713524495966</v>
      </c>
      <c r="DZ96" s="72">
        <f t="shared" si="188"/>
        <v>1.6085738207914774E-2</v>
      </c>
      <c r="EA96" s="72">
        <f t="shared" si="188"/>
        <v>1.4115200229353144</v>
      </c>
      <c r="EB96" s="72">
        <f t="shared" si="183"/>
        <v>1.7119063121945881E-2</v>
      </c>
      <c r="EC96" s="72">
        <f t="shared" si="189"/>
        <v>5.6323716638146662E-4</v>
      </c>
      <c r="ED96" s="72">
        <f t="shared" si="189"/>
        <v>5.5589653506688637E-4</v>
      </c>
      <c r="EE96" s="72">
        <f t="shared" si="189"/>
        <v>2.2966600927800652E-3</v>
      </c>
      <c r="EF96" s="58">
        <f t="shared" si="150"/>
        <v>4.0164802041471876</v>
      </c>
      <c r="EG96" s="58">
        <f t="shared" si="151"/>
        <v>3.2404511759312596E-2</v>
      </c>
      <c r="EH96" s="58">
        <f t="shared" si="152"/>
        <v>4.9237750396990521E-2</v>
      </c>
      <c r="EI96" s="58">
        <f t="shared" si="153"/>
        <v>5.6323716638146662E-4</v>
      </c>
      <c r="EJ96" s="58">
        <f t="shared" si="154"/>
        <v>-2.4582506567994458E-4</v>
      </c>
      <c r="EK96" s="58">
        <f t="shared" si="155"/>
        <v>2.2966600927800652E-3</v>
      </c>
      <c r="EL96" s="58">
        <f t="shared" si="156"/>
        <v>6.6583786493434882E-3</v>
      </c>
      <c r="EM96" s="58">
        <f t="shared" si="157"/>
        <v>1.7119063121945881E-2</v>
      </c>
      <c r="EN96" s="58">
        <f t="shared" si="158"/>
        <v>0.98157063984128978</v>
      </c>
      <c r="EO96" s="58">
        <f t="shared" si="159"/>
        <v>0.69740047019330031</v>
      </c>
      <c r="EP96" s="58">
        <f t="shared" si="160"/>
        <v>1.2162998958938133E-2</v>
      </c>
      <c r="EQ96" s="58">
        <f t="shared" si="161"/>
        <v>0.4902716420682392</v>
      </c>
      <c r="ER96" s="58">
        <f t="shared" si="162"/>
        <v>1.7070253093925042E-2</v>
      </c>
      <c r="ES96" s="58">
        <f t="shared" si="163"/>
        <v>0.27173013052107325</v>
      </c>
      <c r="ET96" s="58">
        <f t="shared" si="164"/>
        <v>0.49886634628559057</v>
      </c>
      <c r="EU96" s="58">
        <f t="shared" si="165"/>
        <v>1.0079621538060608</v>
      </c>
      <c r="EZ96" s="20">
        <f t="shared" si="190"/>
        <v>8.1452581068319152E-2</v>
      </c>
      <c r="FA96" s="20">
        <f t="shared" si="191"/>
        <v>894.60553715840331</v>
      </c>
      <c r="FC96" s="20">
        <f t="shared" si="192"/>
        <v>1132.2398545280112</v>
      </c>
      <c r="FD96" s="20">
        <f t="shared" si="193"/>
        <v>896.67732364947778</v>
      </c>
      <c r="FE96" s="20">
        <f t="shared" si="194"/>
        <v>1101.551374989614</v>
      </c>
      <c r="FF96" s="20">
        <f t="shared" si="195"/>
        <v>688.26126997929396</v>
      </c>
      <c r="FG96" s="20">
        <f t="shared" si="196"/>
        <v>0.47973289411082443</v>
      </c>
      <c r="FH96" s="20">
        <f t="shared" si="166"/>
        <v>1654.8257061294789</v>
      </c>
      <c r="FI96" s="20">
        <f t="shared" si="197"/>
        <v>883.98931366812042</v>
      </c>
      <c r="FK96" s="20">
        <f t="shared" si="198"/>
        <v>1158.3534879641497</v>
      </c>
      <c r="FL96" s="20">
        <f t="shared" si="199"/>
        <v>433.63578640927153</v>
      </c>
      <c r="FN96" s="20">
        <f t="shared" si="200"/>
        <v>35.766531804329951</v>
      </c>
      <c r="FO96" s="20">
        <f t="shared" si="201"/>
        <v>28.206123211655441</v>
      </c>
      <c r="FQ96" s="20">
        <f t="shared" si="202"/>
        <v>26.23</v>
      </c>
      <c r="FR96" s="20">
        <f t="shared" si="203"/>
        <v>32.44</v>
      </c>
      <c r="FS96" s="20">
        <f t="shared" si="204"/>
        <v>28.6</v>
      </c>
      <c r="FT96" s="20">
        <f t="shared" si="205"/>
        <v>1545.4045815061668</v>
      </c>
      <c r="FU96" s="20">
        <f t="shared" si="206"/>
        <v>538.48976511272372</v>
      </c>
    </row>
    <row r="97" spans="1:177">
      <c r="C97" s="24" t="s">
        <v>154</v>
      </c>
      <c r="D97" s="24" t="s">
        <v>150</v>
      </c>
      <c r="E97" s="24"/>
      <c r="F97" s="23">
        <v>53.112000000000002</v>
      </c>
      <c r="G97" s="23">
        <v>5.7000000000000002E-2</v>
      </c>
      <c r="H97" s="23">
        <v>1.5960000000000001</v>
      </c>
      <c r="I97" s="23">
        <v>5.5380000000000003</v>
      </c>
      <c r="J97" s="23">
        <v>0.16600000000000001</v>
      </c>
      <c r="K97" s="23">
        <v>15.935</v>
      </c>
      <c r="L97" s="23">
        <v>23.298999999999999</v>
      </c>
      <c r="M97" s="23">
        <v>8.1000000000000003E-2</v>
      </c>
      <c r="N97" s="23">
        <v>1.7000000000000001E-2</v>
      </c>
      <c r="O97" s="23">
        <v>0.192</v>
      </c>
      <c r="Q97" s="24">
        <v>53.878</v>
      </c>
      <c r="R97" s="24">
        <v>4.3999999999999997E-2</v>
      </c>
      <c r="S97" s="24">
        <v>1.194</v>
      </c>
      <c r="T97" s="24">
        <v>18.428000000000001</v>
      </c>
      <c r="U97" s="24">
        <v>0.48199999999999998</v>
      </c>
      <c r="V97" s="24">
        <v>25.968</v>
      </c>
      <c r="W97" s="24">
        <v>0.38200000000000001</v>
      </c>
      <c r="X97" s="24">
        <v>-0.01</v>
      </c>
      <c r="Y97" s="24">
        <v>1.7000000000000001E-2</v>
      </c>
      <c r="Z97" s="24">
        <v>7.4999999999999997E-2</v>
      </c>
      <c r="AB97" s="69">
        <f t="shared" si="167"/>
        <v>764.46759172556483</v>
      </c>
      <c r="AC97" s="69">
        <f t="shared" si="168"/>
        <v>10.918357129515128</v>
      </c>
      <c r="AE97" s="53">
        <f t="shared" si="169"/>
        <v>764.46759172556483</v>
      </c>
      <c r="AF97" s="53"/>
      <c r="AG97" s="53">
        <f t="shared" si="170"/>
        <v>875.18300032816103</v>
      </c>
      <c r="AH97" s="53">
        <f t="shared" si="171"/>
        <v>835.30532052950662</v>
      </c>
      <c r="AI97" s="53">
        <f t="shared" si="172"/>
        <v>10.918357129515128</v>
      </c>
      <c r="AJ97" s="53">
        <f t="shared" si="173"/>
        <v>-1.2062391014600067</v>
      </c>
      <c r="AK97" s="53">
        <f t="shared" si="174"/>
        <v>905.2348335963718</v>
      </c>
      <c r="AL97" s="70">
        <f t="shared" si="175"/>
        <v>0.48973504460307166</v>
      </c>
      <c r="AM97" s="71"/>
      <c r="AN97" s="20">
        <f t="shared" si="176"/>
        <v>0.18436521442806916</v>
      </c>
      <c r="AP97" s="20">
        <f t="shared" si="211"/>
        <v>0.88395803895526792</v>
      </c>
      <c r="AQ97" s="20">
        <f t="shared" si="211"/>
        <v>7.1358107532912371E-4</v>
      </c>
      <c r="AR97" s="20">
        <f t="shared" si="211"/>
        <v>1.5653043810868864E-2</v>
      </c>
      <c r="AS97" s="20">
        <f t="shared" si="211"/>
        <v>7.7081106360235171E-2</v>
      </c>
      <c r="AT97" s="20">
        <f t="shared" si="211"/>
        <v>2.3400881057268723E-3</v>
      </c>
      <c r="AU97" s="20">
        <f t="shared" si="209"/>
        <v>0.39536626274054448</v>
      </c>
      <c r="AV97" s="20">
        <f t="shared" si="209"/>
        <v>0.4154793196546202</v>
      </c>
      <c r="AW97" s="20">
        <f t="shared" si="209"/>
        <v>1.3068963792516486E-3</v>
      </c>
      <c r="AX97" s="20">
        <f t="shared" si="209"/>
        <v>1.8047475476665677E-4</v>
      </c>
      <c r="AY97" s="20">
        <f t="shared" si="209"/>
        <v>1.2631728533627372E-3</v>
      </c>
      <c r="AZ97" s="20">
        <f t="shared" si="116"/>
        <v>1.7933419846899739</v>
      </c>
      <c r="BB97" s="58">
        <f t="shared" si="207"/>
        <v>1.7679160779105358</v>
      </c>
      <c r="BC97" s="58">
        <f t="shared" si="207"/>
        <v>1.4271621506582474E-3</v>
      </c>
      <c r="BD97" s="58">
        <f t="shared" si="117"/>
        <v>4.6959131432606591E-2</v>
      </c>
      <c r="BE97" s="58">
        <f t="shared" si="180"/>
        <v>7.7081106360235171E-2</v>
      </c>
      <c r="BF97" s="58">
        <f t="shared" si="180"/>
        <v>2.3400881057268723E-3</v>
      </c>
      <c r="BG97" s="58">
        <f t="shared" si="180"/>
        <v>0.39536626274054448</v>
      </c>
      <c r="BH97" s="58">
        <f t="shared" si="178"/>
        <v>0.4154793196546202</v>
      </c>
      <c r="BI97" s="58">
        <f t="shared" si="178"/>
        <v>1.3068963792516486E-3</v>
      </c>
      <c r="BJ97" s="58">
        <f t="shared" si="178"/>
        <v>1.8047475476665677E-4</v>
      </c>
      <c r="BK97" s="58">
        <f t="shared" si="118"/>
        <v>3.7895185600882115E-3</v>
      </c>
      <c r="BL97" s="58">
        <f t="shared" si="119"/>
        <v>2.7118460380490337</v>
      </c>
      <c r="BM97" s="58">
        <f t="shared" si="120"/>
        <v>2.2125149864025992</v>
      </c>
      <c r="BO97" s="72">
        <f t="shared" si="184"/>
        <v>1.9557704085395828</v>
      </c>
      <c r="BP97" s="72">
        <f t="shared" si="184"/>
        <v>1.5788088231789683E-3</v>
      </c>
      <c r="BQ97" s="72">
        <f t="shared" si="121"/>
        <v>4.4229591460417161E-2</v>
      </c>
      <c r="BR97" s="72">
        <f t="shared" si="122"/>
        <v>2.5035596568310461E-2</v>
      </c>
      <c r="BS97" s="72">
        <f t="shared" si="123"/>
        <v>6.9265188028727623E-2</v>
      </c>
      <c r="BT97" s="72">
        <f t="shared" si="185"/>
        <v>0.17054310299051303</v>
      </c>
      <c r="BU97" s="72">
        <f t="shared" si="185"/>
        <v>5.1774800034231749E-3</v>
      </c>
      <c r="BV97" s="72">
        <f t="shared" si="185"/>
        <v>0.87475378143144222</v>
      </c>
      <c r="BW97" s="72">
        <f t="shared" si="182"/>
        <v>0.91925422127620326</v>
      </c>
      <c r="BX97" s="72">
        <f t="shared" si="186"/>
        <v>5.7830556495391348E-3</v>
      </c>
      <c r="BY97" s="72">
        <f t="shared" si="186"/>
        <v>7.9860619917712411E-4</v>
      </c>
      <c r="BZ97" s="72">
        <f t="shared" si="186"/>
        <v>5.5895777369639778E-3</v>
      </c>
      <c r="CA97" s="58">
        <f t="shared" si="124"/>
        <v>4.0085142306787507</v>
      </c>
      <c r="CB97" s="58">
        <f t="shared" si="125"/>
        <v>1.6229855158323918E-2</v>
      </c>
      <c r="CC97" s="58">
        <f t="shared" si="126"/>
        <v>2.5488438425153248E-2</v>
      </c>
      <c r="CD97" s="58">
        <f t="shared" si="127"/>
        <v>5.7830556495391348E-3</v>
      </c>
      <c r="CE97" s="58">
        <f t="shared" si="128"/>
        <v>1.9252540918771328E-2</v>
      </c>
      <c r="CF97" s="58">
        <f t="shared" si="129"/>
        <v>1.2488525270822916E-2</v>
      </c>
      <c r="CG97" s="58">
        <f t="shared" si="130"/>
        <v>2.7947888684819889E-3</v>
      </c>
      <c r="CH97" s="58">
        <f t="shared" si="131"/>
        <v>0.88471836621812705</v>
      </c>
      <c r="CI97" s="58">
        <f t="shared" si="132"/>
        <v>8.028925910191409E-2</v>
      </c>
      <c r="CJ97" s="58">
        <f t="shared" si="133"/>
        <v>6.685868345406662E-2</v>
      </c>
      <c r="CK97" s="58">
        <f t="shared" si="134"/>
        <v>0.73672500972881161</v>
      </c>
      <c r="CL97" s="58">
        <f t="shared" si="135"/>
        <v>1.0053265360276566</v>
      </c>
      <c r="CM97" s="58">
        <f t="shared" si="136"/>
        <v>0.88471836621812705</v>
      </c>
      <c r="CN97" s="58"/>
      <c r="CO97" s="20">
        <f t="shared" si="137"/>
        <v>0.85004548445924766</v>
      </c>
      <c r="CP97" s="58">
        <f t="shared" si="138"/>
        <v>0.15431324783218911</v>
      </c>
      <c r="CQ97" s="58">
        <f t="shared" si="139"/>
        <v>0.2351994337498626</v>
      </c>
      <c r="CR97" s="72">
        <f t="shared" si="140"/>
        <v>0.63627293374990035</v>
      </c>
      <c r="CS97" s="72">
        <f t="shared" si="141"/>
        <v>0.34816590794492619</v>
      </c>
      <c r="CT97" s="72">
        <f t="shared" si="177"/>
        <v>7.1144286507338478E-2</v>
      </c>
      <c r="CU97" s="20">
        <f t="shared" si="212"/>
        <v>0.89670679362162831</v>
      </c>
      <c r="CV97" s="20">
        <f t="shared" si="212"/>
        <v>5.5083451428914799E-4</v>
      </c>
      <c r="CW97" s="20">
        <f t="shared" si="212"/>
        <v>1.1710359843469562E-2</v>
      </c>
      <c r="CX97" s="20">
        <f t="shared" si="212"/>
        <v>0.25649162658115088</v>
      </c>
      <c r="CY97" s="20">
        <f t="shared" si="212"/>
        <v>6.7947136563876647E-3</v>
      </c>
      <c r="CZ97" s="20">
        <f t="shared" si="210"/>
        <v>0.64429690058653644</v>
      </c>
      <c r="DA97" s="20">
        <f t="shared" si="210"/>
        <v>6.8120133957708454E-3</v>
      </c>
      <c r="DB97" s="20">
        <f t="shared" si="210"/>
        <v>-1.6134523200637637E-4</v>
      </c>
      <c r="DC97" s="20">
        <f t="shared" si="210"/>
        <v>1.8047475476665677E-4</v>
      </c>
      <c r="DD97" s="20">
        <f t="shared" si="210"/>
        <v>4.9342689584481916E-4</v>
      </c>
      <c r="DE97" s="20">
        <f t="shared" si="142"/>
        <v>1.8238757986178378</v>
      </c>
      <c r="DG97" s="58">
        <f t="shared" si="208"/>
        <v>1.7934135872432566</v>
      </c>
      <c r="DH97" s="58">
        <f t="shared" si="208"/>
        <v>1.101669028578296E-3</v>
      </c>
      <c r="DI97" s="58">
        <f t="shared" si="143"/>
        <v>3.5131079530408685E-2</v>
      </c>
      <c r="DJ97" s="58">
        <f t="shared" si="181"/>
        <v>0.25649162658115088</v>
      </c>
      <c r="DK97" s="58">
        <f t="shared" si="181"/>
        <v>6.7947136563876647E-3</v>
      </c>
      <c r="DL97" s="58">
        <f t="shared" si="181"/>
        <v>0.64429690058653644</v>
      </c>
      <c r="DM97" s="58">
        <f t="shared" si="179"/>
        <v>6.8120133957708454E-3</v>
      </c>
      <c r="DN97" s="58">
        <f t="shared" si="179"/>
        <v>-1.6134523200637637E-4</v>
      </c>
      <c r="DO97" s="58">
        <f t="shared" si="179"/>
        <v>1.8047475476665677E-4</v>
      </c>
      <c r="DP97" s="58">
        <f t="shared" si="144"/>
        <v>1.4802806875344574E-3</v>
      </c>
      <c r="DQ97" s="58">
        <f t="shared" si="145"/>
        <v>2.7455410002323837</v>
      </c>
      <c r="DR97" s="58">
        <f t="shared" si="146"/>
        <v>2.1853616462082184</v>
      </c>
      <c r="DT97" s="72">
        <f t="shared" si="187"/>
        <v>1.9596286346750549</v>
      </c>
      <c r="DU97" s="72">
        <f t="shared" si="187"/>
        <v>1.2037726209352369E-3</v>
      </c>
      <c r="DV97" s="72">
        <f t="shared" si="147"/>
        <v>4.0371365324945119E-2</v>
      </c>
      <c r="DW97" s="72">
        <f t="shared" si="148"/>
        <v>1.081137720548539E-2</v>
      </c>
      <c r="DX97" s="72">
        <f t="shared" si="149"/>
        <v>5.1182742530430508E-2</v>
      </c>
      <c r="DY97" s="72">
        <f t="shared" si="188"/>
        <v>0.56052696330400753</v>
      </c>
      <c r="DZ97" s="72">
        <f t="shared" si="188"/>
        <v>1.484890662163681E-2</v>
      </c>
      <c r="EA97" s="72">
        <f t="shared" si="188"/>
        <v>1.4080217353126461</v>
      </c>
      <c r="EB97" s="72">
        <f t="shared" si="183"/>
        <v>1.4886712808574211E-2</v>
      </c>
      <c r="EC97" s="72">
        <f t="shared" si="189"/>
        <v>-7.0519536365060316E-4</v>
      </c>
      <c r="ED97" s="72">
        <f t="shared" si="189"/>
        <v>7.888052143517711E-4</v>
      </c>
      <c r="EE97" s="72">
        <f t="shared" si="189"/>
        <v>2.1566324267736901E-3</v>
      </c>
      <c r="EF97" s="58">
        <f t="shared" si="150"/>
        <v>4.0125397101507598</v>
      </c>
      <c r="EG97" s="58">
        <f t="shared" si="151"/>
        <v>2.4290615087164964E-2</v>
      </c>
      <c r="EH97" s="58">
        <f t="shared" si="152"/>
        <v>3.7501565761068889E-2</v>
      </c>
      <c r="EI97" s="58">
        <f t="shared" si="153"/>
        <v>-7.0519536365060316E-4</v>
      </c>
      <c r="EJ97" s="58">
        <f t="shared" si="154"/>
        <v>1.2037726209352369E-3</v>
      </c>
      <c r="EK97" s="58">
        <f t="shared" si="155"/>
        <v>2.1566324267736901E-3</v>
      </c>
      <c r="EL97" s="58">
        <f t="shared" si="156"/>
        <v>9.3599401423623031E-3</v>
      </c>
      <c r="EM97" s="58">
        <f t="shared" si="157"/>
        <v>1.4886712808574211E-2</v>
      </c>
      <c r="EN97" s="58">
        <f t="shared" si="158"/>
        <v>0.97897358983320937</v>
      </c>
      <c r="EO97" s="58">
        <f t="shared" si="159"/>
        <v>0.69497718921395979</v>
      </c>
      <c r="EP97" s="58">
        <f t="shared" si="160"/>
        <v>1.0568135781988791E-2</v>
      </c>
      <c r="EQ97" s="58">
        <f t="shared" si="161"/>
        <v>0.48986888330756811</v>
      </c>
      <c r="ER97" s="58">
        <f t="shared" si="162"/>
        <v>1.4869472163670898E-2</v>
      </c>
      <c r="ES97" s="58">
        <f t="shared" si="163"/>
        <v>0.27580512729225304</v>
      </c>
      <c r="ET97" s="58">
        <f t="shared" si="164"/>
        <v>0.49660665090876566</v>
      </c>
      <c r="EU97" s="58">
        <f t="shared" si="165"/>
        <v>1.0058754524682043</v>
      </c>
      <c r="EZ97" s="20">
        <f t="shared" si="190"/>
        <v>8.1205446905637108E-2</v>
      </c>
      <c r="FA97" s="20">
        <f t="shared" si="191"/>
        <v>893.73058950567611</v>
      </c>
      <c r="FC97" s="20">
        <f t="shared" si="192"/>
        <v>1133.5251185492107</v>
      </c>
      <c r="FD97" s="20">
        <f t="shared" si="193"/>
        <v>897.9698137591954</v>
      </c>
      <c r="FE97" s="20">
        <f t="shared" si="194"/>
        <v>1067.3606498572337</v>
      </c>
      <c r="FF97" s="20">
        <f t="shared" si="195"/>
        <v>667.28296738990116</v>
      </c>
      <c r="FG97" s="20">
        <f t="shared" si="196"/>
        <v>0.48012731929778596</v>
      </c>
      <c r="FH97" s="20">
        <f t="shared" si="166"/>
        <v>1655.4493464157213</v>
      </c>
      <c r="FI97" s="20">
        <f t="shared" si="197"/>
        <v>858.33745956666473</v>
      </c>
      <c r="FK97" s="20">
        <f t="shared" si="198"/>
        <v>1154.0090321984089</v>
      </c>
      <c r="FL97" s="20">
        <f t="shared" si="199"/>
        <v>451.78648260629723</v>
      </c>
      <c r="FN97" s="20">
        <f t="shared" si="200"/>
        <v>44.286644568578943</v>
      </c>
      <c r="FO97" s="20">
        <f t="shared" si="201"/>
        <v>34.026165638273064</v>
      </c>
      <c r="FQ97" s="20">
        <f t="shared" si="202"/>
        <v>26.23</v>
      </c>
      <c r="FR97" s="20">
        <f t="shared" si="203"/>
        <v>32.44</v>
      </c>
      <c r="FS97" s="20">
        <f t="shared" si="204"/>
        <v>28.6</v>
      </c>
      <c r="FT97" s="20">
        <f t="shared" si="205"/>
        <v>1547.0411518356841</v>
      </c>
      <c r="FU97" s="20">
        <f t="shared" si="206"/>
        <v>520.43026049448122</v>
      </c>
    </row>
    <row r="98" spans="1:177">
      <c r="C98" s="24" t="s">
        <v>155</v>
      </c>
      <c r="D98" s="24" t="s">
        <v>156</v>
      </c>
      <c r="E98" s="24"/>
      <c r="F98" s="23">
        <v>53.112000000000002</v>
      </c>
      <c r="G98" s="23">
        <v>5.7000000000000002E-2</v>
      </c>
      <c r="H98" s="23">
        <v>1.5960000000000001</v>
      </c>
      <c r="I98" s="23">
        <v>5.5380000000000003</v>
      </c>
      <c r="J98" s="23">
        <v>0.16600000000000001</v>
      </c>
      <c r="K98" s="23">
        <v>15.935</v>
      </c>
      <c r="L98" s="23">
        <v>23.298999999999999</v>
      </c>
      <c r="M98" s="23">
        <v>8.1000000000000003E-2</v>
      </c>
      <c r="N98" s="23">
        <v>1.7000000000000001E-2</v>
      </c>
      <c r="O98" s="23">
        <v>0.192</v>
      </c>
      <c r="Q98" s="24">
        <v>54.174999999999997</v>
      </c>
      <c r="R98" s="24">
        <v>2E-3</v>
      </c>
      <c r="S98" s="24">
        <v>0.82399999999999995</v>
      </c>
      <c r="T98" s="24">
        <v>18.611000000000001</v>
      </c>
      <c r="U98" s="24">
        <v>0.57399999999999995</v>
      </c>
      <c r="V98" s="24">
        <v>25.974</v>
      </c>
      <c r="W98" s="24">
        <v>0.29399999999999998</v>
      </c>
      <c r="X98" s="24">
        <v>-1E-3</v>
      </c>
      <c r="Y98" s="24">
        <v>1.4E-2</v>
      </c>
      <c r="Z98" s="24">
        <v>1.7000000000000001E-2</v>
      </c>
      <c r="AB98" s="69">
        <f t="shared" si="167"/>
        <v>767.6477815630634</v>
      </c>
      <c r="AC98" s="69">
        <f t="shared" si="168"/>
        <v>13.475035491716962</v>
      </c>
      <c r="AE98" s="53">
        <f t="shared" si="169"/>
        <v>767.6477815630634</v>
      </c>
      <c r="AF98" s="53"/>
      <c r="AG98" s="53">
        <f t="shared" si="170"/>
        <v>876.52559423405648</v>
      </c>
      <c r="AH98" s="53">
        <f t="shared" si="171"/>
        <v>837.95149541611863</v>
      </c>
      <c r="AI98" s="53">
        <f t="shared" si="172"/>
        <v>13.475035491716962</v>
      </c>
      <c r="AJ98" s="53">
        <f t="shared" si="173"/>
        <v>-3.0464192177250098</v>
      </c>
      <c r="AK98" s="53">
        <f t="shared" si="174"/>
        <v>927.676732841182</v>
      </c>
      <c r="AL98" s="70">
        <f t="shared" si="175"/>
        <v>0.4850315739700487</v>
      </c>
      <c r="AM98" s="71"/>
      <c r="AN98" s="20">
        <f t="shared" si="176"/>
        <v>0.14192775240966768</v>
      </c>
      <c r="AP98" s="20">
        <f t="shared" si="211"/>
        <v>0.88395803895526792</v>
      </c>
      <c r="AQ98" s="20">
        <f t="shared" si="211"/>
        <v>7.1358107532912371E-4</v>
      </c>
      <c r="AR98" s="20">
        <f t="shared" si="211"/>
        <v>1.5653043810868864E-2</v>
      </c>
      <c r="AS98" s="20">
        <f t="shared" si="211"/>
        <v>7.7081106360235171E-2</v>
      </c>
      <c r="AT98" s="20">
        <f t="shared" si="211"/>
        <v>2.3400881057268723E-3</v>
      </c>
      <c r="AU98" s="20">
        <f t="shared" si="209"/>
        <v>0.39536626274054448</v>
      </c>
      <c r="AV98" s="20">
        <f t="shared" si="209"/>
        <v>0.4154793196546202</v>
      </c>
      <c r="AW98" s="20">
        <f t="shared" si="209"/>
        <v>1.3068963792516486E-3</v>
      </c>
      <c r="AX98" s="20">
        <f t="shared" si="209"/>
        <v>1.8047475476665677E-4</v>
      </c>
      <c r="AY98" s="20">
        <f t="shared" si="209"/>
        <v>1.2631728533627372E-3</v>
      </c>
      <c r="AZ98" s="20">
        <f t="shared" si="116"/>
        <v>1.7933419846899739</v>
      </c>
      <c r="BB98" s="58">
        <f t="shared" si="207"/>
        <v>1.7679160779105358</v>
      </c>
      <c r="BC98" s="58">
        <f t="shared" si="207"/>
        <v>1.4271621506582474E-3</v>
      </c>
      <c r="BD98" s="58">
        <f t="shared" si="117"/>
        <v>4.6959131432606591E-2</v>
      </c>
      <c r="BE98" s="58">
        <f t="shared" si="180"/>
        <v>7.7081106360235171E-2</v>
      </c>
      <c r="BF98" s="58">
        <f t="shared" si="180"/>
        <v>2.3400881057268723E-3</v>
      </c>
      <c r="BG98" s="58">
        <f t="shared" si="180"/>
        <v>0.39536626274054448</v>
      </c>
      <c r="BH98" s="58">
        <f t="shared" si="178"/>
        <v>0.4154793196546202</v>
      </c>
      <c r="BI98" s="58">
        <f t="shared" si="178"/>
        <v>1.3068963792516486E-3</v>
      </c>
      <c r="BJ98" s="58">
        <f t="shared" si="178"/>
        <v>1.8047475476665677E-4</v>
      </c>
      <c r="BK98" s="58">
        <f t="shared" si="118"/>
        <v>3.7895185600882115E-3</v>
      </c>
      <c r="BL98" s="58">
        <f t="shared" si="119"/>
        <v>2.7118460380490337</v>
      </c>
      <c r="BM98" s="58">
        <f t="shared" si="120"/>
        <v>2.2125149864025992</v>
      </c>
      <c r="BO98" s="72">
        <f t="shared" si="184"/>
        <v>1.9557704085395828</v>
      </c>
      <c r="BP98" s="72">
        <f t="shared" si="184"/>
        <v>1.5788088231789683E-3</v>
      </c>
      <c r="BQ98" s="72">
        <f t="shared" si="121"/>
        <v>4.4229591460417161E-2</v>
      </c>
      <c r="BR98" s="72">
        <f t="shared" si="122"/>
        <v>2.5035596568310461E-2</v>
      </c>
      <c r="BS98" s="72">
        <f t="shared" si="123"/>
        <v>6.9265188028727623E-2</v>
      </c>
      <c r="BT98" s="72">
        <f t="shared" si="185"/>
        <v>0.17054310299051303</v>
      </c>
      <c r="BU98" s="72">
        <f t="shared" si="185"/>
        <v>5.1774800034231749E-3</v>
      </c>
      <c r="BV98" s="72">
        <f t="shared" si="185"/>
        <v>0.87475378143144222</v>
      </c>
      <c r="BW98" s="72">
        <f t="shared" si="182"/>
        <v>0.91925422127620326</v>
      </c>
      <c r="BX98" s="72">
        <f t="shared" si="186"/>
        <v>5.7830556495391348E-3</v>
      </c>
      <c r="BY98" s="72">
        <f t="shared" si="186"/>
        <v>7.9860619917712411E-4</v>
      </c>
      <c r="BZ98" s="72">
        <f t="shared" si="186"/>
        <v>5.5895777369639778E-3</v>
      </c>
      <c r="CA98" s="58">
        <f t="shared" si="124"/>
        <v>4.0085142306787507</v>
      </c>
      <c r="CB98" s="58">
        <f t="shared" si="125"/>
        <v>1.6229855158323918E-2</v>
      </c>
      <c r="CC98" s="58">
        <f t="shared" si="126"/>
        <v>2.5488438425153248E-2</v>
      </c>
      <c r="CD98" s="58">
        <f t="shared" si="127"/>
        <v>5.7830556495391348E-3</v>
      </c>
      <c r="CE98" s="58">
        <f t="shared" si="128"/>
        <v>1.9252540918771328E-2</v>
      </c>
      <c r="CF98" s="58">
        <f t="shared" si="129"/>
        <v>1.2488525270822916E-2</v>
      </c>
      <c r="CG98" s="58">
        <f t="shared" si="130"/>
        <v>2.7947888684819889E-3</v>
      </c>
      <c r="CH98" s="58">
        <f t="shared" si="131"/>
        <v>0.88471836621812705</v>
      </c>
      <c r="CI98" s="58">
        <f t="shared" si="132"/>
        <v>8.028925910191409E-2</v>
      </c>
      <c r="CJ98" s="58">
        <f t="shared" si="133"/>
        <v>6.685868345406662E-2</v>
      </c>
      <c r="CK98" s="58">
        <f t="shared" si="134"/>
        <v>0.73672500972881161</v>
      </c>
      <c r="CL98" s="58">
        <f t="shared" si="135"/>
        <v>1.0053265360276566</v>
      </c>
      <c r="CM98" s="58">
        <f t="shared" si="136"/>
        <v>0.88471836621812705</v>
      </c>
      <c r="CN98" s="58"/>
      <c r="CO98" s="20">
        <f t="shared" si="137"/>
        <v>0.85004548445924766</v>
      </c>
      <c r="CP98" s="58">
        <f t="shared" si="138"/>
        <v>0.15431324783218911</v>
      </c>
      <c r="CQ98" s="58">
        <f t="shared" si="139"/>
        <v>0.2351994337498626</v>
      </c>
      <c r="CR98" s="72">
        <f t="shared" si="140"/>
        <v>0.63627293374990035</v>
      </c>
      <c r="CS98" s="72">
        <f t="shared" si="141"/>
        <v>0.34816590794492619</v>
      </c>
      <c r="CT98" s="72">
        <f t="shared" si="177"/>
        <v>7.1144286507338478E-2</v>
      </c>
      <c r="CU98" s="20">
        <f t="shared" si="212"/>
        <v>0.90164984862934239</v>
      </c>
      <c r="CV98" s="20">
        <f t="shared" si="212"/>
        <v>2.5037932467688548E-5</v>
      </c>
      <c r="CW98" s="20">
        <f t="shared" si="212"/>
        <v>8.0815213660124941E-3</v>
      </c>
      <c r="CX98" s="20">
        <f t="shared" si="212"/>
        <v>0.25903872706217707</v>
      </c>
      <c r="CY98" s="20">
        <f t="shared" si="212"/>
        <v>8.0916299559471352E-3</v>
      </c>
      <c r="CZ98" s="20">
        <f t="shared" si="210"/>
        <v>0.64444576770774409</v>
      </c>
      <c r="DA98" s="20">
        <f t="shared" si="210"/>
        <v>5.2427537653314885E-3</v>
      </c>
      <c r="DB98" s="20">
        <f t="shared" si="210"/>
        <v>-1.6134523200637635E-5</v>
      </c>
      <c r="DC98" s="20">
        <f t="shared" si="210"/>
        <v>1.486262686313644E-4</v>
      </c>
      <c r="DD98" s="20">
        <f t="shared" si="210"/>
        <v>1.118434297248257E-4</v>
      </c>
      <c r="DE98" s="20">
        <f t="shared" si="142"/>
        <v>1.8268196215941781</v>
      </c>
      <c r="DG98" s="58">
        <f t="shared" si="208"/>
        <v>1.8032996972586848</v>
      </c>
      <c r="DH98" s="58">
        <f t="shared" si="208"/>
        <v>5.0075864935377095E-5</v>
      </c>
      <c r="DI98" s="58">
        <f t="shared" si="143"/>
        <v>2.4244564098037484E-2</v>
      </c>
      <c r="DJ98" s="58">
        <f t="shared" si="181"/>
        <v>0.25903872706217707</v>
      </c>
      <c r="DK98" s="58">
        <f t="shared" si="181"/>
        <v>8.0916299559471352E-3</v>
      </c>
      <c r="DL98" s="58">
        <f t="shared" si="181"/>
        <v>0.64444576770774409</v>
      </c>
      <c r="DM98" s="58">
        <f t="shared" si="179"/>
        <v>5.2427537653314885E-3</v>
      </c>
      <c r="DN98" s="58">
        <f t="shared" si="179"/>
        <v>-1.6134523200637635E-5</v>
      </c>
      <c r="DO98" s="58">
        <f t="shared" si="179"/>
        <v>1.486262686313644E-4</v>
      </c>
      <c r="DP98" s="58">
        <f t="shared" si="144"/>
        <v>3.3553028917447712E-4</v>
      </c>
      <c r="DQ98" s="58">
        <f t="shared" si="145"/>
        <v>2.744881237747463</v>
      </c>
      <c r="DR98" s="58">
        <f t="shared" si="146"/>
        <v>2.1858869219871209</v>
      </c>
      <c r="DT98" s="72">
        <f t="shared" si="187"/>
        <v>1.9709046123305467</v>
      </c>
      <c r="DU98" s="72">
        <f t="shared" si="187"/>
        <v>5.4730089134717117E-5</v>
      </c>
      <c r="DV98" s="72">
        <f t="shared" si="147"/>
        <v>2.9095387669453299E-2</v>
      </c>
      <c r="DW98" s="72">
        <f t="shared" si="148"/>
        <v>6.2351960579991109E-3</v>
      </c>
      <c r="DX98" s="72">
        <f t="shared" si="149"/>
        <v>3.533058372745241E-2</v>
      </c>
      <c r="DY98" s="72">
        <f t="shared" si="188"/>
        <v>0.5662293657734041</v>
      </c>
      <c r="DZ98" s="72">
        <f t="shared" si="188"/>
        <v>1.7687388098264065E-2</v>
      </c>
      <c r="EA98" s="72">
        <f t="shared" si="188"/>
        <v>1.4086855755623078</v>
      </c>
      <c r="EB98" s="72">
        <f t="shared" si="183"/>
        <v>1.1460066890836836E-2</v>
      </c>
      <c r="EC98" s="72">
        <f t="shared" si="189"/>
        <v>-7.0536486513543174E-5</v>
      </c>
      <c r="ED98" s="72">
        <f t="shared" si="189"/>
        <v>6.4976043373008818E-4</v>
      </c>
      <c r="EE98" s="72">
        <f t="shared" si="189"/>
        <v>4.8895418069136421E-4</v>
      </c>
      <c r="EF98" s="58">
        <f t="shared" si="150"/>
        <v>4.0114205005998551</v>
      </c>
      <c r="EG98" s="58">
        <f t="shared" si="151"/>
        <v>2.2191240765979846E-2</v>
      </c>
      <c r="EH98" s="58">
        <f t="shared" si="152"/>
        <v>3.4163959419803547E-2</v>
      </c>
      <c r="EI98" s="58">
        <f t="shared" si="153"/>
        <v>-7.0536486513543174E-5</v>
      </c>
      <c r="EJ98" s="58">
        <f t="shared" si="154"/>
        <v>5.4730089134717117E-5</v>
      </c>
      <c r="EK98" s="58">
        <f t="shared" si="155"/>
        <v>4.8895418069136421E-4</v>
      </c>
      <c r="EL98" s="58">
        <f t="shared" si="156"/>
        <v>5.8167783638212898E-3</v>
      </c>
      <c r="EM98" s="58">
        <f t="shared" si="157"/>
        <v>1.1460066890836836E-2</v>
      </c>
      <c r="EN98" s="58">
        <f t="shared" si="158"/>
        <v>0.98763537704509152</v>
      </c>
      <c r="EO98" s="58">
        <f t="shared" si="159"/>
        <v>0.6982164423915278</v>
      </c>
      <c r="EP98" s="58">
        <f t="shared" si="160"/>
        <v>8.1017826214660905E-3</v>
      </c>
      <c r="EQ98" s="58">
        <f t="shared" si="161"/>
        <v>0.49079826923198999</v>
      </c>
      <c r="ER98" s="58">
        <f t="shared" si="162"/>
        <v>1.1398075394146116E-2</v>
      </c>
      <c r="ES98" s="58">
        <f t="shared" si="163"/>
        <v>0.27860476361745096</v>
      </c>
      <c r="ET98" s="58">
        <f t="shared" si="164"/>
        <v>0.49796822256621165</v>
      </c>
      <c r="EU98" s="58">
        <f t="shared" si="165"/>
        <v>1.0053853700830622</v>
      </c>
      <c r="EZ98" s="20">
        <f t="shared" si="190"/>
        <v>8.0271014547399613E-2</v>
      </c>
      <c r="FA98" s="20">
        <f t="shared" si="191"/>
        <v>890.39810646751801</v>
      </c>
      <c r="FC98" s="20">
        <f t="shared" si="192"/>
        <v>1129.7835453390646</v>
      </c>
      <c r="FD98" s="20">
        <f t="shared" si="193"/>
        <v>896.39637850401994</v>
      </c>
      <c r="FE98" s="20">
        <f t="shared" si="194"/>
        <v>1028.3516843787547</v>
      </c>
      <c r="FF98" s="20">
        <f t="shared" si="195"/>
        <v>638.57723818191482</v>
      </c>
      <c r="FG98" s="20">
        <f t="shared" si="196"/>
        <v>0.47921814010857644</v>
      </c>
      <c r="FH98" s="20">
        <f t="shared" si="166"/>
        <v>1654.011645112269</v>
      </c>
      <c r="FI98" s="20">
        <f t="shared" si="197"/>
        <v>812.00115724077625</v>
      </c>
      <c r="FK98" s="20">
        <f t="shared" si="198"/>
        <v>1150.5654301611467</v>
      </c>
      <c r="FL98" s="20">
        <f t="shared" si="199"/>
        <v>380.57587483903228</v>
      </c>
      <c r="FN98" s="20">
        <f t="shared" si="200"/>
        <v>63.561125729671531</v>
      </c>
      <c r="FO98" s="20">
        <f t="shared" si="201"/>
        <v>46.644482568872832</v>
      </c>
      <c r="FQ98" s="20">
        <f t="shared" si="202"/>
        <v>26.23</v>
      </c>
      <c r="FR98" s="20">
        <f t="shared" si="203"/>
        <v>32.44</v>
      </c>
      <c r="FS98" s="20">
        <f t="shared" si="204"/>
        <v>28.6</v>
      </c>
      <c r="FT98" s="20">
        <f t="shared" si="205"/>
        <v>1544.0903060450364</v>
      </c>
      <c r="FU98" s="20">
        <f t="shared" si="206"/>
        <v>488.66990837030858</v>
      </c>
    </row>
    <row r="99" spans="1:177">
      <c r="C99" s="24" t="s">
        <v>157</v>
      </c>
      <c r="D99" s="24" t="s">
        <v>156</v>
      </c>
      <c r="E99" s="24"/>
      <c r="F99" s="23">
        <v>53.112000000000002</v>
      </c>
      <c r="G99" s="23">
        <v>5.7000000000000002E-2</v>
      </c>
      <c r="H99" s="23">
        <v>1.5960000000000001</v>
      </c>
      <c r="I99" s="23">
        <v>5.5380000000000003</v>
      </c>
      <c r="J99" s="23">
        <v>0.16600000000000001</v>
      </c>
      <c r="K99" s="23">
        <v>15.935</v>
      </c>
      <c r="L99" s="23">
        <v>23.298999999999999</v>
      </c>
      <c r="M99" s="23">
        <v>8.1000000000000003E-2</v>
      </c>
      <c r="N99" s="23">
        <v>1.7000000000000001E-2</v>
      </c>
      <c r="O99" s="23">
        <v>0.192</v>
      </c>
      <c r="Q99" s="24">
        <v>53.942</v>
      </c>
      <c r="R99" s="24">
        <v>1.4999999999999999E-2</v>
      </c>
      <c r="S99" s="24">
        <v>1.1559999999999999</v>
      </c>
      <c r="T99" s="24">
        <v>18.757000000000001</v>
      </c>
      <c r="U99" s="24">
        <v>0.51300000000000001</v>
      </c>
      <c r="V99" s="24">
        <v>26.111000000000001</v>
      </c>
      <c r="W99" s="24">
        <v>0.33600000000000002</v>
      </c>
      <c r="X99" s="24">
        <v>-1.2E-2</v>
      </c>
      <c r="Y99" s="24">
        <v>1.4E-2</v>
      </c>
      <c r="Z99" s="24">
        <v>6.4000000000000001E-2</v>
      </c>
      <c r="AB99" s="69">
        <f t="shared" si="167"/>
        <v>765.92515182718637</v>
      </c>
      <c r="AC99" s="69">
        <f t="shared" si="168"/>
        <v>12.54157114829172</v>
      </c>
      <c r="AE99" s="53">
        <f t="shared" si="169"/>
        <v>765.92515182718637</v>
      </c>
      <c r="AF99" s="53"/>
      <c r="AG99" s="53">
        <f t="shared" si="170"/>
        <v>877.1519387235378</v>
      </c>
      <c r="AH99" s="53">
        <f t="shared" si="171"/>
        <v>838.38449229354853</v>
      </c>
      <c r="AI99" s="53">
        <f t="shared" si="172"/>
        <v>12.54157114829172</v>
      </c>
      <c r="AJ99" s="53">
        <f t="shared" si="173"/>
        <v>-1.7599099140161769</v>
      </c>
      <c r="AK99" s="53">
        <f t="shared" si="174"/>
        <v>919.48301044986374</v>
      </c>
      <c r="AL99" s="70">
        <f t="shared" si="175"/>
        <v>0.48379459263981256</v>
      </c>
      <c r="AM99" s="71"/>
      <c r="AN99" s="20">
        <f t="shared" si="176"/>
        <v>0.16170777259530686</v>
      </c>
      <c r="AP99" s="20">
        <f t="shared" si="211"/>
        <v>0.88395803895526792</v>
      </c>
      <c r="AQ99" s="20">
        <f t="shared" si="211"/>
        <v>7.1358107532912371E-4</v>
      </c>
      <c r="AR99" s="20">
        <f t="shared" si="211"/>
        <v>1.5653043810868864E-2</v>
      </c>
      <c r="AS99" s="20">
        <f t="shared" si="211"/>
        <v>7.7081106360235171E-2</v>
      </c>
      <c r="AT99" s="20">
        <f t="shared" si="211"/>
        <v>2.3400881057268723E-3</v>
      </c>
      <c r="AU99" s="20">
        <f t="shared" si="209"/>
        <v>0.39536626274054448</v>
      </c>
      <c r="AV99" s="20">
        <f t="shared" si="209"/>
        <v>0.4154793196546202</v>
      </c>
      <c r="AW99" s="20">
        <f t="shared" si="209"/>
        <v>1.3068963792516486E-3</v>
      </c>
      <c r="AX99" s="20">
        <f t="shared" si="209"/>
        <v>1.8047475476665677E-4</v>
      </c>
      <c r="AY99" s="20">
        <f t="shared" si="209"/>
        <v>1.2631728533627372E-3</v>
      </c>
      <c r="AZ99" s="20">
        <f t="shared" si="116"/>
        <v>1.7933419846899739</v>
      </c>
      <c r="BB99" s="58">
        <f t="shared" si="207"/>
        <v>1.7679160779105358</v>
      </c>
      <c r="BC99" s="58">
        <f t="shared" si="207"/>
        <v>1.4271621506582474E-3</v>
      </c>
      <c r="BD99" s="58">
        <f t="shared" si="117"/>
        <v>4.6959131432606591E-2</v>
      </c>
      <c r="BE99" s="58">
        <f t="shared" si="180"/>
        <v>7.7081106360235171E-2</v>
      </c>
      <c r="BF99" s="58">
        <f t="shared" si="180"/>
        <v>2.3400881057268723E-3</v>
      </c>
      <c r="BG99" s="58">
        <f t="shared" si="180"/>
        <v>0.39536626274054448</v>
      </c>
      <c r="BH99" s="58">
        <f t="shared" si="178"/>
        <v>0.4154793196546202</v>
      </c>
      <c r="BI99" s="58">
        <f t="shared" si="178"/>
        <v>1.3068963792516486E-3</v>
      </c>
      <c r="BJ99" s="58">
        <f t="shared" si="178"/>
        <v>1.8047475476665677E-4</v>
      </c>
      <c r="BK99" s="58">
        <f t="shared" si="118"/>
        <v>3.7895185600882115E-3</v>
      </c>
      <c r="BL99" s="58">
        <f t="shared" si="119"/>
        <v>2.7118460380490337</v>
      </c>
      <c r="BM99" s="58">
        <f t="shared" si="120"/>
        <v>2.2125149864025992</v>
      </c>
      <c r="BO99" s="72">
        <f t="shared" si="184"/>
        <v>1.9557704085395828</v>
      </c>
      <c r="BP99" s="72">
        <f t="shared" si="184"/>
        <v>1.5788088231789683E-3</v>
      </c>
      <c r="BQ99" s="72">
        <f t="shared" si="121"/>
        <v>4.4229591460417161E-2</v>
      </c>
      <c r="BR99" s="72">
        <f t="shared" si="122"/>
        <v>2.5035596568310461E-2</v>
      </c>
      <c r="BS99" s="72">
        <f t="shared" si="123"/>
        <v>6.9265188028727623E-2</v>
      </c>
      <c r="BT99" s="72">
        <f t="shared" si="185"/>
        <v>0.17054310299051303</v>
      </c>
      <c r="BU99" s="72">
        <f t="shared" si="185"/>
        <v>5.1774800034231749E-3</v>
      </c>
      <c r="BV99" s="72">
        <f t="shared" si="185"/>
        <v>0.87475378143144222</v>
      </c>
      <c r="BW99" s="72">
        <f t="shared" si="182"/>
        <v>0.91925422127620326</v>
      </c>
      <c r="BX99" s="72">
        <f t="shared" si="186"/>
        <v>5.7830556495391348E-3</v>
      </c>
      <c r="BY99" s="72">
        <f t="shared" si="186"/>
        <v>7.9860619917712411E-4</v>
      </c>
      <c r="BZ99" s="72">
        <f t="shared" si="186"/>
        <v>5.5895777369639778E-3</v>
      </c>
      <c r="CA99" s="58">
        <f t="shared" si="124"/>
        <v>4.0085142306787507</v>
      </c>
      <c r="CB99" s="58">
        <f t="shared" si="125"/>
        <v>1.6229855158323918E-2</v>
      </c>
      <c r="CC99" s="58">
        <f t="shared" si="126"/>
        <v>2.5488438425153248E-2</v>
      </c>
      <c r="CD99" s="58">
        <f t="shared" si="127"/>
        <v>5.7830556495391348E-3</v>
      </c>
      <c r="CE99" s="58">
        <f t="shared" si="128"/>
        <v>1.9252540918771328E-2</v>
      </c>
      <c r="CF99" s="58">
        <f t="shared" si="129"/>
        <v>1.2488525270822916E-2</v>
      </c>
      <c r="CG99" s="58">
        <f t="shared" si="130"/>
        <v>2.7947888684819889E-3</v>
      </c>
      <c r="CH99" s="58">
        <f t="shared" si="131"/>
        <v>0.88471836621812705</v>
      </c>
      <c r="CI99" s="58">
        <f t="shared" si="132"/>
        <v>8.028925910191409E-2</v>
      </c>
      <c r="CJ99" s="58">
        <f t="shared" si="133"/>
        <v>6.685868345406662E-2</v>
      </c>
      <c r="CK99" s="58">
        <f t="shared" si="134"/>
        <v>0.73672500972881161</v>
      </c>
      <c r="CL99" s="58">
        <f t="shared" si="135"/>
        <v>1.0053265360276566</v>
      </c>
      <c r="CM99" s="58">
        <f t="shared" si="136"/>
        <v>0.88471836621812705</v>
      </c>
      <c r="CN99" s="58"/>
      <c r="CO99" s="20">
        <f t="shared" si="137"/>
        <v>0.85004548445924766</v>
      </c>
      <c r="CP99" s="58">
        <f t="shared" si="138"/>
        <v>0.15431324783218911</v>
      </c>
      <c r="CQ99" s="58">
        <f t="shared" si="139"/>
        <v>0.2351994337498626</v>
      </c>
      <c r="CR99" s="72">
        <f t="shared" si="140"/>
        <v>0.63627293374990035</v>
      </c>
      <c r="CS99" s="72">
        <f t="shared" si="141"/>
        <v>0.34816590794492619</v>
      </c>
      <c r="CT99" s="72">
        <f t="shared" si="177"/>
        <v>7.1144286507338478E-2</v>
      </c>
      <c r="CU99" s="20">
        <f t="shared" si="212"/>
        <v>0.89777196372430068</v>
      </c>
      <c r="CV99" s="20">
        <f t="shared" si="212"/>
        <v>1.877844935076641E-4</v>
      </c>
      <c r="CW99" s="20">
        <f t="shared" si="212"/>
        <v>1.133766832416316E-2</v>
      </c>
      <c r="CX99" s="20">
        <f t="shared" si="212"/>
        <v>0.26107084001425263</v>
      </c>
      <c r="CY99" s="20">
        <f t="shared" si="212"/>
        <v>7.2317180616740086E-3</v>
      </c>
      <c r="CZ99" s="20">
        <f t="shared" si="210"/>
        <v>0.64784490030865116</v>
      </c>
      <c r="DA99" s="20">
        <f t="shared" si="210"/>
        <v>5.9917185889502731E-3</v>
      </c>
      <c r="DB99" s="20">
        <f t="shared" si="210"/>
        <v>-1.9361427840765164E-4</v>
      </c>
      <c r="DC99" s="20">
        <f t="shared" si="210"/>
        <v>1.486262686313644E-4</v>
      </c>
      <c r="DD99" s="20">
        <f t="shared" si="210"/>
        <v>4.2105761778757909E-4</v>
      </c>
      <c r="DE99" s="20">
        <f t="shared" si="142"/>
        <v>1.8318126631235112</v>
      </c>
      <c r="DG99" s="58">
        <f t="shared" si="208"/>
        <v>1.7955439274486014</v>
      </c>
      <c r="DH99" s="58">
        <f t="shared" si="208"/>
        <v>3.755689870153282E-4</v>
      </c>
      <c r="DI99" s="58">
        <f t="shared" si="143"/>
        <v>3.4013004972489477E-2</v>
      </c>
      <c r="DJ99" s="58">
        <f t="shared" si="181"/>
        <v>0.26107084001425263</v>
      </c>
      <c r="DK99" s="58">
        <f t="shared" si="181"/>
        <v>7.2317180616740086E-3</v>
      </c>
      <c r="DL99" s="58">
        <f t="shared" si="181"/>
        <v>0.64784490030865116</v>
      </c>
      <c r="DM99" s="58">
        <f t="shared" si="179"/>
        <v>5.9917185889502731E-3</v>
      </c>
      <c r="DN99" s="58">
        <f t="shared" si="179"/>
        <v>-1.9361427840765164E-4</v>
      </c>
      <c r="DO99" s="58">
        <f t="shared" si="179"/>
        <v>1.486262686313644E-4</v>
      </c>
      <c r="DP99" s="58">
        <f t="shared" si="144"/>
        <v>1.2631728533627372E-3</v>
      </c>
      <c r="DQ99" s="58">
        <f t="shared" si="145"/>
        <v>2.7532898632252207</v>
      </c>
      <c r="DR99" s="58">
        <f t="shared" si="146"/>
        <v>2.1792111612148104</v>
      </c>
      <c r="DT99" s="72">
        <f t="shared" si="187"/>
        <v>1.9564346835737338</v>
      </c>
      <c r="DU99" s="72">
        <f t="shared" si="187"/>
        <v>4.0922206415497169E-4</v>
      </c>
      <c r="DV99" s="72">
        <f t="shared" si="147"/>
        <v>4.3565316426266154E-2</v>
      </c>
      <c r="DW99" s="72">
        <f t="shared" si="148"/>
        <v>5.8490302820697962E-3</v>
      </c>
      <c r="DX99" s="72">
        <f t="shared" si="149"/>
        <v>4.941434670833595E-2</v>
      </c>
      <c r="DY99" s="72">
        <f t="shared" si="188"/>
        <v>0.56892848842678545</v>
      </c>
      <c r="DZ99" s="72">
        <f t="shared" si="188"/>
        <v>1.5759440714758734E-2</v>
      </c>
      <c r="EA99" s="72">
        <f t="shared" si="188"/>
        <v>1.4117908374887087</v>
      </c>
      <c r="EB99" s="72">
        <f t="shared" si="183"/>
        <v>1.305722002389869E-2</v>
      </c>
      <c r="EC99" s="72">
        <f t="shared" si="189"/>
        <v>-8.4385279295301225E-4</v>
      </c>
      <c r="ED99" s="72">
        <f t="shared" si="189"/>
        <v>6.477760469023599E-4</v>
      </c>
      <c r="EE99" s="72">
        <f t="shared" si="189"/>
        <v>1.835146920394424E-3</v>
      </c>
      <c r="EF99" s="58">
        <f t="shared" si="150"/>
        <v>4.0174333091747192</v>
      </c>
      <c r="EG99" s="58">
        <f t="shared" si="151"/>
        <v>3.4218842302538979E-2</v>
      </c>
      <c r="EH99" s="58">
        <f t="shared" si="152"/>
        <v>5.2072976449634822E-2</v>
      </c>
      <c r="EI99" s="58">
        <f t="shared" si="153"/>
        <v>-8.4385279295301225E-4</v>
      </c>
      <c r="EJ99" s="58">
        <f t="shared" si="154"/>
        <v>4.0922206415497169E-4</v>
      </c>
      <c r="EK99" s="58">
        <f t="shared" si="155"/>
        <v>1.835146920394424E-3</v>
      </c>
      <c r="EL99" s="58">
        <f t="shared" si="156"/>
        <v>4.8577361546283844E-3</v>
      </c>
      <c r="EM99" s="58">
        <f t="shared" si="157"/>
        <v>1.305722002389869E-2</v>
      </c>
      <c r="EN99" s="58">
        <f t="shared" si="158"/>
        <v>0.98907729419378543</v>
      </c>
      <c r="EO99" s="58">
        <f t="shared" si="159"/>
        <v>0.699416535176964</v>
      </c>
      <c r="EP99" s="58">
        <f t="shared" si="160"/>
        <v>9.2332880774525401E-3</v>
      </c>
      <c r="EQ99" s="58">
        <f t="shared" si="161"/>
        <v>0.49005321028700966</v>
      </c>
      <c r="ER99" s="58">
        <f t="shared" si="162"/>
        <v>1.304126990197694E-2</v>
      </c>
      <c r="ES99" s="58">
        <f t="shared" si="163"/>
        <v>0.27470306358812541</v>
      </c>
      <c r="ET99" s="58">
        <f t="shared" si="164"/>
        <v>0.49668947871768754</v>
      </c>
      <c r="EU99" s="58">
        <f t="shared" si="165"/>
        <v>1.008392766563909</v>
      </c>
      <c r="EZ99" s="20">
        <f t="shared" si="190"/>
        <v>8.0981432445193596E-2</v>
      </c>
      <c r="FA99" s="20">
        <f t="shared" si="191"/>
        <v>892.93519045806397</v>
      </c>
      <c r="FC99" s="20">
        <f t="shared" si="192"/>
        <v>1129.0803029151141</v>
      </c>
      <c r="FD99" s="20">
        <f t="shared" si="193"/>
        <v>895.75770398703412</v>
      </c>
      <c r="FE99" s="20">
        <f t="shared" si="194"/>
        <v>1056.1723370268185</v>
      </c>
      <c r="FF99" s="20">
        <f t="shared" si="195"/>
        <v>655.29429307761404</v>
      </c>
      <c r="FG99" s="20">
        <f t="shared" si="196"/>
        <v>0.47994672580986308</v>
      </c>
      <c r="FH99" s="20">
        <f t="shared" si="166"/>
        <v>1655.1638169018083</v>
      </c>
      <c r="FI99" s="20">
        <f t="shared" si="197"/>
        <v>834.98847995568315</v>
      </c>
      <c r="FK99" s="20">
        <f t="shared" si="198"/>
        <v>1155.1480399616939</v>
      </c>
      <c r="FL99" s="20">
        <f t="shared" si="199"/>
        <v>372.95604138799558</v>
      </c>
      <c r="FN99" s="20">
        <f t="shared" si="200"/>
        <v>53.363609027014853</v>
      </c>
      <c r="FO99" s="20">
        <f t="shared" si="201"/>
        <v>40.060676735632313</v>
      </c>
      <c r="FQ99" s="20">
        <f t="shared" si="202"/>
        <v>26.23</v>
      </c>
      <c r="FR99" s="20">
        <f t="shared" si="203"/>
        <v>32.44</v>
      </c>
      <c r="FS99" s="20">
        <f t="shared" si="204"/>
        <v>28.6</v>
      </c>
      <c r="FT99" s="20">
        <f t="shared" si="205"/>
        <v>1546.5613414385621</v>
      </c>
      <c r="FU99" s="20">
        <f t="shared" si="206"/>
        <v>504.28441671629764</v>
      </c>
    </row>
    <row r="100" spans="1:177">
      <c r="C100" s="24" t="s">
        <v>158</v>
      </c>
      <c r="D100" s="24" t="s">
        <v>156</v>
      </c>
      <c r="E100" s="24"/>
      <c r="F100" s="23">
        <v>53.112000000000002</v>
      </c>
      <c r="G100" s="23">
        <v>5.7000000000000002E-2</v>
      </c>
      <c r="H100" s="23">
        <v>1.5960000000000001</v>
      </c>
      <c r="I100" s="23">
        <v>5.5380000000000003</v>
      </c>
      <c r="J100" s="23">
        <v>0.16600000000000001</v>
      </c>
      <c r="K100" s="23">
        <v>15.935</v>
      </c>
      <c r="L100" s="23">
        <v>23.298999999999999</v>
      </c>
      <c r="M100" s="23">
        <v>8.1000000000000003E-2</v>
      </c>
      <c r="N100" s="23">
        <v>1.7000000000000001E-2</v>
      </c>
      <c r="O100" s="23">
        <v>0.192</v>
      </c>
      <c r="Q100" s="24">
        <v>54.027999999999999</v>
      </c>
      <c r="R100" s="24">
        <v>2.1999999999999999E-2</v>
      </c>
      <c r="S100" s="24">
        <v>0.92400000000000004</v>
      </c>
      <c r="T100" s="24">
        <v>18.734000000000002</v>
      </c>
      <c r="U100" s="24">
        <v>0.57799999999999996</v>
      </c>
      <c r="V100" s="24">
        <v>25.943000000000001</v>
      </c>
      <c r="W100" s="24">
        <v>0.30199999999999999</v>
      </c>
      <c r="X100" s="24">
        <v>-1.0999999999999999E-2</v>
      </c>
      <c r="Y100" s="24">
        <v>2.1000000000000001E-2</v>
      </c>
      <c r="Z100" s="24">
        <v>0.06</v>
      </c>
      <c r="AB100" s="69">
        <f t="shared" si="167"/>
        <v>766.4179893591396</v>
      </c>
      <c r="AC100" s="69">
        <f t="shared" si="168"/>
        <v>13.230837546900091</v>
      </c>
      <c r="AE100" s="53">
        <f t="shared" si="169"/>
        <v>766.4179893591396</v>
      </c>
      <c r="AF100" s="53"/>
      <c r="AG100" s="53">
        <f t="shared" si="170"/>
        <v>873.82519279287328</v>
      </c>
      <c r="AH100" s="53">
        <f t="shared" si="171"/>
        <v>837.51791324490682</v>
      </c>
      <c r="AI100" s="53">
        <f t="shared" si="172"/>
        <v>13.230837546900091</v>
      </c>
      <c r="AJ100" s="53">
        <f t="shared" si="173"/>
        <v>-2.8584830610118264</v>
      </c>
      <c r="AK100" s="53">
        <f t="shared" si="174"/>
        <v>925.53322282662907</v>
      </c>
      <c r="AL100" s="70">
        <f t="shared" si="175"/>
        <v>0.48127196435530017</v>
      </c>
      <c r="AM100" s="71"/>
      <c r="AN100" s="20">
        <f t="shared" si="176"/>
        <v>0.14576565003374342</v>
      </c>
      <c r="AP100" s="20">
        <f t="shared" si="211"/>
        <v>0.88395803895526792</v>
      </c>
      <c r="AQ100" s="20">
        <f t="shared" si="211"/>
        <v>7.1358107532912371E-4</v>
      </c>
      <c r="AR100" s="20">
        <f t="shared" si="211"/>
        <v>1.5653043810868864E-2</v>
      </c>
      <c r="AS100" s="20">
        <f t="shared" si="211"/>
        <v>7.7081106360235171E-2</v>
      </c>
      <c r="AT100" s="20">
        <f t="shared" si="211"/>
        <v>2.3400881057268723E-3</v>
      </c>
      <c r="AU100" s="20">
        <f t="shared" si="209"/>
        <v>0.39536626274054448</v>
      </c>
      <c r="AV100" s="20">
        <f t="shared" si="209"/>
        <v>0.4154793196546202</v>
      </c>
      <c r="AW100" s="20">
        <f t="shared" si="209"/>
        <v>1.3068963792516486E-3</v>
      </c>
      <c r="AX100" s="20">
        <f t="shared" si="209"/>
        <v>1.8047475476665677E-4</v>
      </c>
      <c r="AY100" s="20">
        <f t="shared" si="209"/>
        <v>1.2631728533627372E-3</v>
      </c>
      <c r="AZ100" s="20">
        <f t="shared" si="116"/>
        <v>1.7933419846899739</v>
      </c>
      <c r="BB100" s="58">
        <f t="shared" si="207"/>
        <v>1.7679160779105358</v>
      </c>
      <c r="BC100" s="58">
        <f t="shared" si="207"/>
        <v>1.4271621506582474E-3</v>
      </c>
      <c r="BD100" s="58">
        <f t="shared" si="117"/>
        <v>4.6959131432606591E-2</v>
      </c>
      <c r="BE100" s="58">
        <f t="shared" si="180"/>
        <v>7.7081106360235171E-2</v>
      </c>
      <c r="BF100" s="58">
        <f t="shared" si="180"/>
        <v>2.3400881057268723E-3</v>
      </c>
      <c r="BG100" s="58">
        <f t="shared" si="180"/>
        <v>0.39536626274054448</v>
      </c>
      <c r="BH100" s="58">
        <f t="shared" si="178"/>
        <v>0.4154793196546202</v>
      </c>
      <c r="BI100" s="58">
        <f t="shared" si="178"/>
        <v>1.3068963792516486E-3</v>
      </c>
      <c r="BJ100" s="58">
        <f t="shared" si="178"/>
        <v>1.8047475476665677E-4</v>
      </c>
      <c r="BK100" s="58">
        <f t="shared" si="118"/>
        <v>3.7895185600882115E-3</v>
      </c>
      <c r="BL100" s="58">
        <f t="shared" si="119"/>
        <v>2.7118460380490337</v>
      </c>
      <c r="BM100" s="58">
        <f t="shared" si="120"/>
        <v>2.2125149864025992</v>
      </c>
      <c r="BO100" s="72">
        <f t="shared" si="184"/>
        <v>1.9557704085395828</v>
      </c>
      <c r="BP100" s="72">
        <f t="shared" si="184"/>
        <v>1.5788088231789683E-3</v>
      </c>
      <c r="BQ100" s="72">
        <f t="shared" si="121"/>
        <v>4.4229591460417161E-2</v>
      </c>
      <c r="BR100" s="72">
        <f t="shared" si="122"/>
        <v>2.5035596568310461E-2</v>
      </c>
      <c r="BS100" s="72">
        <f t="shared" si="123"/>
        <v>6.9265188028727623E-2</v>
      </c>
      <c r="BT100" s="72">
        <f t="shared" si="185"/>
        <v>0.17054310299051303</v>
      </c>
      <c r="BU100" s="72">
        <f t="shared" si="185"/>
        <v>5.1774800034231749E-3</v>
      </c>
      <c r="BV100" s="72">
        <f t="shared" si="185"/>
        <v>0.87475378143144222</v>
      </c>
      <c r="BW100" s="72">
        <f t="shared" si="182"/>
        <v>0.91925422127620326</v>
      </c>
      <c r="BX100" s="72">
        <f t="shared" si="186"/>
        <v>5.7830556495391348E-3</v>
      </c>
      <c r="BY100" s="72">
        <f t="shared" si="186"/>
        <v>7.9860619917712411E-4</v>
      </c>
      <c r="BZ100" s="72">
        <f t="shared" si="186"/>
        <v>5.5895777369639778E-3</v>
      </c>
      <c r="CA100" s="58">
        <f t="shared" si="124"/>
        <v>4.0085142306787507</v>
      </c>
      <c r="CB100" s="58">
        <f t="shared" si="125"/>
        <v>1.6229855158323918E-2</v>
      </c>
      <c r="CC100" s="58">
        <f t="shared" si="126"/>
        <v>2.5488438425153248E-2</v>
      </c>
      <c r="CD100" s="58">
        <f t="shared" si="127"/>
        <v>5.7830556495391348E-3</v>
      </c>
      <c r="CE100" s="58">
        <f t="shared" si="128"/>
        <v>1.9252540918771328E-2</v>
      </c>
      <c r="CF100" s="58">
        <f t="shared" si="129"/>
        <v>1.2488525270822916E-2</v>
      </c>
      <c r="CG100" s="58">
        <f t="shared" si="130"/>
        <v>2.7947888684819889E-3</v>
      </c>
      <c r="CH100" s="58">
        <f t="shared" si="131"/>
        <v>0.88471836621812705</v>
      </c>
      <c r="CI100" s="58">
        <f t="shared" si="132"/>
        <v>8.028925910191409E-2</v>
      </c>
      <c r="CJ100" s="58">
        <f t="shared" si="133"/>
        <v>6.685868345406662E-2</v>
      </c>
      <c r="CK100" s="58">
        <f t="shared" si="134"/>
        <v>0.73672500972881161</v>
      </c>
      <c r="CL100" s="58">
        <f t="shared" si="135"/>
        <v>1.0053265360276566</v>
      </c>
      <c r="CM100" s="58">
        <f t="shared" si="136"/>
        <v>0.88471836621812705</v>
      </c>
      <c r="CN100" s="58"/>
      <c r="CO100" s="20">
        <f t="shared" si="137"/>
        <v>0.85004548445924766</v>
      </c>
      <c r="CP100" s="58">
        <f t="shared" si="138"/>
        <v>0.15431324783218911</v>
      </c>
      <c r="CQ100" s="58">
        <f t="shared" si="139"/>
        <v>0.2351994337498626</v>
      </c>
      <c r="CR100" s="72">
        <f t="shared" si="140"/>
        <v>0.63627293374990035</v>
      </c>
      <c r="CS100" s="72">
        <f t="shared" si="141"/>
        <v>0.34816590794492619</v>
      </c>
      <c r="CT100" s="72">
        <f t="shared" si="177"/>
        <v>7.1144286507338478E-2</v>
      </c>
      <c r="CU100" s="20">
        <f t="shared" si="212"/>
        <v>0.89920328604976674</v>
      </c>
      <c r="CV100" s="20">
        <f t="shared" si="212"/>
        <v>2.7541725714457399E-4</v>
      </c>
      <c r="CW100" s="20">
        <f t="shared" si="212"/>
        <v>9.0622885220819731E-3</v>
      </c>
      <c r="CX100" s="20">
        <f t="shared" si="212"/>
        <v>0.26075071263139143</v>
      </c>
      <c r="CY100" s="20">
        <f t="shared" si="212"/>
        <v>8.1480176211453734E-3</v>
      </c>
      <c r="CZ100" s="20">
        <f t="shared" si="210"/>
        <v>0.64367662091483813</v>
      </c>
      <c r="DA100" s="20">
        <f t="shared" si="210"/>
        <v>5.3854137317350661E-3</v>
      </c>
      <c r="DB100" s="20">
        <f t="shared" si="210"/>
        <v>-1.7747975520701398E-4</v>
      </c>
      <c r="DC100" s="20">
        <f t="shared" si="210"/>
        <v>2.2293940294704659E-4</v>
      </c>
      <c r="DD100" s="20">
        <f t="shared" si="210"/>
        <v>3.9474151667585536E-4</v>
      </c>
      <c r="DE100" s="20">
        <f t="shared" si="142"/>
        <v>1.8269419578925195</v>
      </c>
      <c r="DG100" s="58">
        <f t="shared" si="208"/>
        <v>1.7984065720995335</v>
      </c>
      <c r="DH100" s="58">
        <f t="shared" si="208"/>
        <v>5.5083451428914799E-4</v>
      </c>
      <c r="DI100" s="58">
        <f t="shared" si="143"/>
        <v>2.7186865566245919E-2</v>
      </c>
      <c r="DJ100" s="58">
        <f t="shared" si="181"/>
        <v>0.26075071263139143</v>
      </c>
      <c r="DK100" s="58">
        <f t="shared" si="181"/>
        <v>8.1480176211453734E-3</v>
      </c>
      <c r="DL100" s="58">
        <f t="shared" si="181"/>
        <v>0.64367662091483813</v>
      </c>
      <c r="DM100" s="58">
        <f t="shared" si="179"/>
        <v>5.3854137317350661E-3</v>
      </c>
      <c r="DN100" s="58">
        <f t="shared" si="179"/>
        <v>-1.7747975520701398E-4</v>
      </c>
      <c r="DO100" s="58">
        <f t="shared" si="179"/>
        <v>2.2293940294704659E-4</v>
      </c>
      <c r="DP100" s="58">
        <f t="shared" si="144"/>
        <v>1.184224550027566E-3</v>
      </c>
      <c r="DQ100" s="58">
        <f t="shared" si="145"/>
        <v>2.7453347212769463</v>
      </c>
      <c r="DR100" s="58">
        <f t="shared" si="146"/>
        <v>2.1855258499077301</v>
      </c>
      <c r="DT100" s="72">
        <f t="shared" si="187"/>
        <v>1.9652320259837401</v>
      </c>
      <c r="DU100" s="72">
        <f t="shared" si="187"/>
        <v>6.0193153500015095E-4</v>
      </c>
      <c r="DV100" s="72">
        <f t="shared" si="147"/>
        <v>3.4767974016259862E-2</v>
      </c>
      <c r="DW100" s="72">
        <f t="shared" si="148"/>
        <v>4.8437576324046813E-3</v>
      </c>
      <c r="DX100" s="72">
        <f t="shared" si="149"/>
        <v>3.9611731648664543E-2</v>
      </c>
      <c r="DY100" s="72">
        <f t="shared" si="188"/>
        <v>0.5698774228377681</v>
      </c>
      <c r="DZ100" s="72">
        <f t="shared" si="188"/>
        <v>1.7807703136516903E-2</v>
      </c>
      <c r="EA100" s="72">
        <f t="shared" si="188"/>
        <v>1.4067718939906375</v>
      </c>
      <c r="EB100" s="72">
        <f t="shared" si="183"/>
        <v>1.1769960923155041E-2</v>
      </c>
      <c r="EC100" s="72">
        <f t="shared" si="189"/>
        <v>-7.7577318568045018E-4</v>
      </c>
      <c r="ED100" s="72">
        <f t="shared" si="189"/>
        <v>9.7447965620753188E-4</v>
      </c>
      <c r="EE100" s="72">
        <f t="shared" si="189"/>
        <v>1.7254355774537304E-3</v>
      </c>
      <c r="EF100" s="58">
        <f t="shared" si="150"/>
        <v>4.0135968121034633</v>
      </c>
      <c r="EG100" s="58">
        <f t="shared" si="151"/>
        <v>2.6219144550720695E-2</v>
      </c>
      <c r="EH100" s="58">
        <f t="shared" si="152"/>
        <v>4.065225105559378E-2</v>
      </c>
      <c r="EI100" s="58">
        <f t="shared" si="153"/>
        <v>-7.7577318568045018E-4</v>
      </c>
      <c r="EJ100" s="58">
        <f t="shared" si="154"/>
        <v>6.0193153500015095E-4</v>
      </c>
      <c r="EK100" s="58">
        <f t="shared" si="155"/>
        <v>1.7254355774537304E-3</v>
      </c>
      <c r="EL100" s="58">
        <f t="shared" si="156"/>
        <v>3.8940952406314013E-3</v>
      </c>
      <c r="EM100" s="58">
        <f t="shared" si="157"/>
        <v>1.1769960923155041E-2</v>
      </c>
      <c r="EN100" s="58">
        <f t="shared" si="158"/>
        <v>0.98909551613306801</v>
      </c>
      <c r="EO100" s="58">
        <f t="shared" si="159"/>
        <v>0.69764941467258845</v>
      </c>
      <c r="EP100" s="58">
        <f t="shared" si="160"/>
        <v>8.3018335588669733E-3</v>
      </c>
      <c r="EQ100" s="58">
        <f t="shared" si="161"/>
        <v>0.48856803370318025</v>
      </c>
      <c r="ER100" s="58">
        <f t="shared" si="162"/>
        <v>1.1722870422144854E-2</v>
      </c>
      <c r="ES100" s="58">
        <f t="shared" si="163"/>
        <v>0.27873762722413736</v>
      </c>
      <c r="ET100" s="58">
        <f t="shared" si="164"/>
        <v>0.49533939738579563</v>
      </c>
      <c r="EU100" s="58">
        <f t="shared" si="165"/>
        <v>1.0063111662236279</v>
      </c>
      <c r="EZ100" s="20">
        <f t="shared" si="190"/>
        <v>8.0471539269070511E-2</v>
      </c>
      <c r="FA100" s="20">
        <f t="shared" si="191"/>
        <v>891.1164988821555</v>
      </c>
      <c r="FC100" s="20">
        <f t="shared" si="192"/>
        <v>1129.1230367931487</v>
      </c>
      <c r="FD100" s="20">
        <f t="shared" si="193"/>
        <v>896.67855148070385</v>
      </c>
      <c r="FE100" s="20">
        <f t="shared" si="194"/>
        <v>1035.6927532080852</v>
      </c>
      <c r="FF100" s="20">
        <f t="shared" si="195"/>
        <v>640.81655729386762</v>
      </c>
      <c r="FG100" s="20">
        <f t="shared" si="196"/>
        <v>0.48140569485713286</v>
      </c>
      <c r="FH100" s="20">
        <f t="shared" si="166"/>
        <v>1657.4698853368159</v>
      </c>
      <c r="FI100" s="20">
        <f t="shared" si="197"/>
        <v>816.71793547717914</v>
      </c>
      <c r="FK100" s="20">
        <f t="shared" si="198"/>
        <v>1151.3258714172766</v>
      </c>
      <c r="FL100" s="20">
        <f t="shared" si="199"/>
        <v>352.55244835699841</v>
      </c>
      <c r="FN100" s="20">
        <f t="shared" si="200"/>
        <v>61.374669512872522</v>
      </c>
      <c r="FO100" s="20">
        <f t="shared" si="201"/>
        <v>45.24983374398996</v>
      </c>
      <c r="FQ100" s="20">
        <f t="shared" si="202"/>
        <v>26.23</v>
      </c>
      <c r="FR100" s="20">
        <f t="shared" si="203"/>
        <v>32.44</v>
      </c>
      <c r="FS100" s="20">
        <f t="shared" si="204"/>
        <v>28.6</v>
      </c>
      <c r="FT100" s="20">
        <f t="shared" si="205"/>
        <v>1551.8864024583522</v>
      </c>
      <c r="FU100" s="20">
        <f t="shared" si="206"/>
        <v>490.80174554448536</v>
      </c>
    </row>
    <row r="101" spans="1:177">
      <c r="C101" s="24" t="s">
        <v>159</v>
      </c>
      <c r="D101" s="24" t="s">
        <v>160</v>
      </c>
      <c r="E101" s="24"/>
      <c r="F101" s="23">
        <v>53.112000000000002</v>
      </c>
      <c r="G101" s="23">
        <v>5.7000000000000002E-2</v>
      </c>
      <c r="H101" s="23">
        <v>1.5960000000000001</v>
      </c>
      <c r="I101" s="23">
        <v>5.5380000000000003</v>
      </c>
      <c r="J101" s="23">
        <v>0.16600000000000001</v>
      </c>
      <c r="K101" s="23">
        <v>15.935</v>
      </c>
      <c r="L101" s="23">
        <v>23.298999999999999</v>
      </c>
      <c r="M101" s="23">
        <v>8.1000000000000003E-2</v>
      </c>
      <c r="N101" s="23">
        <v>1.7000000000000001E-2</v>
      </c>
      <c r="O101" s="23">
        <v>0.192</v>
      </c>
      <c r="Q101" s="24">
        <v>53.83</v>
      </c>
      <c r="R101" s="24">
        <v>0.10199999999999999</v>
      </c>
      <c r="S101" s="24">
        <v>1.181</v>
      </c>
      <c r="T101" s="24">
        <v>18.454000000000001</v>
      </c>
      <c r="U101" s="24">
        <v>0.52500000000000002</v>
      </c>
      <c r="V101" s="24">
        <v>25.905999999999999</v>
      </c>
      <c r="W101" s="24">
        <v>0.38800000000000001</v>
      </c>
      <c r="X101" s="24">
        <v>1E-3</v>
      </c>
      <c r="Y101" s="24">
        <v>1.2999999999999999E-2</v>
      </c>
      <c r="Z101" s="24">
        <v>0.127</v>
      </c>
      <c r="AB101" s="69">
        <f t="shared" si="167"/>
        <v>763.90404123951669</v>
      </c>
      <c r="AC101" s="69">
        <f t="shared" si="168"/>
        <v>10.80552621865089</v>
      </c>
      <c r="AE101" s="53">
        <f t="shared" si="169"/>
        <v>763.90404123951669</v>
      </c>
      <c r="AF101" s="53"/>
      <c r="AG101" s="53">
        <f t="shared" si="170"/>
        <v>872.66232705327604</v>
      </c>
      <c r="AH101" s="53">
        <f t="shared" si="171"/>
        <v>834.69797754820399</v>
      </c>
      <c r="AI101" s="53">
        <f t="shared" si="172"/>
        <v>10.80552621865089</v>
      </c>
      <c r="AJ101" s="53">
        <f t="shared" si="173"/>
        <v>-1.5400339933453644</v>
      </c>
      <c r="AK101" s="53">
        <f t="shared" si="174"/>
        <v>904.24443137341314</v>
      </c>
      <c r="AL101" s="70">
        <f t="shared" si="175"/>
        <v>0.48787743123965771</v>
      </c>
      <c r="AM101" s="71"/>
      <c r="AN101" s="20">
        <f t="shared" si="176"/>
        <v>0.18724940614276717</v>
      </c>
      <c r="AP101" s="20">
        <f t="shared" si="211"/>
        <v>0.88395803895526792</v>
      </c>
      <c r="AQ101" s="20">
        <f t="shared" si="211"/>
        <v>7.1358107532912371E-4</v>
      </c>
      <c r="AR101" s="20">
        <f t="shared" si="211"/>
        <v>1.5653043810868864E-2</v>
      </c>
      <c r="AS101" s="20">
        <f t="shared" si="211"/>
        <v>7.7081106360235171E-2</v>
      </c>
      <c r="AT101" s="20">
        <f t="shared" si="211"/>
        <v>2.3400881057268723E-3</v>
      </c>
      <c r="AU101" s="20">
        <f t="shared" si="209"/>
        <v>0.39536626274054448</v>
      </c>
      <c r="AV101" s="20">
        <f t="shared" si="209"/>
        <v>0.4154793196546202</v>
      </c>
      <c r="AW101" s="20">
        <f t="shared" si="209"/>
        <v>1.3068963792516486E-3</v>
      </c>
      <c r="AX101" s="20">
        <f t="shared" si="209"/>
        <v>1.8047475476665677E-4</v>
      </c>
      <c r="AY101" s="20">
        <f t="shared" si="209"/>
        <v>1.2631728533627372E-3</v>
      </c>
      <c r="AZ101" s="20">
        <f t="shared" si="116"/>
        <v>1.7933419846899739</v>
      </c>
      <c r="BB101" s="58">
        <f t="shared" si="207"/>
        <v>1.7679160779105358</v>
      </c>
      <c r="BC101" s="58">
        <f t="shared" si="207"/>
        <v>1.4271621506582474E-3</v>
      </c>
      <c r="BD101" s="58">
        <f t="shared" si="117"/>
        <v>4.6959131432606591E-2</v>
      </c>
      <c r="BE101" s="58">
        <f t="shared" si="180"/>
        <v>7.7081106360235171E-2</v>
      </c>
      <c r="BF101" s="58">
        <f t="shared" si="180"/>
        <v>2.3400881057268723E-3</v>
      </c>
      <c r="BG101" s="58">
        <f t="shared" si="180"/>
        <v>0.39536626274054448</v>
      </c>
      <c r="BH101" s="58">
        <f t="shared" si="178"/>
        <v>0.4154793196546202</v>
      </c>
      <c r="BI101" s="58">
        <f t="shared" si="178"/>
        <v>1.3068963792516486E-3</v>
      </c>
      <c r="BJ101" s="58">
        <f t="shared" si="178"/>
        <v>1.8047475476665677E-4</v>
      </c>
      <c r="BK101" s="58">
        <f t="shared" si="118"/>
        <v>3.7895185600882115E-3</v>
      </c>
      <c r="BL101" s="58">
        <f t="shared" si="119"/>
        <v>2.7118460380490337</v>
      </c>
      <c r="BM101" s="58">
        <f t="shared" si="120"/>
        <v>2.2125149864025992</v>
      </c>
      <c r="BO101" s="72">
        <f t="shared" si="184"/>
        <v>1.9557704085395828</v>
      </c>
      <c r="BP101" s="72">
        <f t="shared" si="184"/>
        <v>1.5788088231789683E-3</v>
      </c>
      <c r="BQ101" s="72">
        <f t="shared" si="121"/>
        <v>4.4229591460417161E-2</v>
      </c>
      <c r="BR101" s="72">
        <f t="shared" si="122"/>
        <v>2.5035596568310461E-2</v>
      </c>
      <c r="BS101" s="72">
        <f t="shared" si="123"/>
        <v>6.9265188028727623E-2</v>
      </c>
      <c r="BT101" s="72">
        <f t="shared" si="185"/>
        <v>0.17054310299051303</v>
      </c>
      <c r="BU101" s="72">
        <f t="shared" si="185"/>
        <v>5.1774800034231749E-3</v>
      </c>
      <c r="BV101" s="72">
        <f t="shared" si="185"/>
        <v>0.87475378143144222</v>
      </c>
      <c r="BW101" s="72">
        <f t="shared" si="182"/>
        <v>0.91925422127620326</v>
      </c>
      <c r="BX101" s="72">
        <f t="shared" si="186"/>
        <v>5.7830556495391348E-3</v>
      </c>
      <c r="BY101" s="72">
        <f t="shared" si="186"/>
        <v>7.9860619917712411E-4</v>
      </c>
      <c r="BZ101" s="72">
        <f t="shared" si="186"/>
        <v>5.5895777369639778E-3</v>
      </c>
      <c r="CA101" s="58">
        <f t="shared" si="124"/>
        <v>4.0085142306787507</v>
      </c>
      <c r="CB101" s="58">
        <f t="shared" si="125"/>
        <v>1.6229855158323918E-2</v>
      </c>
      <c r="CC101" s="58">
        <f t="shared" si="126"/>
        <v>2.5488438425153248E-2</v>
      </c>
      <c r="CD101" s="58">
        <f t="shared" si="127"/>
        <v>5.7830556495391348E-3</v>
      </c>
      <c r="CE101" s="58">
        <f t="shared" si="128"/>
        <v>1.9252540918771328E-2</v>
      </c>
      <c r="CF101" s="58">
        <f t="shared" si="129"/>
        <v>1.2488525270822916E-2</v>
      </c>
      <c r="CG101" s="58">
        <f t="shared" si="130"/>
        <v>2.7947888684819889E-3</v>
      </c>
      <c r="CH101" s="58">
        <f t="shared" si="131"/>
        <v>0.88471836621812705</v>
      </c>
      <c r="CI101" s="58">
        <f t="shared" si="132"/>
        <v>8.028925910191409E-2</v>
      </c>
      <c r="CJ101" s="58">
        <f t="shared" si="133"/>
        <v>6.685868345406662E-2</v>
      </c>
      <c r="CK101" s="58">
        <f t="shared" si="134"/>
        <v>0.73672500972881161</v>
      </c>
      <c r="CL101" s="58">
        <f t="shared" si="135"/>
        <v>1.0053265360276566</v>
      </c>
      <c r="CM101" s="58">
        <f t="shared" si="136"/>
        <v>0.88471836621812705</v>
      </c>
      <c r="CN101" s="58"/>
      <c r="CO101" s="20">
        <f t="shared" si="137"/>
        <v>0.85004548445924766</v>
      </c>
      <c r="CP101" s="58">
        <f t="shared" si="138"/>
        <v>0.15431324783218911</v>
      </c>
      <c r="CQ101" s="58">
        <f t="shared" si="139"/>
        <v>0.2351994337498626</v>
      </c>
      <c r="CR101" s="72">
        <f t="shared" si="140"/>
        <v>0.63627293374990035</v>
      </c>
      <c r="CS101" s="72">
        <f t="shared" si="141"/>
        <v>0.34816590794492619</v>
      </c>
      <c r="CT101" s="72">
        <f t="shared" si="177"/>
        <v>7.1144286507338478E-2</v>
      </c>
      <c r="CU101" s="20">
        <f t="shared" si="212"/>
        <v>0.89590791604462394</v>
      </c>
      <c r="CV101" s="20">
        <f t="shared" si="212"/>
        <v>1.2769345558521158E-3</v>
      </c>
      <c r="CW101" s="20">
        <f t="shared" si="212"/>
        <v>1.1582860113180531E-2</v>
      </c>
      <c r="CX101" s="20">
        <f t="shared" si="212"/>
        <v>0.25685350970960269</v>
      </c>
      <c r="CY101" s="20">
        <f t="shared" si="212"/>
        <v>7.4008810572687225E-3</v>
      </c>
      <c r="CZ101" s="20">
        <f t="shared" si="210"/>
        <v>0.6427586070007244</v>
      </c>
      <c r="DA101" s="20">
        <f t="shared" si="210"/>
        <v>6.9190083705735293E-3</v>
      </c>
      <c r="DB101" s="20">
        <f t="shared" si="210"/>
        <v>1.6134523200637635E-5</v>
      </c>
      <c r="DC101" s="20">
        <f t="shared" si="210"/>
        <v>1.3801010658626693E-4</v>
      </c>
      <c r="DD101" s="20">
        <f t="shared" si="210"/>
        <v>8.3553621029722723E-4</v>
      </c>
      <c r="DE101" s="20">
        <f t="shared" si="142"/>
        <v>1.82368939769191</v>
      </c>
      <c r="DG101" s="58">
        <f t="shared" si="208"/>
        <v>1.7918158320892479</v>
      </c>
      <c r="DH101" s="58">
        <f t="shared" si="208"/>
        <v>2.5538691117042316E-3</v>
      </c>
      <c r="DI101" s="58">
        <f t="shared" si="143"/>
        <v>3.474858033954159E-2</v>
      </c>
      <c r="DJ101" s="58">
        <f t="shared" si="181"/>
        <v>0.25685350970960269</v>
      </c>
      <c r="DK101" s="58">
        <f t="shared" si="181"/>
        <v>7.4008810572687225E-3</v>
      </c>
      <c r="DL101" s="58">
        <f t="shared" si="181"/>
        <v>0.6427586070007244</v>
      </c>
      <c r="DM101" s="58">
        <f t="shared" si="179"/>
        <v>6.9190083705735293E-3</v>
      </c>
      <c r="DN101" s="58">
        <f t="shared" si="179"/>
        <v>1.6134523200637635E-5</v>
      </c>
      <c r="DO101" s="58">
        <f t="shared" si="179"/>
        <v>1.3801010658626693E-4</v>
      </c>
      <c r="DP101" s="58">
        <f t="shared" si="144"/>
        <v>2.5066086308916818E-3</v>
      </c>
      <c r="DQ101" s="58">
        <f t="shared" si="145"/>
        <v>2.7457110409393417</v>
      </c>
      <c r="DR101" s="58">
        <f t="shared" si="146"/>
        <v>2.1852263076989069</v>
      </c>
      <c r="DT101" s="72">
        <f t="shared" si="187"/>
        <v>1.9577615474164158</v>
      </c>
      <c r="DU101" s="72">
        <f t="shared" si="187"/>
        <v>2.7903909846578629E-3</v>
      </c>
      <c r="DV101" s="72">
        <f t="shared" si="147"/>
        <v>4.2238452583584163E-2</v>
      </c>
      <c r="DW101" s="72">
        <f t="shared" si="148"/>
        <v>8.3838886918527061E-3</v>
      </c>
      <c r="DX101" s="72">
        <f t="shared" si="149"/>
        <v>5.0622341275436869E-2</v>
      </c>
      <c r="DY101" s="72">
        <f t="shared" si="188"/>
        <v>0.5612830466422204</v>
      </c>
      <c r="DZ101" s="72">
        <f t="shared" si="188"/>
        <v>1.6172599986494111E-2</v>
      </c>
      <c r="EA101" s="72">
        <f t="shared" si="188"/>
        <v>1.4045730175178857</v>
      </c>
      <c r="EB101" s="72">
        <f t="shared" si="183"/>
        <v>1.5119599114566224E-2</v>
      </c>
      <c r="EC101" s="72">
        <f t="shared" si="189"/>
        <v>7.0515169120423461E-5</v>
      </c>
      <c r="ED101" s="72">
        <f t="shared" si="189"/>
        <v>6.031666312812813E-4</v>
      </c>
      <c r="EE101" s="72">
        <f t="shared" si="189"/>
        <v>3.6516714155530945E-3</v>
      </c>
      <c r="EF101" s="58">
        <f t="shared" si="150"/>
        <v>4.0126478961536316</v>
      </c>
      <c r="EG101" s="58">
        <f t="shared" si="151"/>
        <v>2.4692625675983064E-2</v>
      </c>
      <c r="EH101" s="58">
        <f t="shared" si="152"/>
        <v>3.7824089671326888E-2</v>
      </c>
      <c r="EI101" s="58">
        <f t="shared" si="153"/>
        <v>7.0515169120423461E-5</v>
      </c>
      <c r="EJ101" s="58">
        <f t="shared" si="154"/>
        <v>2.7903909846578629E-3</v>
      </c>
      <c r="EK101" s="58">
        <f t="shared" si="155"/>
        <v>3.6516714155530945E-3</v>
      </c>
      <c r="EL101" s="58">
        <f t="shared" si="156"/>
        <v>4.6617021071791893E-3</v>
      </c>
      <c r="EM101" s="58">
        <f t="shared" si="157"/>
        <v>1.5119599114566224E-2</v>
      </c>
      <c r="EN101" s="58">
        <f t="shared" si="158"/>
        <v>0.97972848597009854</v>
      </c>
      <c r="EO101" s="58">
        <f t="shared" si="159"/>
        <v>0.69428874606097424</v>
      </c>
      <c r="EP101" s="58">
        <f t="shared" si="160"/>
        <v>1.0714568026265575E-2</v>
      </c>
      <c r="EQ101" s="58">
        <f t="shared" si="161"/>
        <v>0.48732704712486546</v>
      </c>
      <c r="ER101" s="58">
        <f t="shared" si="162"/>
        <v>1.5090257112927495E-2</v>
      </c>
      <c r="ES101" s="58">
        <f t="shared" si="163"/>
        <v>0.27642722417297688</v>
      </c>
      <c r="ET101" s="58">
        <f t="shared" si="164"/>
        <v>0.49440979219052017</v>
      </c>
      <c r="EU101" s="58">
        <f t="shared" si="165"/>
        <v>1.0060223647611752</v>
      </c>
      <c r="EZ101" s="20">
        <f t="shared" si="190"/>
        <v>8.1201298649211551E-2</v>
      </c>
      <c r="FA101" s="20">
        <f t="shared" si="191"/>
        <v>893.71588040957204</v>
      </c>
      <c r="FC101" s="20">
        <f t="shared" si="192"/>
        <v>1133.1729261366925</v>
      </c>
      <c r="FD101" s="20">
        <f t="shared" si="193"/>
        <v>898.31674297996437</v>
      </c>
      <c r="FE101" s="20">
        <f t="shared" si="194"/>
        <v>1071.7992717258808</v>
      </c>
      <c r="FF101" s="20">
        <f t="shared" si="195"/>
        <v>668.2859957327745</v>
      </c>
      <c r="FG101" s="20">
        <f t="shared" si="196"/>
        <v>0.48263160261162064</v>
      </c>
      <c r="FH101" s="20">
        <f t="shared" si="166"/>
        <v>1659.40642797693</v>
      </c>
      <c r="FI101" s="20">
        <f t="shared" si="197"/>
        <v>861.02229220317543</v>
      </c>
      <c r="FK101" s="20">
        <f t="shared" si="198"/>
        <v>1154.3637345307993</v>
      </c>
      <c r="FL101" s="20">
        <f t="shared" si="199"/>
        <v>417.39768660309937</v>
      </c>
      <c r="FN101" s="20">
        <f t="shared" si="200"/>
        <v>43.283903253762702</v>
      </c>
      <c r="FO101" s="20">
        <f t="shared" si="201"/>
        <v>33.349150305590982</v>
      </c>
      <c r="FQ101" s="20">
        <f t="shared" si="202"/>
        <v>26.23</v>
      </c>
      <c r="FR101" s="20">
        <f t="shared" si="203"/>
        <v>32.44</v>
      </c>
      <c r="FS101" s="20">
        <f t="shared" si="204"/>
        <v>28.6</v>
      </c>
      <c r="FT101" s="20">
        <f t="shared" si="205"/>
        <v>1555.9886188917003</v>
      </c>
      <c r="FU101" s="20">
        <f t="shared" si="206"/>
        <v>520.93354682706308</v>
      </c>
    </row>
    <row r="102" spans="1:177">
      <c r="C102" s="24" t="s">
        <v>161</v>
      </c>
      <c r="D102" s="24" t="s">
        <v>160</v>
      </c>
      <c r="E102" s="24"/>
      <c r="F102" s="23">
        <v>53.112000000000002</v>
      </c>
      <c r="G102" s="23">
        <v>5.7000000000000002E-2</v>
      </c>
      <c r="H102" s="23">
        <v>1.5960000000000001</v>
      </c>
      <c r="I102" s="23">
        <v>5.5380000000000003</v>
      </c>
      <c r="J102" s="23">
        <v>0.16600000000000001</v>
      </c>
      <c r="K102" s="23">
        <v>15.935</v>
      </c>
      <c r="L102" s="23">
        <v>23.298999999999999</v>
      </c>
      <c r="M102" s="23">
        <v>8.1000000000000003E-2</v>
      </c>
      <c r="N102" s="23">
        <v>1.7000000000000001E-2</v>
      </c>
      <c r="O102" s="23">
        <v>0.192</v>
      </c>
      <c r="Q102" s="24">
        <v>53.87</v>
      </c>
      <c r="R102" s="24">
        <v>2.5999999999999999E-2</v>
      </c>
      <c r="S102" s="24">
        <v>1.1679999999999999</v>
      </c>
      <c r="T102" s="24">
        <v>18.576000000000001</v>
      </c>
      <c r="U102" s="24">
        <v>0.53600000000000003</v>
      </c>
      <c r="V102" s="24">
        <v>25.852</v>
      </c>
      <c r="W102" s="24">
        <v>0.33100000000000002</v>
      </c>
      <c r="X102" s="24">
        <v>-5.0000000000000001E-3</v>
      </c>
      <c r="Y102" s="24">
        <v>7.0000000000000001E-3</v>
      </c>
      <c r="Z102" s="24">
        <v>0.112</v>
      </c>
      <c r="AB102" s="69">
        <f t="shared" si="167"/>
        <v>765.88945182626264</v>
      </c>
      <c r="AC102" s="69">
        <f t="shared" si="168"/>
        <v>12.555074973229935</v>
      </c>
      <c r="AE102" s="53">
        <f t="shared" si="169"/>
        <v>765.88945182626264</v>
      </c>
      <c r="AF102" s="53"/>
      <c r="AG102" s="53">
        <f t="shared" si="170"/>
        <v>876.31814056095254</v>
      </c>
      <c r="AH102" s="53">
        <f t="shared" si="171"/>
        <v>837.62649120876608</v>
      </c>
      <c r="AI102" s="53">
        <f t="shared" si="172"/>
        <v>12.555074973229935</v>
      </c>
      <c r="AJ102" s="53">
        <f t="shared" si="173"/>
        <v>-2.12294107467185</v>
      </c>
      <c r="AK102" s="53">
        <f t="shared" si="174"/>
        <v>919.60154373240857</v>
      </c>
      <c r="AL102" s="70">
        <f t="shared" si="175"/>
        <v>0.48366295893605238</v>
      </c>
      <c r="AM102" s="71"/>
      <c r="AN102" s="20">
        <f t="shared" si="176"/>
        <v>0.15985252512888065</v>
      </c>
      <c r="AP102" s="20">
        <f t="shared" si="211"/>
        <v>0.88395803895526792</v>
      </c>
      <c r="AQ102" s="20">
        <f t="shared" si="211"/>
        <v>7.1358107532912371E-4</v>
      </c>
      <c r="AR102" s="20">
        <f t="shared" si="211"/>
        <v>1.5653043810868864E-2</v>
      </c>
      <c r="AS102" s="20">
        <f t="shared" si="211"/>
        <v>7.7081106360235171E-2</v>
      </c>
      <c r="AT102" s="20">
        <f t="shared" si="211"/>
        <v>2.3400881057268723E-3</v>
      </c>
      <c r="AU102" s="20">
        <f t="shared" si="209"/>
        <v>0.39536626274054448</v>
      </c>
      <c r="AV102" s="20">
        <f t="shared" si="209"/>
        <v>0.4154793196546202</v>
      </c>
      <c r="AW102" s="20">
        <f t="shared" si="209"/>
        <v>1.3068963792516486E-3</v>
      </c>
      <c r="AX102" s="20">
        <f t="shared" si="209"/>
        <v>1.8047475476665677E-4</v>
      </c>
      <c r="AY102" s="20">
        <f t="shared" si="209"/>
        <v>1.2631728533627372E-3</v>
      </c>
      <c r="AZ102" s="20">
        <f t="shared" si="116"/>
        <v>1.7933419846899739</v>
      </c>
      <c r="BB102" s="58">
        <f t="shared" si="207"/>
        <v>1.7679160779105358</v>
      </c>
      <c r="BC102" s="58">
        <f t="shared" si="207"/>
        <v>1.4271621506582474E-3</v>
      </c>
      <c r="BD102" s="58">
        <f t="shared" si="117"/>
        <v>4.6959131432606591E-2</v>
      </c>
      <c r="BE102" s="58">
        <f t="shared" si="180"/>
        <v>7.7081106360235171E-2</v>
      </c>
      <c r="BF102" s="58">
        <f t="shared" si="180"/>
        <v>2.3400881057268723E-3</v>
      </c>
      <c r="BG102" s="58">
        <f t="shared" si="180"/>
        <v>0.39536626274054448</v>
      </c>
      <c r="BH102" s="58">
        <f t="shared" si="178"/>
        <v>0.4154793196546202</v>
      </c>
      <c r="BI102" s="58">
        <f t="shared" si="178"/>
        <v>1.3068963792516486E-3</v>
      </c>
      <c r="BJ102" s="58">
        <f t="shared" si="178"/>
        <v>1.8047475476665677E-4</v>
      </c>
      <c r="BK102" s="58">
        <f t="shared" si="118"/>
        <v>3.7895185600882115E-3</v>
      </c>
      <c r="BL102" s="58">
        <f t="shared" si="119"/>
        <v>2.7118460380490337</v>
      </c>
      <c r="BM102" s="58">
        <f t="shared" si="120"/>
        <v>2.2125149864025992</v>
      </c>
      <c r="BO102" s="72">
        <f t="shared" si="184"/>
        <v>1.9557704085395828</v>
      </c>
      <c r="BP102" s="72">
        <f t="shared" si="184"/>
        <v>1.5788088231789683E-3</v>
      </c>
      <c r="BQ102" s="72">
        <f t="shared" si="121"/>
        <v>4.4229591460417161E-2</v>
      </c>
      <c r="BR102" s="72">
        <f t="shared" si="122"/>
        <v>2.5035596568310461E-2</v>
      </c>
      <c r="BS102" s="72">
        <f t="shared" si="123"/>
        <v>6.9265188028727623E-2</v>
      </c>
      <c r="BT102" s="72">
        <f t="shared" si="185"/>
        <v>0.17054310299051303</v>
      </c>
      <c r="BU102" s="72">
        <f t="shared" si="185"/>
        <v>5.1774800034231749E-3</v>
      </c>
      <c r="BV102" s="72">
        <f t="shared" si="185"/>
        <v>0.87475378143144222</v>
      </c>
      <c r="BW102" s="72">
        <f t="shared" si="182"/>
        <v>0.91925422127620326</v>
      </c>
      <c r="BX102" s="72">
        <f t="shared" si="186"/>
        <v>5.7830556495391348E-3</v>
      </c>
      <c r="BY102" s="72">
        <f t="shared" si="186"/>
        <v>7.9860619917712411E-4</v>
      </c>
      <c r="BZ102" s="72">
        <f t="shared" si="186"/>
        <v>5.5895777369639778E-3</v>
      </c>
      <c r="CA102" s="58">
        <f t="shared" si="124"/>
        <v>4.0085142306787507</v>
      </c>
      <c r="CB102" s="58">
        <f t="shared" si="125"/>
        <v>1.6229855158323918E-2</v>
      </c>
      <c r="CC102" s="58">
        <f t="shared" si="126"/>
        <v>2.5488438425153248E-2</v>
      </c>
      <c r="CD102" s="58">
        <f t="shared" si="127"/>
        <v>5.7830556495391348E-3</v>
      </c>
      <c r="CE102" s="58">
        <f t="shared" si="128"/>
        <v>1.9252540918771328E-2</v>
      </c>
      <c r="CF102" s="58">
        <f t="shared" si="129"/>
        <v>1.2488525270822916E-2</v>
      </c>
      <c r="CG102" s="58">
        <f t="shared" si="130"/>
        <v>2.7947888684819889E-3</v>
      </c>
      <c r="CH102" s="58">
        <f t="shared" si="131"/>
        <v>0.88471836621812705</v>
      </c>
      <c r="CI102" s="58">
        <f t="shared" si="132"/>
        <v>8.028925910191409E-2</v>
      </c>
      <c r="CJ102" s="58">
        <f t="shared" si="133"/>
        <v>6.685868345406662E-2</v>
      </c>
      <c r="CK102" s="58">
        <f t="shared" si="134"/>
        <v>0.73672500972881161</v>
      </c>
      <c r="CL102" s="58">
        <f t="shared" si="135"/>
        <v>1.0053265360276566</v>
      </c>
      <c r="CM102" s="58">
        <f t="shared" si="136"/>
        <v>0.88471836621812705</v>
      </c>
      <c r="CN102" s="58"/>
      <c r="CO102" s="20">
        <f t="shared" si="137"/>
        <v>0.85004548445924766</v>
      </c>
      <c r="CP102" s="58">
        <f t="shared" si="138"/>
        <v>0.15431324783218911</v>
      </c>
      <c r="CQ102" s="58">
        <f t="shared" si="139"/>
        <v>0.2351994337498626</v>
      </c>
      <c r="CR102" s="72">
        <f t="shared" si="140"/>
        <v>0.63627293374990035</v>
      </c>
      <c r="CS102" s="72">
        <f t="shared" si="141"/>
        <v>0.34816590794492619</v>
      </c>
      <c r="CT102" s="72">
        <f t="shared" si="177"/>
        <v>7.1144286507338478E-2</v>
      </c>
      <c r="CU102" s="20">
        <f t="shared" si="212"/>
        <v>0.89657364735879419</v>
      </c>
      <c r="CV102" s="20">
        <f t="shared" si="212"/>
        <v>3.2549312207995112E-4</v>
      </c>
      <c r="CW102" s="20">
        <f t="shared" si="212"/>
        <v>1.1455360382891498E-2</v>
      </c>
      <c r="CX102" s="20">
        <f t="shared" si="212"/>
        <v>0.2585515766969535</v>
      </c>
      <c r="CY102" s="20">
        <f t="shared" si="212"/>
        <v>7.5559471365638769E-3</v>
      </c>
      <c r="CZ102" s="20">
        <f t="shared" si="210"/>
        <v>0.64141880290985598</v>
      </c>
      <c r="DA102" s="20">
        <f t="shared" si="210"/>
        <v>5.9025561099480366E-3</v>
      </c>
      <c r="DB102" s="20">
        <f t="shared" si="210"/>
        <v>-8.0672616003188186E-5</v>
      </c>
      <c r="DC102" s="20">
        <f t="shared" si="210"/>
        <v>7.4313134315682198E-5</v>
      </c>
      <c r="DD102" s="20">
        <f t="shared" si="210"/>
        <v>7.3685083112826337E-4</v>
      </c>
      <c r="DE102" s="20">
        <f t="shared" si="142"/>
        <v>1.8225138750665277</v>
      </c>
      <c r="DG102" s="58">
        <f t="shared" si="208"/>
        <v>1.7931472947175884</v>
      </c>
      <c r="DH102" s="58">
        <f t="shared" si="208"/>
        <v>6.5098624415990225E-4</v>
      </c>
      <c r="DI102" s="58">
        <f t="shared" si="143"/>
        <v>3.4366081148674496E-2</v>
      </c>
      <c r="DJ102" s="58">
        <f t="shared" si="181"/>
        <v>0.2585515766969535</v>
      </c>
      <c r="DK102" s="58">
        <f t="shared" si="181"/>
        <v>7.5559471365638769E-3</v>
      </c>
      <c r="DL102" s="58">
        <f t="shared" si="181"/>
        <v>0.64141880290985598</v>
      </c>
      <c r="DM102" s="58">
        <f t="shared" si="179"/>
        <v>5.9025561099480366E-3</v>
      </c>
      <c r="DN102" s="58">
        <f t="shared" si="179"/>
        <v>-8.0672616003188186E-5</v>
      </c>
      <c r="DO102" s="58">
        <f t="shared" si="179"/>
        <v>7.4313134315682198E-5</v>
      </c>
      <c r="DP102" s="58">
        <f t="shared" si="144"/>
        <v>2.2105524933847902E-3</v>
      </c>
      <c r="DQ102" s="58">
        <f t="shared" si="145"/>
        <v>2.7437974379754415</v>
      </c>
      <c r="DR102" s="58">
        <f t="shared" si="146"/>
        <v>2.1867503471492431</v>
      </c>
      <c r="DT102" s="72">
        <f t="shared" si="187"/>
        <v>1.9605827346067062</v>
      </c>
      <c r="DU102" s="72">
        <f t="shared" si="187"/>
        <v>7.1177219770302404E-4</v>
      </c>
      <c r="DV102" s="72">
        <f t="shared" si="147"/>
        <v>3.9417265393293821E-2</v>
      </c>
      <c r="DW102" s="72">
        <f t="shared" si="148"/>
        <v>1.0682761194721516E-2</v>
      </c>
      <c r="DX102" s="72">
        <f t="shared" si="149"/>
        <v>5.0100026588015337E-2</v>
      </c>
      <c r="DY102" s="72">
        <f t="shared" si="188"/>
        <v>0.5653877500980472</v>
      </c>
      <c r="DZ102" s="72">
        <f t="shared" si="188"/>
        <v>1.6522970023922386E-2</v>
      </c>
      <c r="EA102" s="72">
        <f t="shared" si="188"/>
        <v>1.4026227899311794</v>
      </c>
      <c r="EB102" s="72">
        <f t="shared" si="183"/>
        <v>1.2907416622496755E-2</v>
      </c>
      <c r="EC102" s="72">
        <f t="shared" si="189"/>
        <v>-3.5282174210081869E-4</v>
      </c>
      <c r="ED102" s="72">
        <f t="shared" si="189"/>
        <v>3.2500854452513278E-4</v>
      </c>
      <c r="EE102" s="72">
        <f t="shared" si="189"/>
        <v>3.2226176215338766E-3</v>
      </c>
      <c r="EF102" s="58">
        <f t="shared" si="150"/>
        <v>4.0120302644920285</v>
      </c>
      <c r="EG102" s="58">
        <f t="shared" si="151"/>
        <v>2.373552043953156E-2</v>
      </c>
      <c r="EH102" s="58">
        <f t="shared" si="152"/>
        <v>3.5982573506986526E-2</v>
      </c>
      <c r="EI102" s="58">
        <f t="shared" si="153"/>
        <v>-3.5282174210081869E-4</v>
      </c>
      <c r="EJ102" s="58">
        <f t="shared" si="154"/>
        <v>7.1177219770302404E-4</v>
      </c>
      <c r="EK102" s="58">
        <f t="shared" si="155"/>
        <v>3.2226176215338766E-3</v>
      </c>
      <c r="EL102" s="58">
        <f t="shared" si="156"/>
        <v>7.8129653152884566E-3</v>
      </c>
      <c r="EM102" s="58">
        <f t="shared" si="157"/>
        <v>1.2907416622496755E-2</v>
      </c>
      <c r="EN102" s="58">
        <f t="shared" si="158"/>
        <v>0.98155067795883044</v>
      </c>
      <c r="EO102" s="58">
        <f t="shared" si="159"/>
        <v>0.69373751735771072</v>
      </c>
      <c r="EP102" s="58">
        <f t="shared" si="160"/>
        <v>9.1226661692226183E-3</v>
      </c>
      <c r="EQ102" s="58">
        <f t="shared" si="161"/>
        <v>0.48614107052539468</v>
      </c>
      <c r="ER102" s="58">
        <f t="shared" si="162"/>
        <v>1.2891752180594199E-2</v>
      </c>
      <c r="ES102" s="58">
        <f t="shared" si="163"/>
        <v>0.27858827799619718</v>
      </c>
      <c r="ET102" s="58">
        <f t="shared" si="164"/>
        <v>0.49304469039260729</v>
      </c>
      <c r="EU102" s="58">
        <f t="shared" si="165"/>
        <v>1.0058526279737516</v>
      </c>
      <c r="EZ102" s="20">
        <f t="shared" si="190"/>
        <v>8.0997615217376667E-2</v>
      </c>
      <c r="FA102" s="20">
        <f t="shared" si="191"/>
        <v>892.99272365870047</v>
      </c>
      <c r="FC102" s="20">
        <f t="shared" si="192"/>
        <v>1132.4505412446804</v>
      </c>
      <c r="FD102" s="20">
        <f t="shared" si="193"/>
        <v>898.65009810903712</v>
      </c>
      <c r="FE102" s="20">
        <f t="shared" si="194"/>
        <v>1042.3063950196565</v>
      </c>
      <c r="FF102" s="20">
        <f t="shared" si="195"/>
        <v>647.86244301259808</v>
      </c>
      <c r="FG102" s="20">
        <f t="shared" si="196"/>
        <v>0.48380901760814388</v>
      </c>
      <c r="FH102" s="20">
        <f t="shared" si="166"/>
        <v>1661.2653896694642</v>
      </c>
      <c r="FI102" s="20">
        <f t="shared" si="197"/>
        <v>832.98218668619677</v>
      </c>
      <c r="FK102" s="20">
        <f t="shared" si="198"/>
        <v>1152.480289957783</v>
      </c>
      <c r="FL102" s="20">
        <f t="shared" si="199"/>
        <v>450.62347798839903</v>
      </c>
      <c r="FN102" s="20">
        <f t="shared" si="200"/>
        <v>54.216703469308939</v>
      </c>
      <c r="FO102" s="20">
        <f t="shared" si="201"/>
        <v>40.619274774924804</v>
      </c>
      <c r="FQ102" s="20">
        <f t="shared" si="202"/>
        <v>26.23</v>
      </c>
      <c r="FR102" s="20">
        <f t="shared" si="203"/>
        <v>32.44</v>
      </c>
      <c r="FS102" s="20">
        <f t="shared" si="204"/>
        <v>28.6</v>
      </c>
      <c r="FT102" s="20">
        <f t="shared" si="205"/>
        <v>1560.4207406178189</v>
      </c>
      <c r="FU102" s="20">
        <f t="shared" si="206"/>
        <v>500.84244505670415</v>
      </c>
    </row>
    <row r="103" spans="1:177">
      <c r="C103" s="24" t="s">
        <v>162</v>
      </c>
      <c r="D103" s="24" t="s">
        <v>163</v>
      </c>
      <c r="E103" s="24"/>
      <c r="F103" s="23">
        <v>53.112000000000002</v>
      </c>
      <c r="G103" s="23">
        <v>5.7000000000000002E-2</v>
      </c>
      <c r="H103" s="23">
        <v>1.5960000000000001</v>
      </c>
      <c r="I103" s="23">
        <v>5.5380000000000003</v>
      </c>
      <c r="J103" s="23">
        <v>0.16600000000000001</v>
      </c>
      <c r="K103" s="23">
        <v>15.935</v>
      </c>
      <c r="L103" s="23">
        <v>23.298999999999999</v>
      </c>
      <c r="M103" s="23">
        <v>8.1000000000000003E-2</v>
      </c>
      <c r="N103" s="23">
        <v>1.7000000000000001E-2</v>
      </c>
      <c r="O103" s="23">
        <v>0.192</v>
      </c>
      <c r="Q103" s="24">
        <v>54.006</v>
      </c>
      <c r="R103" s="24">
        <v>6.5000000000000002E-2</v>
      </c>
      <c r="S103" s="24">
        <v>1.1359999999999999</v>
      </c>
      <c r="T103" s="24">
        <v>18.302</v>
      </c>
      <c r="U103" s="24">
        <v>0.499</v>
      </c>
      <c r="V103" s="24">
        <v>26.09</v>
      </c>
      <c r="W103" s="24">
        <v>0.33400000000000002</v>
      </c>
      <c r="X103" s="24">
        <v>-8.0000000000000002E-3</v>
      </c>
      <c r="Y103" s="24">
        <v>1.0999999999999999E-2</v>
      </c>
      <c r="Z103" s="24">
        <v>0.106</v>
      </c>
      <c r="AB103" s="69">
        <f t="shared" si="167"/>
        <v>766.4720075079598</v>
      </c>
      <c r="AC103" s="69">
        <f t="shared" si="168"/>
        <v>11.547697057202237</v>
      </c>
      <c r="AE103" s="53">
        <f t="shared" si="169"/>
        <v>766.4720075079598</v>
      </c>
      <c r="AF103" s="53"/>
      <c r="AG103" s="53">
        <f t="shared" si="170"/>
        <v>876.00635148791423</v>
      </c>
      <c r="AH103" s="53">
        <f t="shared" si="171"/>
        <v>836.89539215944865</v>
      </c>
      <c r="AI103" s="53">
        <f t="shared" si="172"/>
        <v>11.547697057202237</v>
      </c>
      <c r="AJ103" s="53">
        <f t="shared" si="173"/>
        <v>-2.4321035389721164</v>
      </c>
      <c r="AK103" s="53">
        <f t="shared" si="174"/>
        <v>910.7590260238178</v>
      </c>
      <c r="AL103" s="70">
        <f t="shared" si="175"/>
        <v>0.49542328160342425</v>
      </c>
      <c r="AM103" s="71"/>
      <c r="AN103" s="20">
        <f t="shared" si="176"/>
        <v>0.1609458226374143</v>
      </c>
      <c r="AP103" s="20">
        <f t="shared" si="211"/>
        <v>0.88395803895526792</v>
      </c>
      <c r="AQ103" s="20">
        <f t="shared" si="211"/>
        <v>7.1358107532912371E-4</v>
      </c>
      <c r="AR103" s="20">
        <f t="shared" si="211"/>
        <v>1.5653043810868864E-2</v>
      </c>
      <c r="AS103" s="20">
        <f t="shared" si="211"/>
        <v>7.7081106360235171E-2</v>
      </c>
      <c r="AT103" s="20">
        <f t="shared" si="211"/>
        <v>2.3400881057268723E-3</v>
      </c>
      <c r="AU103" s="20">
        <f t="shared" si="209"/>
        <v>0.39536626274054448</v>
      </c>
      <c r="AV103" s="20">
        <f t="shared" si="209"/>
        <v>0.4154793196546202</v>
      </c>
      <c r="AW103" s="20">
        <f t="shared" si="209"/>
        <v>1.3068963792516486E-3</v>
      </c>
      <c r="AX103" s="20">
        <f t="shared" si="209"/>
        <v>1.8047475476665677E-4</v>
      </c>
      <c r="AY103" s="20">
        <f t="shared" si="209"/>
        <v>1.2631728533627372E-3</v>
      </c>
      <c r="AZ103" s="20">
        <f t="shared" si="116"/>
        <v>1.7933419846899739</v>
      </c>
      <c r="BB103" s="58">
        <f t="shared" si="207"/>
        <v>1.7679160779105358</v>
      </c>
      <c r="BC103" s="58">
        <f t="shared" si="207"/>
        <v>1.4271621506582474E-3</v>
      </c>
      <c r="BD103" s="58">
        <f t="shared" si="117"/>
        <v>4.6959131432606591E-2</v>
      </c>
      <c r="BE103" s="58">
        <f t="shared" si="180"/>
        <v>7.7081106360235171E-2</v>
      </c>
      <c r="BF103" s="58">
        <f t="shared" si="180"/>
        <v>2.3400881057268723E-3</v>
      </c>
      <c r="BG103" s="58">
        <f t="shared" si="180"/>
        <v>0.39536626274054448</v>
      </c>
      <c r="BH103" s="58">
        <f t="shared" si="178"/>
        <v>0.4154793196546202</v>
      </c>
      <c r="BI103" s="58">
        <f t="shared" si="178"/>
        <v>1.3068963792516486E-3</v>
      </c>
      <c r="BJ103" s="58">
        <f t="shared" si="178"/>
        <v>1.8047475476665677E-4</v>
      </c>
      <c r="BK103" s="58">
        <f t="shared" si="118"/>
        <v>3.7895185600882115E-3</v>
      </c>
      <c r="BL103" s="58">
        <f t="shared" si="119"/>
        <v>2.7118460380490337</v>
      </c>
      <c r="BM103" s="58">
        <f t="shared" si="120"/>
        <v>2.2125149864025992</v>
      </c>
      <c r="BO103" s="72">
        <f t="shared" si="184"/>
        <v>1.9557704085395828</v>
      </c>
      <c r="BP103" s="72">
        <f t="shared" si="184"/>
        <v>1.5788088231789683E-3</v>
      </c>
      <c r="BQ103" s="72">
        <f t="shared" si="121"/>
        <v>4.4229591460417161E-2</v>
      </c>
      <c r="BR103" s="72">
        <f t="shared" si="122"/>
        <v>2.5035596568310461E-2</v>
      </c>
      <c r="BS103" s="72">
        <f t="shared" si="123"/>
        <v>6.9265188028727623E-2</v>
      </c>
      <c r="BT103" s="72">
        <f t="shared" si="185"/>
        <v>0.17054310299051303</v>
      </c>
      <c r="BU103" s="72">
        <f t="shared" si="185"/>
        <v>5.1774800034231749E-3</v>
      </c>
      <c r="BV103" s="72">
        <f t="shared" si="185"/>
        <v>0.87475378143144222</v>
      </c>
      <c r="BW103" s="72">
        <f t="shared" si="182"/>
        <v>0.91925422127620326</v>
      </c>
      <c r="BX103" s="72">
        <f t="shared" si="186"/>
        <v>5.7830556495391348E-3</v>
      </c>
      <c r="BY103" s="72">
        <f t="shared" si="186"/>
        <v>7.9860619917712411E-4</v>
      </c>
      <c r="BZ103" s="72">
        <f t="shared" si="186"/>
        <v>5.5895777369639778E-3</v>
      </c>
      <c r="CA103" s="58">
        <f t="shared" si="124"/>
        <v>4.0085142306787507</v>
      </c>
      <c r="CB103" s="58">
        <f t="shared" si="125"/>
        <v>1.6229855158323918E-2</v>
      </c>
      <c r="CC103" s="58">
        <f t="shared" si="126"/>
        <v>2.5488438425153248E-2</v>
      </c>
      <c r="CD103" s="58">
        <f t="shared" si="127"/>
        <v>5.7830556495391348E-3</v>
      </c>
      <c r="CE103" s="58">
        <f t="shared" si="128"/>
        <v>1.9252540918771328E-2</v>
      </c>
      <c r="CF103" s="58">
        <f t="shared" si="129"/>
        <v>1.2488525270822916E-2</v>
      </c>
      <c r="CG103" s="58">
        <f t="shared" si="130"/>
        <v>2.7947888684819889E-3</v>
      </c>
      <c r="CH103" s="58">
        <f t="shared" si="131"/>
        <v>0.88471836621812705</v>
      </c>
      <c r="CI103" s="58">
        <f t="shared" si="132"/>
        <v>8.028925910191409E-2</v>
      </c>
      <c r="CJ103" s="58">
        <f t="shared" si="133"/>
        <v>6.685868345406662E-2</v>
      </c>
      <c r="CK103" s="58">
        <f t="shared" si="134"/>
        <v>0.73672500972881161</v>
      </c>
      <c r="CL103" s="58">
        <f t="shared" si="135"/>
        <v>1.0053265360276566</v>
      </c>
      <c r="CM103" s="58">
        <f t="shared" si="136"/>
        <v>0.88471836621812705</v>
      </c>
      <c r="CN103" s="58"/>
      <c r="CO103" s="20">
        <f t="shared" si="137"/>
        <v>0.85004548445924766</v>
      </c>
      <c r="CP103" s="58">
        <f t="shared" si="138"/>
        <v>0.15431324783218911</v>
      </c>
      <c r="CQ103" s="58">
        <f t="shared" si="139"/>
        <v>0.2351994337498626</v>
      </c>
      <c r="CR103" s="72">
        <f t="shared" si="140"/>
        <v>0.63627293374990035</v>
      </c>
      <c r="CS103" s="72">
        <f t="shared" si="141"/>
        <v>0.34816590794492619</v>
      </c>
      <c r="CT103" s="72">
        <f t="shared" si="177"/>
        <v>7.1144286507338478E-2</v>
      </c>
      <c r="CU103" s="20">
        <f t="shared" si="212"/>
        <v>0.89883713382697317</v>
      </c>
      <c r="CV103" s="20">
        <f t="shared" si="212"/>
        <v>8.1373280519987786E-4</v>
      </c>
      <c r="CW103" s="20">
        <f t="shared" si="212"/>
        <v>1.1141514892949265E-2</v>
      </c>
      <c r="CX103" s="20">
        <f t="shared" si="212"/>
        <v>0.25473788526634594</v>
      </c>
      <c r="CY103" s="20">
        <f t="shared" si="212"/>
        <v>7.0343612334801764E-3</v>
      </c>
      <c r="CZ103" s="20">
        <f t="shared" si="210"/>
        <v>0.64732386538442455</v>
      </c>
      <c r="DA103" s="20">
        <f t="shared" si="210"/>
        <v>5.9560535973493785E-3</v>
      </c>
      <c r="DB103" s="20">
        <f t="shared" si="210"/>
        <v>-1.2907618560510108E-4</v>
      </c>
      <c r="DC103" s="20">
        <f t="shared" si="210"/>
        <v>1.1677778249607202E-4</v>
      </c>
      <c r="DD103" s="20">
        <f t="shared" si="210"/>
        <v>6.9737667946067781E-4</v>
      </c>
      <c r="DE103" s="20">
        <f t="shared" si="142"/>
        <v>1.8265296252830738</v>
      </c>
      <c r="DG103" s="58">
        <f t="shared" si="208"/>
        <v>1.7976742676539463</v>
      </c>
      <c r="DH103" s="58">
        <f t="shared" si="208"/>
        <v>1.6274656103997557E-3</v>
      </c>
      <c r="DI103" s="58">
        <f t="shared" si="143"/>
        <v>3.3424544678847798E-2</v>
      </c>
      <c r="DJ103" s="58">
        <f t="shared" si="181"/>
        <v>0.25473788526634594</v>
      </c>
      <c r="DK103" s="58">
        <f t="shared" si="181"/>
        <v>7.0343612334801764E-3</v>
      </c>
      <c r="DL103" s="58">
        <f t="shared" si="181"/>
        <v>0.64732386538442455</v>
      </c>
      <c r="DM103" s="58">
        <f t="shared" si="179"/>
        <v>5.9560535973493785E-3</v>
      </c>
      <c r="DN103" s="58">
        <f t="shared" si="179"/>
        <v>-1.2907618560510108E-4</v>
      </c>
      <c r="DO103" s="58">
        <f t="shared" si="179"/>
        <v>1.1677778249607202E-4</v>
      </c>
      <c r="DP103" s="58">
        <f t="shared" si="144"/>
        <v>2.0921300383820334E-3</v>
      </c>
      <c r="DQ103" s="58">
        <f t="shared" si="145"/>
        <v>2.7498582750600669</v>
      </c>
      <c r="DR103" s="58">
        <f t="shared" si="146"/>
        <v>2.1819306305409278</v>
      </c>
      <c r="DT103" s="72">
        <f t="shared" si="187"/>
        <v>1.9612002741646879</v>
      </c>
      <c r="DU103" s="72">
        <f t="shared" si="187"/>
        <v>1.7755085327416074E-3</v>
      </c>
      <c r="DV103" s="72">
        <f t="shared" si="147"/>
        <v>3.8799725835312104E-2</v>
      </c>
      <c r="DW103" s="72">
        <f t="shared" si="148"/>
        <v>9.820299395795748E-3</v>
      </c>
      <c r="DX103" s="72">
        <f t="shared" si="149"/>
        <v>4.8620025231107852E-2</v>
      </c>
      <c r="DY103" s="72">
        <f t="shared" si="188"/>
        <v>0.55582039462186072</v>
      </c>
      <c r="DZ103" s="72">
        <f t="shared" si="188"/>
        <v>1.5348488241620059E-2</v>
      </c>
      <c r="EA103" s="72">
        <f t="shared" si="188"/>
        <v>1.4124157697624282</v>
      </c>
      <c r="EB103" s="72">
        <f t="shared" si="183"/>
        <v>1.2995695781200091E-2</v>
      </c>
      <c r="EC103" s="72">
        <f t="shared" si="189"/>
        <v>-5.6327056609031204E-4</v>
      </c>
      <c r="ED103" s="72">
        <f t="shared" si="189"/>
        <v>5.0960204118965147E-4</v>
      </c>
      <c r="EE103" s="72">
        <f t="shared" si="189"/>
        <v>3.0432550758803505E-3</v>
      </c>
      <c r="EF103" s="58">
        <f t="shared" si="150"/>
        <v>4.0111657428866261</v>
      </c>
      <c r="EG103" s="58">
        <f t="shared" si="151"/>
        <v>2.182188373206248E-2</v>
      </c>
      <c r="EH103" s="58">
        <f t="shared" si="152"/>
        <v>3.3403983586849151E-2</v>
      </c>
      <c r="EI103" s="58">
        <f t="shared" si="153"/>
        <v>-5.6327056609031204E-4</v>
      </c>
      <c r="EJ103" s="58">
        <f t="shared" si="154"/>
        <v>1.7755085327416074E-3</v>
      </c>
      <c r="EK103" s="58">
        <f t="shared" si="155"/>
        <v>3.0432550758803505E-3</v>
      </c>
      <c r="EL103" s="58">
        <f t="shared" si="156"/>
        <v>7.3403148860057086E-3</v>
      </c>
      <c r="EM103" s="58">
        <f t="shared" si="157"/>
        <v>1.2995695781200091E-2</v>
      </c>
      <c r="EN103" s="58">
        <f t="shared" si="158"/>
        <v>0.98073656671298093</v>
      </c>
      <c r="EO103" s="58">
        <f t="shared" si="159"/>
        <v>0.6983356071919139</v>
      </c>
      <c r="EP103" s="58">
        <f t="shared" si="160"/>
        <v>9.2536134699887484E-3</v>
      </c>
      <c r="EQ103" s="58">
        <f t="shared" si="161"/>
        <v>0.49346641516358208</v>
      </c>
      <c r="ER103" s="58">
        <f t="shared" si="162"/>
        <v>1.2982868009351299E-2</v>
      </c>
      <c r="ES103" s="58">
        <f t="shared" si="163"/>
        <v>0.27434987309631736</v>
      </c>
      <c r="ET103" s="58">
        <f t="shared" si="164"/>
        <v>0.49983158326245186</v>
      </c>
      <c r="EU103" s="58">
        <f t="shared" si="165"/>
        <v>1.0053280704227183</v>
      </c>
      <c r="EZ103" s="20">
        <f t="shared" si="190"/>
        <v>8.0943422576613064E-2</v>
      </c>
      <c r="FA103" s="20">
        <f t="shared" si="191"/>
        <v>892.80001205436201</v>
      </c>
      <c r="FC103" s="20">
        <f t="shared" si="192"/>
        <v>1132.81351548314</v>
      </c>
      <c r="FD103" s="20">
        <f t="shared" si="193"/>
        <v>896.30376184568729</v>
      </c>
      <c r="FE103" s="20">
        <f t="shared" si="194"/>
        <v>1042.4153633261133</v>
      </c>
      <c r="FF103" s="20">
        <f t="shared" si="195"/>
        <v>654.4172834825157</v>
      </c>
      <c r="FG103" s="20">
        <f t="shared" si="196"/>
        <v>0.47662703382132898</v>
      </c>
      <c r="FH103" s="20">
        <f t="shared" si="166"/>
        <v>1649.9110784404752</v>
      </c>
      <c r="FI103" s="20">
        <f t="shared" si="197"/>
        <v>834.20670478596742</v>
      </c>
      <c r="FK103" s="20">
        <f t="shared" si="198"/>
        <v>1154.1506497749988</v>
      </c>
      <c r="FL103" s="20">
        <f t="shared" si="199"/>
        <v>437.83070979179445</v>
      </c>
      <c r="FN103" s="20">
        <f t="shared" si="200"/>
        <v>53.711680352004365</v>
      </c>
      <c r="FO103" s="20">
        <f t="shared" si="201"/>
        <v>40.288765426112612</v>
      </c>
      <c r="FQ103" s="20">
        <f t="shared" si="202"/>
        <v>26.23</v>
      </c>
      <c r="FR103" s="20">
        <f t="shared" si="203"/>
        <v>32.44</v>
      </c>
      <c r="FS103" s="20">
        <f t="shared" si="204"/>
        <v>28.6</v>
      </c>
      <c r="FT103" s="20">
        <f t="shared" si="205"/>
        <v>1534.7433078518416</v>
      </c>
      <c r="FU103" s="20">
        <f t="shared" si="206"/>
        <v>505.5407136043483</v>
      </c>
    </row>
    <row r="104" spans="1:177">
      <c r="C104" s="24" t="s">
        <v>164</v>
      </c>
      <c r="D104" s="24" t="s">
        <v>163</v>
      </c>
      <c r="E104" s="24"/>
      <c r="F104" s="23">
        <v>53.112000000000002</v>
      </c>
      <c r="G104" s="23">
        <v>5.7000000000000002E-2</v>
      </c>
      <c r="H104" s="23">
        <v>1.5960000000000001</v>
      </c>
      <c r="I104" s="23">
        <v>5.5380000000000003</v>
      </c>
      <c r="J104" s="23">
        <v>0.16600000000000001</v>
      </c>
      <c r="K104" s="23">
        <v>15.935</v>
      </c>
      <c r="L104" s="23">
        <v>23.298999999999999</v>
      </c>
      <c r="M104" s="23">
        <v>8.1000000000000003E-2</v>
      </c>
      <c r="N104" s="23">
        <v>1.7000000000000001E-2</v>
      </c>
      <c r="O104" s="23">
        <v>0.192</v>
      </c>
      <c r="Q104" s="24">
        <v>53.953000000000003</v>
      </c>
      <c r="R104" s="24">
        <v>3.3000000000000002E-2</v>
      </c>
      <c r="S104" s="24">
        <v>1.1830000000000001</v>
      </c>
      <c r="T104" s="24">
        <v>18.501000000000001</v>
      </c>
      <c r="U104" s="24">
        <v>0.499</v>
      </c>
      <c r="V104" s="24">
        <v>25.87</v>
      </c>
      <c r="W104" s="24">
        <v>0.38</v>
      </c>
      <c r="X104" s="24">
        <v>-8.0000000000000002E-3</v>
      </c>
      <c r="Y104" s="24">
        <v>1.4999999999999999E-2</v>
      </c>
      <c r="Z104" s="24">
        <v>7.6999999999999999E-2</v>
      </c>
      <c r="AB104" s="69">
        <f t="shared" si="167"/>
        <v>764.13360690290745</v>
      </c>
      <c r="AC104" s="69">
        <f t="shared" si="168"/>
        <v>11.173798740584061</v>
      </c>
      <c r="AE104" s="53">
        <f t="shared" si="169"/>
        <v>764.13360690290745</v>
      </c>
      <c r="AF104" s="53"/>
      <c r="AG104" s="53">
        <f t="shared" si="170"/>
        <v>874.85301194802753</v>
      </c>
      <c r="AH104" s="53">
        <f t="shared" si="171"/>
        <v>835.0522499971986</v>
      </c>
      <c r="AI104" s="53">
        <f t="shared" si="172"/>
        <v>11.173798740584061</v>
      </c>
      <c r="AJ104" s="53">
        <f t="shared" si="173"/>
        <v>-1.1940185846755291</v>
      </c>
      <c r="AK104" s="53">
        <f t="shared" si="174"/>
        <v>907.47703777163792</v>
      </c>
      <c r="AL104" s="70">
        <f t="shared" si="175"/>
        <v>0.48596177443541549</v>
      </c>
      <c r="AM104" s="71"/>
      <c r="AN104" s="20">
        <f t="shared" si="176"/>
        <v>0.18335076873282091</v>
      </c>
      <c r="AP104" s="20">
        <f t="shared" si="211"/>
        <v>0.88395803895526792</v>
      </c>
      <c r="AQ104" s="20">
        <f t="shared" si="211"/>
        <v>7.1358107532912371E-4</v>
      </c>
      <c r="AR104" s="20">
        <f t="shared" si="211"/>
        <v>1.5653043810868864E-2</v>
      </c>
      <c r="AS104" s="20">
        <f t="shared" si="211"/>
        <v>7.7081106360235171E-2</v>
      </c>
      <c r="AT104" s="20">
        <f t="shared" si="211"/>
        <v>2.3400881057268723E-3</v>
      </c>
      <c r="AU104" s="20">
        <f t="shared" si="209"/>
        <v>0.39536626274054448</v>
      </c>
      <c r="AV104" s="20">
        <f t="shared" si="209"/>
        <v>0.4154793196546202</v>
      </c>
      <c r="AW104" s="20">
        <f t="shared" si="209"/>
        <v>1.3068963792516486E-3</v>
      </c>
      <c r="AX104" s="20">
        <f t="shared" si="209"/>
        <v>1.8047475476665677E-4</v>
      </c>
      <c r="AY104" s="20">
        <f t="shared" si="209"/>
        <v>1.2631728533627372E-3</v>
      </c>
      <c r="AZ104" s="20">
        <f t="shared" si="116"/>
        <v>1.7933419846899739</v>
      </c>
      <c r="BB104" s="58">
        <f t="shared" si="207"/>
        <v>1.7679160779105358</v>
      </c>
      <c r="BC104" s="58">
        <f t="shared" si="207"/>
        <v>1.4271621506582474E-3</v>
      </c>
      <c r="BD104" s="58">
        <f t="shared" si="117"/>
        <v>4.6959131432606591E-2</v>
      </c>
      <c r="BE104" s="58">
        <f t="shared" si="180"/>
        <v>7.7081106360235171E-2</v>
      </c>
      <c r="BF104" s="58">
        <f t="shared" si="180"/>
        <v>2.3400881057268723E-3</v>
      </c>
      <c r="BG104" s="58">
        <f t="shared" si="180"/>
        <v>0.39536626274054448</v>
      </c>
      <c r="BH104" s="58">
        <f t="shared" si="178"/>
        <v>0.4154793196546202</v>
      </c>
      <c r="BI104" s="58">
        <f t="shared" si="178"/>
        <v>1.3068963792516486E-3</v>
      </c>
      <c r="BJ104" s="58">
        <f t="shared" si="178"/>
        <v>1.8047475476665677E-4</v>
      </c>
      <c r="BK104" s="58">
        <f t="shared" si="118"/>
        <v>3.7895185600882115E-3</v>
      </c>
      <c r="BL104" s="58">
        <f t="shared" si="119"/>
        <v>2.7118460380490337</v>
      </c>
      <c r="BM104" s="58">
        <f t="shared" si="120"/>
        <v>2.2125149864025992</v>
      </c>
      <c r="BO104" s="72">
        <f t="shared" si="184"/>
        <v>1.9557704085395828</v>
      </c>
      <c r="BP104" s="72">
        <f t="shared" si="184"/>
        <v>1.5788088231789683E-3</v>
      </c>
      <c r="BQ104" s="72">
        <f t="shared" si="121"/>
        <v>4.4229591460417161E-2</v>
      </c>
      <c r="BR104" s="72">
        <f t="shared" si="122"/>
        <v>2.5035596568310461E-2</v>
      </c>
      <c r="BS104" s="72">
        <f t="shared" si="123"/>
        <v>6.9265188028727623E-2</v>
      </c>
      <c r="BT104" s="72">
        <f t="shared" si="185"/>
        <v>0.17054310299051303</v>
      </c>
      <c r="BU104" s="72">
        <f t="shared" si="185"/>
        <v>5.1774800034231749E-3</v>
      </c>
      <c r="BV104" s="72">
        <f t="shared" si="185"/>
        <v>0.87475378143144222</v>
      </c>
      <c r="BW104" s="72">
        <f t="shared" si="182"/>
        <v>0.91925422127620326</v>
      </c>
      <c r="BX104" s="72">
        <f t="shared" si="186"/>
        <v>5.7830556495391348E-3</v>
      </c>
      <c r="BY104" s="72">
        <f t="shared" si="186"/>
        <v>7.9860619917712411E-4</v>
      </c>
      <c r="BZ104" s="72">
        <f t="shared" si="186"/>
        <v>5.5895777369639778E-3</v>
      </c>
      <c r="CA104" s="58">
        <f t="shared" si="124"/>
        <v>4.0085142306787507</v>
      </c>
      <c r="CB104" s="58">
        <f t="shared" si="125"/>
        <v>1.6229855158323918E-2</v>
      </c>
      <c r="CC104" s="58">
        <f t="shared" si="126"/>
        <v>2.5488438425153248E-2</v>
      </c>
      <c r="CD104" s="58">
        <f t="shared" si="127"/>
        <v>5.7830556495391348E-3</v>
      </c>
      <c r="CE104" s="58">
        <f t="shared" si="128"/>
        <v>1.9252540918771328E-2</v>
      </c>
      <c r="CF104" s="58">
        <f t="shared" si="129"/>
        <v>1.2488525270822916E-2</v>
      </c>
      <c r="CG104" s="58">
        <f t="shared" si="130"/>
        <v>2.7947888684819889E-3</v>
      </c>
      <c r="CH104" s="58">
        <f t="shared" si="131"/>
        <v>0.88471836621812705</v>
      </c>
      <c r="CI104" s="58">
        <f t="shared" si="132"/>
        <v>8.028925910191409E-2</v>
      </c>
      <c r="CJ104" s="58">
        <f t="shared" si="133"/>
        <v>6.685868345406662E-2</v>
      </c>
      <c r="CK104" s="58">
        <f t="shared" si="134"/>
        <v>0.73672500972881161</v>
      </c>
      <c r="CL104" s="58">
        <f t="shared" si="135"/>
        <v>1.0053265360276566</v>
      </c>
      <c r="CM104" s="58">
        <f t="shared" si="136"/>
        <v>0.88471836621812705</v>
      </c>
      <c r="CN104" s="58"/>
      <c r="CO104" s="20">
        <f t="shared" si="137"/>
        <v>0.85004548445924766</v>
      </c>
      <c r="CP104" s="58">
        <f t="shared" si="138"/>
        <v>0.15431324783218911</v>
      </c>
      <c r="CQ104" s="58">
        <f t="shared" si="139"/>
        <v>0.2351994337498626</v>
      </c>
      <c r="CR104" s="72">
        <f t="shared" si="140"/>
        <v>0.63627293374990035</v>
      </c>
      <c r="CS104" s="72">
        <f t="shared" si="141"/>
        <v>0.34816590794492619</v>
      </c>
      <c r="CT104" s="72">
        <f t="shared" si="177"/>
        <v>7.1144286507338478E-2</v>
      </c>
      <c r="CU104" s="20">
        <f t="shared" si="212"/>
        <v>0.89795503983569758</v>
      </c>
      <c r="CV104" s="20">
        <f t="shared" si="212"/>
        <v>4.1312588571686105E-4</v>
      </c>
      <c r="CW104" s="20">
        <f t="shared" si="212"/>
        <v>1.1602475456301921E-2</v>
      </c>
      <c r="CX104" s="20">
        <f t="shared" si="212"/>
        <v>0.25750768305718869</v>
      </c>
      <c r="CY104" s="20">
        <f t="shared" si="212"/>
        <v>7.0343612334801764E-3</v>
      </c>
      <c r="CZ104" s="20">
        <f t="shared" si="210"/>
        <v>0.64186540427347882</v>
      </c>
      <c r="DA104" s="20">
        <f t="shared" si="210"/>
        <v>6.7763484041699516E-3</v>
      </c>
      <c r="DB104" s="20">
        <f t="shared" si="210"/>
        <v>-1.2907618560510108E-4</v>
      </c>
      <c r="DC104" s="20">
        <f t="shared" si="210"/>
        <v>1.5924243067646184E-4</v>
      </c>
      <c r="DD104" s="20">
        <f t="shared" si="210"/>
        <v>5.0658494640068105E-4</v>
      </c>
      <c r="DE104" s="20">
        <f t="shared" si="142"/>
        <v>1.8236911893375058</v>
      </c>
      <c r="DG104" s="58">
        <f t="shared" si="208"/>
        <v>1.7959100796713952</v>
      </c>
      <c r="DH104" s="58">
        <f t="shared" si="208"/>
        <v>8.2625177143372209E-4</v>
      </c>
      <c r="DI104" s="58">
        <f t="shared" si="143"/>
        <v>3.4807426368905763E-2</v>
      </c>
      <c r="DJ104" s="58">
        <f t="shared" si="181"/>
        <v>0.25750768305718869</v>
      </c>
      <c r="DK104" s="58">
        <f t="shared" si="181"/>
        <v>7.0343612334801764E-3</v>
      </c>
      <c r="DL104" s="58">
        <f t="shared" si="181"/>
        <v>0.64186540427347882</v>
      </c>
      <c r="DM104" s="58">
        <f t="shared" si="179"/>
        <v>6.7763484041699516E-3</v>
      </c>
      <c r="DN104" s="58">
        <f t="shared" si="179"/>
        <v>-1.2907618560510108E-4</v>
      </c>
      <c r="DO104" s="58">
        <f t="shared" si="179"/>
        <v>1.5924243067646184E-4</v>
      </c>
      <c r="DP104" s="58">
        <f t="shared" si="144"/>
        <v>1.5197548392020433E-3</v>
      </c>
      <c r="DQ104" s="58">
        <f t="shared" si="145"/>
        <v>2.7462774758643249</v>
      </c>
      <c r="DR104" s="58">
        <f t="shared" si="146"/>
        <v>2.1847755926817425</v>
      </c>
      <c r="DT104" s="72">
        <f t="shared" si="187"/>
        <v>1.9618302543585939</v>
      </c>
      <c r="DU104" s="72">
        <f t="shared" si="187"/>
        <v>9.0258735181922495E-4</v>
      </c>
      <c r="DV104" s="72">
        <f t="shared" si="147"/>
        <v>3.8169745641406072E-2</v>
      </c>
      <c r="DW104" s="72">
        <f t="shared" si="148"/>
        <v>1.252786474182873E-2</v>
      </c>
      <c r="DX104" s="72">
        <f t="shared" si="149"/>
        <v>5.0697610383234802E-2</v>
      </c>
      <c r="DY104" s="72">
        <f t="shared" si="188"/>
        <v>0.5625965008713717</v>
      </c>
      <c r="DZ104" s="72">
        <f t="shared" si="188"/>
        <v>1.5368500733014125E-2</v>
      </c>
      <c r="EA104" s="72">
        <f t="shared" si="188"/>
        <v>1.402331869043496</v>
      </c>
      <c r="EB104" s="72">
        <f t="shared" si="183"/>
        <v>1.4804800600938386E-2</v>
      </c>
      <c r="EC104" s="72">
        <f t="shared" si="189"/>
        <v>-5.6400499981296658E-4</v>
      </c>
      <c r="ED104" s="72">
        <f t="shared" si="189"/>
        <v>6.9581795172249643E-4</v>
      </c>
      <c r="EE104" s="72">
        <f t="shared" si="189"/>
        <v>2.2135488530323935E-3</v>
      </c>
      <c r="EF104" s="58">
        <f t="shared" si="150"/>
        <v>4.0108774851474109</v>
      </c>
      <c r="EG104" s="58">
        <f t="shared" si="151"/>
        <v>2.105915234309353E-2</v>
      </c>
      <c r="EH104" s="58">
        <f t="shared" si="152"/>
        <v>3.2543956341795521E-2</v>
      </c>
      <c r="EI104" s="58">
        <f t="shared" si="153"/>
        <v>-5.6400499981296658E-4</v>
      </c>
      <c r="EJ104" s="58">
        <f t="shared" si="154"/>
        <v>9.0258735181922495E-4</v>
      </c>
      <c r="EK104" s="58">
        <f t="shared" si="155"/>
        <v>2.2135488530323935E-3</v>
      </c>
      <c r="EL104" s="58">
        <f t="shared" si="156"/>
        <v>1.0878320888609303E-2</v>
      </c>
      <c r="EM104" s="58">
        <f t="shared" si="157"/>
        <v>1.4804800600938386E-2</v>
      </c>
      <c r="EN104" s="58">
        <f t="shared" si="158"/>
        <v>0.97685558090325741</v>
      </c>
      <c r="EO104" s="58">
        <f t="shared" si="159"/>
        <v>0.69175270276797496</v>
      </c>
      <c r="EP104" s="58">
        <f t="shared" si="160"/>
        <v>1.0483904714113833E-2</v>
      </c>
      <c r="EQ104" s="58">
        <f t="shared" si="161"/>
        <v>0.48667204473831871</v>
      </c>
      <c r="ER104" s="58">
        <f t="shared" si="162"/>
        <v>1.4781978628449799E-2</v>
      </c>
      <c r="ES104" s="58">
        <f t="shared" si="163"/>
        <v>0.27858733686042475</v>
      </c>
      <c r="ET104" s="58">
        <f t="shared" si="164"/>
        <v>0.49361501470487645</v>
      </c>
      <c r="EU104" s="58">
        <f t="shared" si="165"/>
        <v>1.0050908335978437</v>
      </c>
      <c r="EZ104" s="20">
        <f t="shared" si="190"/>
        <v>8.1178486925940485E-2</v>
      </c>
      <c r="FA104" s="20">
        <f t="shared" si="191"/>
        <v>893.6349800245888</v>
      </c>
      <c r="FC104" s="20">
        <f t="shared" si="192"/>
        <v>1134.4883603856263</v>
      </c>
      <c r="FD104" s="20">
        <f t="shared" si="193"/>
        <v>899.62662910346239</v>
      </c>
      <c r="FE104" s="20">
        <f t="shared" si="194"/>
        <v>1062.8984178436858</v>
      </c>
      <c r="FF104" s="20">
        <f t="shared" si="195"/>
        <v>662.80603198645633</v>
      </c>
      <c r="FG104" s="20">
        <f t="shared" si="196"/>
        <v>0.48328116704613316</v>
      </c>
      <c r="FH104" s="20">
        <f t="shared" si="166"/>
        <v>1660.4321108755512</v>
      </c>
      <c r="FI104" s="20">
        <f t="shared" si="197"/>
        <v>857.26601841178433</v>
      </c>
      <c r="FK104" s="20">
        <f t="shared" si="198"/>
        <v>1152.26388018938</v>
      </c>
      <c r="FL104" s="20">
        <f t="shared" si="199"/>
        <v>474.1608387222027</v>
      </c>
      <c r="FN104" s="20">
        <f t="shared" si="200"/>
        <v>44.646596644912684</v>
      </c>
      <c r="FO104" s="20">
        <f t="shared" si="201"/>
        <v>34.268682150214133</v>
      </c>
      <c r="FQ104" s="20">
        <f t="shared" si="202"/>
        <v>26.23</v>
      </c>
      <c r="FR104" s="20">
        <f t="shared" si="203"/>
        <v>32.44</v>
      </c>
      <c r="FS104" s="20">
        <f t="shared" si="204"/>
        <v>28.6</v>
      </c>
      <c r="FT104" s="20">
        <f t="shared" si="205"/>
        <v>1558.351827536419</v>
      </c>
      <c r="FU104" s="20">
        <f t="shared" si="206"/>
        <v>517.97623992979175</v>
      </c>
    </row>
    <row r="105" spans="1:177">
      <c r="A105" s="23" t="s">
        <v>172</v>
      </c>
      <c r="B105" s="23" t="s">
        <v>160</v>
      </c>
      <c r="C105" s="24" t="s">
        <v>149</v>
      </c>
      <c r="D105" s="24" t="s">
        <v>150</v>
      </c>
      <c r="E105" s="24"/>
      <c r="F105" s="23">
        <v>51.707999999999998</v>
      </c>
      <c r="G105" s="23">
        <v>0.27500000000000002</v>
      </c>
      <c r="H105" s="23">
        <v>1.827</v>
      </c>
      <c r="I105" s="23">
        <v>8.31</v>
      </c>
      <c r="J105" s="23">
        <v>0.20699999999999999</v>
      </c>
      <c r="K105" s="23">
        <v>15.653</v>
      </c>
      <c r="L105" s="23">
        <v>21.611999999999998</v>
      </c>
      <c r="M105" s="23">
        <v>7.4999999999999997E-2</v>
      </c>
      <c r="N105" s="23">
        <v>8.9999999999999993E-3</v>
      </c>
      <c r="O105" s="23">
        <v>0.35799999999999998</v>
      </c>
      <c r="Q105" s="24">
        <v>53.886000000000003</v>
      </c>
      <c r="R105" s="24">
        <v>0.12</v>
      </c>
      <c r="S105" s="24">
        <v>1.1679999999999999</v>
      </c>
      <c r="T105" s="24">
        <v>18.619</v>
      </c>
      <c r="U105" s="24">
        <v>0.54400000000000004</v>
      </c>
      <c r="V105" s="24">
        <v>25.780999999999999</v>
      </c>
      <c r="W105" s="24">
        <v>0.54800000000000004</v>
      </c>
      <c r="X105" s="24">
        <v>-7.0000000000000001E-3</v>
      </c>
      <c r="Y105" s="24">
        <v>3.0000000000000001E-3</v>
      </c>
      <c r="Z105" s="24">
        <v>0.106</v>
      </c>
      <c r="AB105" s="69">
        <f t="shared" si="167"/>
        <v>901.48739683581073</v>
      </c>
      <c r="AC105" s="69">
        <f t="shared" si="168"/>
        <v>11.998762743394519</v>
      </c>
      <c r="AE105" s="53">
        <f t="shared" si="169"/>
        <v>901.48739683581073</v>
      </c>
      <c r="AF105" s="53"/>
      <c r="AG105" s="53">
        <f t="shared" si="170"/>
        <v>975.98611212592493</v>
      </c>
      <c r="AH105" s="53">
        <f t="shared" si="171"/>
        <v>951.37974724369883</v>
      </c>
      <c r="AI105" s="53">
        <f t="shared" si="172"/>
        <v>11.998762743394519</v>
      </c>
      <c r="AJ105" s="53">
        <f t="shared" si="173"/>
        <v>0.25898691108047522</v>
      </c>
      <c r="AK105" s="53">
        <f t="shared" si="174"/>
        <v>1055.4650465140116</v>
      </c>
      <c r="AL105" s="70">
        <f t="shared" si="175"/>
        <v>0.73510071552293899</v>
      </c>
      <c r="AM105" s="71"/>
      <c r="AN105" s="20">
        <f t="shared" si="176"/>
        <v>0.15455040787048566</v>
      </c>
      <c r="AP105" s="20">
        <f t="shared" si="211"/>
        <v>0.86059086982789179</v>
      </c>
      <c r="AQ105" s="20">
        <f t="shared" si="211"/>
        <v>3.4427157143071757E-3</v>
      </c>
      <c r="AR105" s="20">
        <f t="shared" si="211"/>
        <v>1.7918615941389354E-2</v>
      </c>
      <c r="AS105" s="20">
        <f t="shared" si="211"/>
        <v>0.11566341528594334</v>
      </c>
      <c r="AT105" s="20">
        <f t="shared" si="211"/>
        <v>2.9180616740088106E-3</v>
      </c>
      <c r="AU105" s="20">
        <f t="shared" si="209"/>
        <v>0.38836950804378678</v>
      </c>
      <c r="AV105" s="20">
        <f t="shared" si="209"/>
        <v>0.3853958992392657</v>
      </c>
      <c r="AW105" s="20">
        <f t="shared" si="209"/>
        <v>1.2100892400478227E-3</v>
      </c>
      <c r="AX105" s="20">
        <f t="shared" si="209"/>
        <v>9.5545458405877108E-5</v>
      </c>
      <c r="AY105" s="20">
        <f t="shared" si="209"/>
        <v>2.3552910494992704E-3</v>
      </c>
      <c r="AZ105" s="20">
        <f t="shared" si="116"/>
        <v>1.777960011474546</v>
      </c>
      <c r="BB105" s="58">
        <f t="shared" si="207"/>
        <v>1.7211817396557836</v>
      </c>
      <c r="BC105" s="58">
        <f t="shared" si="207"/>
        <v>6.8854314286143515E-3</v>
      </c>
      <c r="BD105" s="58">
        <f t="shared" si="117"/>
        <v>5.3755847824168063E-2</v>
      </c>
      <c r="BE105" s="58">
        <f t="shared" si="180"/>
        <v>0.11566341528594334</v>
      </c>
      <c r="BF105" s="58">
        <f t="shared" si="180"/>
        <v>2.9180616740088106E-3</v>
      </c>
      <c r="BG105" s="58">
        <f t="shared" si="180"/>
        <v>0.38836950804378678</v>
      </c>
      <c r="BH105" s="58">
        <f t="shared" si="178"/>
        <v>0.3853958992392657</v>
      </c>
      <c r="BI105" s="58">
        <f t="shared" si="178"/>
        <v>1.2100892400478227E-3</v>
      </c>
      <c r="BJ105" s="58">
        <f t="shared" si="178"/>
        <v>9.5545458405877108E-5</v>
      </c>
      <c r="BK105" s="58">
        <f t="shared" si="118"/>
        <v>7.0658731484978116E-3</v>
      </c>
      <c r="BL105" s="58">
        <f t="shared" si="119"/>
        <v>2.6825414109985219</v>
      </c>
      <c r="BM105" s="58">
        <f t="shared" si="120"/>
        <v>2.2366849493542844</v>
      </c>
      <c r="BO105" s="72">
        <f t="shared" si="184"/>
        <v>1.9248706460957576</v>
      </c>
      <c r="BP105" s="72">
        <f t="shared" si="184"/>
        <v>7.7002704230963448E-3</v>
      </c>
      <c r="BQ105" s="72">
        <f t="shared" si="121"/>
        <v>7.5129353904242357E-2</v>
      </c>
      <c r="BR105" s="72">
        <f t="shared" si="122"/>
        <v>5.02724327448828E-3</v>
      </c>
      <c r="BS105" s="72">
        <f t="shared" si="123"/>
        <v>8.0156597178730637E-2</v>
      </c>
      <c r="BT105" s="72">
        <f t="shared" si="185"/>
        <v>0.25870262016098378</v>
      </c>
      <c r="BU105" s="72">
        <f t="shared" si="185"/>
        <v>6.5267846275430747E-3</v>
      </c>
      <c r="BV105" s="72">
        <f t="shared" si="185"/>
        <v>0.86866023342966558</v>
      </c>
      <c r="BW105" s="72">
        <f t="shared" si="182"/>
        <v>0.86200920737132591</v>
      </c>
      <c r="BX105" s="72">
        <f t="shared" si="186"/>
        <v>5.4131767811810578E-3</v>
      </c>
      <c r="BY105" s="72">
        <f t="shared" si="186"/>
        <v>4.2741017759116224E-4</v>
      </c>
      <c r="BZ105" s="72">
        <f t="shared" si="186"/>
        <v>1.053608808352775E-2</v>
      </c>
      <c r="CA105" s="58">
        <f t="shared" si="124"/>
        <v>4.0250030343294023</v>
      </c>
      <c r="CB105" s="58">
        <f t="shared" si="125"/>
        <v>4.9578658481214691E-2</v>
      </c>
      <c r="CC105" s="58">
        <f t="shared" si="126"/>
        <v>7.4543151742695102E-2</v>
      </c>
      <c r="CD105" s="58">
        <f t="shared" si="127"/>
        <v>5.02724327448828E-3</v>
      </c>
      <c r="CE105" s="58">
        <f t="shared" si="128"/>
        <v>0</v>
      </c>
      <c r="CF105" s="58">
        <f t="shared" si="129"/>
        <v>3.7564676952121179E-2</v>
      </c>
      <c r="CG105" s="58">
        <f t="shared" si="130"/>
        <v>5.2680440417638748E-3</v>
      </c>
      <c r="CH105" s="58">
        <f t="shared" si="131"/>
        <v>0.81917648637744089</v>
      </c>
      <c r="CI105" s="58">
        <f t="shared" si="132"/>
        <v>0.15409318360660429</v>
      </c>
      <c r="CJ105" s="58">
        <f t="shared" si="133"/>
        <v>0.11804907314610788</v>
      </c>
      <c r="CK105" s="58">
        <f t="shared" si="134"/>
        <v>0.62756199006714253</v>
      </c>
      <c r="CL105" s="58">
        <f t="shared" si="135"/>
        <v>1.0211296342524185</v>
      </c>
      <c r="CM105" s="58">
        <f t="shared" si="136"/>
        <v>0.81917648637744089</v>
      </c>
      <c r="CN105" s="58"/>
      <c r="CO105" s="20">
        <f t="shared" si="137"/>
        <v>0.80596861354184612</v>
      </c>
      <c r="CP105" s="58">
        <f t="shared" si="138"/>
        <v>0.2091239616797691</v>
      </c>
      <c r="CQ105" s="58">
        <f t="shared" si="139"/>
        <v>0.21826477135832023</v>
      </c>
      <c r="CR105" s="72">
        <f t="shared" si="140"/>
        <v>0.61012459637987115</v>
      </c>
      <c r="CS105" s="72">
        <f t="shared" si="141"/>
        <v>0.31540998241712431</v>
      </c>
      <c r="CT105" s="72">
        <f t="shared" si="177"/>
        <v>0.12577175978090296</v>
      </c>
      <c r="CU105" s="20">
        <f t="shared" si="212"/>
        <v>0.89683993988446242</v>
      </c>
      <c r="CV105" s="20">
        <f t="shared" si="212"/>
        <v>1.5022759480613128E-3</v>
      </c>
      <c r="CW105" s="20">
        <f t="shared" si="212"/>
        <v>1.1455360382891498E-2</v>
      </c>
      <c r="CX105" s="20">
        <f t="shared" si="212"/>
        <v>0.25915007571708532</v>
      </c>
      <c r="CY105" s="20">
        <f t="shared" si="212"/>
        <v>7.6687224669603525E-3</v>
      </c>
      <c r="CZ105" s="20">
        <f t="shared" si="210"/>
        <v>0.63965720864223252</v>
      </c>
      <c r="DA105" s="20">
        <f t="shared" si="210"/>
        <v>9.7722076986450877E-3</v>
      </c>
      <c r="DB105" s="20">
        <f t="shared" si="210"/>
        <v>-1.1294166240446345E-4</v>
      </c>
      <c r="DC105" s="20">
        <f t="shared" si="210"/>
        <v>3.1848486135292372E-5</v>
      </c>
      <c r="DD105" s="20">
        <f t="shared" si="210"/>
        <v>6.9737667946067781E-4</v>
      </c>
      <c r="DE105" s="20">
        <f t="shared" si="142"/>
        <v>1.82666207424353</v>
      </c>
      <c r="DG105" s="58">
        <f t="shared" si="208"/>
        <v>1.7936798797689248</v>
      </c>
      <c r="DH105" s="58">
        <f t="shared" si="208"/>
        <v>3.0045518961226256E-3</v>
      </c>
      <c r="DI105" s="58">
        <f t="shared" si="143"/>
        <v>3.4366081148674496E-2</v>
      </c>
      <c r="DJ105" s="58">
        <f t="shared" si="181"/>
        <v>0.25915007571708532</v>
      </c>
      <c r="DK105" s="58">
        <f t="shared" si="181"/>
        <v>7.6687224669603525E-3</v>
      </c>
      <c r="DL105" s="58">
        <f t="shared" si="181"/>
        <v>0.63965720864223252</v>
      </c>
      <c r="DM105" s="58">
        <f t="shared" si="179"/>
        <v>9.7722076986450877E-3</v>
      </c>
      <c r="DN105" s="58">
        <f t="shared" si="179"/>
        <v>-1.1294166240446345E-4</v>
      </c>
      <c r="DO105" s="58">
        <f t="shared" si="179"/>
        <v>3.1848486135292372E-5</v>
      </c>
      <c r="DP105" s="58">
        <f t="shared" si="144"/>
        <v>2.0921300383820334E-3</v>
      </c>
      <c r="DQ105" s="58">
        <f t="shared" si="145"/>
        <v>2.7493097642007585</v>
      </c>
      <c r="DR105" s="58">
        <f t="shared" si="146"/>
        <v>2.1823659444006802</v>
      </c>
      <c r="DT105" s="72">
        <f t="shared" si="187"/>
        <v>1.9572329423822041</v>
      </c>
      <c r="DU105" s="72">
        <f t="shared" si="187"/>
        <v>3.2785158681412543E-3</v>
      </c>
      <c r="DV105" s="72">
        <f t="shared" si="147"/>
        <v>4.2767057617795867E-2</v>
      </c>
      <c r="DW105" s="72">
        <f t="shared" si="148"/>
        <v>7.2325191431224164E-3</v>
      </c>
      <c r="DX105" s="72">
        <f t="shared" si="149"/>
        <v>4.9999576760918284E-2</v>
      </c>
      <c r="DY105" s="72">
        <f t="shared" si="188"/>
        <v>0.56556029973382471</v>
      </c>
      <c r="DZ105" s="72">
        <f t="shared" si="188"/>
        <v>1.6735958748954644E-2</v>
      </c>
      <c r="EA105" s="72">
        <f t="shared" si="188"/>
        <v>1.3959661082312087</v>
      </c>
      <c r="EB105" s="72">
        <f t="shared" si="183"/>
        <v>2.1326533283133185E-2</v>
      </c>
      <c r="EC105" s="72">
        <f t="shared" si="189"/>
        <v>-4.9296007547099932E-4</v>
      </c>
      <c r="ED105" s="72">
        <f t="shared" si="189"/>
        <v>1.3901010304475861E-4</v>
      </c>
      <c r="EE105" s="72">
        <f t="shared" si="189"/>
        <v>3.0438622313484253E-3</v>
      </c>
      <c r="EF105" s="58">
        <f t="shared" si="150"/>
        <v>4.0127898472673067</v>
      </c>
      <c r="EG105" s="58">
        <f t="shared" si="151"/>
        <v>2.544068443157152E-2</v>
      </c>
      <c r="EH105" s="58">
        <f t="shared" si="152"/>
        <v>3.8247247687840158E-2</v>
      </c>
      <c r="EI105" s="58">
        <f t="shared" si="153"/>
        <v>-4.9296007547099932E-4</v>
      </c>
      <c r="EJ105" s="58">
        <f t="shared" si="154"/>
        <v>3.2785158681412543E-3</v>
      </c>
      <c r="EK105" s="58">
        <f t="shared" si="155"/>
        <v>3.0438622313484253E-3</v>
      </c>
      <c r="EL105" s="58">
        <f t="shared" si="156"/>
        <v>4.6816169872449902E-3</v>
      </c>
      <c r="EM105" s="58">
        <f t="shared" si="157"/>
        <v>2.1326533283133185E-2</v>
      </c>
      <c r="EN105" s="58">
        <f t="shared" si="158"/>
        <v>0.97448785028773433</v>
      </c>
      <c r="EO105" s="58">
        <f t="shared" si="159"/>
        <v>0.68764994713233674</v>
      </c>
      <c r="EP105" s="58">
        <f t="shared" si="160"/>
        <v>1.5049125015086031E-2</v>
      </c>
      <c r="EQ105" s="58">
        <f t="shared" si="161"/>
        <v>0.48107533442697376</v>
      </c>
      <c r="ER105" s="58">
        <f t="shared" si="162"/>
        <v>2.1207508396122943E-2</v>
      </c>
      <c r="ES105" s="58">
        <f t="shared" si="163"/>
        <v>0.27897505194992372</v>
      </c>
      <c r="ET105" s="58">
        <f t="shared" si="164"/>
        <v>0.48931657447815013</v>
      </c>
      <c r="EU105" s="58">
        <f t="shared" si="165"/>
        <v>1.0063254185821311</v>
      </c>
      <c r="EZ105" s="20">
        <f t="shared" ref="EZ105:EZ136" si="213">((1-BS105/2)*(1-BW105))/((1-DX105/2)*(1-EB105))</f>
        <v>0.13881723676808053</v>
      </c>
      <c r="FA105" s="20">
        <f t="shared" ref="FA105:FA136" si="214">1616.67+287.935*LN(EZ105)+2.933*EX105</f>
        <v>1048.1143971380016</v>
      </c>
      <c r="FC105" s="20">
        <f t="shared" ref="FC105:FC136" si="215">(-7-EX105*0.06188+34*(EM105^2)-(21.905-EX105*0.05229)*CM105^2)/(0.0083143*LN(CI105/EN105)+0.004431*CM105^2-0.00397)</f>
        <v>1327.7670793065913</v>
      </c>
      <c r="FD105" s="20">
        <f t="shared" ref="FD105:FD136" si="216">(-7-EX105*0.06188+34*(EP105^2)-(21.905-EX105*0.05229)*CK105^2)/(0.0083143*LN(CJ105/EO105)+0.004431*CK105^2-0.00397)</f>
        <v>925.51789808301805</v>
      </c>
      <c r="FE105" s="20">
        <f t="shared" ref="FE105:FE136" si="217">(12.909+EX105*0.1633+34*EN105^2-(21.905-EX105*0.05229)*CI105^2)/(0.0083143*LN(CM105/EM105)+0.004431*CI105^2+0.0085)</f>
        <v>1147.3472714351119</v>
      </c>
      <c r="FF105" s="20">
        <f t="shared" ref="FF105:FF136" si="218">(12.909+EX105*0.1633+34*EO105^2-(21.905-EX105*0.05229)*CJ105^2)/(0.0083143*LN(CK105/EP105)+0.004431*CJ105^2+0.0085)</f>
        <v>724.66397494865544</v>
      </c>
      <c r="FG105" s="20">
        <f t="shared" ref="FG105:FG136" si="219">CQ105/EQ105</f>
        <v>0.4537018544471903</v>
      </c>
      <c r="FH105" s="20">
        <f t="shared" si="166"/>
        <v>1613.4136207742572</v>
      </c>
      <c r="FI105" s="20">
        <f t="shared" ref="FI105:FI136" si="220">-273.15+(7045/(2.47-LN(ER105/CR105)))</f>
        <v>935.39827295786483</v>
      </c>
      <c r="FK105" s="20">
        <f t="shared" ref="FK105:FK136" si="221">-273.15+(-10202/(LN(CQ105/EQ105)-7.65*ES105+3.88*ES105^2-4.6))</f>
        <v>1139.3792931063008</v>
      </c>
      <c r="FL105" s="20">
        <f t="shared" ref="FL105:FL136" si="222">-273.15+(3666/(0.8808-LN(DW105/(0.5*EA105))))</f>
        <v>399.46026882864635</v>
      </c>
      <c r="FN105" s="20">
        <f t="shared" ref="FN105:FN136" si="223">10*(1.279/(EB105/(1-BW105)+0.006)-2.29)</f>
        <v>56.763453800239233</v>
      </c>
      <c r="FO105" s="20">
        <f t="shared" ref="FO105:FO136" si="224">10*(1.073/(EB105/(1-BW105)+0.028)-1.65)</f>
        <v>42.278285544081783</v>
      </c>
      <c r="FQ105" s="20">
        <f t="shared" ref="FQ105:FQ136" si="225">26.23-0.02229*EX105</f>
        <v>26.23</v>
      </c>
      <c r="FR105" s="20">
        <f t="shared" ref="FR105:FR136" si="226">32.44-0.08646*EX105</f>
        <v>32.44</v>
      </c>
      <c r="FS105" s="20">
        <f t="shared" ref="FS105:FS136" si="227">28.6-1.749*EX105</f>
        <v>28.6</v>
      </c>
      <c r="FT105" s="20">
        <f t="shared" ref="FT105:FT136" si="228">-273.15+((4.261+0.059*EX105+FQ105*CR105^2*(1-2*CQ105)+2*FR105*CQ105*CR105^2-FS105*ER105^2)/(0.002721-0.0083143*LN(CQ105/EQ105)))</f>
        <v>1343.4623569777909</v>
      </c>
      <c r="FU105" s="20">
        <f t="shared" ref="FU105:FU136" si="229">-273.15+(-35.92-1.753*EX105+FR105*CQ105^2*(1-2*CR105)+2*FQ105*CR105*CQ105^2-FS105*EQ105^2)/(-0.02097-0.0083143*LN(CR105/ER105))</f>
        <v>572.54168774075538</v>
      </c>
    </row>
    <row r="106" spans="1:177">
      <c r="C106" s="24" t="s">
        <v>151</v>
      </c>
      <c r="D106" s="24" t="s">
        <v>150</v>
      </c>
      <c r="E106" s="24"/>
      <c r="F106" s="23">
        <v>51.707999999999998</v>
      </c>
      <c r="G106" s="23">
        <v>0.27500000000000002</v>
      </c>
      <c r="H106" s="23">
        <v>1.827</v>
      </c>
      <c r="I106" s="23">
        <v>8.31</v>
      </c>
      <c r="J106" s="23">
        <v>0.20699999999999999</v>
      </c>
      <c r="K106" s="23">
        <v>15.653</v>
      </c>
      <c r="L106" s="23">
        <v>21.611999999999998</v>
      </c>
      <c r="M106" s="23">
        <v>7.4999999999999997E-2</v>
      </c>
      <c r="N106" s="23">
        <v>8.9999999999999993E-3</v>
      </c>
      <c r="O106" s="23">
        <v>0.35799999999999998</v>
      </c>
      <c r="Q106" s="24">
        <v>53.841999999999999</v>
      </c>
      <c r="R106" s="24">
        <v>3.3000000000000002E-2</v>
      </c>
      <c r="S106" s="24">
        <v>1.3</v>
      </c>
      <c r="T106" s="24">
        <v>18.116</v>
      </c>
      <c r="U106" s="24">
        <v>0.41399999999999998</v>
      </c>
      <c r="V106" s="24">
        <v>26.123000000000001</v>
      </c>
      <c r="W106" s="24">
        <v>0.32300000000000001</v>
      </c>
      <c r="X106" s="24">
        <v>6.0000000000000001E-3</v>
      </c>
      <c r="Y106" s="24">
        <v>3.0000000000000001E-3</v>
      </c>
      <c r="Z106" s="24">
        <v>9.0999999999999998E-2</v>
      </c>
      <c r="AB106" s="69">
        <f t="shared" si="167"/>
        <v>919.3218743109577</v>
      </c>
      <c r="AC106" s="69">
        <f t="shared" si="168"/>
        <v>17.516951527574587</v>
      </c>
      <c r="AE106" s="53">
        <f t="shared" si="169"/>
        <v>919.3218743109577</v>
      </c>
      <c r="AF106" s="53"/>
      <c r="AG106" s="53">
        <f t="shared" si="170"/>
        <v>1015.3363918045108</v>
      </c>
      <c r="AH106" s="53">
        <f t="shared" si="171"/>
        <v>977.69672407826556</v>
      </c>
      <c r="AI106" s="53">
        <f t="shared" si="172"/>
        <v>17.516951527574587</v>
      </c>
      <c r="AJ106" s="53">
        <f t="shared" si="173"/>
        <v>-4.8180795921388295</v>
      </c>
      <c r="AK106" s="53">
        <f t="shared" si="174"/>
        <v>1109.6422675690721</v>
      </c>
      <c r="AL106" s="70">
        <f t="shared" si="175"/>
        <v>0.76553345880887136</v>
      </c>
      <c r="AM106" s="71"/>
      <c r="AN106" s="20">
        <f t="shared" si="176"/>
        <v>9.1234062622848444E-2</v>
      </c>
      <c r="AP106" s="20">
        <f t="shared" si="211"/>
        <v>0.86059086982789179</v>
      </c>
      <c r="AQ106" s="20">
        <f t="shared" si="211"/>
        <v>3.4427157143071757E-3</v>
      </c>
      <c r="AR106" s="20">
        <f t="shared" si="211"/>
        <v>1.7918615941389354E-2</v>
      </c>
      <c r="AS106" s="20">
        <f t="shared" si="211"/>
        <v>0.11566341528594334</v>
      </c>
      <c r="AT106" s="20">
        <f t="shared" si="211"/>
        <v>2.9180616740088106E-3</v>
      </c>
      <c r="AU106" s="20">
        <f t="shared" si="209"/>
        <v>0.38836950804378678</v>
      </c>
      <c r="AV106" s="20">
        <f t="shared" si="209"/>
        <v>0.3853958992392657</v>
      </c>
      <c r="AW106" s="20">
        <f t="shared" si="209"/>
        <v>1.2100892400478227E-3</v>
      </c>
      <c r="AX106" s="20">
        <f t="shared" si="209"/>
        <v>9.5545458405877108E-5</v>
      </c>
      <c r="AY106" s="20">
        <f t="shared" si="209"/>
        <v>2.3552910494992704E-3</v>
      </c>
      <c r="AZ106" s="20">
        <f t="shared" si="116"/>
        <v>1.777960011474546</v>
      </c>
      <c r="BB106" s="58">
        <f t="shared" si="207"/>
        <v>1.7211817396557836</v>
      </c>
      <c r="BC106" s="58">
        <f t="shared" si="207"/>
        <v>6.8854314286143515E-3</v>
      </c>
      <c r="BD106" s="58">
        <f t="shared" si="117"/>
        <v>5.3755847824168063E-2</v>
      </c>
      <c r="BE106" s="58">
        <f t="shared" si="180"/>
        <v>0.11566341528594334</v>
      </c>
      <c r="BF106" s="58">
        <f t="shared" si="180"/>
        <v>2.9180616740088106E-3</v>
      </c>
      <c r="BG106" s="58">
        <f t="shared" si="180"/>
        <v>0.38836950804378678</v>
      </c>
      <c r="BH106" s="58">
        <f t="shared" si="178"/>
        <v>0.3853958992392657</v>
      </c>
      <c r="BI106" s="58">
        <f t="shared" si="178"/>
        <v>1.2100892400478227E-3</v>
      </c>
      <c r="BJ106" s="58">
        <f t="shared" si="178"/>
        <v>9.5545458405877108E-5</v>
      </c>
      <c r="BK106" s="58">
        <f t="shared" si="118"/>
        <v>7.0658731484978116E-3</v>
      </c>
      <c r="BL106" s="58">
        <f t="shared" si="119"/>
        <v>2.6825414109985219</v>
      </c>
      <c r="BM106" s="58">
        <f t="shared" si="120"/>
        <v>2.2366849493542844</v>
      </c>
      <c r="BO106" s="72">
        <f t="shared" si="184"/>
        <v>1.9248706460957576</v>
      </c>
      <c r="BP106" s="72">
        <f t="shared" si="184"/>
        <v>7.7002704230963448E-3</v>
      </c>
      <c r="BQ106" s="72">
        <f t="shared" si="121"/>
        <v>7.5129353904242357E-2</v>
      </c>
      <c r="BR106" s="72">
        <f t="shared" si="122"/>
        <v>5.02724327448828E-3</v>
      </c>
      <c r="BS106" s="72">
        <f t="shared" si="123"/>
        <v>8.0156597178730637E-2</v>
      </c>
      <c r="BT106" s="72">
        <f t="shared" si="185"/>
        <v>0.25870262016098378</v>
      </c>
      <c r="BU106" s="72">
        <f t="shared" si="185"/>
        <v>6.5267846275430747E-3</v>
      </c>
      <c r="BV106" s="72">
        <f t="shared" si="185"/>
        <v>0.86866023342966558</v>
      </c>
      <c r="BW106" s="72">
        <f t="shared" si="182"/>
        <v>0.86200920737132591</v>
      </c>
      <c r="BX106" s="72">
        <f t="shared" si="186"/>
        <v>5.4131767811810578E-3</v>
      </c>
      <c r="BY106" s="72">
        <f t="shared" si="186"/>
        <v>4.2741017759116224E-4</v>
      </c>
      <c r="BZ106" s="72">
        <f t="shared" si="186"/>
        <v>1.053608808352775E-2</v>
      </c>
      <c r="CA106" s="58">
        <f t="shared" si="124"/>
        <v>4.0250030343294023</v>
      </c>
      <c r="CB106" s="58">
        <f t="shared" si="125"/>
        <v>4.9578658481214691E-2</v>
      </c>
      <c r="CC106" s="58">
        <f t="shared" si="126"/>
        <v>7.4543151742695102E-2</v>
      </c>
      <c r="CD106" s="58">
        <f t="shared" si="127"/>
        <v>5.02724327448828E-3</v>
      </c>
      <c r="CE106" s="58">
        <f t="shared" si="128"/>
        <v>0</v>
      </c>
      <c r="CF106" s="58">
        <f t="shared" si="129"/>
        <v>3.7564676952121179E-2</v>
      </c>
      <c r="CG106" s="58">
        <f t="shared" si="130"/>
        <v>5.2680440417638748E-3</v>
      </c>
      <c r="CH106" s="58">
        <f t="shared" si="131"/>
        <v>0.81917648637744089</v>
      </c>
      <c r="CI106" s="58">
        <f t="shared" si="132"/>
        <v>0.15409318360660429</v>
      </c>
      <c r="CJ106" s="58">
        <f t="shared" si="133"/>
        <v>0.11804907314610788</v>
      </c>
      <c r="CK106" s="58">
        <f t="shared" si="134"/>
        <v>0.62756199006714253</v>
      </c>
      <c r="CL106" s="58">
        <f t="shared" si="135"/>
        <v>1.0211296342524185</v>
      </c>
      <c r="CM106" s="58">
        <f t="shared" si="136"/>
        <v>0.81917648637744089</v>
      </c>
      <c r="CN106" s="58"/>
      <c r="CO106" s="20">
        <f t="shared" si="137"/>
        <v>0.80596861354184612</v>
      </c>
      <c r="CP106" s="58">
        <f t="shared" si="138"/>
        <v>0.2091239616797691</v>
      </c>
      <c r="CQ106" s="58">
        <f t="shared" si="139"/>
        <v>0.21826477135832023</v>
      </c>
      <c r="CR106" s="72">
        <f t="shared" si="140"/>
        <v>0.61012459637987115</v>
      </c>
      <c r="CS106" s="72">
        <f t="shared" si="141"/>
        <v>0.31540998241712431</v>
      </c>
      <c r="CT106" s="72">
        <f t="shared" si="177"/>
        <v>0.12577175978090296</v>
      </c>
      <c r="CU106" s="20">
        <f t="shared" si="212"/>
        <v>0.89610763543887506</v>
      </c>
      <c r="CV106" s="20">
        <f t="shared" si="212"/>
        <v>4.1312588571686105E-4</v>
      </c>
      <c r="CW106" s="20">
        <f t="shared" si="212"/>
        <v>1.2749973028903209E-2</v>
      </c>
      <c r="CX106" s="20">
        <f t="shared" si="212"/>
        <v>0.25214902903972919</v>
      </c>
      <c r="CY106" s="20">
        <f t="shared" si="212"/>
        <v>5.8361233480176211E-3</v>
      </c>
      <c r="CZ106" s="20">
        <f t="shared" si="210"/>
        <v>0.64814263455106635</v>
      </c>
      <c r="DA106" s="20">
        <f t="shared" si="210"/>
        <v>5.7598961435444589E-3</v>
      </c>
      <c r="DB106" s="20">
        <f t="shared" si="210"/>
        <v>9.6807139203825818E-5</v>
      </c>
      <c r="DC106" s="20">
        <f t="shared" si="210"/>
        <v>3.1848486135292372E-5</v>
      </c>
      <c r="DD106" s="20">
        <f t="shared" si="210"/>
        <v>5.9869130029171396E-4</v>
      </c>
      <c r="DE106" s="20">
        <f t="shared" si="142"/>
        <v>1.8218857643614836</v>
      </c>
      <c r="DG106" s="58">
        <f t="shared" si="208"/>
        <v>1.7922152708777501</v>
      </c>
      <c r="DH106" s="58">
        <f t="shared" si="208"/>
        <v>8.2625177143372209E-4</v>
      </c>
      <c r="DI106" s="58">
        <f t="shared" si="143"/>
        <v>3.8249919086709626E-2</v>
      </c>
      <c r="DJ106" s="58">
        <f t="shared" si="181"/>
        <v>0.25214902903972919</v>
      </c>
      <c r="DK106" s="58">
        <f t="shared" si="181"/>
        <v>5.8361233480176211E-3</v>
      </c>
      <c r="DL106" s="58">
        <f t="shared" si="181"/>
        <v>0.64814263455106635</v>
      </c>
      <c r="DM106" s="58">
        <f t="shared" si="179"/>
        <v>5.7598961435444589E-3</v>
      </c>
      <c r="DN106" s="58">
        <f t="shared" si="179"/>
        <v>9.6807139203825818E-5</v>
      </c>
      <c r="DO106" s="58">
        <f t="shared" si="179"/>
        <v>3.1848486135292372E-5</v>
      </c>
      <c r="DP106" s="58">
        <f t="shared" si="144"/>
        <v>1.7960739008751419E-3</v>
      </c>
      <c r="DQ106" s="58">
        <f t="shared" si="145"/>
        <v>2.7451038543444657</v>
      </c>
      <c r="DR106" s="58">
        <f t="shared" si="146"/>
        <v>2.1857096555761486</v>
      </c>
      <c r="DT106" s="72">
        <f t="shared" si="187"/>
        <v>1.9586311112142605</v>
      </c>
      <c r="DU106" s="72">
        <f t="shared" si="187"/>
        <v>9.0297323737979166E-4</v>
      </c>
      <c r="DV106" s="72">
        <f t="shared" si="147"/>
        <v>4.1368888785739522E-2</v>
      </c>
      <c r="DW106" s="72">
        <f t="shared" si="148"/>
        <v>1.4366589529478911E-2</v>
      </c>
      <c r="DX106" s="72">
        <f t="shared" si="149"/>
        <v>5.5735478315218433E-2</v>
      </c>
      <c r="DY106" s="72">
        <f t="shared" si="188"/>
        <v>0.55112456741628679</v>
      </c>
      <c r="DZ106" s="72">
        <f t="shared" si="188"/>
        <v>1.2756071152895515E-2</v>
      </c>
      <c r="EA106" s="72">
        <f t="shared" si="188"/>
        <v>1.4166516145288288</v>
      </c>
      <c r="EB106" s="72">
        <f t="shared" si="183"/>
        <v>1.2589460616060946E-2</v>
      </c>
      <c r="EC106" s="72">
        <f t="shared" si="189"/>
        <v>4.2318459777301279E-4</v>
      </c>
      <c r="ED106" s="72">
        <f t="shared" si="189"/>
        <v>1.3922308732278326E-4</v>
      </c>
      <c r="EE106" s="72">
        <f t="shared" si="189"/>
        <v>2.6171307115140773E-3</v>
      </c>
      <c r="EF106" s="58">
        <f t="shared" si="150"/>
        <v>4.0115708148775413</v>
      </c>
      <c r="EG106" s="58">
        <f t="shared" si="151"/>
        <v>2.3002406667759961E-2</v>
      </c>
      <c r="EH106" s="58">
        <f t="shared" si="152"/>
        <v>3.4612321441652938E-2</v>
      </c>
      <c r="EI106" s="58">
        <f t="shared" si="153"/>
        <v>4.2318459777301279E-4</v>
      </c>
      <c r="EJ106" s="58">
        <f t="shared" si="154"/>
        <v>9.0297323737979166E-4</v>
      </c>
      <c r="EK106" s="58">
        <f t="shared" si="155"/>
        <v>2.6171307115140773E-3</v>
      </c>
      <c r="EL106" s="58">
        <f t="shared" si="156"/>
        <v>1.132627422019182E-2</v>
      </c>
      <c r="EM106" s="58">
        <f t="shared" si="157"/>
        <v>1.2589460616060946E-2</v>
      </c>
      <c r="EN106" s="58">
        <f t="shared" si="158"/>
        <v>0.97785677251218928</v>
      </c>
      <c r="EO106" s="58">
        <f t="shared" si="159"/>
        <v>0.69944954109706625</v>
      </c>
      <c r="EP106" s="58">
        <f t="shared" si="160"/>
        <v>9.0050943022472671E-3</v>
      </c>
      <c r="EQ106" s="58">
        <f t="shared" si="161"/>
        <v>0.49606676327770899</v>
      </c>
      <c r="ER106" s="58">
        <f t="shared" si="162"/>
        <v>1.2612723472714927E-2</v>
      </c>
      <c r="ES106" s="58">
        <f t="shared" si="163"/>
        <v>0.27155968856748297</v>
      </c>
      <c r="ET106" s="58">
        <f t="shared" si="164"/>
        <v>0.50243485921125308</v>
      </c>
      <c r="EU106" s="58">
        <f t="shared" si="165"/>
        <v>1.0057157958951088</v>
      </c>
      <c r="EZ106" s="20">
        <f t="shared" si="213"/>
        <v>0.13799482662980561</v>
      </c>
      <c r="FA106" s="20">
        <f t="shared" si="214"/>
        <v>1046.4034792177522</v>
      </c>
      <c r="FC106" s="20">
        <f t="shared" si="215"/>
        <v>1326.0541105176187</v>
      </c>
      <c r="FD106" s="20">
        <f t="shared" si="216"/>
        <v>918.11510532420209</v>
      </c>
      <c r="FE106" s="20">
        <f t="shared" si="217"/>
        <v>1036.4426322985512</v>
      </c>
      <c r="FF106" s="20">
        <f t="shared" si="218"/>
        <v>666.79216206535216</v>
      </c>
      <c r="FG106" s="20">
        <f t="shared" si="219"/>
        <v>0.43999071801577411</v>
      </c>
      <c r="FH106" s="20">
        <f t="shared" si="166"/>
        <v>1591.3845996140644</v>
      </c>
      <c r="FI106" s="20">
        <f t="shared" si="220"/>
        <v>836.48106246738269</v>
      </c>
      <c r="FK106" s="20">
        <f t="shared" si="221"/>
        <v>1141.3771811119741</v>
      </c>
      <c r="FL106" s="20">
        <f t="shared" si="222"/>
        <v>493.98838177380696</v>
      </c>
      <c r="FN106" s="20">
        <f t="shared" si="223"/>
        <v>108.63826606638725</v>
      </c>
      <c r="FO106" s="20">
        <f t="shared" si="224"/>
        <v>73.491062654136584</v>
      </c>
      <c r="FQ106" s="20">
        <f t="shared" si="225"/>
        <v>26.23</v>
      </c>
      <c r="FR106" s="20">
        <f t="shared" si="226"/>
        <v>32.44</v>
      </c>
      <c r="FS106" s="20">
        <f t="shared" si="227"/>
        <v>28.6</v>
      </c>
      <c r="FT106" s="20">
        <f t="shared" si="228"/>
        <v>1301.1303675127829</v>
      </c>
      <c r="FU106" s="20">
        <f t="shared" si="229"/>
        <v>511.75958799090336</v>
      </c>
    </row>
    <row r="107" spans="1:177">
      <c r="C107" s="24" t="s">
        <v>152</v>
      </c>
      <c r="D107" s="24" t="s">
        <v>150</v>
      </c>
      <c r="E107" s="24"/>
      <c r="F107" s="23">
        <v>51.707999999999998</v>
      </c>
      <c r="G107" s="23">
        <v>0.27500000000000002</v>
      </c>
      <c r="H107" s="23">
        <v>1.827</v>
      </c>
      <c r="I107" s="23">
        <v>8.31</v>
      </c>
      <c r="J107" s="23">
        <v>0.20699999999999999</v>
      </c>
      <c r="K107" s="23">
        <v>15.653</v>
      </c>
      <c r="L107" s="23">
        <v>21.611999999999998</v>
      </c>
      <c r="M107" s="23">
        <v>7.4999999999999997E-2</v>
      </c>
      <c r="N107" s="23">
        <v>8.9999999999999993E-3</v>
      </c>
      <c r="O107" s="23">
        <v>0.35799999999999998</v>
      </c>
      <c r="Q107" s="24">
        <v>53.887</v>
      </c>
      <c r="R107" s="24">
        <v>3.9E-2</v>
      </c>
      <c r="S107" s="24">
        <v>1.385</v>
      </c>
      <c r="T107" s="24">
        <v>18.324999999999999</v>
      </c>
      <c r="U107" s="24">
        <v>0.441</v>
      </c>
      <c r="V107" s="24">
        <v>26.097000000000001</v>
      </c>
      <c r="W107" s="24">
        <v>0.30499999999999999</v>
      </c>
      <c r="X107" s="24">
        <v>1E-3</v>
      </c>
      <c r="Y107" s="24">
        <v>1.4E-2</v>
      </c>
      <c r="Z107" s="24">
        <v>0.112</v>
      </c>
      <c r="AB107" s="69">
        <f t="shared" si="167"/>
        <v>920.10908450994077</v>
      </c>
      <c r="AC107" s="69">
        <f t="shared" si="168"/>
        <v>18.531468199182356</v>
      </c>
      <c r="AE107" s="53">
        <f t="shared" si="169"/>
        <v>920.10908450994077</v>
      </c>
      <c r="AF107" s="53"/>
      <c r="AG107" s="53">
        <f t="shared" si="170"/>
        <v>1015.876729636765</v>
      </c>
      <c r="AH107" s="53">
        <f t="shared" si="171"/>
        <v>979.94467277648141</v>
      </c>
      <c r="AI107" s="53">
        <f t="shared" si="172"/>
        <v>18.531468199182356</v>
      </c>
      <c r="AJ107" s="53">
        <f t="shared" si="173"/>
        <v>-5.7032690062721549</v>
      </c>
      <c r="AK107" s="53">
        <f t="shared" si="174"/>
        <v>1119.6027267217769</v>
      </c>
      <c r="AL107" s="70">
        <f t="shared" si="175"/>
        <v>0.7560491697105256</v>
      </c>
      <c r="AM107" s="71"/>
      <c r="AN107" s="20">
        <f t="shared" si="176"/>
        <v>8.5933087091664959E-2</v>
      </c>
      <c r="AP107" s="20">
        <f t="shared" si="211"/>
        <v>0.86059086982789179</v>
      </c>
      <c r="AQ107" s="20">
        <f t="shared" si="211"/>
        <v>3.4427157143071757E-3</v>
      </c>
      <c r="AR107" s="20">
        <f t="shared" si="211"/>
        <v>1.7918615941389354E-2</v>
      </c>
      <c r="AS107" s="20">
        <f t="shared" si="211"/>
        <v>0.11566341528594334</v>
      </c>
      <c r="AT107" s="20">
        <f t="shared" si="211"/>
        <v>2.9180616740088106E-3</v>
      </c>
      <c r="AU107" s="20">
        <f t="shared" si="209"/>
        <v>0.38836950804378678</v>
      </c>
      <c r="AV107" s="20">
        <f t="shared" si="209"/>
        <v>0.3853958992392657</v>
      </c>
      <c r="AW107" s="20">
        <f t="shared" si="209"/>
        <v>1.2100892400478227E-3</v>
      </c>
      <c r="AX107" s="20">
        <f t="shared" si="209"/>
        <v>9.5545458405877108E-5</v>
      </c>
      <c r="AY107" s="20">
        <f t="shared" si="209"/>
        <v>2.3552910494992704E-3</v>
      </c>
      <c r="AZ107" s="20">
        <f t="shared" si="116"/>
        <v>1.777960011474546</v>
      </c>
      <c r="BB107" s="58">
        <f t="shared" si="207"/>
        <v>1.7211817396557836</v>
      </c>
      <c r="BC107" s="58">
        <f t="shared" si="207"/>
        <v>6.8854314286143515E-3</v>
      </c>
      <c r="BD107" s="58">
        <f t="shared" si="117"/>
        <v>5.3755847824168063E-2</v>
      </c>
      <c r="BE107" s="58">
        <f t="shared" si="180"/>
        <v>0.11566341528594334</v>
      </c>
      <c r="BF107" s="58">
        <f t="shared" si="180"/>
        <v>2.9180616740088106E-3</v>
      </c>
      <c r="BG107" s="58">
        <f t="shared" si="180"/>
        <v>0.38836950804378678</v>
      </c>
      <c r="BH107" s="58">
        <f t="shared" si="178"/>
        <v>0.3853958992392657</v>
      </c>
      <c r="BI107" s="58">
        <f t="shared" si="178"/>
        <v>1.2100892400478227E-3</v>
      </c>
      <c r="BJ107" s="58">
        <f t="shared" si="178"/>
        <v>9.5545458405877108E-5</v>
      </c>
      <c r="BK107" s="58">
        <f t="shared" si="118"/>
        <v>7.0658731484978116E-3</v>
      </c>
      <c r="BL107" s="58">
        <f t="shared" si="119"/>
        <v>2.6825414109985219</v>
      </c>
      <c r="BM107" s="58">
        <f t="shared" si="120"/>
        <v>2.2366849493542844</v>
      </c>
      <c r="BO107" s="72">
        <f t="shared" si="184"/>
        <v>1.9248706460957576</v>
      </c>
      <c r="BP107" s="72">
        <f t="shared" si="184"/>
        <v>7.7002704230963448E-3</v>
      </c>
      <c r="BQ107" s="72">
        <f t="shared" si="121"/>
        <v>7.5129353904242357E-2</v>
      </c>
      <c r="BR107" s="72">
        <f t="shared" si="122"/>
        <v>5.02724327448828E-3</v>
      </c>
      <c r="BS107" s="72">
        <f t="shared" si="123"/>
        <v>8.0156597178730637E-2</v>
      </c>
      <c r="BT107" s="72">
        <f t="shared" si="185"/>
        <v>0.25870262016098378</v>
      </c>
      <c r="BU107" s="72">
        <f t="shared" si="185"/>
        <v>6.5267846275430747E-3</v>
      </c>
      <c r="BV107" s="72">
        <f t="shared" si="185"/>
        <v>0.86866023342966558</v>
      </c>
      <c r="BW107" s="72">
        <f t="shared" si="182"/>
        <v>0.86200920737132591</v>
      </c>
      <c r="BX107" s="72">
        <f t="shared" si="186"/>
        <v>5.4131767811810578E-3</v>
      </c>
      <c r="BY107" s="72">
        <f t="shared" si="186"/>
        <v>4.2741017759116224E-4</v>
      </c>
      <c r="BZ107" s="72">
        <f t="shared" si="186"/>
        <v>1.053608808352775E-2</v>
      </c>
      <c r="CA107" s="58">
        <f t="shared" si="124"/>
        <v>4.0250030343294023</v>
      </c>
      <c r="CB107" s="58">
        <f t="shared" si="125"/>
        <v>4.9578658481214691E-2</v>
      </c>
      <c r="CC107" s="58">
        <f t="shared" si="126"/>
        <v>7.4543151742695102E-2</v>
      </c>
      <c r="CD107" s="58">
        <f t="shared" si="127"/>
        <v>5.02724327448828E-3</v>
      </c>
      <c r="CE107" s="58">
        <f t="shared" si="128"/>
        <v>0</v>
      </c>
      <c r="CF107" s="58">
        <f t="shared" si="129"/>
        <v>3.7564676952121179E-2</v>
      </c>
      <c r="CG107" s="58">
        <f t="shared" si="130"/>
        <v>5.2680440417638748E-3</v>
      </c>
      <c r="CH107" s="58">
        <f t="shared" si="131"/>
        <v>0.81917648637744089</v>
      </c>
      <c r="CI107" s="58">
        <f t="shared" si="132"/>
        <v>0.15409318360660429</v>
      </c>
      <c r="CJ107" s="58">
        <f t="shared" si="133"/>
        <v>0.11804907314610788</v>
      </c>
      <c r="CK107" s="58">
        <f t="shared" si="134"/>
        <v>0.62756199006714253</v>
      </c>
      <c r="CL107" s="58">
        <f t="shared" si="135"/>
        <v>1.0211296342524185</v>
      </c>
      <c r="CM107" s="58">
        <f t="shared" si="136"/>
        <v>0.81917648637744089</v>
      </c>
      <c r="CN107" s="58"/>
      <c r="CO107" s="20">
        <f t="shared" si="137"/>
        <v>0.80596861354184612</v>
      </c>
      <c r="CP107" s="58">
        <f t="shared" si="138"/>
        <v>0.2091239616797691</v>
      </c>
      <c r="CQ107" s="58">
        <f t="shared" si="139"/>
        <v>0.21826477135832023</v>
      </c>
      <c r="CR107" s="72">
        <f t="shared" si="140"/>
        <v>0.61012459637987115</v>
      </c>
      <c r="CS107" s="72">
        <f t="shared" si="141"/>
        <v>0.31540998241712431</v>
      </c>
      <c r="CT107" s="72">
        <f t="shared" si="177"/>
        <v>0.12577175978090296</v>
      </c>
      <c r="CU107" s="20">
        <f t="shared" si="212"/>
        <v>0.89685658316731665</v>
      </c>
      <c r="CV107" s="20">
        <f t="shared" si="212"/>
        <v>4.8823968311992669E-4</v>
      </c>
      <c r="CW107" s="20">
        <f t="shared" si="212"/>
        <v>1.3583625111562265E-2</v>
      </c>
      <c r="CX107" s="20">
        <f t="shared" si="212"/>
        <v>0.25505801264920719</v>
      </c>
      <c r="CY107" s="20">
        <f t="shared" si="212"/>
        <v>6.2167400881057268E-3</v>
      </c>
      <c r="CZ107" s="20">
        <f t="shared" si="210"/>
        <v>0.64749754369250012</v>
      </c>
      <c r="DA107" s="20">
        <f t="shared" si="210"/>
        <v>5.4389112191364081E-3</v>
      </c>
      <c r="DB107" s="20">
        <f t="shared" si="210"/>
        <v>1.6134523200637635E-5</v>
      </c>
      <c r="DC107" s="20">
        <f t="shared" si="210"/>
        <v>1.486262686313644E-4</v>
      </c>
      <c r="DD107" s="20">
        <f t="shared" si="210"/>
        <v>7.3685083112826337E-4</v>
      </c>
      <c r="DE107" s="20">
        <f t="shared" si="142"/>
        <v>1.8260412672339086</v>
      </c>
      <c r="DG107" s="58">
        <f t="shared" si="208"/>
        <v>1.7937131663346333</v>
      </c>
      <c r="DH107" s="58">
        <f t="shared" si="208"/>
        <v>9.7647936623985337E-4</v>
      </c>
      <c r="DI107" s="58">
        <f t="shared" si="143"/>
        <v>4.0750875334686798E-2</v>
      </c>
      <c r="DJ107" s="58">
        <f t="shared" si="181"/>
        <v>0.25505801264920719</v>
      </c>
      <c r="DK107" s="58">
        <f t="shared" si="181"/>
        <v>6.2167400881057268E-3</v>
      </c>
      <c r="DL107" s="58">
        <f t="shared" si="181"/>
        <v>0.64749754369250012</v>
      </c>
      <c r="DM107" s="58">
        <f t="shared" si="179"/>
        <v>5.4389112191364081E-3</v>
      </c>
      <c r="DN107" s="58">
        <f t="shared" si="179"/>
        <v>1.6134523200637635E-5</v>
      </c>
      <c r="DO107" s="58">
        <f t="shared" si="179"/>
        <v>1.486262686313644E-4</v>
      </c>
      <c r="DP107" s="58">
        <f t="shared" si="144"/>
        <v>2.2105524933847902E-3</v>
      </c>
      <c r="DQ107" s="58">
        <f t="shared" si="145"/>
        <v>2.7520270419697259</v>
      </c>
      <c r="DR107" s="58">
        <f t="shared" si="146"/>
        <v>2.1802111347370996</v>
      </c>
      <c r="DT107" s="72">
        <f t="shared" si="187"/>
        <v>1.9553367088836533</v>
      </c>
      <c r="DU107" s="72">
        <f t="shared" si="187"/>
        <v>1.0644655935585772E-3</v>
      </c>
      <c r="DV107" s="72">
        <f t="shared" si="147"/>
        <v>4.4663291116346704E-2</v>
      </c>
      <c r="DW107" s="72">
        <f t="shared" si="148"/>
        <v>1.4567050320298348E-2</v>
      </c>
      <c r="DX107" s="72">
        <f t="shared" si="149"/>
        <v>5.9230341436645052E-2</v>
      </c>
      <c r="DY107" s="72">
        <f t="shared" si="188"/>
        <v>0.55608031918171752</v>
      </c>
      <c r="DZ107" s="72">
        <f t="shared" si="188"/>
        <v>1.3553805961854603E-2</v>
      </c>
      <c r="EA107" s="72">
        <f t="shared" si="188"/>
        <v>1.4116813544733104</v>
      </c>
      <c r="EB107" s="72">
        <f t="shared" si="183"/>
        <v>1.1857974800807729E-2</v>
      </c>
      <c r="EC107" s="72">
        <f t="shared" si="189"/>
        <v>7.0353334271408481E-5</v>
      </c>
      <c r="ED107" s="72">
        <f t="shared" si="189"/>
        <v>6.4807329156905589E-4</v>
      </c>
      <c r="EE107" s="72">
        <f t="shared" si="189"/>
        <v>3.2129807733322522E-3</v>
      </c>
      <c r="EF107" s="58">
        <f t="shared" si="150"/>
        <v>4.0127363777307199</v>
      </c>
      <c r="EG107" s="58">
        <f t="shared" si="151"/>
        <v>2.4824682169870358E-2</v>
      </c>
      <c r="EH107" s="58">
        <f t="shared" si="152"/>
        <v>3.8087857856007545E-2</v>
      </c>
      <c r="EI107" s="58">
        <f t="shared" si="153"/>
        <v>7.0353334271408481E-5</v>
      </c>
      <c r="EJ107" s="58">
        <f t="shared" si="154"/>
        <v>1.0644655935585772E-3</v>
      </c>
      <c r="EK107" s="58">
        <f t="shared" si="155"/>
        <v>3.2129807733322522E-3</v>
      </c>
      <c r="EL107" s="58">
        <f t="shared" si="156"/>
        <v>1.1283716212694687E-2</v>
      </c>
      <c r="EM107" s="58">
        <f t="shared" si="157"/>
        <v>1.1857974800807729E-2</v>
      </c>
      <c r="EN107" s="58">
        <f t="shared" si="158"/>
        <v>0.97855466150491088</v>
      </c>
      <c r="EO107" s="58">
        <f t="shared" si="159"/>
        <v>0.69721727013738388</v>
      </c>
      <c r="EP107" s="58">
        <f t="shared" si="160"/>
        <v>8.4487715865176147E-3</v>
      </c>
      <c r="EQ107" s="58">
        <f t="shared" si="161"/>
        <v>0.4922829198004674</v>
      </c>
      <c r="ER107" s="58">
        <f t="shared" si="162"/>
        <v>1.1894244755847744E-2</v>
      </c>
      <c r="ES107" s="58">
        <f t="shared" si="163"/>
        <v>0.27342916385866006</v>
      </c>
      <c r="ET107" s="58">
        <f t="shared" si="164"/>
        <v>0.49841171507784743</v>
      </c>
      <c r="EU107" s="58">
        <f t="shared" si="165"/>
        <v>1.0060441522195755</v>
      </c>
      <c r="EZ107" s="20">
        <f t="shared" si="213"/>
        <v>0.1381409858560016</v>
      </c>
      <c r="FA107" s="20">
        <f t="shared" si="214"/>
        <v>1046.7082883647151</v>
      </c>
      <c r="FC107" s="20">
        <f t="shared" si="215"/>
        <v>1325.6106357696292</v>
      </c>
      <c r="FD107" s="20">
        <f t="shared" si="216"/>
        <v>919.57063993986503</v>
      </c>
      <c r="FE107" s="20">
        <f t="shared" si="217"/>
        <v>1025.7302384126128</v>
      </c>
      <c r="FF107" s="20">
        <f t="shared" si="218"/>
        <v>656.43720847840473</v>
      </c>
      <c r="FG107" s="20">
        <f t="shared" si="219"/>
        <v>0.44337262695765989</v>
      </c>
      <c r="FH107" s="20">
        <f t="shared" si="166"/>
        <v>1596.8329706005193</v>
      </c>
      <c r="FI107" s="20">
        <f t="shared" si="220"/>
        <v>826.32415672612717</v>
      </c>
      <c r="FK107" s="20">
        <f t="shared" si="221"/>
        <v>1140.8495131632549</v>
      </c>
      <c r="FL107" s="20">
        <f t="shared" si="222"/>
        <v>496.78718449328721</v>
      </c>
      <c r="FN107" s="20">
        <f t="shared" si="223"/>
        <v>116.22292521241349</v>
      </c>
      <c r="FO107" s="20">
        <f t="shared" si="224"/>
        <v>77.678085347298364</v>
      </c>
      <c r="FQ107" s="20">
        <f t="shared" si="225"/>
        <v>26.23</v>
      </c>
      <c r="FR107" s="20">
        <f t="shared" si="226"/>
        <v>32.44</v>
      </c>
      <c r="FS107" s="20">
        <f t="shared" si="227"/>
        <v>28.6</v>
      </c>
      <c r="FT107" s="20">
        <f t="shared" si="228"/>
        <v>1311.7516128717889</v>
      </c>
      <c r="FU107" s="20">
        <f t="shared" si="229"/>
        <v>502.64156416191884</v>
      </c>
    </row>
    <row r="108" spans="1:177">
      <c r="C108" s="24" t="s">
        <v>153</v>
      </c>
      <c r="D108" s="24" t="s">
        <v>150</v>
      </c>
      <c r="E108" s="24"/>
      <c r="F108" s="23">
        <v>51.707999999999998</v>
      </c>
      <c r="G108" s="23">
        <v>0.27500000000000002</v>
      </c>
      <c r="H108" s="23">
        <v>1.827</v>
      </c>
      <c r="I108" s="23">
        <v>8.31</v>
      </c>
      <c r="J108" s="23">
        <v>0.20699999999999999</v>
      </c>
      <c r="K108" s="23">
        <v>15.653</v>
      </c>
      <c r="L108" s="23">
        <v>21.611999999999998</v>
      </c>
      <c r="M108" s="23">
        <v>7.4999999999999997E-2</v>
      </c>
      <c r="N108" s="23">
        <v>8.9999999999999993E-3</v>
      </c>
      <c r="O108" s="23">
        <v>0.35799999999999998</v>
      </c>
      <c r="Q108" s="24">
        <v>53.889000000000003</v>
      </c>
      <c r="R108" s="24">
        <v>-8.9999999999999993E-3</v>
      </c>
      <c r="S108" s="24">
        <v>1.2310000000000001</v>
      </c>
      <c r="T108" s="24">
        <v>18.41</v>
      </c>
      <c r="U108" s="24">
        <v>0.52300000000000002</v>
      </c>
      <c r="V108" s="24">
        <v>26.074999999999999</v>
      </c>
      <c r="W108" s="24">
        <v>0.44</v>
      </c>
      <c r="X108" s="24">
        <v>8.0000000000000002E-3</v>
      </c>
      <c r="Y108" s="24">
        <v>1.2E-2</v>
      </c>
      <c r="Z108" s="24">
        <v>0.08</v>
      </c>
      <c r="AB108" s="69">
        <f t="shared" si="167"/>
        <v>911.37334578367052</v>
      </c>
      <c r="AC108" s="69">
        <f t="shared" si="168"/>
        <v>14.993234487236286</v>
      </c>
      <c r="AE108" s="53">
        <f t="shared" si="169"/>
        <v>911.37334578367052</v>
      </c>
      <c r="AF108" s="53"/>
      <c r="AG108" s="53">
        <f t="shared" si="170"/>
        <v>993.26913184992702</v>
      </c>
      <c r="AH108" s="53">
        <f t="shared" si="171"/>
        <v>961.42592219218113</v>
      </c>
      <c r="AI108" s="53">
        <f t="shared" si="172"/>
        <v>14.993234487236286</v>
      </c>
      <c r="AJ108" s="53">
        <f t="shared" si="173"/>
        <v>-0.65838168634037331</v>
      </c>
      <c r="AK108" s="53">
        <f t="shared" si="174"/>
        <v>1084.8645766776672</v>
      </c>
      <c r="AL108" s="70">
        <f t="shared" si="175"/>
        <v>0.75192403501897997</v>
      </c>
      <c r="AM108" s="71"/>
      <c r="AN108" s="20">
        <f t="shared" si="176"/>
        <v>0.1240594593003924</v>
      </c>
      <c r="AP108" s="20">
        <f t="shared" si="211"/>
        <v>0.86059086982789179</v>
      </c>
      <c r="AQ108" s="20">
        <f t="shared" si="211"/>
        <v>3.4427157143071757E-3</v>
      </c>
      <c r="AR108" s="20">
        <f t="shared" si="211"/>
        <v>1.7918615941389354E-2</v>
      </c>
      <c r="AS108" s="20">
        <f t="shared" si="211"/>
        <v>0.11566341528594334</v>
      </c>
      <c r="AT108" s="20">
        <f t="shared" si="211"/>
        <v>2.9180616740088106E-3</v>
      </c>
      <c r="AU108" s="20">
        <f t="shared" si="209"/>
        <v>0.38836950804378678</v>
      </c>
      <c r="AV108" s="20">
        <f t="shared" si="209"/>
        <v>0.3853958992392657</v>
      </c>
      <c r="AW108" s="20">
        <f t="shared" si="209"/>
        <v>1.2100892400478227E-3</v>
      </c>
      <c r="AX108" s="20">
        <f t="shared" si="209"/>
        <v>9.5545458405877108E-5</v>
      </c>
      <c r="AY108" s="20">
        <f t="shared" si="209"/>
        <v>2.3552910494992704E-3</v>
      </c>
      <c r="AZ108" s="20">
        <f t="shared" si="116"/>
        <v>1.777960011474546</v>
      </c>
      <c r="BB108" s="58">
        <f t="shared" si="207"/>
        <v>1.7211817396557836</v>
      </c>
      <c r="BC108" s="58">
        <f t="shared" si="207"/>
        <v>6.8854314286143515E-3</v>
      </c>
      <c r="BD108" s="58">
        <f t="shared" si="117"/>
        <v>5.3755847824168063E-2</v>
      </c>
      <c r="BE108" s="58">
        <f t="shared" si="180"/>
        <v>0.11566341528594334</v>
      </c>
      <c r="BF108" s="58">
        <f t="shared" si="180"/>
        <v>2.9180616740088106E-3</v>
      </c>
      <c r="BG108" s="58">
        <f t="shared" si="180"/>
        <v>0.38836950804378678</v>
      </c>
      <c r="BH108" s="58">
        <f t="shared" si="178"/>
        <v>0.3853958992392657</v>
      </c>
      <c r="BI108" s="58">
        <f t="shared" si="178"/>
        <v>1.2100892400478227E-3</v>
      </c>
      <c r="BJ108" s="58">
        <f t="shared" si="178"/>
        <v>9.5545458405877108E-5</v>
      </c>
      <c r="BK108" s="58">
        <f t="shared" si="118"/>
        <v>7.0658731484978116E-3</v>
      </c>
      <c r="BL108" s="58">
        <f t="shared" si="119"/>
        <v>2.6825414109985219</v>
      </c>
      <c r="BM108" s="58">
        <f t="shared" si="120"/>
        <v>2.2366849493542844</v>
      </c>
      <c r="BO108" s="72">
        <f t="shared" si="184"/>
        <v>1.9248706460957576</v>
      </c>
      <c r="BP108" s="72">
        <f t="shared" si="184"/>
        <v>7.7002704230963448E-3</v>
      </c>
      <c r="BQ108" s="72">
        <f t="shared" si="121"/>
        <v>7.5129353904242357E-2</v>
      </c>
      <c r="BR108" s="72">
        <f t="shared" si="122"/>
        <v>5.02724327448828E-3</v>
      </c>
      <c r="BS108" s="72">
        <f t="shared" si="123"/>
        <v>8.0156597178730637E-2</v>
      </c>
      <c r="BT108" s="72">
        <f t="shared" si="185"/>
        <v>0.25870262016098378</v>
      </c>
      <c r="BU108" s="72">
        <f t="shared" si="185"/>
        <v>6.5267846275430747E-3</v>
      </c>
      <c r="BV108" s="72">
        <f t="shared" si="185"/>
        <v>0.86866023342966558</v>
      </c>
      <c r="BW108" s="72">
        <f t="shared" si="182"/>
        <v>0.86200920737132591</v>
      </c>
      <c r="BX108" s="72">
        <f t="shared" si="186"/>
        <v>5.4131767811810578E-3</v>
      </c>
      <c r="BY108" s="72">
        <f t="shared" si="186"/>
        <v>4.2741017759116224E-4</v>
      </c>
      <c r="BZ108" s="72">
        <f t="shared" si="186"/>
        <v>1.053608808352775E-2</v>
      </c>
      <c r="CA108" s="58">
        <f t="shared" si="124"/>
        <v>4.0250030343294023</v>
      </c>
      <c r="CB108" s="58">
        <f t="shared" si="125"/>
        <v>4.9578658481214691E-2</v>
      </c>
      <c r="CC108" s="58">
        <f t="shared" si="126"/>
        <v>7.4543151742695102E-2</v>
      </c>
      <c r="CD108" s="58">
        <f t="shared" si="127"/>
        <v>5.02724327448828E-3</v>
      </c>
      <c r="CE108" s="58">
        <f t="shared" si="128"/>
        <v>0</v>
      </c>
      <c r="CF108" s="58">
        <f t="shared" si="129"/>
        <v>3.7564676952121179E-2</v>
      </c>
      <c r="CG108" s="58">
        <f t="shared" si="130"/>
        <v>5.2680440417638748E-3</v>
      </c>
      <c r="CH108" s="58">
        <f t="shared" si="131"/>
        <v>0.81917648637744089</v>
      </c>
      <c r="CI108" s="58">
        <f t="shared" si="132"/>
        <v>0.15409318360660429</v>
      </c>
      <c r="CJ108" s="58">
        <f t="shared" si="133"/>
        <v>0.11804907314610788</v>
      </c>
      <c r="CK108" s="58">
        <f t="shared" si="134"/>
        <v>0.62756199006714253</v>
      </c>
      <c r="CL108" s="58">
        <f t="shared" si="135"/>
        <v>1.0211296342524185</v>
      </c>
      <c r="CM108" s="58">
        <f t="shared" si="136"/>
        <v>0.81917648637744089</v>
      </c>
      <c r="CN108" s="58"/>
      <c r="CO108" s="20">
        <f t="shared" si="137"/>
        <v>0.80596861354184612</v>
      </c>
      <c r="CP108" s="58">
        <f t="shared" si="138"/>
        <v>0.2091239616797691</v>
      </c>
      <c r="CQ108" s="58">
        <f t="shared" si="139"/>
        <v>0.21826477135832023</v>
      </c>
      <c r="CR108" s="72">
        <f t="shared" si="140"/>
        <v>0.61012459637987115</v>
      </c>
      <c r="CS108" s="72">
        <f t="shared" si="141"/>
        <v>0.31540998241712431</v>
      </c>
      <c r="CT108" s="72">
        <f t="shared" si="177"/>
        <v>0.12577175978090296</v>
      </c>
      <c r="CU108" s="20">
        <f t="shared" si="212"/>
        <v>0.8968898697330252</v>
      </c>
      <c r="CV108" s="20">
        <f t="shared" si="212"/>
        <v>-1.1267069610459846E-4</v>
      </c>
      <c r="CW108" s="20">
        <f t="shared" si="212"/>
        <v>1.207324369121527E-2</v>
      </c>
      <c r="CX108" s="20">
        <f t="shared" si="212"/>
        <v>0.25624109210760732</v>
      </c>
      <c r="CY108" s="20">
        <f t="shared" si="212"/>
        <v>7.3726872246696034E-3</v>
      </c>
      <c r="CZ108" s="20">
        <f t="shared" si="210"/>
        <v>0.64695169758140547</v>
      </c>
      <c r="DA108" s="20">
        <f t="shared" si="210"/>
        <v>7.8462981521967862E-3</v>
      </c>
      <c r="DB108" s="20">
        <f t="shared" si="210"/>
        <v>1.2907618560510108E-4</v>
      </c>
      <c r="DC108" s="20">
        <f t="shared" si="210"/>
        <v>1.2739394454116949E-4</v>
      </c>
      <c r="DD108" s="20">
        <f t="shared" si="210"/>
        <v>5.2632202223447389E-4</v>
      </c>
      <c r="DE108" s="20">
        <f t="shared" si="142"/>
        <v>1.8280450099463961</v>
      </c>
      <c r="DG108" s="58">
        <f t="shared" si="208"/>
        <v>1.7937797394660504</v>
      </c>
      <c r="DH108" s="58">
        <f t="shared" si="208"/>
        <v>-2.2534139220919692E-4</v>
      </c>
      <c r="DI108" s="58">
        <f t="shared" si="143"/>
        <v>3.621973107364581E-2</v>
      </c>
      <c r="DJ108" s="58">
        <f t="shared" si="181"/>
        <v>0.25624109210760732</v>
      </c>
      <c r="DK108" s="58">
        <f t="shared" si="181"/>
        <v>7.3726872246696034E-3</v>
      </c>
      <c r="DL108" s="58">
        <f t="shared" si="181"/>
        <v>0.64695169758140547</v>
      </c>
      <c r="DM108" s="58">
        <f t="shared" si="179"/>
        <v>7.8462981521967862E-3</v>
      </c>
      <c r="DN108" s="58">
        <f t="shared" si="179"/>
        <v>1.2907618560510108E-4</v>
      </c>
      <c r="DO108" s="58">
        <f t="shared" si="179"/>
        <v>1.2739394454116949E-4</v>
      </c>
      <c r="DP108" s="58">
        <f t="shared" si="144"/>
        <v>1.5789660667034217E-3</v>
      </c>
      <c r="DQ108" s="58">
        <f t="shared" si="145"/>
        <v>2.7500213404102163</v>
      </c>
      <c r="DR108" s="58">
        <f t="shared" si="146"/>
        <v>2.1818012507150177</v>
      </c>
      <c r="DT108" s="72">
        <f t="shared" si="187"/>
        <v>1.9568354395371437</v>
      </c>
      <c r="DU108" s="72">
        <f t="shared" si="187"/>
        <v>-2.4582506567994458E-4</v>
      </c>
      <c r="DV108" s="72">
        <f t="shared" si="147"/>
        <v>4.3164560462856327E-2</v>
      </c>
      <c r="DW108" s="72">
        <f t="shared" si="148"/>
        <v>9.5182759085050209E-3</v>
      </c>
      <c r="DX108" s="72">
        <f t="shared" si="149"/>
        <v>5.2682836371361348E-2</v>
      </c>
      <c r="DY108" s="72">
        <f t="shared" si="188"/>
        <v>0.55906713524495966</v>
      </c>
      <c r="DZ108" s="72">
        <f t="shared" si="188"/>
        <v>1.6085738207914774E-2</v>
      </c>
      <c r="EA108" s="72">
        <f t="shared" si="188"/>
        <v>1.4115200229353144</v>
      </c>
      <c r="EB108" s="72">
        <f t="shared" si="183"/>
        <v>1.7119063121945881E-2</v>
      </c>
      <c r="EC108" s="72">
        <f t="shared" si="189"/>
        <v>5.6323716638146662E-4</v>
      </c>
      <c r="ED108" s="72">
        <f t="shared" si="189"/>
        <v>5.5589653506688637E-4</v>
      </c>
      <c r="EE108" s="72">
        <f t="shared" si="189"/>
        <v>2.2966600927800652E-3</v>
      </c>
      <c r="EF108" s="58">
        <f t="shared" si="150"/>
        <v>4.0164802041471876</v>
      </c>
      <c r="EG108" s="58">
        <f t="shared" si="151"/>
        <v>3.2404511759312596E-2</v>
      </c>
      <c r="EH108" s="58">
        <f t="shared" si="152"/>
        <v>4.9237750396990521E-2</v>
      </c>
      <c r="EI108" s="58">
        <f t="shared" si="153"/>
        <v>5.6323716638146662E-4</v>
      </c>
      <c r="EJ108" s="58">
        <f t="shared" si="154"/>
        <v>-2.4582506567994458E-4</v>
      </c>
      <c r="EK108" s="58">
        <f t="shared" si="155"/>
        <v>2.2966600927800652E-3</v>
      </c>
      <c r="EL108" s="58">
        <f t="shared" si="156"/>
        <v>6.6583786493434882E-3</v>
      </c>
      <c r="EM108" s="58">
        <f t="shared" si="157"/>
        <v>1.7119063121945881E-2</v>
      </c>
      <c r="EN108" s="58">
        <f t="shared" si="158"/>
        <v>0.98157063984128978</v>
      </c>
      <c r="EO108" s="58">
        <f t="shared" si="159"/>
        <v>0.69740047019330031</v>
      </c>
      <c r="EP108" s="58">
        <f t="shared" si="160"/>
        <v>1.2162998958938133E-2</v>
      </c>
      <c r="EQ108" s="58">
        <f t="shared" si="161"/>
        <v>0.4902716420682392</v>
      </c>
      <c r="ER108" s="58">
        <f t="shared" si="162"/>
        <v>1.7070253093925042E-2</v>
      </c>
      <c r="ES108" s="58">
        <f t="shared" si="163"/>
        <v>0.27173013052107325</v>
      </c>
      <c r="ET108" s="58">
        <f t="shared" si="164"/>
        <v>0.49886634628559057</v>
      </c>
      <c r="EU108" s="58">
        <f t="shared" si="165"/>
        <v>1.0079621538060608</v>
      </c>
      <c r="EZ108" s="20">
        <f t="shared" si="213"/>
        <v>0.13841345562071514</v>
      </c>
      <c r="FA108" s="20">
        <f t="shared" si="214"/>
        <v>1047.2756530157276</v>
      </c>
      <c r="FC108" s="20">
        <f t="shared" si="215"/>
        <v>1323.225209878618</v>
      </c>
      <c r="FD108" s="20">
        <f t="shared" si="216"/>
        <v>919.29926120939558</v>
      </c>
      <c r="FE108" s="20">
        <f t="shared" si="217"/>
        <v>1107.4775398800771</v>
      </c>
      <c r="FF108" s="20">
        <f t="shared" si="218"/>
        <v>704.74321171725592</v>
      </c>
      <c r="FG108" s="20">
        <f t="shared" si="219"/>
        <v>0.44519150738059765</v>
      </c>
      <c r="FH108" s="20">
        <f t="shared" si="166"/>
        <v>1599.7591723075993</v>
      </c>
      <c r="FI108" s="20">
        <f t="shared" si="220"/>
        <v>892.02041903995803</v>
      </c>
      <c r="FK108" s="20">
        <f t="shared" si="221"/>
        <v>1143.4997713476378</v>
      </c>
      <c r="FL108" s="20">
        <f t="shared" si="222"/>
        <v>433.63578640927153</v>
      </c>
      <c r="FN108" s="20">
        <f t="shared" si="223"/>
        <v>75.43963687684969</v>
      </c>
      <c r="FO108" s="20">
        <f t="shared" si="224"/>
        <v>54.064501868989012</v>
      </c>
      <c r="FQ108" s="20">
        <f t="shared" si="225"/>
        <v>26.23</v>
      </c>
      <c r="FR108" s="20">
        <f t="shared" si="226"/>
        <v>32.44</v>
      </c>
      <c r="FS108" s="20">
        <f t="shared" si="227"/>
        <v>28.6</v>
      </c>
      <c r="FT108" s="20">
        <f t="shared" si="228"/>
        <v>1317.007009807282</v>
      </c>
      <c r="FU108" s="20">
        <f t="shared" si="229"/>
        <v>547.4858503510078</v>
      </c>
    </row>
    <row r="109" spans="1:177">
      <c r="C109" s="24" t="s">
        <v>154</v>
      </c>
      <c r="D109" s="24" t="s">
        <v>150</v>
      </c>
      <c r="E109" s="24"/>
      <c r="F109" s="23">
        <v>51.707999999999998</v>
      </c>
      <c r="G109" s="23">
        <v>0.27500000000000002</v>
      </c>
      <c r="H109" s="23">
        <v>1.827</v>
      </c>
      <c r="I109" s="23">
        <v>8.31</v>
      </c>
      <c r="J109" s="23">
        <v>0.20699999999999999</v>
      </c>
      <c r="K109" s="23">
        <v>15.653</v>
      </c>
      <c r="L109" s="23">
        <v>21.611999999999998</v>
      </c>
      <c r="M109" s="23">
        <v>7.4999999999999997E-2</v>
      </c>
      <c r="N109" s="23">
        <v>8.9999999999999993E-3</v>
      </c>
      <c r="O109" s="23">
        <v>0.35799999999999998</v>
      </c>
      <c r="Q109" s="24">
        <v>53.878</v>
      </c>
      <c r="R109" s="24">
        <v>4.3999999999999997E-2</v>
      </c>
      <c r="S109" s="24">
        <v>1.194</v>
      </c>
      <c r="T109" s="24">
        <v>18.428000000000001</v>
      </c>
      <c r="U109" s="24">
        <v>0.48199999999999998</v>
      </c>
      <c r="V109" s="24">
        <v>25.968</v>
      </c>
      <c r="W109" s="24">
        <v>0.38200000000000001</v>
      </c>
      <c r="X109" s="24">
        <v>-0.01</v>
      </c>
      <c r="Y109" s="24">
        <v>1.7000000000000001E-2</v>
      </c>
      <c r="Z109" s="24">
        <v>7.4999999999999997E-2</v>
      </c>
      <c r="AB109" s="69">
        <f t="shared" si="167"/>
        <v>911.46748900794557</v>
      </c>
      <c r="AC109" s="69">
        <f t="shared" si="168"/>
        <v>15.494355029304561</v>
      </c>
      <c r="AE109" s="53">
        <f t="shared" si="169"/>
        <v>911.46748900794557</v>
      </c>
      <c r="AF109" s="53"/>
      <c r="AG109" s="53">
        <f t="shared" si="170"/>
        <v>995.54851008237631</v>
      </c>
      <c r="AH109" s="53">
        <f t="shared" si="171"/>
        <v>965.42167792215628</v>
      </c>
      <c r="AI109" s="53">
        <f t="shared" si="172"/>
        <v>15.494355029304561</v>
      </c>
      <c r="AJ109" s="53">
        <f t="shared" si="173"/>
        <v>-2.5952985119183989</v>
      </c>
      <c r="AK109" s="53">
        <f t="shared" si="174"/>
        <v>1089.7845457915728</v>
      </c>
      <c r="AL109" s="70">
        <f t="shared" si="175"/>
        <v>0.748107032744316</v>
      </c>
      <c r="AM109" s="71"/>
      <c r="AN109" s="20">
        <f t="shared" si="176"/>
        <v>0.10788192838803069</v>
      </c>
      <c r="AP109" s="20">
        <f t="shared" si="211"/>
        <v>0.86059086982789179</v>
      </c>
      <c r="AQ109" s="20">
        <f t="shared" si="211"/>
        <v>3.4427157143071757E-3</v>
      </c>
      <c r="AR109" s="20">
        <f t="shared" si="211"/>
        <v>1.7918615941389354E-2</v>
      </c>
      <c r="AS109" s="20">
        <f t="shared" si="211"/>
        <v>0.11566341528594334</v>
      </c>
      <c r="AT109" s="20">
        <f t="shared" si="211"/>
        <v>2.9180616740088106E-3</v>
      </c>
      <c r="AU109" s="20">
        <f t="shared" si="209"/>
        <v>0.38836950804378678</v>
      </c>
      <c r="AV109" s="20">
        <f t="shared" si="209"/>
        <v>0.3853958992392657</v>
      </c>
      <c r="AW109" s="20">
        <f t="shared" si="209"/>
        <v>1.2100892400478227E-3</v>
      </c>
      <c r="AX109" s="20">
        <f t="shared" si="209"/>
        <v>9.5545458405877108E-5</v>
      </c>
      <c r="AY109" s="20">
        <f t="shared" si="209"/>
        <v>2.3552910494992704E-3</v>
      </c>
      <c r="AZ109" s="20">
        <f t="shared" si="116"/>
        <v>1.777960011474546</v>
      </c>
      <c r="BB109" s="58">
        <f t="shared" si="207"/>
        <v>1.7211817396557836</v>
      </c>
      <c r="BC109" s="58">
        <f t="shared" si="207"/>
        <v>6.8854314286143515E-3</v>
      </c>
      <c r="BD109" s="58">
        <f t="shared" si="117"/>
        <v>5.3755847824168063E-2</v>
      </c>
      <c r="BE109" s="58">
        <f t="shared" si="180"/>
        <v>0.11566341528594334</v>
      </c>
      <c r="BF109" s="58">
        <f t="shared" si="180"/>
        <v>2.9180616740088106E-3</v>
      </c>
      <c r="BG109" s="58">
        <f t="shared" si="180"/>
        <v>0.38836950804378678</v>
      </c>
      <c r="BH109" s="58">
        <f t="shared" si="178"/>
        <v>0.3853958992392657</v>
      </c>
      <c r="BI109" s="58">
        <f t="shared" si="178"/>
        <v>1.2100892400478227E-3</v>
      </c>
      <c r="BJ109" s="58">
        <f t="shared" si="178"/>
        <v>9.5545458405877108E-5</v>
      </c>
      <c r="BK109" s="58">
        <f t="shared" si="118"/>
        <v>7.0658731484978116E-3</v>
      </c>
      <c r="BL109" s="58">
        <f t="shared" si="119"/>
        <v>2.6825414109985219</v>
      </c>
      <c r="BM109" s="58">
        <f t="shared" si="120"/>
        <v>2.2366849493542844</v>
      </c>
      <c r="BO109" s="72">
        <f t="shared" si="184"/>
        <v>1.9248706460957576</v>
      </c>
      <c r="BP109" s="72">
        <f t="shared" si="184"/>
        <v>7.7002704230963448E-3</v>
      </c>
      <c r="BQ109" s="72">
        <f t="shared" si="121"/>
        <v>7.5129353904242357E-2</v>
      </c>
      <c r="BR109" s="72">
        <f t="shared" si="122"/>
        <v>5.02724327448828E-3</v>
      </c>
      <c r="BS109" s="72">
        <f t="shared" si="123"/>
        <v>8.0156597178730637E-2</v>
      </c>
      <c r="BT109" s="72">
        <f t="shared" si="185"/>
        <v>0.25870262016098378</v>
      </c>
      <c r="BU109" s="72">
        <f t="shared" si="185"/>
        <v>6.5267846275430747E-3</v>
      </c>
      <c r="BV109" s="72">
        <f t="shared" si="185"/>
        <v>0.86866023342966558</v>
      </c>
      <c r="BW109" s="72">
        <f t="shared" si="182"/>
        <v>0.86200920737132591</v>
      </c>
      <c r="BX109" s="72">
        <f t="shared" si="186"/>
        <v>5.4131767811810578E-3</v>
      </c>
      <c r="BY109" s="72">
        <f t="shared" si="186"/>
        <v>4.2741017759116224E-4</v>
      </c>
      <c r="BZ109" s="72">
        <f t="shared" si="186"/>
        <v>1.053608808352775E-2</v>
      </c>
      <c r="CA109" s="58">
        <f t="shared" si="124"/>
        <v>4.0250030343294023</v>
      </c>
      <c r="CB109" s="58">
        <f t="shared" si="125"/>
        <v>4.9578658481214691E-2</v>
      </c>
      <c r="CC109" s="58">
        <f t="shared" si="126"/>
        <v>7.4543151742695102E-2</v>
      </c>
      <c r="CD109" s="58">
        <f t="shared" si="127"/>
        <v>5.02724327448828E-3</v>
      </c>
      <c r="CE109" s="58">
        <f t="shared" si="128"/>
        <v>0</v>
      </c>
      <c r="CF109" s="58">
        <f t="shared" si="129"/>
        <v>3.7564676952121179E-2</v>
      </c>
      <c r="CG109" s="58">
        <f t="shared" si="130"/>
        <v>5.2680440417638748E-3</v>
      </c>
      <c r="CH109" s="58">
        <f t="shared" si="131"/>
        <v>0.81917648637744089</v>
      </c>
      <c r="CI109" s="58">
        <f t="shared" si="132"/>
        <v>0.15409318360660429</v>
      </c>
      <c r="CJ109" s="58">
        <f t="shared" si="133"/>
        <v>0.11804907314610788</v>
      </c>
      <c r="CK109" s="58">
        <f t="shared" si="134"/>
        <v>0.62756199006714253</v>
      </c>
      <c r="CL109" s="58">
        <f t="shared" si="135"/>
        <v>1.0211296342524185</v>
      </c>
      <c r="CM109" s="58">
        <f t="shared" si="136"/>
        <v>0.81917648637744089</v>
      </c>
      <c r="CN109" s="58"/>
      <c r="CO109" s="20">
        <f t="shared" si="137"/>
        <v>0.80596861354184612</v>
      </c>
      <c r="CP109" s="58">
        <f t="shared" si="138"/>
        <v>0.2091239616797691</v>
      </c>
      <c r="CQ109" s="58">
        <f t="shared" si="139"/>
        <v>0.21826477135832023</v>
      </c>
      <c r="CR109" s="72">
        <f t="shared" si="140"/>
        <v>0.61012459637987115</v>
      </c>
      <c r="CS109" s="72">
        <f t="shared" si="141"/>
        <v>0.31540998241712431</v>
      </c>
      <c r="CT109" s="72">
        <f t="shared" si="177"/>
        <v>0.12577175978090296</v>
      </c>
      <c r="CU109" s="20">
        <f t="shared" si="212"/>
        <v>0.89670679362162831</v>
      </c>
      <c r="CV109" s="20">
        <f t="shared" si="212"/>
        <v>5.5083451428914799E-4</v>
      </c>
      <c r="CW109" s="20">
        <f t="shared" si="212"/>
        <v>1.1710359843469562E-2</v>
      </c>
      <c r="CX109" s="20">
        <f t="shared" si="212"/>
        <v>0.25649162658115088</v>
      </c>
      <c r="CY109" s="20">
        <f t="shared" si="212"/>
        <v>6.7947136563876647E-3</v>
      </c>
      <c r="CZ109" s="20">
        <f t="shared" si="210"/>
        <v>0.64429690058653644</v>
      </c>
      <c r="DA109" s="20">
        <f t="shared" si="210"/>
        <v>6.8120133957708454E-3</v>
      </c>
      <c r="DB109" s="20">
        <f t="shared" si="210"/>
        <v>-1.6134523200637637E-4</v>
      </c>
      <c r="DC109" s="20">
        <f t="shared" si="210"/>
        <v>1.8047475476665677E-4</v>
      </c>
      <c r="DD109" s="20">
        <f t="shared" si="210"/>
        <v>4.9342689584481916E-4</v>
      </c>
      <c r="DE109" s="20">
        <f t="shared" si="142"/>
        <v>1.8238757986178378</v>
      </c>
      <c r="DG109" s="58">
        <f t="shared" si="208"/>
        <v>1.7934135872432566</v>
      </c>
      <c r="DH109" s="58">
        <f t="shared" si="208"/>
        <v>1.101669028578296E-3</v>
      </c>
      <c r="DI109" s="58">
        <f t="shared" si="143"/>
        <v>3.5131079530408685E-2</v>
      </c>
      <c r="DJ109" s="58">
        <f t="shared" si="181"/>
        <v>0.25649162658115088</v>
      </c>
      <c r="DK109" s="58">
        <f t="shared" si="181"/>
        <v>6.7947136563876647E-3</v>
      </c>
      <c r="DL109" s="58">
        <f t="shared" si="181"/>
        <v>0.64429690058653644</v>
      </c>
      <c r="DM109" s="58">
        <f t="shared" si="179"/>
        <v>6.8120133957708454E-3</v>
      </c>
      <c r="DN109" s="58">
        <f t="shared" si="179"/>
        <v>-1.6134523200637637E-4</v>
      </c>
      <c r="DO109" s="58">
        <f t="shared" si="179"/>
        <v>1.8047475476665677E-4</v>
      </c>
      <c r="DP109" s="58">
        <f t="shared" si="144"/>
        <v>1.4802806875344574E-3</v>
      </c>
      <c r="DQ109" s="58">
        <f t="shared" si="145"/>
        <v>2.7455410002323837</v>
      </c>
      <c r="DR109" s="58">
        <f t="shared" si="146"/>
        <v>2.1853616462082184</v>
      </c>
      <c r="DT109" s="72">
        <f t="shared" si="187"/>
        <v>1.9596286346750549</v>
      </c>
      <c r="DU109" s="72">
        <f t="shared" si="187"/>
        <v>1.2037726209352369E-3</v>
      </c>
      <c r="DV109" s="72">
        <f t="shared" si="147"/>
        <v>4.0371365324945119E-2</v>
      </c>
      <c r="DW109" s="72">
        <f t="shared" si="148"/>
        <v>1.081137720548539E-2</v>
      </c>
      <c r="DX109" s="72">
        <f t="shared" si="149"/>
        <v>5.1182742530430508E-2</v>
      </c>
      <c r="DY109" s="72">
        <f t="shared" si="188"/>
        <v>0.56052696330400753</v>
      </c>
      <c r="DZ109" s="72">
        <f t="shared" si="188"/>
        <v>1.484890662163681E-2</v>
      </c>
      <c r="EA109" s="72">
        <f t="shared" si="188"/>
        <v>1.4080217353126461</v>
      </c>
      <c r="EB109" s="72">
        <f t="shared" si="183"/>
        <v>1.4886712808574211E-2</v>
      </c>
      <c r="EC109" s="72">
        <f t="shared" si="189"/>
        <v>-7.0519536365060316E-4</v>
      </c>
      <c r="ED109" s="72">
        <f t="shared" si="189"/>
        <v>7.888052143517711E-4</v>
      </c>
      <c r="EE109" s="72">
        <f t="shared" si="189"/>
        <v>2.1566324267736901E-3</v>
      </c>
      <c r="EF109" s="58">
        <f t="shared" si="150"/>
        <v>4.0125397101507598</v>
      </c>
      <c r="EG109" s="58">
        <f t="shared" si="151"/>
        <v>2.4290615087164964E-2</v>
      </c>
      <c r="EH109" s="58">
        <f t="shared" si="152"/>
        <v>3.7501565761068889E-2</v>
      </c>
      <c r="EI109" s="58">
        <f t="shared" si="153"/>
        <v>-7.0519536365060316E-4</v>
      </c>
      <c r="EJ109" s="58">
        <f t="shared" si="154"/>
        <v>1.2037726209352369E-3</v>
      </c>
      <c r="EK109" s="58">
        <f t="shared" si="155"/>
        <v>2.1566324267736901E-3</v>
      </c>
      <c r="EL109" s="58">
        <f t="shared" si="156"/>
        <v>9.3599401423623031E-3</v>
      </c>
      <c r="EM109" s="58">
        <f t="shared" si="157"/>
        <v>1.4886712808574211E-2</v>
      </c>
      <c r="EN109" s="58">
        <f t="shared" si="158"/>
        <v>0.97897358983320937</v>
      </c>
      <c r="EO109" s="58">
        <f t="shared" si="159"/>
        <v>0.69497718921395979</v>
      </c>
      <c r="EP109" s="58">
        <f t="shared" si="160"/>
        <v>1.0568135781988791E-2</v>
      </c>
      <c r="EQ109" s="58">
        <f t="shared" si="161"/>
        <v>0.48986888330756811</v>
      </c>
      <c r="ER109" s="58">
        <f t="shared" si="162"/>
        <v>1.4869472163670898E-2</v>
      </c>
      <c r="ES109" s="58">
        <f t="shared" si="163"/>
        <v>0.27580512729225304</v>
      </c>
      <c r="ET109" s="58">
        <f t="shared" si="164"/>
        <v>0.49660665090876566</v>
      </c>
      <c r="EU109" s="58">
        <f t="shared" si="165"/>
        <v>1.0058754524682043</v>
      </c>
      <c r="EZ109" s="20">
        <f t="shared" si="213"/>
        <v>0.13799349724726512</v>
      </c>
      <c r="FA109" s="20">
        <f t="shared" si="214"/>
        <v>1046.4007053630003</v>
      </c>
      <c r="FC109" s="20">
        <f t="shared" si="215"/>
        <v>1325.1542016370206</v>
      </c>
      <c r="FD109" s="20">
        <f t="shared" si="216"/>
        <v>920.94019732904417</v>
      </c>
      <c r="FE109" s="20">
        <f t="shared" si="217"/>
        <v>1072.6632595085396</v>
      </c>
      <c r="FF109" s="20">
        <f t="shared" si="218"/>
        <v>682.67468756602796</v>
      </c>
      <c r="FG109" s="20">
        <f t="shared" si="219"/>
        <v>0.44555753344570154</v>
      </c>
      <c r="FH109" s="20">
        <f t="shared" si="166"/>
        <v>1600.3476912807978</v>
      </c>
      <c r="FI109" s="20">
        <f t="shared" si="220"/>
        <v>866.01525790948438</v>
      </c>
      <c r="FK109" s="20">
        <f t="shared" si="221"/>
        <v>1139.2448726286007</v>
      </c>
      <c r="FL109" s="20">
        <f t="shared" si="222"/>
        <v>451.78648260629723</v>
      </c>
      <c r="FN109" s="20">
        <f t="shared" si="223"/>
        <v>89.409302986339867</v>
      </c>
      <c r="FO109" s="20">
        <f t="shared" si="224"/>
        <v>62.465614686884017</v>
      </c>
      <c r="FQ109" s="20">
        <f t="shared" si="225"/>
        <v>26.23</v>
      </c>
      <c r="FR109" s="20">
        <f t="shared" si="226"/>
        <v>32.44</v>
      </c>
      <c r="FS109" s="20">
        <f t="shared" si="227"/>
        <v>28.6</v>
      </c>
      <c r="FT109" s="20">
        <f t="shared" si="228"/>
        <v>1318.3706210809555</v>
      </c>
      <c r="FU109" s="20">
        <f t="shared" si="229"/>
        <v>529.1057242544083</v>
      </c>
    </row>
    <row r="110" spans="1:177">
      <c r="C110" s="24" t="s">
        <v>155</v>
      </c>
      <c r="D110" s="24" t="s">
        <v>156</v>
      </c>
      <c r="E110" s="24"/>
      <c r="F110" s="23">
        <v>51.707999999999998</v>
      </c>
      <c r="G110" s="23">
        <v>0.27500000000000002</v>
      </c>
      <c r="H110" s="23">
        <v>1.827</v>
      </c>
      <c r="I110" s="23">
        <v>8.31</v>
      </c>
      <c r="J110" s="23">
        <v>0.20699999999999999</v>
      </c>
      <c r="K110" s="23">
        <v>15.653</v>
      </c>
      <c r="L110" s="23">
        <v>21.611999999999998</v>
      </c>
      <c r="M110" s="23">
        <v>7.4999999999999997E-2</v>
      </c>
      <c r="N110" s="23">
        <v>8.9999999999999993E-3</v>
      </c>
      <c r="O110" s="23">
        <v>0.35799999999999998</v>
      </c>
      <c r="Q110" s="24">
        <v>54.174999999999997</v>
      </c>
      <c r="R110" s="24">
        <v>2E-3</v>
      </c>
      <c r="S110" s="24">
        <v>0.82399999999999995</v>
      </c>
      <c r="T110" s="24">
        <v>18.611000000000001</v>
      </c>
      <c r="U110" s="24">
        <v>0.57399999999999995</v>
      </c>
      <c r="V110" s="24">
        <v>25.974</v>
      </c>
      <c r="W110" s="24">
        <v>0.29399999999999998</v>
      </c>
      <c r="X110" s="24">
        <v>-1E-3</v>
      </c>
      <c r="Y110" s="24">
        <v>1.4E-2</v>
      </c>
      <c r="Z110" s="24">
        <v>1.7000000000000001E-2</v>
      </c>
      <c r="AB110" s="69">
        <f t="shared" si="167"/>
        <v>919.57765252869842</v>
      </c>
      <c r="AC110" s="69">
        <f t="shared" si="168"/>
        <v>19.419291070301082</v>
      </c>
      <c r="AE110" s="53">
        <f t="shared" si="169"/>
        <v>919.57765252869842</v>
      </c>
      <c r="AF110" s="53"/>
      <c r="AG110" s="53">
        <f t="shared" si="170"/>
        <v>1004.1371131708046</v>
      </c>
      <c r="AH110" s="53">
        <f t="shared" si="171"/>
        <v>974.64373833277409</v>
      </c>
      <c r="AI110" s="53">
        <f t="shared" si="172"/>
        <v>19.419291070301082</v>
      </c>
      <c r="AJ110" s="53">
        <f t="shared" si="173"/>
        <v>-6.1222917845371256</v>
      </c>
      <c r="AK110" s="53">
        <f t="shared" si="174"/>
        <v>1128.319314324621</v>
      </c>
      <c r="AL110" s="70">
        <f t="shared" si="175"/>
        <v>0.74092212838093163</v>
      </c>
      <c r="AM110" s="71"/>
      <c r="AN110" s="20">
        <f t="shared" si="176"/>
        <v>8.3049504046804556E-2</v>
      </c>
      <c r="AP110" s="20">
        <f t="shared" si="211"/>
        <v>0.86059086982789179</v>
      </c>
      <c r="AQ110" s="20">
        <f t="shared" si="211"/>
        <v>3.4427157143071757E-3</v>
      </c>
      <c r="AR110" s="20">
        <f t="shared" si="211"/>
        <v>1.7918615941389354E-2</v>
      </c>
      <c r="AS110" s="20">
        <f t="shared" si="211"/>
        <v>0.11566341528594334</v>
      </c>
      <c r="AT110" s="20">
        <f t="shared" si="211"/>
        <v>2.9180616740088106E-3</v>
      </c>
      <c r="AU110" s="20">
        <f t="shared" si="209"/>
        <v>0.38836950804378678</v>
      </c>
      <c r="AV110" s="20">
        <f t="shared" si="209"/>
        <v>0.3853958992392657</v>
      </c>
      <c r="AW110" s="20">
        <f t="shared" si="209"/>
        <v>1.2100892400478227E-3</v>
      </c>
      <c r="AX110" s="20">
        <f t="shared" si="209"/>
        <v>9.5545458405877108E-5</v>
      </c>
      <c r="AY110" s="20">
        <f t="shared" si="209"/>
        <v>2.3552910494992704E-3</v>
      </c>
      <c r="AZ110" s="20">
        <f t="shared" si="116"/>
        <v>1.777960011474546</v>
      </c>
      <c r="BB110" s="58">
        <f t="shared" si="207"/>
        <v>1.7211817396557836</v>
      </c>
      <c r="BC110" s="58">
        <f t="shared" si="207"/>
        <v>6.8854314286143515E-3</v>
      </c>
      <c r="BD110" s="58">
        <f t="shared" si="117"/>
        <v>5.3755847824168063E-2</v>
      </c>
      <c r="BE110" s="58">
        <f t="shared" si="180"/>
        <v>0.11566341528594334</v>
      </c>
      <c r="BF110" s="58">
        <f t="shared" si="180"/>
        <v>2.9180616740088106E-3</v>
      </c>
      <c r="BG110" s="58">
        <f t="shared" si="180"/>
        <v>0.38836950804378678</v>
      </c>
      <c r="BH110" s="58">
        <f t="shared" si="178"/>
        <v>0.3853958992392657</v>
      </c>
      <c r="BI110" s="58">
        <f t="shared" si="178"/>
        <v>1.2100892400478227E-3</v>
      </c>
      <c r="BJ110" s="58">
        <f t="shared" si="178"/>
        <v>9.5545458405877108E-5</v>
      </c>
      <c r="BK110" s="58">
        <f t="shared" si="118"/>
        <v>7.0658731484978116E-3</v>
      </c>
      <c r="BL110" s="58">
        <f t="shared" si="119"/>
        <v>2.6825414109985219</v>
      </c>
      <c r="BM110" s="58">
        <f t="shared" si="120"/>
        <v>2.2366849493542844</v>
      </c>
      <c r="BO110" s="72">
        <f t="shared" si="184"/>
        <v>1.9248706460957576</v>
      </c>
      <c r="BP110" s="72">
        <f t="shared" si="184"/>
        <v>7.7002704230963448E-3</v>
      </c>
      <c r="BQ110" s="72">
        <f t="shared" si="121"/>
        <v>7.5129353904242357E-2</v>
      </c>
      <c r="BR110" s="72">
        <f t="shared" si="122"/>
        <v>5.02724327448828E-3</v>
      </c>
      <c r="BS110" s="72">
        <f t="shared" si="123"/>
        <v>8.0156597178730637E-2</v>
      </c>
      <c r="BT110" s="72">
        <f t="shared" si="185"/>
        <v>0.25870262016098378</v>
      </c>
      <c r="BU110" s="72">
        <f t="shared" si="185"/>
        <v>6.5267846275430747E-3</v>
      </c>
      <c r="BV110" s="72">
        <f t="shared" si="185"/>
        <v>0.86866023342966558</v>
      </c>
      <c r="BW110" s="72">
        <f t="shared" si="182"/>
        <v>0.86200920737132591</v>
      </c>
      <c r="BX110" s="72">
        <f t="shared" si="186"/>
        <v>5.4131767811810578E-3</v>
      </c>
      <c r="BY110" s="72">
        <f t="shared" si="186"/>
        <v>4.2741017759116224E-4</v>
      </c>
      <c r="BZ110" s="72">
        <f t="shared" si="186"/>
        <v>1.053608808352775E-2</v>
      </c>
      <c r="CA110" s="58">
        <f t="shared" si="124"/>
        <v>4.0250030343294023</v>
      </c>
      <c r="CB110" s="58">
        <f t="shared" si="125"/>
        <v>4.9578658481214691E-2</v>
      </c>
      <c r="CC110" s="58">
        <f t="shared" si="126"/>
        <v>7.4543151742695102E-2</v>
      </c>
      <c r="CD110" s="58">
        <f t="shared" si="127"/>
        <v>5.02724327448828E-3</v>
      </c>
      <c r="CE110" s="58">
        <f t="shared" si="128"/>
        <v>0</v>
      </c>
      <c r="CF110" s="58">
        <f t="shared" si="129"/>
        <v>3.7564676952121179E-2</v>
      </c>
      <c r="CG110" s="58">
        <f t="shared" si="130"/>
        <v>5.2680440417638748E-3</v>
      </c>
      <c r="CH110" s="58">
        <f t="shared" si="131"/>
        <v>0.81917648637744089</v>
      </c>
      <c r="CI110" s="58">
        <f t="shared" si="132"/>
        <v>0.15409318360660429</v>
      </c>
      <c r="CJ110" s="58">
        <f t="shared" si="133"/>
        <v>0.11804907314610788</v>
      </c>
      <c r="CK110" s="58">
        <f t="shared" si="134"/>
        <v>0.62756199006714253</v>
      </c>
      <c r="CL110" s="58">
        <f t="shared" si="135"/>
        <v>1.0211296342524185</v>
      </c>
      <c r="CM110" s="58">
        <f t="shared" si="136"/>
        <v>0.81917648637744089</v>
      </c>
      <c r="CN110" s="58"/>
      <c r="CO110" s="20">
        <f t="shared" si="137"/>
        <v>0.80596861354184612</v>
      </c>
      <c r="CP110" s="58">
        <f t="shared" si="138"/>
        <v>0.2091239616797691</v>
      </c>
      <c r="CQ110" s="58">
        <f t="shared" si="139"/>
        <v>0.21826477135832023</v>
      </c>
      <c r="CR110" s="72">
        <f t="shared" si="140"/>
        <v>0.61012459637987115</v>
      </c>
      <c r="CS110" s="72">
        <f t="shared" si="141"/>
        <v>0.31540998241712431</v>
      </c>
      <c r="CT110" s="72">
        <f t="shared" si="177"/>
        <v>0.12577175978090296</v>
      </c>
      <c r="CU110" s="20">
        <f t="shared" si="212"/>
        <v>0.90164984862934239</v>
      </c>
      <c r="CV110" s="20">
        <f t="shared" si="212"/>
        <v>2.5037932467688548E-5</v>
      </c>
      <c r="CW110" s="20">
        <f t="shared" si="212"/>
        <v>8.0815213660124941E-3</v>
      </c>
      <c r="CX110" s="20">
        <f t="shared" si="212"/>
        <v>0.25903872706217707</v>
      </c>
      <c r="CY110" s="20">
        <f t="shared" si="212"/>
        <v>8.0916299559471352E-3</v>
      </c>
      <c r="CZ110" s="20">
        <f t="shared" si="210"/>
        <v>0.64444576770774409</v>
      </c>
      <c r="DA110" s="20">
        <f t="shared" si="210"/>
        <v>5.2427537653314885E-3</v>
      </c>
      <c r="DB110" s="20">
        <f t="shared" si="210"/>
        <v>-1.6134523200637635E-5</v>
      </c>
      <c r="DC110" s="20">
        <f t="shared" si="210"/>
        <v>1.486262686313644E-4</v>
      </c>
      <c r="DD110" s="20">
        <f t="shared" si="210"/>
        <v>1.118434297248257E-4</v>
      </c>
      <c r="DE110" s="20">
        <f t="shared" si="142"/>
        <v>1.8268196215941781</v>
      </c>
      <c r="DG110" s="58">
        <f t="shared" si="208"/>
        <v>1.8032996972586848</v>
      </c>
      <c r="DH110" s="58">
        <f t="shared" si="208"/>
        <v>5.0075864935377095E-5</v>
      </c>
      <c r="DI110" s="58">
        <f t="shared" si="143"/>
        <v>2.4244564098037484E-2</v>
      </c>
      <c r="DJ110" s="58">
        <f t="shared" si="181"/>
        <v>0.25903872706217707</v>
      </c>
      <c r="DK110" s="58">
        <f t="shared" si="181"/>
        <v>8.0916299559471352E-3</v>
      </c>
      <c r="DL110" s="58">
        <f t="shared" si="181"/>
        <v>0.64444576770774409</v>
      </c>
      <c r="DM110" s="58">
        <f t="shared" si="179"/>
        <v>5.2427537653314885E-3</v>
      </c>
      <c r="DN110" s="58">
        <f t="shared" si="179"/>
        <v>-1.6134523200637635E-5</v>
      </c>
      <c r="DO110" s="58">
        <f t="shared" si="179"/>
        <v>1.486262686313644E-4</v>
      </c>
      <c r="DP110" s="58">
        <f t="shared" si="144"/>
        <v>3.3553028917447712E-4</v>
      </c>
      <c r="DQ110" s="58">
        <f t="shared" si="145"/>
        <v>2.744881237747463</v>
      </c>
      <c r="DR110" s="58">
        <f t="shared" si="146"/>
        <v>2.1858869219871209</v>
      </c>
      <c r="DT110" s="72">
        <f t="shared" si="187"/>
        <v>1.9709046123305467</v>
      </c>
      <c r="DU110" s="72">
        <f t="shared" si="187"/>
        <v>5.4730089134717117E-5</v>
      </c>
      <c r="DV110" s="72">
        <f t="shared" si="147"/>
        <v>2.9095387669453299E-2</v>
      </c>
      <c r="DW110" s="72">
        <f t="shared" si="148"/>
        <v>6.2351960579991109E-3</v>
      </c>
      <c r="DX110" s="72">
        <f t="shared" si="149"/>
        <v>3.533058372745241E-2</v>
      </c>
      <c r="DY110" s="72">
        <f t="shared" si="188"/>
        <v>0.5662293657734041</v>
      </c>
      <c r="DZ110" s="72">
        <f t="shared" si="188"/>
        <v>1.7687388098264065E-2</v>
      </c>
      <c r="EA110" s="72">
        <f t="shared" si="188"/>
        <v>1.4086855755623078</v>
      </c>
      <c r="EB110" s="72">
        <f t="shared" si="183"/>
        <v>1.1460066890836836E-2</v>
      </c>
      <c r="EC110" s="72">
        <f t="shared" si="189"/>
        <v>-7.0536486513543174E-5</v>
      </c>
      <c r="ED110" s="72">
        <f t="shared" si="189"/>
        <v>6.4976043373008818E-4</v>
      </c>
      <c r="EE110" s="72">
        <f t="shared" si="189"/>
        <v>4.8895418069136421E-4</v>
      </c>
      <c r="EF110" s="58">
        <f t="shared" si="150"/>
        <v>4.0114205005998551</v>
      </c>
      <c r="EG110" s="58">
        <f t="shared" si="151"/>
        <v>2.2191240765979846E-2</v>
      </c>
      <c r="EH110" s="58">
        <f t="shared" si="152"/>
        <v>3.4163959419803547E-2</v>
      </c>
      <c r="EI110" s="58">
        <f t="shared" si="153"/>
        <v>-7.0536486513543174E-5</v>
      </c>
      <c r="EJ110" s="58">
        <f t="shared" si="154"/>
        <v>5.4730089134717117E-5</v>
      </c>
      <c r="EK110" s="58">
        <f t="shared" si="155"/>
        <v>4.8895418069136421E-4</v>
      </c>
      <c r="EL110" s="58">
        <f t="shared" si="156"/>
        <v>5.8167783638212898E-3</v>
      </c>
      <c r="EM110" s="58">
        <f t="shared" si="157"/>
        <v>1.1460066890836836E-2</v>
      </c>
      <c r="EN110" s="58">
        <f t="shared" si="158"/>
        <v>0.98763537704509152</v>
      </c>
      <c r="EO110" s="58">
        <f t="shared" si="159"/>
        <v>0.6982164423915278</v>
      </c>
      <c r="EP110" s="58">
        <f t="shared" si="160"/>
        <v>8.1017826214660905E-3</v>
      </c>
      <c r="EQ110" s="58">
        <f t="shared" si="161"/>
        <v>0.49079826923198999</v>
      </c>
      <c r="ER110" s="58">
        <f t="shared" si="162"/>
        <v>1.1398075394146116E-2</v>
      </c>
      <c r="ES110" s="58">
        <f t="shared" si="163"/>
        <v>0.27860476361745096</v>
      </c>
      <c r="ET110" s="58">
        <f t="shared" si="164"/>
        <v>0.49796822256621165</v>
      </c>
      <c r="EU110" s="58">
        <f t="shared" si="165"/>
        <v>1.0053853700830622</v>
      </c>
      <c r="EZ110" s="20">
        <f t="shared" si="213"/>
        <v>0.13640560389813994</v>
      </c>
      <c r="FA110" s="20">
        <f t="shared" si="214"/>
        <v>1043.0682223248423</v>
      </c>
      <c r="FC110" s="20">
        <f t="shared" si="215"/>
        <v>1319.4382487434809</v>
      </c>
      <c r="FD110" s="20">
        <f t="shared" si="216"/>
        <v>918.93818195916265</v>
      </c>
      <c r="FE110" s="20">
        <f t="shared" si="217"/>
        <v>1032.8945395520486</v>
      </c>
      <c r="FF110" s="20">
        <f t="shared" si="218"/>
        <v>652.37972952433017</v>
      </c>
      <c r="FG110" s="20">
        <f t="shared" si="219"/>
        <v>0.4447138163300064</v>
      </c>
      <c r="FH110" s="20">
        <f t="shared" si="166"/>
        <v>1598.9909400931842</v>
      </c>
      <c r="FI110" s="20">
        <f t="shared" si="220"/>
        <v>819.06103240432219</v>
      </c>
      <c r="FK110" s="20">
        <f t="shared" si="221"/>
        <v>1135.8720669472782</v>
      </c>
      <c r="FL110" s="20">
        <f t="shared" si="222"/>
        <v>380.57587483903228</v>
      </c>
      <c r="FN110" s="20">
        <f t="shared" si="223"/>
        <v>120.72797566258825</v>
      </c>
      <c r="FO110" s="20">
        <f t="shared" si="224"/>
        <v>80.12357425277267</v>
      </c>
      <c r="FQ110" s="20">
        <f t="shared" si="225"/>
        <v>26.23</v>
      </c>
      <c r="FR110" s="20">
        <f t="shared" si="226"/>
        <v>32.44</v>
      </c>
      <c r="FS110" s="20">
        <f t="shared" si="227"/>
        <v>28.6</v>
      </c>
      <c r="FT110" s="20">
        <f t="shared" si="228"/>
        <v>1315.9946102995468</v>
      </c>
      <c r="FU110" s="20">
        <f t="shared" si="229"/>
        <v>496.78568263232955</v>
      </c>
    </row>
    <row r="111" spans="1:177">
      <c r="C111" s="24" t="s">
        <v>157</v>
      </c>
      <c r="D111" s="24" t="s">
        <v>156</v>
      </c>
      <c r="E111" s="24"/>
      <c r="F111" s="23">
        <v>51.707999999999998</v>
      </c>
      <c r="G111" s="23">
        <v>0.27500000000000002</v>
      </c>
      <c r="H111" s="23">
        <v>1.827</v>
      </c>
      <c r="I111" s="23">
        <v>8.31</v>
      </c>
      <c r="J111" s="23">
        <v>0.20699999999999999</v>
      </c>
      <c r="K111" s="23">
        <v>15.653</v>
      </c>
      <c r="L111" s="23">
        <v>21.611999999999998</v>
      </c>
      <c r="M111" s="23">
        <v>7.4999999999999997E-2</v>
      </c>
      <c r="N111" s="23">
        <v>8.9999999999999993E-3</v>
      </c>
      <c r="O111" s="23">
        <v>0.35799999999999998</v>
      </c>
      <c r="Q111" s="24">
        <v>53.942</v>
      </c>
      <c r="R111" s="24">
        <v>1.4999999999999999E-2</v>
      </c>
      <c r="S111" s="24">
        <v>1.1559999999999999</v>
      </c>
      <c r="T111" s="24">
        <v>18.757000000000001</v>
      </c>
      <c r="U111" s="24">
        <v>0.51300000000000001</v>
      </c>
      <c r="V111" s="24">
        <v>26.111000000000001</v>
      </c>
      <c r="W111" s="24">
        <v>0.33600000000000002</v>
      </c>
      <c r="X111" s="24">
        <v>-1.2E-2</v>
      </c>
      <c r="Y111" s="24">
        <v>1.4E-2</v>
      </c>
      <c r="Z111" s="24">
        <v>6.4000000000000001E-2</v>
      </c>
      <c r="AB111" s="69">
        <f t="shared" si="167"/>
        <v>915.28059206967907</v>
      </c>
      <c r="AC111" s="69">
        <f t="shared" si="168"/>
        <v>17.758728125207234</v>
      </c>
      <c r="AE111" s="53">
        <f t="shared" si="169"/>
        <v>915.28059206967907</v>
      </c>
      <c r="AF111" s="53"/>
      <c r="AG111" s="53">
        <f t="shared" si="170"/>
        <v>1001.3009203651206</v>
      </c>
      <c r="AH111" s="53">
        <f t="shared" si="171"/>
        <v>972.19633308954792</v>
      </c>
      <c r="AI111" s="53">
        <f t="shared" si="172"/>
        <v>17.758728125207234</v>
      </c>
      <c r="AJ111" s="53">
        <f t="shared" si="173"/>
        <v>-3.9373598644034047</v>
      </c>
      <c r="AK111" s="53">
        <f t="shared" si="174"/>
        <v>1112.0160145879195</v>
      </c>
      <c r="AL111" s="70">
        <f t="shared" si="175"/>
        <v>0.73903254656986661</v>
      </c>
      <c r="AM111" s="71"/>
      <c r="AN111" s="20">
        <f t="shared" si="176"/>
        <v>9.4623849716081981E-2</v>
      </c>
      <c r="AP111" s="20">
        <f t="shared" si="211"/>
        <v>0.86059086982789179</v>
      </c>
      <c r="AQ111" s="20">
        <f t="shared" si="211"/>
        <v>3.4427157143071757E-3</v>
      </c>
      <c r="AR111" s="20">
        <f t="shared" si="211"/>
        <v>1.7918615941389354E-2</v>
      </c>
      <c r="AS111" s="20">
        <f t="shared" si="211"/>
        <v>0.11566341528594334</v>
      </c>
      <c r="AT111" s="20">
        <f t="shared" si="211"/>
        <v>2.9180616740088106E-3</v>
      </c>
      <c r="AU111" s="20">
        <f t="shared" si="209"/>
        <v>0.38836950804378678</v>
      </c>
      <c r="AV111" s="20">
        <f t="shared" si="209"/>
        <v>0.3853958992392657</v>
      </c>
      <c r="AW111" s="20">
        <f t="shared" si="209"/>
        <v>1.2100892400478227E-3</v>
      </c>
      <c r="AX111" s="20">
        <f t="shared" si="209"/>
        <v>9.5545458405877108E-5</v>
      </c>
      <c r="AY111" s="20">
        <f t="shared" si="209"/>
        <v>2.3552910494992704E-3</v>
      </c>
      <c r="AZ111" s="20">
        <f t="shared" si="116"/>
        <v>1.777960011474546</v>
      </c>
      <c r="BB111" s="58">
        <f t="shared" si="207"/>
        <v>1.7211817396557836</v>
      </c>
      <c r="BC111" s="58">
        <f t="shared" si="207"/>
        <v>6.8854314286143515E-3</v>
      </c>
      <c r="BD111" s="58">
        <f t="shared" si="117"/>
        <v>5.3755847824168063E-2</v>
      </c>
      <c r="BE111" s="58">
        <f t="shared" si="180"/>
        <v>0.11566341528594334</v>
      </c>
      <c r="BF111" s="58">
        <f t="shared" si="180"/>
        <v>2.9180616740088106E-3</v>
      </c>
      <c r="BG111" s="58">
        <f t="shared" si="180"/>
        <v>0.38836950804378678</v>
      </c>
      <c r="BH111" s="58">
        <f t="shared" si="178"/>
        <v>0.3853958992392657</v>
      </c>
      <c r="BI111" s="58">
        <f t="shared" si="178"/>
        <v>1.2100892400478227E-3</v>
      </c>
      <c r="BJ111" s="58">
        <f t="shared" si="178"/>
        <v>9.5545458405877108E-5</v>
      </c>
      <c r="BK111" s="58">
        <f t="shared" si="118"/>
        <v>7.0658731484978116E-3</v>
      </c>
      <c r="BL111" s="58">
        <f t="shared" si="119"/>
        <v>2.6825414109985219</v>
      </c>
      <c r="BM111" s="58">
        <f t="shared" si="120"/>
        <v>2.2366849493542844</v>
      </c>
      <c r="BO111" s="72">
        <f t="shared" si="184"/>
        <v>1.9248706460957576</v>
      </c>
      <c r="BP111" s="72">
        <f t="shared" si="184"/>
        <v>7.7002704230963448E-3</v>
      </c>
      <c r="BQ111" s="72">
        <f t="shared" si="121"/>
        <v>7.5129353904242357E-2</v>
      </c>
      <c r="BR111" s="72">
        <f t="shared" si="122"/>
        <v>5.02724327448828E-3</v>
      </c>
      <c r="BS111" s="72">
        <f t="shared" si="123"/>
        <v>8.0156597178730637E-2</v>
      </c>
      <c r="BT111" s="72">
        <f t="shared" si="185"/>
        <v>0.25870262016098378</v>
      </c>
      <c r="BU111" s="72">
        <f t="shared" si="185"/>
        <v>6.5267846275430747E-3</v>
      </c>
      <c r="BV111" s="72">
        <f t="shared" si="185"/>
        <v>0.86866023342966558</v>
      </c>
      <c r="BW111" s="72">
        <f t="shared" si="182"/>
        <v>0.86200920737132591</v>
      </c>
      <c r="BX111" s="72">
        <f t="shared" si="186"/>
        <v>5.4131767811810578E-3</v>
      </c>
      <c r="BY111" s="72">
        <f t="shared" si="186"/>
        <v>4.2741017759116224E-4</v>
      </c>
      <c r="BZ111" s="72">
        <f t="shared" si="186"/>
        <v>1.053608808352775E-2</v>
      </c>
      <c r="CA111" s="58">
        <f t="shared" si="124"/>
        <v>4.0250030343294023</v>
      </c>
      <c r="CB111" s="58">
        <f t="shared" si="125"/>
        <v>4.9578658481214691E-2</v>
      </c>
      <c r="CC111" s="58">
        <f t="shared" si="126"/>
        <v>7.4543151742695102E-2</v>
      </c>
      <c r="CD111" s="58">
        <f t="shared" si="127"/>
        <v>5.02724327448828E-3</v>
      </c>
      <c r="CE111" s="58">
        <f t="shared" si="128"/>
        <v>0</v>
      </c>
      <c r="CF111" s="58">
        <f t="shared" si="129"/>
        <v>3.7564676952121179E-2</v>
      </c>
      <c r="CG111" s="58">
        <f t="shared" si="130"/>
        <v>5.2680440417638748E-3</v>
      </c>
      <c r="CH111" s="58">
        <f t="shared" si="131"/>
        <v>0.81917648637744089</v>
      </c>
      <c r="CI111" s="58">
        <f t="shared" si="132"/>
        <v>0.15409318360660429</v>
      </c>
      <c r="CJ111" s="58">
        <f t="shared" si="133"/>
        <v>0.11804907314610788</v>
      </c>
      <c r="CK111" s="58">
        <f t="shared" si="134"/>
        <v>0.62756199006714253</v>
      </c>
      <c r="CL111" s="58">
        <f t="shared" si="135"/>
        <v>1.0211296342524185</v>
      </c>
      <c r="CM111" s="58">
        <f t="shared" si="136"/>
        <v>0.81917648637744089</v>
      </c>
      <c r="CN111" s="58"/>
      <c r="CO111" s="20">
        <f t="shared" si="137"/>
        <v>0.80596861354184612</v>
      </c>
      <c r="CP111" s="58">
        <f t="shared" si="138"/>
        <v>0.2091239616797691</v>
      </c>
      <c r="CQ111" s="58">
        <f t="shared" si="139"/>
        <v>0.21826477135832023</v>
      </c>
      <c r="CR111" s="72">
        <f t="shared" si="140"/>
        <v>0.61012459637987115</v>
      </c>
      <c r="CS111" s="72">
        <f t="shared" si="141"/>
        <v>0.31540998241712431</v>
      </c>
      <c r="CT111" s="72">
        <f t="shared" si="177"/>
        <v>0.12577175978090296</v>
      </c>
      <c r="CU111" s="20">
        <f t="shared" si="212"/>
        <v>0.89777196372430068</v>
      </c>
      <c r="CV111" s="20">
        <f t="shared" si="212"/>
        <v>1.877844935076641E-4</v>
      </c>
      <c r="CW111" s="20">
        <f t="shared" si="212"/>
        <v>1.133766832416316E-2</v>
      </c>
      <c r="CX111" s="20">
        <f t="shared" si="212"/>
        <v>0.26107084001425263</v>
      </c>
      <c r="CY111" s="20">
        <f t="shared" si="212"/>
        <v>7.2317180616740086E-3</v>
      </c>
      <c r="CZ111" s="20">
        <f t="shared" si="210"/>
        <v>0.64784490030865116</v>
      </c>
      <c r="DA111" s="20">
        <f t="shared" si="210"/>
        <v>5.9917185889502731E-3</v>
      </c>
      <c r="DB111" s="20">
        <f t="shared" si="210"/>
        <v>-1.9361427840765164E-4</v>
      </c>
      <c r="DC111" s="20">
        <f t="shared" si="210"/>
        <v>1.486262686313644E-4</v>
      </c>
      <c r="DD111" s="20">
        <f t="shared" si="210"/>
        <v>4.2105761778757909E-4</v>
      </c>
      <c r="DE111" s="20">
        <f t="shared" si="142"/>
        <v>1.8318126631235112</v>
      </c>
      <c r="DG111" s="58">
        <f t="shared" si="208"/>
        <v>1.7955439274486014</v>
      </c>
      <c r="DH111" s="58">
        <f t="shared" si="208"/>
        <v>3.755689870153282E-4</v>
      </c>
      <c r="DI111" s="58">
        <f t="shared" si="143"/>
        <v>3.4013004972489477E-2</v>
      </c>
      <c r="DJ111" s="58">
        <f t="shared" si="181"/>
        <v>0.26107084001425263</v>
      </c>
      <c r="DK111" s="58">
        <f t="shared" si="181"/>
        <v>7.2317180616740086E-3</v>
      </c>
      <c r="DL111" s="58">
        <f t="shared" si="181"/>
        <v>0.64784490030865116</v>
      </c>
      <c r="DM111" s="58">
        <f t="shared" si="179"/>
        <v>5.9917185889502731E-3</v>
      </c>
      <c r="DN111" s="58">
        <f t="shared" si="179"/>
        <v>-1.9361427840765164E-4</v>
      </c>
      <c r="DO111" s="58">
        <f t="shared" si="179"/>
        <v>1.486262686313644E-4</v>
      </c>
      <c r="DP111" s="58">
        <f t="shared" si="144"/>
        <v>1.2631728533627372E-3</v>
      </c>
      <c r="DQ111" s="58">
        <f t="shared" si="145"/>
        <v>2.7532898632252207</v>
      </c>
      <c r="DR111" s="58">
        <f t="shared" si="146"/>
        <v>2.1792111612148104</v>
      </c>
      <c r="DT111" s="72">
        <f t="shared" si="187"/>
        <v>1.9564346835737338</v>
      </c>
      <c r="DU111" s="72">
        <f t="shared" si="187"/>
        <v>4.0922206415497169E-4</v>
      </c>
      <c r="DV111" s="72">
        <f t="shared" si="147"/>
        <v>4.3565316426266154E-2</v>
      </c>
      <c r="DW111" s="72">
        <f t="shared" si="148"/>
        <v>5.8490302820697962E-3</v>
      </c>
      <c r="DX111" s="72">
        <f t="shared" si="149"/>
        <v>4.941434670833595E-2</v>
      </c>
      <c r="DY111" s="72">
        <f t="shared" si="188"/>
        <v>0.56892848842678545</v>
      </c>
      <c r="DZ111" s="72">
        <f t="shared" si="188"/>
        <v>1.5759440714758734E-2</v>
      </c>
      <c r="EA111" s="72">
        <f t="shared" si="188"/>
        <v>1.4117908374887087</v>
      </c>
      <c r="EB111" s="72">
        <f t="shared" si="183"/>
        <v>1.305722002389869E-2</v>
      </c>
      <c r="EC111" s="72">
        <f t="shared" si="189"/>
        <v>-8.4385279295301225E-4</v>
      </c>
      <c r="ED111" s="72">
        <f t="shared" si="189"/>
        <v>6.477760469023599E-4</v>
      </c>
      <c r="EE111" s="72">
        <f t="shared" si="189"/>
        <v>1.835146920394424E-3</v>
      </c>
      <c r="EF111" s="58">
        <f t="shared" si="150"/>
        <v>4.0174333091747192</v>
      </c>
      <c r="EG111" s="58">
        <f t="shared" si="151"/>
        <v>3.4218842302538979E-2</v>
      </c>
      <c r="EH111" s="58">
        <f t="shared" si="152"/>
        <v>5.2072976449634822E-2</v>
      </c>
      <c r="EI111" s="58">
        <f t="shared" si="153"/>
        <v>-8.4385279295301225E-4</v>
      </c>
      <c r="EJ111" s="58">
        <f t="shared" si="154"/>
        <v>4.0922206415497169E-4</v>
      </c>
      <c r="EK111" s="58">
        <f t="shared" si="155"/>
        <v>1.835146920394424E-3</v>
      </c>
      <c r="EL111" s="58">
        <f t="shared" si="156"/>
        <v>4.8577361546283844E-3</v>
      </c>
      <c r="EM111" s="58">
        <f t="shared" si="157"/>
        <v>1.305722002389869E-2</v>
      </c>
      <c r="EN111" s="58">
        <f t="shared" si="158"/>
        <v>0.98907729419378543</v>
      </c>
      <c r="EO111" s="58">
        <f t="shared" si="159"/>
        <v>0.699416535176964</v>
      </c>
      <c r="EP111" s="58">
        <f t="shared" si="160"/>
        <v>9.2332880774525401E-3</v>
      </c>
      <c r="EQ111" s="58">
        <f t="shared" si="161"/>
        <v>0.49005321028700966</v>
      </c>
      <c r="ER111" s="58">
        <f t="shared" si="162"/>
        <v>1.304126990197694E-2</v>
      </c>
      <c r="ES111" s="58">
        <f t="shared" si="163"/>
        <v>0.27470306358812541</v>
      </c>
      <c r="ET111" s="58">
        <f t="shared" si="164"/>
        <v>0.49668947871768754</v>
      </c>
      <c r="EU111" s="58">
        <f t="shared" si="165"/>
        <v>1.008392766563909</v>
      </c>
      <c r="EZ111" s="20">
        <f t="shared" si="213"/>
        <v>0.13761282649168785</v>
      </c>
      <c r="FA111" s="20">
        <f t="shared" si="214"/>
        <v>1045.6053063153881</v>
      </c>
      <c r="FC111" s="20">
        <f t="shared" si="215"/>
        <v>1318.3846954714361</v>
      </c>
      <c r="FD111" s="20">
        <f t="shared" si="216"/>
        <v>918.12795793882219</v>
      </c>
      <c r="FE111" s="20">
        <f t="shared" si="217"/>
        <v>1061.1940513618924</v>
      </c>
      <c r="FF111" s="20">
        <f t="shared" si="218"/>
        <v>669.93527061958991</v>
      </c>
      <c r="FG111" s="20">
        <f t="shared" si="219"/>
        <v>0.44538994292168604</v>
      </c>
      <c r="FH111" s="20">
        <f t="shared" si="166"/>
        <v>1600.0782431736734</v>
      </c>
      <c r="FI111" s="20">
        <f t="shared" si="220"/>
        <v>842.35164398554582</v>
      </c>
      <c r="FK111" s="20">
        <f t="shared" si="221"/>
        <v>1140.3604266913453</v>
      </c>
      <c r="FL111" s="20">
        <f t="shared" si="222"/>
        <v>372.95604138799558</v>
      </c>
      <c r="FN111" s="20">
        <f t="shared" si="223"/>
        <v>104.20704307267094</v>
      </c>
      <c r="FO111" s="20">
        <f t="shared" si="224"/>
        <v>71.003369245410113</v>
      </c>
      <c r="FQ111" s="20">
        <f t="shared" si="225"/>
        <v>26.23</v>
      </c>
      <c r="FR111" s="20">
        <f t="shared" si="226"/>
        <v>32.44</v>
      </c>
      <c r="FS111" s="20">
        <f t="shared" si="227"/>
        <v>28.6</v>
      </c>
      <c r="FT111" s="20">
        <f t="shared" si="228"/>
        <v>1317.9980937510941</v>
      </c>
      <c r="FU111" s="20">
        <f t="shared" si="229"/>
        <v>512.67473903225095</v>
      </c>
    </row>
    <row r="112" spans="1:177">
      <c r="C112" s="24" t="s">
        <v>158</v>
      </c>
      <c r="D112" s="24" t="s">
        <v>156</v>
      </c>
      <c r="E112" s="24"/>
      <c r="F112" s="23">
        <v>51.707999999999998</v>
      </c>
      <c r="G112" s="23">
        <v>0.27500000000000002</v>
      </c>
      <c r="H112" s="23">
        <v>1.827</v>
      </c>
      <c r="I112" s="23">
        <v>8.31</v>
      </c>
      <c r="J112" s="23">
        <v>0.20699999999999999</v>
      </c>
      <c r="K112" s="23">
        <v>15.653</v>
      </c>
      <c r="L112" s="23">
        <v>21.611999999999998</v>
      </c>
      <c r="M112" s="23">
        <v>7.4999999999999997E-2</v>
      </c>
      <c r="N112" s="23">
        <v>8.9999999999999993E-3</v>
      </c>
      <c r="O112" s="23">
        <v>0.35799999999999998</v>
      </c>
      <c r="Q112" s="24">
        <v>54.027999999999999</v>
      </c>
      <c r="R112" s="24">
        <v>2.1999999999999999E-2</v>
      </c>
      <c r="S112" s="24">
        <v>0.92400000000000004</v>
      </c>
      <c r="T112" s="24">
        <v>18.734000000000002</v>
      </c>
      <c r="U112" s="24">
        <v>0.57799999999999996</v>
      </c>
      <c r="V112" s="24">
        <v>25.943000000000001</v>
      </c>
      <c r="W112" s="24">
        <v>0.30199999999999999</v>
      </c>
      <c r="X112" s="24">
        <v>-1.0999999999999999E-2</v>
      </c>
      <c r="Y112" s="24">
        <v>2.1000000000000001E-2</v>
      </c>
      <c r="Z112" s="24">
        <v>0.06</v>
      </c>
      <c r="AB112" s="69">
        <f t="shared" si="167"/>
        <v>917.5439677392086</v>
      </c>
      <c r="AC112" s="69">
        <f t="shared" si="168"/>
        <v>19.018585441014885</v>
      </c>
      <c r="AE112" s="53">
        <f t="shared" si="169"/>
        <v>917.5439677392086</v>
      </c>
      <c r="AF112" s="53"/>
      <c r="AG112" s="53">
        <f t="shared" si="170"/>
        <v>999.81191517767377</v>
      </c>
      <c r="AH112" s="53">
        <f t="shared" si="171"/>
        <v>973.40428112085135</v>
      </c>
      <c r="AI112" s="53">
        <f t="shared" si="172"/>
        <v>19.018585441014885</v>
      </c>
      <c r="AJ112" s="53">
        <f t="shared" si="173"/>
        <v>-5.7522091502928561</v>
      </c>
      <c r="AK112" s="53">
        <f t="shared" si="174"/>
        <v>1124.3852123384615</v>
      </c>
      <c r="AL112" s="70">
        <f t="shared" si="175"/>
        <v>0.73517904255490896</v>
      </c>
      <c r="AM112" s="71"/>
      <c r="AN112" s="20">
        <f t="shared" si="176"/>
        <v>8.5295262813855868E-2</v>
      </c>
      <c r="AP112" s="20">
        <f t="shared" si="211"/>
        <v>0.86059086982789179</v>
      </c>
      <c r="AQ112" s="20">
        <f t="shared" si="211"/>
        <v>3.4427157143071757E-3</v>
      </c>
      <c r="AR112" s="20">
        <f t="shared" si="211"/>
        <v>1.7918615941389354E-2</v>
      </c>
      <c r="AS112" s="20">
        <f t="shared" si="211"/>
        <v>0.11566341528594334</v>
      </c>
      <c r="AT112" s="20">
        <f t="shared" si="211"/>
        <v>2.9180616740088106E-3</v>
      </c>
      <c r="AU112" s="20">
        <f t="shared" si="209"/>
        <v>0.38836950804378678</v>
      </c>
      <c r="AV112" s="20">
        <f t="shared" si="209"/>
        <v>0.3853958992392657</v>
      </c>
      <c r="AW112" s="20">
        <f t="shared" si="209"/>
        <v>1.2100892400478227E-3</v>
      </c>
      <c r="AX112" s="20">
        <f t="shared" si="209"/>
        <v>9.5545458405877108E-5</v>
      </c>
      <c r="AY112" s="20">
        <f t="shared" si="209"/>
        <v>2.3552910494992704E-3</v>
      </c>
      <c r="AZ112" s="20">
        <f t="shared" si="116"/>
        <v>1.777960011474546</v>
      </c>
      <c r="BB112" s="58">
        <f t="shared" si="207"/>
        <v>1.7211817396557836</v>
      </c>
      <c r="BC112" s="58">
        <f t="shared" si="207"/>
        <v>6.8854314286143515E-3</v>
      </c>
      <c r="BD112" s="58">
        <f t="shared" si="117"/>
        <v>5.3755847824168063E-2</v>
      </c>
      <c r="BE112" s="58">
        <f t="shared" si="180"/>
        <v>0.11566341528594334</v>
      </c>
      <c r="BF112" s="58">
        <f t="shared" si="180"/>
        <v>2.9180616740088106E-3</v>
      </c>
      <c r="BG112" s="58">
        <f t="shared" si="180"/>
        <v>0.38836950804378678</v>
      </c>
      <c r="BH112" s="58">
        <f t="shared" si="178"/>
        <v>0.3853958992392657</v>
      </c>
      <c r="BI112" s="58">
        <f t="shared" si="178"/>
        <v>1.2100892400478227E-3</v>
      </c>
      <c r="BJ112" s="58">
        <f t="shared" si="178"/>
        <v>9.5545458405877108E-5</v>
      </c>
      <c r="BK112" s="58">
        <f t="shared" si="118"/>
        <v>7.0658731484978116E-3</v>
      </c>
      <c r="BL112" s="58">
        <f t="shared" si="119"/>
        <v>2.6825414109985219</v>
      </c>
      <c r="BM112" s="58">
        <f t="shared" si="120"/>
        <v>2.2366849493542844</v>
      </c>
      <c r="BO112" s="72">
        <f t="shared" si="184"/>
        <v>1.9248706460957576</v>
      </c>
      <c r="BP112" s="72">
        <f t="shared" si="184"/>
        <v>7.7002704230963448E-3</v>
      </c>
      <c r="BQ112" s="72">
        <f t="shared" si="121"/>
        <v>7.5129353904242357E-2</v>
      </c>
      <c r="BR112" s="72">
        <f t="shared" si="122"/>
        <v>5.02724327448828E-3</v>
      </c>
      <c r="BS112" s="72">
        <f t="shared" si="123"/>
        <v>8.0156597178730637E-2</v>
      </c>
      <c r="BT112" s="72">
        <f t="shared" si="185"/>
        <v>0.25870262016098378</v>
      </c>
      <c r="BU112" s="72">
        <f t="shared" si="185"/>
        <v>6.5267846275430747E-3</v>
      </c>
      <c r="BV112" s="72">
        <f t="shared" si="185"/>
        <v>0.86866023342966558</v>
      </c>
      <c r="BW112" s="72">
        <f t="shared" si="182"/>
        <v>0.86200920737132591</v>
      </c>
      <c r="BX112" s="72">
        <f t="shared" si="186"/>
        <v>5.4131767811810578E-3</v>
      </c>
      <c r="BY112" s="72">
        <f t="shared" si="186"/>
        <v>4.2741017759116224E-4</v>
      </c>
      <c r="BZ112" s="72">
        <f t="shared" si="186"/>
        <v>1.053608808352775E-2</v>
      </c>
      <c r="CA112" s="58">
        <f t="shared" si="124"/>
        <v>4.0250030343294023</v>
      </c>
      <c r="CB112" s="58">
        <f t="shared" si="125"/>
        <v>4.9578658481214691E-2</v>
      </c>
      <c r="CC112" s="58">
        <f t="shared" si="126"/>
        <v>7.4543151742695102E-2</v>
      </c>
      <c r="CD112" s="58">
        <f t="shared" si="127"/>
        <v>5.02724327448828E-3</v>
      </c>
      <c r="CE112" s="58">
        <f t="shared" si="128"/>
        <v>0</v>
      </c>
      <c r="CF112" s="58">
        <f t="shared" si="129"/>
        <v>3.7564676952121179E-2</v>
      </c>
      <c r="CG112" s="58">
        <f t="shared" si="130"/>
        <v>5.2680440417638748E-3</v>
      </c>
      <c r="CH112" s="58">
        <f t="shared" si="131"/>
        <v>0.81917648637744089</v>
      </c>
      <c r="CI112" s="58">
        <f t="shared" si="132"/>
        <v>0.15409318360660429</v>
      </c>
      <c r="CJ112" s="58">
        <f t="shared" si="133"/>
        <v>0.11804907314610788</v>
      </c>
      <c r="CK112" s="58">
        <f t="shared" si="134"/>
        <v>0.62756199006714253</v>
      </c>
      <c r="CL112" s="58">
        <f t="shared" si="135"/>
        <v>1.0211296342524185</v>
      </c>
      <c r="CM112" s="58">
        <f t="shared" si="136"/>
        <v>0.81917648637744089</v>
      </c>
      <c r="CN112" s="58"/>
      <c r="CO112" s="20">
        <f t="shared" si="137"/>
        <v>0.80596861354184612</v>
      </c>
      <c r="CP112" s="58">
        <f t="shared" si="138"/>
        <v>0.2091239616797691</v>
      </c>
      <c r="CQ112" s="58">
        <f t="shared" si="139"/>
        <v>0.21826477135832023</v>
      </c>
      <c r="CR112" s="72">
        <f t="shared" si="140"/>
        <v>0.61012459637987115</v>
      </c>
      <c r="CS112" s="72">
        <f t="shared" si="141"/>
        <v>0.31540998241712431</v>
      </c>
      <c r="CT112" s="72">
        <f t="shared" si="177"/>
        <v>0.12577175978090296</v>
      </c>
      <c r="CU112" s="20">
        <f t="shared" si="212"/>
        <v>0.89920328604976674</v>
      </c>
      <c r="CV112" s="20">
        <f t="shared" si="212"/>
        <v>2.7541725714457399E-4</v>
      </c>
      <c r="CW112" s="20">
        <f t="shared" si="212"/>
        <v>9.0622885220819731E-3</v>
      </c>
      <c r="CX112" s="20">
        <f t="shared" si="212"/>
        <v>0.26075071263139143</v>
      </c>
      <c r="CY112" s="20">
        <f t="shared" si="212"/>
        <v>8.1480176211453734E-3</v>
      </c>
      <c r="CZ112" s="20">
        <f t="shared" si="210"/>
        <v>0.64367662091483813</v>
      </c>
      <c r="DA112" s="20">
        <f t="shared" si="210"/>
        <v>5.3854137317350661E-3</v>
      </c>
      <c r="DB112" s="20">
        <f t="shared" si="210"/>
        <v>-1.7747975520701398E-4</v>
      </c>
      <c r="DC112" s="20">
        <f t="shared" si="210"/>
        <v>2.2293940294704659E-4</v>
      </c>
      <c r="DD112" s="20">
        <f t="shared" si="210"/>
        <v>3.9474151667585536E-4</v>
      </c>
      <c r="DE112" s="20">
        <f t="shared" si="142"/>
        <v>1.8269419578925195</v>
      </c>
      <c r="DG112" s="58">
        <f t="shared" si="208"/>
        <v>1.7984065720995335</v>
      </c>
      <c r="DH112" s="58">
        <f t="shared" si="208"/>
        <v>5.5083451428914799E-4</v>
      </c>
      <c r="DI112" s="58">
        <f t="shared" si="143"/>
        <v>2.7186865566245919E-2</v>
      </c>
      <c r="DJ112" s="58">
        <f t="shared" si="181"/>
        <v>0.26075071263139143</v>
      </c>
      <c r="DK112" s="58">
        <f t="shared" si="181"/>
        <v>8.1480176211453734E-3</v>
      </c>
      <c r="DL112" s="58">
        <f t="shared" si="181"/>
        <v>0.64367662091483813</v>
      </c>
      <c r="DM112" s="58">
        <f t="shared" si="179"/>
        <v>5.3854137317350661E-3</v>
      </c>
      <c r="DN112" s="58">
        <f t="shared" si="179"/>
        <v>-1.7747975520701398E-4</v>
      </c>
      <c r="DO112" s="58">
        <f t="shared" si="179"/>
        <v>2.2293940294704659E-4</v>
      </c>
      <c r="DP112" s="58">
        <f t="shared" si="144"/>
        <v>1.184224550027566E-3</v>
      </c>
      <c r="DQ112" s="58">
        <f t="shared" si="145"/>
        <v>2.7453347212769463</v>
      </c>
      <c r="DR112" s="58">
        <f t="shared" si="146"/>
        <v>2.1855258499077301</v>
      </c>
      <c r="DT112" s="72">
        <f t="shared" si="187"/>
        <v>1.9652320259837401</v>
      </c>
      <c r="DU112" s="72">
        <f t="shared" si="187"/>
        <v>6.0193153500015095E-4</v>
      </c>
      <c r="DV112" s="72">
        <f t="shared" si="147"/>
        <v>3.4767974016259862E-2</v>
      </c>
      <c r="DW112" s="72">
        <f t="shared" si="148"/>
        <v>4.8437576324046813E-3</v>
      </c>
      <c r="DX112" s="72">
        <f t="shared" si="149"/>
        <v>3.9611731648664543E-2</v>
      </c>
      <c r="DY112" s="72">
        <f t="shared" si="188"/>
        <v>0.5698774228377681</v>
      </c>
      <c r="DZ112" s="72">
        <f t="shared" si="188"/>
        <v>1.7807703136516903E-2</v>
      </c>
      <c r="EA112" s="72">
        <f t="shared" si="188"/>
        <v>1.4067718939906375</v>
      </c>
      <c r="EB112" s="72">
        <f t="shared" si="183"/>
        <v>1.1769960923155041E-2</v>
      </c>
      <c r="EC112" s="72">
        <f t="shared" si="189"/>
        <v>-7.7577318568045018E-4</v>
      </c>
      <c r="ED112" s="72">
        <f t="shared" si="189"/>
        <v>9.7447965620753188E-4</v>
      </c>
      <c r="EE112" s="72">
        <f t="shared" si="189"/>
        <v>1.7254355774537304E-3</v>
      </c>
      <c r="EF112" s="58">
        <f t="shared" si="150"/>
        <v>4.0135968121034633</v>
      </c>
      <c r="EG112" s="58">
        <f t="shared" si="151"/>
        <v>2.6219144550720695E-2</v>
      </c>
      <c r="EH112" s="58">
        <f t="shared" si="152"/>
        <v>4.065225105559378E-2</v>
      </c>
      <c r="EI112" s="58">
        <f t="shared" si="153"/>
        <v>-7.7577318568045018E-4</v>
      </c>
      <c r="EJ112" s="58">
        <f t="shared" si="154"/>
        <v>6.0193153500015095E-4</v>
      </c>
      <c r="EK112" s="58">
        <f t="shared" si="155"/>
        <v>1.7254355774537304E-3</v>
      </c>
      <c r="EL112" s="58">
        <f t="shared" si="156"/>
        <v>3.8940952406314013E-3</v>
      </c>
      <c r="EM112" s="58">
        <f t="shared" si="157"/>
        <v>1.1769960923155041E-2</v>
      </c>
      <c r="EN112" s="58">
        <f t="shared" si="158"/>
        <v>0.98909551613306801</v>
      </c>
      <c r="EO112" s="58">
        <f t="shared" si="159"/>
        <v>0.69764941467258845</v>
      </c>
      <c r="EP112" s="58">
        <f t="shared" si="160"/>
        <v>8.3018335588669733E-3</v>
      </c>
      <c r="EQ112" s="58">
        <f t="shared" si="161"/>
        <v>0.48856803370318025</v>
      </c>
      <c r="ER112" s="58">
        <f t="shared" si="162"/>
        <v>1.1722870422144854E-2</v>
      </c>
      <c r="ES112" s="58">
        <f t="shared" si="163"/>
        <v>0.27873762722413736</v>
      </c>
      <c r="ET112" s="58">
        <f t="shared" si="164"/>
        <v>0.49533939738579563</v>
      </c>
      <c r="EU112" s="58">
        <f t="shared" si="165"/>
        <v>1.0063111662236279</v>
      </c>
      <c r="EZ112" s="20">
        <f t="shared" si="213"/>
        <v>0.13674635822783479</v>
      </c>
      <c r="FA112" s="20">
        <f t="shared" si="214"/>
        <v>1043.7866147394798</v>
      </c>
      <c r="FC112" s="20">
        <f t="shared" si="215"/>
        <v>1318.4384587327149</v>
      </c>
      <c r="FD112" s="20">
        <f t="shared" si="216"/>
        <v>919.29683331189426</v>
      </c>
      <c r="FE112" s="20">
        <f t="shared" si="217"/>
        <v>1040.3528132411643</v>
      </c>
      <c r="FF112" s="20">
        <f t="shared" si="218"/>
        <v>654.74687054814638</v>
      </c>
      <c r="FG112" s="20">
        <f t="shared" si="219"/>
        <v>0.44674386431700652</v>
      </c>
      <c r="FH112" s="20">
        <f t="shared" si="166"/>
        <v>1602.2543655909844</v>
      </c>
      <c r="FI112" s="20">
        <f t="shared" si="220"/>
        <v>823.83951910647841</v>
      </c>
      <c r="FK112" s="20">
        <f t="shared" si="221"/>
        <v>1136.6168889234937</v>
      </c>
      <c r="FL112" s="20">
        <f t="shared" si="222"/>
        <v>352.55244835699841</v>
      </c>
      <c r="FN112" s="20">
        <f t="shared" si="223"/>
        <v>117.19489217505011</v>
      </c>
      <c r="FO112" s="20">
        <f t="shared" si="224"/>
        <v>78.208284649371365</v>
      </c>
      <c r="FQ112" s="20">
        <f t="shared" si="225"/>
        <v>26.23</v>
      </c>
      <c r="FR112" s="20">
        <f t="shared" si="226"/>
        <v>32.44</v>
      </c>
      <c r="FS112" s="20">
        <f t="shared" si="227"/>
        <v>28.6</v>
      </c>
      <c r="FT112" s="20">
        <f t="shared" si="228"/>
        <v>1322.3596734215416</v>
      </c>
      <c r="FU112" s="20">
        <f t="shared" si="229"/>
        <v>498.96655867565732</v>
      </c>
    </row>
    <row r="113" spans="1:186">
      <c r="C113" s="24" t="s">
        <v>159</v>
      </c>
      <c r="D113" s="24" t="s">
        <v>160</v>
      </c>
      <c r="E113" s="24"/>
      <c r="F113" s="23">
        <v>51.707999999999998</v>
      </c>
      <c r="G113" s="23">
        <v>0.27500000000000002</v>
      </c>
      <c r="H113" s="23">
        <v>1.827</v>
      </c>
      <c r="I113" s="23">
        <v>8.31</v>
      </c>
      <c r="J113" s="23">
        <v>0.20699999999999999</v>
      </c>
      <c r="K113" s="23">
        <v>15.653</v>
      </c>
      <c r="L113" s="23">
        <v>21.611999999999998</v>
      </c>
      <c r="M113" s="23">
        <v>7.4999999999999997E-2</v>
      </c>
      <c r="N113" s="23">
        <v>8.9999999999999993E-3</v>
      </c>
      <c r="O113" s="23">
        <v>0.35799999999999998</v>
      </c>
      <c r="Q113" s="24">
        <v>53.83</v>
      </c>
      <c r="R113" s="24">
        <v>0.10199999999999999</v>
      </c>
      <c r="S113" s="24">
        <v>1.181</v>
      </c>
      <c r="T113" s="24">
        <v>18.454000000000001</v>
      </c>
      <c r="U113" s="24">
        <v>0.52500000000000002</v>
      </c>
      <c r="V113" s="24">
        <v>25.905999999999999</v>
      </c>
      <c r="W113" s="24">
        <v>0.38800000000000001</v>
      </c>
      <c r="X113" s="24">
        <v>1E-3</v>
      </c>
      <c r="Y113" s="24">
        <v>1.2999999999999999E-2</v>
      </c>
      <c r="Z113" s="24">
        <v>0.127</v>
      </c>
      <c r="AB113" s="69">
        <f t="shared" si="167"/>
        <v>910.53283706621312</v>
      </c>
      <c r="AC113" s="69">
        <f t="shared" si="168"/>
        <v>15.31104028887354</v>
      </c>
      <c r="AE113" s="53">
        <f t="shared" si="169"/>
        <v>910.53283706621312</v>
      </c>
      <c r="AF113" s="53"/>
      <c r="AG113" s="53">
        <f t="shared" si="170"/>
        <v>991.94122104178768</v>
      </c>
      <c r="AH113" s="53">
        <f t="shared" si="171"/>
        <v>964.32199667515852</v>
      </c>
      <c r="AI113" s="53">
        <f t="shared" si="172"/>
        <v>15.31104028887354</v>
      </c>
      <c r="AJ113" s="53">
        <f t="shared" si="173"/>
        <v>-2.8474709885693414</v>
      </c>
      <c r="AK113" s="53">
        <f t="shared" si="174"/>
        <v>1087.9847735105925</v>
      </c>
      <c r="AL113" s="70">
        <f t="shared" si="175"/>
        <v>0.74526938892730843</v>
      </c>
      <c r="AM113" s="71"/>
      <c r="AN113" s="20">
        <f t="shared" si="176"/>
        <v>0.10956962291862664</v>
      </c>
      <c r="AP113" s="20">
        <f t="shared" si="211"/>
        <v>0.86059086982789179</v>
      </c>
      <c r="AQ113" s="20">
        <f t="shared" si="211"/>
        <v>3.4427157143071757E-3</v>
      </c>
      <c r="AR113" s="20">
        <f t="shared" si="211"/>
        <v>1.7918615941389354E-2</v>
      </c>
      <c r="AS113" s="20">
        <f t="shared" si="211"/>
        <v>0.11566341528594334</v>
      </c>
      <c r="AT113" s="20">
        <f t="shared" si="211"/>
        <v>2.9180616740088106E-3</v>
      </c>
      <c r="AU113" s="20">
        <f t="shared" si="209"/>
        <v>0.38836950804378678</v>
      </c>
      <c r="AV113" s="20">
        <f t="shared" si="209"/>
        <v>0.3853958992392657</v>
      </c>
      <c r="AW113" s="20">
        <f t="shared" si="209"/>
        <v>1.2100892400478227E-3</v>
      </c>
      <c r="AX113" s="20">
        <f t="shared" si="209"/>
        <v>9.5545458405877108E-5</v>
      </c>
      <c r="AY113" s="20">
        <f t="shared" si="209"/>
        <v>2.3552910494992704E-3</v>
      </c>
      <c r="AZ113" s="20">
        <f t="shared" ref="AZ113:AZ176" si="230">SUM(AP113:AY113)</f>
        <v>1.777960011474546</v>
      </c>
      <c r="BB113" s="58">
        <f t="shared" si="207"/>
        <v>1.7211817396557836</v>
      </c>
      <c r="BC113" s="58">
        <f t="shared" si="207"/>
        <v>6.8854314286143515E-3</v>
      </c>
      <c r="BD113" s="58">
        <f t="shared" ref="BD113:BD176" si="231">AR113*3</f>
        <v>5.3755847824168063E-2</v>
      </c>
      <c r="BE113" s="58">
        <f t="shared" si="180"/>
        <v>0.11566341528594334</v>
      </c>
      <c r="BF113" s="58">
        <f t="shared" si="180"/>
        <v>2.9180616740088106E-3</v>
      </c>
      <c r="BG113" s="58">
        <f t="shared" si="180"/>
        <v>0.38836950804378678</v>
      </c>
      <c r="BH113" s="58">
        <f t="shared" si="178"/>
        <v>0.3853958992392657</v>
      </c>
      <c r="BI113" s="58">
        <f t="shared" si="178"/>
        <v>1.2100892400478227E-3</v>
      </c>
      <c r="BJ113" s="58">
        <f t="shared" si="178"/>
        <v>9.5545458405877108E-5</v>
      </c>
      <c r="BK113" s="58">
        <f t="shared" ref="BK113:BK176" si="232">AY113*3</f>
        <v>7.0658731484978116E-3</v>
      </c>
      <c r="BL113" s="58">
        <f t="shared" ref="BL113:BL176" si="233">SUM(BB113:BK113)</f>
        <v>2.6825414109985219</v>
      </c>
      <c r="BM113" s="58">
        <f t="shared" ref="BM113:BM176" si="234">6/BL113</f>
        <v>2.2366849493542844</v>
      </c>
      <c r="BO113" s="72">
        <f t="shared" si="184"/>
        <v>1.9248706460957576</v>
      </c>
      <c r="BP113" s="72">
        <f t="shared" si="184"/>
        <v>7.7002704230963448E-3</v>
      </c>
      <c r="BQ113" s="72">
        <f t="shared" ref="BQ113:BQ176" si="235">2-BO113</f>
        <v>7.5129353904242357E-2</v>
      </c>
      <c r="BR113" s="72">
        <f t="shared" ref="BR113:BR176" si="236">IF(BS113-BQ113&lt;0,0,BS113-BQ113)</f>
        <v>5.02724327448828E-3</v>
      </c>
      <c r="BS113" s="72">
        <f t="shared" ref="BS113:BS176" si="237">AR113*$BM113*2</f>
        <v>8.0156597178730637E-2</v>
      </c>
      <c r="BT113" s="72">
        <f t="shared" si="185"/>
        <v>0.25870262016098378</v>
      </c>
      <c r="BU113" s="72">
        <f t="shared" si="185"/>
        <v>6.5267846275430747E-3</v>
      </c>
      <c r="BV113" s="72">
        <f t="shared" si="185"/>
        <v>0.86866023342966558</v>
      </c>
      <c r="BW113" s="72">
        <f t="shared" si="182"/>
        <v>0.86200920737132591</v>
      </c>
      <c r="BX113" s="72">
        <f t="shared" si="186"/>
        <v>5.4131767811810578E-3</v>
      </c>
      <c r="BY113" s="72">
        <f t="shared" si="186"/>
        <v>4.2741017759116224E-4</v>
      </c>
      <c r="BZ113" s="72">
        <f t="shared" si="186"/>
        <v>1.053608808352775E-2</v>
      </c>
      <c r="CA113" s="58">
        <f t="shared" ref="CA113:CA176" si="238">BO113+BP113+BS113+BT113+BU113+BV113+BW113+BX113+BY113+BZ113</f>
        <v>4.0250030343294023</v>
      </c>
      <c r="CB113" s="58">
        <f t="shared" ref="CB113:CB176" si="239">IF(BX113+BQ113-BR113-2*BP113-BZ113&gt;0,BX113+BQ113-BR113-2*BP113-BZ113,0)</f>
        <v>4.9578658481214691E-2</v>
      </c>
      <c r="CC113" s="58">
        <f t="shared" ref="CC113:CC176" si="240">12-48/CA113</f>
        <v>7.4543151742695102E-2</v>
      </c>
      <c r="CD113" s="58">
        <f t="shared" ref="CD113:CD176" si="241">IF(BX113&lt;BR113,BX113,BR113)</f>
        <v>5.02724327448828E-3</v>
      </c>
      <c r="CE113" s="58">
        <f t="shared" ref="CE113:CE176" si="242">IF(BR113&gt;BX113,BR113-BX113,0)</f>
        <v>0</v>
      </c>
      <c r="CF113" s="58">
        <f t="shared" ref="CF113:CF176" si="243">IF(BQ113&gt;CE113,(BQ113-CE113)/2,0)</f>
        <v>3.7564676952121179E-2</v>
      </c>
      <c r="CG113" s="58">
        <f t="shared" ref="CG113:CG176" si="244">BZ113/2</f>
        <v>5.2680440417638748E-3</v>
      </c>
      <c r="CH113" s="58">
        <f t="shared" ref="CH113:CH176" si="245">IF(BW113-CF113-CE113-CG113&gt;0,BW113-CF113-CE113-CG113,0)</f>
        <v>0.81917648637744089</v>
      </c>
      <c r="CI113" s="58">
        <f t="shared" ref="CI113:CI176" si="246">((BT113+BV113)-CH113)/2</f>
        <v>0.15409318360660429</v>
      </c>
      <c r="CJ113" s="58">
        <f t="shared" ref="CJ113:CJ176" si="247">CI113*(BV113/(BV113+BU113+BT113))</f>
        <v>0.11804907314610788</v>
      </c>
      <c r="CK113" s="58">
        <f t="shared" ref="CK113:CK176" si="248">CM113*(BV113/(BV113+BU113+BT113))</f>
        <v>0.62756199006714253</v>
      </c>
      <c r="CL113" s="58">
        <f t="shared" ref="CL113:CL176" si="249">SUM(CD113:CI113)</f>
        <v>1.0211296342524185</v>
      </c>
      <c r="CM113" s="58">
        <f t="shared" ref="CM113:CM176" si="250">BW113-CE113-CF113-CG113</f>
        <v>0.81917648637744089</v>
      </c>
      <c r="CN113" s="58"/>
      <c r="CO113" s="20">
        <f t="shared" ref="CO113:CO176" si="251">BV113/(BV113+CP113)</f>
        <v>0.80596861354184612</v>
      </c>
      <c r="CP113" s="58">
        <f t="shared" ref="CP113:CP176" si="252">BT113-CB113</f>
        <v>0.2091239616797691</v>
      </c>
      <c r="CQ113" s="58">
        <f t="shared" ref="CQ113:CQ176" si="253">(0.5*BV113/(BW113+0.5*BV113+0.5*(BT113-CB113)+BU113+BX113))*((0.5*BV113)/(CB113+0.5*(BT113-CB113)+BR113+BP113+BZ113+0.5*BV113))</f>
        <v>0.21826477135832023</v>
      </c>
      <c r="CR113" s="72">
        <f t="shared" ref="CR113:CR176" si="254">BW113/(BW113+0.5*BV113+0.5*(BT113-CB113)+BU113+BX113)</f>
        <v>0.61012459637987115</v>
      </c>
      <c r="CS113" s="72">
        <f t="shared" ref="CS113:CS176" si="255">(BV113/(BW113+BV113+BT113-CB113+BU113+BX113))*(BV113/(BT113+BS113+BP113+BZ113+BV113))</f>
        <v>0.31540998241712431</v>
      </c>
      <c r="CT113" s="72">
        <f t="shared" si="177"/>
        <v>0.12577175978090296</v>
      </c>
      <c r="CU113" s="20">
        <f t="shared" si="212"/>
        <v>0.89590791604462394</v>
      </c>
      <c r="CV113" s="20">
        <f t="shared" si="212"/>
        <v>1.2769345558521158E-3</v>
      </c>
      <c r="CW113" s="20">
        <f t="shared" si="212"/>
        <v>1.1582860113180531E-2</v>
      </c>
      <c r="CX113" s="20">
        <f t="shared" si="212"/>
        <v>0.25685350970960269</v>
      </c>
      <c r="CY113" s="20">
        <f t="shared" si="212"/>
        <v>7.4008810572687225E-3</v>
      </c>
      <c r="CZ113" s="20">
        <f t="shared" si="210"/>
        <v>0.6427586070007244</v>
      </c>
      <c r="DA113" s="20">
        <f t="shared" si="210"/>
        <v>6.9190083705735293E-3</v>
      </c>
      <c r="DB113" s="20">
        <f t="shared" si="210"/>
        <v>1.6134523200637635E-5</v>
      </c>
      <c r="DC113" s="20">
        <f t="shared" si="210"/>
        <v>1.3801010658626693E-4</v>
      </c>
      <c r="DD113" s="20">
        <f t="shared" si="210"/>
        <v>8.3553621029722723E-4</v>
      </c>
      <c r="DE113" s="20">
        <f t="shared" ref="DE113:DE176" si="256">SUM(CU113:DD113)</f>
        <v>1.82368939769191</v>
      </c>
      <c r="DG113" s="58">
        <f t="shared" si="208"/>
        <v>1.7918158320892479</v>
      </c>
      <c r="DH113" s="58">
        <f t="shared" si="208"/>
        <v>2.5538691117042316E-3</v>
      </c>
      <c r="DI113" s="58">
        <f t="shared" ref="DI113:DI176" si="257">CW113*3</f>
        <v>3.474858033954159E-2</v>
      </c>
      <c r="DJ113" s="58">
        <f t="shared" si="181"/>
        <v>0.25685350970960269</v>
      </c>
      <c r="DK113" s="58">
        <f t="shared" si="181"/>
        <v>7.4008810572687225E-3</v>
      </c>
      <c r="DL113" s="58">
        <f t="shared" si="181"/>
        <v>0.6427586070007244</v>
      </c>
      <c r="DM113" s="58">
        <f t="shared" si="179"/>
        <v>6.9190083705735293E-3</v>
      </c>
      <c r="DN113" s="58">
        <f t="shared" si="179"/>
        <v>1.6134523200637635E-5</v>
      </c>
      <c r="DO113" s="58">
        <f t="shared" si="179"/>
        <v>1.3801010658626693E-4</v>
      </c>
      <c r="DP113" s="58">
        <f t="shared" ref="DP113:DP176" si="258">DD113*3</f>
        <v>2.5066086308916818E-3</v>
      </c>
      <c r="DQ113" s="58">
        <f t="shared" ref="DQ113:DQ176" si="259">SUM(DG113:DP113)</f>
        <v>2.7457110409393417</v>
      </c>
      <c r="DR113" s="58">
        <f t="shared" ref="DR113:DR176" si="260">6/DQ113</f>
        <v>2.1852263076989069</v>
      </c>
      <c r="DT113" s="72">
        <f t="shared" si="187"/>
        <v>1.9577615474164158</v>
      </c>
      <c r="DU113" s="72">
        <f t="shared" si="187"/>
        <v>2.7903909846578629E-3</v>
      </c>
      <c r="DV113" s="72">
        <f t="shared" ref="DV113:DV176" si="261">2-DT113</f>
        <v>4.2238452583584163E-2</v>
      </c>
      <c r="DW113" s="72">
        <f t="shared" ref="DW113:DW176" si="262">IF(DX113-DV113&lt;0,0,DX113-DV113)</f>
        <v>8.3838886918527061E-3</v>
      </c>
      <c r="DX113" s="72">
        <f t="shared" ref="DX113:DX176" si="263">CW113*$DR113*2</f>
        <v>5.0622341275436869E-2</v>
      </c>
      <c r="DY113" s="72">
        <f t="shared" si="188"/>
        <v>0.5612830466422204</v>
      </c>
      <c r="DZ113" s="72">
        <f t="shared" si="188"/>
        <v>1.6172599986494111E-2</v>
      </c>
      <c r="EA113" s="72">
        <f t="shared" si="188"/>
        <v>1.4045730175178857</v>
      </c>
      <c r="EB113" s="72">
        <f t="shared" si="183"/>
        <v>1.5119599114566224E-2</v>
      </c>
      <c r="EC113" s="72">
        <f t="shared" si="189"/>
        <v>7.0515169120423461E-5</v>
      </c>
      <c r="ED113" s="72">
        <f t="shared" si="189"/>
        <v>6.031666312812813E-4</v>
      </c>
      <c r="EE113" s="72">
        <f t="shared" si="189"/>
        <v>3.6516714155530945E-3</v>
      </c>
      <c r="EF113" s="58">
        <f t="shared" ref="EF113:EF176" si="264">DT113+DU113+DX113+DY113+DZ113+EA113+EB113+EC113+ED113+EE113</f>
        <v>4.0126478961536316</v>
      </c>
      <c r="EG113" s="58">
        <f t="shared" ref="EG113:EG176" si="265">IF(EC113+DV113-DW113-2*DU113-EE113&gt;0,EC113+DV113-DW113-2*DU113-EE113,0)</f>
        <v>2.4692625675983064E-2</v>
      </c>
      <c r="EH113" s="58">
        <f t="shared" ref="EH113:EH176" si="266">12-48/EF113</f>
        <v>3.7824089671326888E-2</v>
      </c>
      <c r="EI113" s="58">
        <f t="shared" ref="EI113:EI176" si="267">EC113</f>
        <v>7.0515169120423461E-5</v>
      </c>
      <c r="EJ113" s="58">
        <f t="shared" ref="EJ113:EJ176" si="268">DU113</f>
        <v>2.7903909846578629E-3</v>
      </c>
      <c r="EK113" s="58">
        <f t="shared" ref="EK113:EK176" si="269">EE113</f>
        <v>3.6516714155530945E-3</v>
      </c>
      <c r="EL113" s="58">
        <f t="shared" ref="EL113:EL176" si="270">(DW113-EI113-EK113)</f>
        <v>4.6617021071791893E-3</v>
      </c>
      <c r="EM113" s="58">
        <f t="shared" ref="EM113:EM176" si="271">EB113</f>
        <v>1.5119599114566224E-2</v>
      </c>
      <c r="EN113" s="58">
        <f t="shared" ref="EN113:EN176" si="272">((DY113+EA113+DZ113)-EJ113-EL113-EM113)/2</f>
        <v>0.97972848597009854</v>
      </c>
      <c r="EO113" s="58">
        <f t="shared" ref="EO113:EO176" si="273">EN113*(EA113/(EA113+DY113+DZ113))</f>
        <v>0.69428874606097424</v>
      </c>
      <c r="EP113" s="58">
        <f t="shared" ref="EP113:EP176" si="274">EM113*(EA113/(EA113+DY113+DZ113))</f>
        <v>1.0714568026265575E-2</v>
      </c>
      <c r="EQ113" s="58">
        <f t="shared" ref="EQ113:EQ176" si="275">(0.5*EA113/(EB113+0.5*EA113+0.5*(DY113-EG113)+DZ113+EC113))*(0.5*EA113/(EG113+0.5*(DY113-EG113)+DW113+DU113+EE113+0.5*EA113))</f>
        <v>0.48732704712486546</v>
      </c>
      <c r="ER113" s="58">
        <f t="shared" ref="ER113:ER176" si="276">EB113/(EB113+0.5*EA113+0.5*(DY113-EG113)+DZ113+EC113)</f>
        <v>1.5090257112927495E-2</v>
      </c>
      <c r="ES113" s="58">
        <f t="shared" ref="ES113:ES176" si="277">(DY113-EG113)/((DY113-EG113)+EA113)</f>
        <v>0.27642722417297688</v>
      </c>
      <c r="ET113" s="58">
        <f t="shared" ref="ET113:ET176" si="278">(EA113/(EB113+EA113-EG113+DY113+DZ113+EC113))*(EA113/(EG113+DY113-EG113+DX113+DU113+EE113+EA113))</f>
        <v>0.49440979219052017</v>
      </c>
      <c r="EU113" s="58">
        <f t="shared" ref="EU113:EU176" si="279">SUM(EI113:EN113)</f>
        <v>1.0060223647611752</v>
      </c>
      <c r="EZ113" s="20">
        <f t="shared" si="213"/>
        <v>0.13798644805988358</v>
      </c>
      <c r="FA113" s="20">
        <f t="shared" si="214"/>
        <v>1046.3859962668964</v>
      </c>
      <c r="FC113" s="20">
        <f t="shared" si="215"/>
        <v>1324.6210820570655</v>
      </c>
      <c r="FD113" s="20">
        <f t="shared" si="216"/>
        <v>921.38150078116155</v>
      </c>
      <c r="FE113" s="20">
        <f t="shared" si="217"/>
        <v>1077.1780717994052</v>
      </c>
      <c r="FF113" s="20">
        <f t="shared" si="218"/>
        <v>683.74979473346934</v>
      </c>
      <c r="FG113" s="20">
        <f t="shared" si="219"/>
        <v>0.44788150513303093</v>
      </c>
      <c r="FH113" s="20">
        <f t="shared" ref="FH113:FH176" si="280">-273.15+(4900/(1.807-LN(FG113)))</f>
        <v>1604.08166999271</v>
      </c>
      <c r="FI113" s="20">
        <f t="shared" si="220"/>
        <v>868.73669427638458</v>
      </c>
      <c r="FK113" s="20">
        <f t="shared" si="221"/>
        <v>1139.5922731383289</v>
      </c>
      <c r="FL113" s="20">
        <f t="shared" si="222"/>
        <v>417.39768660309937</v>
      </c>
      <c r="FN113" s="20">
        <f t="shared" si="223"/>
        <v>87.769219791480353</v>
      </c>
      <c r="FO113" s="20">
        <f t="shared" si="224"/>
        <v>61.496870038285024</v>
      </c>
      <c r="FQ113" s="20">
        <f t="shared" si="225"/>
        <v>26.23</v>
      </c>
      <c r="FR113" s="20">
        <f t="shared" si="226"/>
        <v>32.44</v>
      </c>
      <c r="FS113" s="20">
        <f t="shared" si="227"/>
        <v>28.6</v>
      </c>
      <c r="FT113" s="20">
        <f t="shared" si="228"/>
        <v>1325.6743681490598</v>
      </c>
      <c r="FU113" s="20">
        <f t="shared" si="229"/>
        <v>529.63295684172385</v>
      </c>
    </row>
    <row r="114" spans="1:186">
      <c r="C114" s="24" t="s">
        <v>161</v>
      </c>
      <c r="D114" s="24" t="s">
        <v>160</v>
      </c>
      <c r="E114" s="24"/>
      <c r="F114" s="23">
        <v>51.707999999999998</v>
      </c>
      <c r="G114" s="23">
        <v>0.27500000000000002</v>
      </c>
      <c r="H114" s="23">
        <v>1.827</v>
      </c>
      <c r="I114" s="23">
        <v>8.31</v>
      </c>
      <c r="J114" s="23">
        <v>0.20699999999999999</v>
      </c>
      <c r="K114" s="23">
        <v>15.653</v>
      </c>
      <c r="L114" s="23">
        <v>21.611999999999998</v>
      </c>
      <c r="M114" s="23">
        <v>7.4999999999999997E-2</v>
      </c>
      <c r="N114" s="23">
        <v>8.9999999999999993E-3</v>
      </c>
      <c r="O114" s="23">
        <v>0.35799999999999998</v>
      </c>
      <c r="Q114" s="24">
        <v>53.87</v>
      </c>
      <c r="R114" s="24">
        <v>2.5999999999999999E-2</v>
      </c>
      <c r="S114" s="24">
        <v>1.1679999999999999</v>
      </c>
      <c r="T114" s="24">
        <v>18.576000000000001</v>
      </c>
      <c r="U114" s="24">
        <v>0.53600000000000003</v>
      </c>
      <c r="V114" s="24">
        <v>25.852</v>
      </c>
      <c r="W114" s="24">
        <v>0.33100000000000002</v>
      </c>
      <c r="X114" s="24">
        <v>-5.0000000000000001E-3</v>
      </c>
      <c r="Y114" s="24">
        <v>7.0000000000000001E-3</v>
      </c>
      <c r="Z114" s="24">
        <v>0.112</v>
      </c>
      <c r="AB114" s="69">
        <f t="shared" ref="AB114:AB177" si="281">AE114</f>
        <v>915.40278877395815</v>
      </c>
      <c r="AC114" s="69">
        <f t="shared" ref="AC114:AC177" si="282">AI114</f>
        <v>17.832782243333291</v>
      </c>
      <c r="AE114" s="53">
        <f t="shared" ref="AE114:AE177" si="283">-273.15+((23664+(24.9+126.3*BT114/(BT114+BV114))*AC114)/(13.38+(LN((1-BW114/(1-BX114))/(1-EB114/(1-EC114))))^2+11.59*DY114/(DY114+EA114)))</f>
        <v>915.40278877395815</v>
      </c>
      <c r="AF114" s="53"/>
      <c r="AG114" s="53">
        <f t="shared" ref="AG114:AG177" si="284">10^4/(11.2-1.96*LN(CI114/EN114)-3.3*BW114-25.8*CG114+33.2*DZ114-23.6*EC114-2.08*EO114-8.33*EP114-0.05*AC114)</f>
        <v>1000.5175126915119</v>
      </c>
      <c r="AH114" s="53">
        <f t="shared" ref="AH114:AH177" si="285">10^4/(13.4-3.4*LN(CI114/EN114)+5.59*LN(BV114)+23.85*DZ114+6.48*EL114-2.38*CK114-0.044*AC114-8.8*BV114/(BV114+BT114))</f>
        <v>971.42855493925993</v>
      </c>
      <c r="AI114" s="53">
        <f t="shared" ref="AI114:AI177" si="286">-279.8+293*DW114+455*EC114+229*EE114+519*EN114-563*EO114+371*EP114+327*EQ114+1.19/AN114</f>
        <v>17.832782243333291</v>
      </c>
      <c r="AJ114" s="53">
        <f t="shared" ref="AJ114:AJ177" si="287">-94.25+0.045*AB114+187.7*DW114+246.8*EN114-212.5*EO114+127.5*EQ114-69.4*CI114-133.9*CR114-1.66/AN114</f>
        <v>-4.3777507881920101</v>
      </c>
      <c r="AK114" s="53">
        <f t="shared" ref="AK114:AK177" si="288">-273+(93100+755*AC114)/(61.1+36.6*BP114/4+10.9*BT114/4-0.95*(BQ114+BR114+BZ114-BX114-BY114)/4+3.5*LN(CT114)^2)</f>
        <v>1112.7430731364154</v>
      </c>
      <c r="AL114" s="70">
        <f t="shared" ref="AL114:AL177" si="289">(BT114/BV114)/(DY114/EA114)</f>
        <v>0.73883146620893603</v>
      </c>
      <c r="AM114" s="71"/>
      <c r="AN114" s="20">
        <f t="shared" ref="AN114:AN177" si="290">EB114/(1-BW114)</f>
        <v>9.3538245390255348E-2</v>
      </c>
      <c r="AP114" s="20">
        <f t="shared" si="211"/>
        <v>0.86059086982789179</v>
      </c>
      <c r="AQ114" s="20">
        <f t="shared" si="211"/>
        <v>3.4427157143071757E-3</v>
      </c>
      <c r="AR114" s="20">
        <f t="shared" si="211"/>
        <v>1.7918615941389354E-2</v>
      </c>
      <c r="AS114" s="20">
        <f t="shared" si="211"/>
        <v>0.11566341528594334</v>
      </c>
      <c r="AT114" s="20">
        <f t="shared" si="211"/>
        <v>2.9180616740088106E-3</v>
      </c>
      <c r="AU114" s="20">
        <f t="shared" si="209"/>
        <v>0.38836950804378678</v>
      </c>
      <c r="AV114" s="20">
        <f t="shared" si="209"/>
        <v>0.3853958992392657</v>
      </c>
      <c r="AW114" s="20">
        <f t="shared" si="209"/>
        <v>1.2100892400478227E-3</v>
      </c>
      <c r="AX114" s="20">
        <f t="shared" si="209"/>
        <v>9.5545458405877108E-5</v>
      </c>
      <c r="AY114" s="20">
        <f t="shared" si="209"/>
        <v>2.3552910494992704E-3</v>
      </c>
      <c r="AZ114" s="20">
        <f t="shared" si="230"/>
        <v>1.777960011474546</v>
      </c>
      <c r="BB114" s="58">
        <f t="shared" si="207"/>
        <v>1.7211817396557836</v>
      </c>
      <c r="BC114" s="58">
        <f t="shared" si="207"/>
        <v>6.8854314286143515E-3</v>
      </c>
      <c r="BD114" s="58">
        <f t="shared" si="231"/>
        <v>5.3755847824168063E-2</v>
      </c>
      <c r="BE114" s="58">
        <f t="shared" si="180"/>
        <v>0.11566341528594334</v>
      </c>
      <c r="BF114" s="58">
        <f t="shared" si="180"/>
        <v>2.9180616740088106E-3</v>
      </c>
      <c r="BG114" s="58">
        <f t="shared" si="180"/>
        <v>0.38836950804378678</v>
      </c>
      <c r="BH114" s="58">
        <f t="shared" si="178"/>
        <v>0.3853958992392657</v>
      </c>
      <c r="BI114" s="58">
        <f t="shared" si="178"/>
        <v>1.2100892400478227E-3</v>
      </c>
      <c r="BJ114" s="58">
        <f t="shared" si="178"/>
        <v>9.5545458405877108E-5</v>
      </c>
      <c r="BK114" s="58">
        <f t="shared" si="232"/>
        <v>7.0658731484978116E-3</v>
      </c>
      <c r="BL114" s="58">
        <f t="shared" si="233"/>
        <v>2.6825414109985219</v>
      </c>
      <c r="BM114" s="58">
        <f t="shared" si="234"/>
        <v>2.2366849493542844</v>
      </c>
      <c r="BO114" s="72">
        <f t="shared" si="184"/>
        <v>1.9248706460957576</v>
      </c>
      <c r="BP114" s="72">
        <f t="shared" si="184"/>
        <v>7.7002704230963448E-3</v>
      </c>
      <c r="BQ114" s="72">
        <f t="shared" si="235"/>
        <v>7.5129353904242357E-2</v>
      </c>
      <c r="BR114" s="72">
        <f t="shared" si="236"/>
        <v>5.02724327448828E-3</v>
      </c>
      <c r="BS114" s="72">
        <f t="shared" si="237"/>
        <v>8.0156597178730637E-2</v>
      </c>
      <c r="BT114" s="72">
        <f t="shared" si="185"/>
        <v>0.25870262016098378</v>
      </c>
      <c r="BU114" s="72">
        <f t="shared" si="185"/>
        <v>6.5267846275430747E-3</v>
      </c>
      <c r="BV114" s="72">
        <f t="shared" si="185"/>
        <v>0.86866023342966558</v>
      </c>
      <c r="BW114" s="72">
        <f t="shared" si="182"/>
        <v>0.86200920737132591</v>
      </c>
      <c r="BX114" s="72">
        <f t="shared" si="186"/>
        <v>5.4131767811810578E-3</v>
      </c>
      <c r="BY114" s="72">
        <f t="shared" si="186"/>
        <v>4.2741017759116224E-4</v>
      </c>
      <c r="BZ114" s="72">
        <f t="shared" si="186"/>
        <v>1.053608808352775E-2</v>
      </c>
      <c r="CA114" s="58">
        <f t="shared" si="238"/>
        <v>4.0250030343294023</v>
      </c>
      <c r="CB114" s="58">
        <f t="shared" si="239"/>
        <v>4.9578658481214691E-2</v>
      </c>
      <c r="CC114" s="58">
        <f t="shared" si="240"/>
        <v>7.4543151742695102E-2</v>
      </c>
      <c r="CD114" s="58">
        <f t="shared" si="241"/>
        <v>5.02724327448828E-3</v>
      </c>
      <c r="CE114" s="58">
        <f t="shared" si="242"/>
        <v>0</v>
      </c>
      <c r="CF114" s="58">
        <f t="shared" si="243"/>
        <v>3.7564676952121179E-2</v>
      </c>
      <c r="CG114" s="58">
        <f t="shared" si="244"/>
        <v>5.2680440417638748E-3</v>
      </c>
      <c r="CH114" s="58">
        <f t="shared" si="245"/>
        <v>0.81917648637744089</v>
      </c>
      <c r="CI114" s="58">
        <f t="shared" si="246"/>
        <v>0.15409318360660429</v>
      </c>
      <c r="CJ114" s="58">
        <f t="shared" si="247"/>
        <v>0.11804907314610788</v>
      </c>
      <c r="CK114" s="58">
        <f t="shared" si="248"/>
        <v>0.62756199006714253</v>
      </c>
      <c r="CL114" s="58">
        <f t="shared" si="249"/>
        <v>1.0211296342524185</v>
      </c>
      <c r="CM114" s="58">
        <f t="shared" si="250"/>
        <v>0.81917648637744089</v>
      </c>
      <c r="CN114" s="58"/>
      <c r="CO114" s="20">
        <f t="shared" si="251"/>
        <v>0.80596861354184612</v>
      </c>
      <c r="CP114" s="58">
        <f t="shared" si="252"/>
        <v>0.2091239616797691</v>
      </c>
      <c r="CQ114" s="58">
        <f t="shared" si="253"/>
        <v>0.21826477135832023</v>
      </c>
      <c r="CR114" s="72">
        <f t="shared" si="254"/>
        <v>0.61012459637987115</v>
      </c>
      <c r="CS114" s="72">
        <f t="shared" si="255"/>
        <v>0.31540998241712431</v>
      </c>
      <c r="CT114" s="72">
        <f t="shared" ref="CT114:CT177" si="291">(1-BW114-BX114-BY114)*(1-0.5*(BQ114+BR114+BZ114+BX114+BY114))</f>
        <v>0.12577175978090296</v>
      </c>
      <c r="CU114" s="20">
        <f t="shared" si="212"/>
        <v>0.89657364735879419</v>
      </c>
      <c r="CV114" s="20">
        <f t="shared" si="212"/>
        <v>3.2549312207995112E-4</v>
      </c>
      <c r="CW114" s="20">
        <f t="shared" si="212"/>
        <v>1.1455360382891498E-2</v>
      </c>
      <c r="CX114" s="20">
        <f t="shared" si="212"/>
        <v>0.2585515766969535</v>
      </c>
      <c r="CY114" s="20">
        <f t="shared" si="212"/>
        <v>7.5559471365638769E-3</v>
      </c>
      <c r="CZ114" s="20">
        <f t="shared" si="210"/>
        <v>0.64141880290985598</v>
      </c>
      <c r="DA114" s="20">
        <f t="shared" si="210"/>
        <v>5.9025561099480366E-3</v>
      </c>
      <c r="DB114" s="20">
        <f t="shared" si="210"/>
        <v>-8.0672616003188186E-5</v>
      </c>
      <c r="DC114" s="20">
        <f t="shared" si="210"/>
        <v>7.4313134315682198E-5</v>
      </c>
      <c r="DD114" s="20">
        <f t="shared" si="210"/>
        <v>7.3685083112826337E-4</v>
      </c>
      <c r="DE114" s="20">
        <f t="shared" si="256"/>
        <v>1.8225138750665277</v>
      </c>
      <c r="DG114" s="58">
        <f t="shared" si="208"/>
        <v>1.7931472947175884</v>
      </c>
      <c r="DH114" s="58">
        <f t="shared" si="208"/>
        <v>6.5098624415990225E-4</v>
      </c>
      <c r="DI114" s="58">
        <f t="shared" si="257"/>
        <v>3.4366081148674496E-2</v>
      </c>
      <c r="DJ114" s="58">
        <f t="shared" si="181"/>
        <v>0.2585515766969535</v>
      </c>
      <c r="DK114" s="58">
        <f t="shared" si="181"/>
        <v>7.5559471365638769E-3</v>
      </c>
      <c r="DL114" s="58">
        <f t="shared" si="181"/>
        <v>0.64141880290985598</v>
      </c>
      <c r="DM114" s="58">
        <f t="shared" si="179"/>
        <v>5.9025561099480366E-3</v>
      </c>
      <c r="DN114" s="58">
        <f t="shared" si="179"/>
        <v>-8.0672616003188186E-5</v>
      </c>
      <c r="DO114" s="58">
        <f t="shared" si="179"/>
        <v>7.4313134315682198E-5</v>
      </c>
      <c r="DP114" s="58">
        <f t="shared" si="258"/>
        <v>2.2105524933847902E-3</v>
      </c>
      <c r="DQ114" s="58">
        <f t="shared" si="259"/>
        <v>2.7437974379754415</v>
      </c>
      <c r="DR114" s="58">
        <f t="shared" si="260"/>
        <v>2.1867503471492431</v>
      </c>
      <c r="DT114" s="72">
        <f t="shared" si="187"/>
        <v>1.9605827346067062</v>
      </c>
      <c r="DU114" s="72">
        <f t="shared" si="187"/>
        <v>7.1177219770302404E-4</v>
      </c>
      <c r="DV114" s="72">
        <f t="shared" si="261"/>
        <v>3.9417265393293821E-2</v>
      </c>
      <c r="DW114" s="72">
        <f t="shared" si="262"/>
        <v>1.0682761194721516E-2</v>
      </c>
      <c r="DX114" s="72">
        <f t="shared" si="263"/>
        <v>5.0100026588015337E-2</v>
      </c>
      <c r="DY114" s="72">
        <f t="shared" si="188"/>
        <v>0.5653877500980472</v>
      </c>
      <c r="DZ114" s="72">
        <f t="shared" si="188"/>
        <v>1.6522970023922386E-2</v>
      </c>
      <c r="EA114" s="72">
        <f t="shared" si="188"/>
        <v>1.4026227899311794</v>
      </c>
      <c r="EB114" s="72">
        <f t="shared" si="183"/>
        <v>1.2907416622496755E-2</v>
      </c>
      <c r="EC114" s="72">
        <f t="shared" si="189"/>
        <v>-3.5282174210081869E-4</v>
      </c>
      <c r="ED114" s="72">
        <f t="shared" si="189"/>
        <v>3.2500854452513278E-4</v>
      </c>
      <c r="EE114" s="72">
        <f t="shared" si="189"/>
        <v>3.2226176215338766E-3</v>
      </c>
      <c r="EF114" s="58">
        <f t="shared" si="264"/>
        <v>4.0120302644920285</v>
      </c>
      <c r="EG114" s="58">
        <f t="shared" si="265"/>
        <v>2.373552043953156E-2</v>
      </c>
      <c r="EH114" s="58">
        <f t="shared" si="266"/>
        <v>3.5982573506986526E-2</v>
      </c>
      <c r="EI114" s="58">
        <f t="shared" si="267"/>
        <v>-3.5282174210081869E-4</v>
      </c>
      <c r="EJ114" s="58">
        <f t="shared" si="268"/>
        <v>7.1177219770302404E-4</v>
      </c>
      <c r="EK114" s="58">
        <f t="shared" si="269"/>
        <v>3.2226176215338766E-3</v>
      </c>
      <c r="EL114" s="58">
        <f t="shared" si="270"/>
        <v>7.8129653152884566E-3</v>
      </c>
      <c r="EM114" s="58">
        <f t="shared" si="271"/>
        <v>1.2907416622496755E-2</v>
      </c>
      <c r="EN114" s="58">
        <f t="shared" si="272"/>
        <v>0.98155067795883044</v>
      </c>
      <c r="EO114" s="58">
        <f t="shared" si="273"/>
        <v>0.69373751735771072</v>
      </c>
      <c r="EP114" s="58">
        <f t="shared" si="274"/>
        <v>9.1226661692226183E-3</v>
      </c>
      <c r="EQ114" s="58">
        <f t="shared" si="275"/>
        <v>0.48614107052539468</v>
      </c>
      <c r="ER114" s="58">
        <f t="shared" si="276"/>
        <v>1.2891752180594199E-2</v>
      </c>
      <c r="ES114" s="58">
        <f t="shared" si="277"/>
        <v>0.27858827799619718</v>
      </c>
      <c r="ET114" s="58">
        <f t="shared" si="278"/>
        <v>0.49304469039260729</v>
      </c>
      <c r="EU114" s="58">
        <f t="shared" si="279"/>
        <v>1.0058526279737516</v>
      </c>
      <c r="EZ114" s="20">
        <f t="shared" si="213"/>
        <v>0.1376403260919461</v>
      </c>
      <c r="FA114" s="20">
        <f t="shared" si="214"/>
        <v>1045.6628395160246</v>
      </c>
      <c r="FC114" s="20">
        <f t="shared" si="215"/>
        <v>1323.5011767912492</v>
      </c>
      <c r="FD114" s="20">
        <f t="shared" si="216"/>
        <v>921.80382886380312</v>
      </c>
      <c r="FE114" s="20">
        <f t="shared" si="217"/>
        <v>1047.1357694291639</v>
      </c>
      <c r="FF114" s="20">
        <f t="shared" si="218"/>
        <v>662.25044930146669</v>
      </c>
      <c r="FG114" s="20">
        <f t="shared" si="219"/>
        <v>0.44897414473216923</v>
      </c>
      <c r="FH114" s="20">
        <f t="shared" si="280"/>
        <v>1605.8356710822541</v>
      </c>
      <c r="FI114" s="20">
        <f t="shared" si="220"/>
        <v>840.31862446305888</v>
      </c>
      <c r="FK114" s="20">
        <f t="shared" si="221"/>
        <v>1137.7475802909235</v>
      </c>
      <c r="FL114" s="20">
        <f t="shared" si="222"/>
        <v>450.62347798839903</v>
      </c>
      <c r="FN114" s="20">
        <f t="shared" si="223"/>
        <v>105.59332384607333</v>
      </c>
      <c r="FO114" s="20">
        <f t="shared" si="224"/>
        <v>71.784967135623177</v>
      </c>
      <c r="FQ114" s="20">
        <f t="shared" si="225"/>
        <v>26.23</v>
      </c>
      <c r="FR114" s="20">
        <f t="shared" si="226"/>
        <v>32.44</v>
      </c>
      <c r="FS114" s="20">
        <f t="shared" si="227"/>
        <v>28.6</v>
      </c>
      <c r="FT114" s="20">
        <f t="shared" si="228"/>
        <v>1329.3154183120514</v>
      </c>
      <c r="FU114" s="20">
        <f t="shared" si="229"/>
        <v>509.19495864592693</v>
      </c>
    </row>
    <row r="115" spans="1:186">
      <c r="C115" s="24" t="s">
        <v>162</v>
      </c>
      <c r="D115" s="24" t="s">
        <v>163</v>
      </c>
      <c r="E115" s="24"/>
      <c r="F115" s="23">
        <v>51.707999999999998</v>
      </c>
      <c r="G115" s="23">
        <v>0.27500000000000002</v>
      </c>
      <c r="H115" s="23">
        <v>1.827</v>
      </c>
      <c r="I115" s="23">
        <v>8.31</v>
      </c>
      <c r="J115" s="23">
        <v>0.20699999999999999</v>
      </c>
      <c r="K115" s="23">
        <v>15.653</v>
      </c>
      <c r="L115" s="23">
        <v>21.611999999999998</v>
      </c>
      <c r="M115" s="23">
        <v>7.4999999999999997E-2</v>
      </c>
      <c r="N115" s="23">
        <v>8.9999999999999993E-3</v>
      </c>
      <c r="O115" s="23">
        <v>0.35799999999999998</v>
      </c>
      <c r="Q115" s="24">
        <v>54.006</v>
      </c>
      <c r="R115" s="24">
        <v>6.5000000000000002E-2</v>
      </c>
      <c r="S115" s="24">
        <v>1.1359999999999999</v>
      </c>
      <c r="T115" s="24">
        <v>18.302</v>
      </c>
      <c r="U115" s="24">
        <v>0.499</v>
      </c>
      <c r="V115" s="24">
        <v>26.09</v>
      </c>
      <c r="W115" s="24">
        <v>0.33400000000000002</v>
      </c>
      <c r="X115" s="24">
        <v>-8.0000000000000002E-3</v>
      </c>
      <c r="Y115" s="24">
        <v>1.0999999999999999E-2</v>
      </c>
      <c r="Z115" s="24">
        <v>0.106</v>
      </c>
      <c r="AB115" s="69">
        <f t="shared" si="281"/>
        <v>915.96490491518136</v>
      </c>
      <c r="AC115" s="69">
        <f t="shared" si="282"/>
        <v>16.78955310659903</v>
      </c>
      <c r="AE115" s="53">
        <f t="shared" si="283"/>
        <v>915.96490491518136</v>
      </c>
      <c r="AF115" s="53"/>
      <c r="AG115" s="53">
        <f t="shared" si="284"/>
        <v>999.93183852563402</v>
      </c>
      <c r="AH115" s="53">
        <f t="shared" si="285"/>
        <v>970.29683067538895</v>
      </c>
      <c r="AI115" s="53">
        <f t="shared" si="286"/>
        <v>16.78955310659903</v>
      </c>
      <c r="AJ115" s="53">
        <f t="shared" si="287"/>
        <v>-4.6378220852817513</v>
      </c>
      <c r="AK115" s="53">
        <f t="shared" si="288"/>
        <v>1102.5007168556799</v>
      </c>
      <c r="AL115" s="70">
        <f t="shared" si="289"/>
        <v>0.7567962416354812</v>
      </c>
      <c r="AM115" s="71"/>
      <c r="AN115" s="20">
        <f t="shared" si="290"/>
        <v>9.4177992122784743E-2</v>
      </c>
      <c r="AP115" s="20">
        <f t="shared" si="211"/>
        <v>0.86059086982789179</v>
      </c>
      <c r="AQ115" s="20">
        <f t="shared" si="211"/>
        <v>3.4427157143071757E-3</v>
      </c>
      <c r="AR115" s="20">
        <f t="shared" si="211"/>
        <v>1.7918615941389354E-2</v>
      </c>
      <c r="AS115" s="20">
        <f t="shared" si="211"/>
        <v>0.11566341528594334</v>
      </c>
      <c r="AT115" s="20">
        <f t="shared" si="211"/>
        <v>2.9180616740088106E-3</v>
      </c>
      <c r="AU115" s="20">
        <f t="shared" si="209"/>
        <v>0.38836950804378678</v>
      </c>
      <c r="AV115" s="20">
        <f t="shared" si="209"/>
        <v>0.3853958992392657</v>
      </c>
      <c r="AW115" s="20">
        <f t="shared" si="209"/>
        <v>1.2100892400478227E-3</v>
      </c>
      <c r="AX115" s="20">
        <f t="shared" si="209"/>
        <v>9.5545458405877108E-5</v>
      </c>
      <c r="AY115" s="20">
        <f t="shared" si="209"/>
        <v>2.3552910494992704E-3</v>
      </c>
      <c r="AZ115" s="20">
        <f t="shared" si="230"/>
        <v>1.777960011474546</v>
      </c>
      <c r="BB115" s="58">
        <f t="shared" si="207"/>
        <v>1.7211817396557836</v>
      </c>
      <c r="BC115" s="58">
        <f t="shared" si="207"/>
        <v>6.8854314286143515E-3</v>
      </c>
      <c r="BD115" s="58">
        <f t="shared" si="231"/>
        <v>5.3755847824168063E-2</v>
      </c>
      <c r="BE115" s="58">
        <f t="shared" si="180"/>
        <v>0.11566341528594334</v>
      </c>
      <c r="BF115" s="58">
        <f t="shared" si="180"/>
        <v>2.9180616740088106E-3</v>
      </c>
      <c r="BG115" s="58">
        <f t="shared" si="180"/>
        <v>0.38836950804378678</v>
      </c>
      <c r="BH115" s="58">
        <f t="shared" si="178"/>
        <v>0.3853958992392657</v>
      </c>
      <c r="BI115" s="58">
        <f t="shared" si="178"/>
        <v>1.2100892400478227E-3</v>
      </c>
      <c r="BJ115" s="58">
        <f t="shared" si="178"/>
        <v>9.5545458405877108E-5</v>
      </c>
      <c r="BK115" s="58">
        <f t="shared" si="232"/>
        <v>7.0658731484978116E-3</v>
      </c>
      <c r="BL115" s="58">
        <f t="shared" si="233"/>
        <v>2.6825414109985219</v>
      </c>
      <c r="BM115" s="58">
        <f t="shared" si="234"/>
        <v>2.2366849493542844</v>
      </c>
      <c r="BO115" s="72">
        <f t="shared" si="184"/>
        <v>1.9248706460957576</v>
      </c>
      <c r="BP115" s="72">
        <f t="shared" si="184"/>
        <v>7.7002704230963448E-3</v>
      </c>
      <c r="BQ115" s="72">
        <f t="shared" si="235"/>
        <v>7.5129353904242357E-2</v>
      </c>
      <c r="BR115" s="72">
        <f t="shared" si="236"/>
        <v>5.02724327448828E-3</v>
      </c>
      <c r="BS115" s="72">
        <f t="shared" si="237"/>
        <v>8.0156597178730637E-2</v>
      </c>
      <c r="BT115" s="72">
        <f t="shared" si="185"/>
        <v>0.25870262016098378</v>
      </c>
      <c r="BU115" s="72">
        <f t="shared" si="185"/>
        <v>6.5267846275430747E-3</v>
      </c>
      <c r="BV115" s="72">
        <f t="shared" si="185"/>
        <v>0.86866023342966558</v>
      </c>
      <c r="BW115" s="72">
        <f t="shared" si="182"/>
        <v>0.86200920737132591</v>
      </c>
      <c r="BX115" s="72">
        <f t="shared" si="186"/>
        <v>5.4131767811810578E-3</v>
      </c>
      <c r="BY115" s="72">
        <f t="shared" si="186"/>
        <v>4.2741017759116224E-4</v>
      </c>
      <c r="BZ115" s="72">
        <f t="shared" si="186"/>
        <v>1.053608808352775E-2</v>
      </c>
      <c r="CA115" s="58">
        <f t="shared" si="238"/>
        <v>4.0250030343294023</v>
      </c>
      <c r="CB115" s="58">
        <f t="shared" si="239"/>
        <v>4.9578658481214691E-2</v>
      </c>
      <c r="CC115" s="58">
        <f t="shared" si="240"/>
        <v>7.4543151742695102E-2</v>
      </c>
      <c r="CD115" s="58">
        <f t="shared" si="241"/>
        <v>5.02724327448828E-3</v>
      </c>
      <c r="CE115" s="58">
        <f t="shared" si="242"/>
        <v>0</v>
      </c>
      <c r="CF115" s="58">
        <f t="shared" si="243"/>
        <v>3.7564676952121179E-2</v>
      </c>
      <c r="CG115" s="58">
        <f t="shared" si="244"/>
        <v>5.2680440417638748E-3</v>
      </c>
      <c r="CH115" s="58">
        <f t="shared" si="245"/>
        <v>0.81917648637744089</v>
      </c>
      <c r="CI115" s="58">
        <f t="shared" si="246"/>
        <v>0.15409318360660429</v>
      </c>
      <c r="CJ115" s="58">
        <f t="shared" si="247"/>
        <v>0.11804907314610788</v>
      </c>
      <c r="CK115" s="58">
        <f t="shared" si="248"/>
        <v>0.62756199006714253</v>
      </c>
      <c r="CL115" s="58">
        <f t="shared" si="249"/>
        <v>1.0211296342524185</v>
      </c>
      <c r="CM115" s="58">
        <f t="shared" si="250"/>
        <v>0.81917648637744089</v>
      </c>
      <c r="CN115" s="58"/>
      <c r="CO115" s="20">
        <f t="shared" si="251"/>
        <v>0.80596861354184612</v>
      </c>
      <c r="CP115" s="58">
        <f t="shared" si="252"/>
        <v>0.2091239616797691</v>
      </c>
      <c r="CQ115" s="58">
        <f t="shared" si="253"/>
        <v>0.21826477135832023</v>
      </c>
      <c r="CR115" s="72">
        <f t="shared" si="254"/>
        <v>0.61012459637987115</v>
      </c>
      <c r="CS115" s="72">
        <f t="shared" si="255"/>
        <v>0.31540998241712431</v>
      </c>
      <c r="CT115" s="72">
        <f t="shared" si="291"/>
        <v>0.12577175978090296</v>
      </c>
      <c r="CU115" s="20">
        <f t="shared" si="212"/>
        <v>0.89883713382697317</v>
      </c>
      <c r="CV115" s="20">
        <f t="shared" si="212"/>
        <v>8.1373280519987786E-4</v>
      </c>
      <c r="CW115" s="20">
        <f t="shared" si="212"/>
        <v>1.1141514892949265E-2</v>
      </c>
      <c r="CX115" s="20">
        <f t="shared" si="212"/>
        <v>0.25473788526634594</v>
      </c>
      <c r="CY115" s="20">
        <f t="shared" si="212"/>
        <v>7.0343612334801764E-3</v>
      </c>
      <c r="CZ115" s="20">
        <f t="shared" si="210"/>
        <v>0.64732386538442455</v>
      </c>
      <c r="DA115" s="20">
        <f t="shared" si="210"/>
        <v>5.9560535973493785E-3</v>
      </c>
      <c r="DB115" s="20">
        <f t="shared" si="210"/>
        <v>-1.2907618560510108E-4</v>
      </c>
      <c r="DC115" s="20">
        <f t="shared" si="210"/>
        <v>1.1677778249607202E-4</v>
      </c>
      <c r="DD115" s="20">
        <f t="shared" si="210"/>
        <v>6.9737667946067781E-4</v>
      </c>
      <c r="DE115" s="20">
        <f t="shared" si="256"/>
        <v>1.8265296252830738</v>
      </c>
      <c r="DG115" s="58">
        <f t="shared" si="208"/>
        <v>1.7976742676539463</v>
      </c>
      <c r="DH115" s="58">
        <f t="shared" si="208"/>
        <v>1.6274656103997557E-3</v>
      </c>
      <c r="DI115" s="58">
        <f t="shared" si="257"/>
        <v>3.3424544678847798E-2</v>
      </c>
      <c r="DJ115" s="58">
        <f t="shared" si="181"/>
        <v>0.25473788526634594</v>
      </c>
      <c r="DK115" s="58">
        <f t="shared" si="181"/>
        <v>7.0343612334801764E-3</v>
      </c>
      <c r="DL115" s="58">
        <f t="shared" si="181"/>
        <v>0.64732386538442455</v>
      </c>
      <c r="DM115" s="58">
        <f t="shared" si="179"/>
        <v>5.9560535973493785E-3</v>
      </c>
      <c r="DN115" s="58">
        <f t="shared" si="179"/>
        <v>-1.2907618560510108E-4</v>
      </c>
      <c r="DO115" s="58">
        <f t="shared" si="179"/>
        <v>1.1677778249607202E-4</v>
      </c>
      <c r="DP115" s="58">
        <f t="shared" si="258"/>
        <v>2.0921300383820334E-3</v>
      </c>
      <c r="DQ115" s="58">
        <f t="shared" si="259"/>
        <v>2.7498582750600669</v>
      </c>
      <c r="DR115" s="58">
        <f t="shared" si="260"/>
        <v>2.1819306305409278</v>
      </c>
      <c r="DT115" s="72">
        <f t="shared" si="187"/>
        <v>1.9612002741646879</v>
      </c>
      <c r="DU115" s="72">
        <f t="shared" si="187"/>
        <v>1.7755085327416074E-3</v>
      </c>
      <c r="DV115" s="72">
        <f t="shared" si="261"/>
        <v>3.8799725835312104E-2</v>
      </c>
      <c r="DW115" s="72">
        <f t="shared" si="262"/>
        <v>9.820299395795748E-3</v>
      </c>
      <c r="DX115" s="72">
        <f t="shared" si="263"/>
        <v>4.8620025231107852E-2</v>
      </c>
      <c r="DY115" s="72">
        <f t="shared" si="188"/>
        <v>0.55582039462186072</v>
      </c>
      <c r="DZ115" s="72">
        <f t="shared" si="188"/>
        <v>1.5348488241620059E-2</v>
      </c>
      <c r="EA115" s="72">
        <f t="shared" si="188"/>
        <v>1.4124157697624282</v>
      </c>
      <c r="EB115" s="72">
        <f t="shared" si="183"/>
        <v>1.2995695781200091E-2</v>
      </c>
      <c r="EC115" s="72">
        <f t="shared" si="189"/>
        <v>-5.6327056609031204E-4</v>
      </c>
      <c r="ED115" s="72">
        <f t="shared" si="189"/>
        <v>5.0960204118965147E-4</v>
      </c>
      <c r="EE115" s="72">
        <f t="shared" si="189"/>
        <v>3.0432550758803505E-3</v>
      </c>
      <c r="EF115" s="58">
        <f t="shared" si="264"/>
        <v>4.0111657428866261</v>
      </c>
      <c r="EG115" s="58">
        <f t="shared" si="265"/>
        <v>2.182188373206248E-2</v>
      </c>
      <c r="EH115" s="58">
        <f t="shared" si="266"/>
        <v>3.3403983586849151E-2</v>
      </c>
      <c r="EI115" s="58">
        <f t="shared" si="267"/>
        <v>-5.6327056609031204E-4</v>
      </c>
      <c r="EJ115" s="58">
        <f t="shared" si="268"/>
        <v>1.7755085327416074E-3</v>
      </c>
      <c r="EK115" s="58">
        <f t="shared" si="269"/>
        <v>3.0432550758803505E-3</v>
      </c>
      <c r="EL115" s="58">
        <f t="shared" si="270"/>
        <v>7.3403148860057086E-3</v>
      </c>
      <c r="EM115" s="58">
        <f t="shared" si="271"/>
        <v>1.2995695781200091E-2</v>
      </c>
      <c r="EN115" s="58">
        <f t="shared" si="272"/>
        <v>0.98073656671298093</v>
      </c>
      <c r="EO115" s="58">
        <f t="shared" si="273"/>
        <v>0.6983356071919139</v>
      </c>
      <c r="EP115" s="58">
        <f t="shared" si="274"/>
        <v>9.2536134699887484E-3</v>
      </c>
      <c r="EQ115" s="58">
        <f t="shared" si="275"/>
        <v>0.49346641516358208</v>
      </c>
      <c r="ER115" s="58">
        <f t="shared" si="276"/>
        <v>1.2982868009351299E-2</v>
      </c>
      <c r="ES115" s="58">
        <f t="shared" si="277"/>
        <v>0.27434987309631736</v>
      </c>
      <c r="ET115" s="58">
        <f t="shared" si="278"/>
        <v>0.49983158326245186</v>
      </c>
      <c r="EU115" s="58">
        <f t="shared" si="279"/>
        <v>1.0053280704227183</v>
      </c>
      <c r="EZ115" s="20">
        <f t="shared" si="213"/>
        <v>0.1375482358158748</v>
      </c>
      <c r="FA115" s="20">
        <f t="shared" si="214"/>
        <v>1045.4701279116864</v>
      </c>
      <c r="FC115" s="20">
        <f t="shared" si="215"/>
        <v>1324.0537134546094</v>
      </c>
      <c r="FD115" s="20">
        <f t="shared" si="216"/>
        <v>918.821533318457</v>
      </c>
      <c r="FE115" s="20">
        <f t="shared" si="217"/>
        <v>1047.2525197221321</v>
      </c>
      <c r="FF115" s="20">
        <f t="shared" si="218"/>
        <v>669.03843292717067</v>
      </c>
      <c r="FG115" s="20">
        <f t="shared" si="219"/>
        <v>0.44230927303526091</v>
      </c>
      <c r="FH115" s="20">
        <f t="shared" si="280"/>
        <v>1595.1209392928286</v>
      </c>
      <c r="FI115" s="20">
        <f t="shared" si="220"/>
        <v>841.55944880840536</v>
      </c>
      <c r="FK115" s="20">
        <f t="shared" si="221"/>
        <v>1139.3835751117604</v>
      </c>
      <c r="FL115" s="20">
        <f t="shared" si="222"/>
        <v>437.83070979179445</v>
      </c>
      <c r="FN115" s="20">
        <f t="shared" si="223"/>
        <v>104.77275255750516</v>
      </c>
      <c r="FO115" s="20">
        <f t="shared" si="224"/>
        <v>71.322690597310796</v>
      </c>
      <c r="FQ115" s="20">
        <f t="shared" si="225"/>
        <v>26.23</v>
      </c>
      <c r="FR115" s="20">
        <f t="shared" si="226"/>
        <v>32.44</v>
      </c>
      <c r="FS115" s="20">
        <f t="shared" si="227"/>
        <v>28.6</v>
      </c>
      <c r="FT115" s="20">
        <f t="shared" si="228"/>
        <v>1308.3405940449679</v>
      </c>
      <c r="FU115" s="20">
        <f t="shared" si="229"/>
        <v>513.93339955499505</v>
      </c>
    </row>
    <row r="116" spans="1:186" s="59" customFormat="1">
      <c r="A116" s="60"/>
      <c r="B116" s="60"/>
      <c r="C116" s="25" t="s">
        <v>164</v>
      </c>
      <c r="D116" s="25" t="s">
        <v>163</v>
      </c>
      <c r="E116" s="25"/>
      <c r="F116" s="26">
        <v>51.707999999999998</v>
      </c>
      <c r="G116" s="26">
        <v>0.27500000000000002</v>
      </c>
      <c r="H116" s="26">
        <v>1.827</v>
      </c>
      <c r="I116" s="26">
        <v>8.31</v>
      </c>
      <c r="J116" s="26">
        <v>0.20699999999999999</v>
      </c>
      <c r="K116" s="26">
        <v>15.653</v>
      </c>
      <c r="L116" s="26">
        <v>21.611999999999998</v>
      </c>
      <c r="M116" s="26">
        <v>7.4999999999999997E-2</v>
      </c>
      <c r="N116" s="26">
        <v>8.9999999999999993E-3</v>
      </c>
      <c r="O116" s="26">
        <v>0.35799999999999998</v>
      </c>
      <c r="Q116" s="25">
        <v>53.953000000000003</v>
      </c>
      <c r="R116" s="25">
        <v>3.3000000000000002E-2</v>
      </c>
      <c r="S116" s="25">
        <v>1.1830000000000001</v>
      </c>
      <c r="T116" s="25">
        <v>18.501000000000001</v>
      </c>
      <c r="U116" s="25">
        <v>0.499</v>
      </c>
      <c r="V116" s="25">
        <v>25.87</v>
      </c>
      <c r="W116" s="25">
        <v>0.38</v>
      </c>
      <c r="X116" s="25">
        <v>-8.0000000000000002E-3</v>
      </c>
      <c r="Y116" s="25">
        <v>1.4999999999999999E-2</v>
      </c>
      <c r="Z116" s="25">
        <v>7.6999999999999999E-2</v>
      </c>
      <c r="AB116" s="69">
        <f t="shared" si="281"/>
        <v>911.13321728392623</v>
      </c>
      <c r="AC116" s="69">
        <f t="shared" si="282"/>
        <v>15.775114785494942</v>
      </c>
      <c r="AD116" s="20"/>
      <c r="AE116" s="53">
        <f t="shared" si="283"/>
        <v>911.13321728392623</v>
      </c>
      <c r="AF116" s="53"/>
      <c r="AG116" s="53">
        <f t="shared" si="284"/>
        <v>995.24690870412746</v>
      </c>
      <c r="AH116" s="53">
        <f t="shared" si="285"/>
        <v>965.18740803262415</v>
      </c>
      <c r="AI116" s="53">
        <f t="shared" si="286"/>
        <v>15.775114785494942</v>
      </c>
      <c r="AJ116" s="53">
        <f t="shared" si="287"/>
        <v>-2.6184086543520415</v>
      </c>
      <c r="AK116" s="53">
        <f t="shared" si="288"/>
        <v>1092.5410269431597</v>
      </c>
      <c r="AL116" s="70">
        <f t="shared" si="289"/>
        <v>0.74234307939857214</v>
      </c>
      <c r="AM116" s="71"/>
      <c r="AN116" s="20">
        <f t="shared" si="290"/>
        <v>0.10728832206056907</v>
      </c>
      <c r="AO116" s="20"/>
      <c r="AP116" s="20">
        <f t="shared" si="211"/>
        <v>0.86059086982789179</v>
      </c>
      <c r="AQ116" s="20">
        <f t="shared" si="211"/>
        <v>3.4427157143071757E-3</v>
      </c>
      <c r="AR116" s="20">
        <f t="shared" si="211"/>
        <v>1.7918615941389354E-2</v>
      </c>
      <c r="AS116" s="20">
        <f t="shared" si="211"/>
        <v>0.11566341528594334</v>
      </c>
      <c r="AT116" s="20">
        <f t="shared" si="211"/>
        <v>2.9180616740088106E-3</v>
      </c>
      <c r="AU116" s="20">
        <f t="shared" si="209"/>
        <v>0.38836950804378678</v>
      </c>
      <c r="AV116" s="20">
        <f t="shared" si="209"/>
        <v>0.3853958992392657</v>
      </c>
      <c r="AW116" s="20">
        <f t="shared" si="209"/>
        <v>1.2100892400478227E-3</v>
      </c>
      <c r="AX116" s="20">
        <f t="shared" si="209"/>
        <v>9.5545458405877108E-5</v>
      </c>
      <c r="AY116" s="20">
        <f t="shared" si="209"/>
        <v>2.3552910494992704E-3</v>
      </c>
      <c r="AZ116" s="20">
        <f t="shared" si="230"/>
        <v>1.777960011474546</v>
      </c>
      <c r="BA116" s="20"/>
      <c r="BB116" s="58">
        <f t="shared" si="207"/>
        <v>1.7211817396557836</v>
      </c>
      <c r="BC116" s="58">
        <f t="shared" si="207"/>
        <v>6.8854314286143515E-3</v>
      </c>
      <c r="BD116" s="58">
        <f t="shared" si="231"/>
        <v>5.3755847824168063E-2</v>
      </c>
      <c r="BE116" s="58">
        <f t="shared" si="180"/>
        <v>0.11566341528594334</v>
      </c>
      <c r="BF116" s="58">
        <f t="shared" si="180"/>
        <v>2.9180616740088106E-3</v>
      </c>
      <c r="BG116" s="58">
        <f t="shared" si="180"/>
        <v>0.38836950804378678</v>
      </c>
      <c r="BH116" s="58">
        <f t="shared" si="178"/>
        <v>0.3853958992392657</v>
      </c>
      <c r="BI116" s="58">
        <f t="shared" si="178"/>
        <v>1.2100892400478227E-3</v>
      </c>
      <c r="BJ116" s="58">
        <f t="shared" si="178"/>
        <v>9.5545458405877108E-5</v>
      </c>
      <c r="BK116" s="58">
        <f t="shared" si="232"/>
        <v>7.0658731484978116E-3</v>
      </c>
      <c r="BL116" s="58">
        <f t="shared" si="233"/>
        <v>2.6825414109985219</v>
      </c>
      <c r="BM116" s="58">
        <f t="shared" si="234"/>
        <v>2.2366849493542844</v>
      </c>
      <c r="BN116" s="20"/>
      <c r="BO116" s="72">
        <f t="shared" si="184"/>
        <v>1.9248706460957576</v>
      </c>
      <c r="BP116" s="72">
        <f t="shared" si="184"/>
        <v>7.7002704230963448E-3</v>
      </c>
      <c r="BQ116" s="72">
        <f t="shared" si="235"/>
        <v>7.5129353904242357E-2</v>
      </c>
      <c r="BR116" s="72">
        <f t="shared" si="236"/>
        <v>5.02724327448828E-3</v>
      </c>
      <c r="BS116" s="72">
        <f t="shared" si="237"/>
        <v>8.0156597178730637E-2</v>
      </c>
      <c r="BT116" s="72">
        <f t="shared" si="185"/>
        <v>0.25870262016098378</v>
      </c>
      <c r="BU116" s="72">
        <f t="shared" si="185"/>
        <v>6.5267846275430747E-3</v>
      </c>
      <c r="BV116" s="72">
        <f t="shared" si="185"/>
        <v>0.86866023342966558</v>
      </c>
      <c r="BW116" s="72">
        <f t="shared" si="182"/>
        <v>0.86200920737132591</v>
      </c>
      <c r="BX116" s="72">
        <f t="shared" si="186"/>
        <v>5.4131767811810578E-3</v>
      </c>
      <c r="BY116" s="72">
        <f t="shared" si="186"/>
        <v>4.2741017759116224E-4</v>
      </c>
      <c r="BZ116" s="72">
        <f t="shared" si="186"/>
        <v>1.053608808352775E-2</v>
      </c>
      <c r="CA116" s="58">
        <f t="shared" si="238"/>
        <v>4.0250030343294023</v>
      </c>
      <c r="CB116" s="58">
        <f t="shared" si="239"/>
        <v>4.9578658481214691E-2</v>
      </c>
      <c r="CC116" s="58">
        <f t="shared" si="240"/>
        <v>7.4543151742695102E-2</v>
      </c>
      <c r="CD116" s="58">
        <f t="shared" si="241"/>
        <v>5.02724327448828E-3</v>
      </c>
      <c r="CE116" s="58">
        <f t="shared" si="242"/>
        <v>0</v>
      </c>
      <c r="CF116" s="58">
        <f t="shared" si="243"/>
        <v>3.7564676952121179E-2</v>
      </c>
      <c r="CG116" s="58">
        <f t="shared" si="244"/>
        <v>5.2680440417638748E-3</v>
      </c>
      <c r="CH116" s="58">
        <f t="shared" si="245"/>
        <v>0.81917648637744089</v>
      </c>
      <c r="CI116" s="58">
        <f t="shared" si="246"/>
        <v>0.15409318360660429</v>
      </c>
      <c r="CJ116" s="58">
        <f t="shared" si="247"/>
        <v>0.11804907314610788</v>
      </c>
      <c r="CK116" s="58">
        <f t="shared" si="248"/>
        <v>0.62756199006714253</v>
      </c>
      <c r="CL116" s="58">
        <f t="shared" si="249"/>
        <v>1.0211296342524185</v>
      </c>
      <c r="CM116" s="58">
        <f t="shared" si="250"/>
        <v>0.81917648637744089</v>
      </c>
      <c r="CN116" s="58"/>
      <c r="CO116" s="20">
        <f t="shared" si="251"/>
        <v>0.80596861354184612</v>
      </c>
      <c r="CP116" s="58">
        <f t="shared" si="252"/>
        <v>0.2091239616797691</v>
      </c>
      <c r="CQ116" s="58">
        <f t="shared" si="253"/>
        <v>0.21826477135832023</v>
      </c>
      <c r="CR116" s="72">
        <f t="shared" si="254"/>
        <v>0.61012459637987115</v>
      </c>
      <c r="CS116" s="72">
        <f t="shared" si="255"/>
        <v>0.31540998241712431</v>
      </c>
      <c r="CT116" s="72">
        <f t="shared" si="291"/>
        <v>0.12577175978090296</v>
      </c>
      <c r="CU116" s="20">
        <f t="shared" si="212"/>
        <v>0.89795503983569758</v>
      </c>
      <c r="CV116" s="20">
        <f t="shared" si="212"/>
        <v>4.1312588571686105E-4</v>
      </c>
      <c r="CW116" s="20">
        <f t="shared" si="212"/>
        <v>1.1602475456301921E-2</v>
      </c>
      <c r="CX116" s="20">
        <f t="shared" si="212"/>
        <v>0.25750768305718869</v>
      </c>
      <c r="CY116" s="20">
        <f t="shared" si="212"/>
        <v>7.0343612334801764E-3</v>
      </c>
      <c r="CZ116" s="20">
        <f t="shared" si="210"/>
        <v>0.64186540427347882</v>
      </c>
      <c r="DA116" s="20">
        <f t="shared" si="210"/>
        <v>6.7763484041699516E-3</v>
      </c>
      <c r="DB116" s="20">
        <f t="shared" si="210"/>
        <v>-1.2907618560510108E-4</v>
      </c>
      <c r="DC116" s="20">
        <f t="shared" si="210"/>
        <v>1.5924243067646184E-4</v>
      </c>
      <c r="DD116" s="20">
        <f t="shared" si="210"/>
        <v>5.0658494640068105E-4</v>
      </c>
      <c r="DE116" s="20">
        <f t="shared" si="256"/>
        <v>1.8236911893375058</v>
      </c>
      <c r="DF116" s="20"/>
      <c r="DG116" s="58">
        <f t="shared" si="208"/>
        <v>1.7959100796713952</v>
      </c>
      <c r="DH116" s="58">
        <f t="shared" si="208"/>
        <v>8.2625177143372209E-4</v>
      </c>
      <c r="DI116" s="58">
        <f t="shared" si="257"/>
        <v>3.4807426368905763E-2</v>
      </c>
      <c r="DJ116" s="58">
        <f t="shared" si="181"/>
        <v>0.25750768305718869</v>
      </c>
      <c r="DK116" s="58">
        <f t="shared" si="181"/>
        <v>7.0343612334801764E-3</v>
      </c>
      <c r="DL116" s="58">
        <f t="shared" si="181"/>
        <v>0.64186540427347882</v>
      </c>
      <c r="DM116" s="58">
        <f t="shared" si="179"/>
        <v>6.7763484041699516E-3</v>
      </c>
      <c r="DN116" s="58">
        <f t="shared" si="179"/>
        <v>-1.2907618560510108E-4</v>
      </c>
      <c r="DO116" s="58">
        <f t="shared" si="179"/>
        <v>1.5924243067646184E-4</v>
      </c>
      <c r="DP116" s="58">
        <f t="shared" si="258"/>
        <v>1.5197548392020433E-3</v>
      </c>
      <c r="DQ116" s="58">
        <f t="shared" si="259"/>
        <v>2.7462774758643249</v>
      </c>
      <c r="DR116" s="58">
        <f t="shared" si="260"/>
        <v>2.1847755926817425</v>
      </c>
      <c r="DS116" s="20"/>
      <c r="DT116" s="72">
        <f t="shared" si="187"/>
        <v>1.9618302543585939</v>
      </c>
      <c r="DU116" s="72">
        <f t="shared" si="187"/>
        <v>9.0258735181922495E-4</v>
      </c>
      <c r="DV116" s="72">
        <f t="shared" si="261"/>
        <v>3.8169745641406072E-2</v>
      </c>
      <c r="DW116" s="72">
        <f t="shared" si="262"/>
        <v>1.252786474182873E-2</v>
      </c>
      <c r="DX116" s="72">
        <f t="shared" si="263"/>
        <v>5.0697610383234802E-2</v>
      </c>
      <c r="DY116" s="72">
        <f t="shared" si="188"/>
        <v>0.5625965008713717</v>
      </c>
      <c r="DZ116" s="72">
        <f t="shared" si="188"/>
        <v>1.5368500733014125E-2</v>
      </c>
      <c r="EA116" s="72">
        <f t="shared" si="188"/>
        <v>1.402331869043496</v>
      </c>
      <c r="EB116" s="72">
        <f t="shared" si="183"/>
        <v>1.4804800600938386E-2</v>
      </c>
      <c r="EC116" s="72">
        <f t="shared" si="189"/>
        <v>-5.6400499981296658E-4</v>
      </c>
      <c r="ED116" s="72">
        <f t="shared" si="189"/>
        <v>6.9581795172249643E-4</v>
      </c>
      <c r="EE116" s="72">
        <f t="shared" si="189"/>
        <v>2.2135488530323935E-3</v>
      </c>
      <c r="EF116" s="58">
        <f t="shared" si="264"/>
        <v>4.0108774851474109</v>
      </c>
      <c r="EG116" s="58">
        <f t="shared" si="265"/>
        <v>2.105915234309353E-2</v>
      </c>
      <c r="EH116" s="58">
        <f t="shared" si="266"/>
        <v>3.2543956341795521E-2</v>
      </c>
      <c r="EI116" s="58">
        <f t="shared" si="267"/>
        <v>-5.6400499981296658E-4</v>
      </c>
      <c r="EJ116" s="58">
        <f t="shared" si="268"/>
        <v>9.0258735181922495E-4</v>
      </c>
      <c r="EK116" s="58">
        <f t="shared" si="269"/>
        <v>2.2135488530323935E-3</v>
      </c>
      <c r="EL116" s="58">
        <f t="shared" si="270"/>
        <v>1.0878320888609303E-2</v>
      </c>
      <c r="EM116" s="58">
        <f t="shared" si="271"/>
        <v>1.4804800600938386E-2</v>
      </c>
      <c r="EN116" s="58">
        <f t="shared" si="272"/>
        <v>0.97685558090325741</v>
      </c>
      <c r="EO116" s="58">
        <f t="shared" si="273"/>
        <v>0.69175270276797496</v>
      </c>
      <c r="EP116" s="58">
        <f t="shared" si="274"/>
        <v>1.0483904714113833E-2</v>
      </c>
      <c r="EQ116" s="58">
        <f t="shared" si="275"/>
        <v>0.48667204473831871</v>
      </c>
      <c r="ER116" s="58">
        <f t="shared" si="276"/>
        <v>1.4781978628449799E-2</v>
      </c>
      <c r="ES116" s="58">
        <f t="shared" si="277"/>
        <v>0.27858733686042475</v>
      </c>
      <c r="ET116" s="58">
        <f t="shared" si="278"/>
        <v>0.49361501470487645</v>
      </c>
      <c r="EU116" s="58">
        <f t="shared" si="279"/>
        <v>1.0050908335978437</v>
      </c>
      <c r="EV116" s="20"/>
      <c r="EW116" s="20"/>
      <c r="EX116" s="20"/>
      <c r="EY116" s="20"/>
      <c r="EZ116" s="20">
        <f t="shared" si="213"/>
        <v>0.13794768379477132</v>
      </c>
      <c r="FA116" s="20">
        <f t="shared" si="214"/>
        <v>1046.3050958819131</v>
      </c>
      <c r="FB116" s="20"/>
      <c r="FC116" s="20">
        <f t="shared" si="215"/>
        <v>1326.6186362626022</v>
      </c>
      <c r="FD116" s="20">
        <f t="shared" si="216"/>
        <v>923.04758982491614</v>
      </c>
      <c r="FE116" s="20">
        <f t="shared" si="217"/>
        <v>1068.1353469333878</v>
      </c>
      <c r="FF116" s="20">
        <f t="shared" si="218"/>
        <v>678.03793217252144</v>
      </c>
      <c r="FG116" s="20">
        <f t="shared" si="219"/>
        <v>0.44848430009099904</v>
      </c>
      <c r="FH116" s="20">
        <f t="shared" si="280"/>
        <v>1605.0494527800165</v>
      </c>
      <c r="FI116" s="20">
        <f t="shared" si="220"/>
        <v>864.92923370058236</v>
      </c>
      <c r="FJ116" s="20"/>
      <c r="FK116" s="20">
        <f t="shared" si="221"/>
        <v>1137.5356199103599</v>
      </c>
      <c r="FL116" s="20">
        <f t="shared" si="222"/>
        <v>474.1608387222027</v>
      </c>
      <c r="FM116" s="20"/>
      <c r="FN116" s="20">
        <f t="shared" si="223"/>
        <v>89.997779465405827</v>
      </c>
      <c r="FO116" s="20">
        <f t="shared" si="224"/>
        <v>62.812093139836129</v>
      </c>
      <c r="FP116" s="20"/>
      <c r="FQ116" s="20">
        <f t="shared" si="225"/>
        <v>26.23</v>
      </c>
      <c r="FR116" s="20">
        <f t="shared" si="226"/>
        <v>32.44</v>
      </c>
      <c r="FS116" s="20">
        <f t="shared" si="227"/>
        <v>28.6</v>
      </c>
      <c r="FT116" s="20">
        <f t="shared" si="228"/>
        <v>1327.6068474437939</v>
      </c>
      <c r="FU116" s="20">
        <f t="shared" si="229"/>
        <v>526.62700496919012</v>
      </c>
      <c r="FV116" s="20"/>
      <c r="FW116" s="20"/>
      <c r="FX116" s="20"/>
      <c r="FY116" s="20"/>
      <c r="FZ116" s="20"/>
      <c r="GA116" s="20"/>
      <c r="GB116" s="20"/>
      <c r="GC116" s="20"/>
      <c r="GD116" s="21"/>
    </row>
    <row r="117" spans="1:186">
      <c r="A117" s="23" t="s">
        <v>173</v>
      </c>
      <c r="B117" s="23" t="s">
        <v>148</v>
      </c>
      <c r="C117" s="24" t="s">
        <v>174</v>
      </c>
      <c r="D117" s="24" t="s">
        <v>148</v>
      </c>
      <c r="E117" s="24"/>
      <c r="F117" s="23">
        <v>53.572000000000003</v>
      </c>
      <c r="G117" s="23">
        <v>8.7999999999999995E-2</v>
      </c>
      <c r="H117" s="23">
        <v>1.631</v>
      </c>
      <c r="I117" s="23">
        <v>5.2969999999999997</v>
      </c>
      <c r="J117" s="23">
        <v>0.219</v>
      </c>
      <c r="K117" s="23">
        <v>16.303999999999998</v>
      </c>
      <c r="L117" s="23">
        <v>22.923999999999999</v>
      </c>
      <c r="M117" s="23">
        <v>7.4999999999999997E-2</v>
      </c>
      <c r="N117" s="23">
        <v>2.7E-2</v>
      </c>
      <c r="O117" s="23">
        <v>0.122</v>
      </c>
      <c r="Q117" s="24">
        <v>54.101999999999997</v>
      </c>
      <c r="R117" s="24">
        <v>2E-3</v>
      </c>
      <c r="S117" s="24">
        <v>0.98499999999999999</v>
      </c>
      <c r="T117" s="24">
        <v>18.757999999999999</v>
      </c>
      <c r="U117" s="24">
        <v>0.53600000000000003</v>
      </c>
      <c r="V117" s="24">
        <v>25.895</v>
      </c>
      <c r="W117" s="24">
        <v>0.372</v>
      </c>
      <c r="X117" s="24">
        <v>-1.2E-2</v>
      </c>
      <c r="Y117" s="24">
        <v>1E-3</v>
      </c>
      <c r="Z117" s="24">
        <v>9.5000000000000001E-2</v>
      </c>
      <c r="AB117" s="69">
        <f t="shared" si="281"/>
        <v>821.89437518534544</v>
      </c>
      <c r="AC117" s="69">
        <f t="shared" si="282"/>
        <v>13.499910216660398</v>
      </c>
      <c r="AE117" s="53">
        <f t="shared" si="283"/>
        <v>821.89437518534544</v>
      </c>
      <c r="AF117" s="53"/>
      <c r="AG117" s="53">
        <f t="shared" si="284"/>
        <v>895.79015709438067</v>
      </c>
      <c r="AH117" s="53">
        <f t="shared" si="285"/>
        <v>876.42923457782069</v>
      </c>
      <c r="AI117" s="53">
        <f t="shared" si="286"/>
        <v>13.499910216660398</v>
      </c>
      <c r="AJ117" s="53">
        <f t="shared" si="287"/>
        <v>-0.48323709472216869</v>
      </c>
      <c r="AK117" s="53">
        <f t="shared" si="288"/>
        <v>990.08616373079531</v>
      </c>
      <c r="AL117" s="70">
        <f t="shared" si="289"/>
        <v>0.44850283244539907</v>
      </c>
      <c r="AM117" s="71"/>
      <c r="AN117" s="20">
        <f t="shared" si="290"/>
        <v>0.14373903779033154</v>
      </c>
      <c r="AP117" s="20">
        <f t="shared" si="211"/>
        <v>0.89161394906822589</v>
      </c>
      <c r="AQ117" s="20">
        <f t="shared" si="211"/>
        <v>1.101669028578296E-3</v>
      </c>
      <c r="AR117" s="20">
        <f t="shared" si="211"/>
        <v>1.5996312315493179E-2</v>
      </c>
      <c r="AS117" s="20">
        <f t="shared" si="211"/>
        <v>7.3726728131124172E-2</v>
      </c>
      <c r="AT117" s="20">
        <f t="shared" si="211"/>
        <v>3.0872246696035241E-3</v>
      </c>
      <c r="AU117" s="20">
        <f t="shared" si="209"/>
        <v>0.40452159069481242</v>
      </c>
      <c r="AV117" s="20">
        <f t="shared" si="209"/>
        <v>0.4087921337294525</v>
      </c>
      <c r="AW117" s="20">
        <f t="shared" si="209"/>
        <v>1.2100892400478227E-3</v>
      </c>
      <c r="AX117" s="20">
        <f t="shared" si="209"/>
        <v>2.8663637521763132E-4</v>
      </c>
      <c r="AY117" s="20">
        <f t="shared" si="209"/>
        <v>8.0264108390757261E-4</v>
      </c>
      <c r="AZ117" s="20">
        <f t="shared" si="230"/>
        <v>1.8011389743364628</v>
      </c>
      <c r="BB117" s="58">
        <f t="shared" si="207"/>
        <v>1.7832278981364518</v>
      </c>
      <c r="BC117" s="58">
        <f t="shared" si="207"/>
        <v>2.203338057156592E-3</v>
      </c>
      <c r="BD117" s="58">
        <f t="shared" si="231"/>
        <v>4.7988936946479537E-2</v>
      </c>
      <c r="BE117" s="58">
        <f t="shared" si="180"/>
        <v>7.3726728131124172E-2</v>
      </c>
      <c r="BF117" s="58">
        <f t="shared" si="180"/>
        <v>3.0872246696035241E-3</v>
      </c>
      <c r="BG117" s="58">
        <f t="shared" si="180"/>
        <v>0.40452159069481242</v>
      </c>
      <c r="BH117" s="58">
        <f t="shared" si="178"/>
        <v>0.4087921337294525</v>
      </c>
      <c r="BI117" s="58">
        <f t="shared" si="178"/>
        <v>1.2100892400478227E-3</v>
      </c>
      <c r="BJ117" s="58">
        <f t="shared" si="178"/>
        <v>2.8663637521763132E-4</v>
      </c>
      <c r="BK117" s="58">
        <f t="shared" si="232"/>
        <v>2.4079232517227179E-3</v>
      </c>
      <c r="BL117" s="58">
        <f t="shared" si="233"/>
        <v>2.7274524992320686</v>
      </c>
      <c r="BM117" s="58">
        <f t="shared" si="234"/>
        <v>2.1998549935111016</v>
      </c>
      <c r="BO117" s="72">
        <f t="shared" si="184"/>
        <v>1.9614213981418898</v>
      </c>
      <c r="BP117" s="72">
        <f t="shared" si="184"/>
        <v>2.4235121137144888E-3</v>
      </c>
      <c r="BQ117" s="72">
        <f t="shared" si="235"/>
        <v>3.857860185811024E-2</v>
      </c>
      <c r="BR117" s="72">
        <f t="shared" si="236"/>
        <v>3.180053319189137E-2</v>
      </c>
      <c r="BS117" s="72">
        <f t="shared" si="237"/>
        <v>7.0379135050001609E-2</v>
      </c>
      <c r="BT117" s="72">
        <f t="shared" si="185"/>
        <v>0.16218811103448891</v>
      </c>
      <c r="BU117" s="72">
        <f t="shared" si="185"/>
        <v>6.791446605517973E-3</v>
      </c>
      <c r="BV117" s="72">
        <f t="shared" si="185"/>
        <v>0.88988884127303702</v>
      </c>
      <c r="BW117" s="72">
        <f t="shared" si="182"/>
        <v>0.8992834166927941</v>
      </c>
      <c r="BX117" s="72">
        <f t="shared" si="186"/>
        <v>5.3240417146265132E-3</v>
      </c>
      <c r="BY117" s="72">
        <f t="shared" si="186"/>
        <v>1.2611169226888562E-3</v>
      </c>
      <c r="BZ117" s="72">
        <f t="shared" si="186"/>
        <v>3.5313879928624732E-3</v>
      </c>
      <c r="CA117" s="58">
        <f t="shared" si="238"/>
        <v>4.0024924075416219</v>
      </c>
      <c r="CB117" s="58">
        <f t="shared" si="239"/>
        <v>3.7236981605539314E-3</v>
      </c>
      <c r="CC117" s="58">
        <f t="shared" si="240"/>
        <v>7.4725664546200221E-3</v>
      </c>
      <c r="CD117" s="58">
        <f t="shared" si="241"/>
        <v>5.3240417146265132E-3</v>
      </c>
      <c r="CE117" s="58">
        <f t="shared" si="242"/>
        <v>2.6476491477264857E-2</v>
      </c>
      <c r="CF117" s="58">
        <f t="shared" si="243"/>
        <v>6.0510551904226911E-3</v>
      </c>
      <c r="CG117" s="58">
        <f t="shared" si="244"/>
        <v>1.7656939964312366E-3</v>
      </c>
      <c r="CH117" s="58">
        <f t="shared" si="245"/>
        <v>0.86499017602867534</v>
      </c>
      <c r="CI117" s="58">
        <f t="shared" si="246"/>
        <v>9.354338813942531E-2</v>
      </c>
      <c r="CJ117" s="58">
        <f t="shared" si="247"/>
        <v>7.8615262638490752E-2</v>
      </c>
      <c r="CK117" s="58">
        <f t="shared" si="248"/>
        <v>0.72695068268056895</v>
      </c>
      <c r="CL117" s="58">
        <f t="shared" si="249"/>
        <v>0.99815084654684594</v>
      </c>
      <c r="CM117" s="58">
        <f t="shared" si="250"/>
        <v>0.86499017602867534</v>
      </c>
      <c r="CN117" s="58"/>
      <c r="CO117" s="20">
        <f t="shared" si="251"/>
        <v>0.84884444985781549</v>
      </c>
      <c r="CP117" s="58">
        <f t="shared" si="252"/>
        <v>0.15846441287393498</v>
      </c>
      <c r="CQ117" s="58">
        <f t="shared" si="253"/>
        <v>0.24379975806017828</v>
      </c>
      <c r="CR117" s="72">
        <f t="shared" si="254"/>
        <v>0.62642709951025788</v>
      </c>
      <c r="CS117" s="72">
        <f t="shared" si="255"/>
        <v>0.35809896359895521</v>
      </c>
      <c r="CT117" s="72">
        <f t="shared" si="291"/>
        <v>9.034283807172587E-2</v>
      </c>
      <c r="CU117" s="20">
        <f t="shared" si="212"/>
        <v>0.90043488898098167</v>
      </c>
      <c r="CV117" s="20">
        <f t="shared" si="212"/>
        <v>2.5037932467688548E-5</v>
      </c>
      <c r="CW117" s="20">
        <f t="shared" si="212"/>
        <v>9.6605564872843542E-3</v>
      </c>
      <c r="CX117" s="20">
        <f t="shared" si="212"/>
        <v>0.26108475859611613</v>
      </c>
      <c r="CY117" s="20">
        <f t="shared" si="212"/>
        <v>7.5559471365638769E-3</v>
      </c>
      <c r="CZ117" s="20">
        <f t="shared" si="210"/>
        <v>0.64248568394517713</v>
      </c>
      <c r="DA117" s="20">
        <f t="shared" si="210"/>
        <v>6.6336884377663731E-3</v>
      </c>
      <c r="DB117" s="20">
        <f t="shared" si="210"/>
        <v>-1.9361427840765164E-4</v>
      </c>
      <c r="DC117" s="20">
        <f t="shared" si="210"/>
        <v>1.0616162045097457E-5</v>
      </c>
      <c r="DD117" s="20">
        <f t="shared" si="210"/>
        <v>6.2500740140343774E-4</v>
      </c>
      <c r="DE117" s="20">
        <f t="shared" si="256"/>
        <v>1.8283225708013979</v>
      </c>
      <c r="DG117" s="58">
        <f t="shared" si="208"/>
        <v>1.8008697779619633</v>
      </c>
      <c r="DH117" s="58">
        <f t="shared" si="208"/>
        <v>5.0075864935377095E-5</v>
      </c>
      <c r="DI117" s="58">
        <f t="shared" si="257"/>
        <v>2.8981669461853064E-2</v>
      </c>
      <c r="DJ117" s="58">
        <f t="shared" si="181"/>
        <v>0.26108475859611613</v>
      </c>
      <c r="DK117" s="58">
        <f t="shared" si="181"/>
        <v>7.5559471365638769E-3</v>
      </c>
      <c r="DL117" s="58">
        <f t="shared" si="181"/>
        <v>0.64248568394517713</v>
      </c>
      <c r="DM117" s="58">
        <f t="shared" si="179"/>
        <v>6.6336884377663731E-3</v>
      </c>
      <c r="DN117" s="58">
        <f t="shared" si="179"/>
        <v>-1.9361427840765164E-4</v>
      </c>
      <c r="DO117" s="58">
        <f t="shared" si="179"/>
        <v>1.0616162045097457E-5</v>
      </c>
      <c r="DP117" s="58">
        <f t="shared" si="258"/>
        <v>1.8750222042103132E-3</v>
      </c>
      <c r="DQ117" s="58">
        <f t="shared" si="259"/>
        <v>2.7493536254922226</v>
      </c>
      <c r="DR117" s="58">
        <f t="shared" si="260"/>
        <v>2.182331128439619</v>
      </c>
      <c r="DT117" s="72">
        <f t="shared" si="187"/>
        <v>1.9650470873562687</v>
      </c>
      <c r="DU117" s="72">
        <f t="shared" si="187"/>
        <v>5.464105941600572E-5</v>
      </c>
      <c r="DV117" s="72">
        <f t="shared" si="261"/>
        <v>3.4952912643731349E-2</v>
      </c>
      <c r="DW117" s="72">
        <f t="shared" si="262"/>
        <v>7.2121536367685465E-3</v>
      </c>
      <c r="DX117" s="72">
        <f t="shared" si="263"/>
        <v>4.2165066280499895E-2</v>
      </c>
      <c r="DY117" s="72">
        <f t="shared" si="188"/>
        <v>0.56977339584544762</v>
      </c>
      <c r="DZ117" s="72">
        <f t="shared" si="188"/>
        <v>1.6489578640967555E-2</v>
      </c>
      <c r="EA117" s="72">
        <f t="shared" si="188"/>
        <v>1.4021165076503788</v>
      </c>
      <c r="EB117" s="72">
        <f t="shared" si="183"/>
        <v>1.4476904774107542E-2</v>
      </c>
      <c r="EC117" s="72">
        <f t="shared" si="189"/>
        <v>-8.4506093335878589E-4</v>
      </c>
      <c r="ED117" s="72">
        <f t="shared" si="189"/>
        <v>4.6335961791150773E-5</v>
      </c>
      <c r="EE117" s="72">
        <f t="shared" si="189"/>
        <v>2.7279462151757563E-3</v>
      </c>
      <c r="EF117" s="58">
        <f t="shared" si="264"/>
        <v>4.0120524028506939</v>
      </c>
      <c r="EG117" s="58">
        <f t="shared" si="265"/>
        <v>2.4058469739596244E-2</v>
      </c>
      <c r="EH117" s="58">
        <f t="shared" si="266"/>
        <v>3.6048590518300117E-2</v>
      </c>
      <c r="EI117" s="58">
        <f t="shared" si="267"/>
        <v>-8.4506093335878589E-4</v>
      </c>
      <c r="EJ117" s="58">
        <f t="shared" si="268"/>
        <v>5.464105941600572E-5</v>
      </c>
      <c r="EK117" s="58">
        <f t="shared" si="269"/>
        <v>2.7279462151757563E-3</v>
      </c>
      <c r="EL117" s="58">
        <f t="shared" si="270"/>
        <v>5.3292683549515767E-3</v>
      </c>
      <c r="EM117" s="58">
        <f t="shared" si="271"/>
        <v>1.4476904774107542E-2</v>
      </c>
      <c r="EN117" s="58">
        <f t="shared" si="272"/>
        <v>0.98425933397415943</v>
      </c>
      <c r="EO117" s="58">
        <f t="shared" si="273"/>
        <v>0.69405577374550353</v>
      </c>
      <c r="EP117" s="58">
        <f t="shared" si="274"/>
        <v>1.0208467420738707E-2</v>
      </c>
      <c r="EQ117" s="58">
        <f t="shared" si="275"/>
        <v>0.48563646760600215</v>
      </c>
      <c r="ER117" s="58">
        <f t="shared" si="276"/>
        <v>1.4418694495044217E-2</v>
      </c>
      <c r="ES117" s="58">
        <f t="shared" si="277"/>
        <v>0.28016537604256941</v>
      </c>
      <c r="ET117" s="58">
        <f t="shared" si="278"/>
        <v>0.49281208432975498</v>
      </c>
      <c r="EU117" s="58">
        <f t="shared" si="279"/>
        <v>1.0060030334444516</v>
      </c>
      <c r="EZ117" s="20">
        <f t="shared" si="213"/>
        <v>0.10072333367744823</v>
      </c>
      <c r="FA117" s="20">
        <f t="shared" si="214"/>
        <v>955.75039565389841</v>
      </c>
      <c r="FC117" s="20">
        <f t="shared" si="215"/>
        <v>1156.2782676755987</v>
      </c>
      <c r="FD117" s="20">
        <f t="shared" si="216"/>
        <v>940.99740221376669</v>
      </c>
      <c r="FE117" s="20">
        <f t="shared" si="217"/>
        <v>1073.0924238022337</v>
      </c>
      <c r="FF117" s="20">
        <f t="shared" si="218"/>
        <v>662.64495383362873</v>
      </c>
      <c r="FG117" s="20">
        <f t="shared" si="219"/>
        <v>0.50202110904482877</v>
      </c>
      <c r="FH117" s="20">
        <f t="shared" si="280"/>
        <v>1689.9020667557979</v>
      </c>
      <c r="FI117" s="20">
        <f t="shared" si="220"/>
        <v>855.58384769209363</v>
      </c>
      <c r="FK117" s="20">
        <f t="shared" si="221"/>
        <v>1158.1417925251985</v>
      </c>
      <c r="FL117" s="20">
        <f t="shared" si="222"/>
        <v>398.5709574666522</v>
      </c>
      <c r="FN117" s="20">
        <f t="shared" si="223"/>
        <v>62.51526771334597</v>
      </c>
      <c r="FO117" s="20">
        <f t="shared" si="224"/>
        <v>45.978514716611926</v>
      </c>
      <c r="FQ117" s="20">
        <f t="shared" si="225"/>
        <v>26.23</v>
      </c>
      <c r="FR117" s="20">
        <f t="shared" si="226"/>
        <v>32.44</v>
      </c>
      <c r="FS117" s="20">
        <f t="shared" si="227"/>
        <v>28.6</v>
      </c>
      <c r="FT117" s="20">
        <f t="shared" si="228"/>
        <v>1589.01467295151</v>
      </c>
      <c r="FU117" s="20">
        <f t="shared" si="229"/>
        <v>514.18774310151935</v>
      </c>
    </row>
    <row r="118" spans="1:186">
      <c r="C118" s="24" t="s">
        <v>175</v>
      </c>
      <c r="D118" s="24" t="s">
        <v>148</v>
      </c>
      <c r="E118" s="24"/>
      <c r="F118" s="23">
        <v>53.572000000000003</v>
      </c>
      <c r="G118" s="23">
        <v>8.7999999999999995E-2</v>
      </c>
      <c r="H118" s="23">
        <v>1.631</v>
      </c>
      <c r="I118" s="23">
        <v>5.2969999999999997</v>
      </c>
      <c r="J118" s="23">
        <v>0.219</v>
      </c>
      <c r="K118" s="23">
        <v>16.303999999999998</v>
      </c>
      <c r="L118" s="23">
        <v>22.923999999999999</v>
      </c>
      <c r="M118" s="23">
        <v>7.4999999999999997E-2</v>
      </c>
      <c r="N118" s="23">
        <v>2.7E-2</v>
      </c>
      <c r="O118" s="23">
        <v>0.122</v>
      </c>
      <c r="Q118" s="24">
        <v>53.975000000000001</v>
      </c>
      <c r="R118" s="24">
        <v>5.1999999999999998E-2</v>
      </c>
      <c r="S118" s="24">
        <v>1.167</v>
      </c>
      <c r="T118" s="24">
        <v>17.882999999999999</v>
      </c>
      <c r="U118" s="24">
        <v>0.49399999999999999</v>
      </c>
      <c r="V118" s="24">
        <v>25.899000000000001</v>
      </c>
      <c r="W118" s="24">
        <v>0.876</v>
      </c>
      <c r="X118" s="24">
        <v>1.4999999999999999E-2</v>
      </c>
      <c r="Y118" s="24">
        <v>1.6E-2</v>
      </c>
      <c r="Z118" s="24">
        <v>6.4000000000000001E-2</v>
      </c>
      <c r="AB118" s="69">
        <f t="shared" si="281"/>
        <v>820.3512712353396</v>
      </c>
      <c r="AC118" s="69">
        <f t="shared" si="282"/>
        <v>7.6393905614087227</v>
      </c>
      <c r="AE118" s="53">
        <f t="shared" si="283"/>
        <v>820.3512712353396</v>
      </c>
      <c r="AF118" s="53"/>
      <c r="AG118" s="53">
        <f t="shared" si="284"/>
        <v>891.5361665462749</v>
      </c>
      <c r="AH118" s="53">
        <f t="shared" si="285"/>
        <v>864.41717915339939</v>
      </c>
      <c r="AI118" s="53">
        <f t="shared" si="286"/>
        <v>7.6393905614087227</v>
      </c>
      <c r="AJ118" s="53">
        <f t="shared" si="287"/>
        <v>2.4736738828603695</v>
      </c>
      <c r="AK118" s="53">
        <f t="shared" si="288"/>
        <v>935.97989908689829</v>
      </c>
      <c r="AL118" s="70">
        <f t="shared" si="289"/>
        <v>0.4705203651177865</v>
      </c>
      <c r="AM118" s="71"/>
      <c r="AN118" s="20">
        <f t="shared" si="290"/>
        <v>0.33864502167386629</v>
      </c>
      <c r="AP118" s="20">
        <f t="shared" si="211"/>
        <v>0.89161394906822589</v>
      </c>
      <c r="AQ118" s="20">
        <f t="shared" si="211"/>
        <v>1.101669028578296E-3</v>
      </c>
      <c r="AR118" s="20">
        <f t="shared" si="211"/>
        <v>1.5996312315493179E-2</v>
      </c>
      <c r="AS118" s="20">
        <f t="shared" si="211"/>
        <v>7.3726728131124172E-2</v>
      </c>
      <c r="AT118" s="20">
        <f t="shared" si="211"/>
        <v>3.0872246696035241E-3</v>
      </c>
      <c r="AU118" s="20">
        <f t="shared" si="209"/>
        <v>0.40452159069481242</v>
      </c>
      <c r="AV118" s="20">
        <f t="shared" si="209"/>
        <v>0.4087921337294525</v>
      </c>
      <c r="AW118" s="20">
        <f t="shared" si="209"/>
        <v>1.2100892400478227E-3</v>
      </c>
      <c r="AX118" s="20">
        <f t="shared" si="209"/>
        <v>2.8663637521763132E-4</v>
      </c>
      <c r="AY118" s="20">
        <f t="shared" si="209"/>
        <v>8.0264108390757261E-4</v>
      </c>
      <c r="AZ118" s="20">
        <f t="shared" si="230"/>
        <v>1.8011389743364628</v>
      </c>
      <c r="BB118" s="58">
        <f t="shared" si="207"/>
        <v>1.7832278981364518</v>
      </c>
      <c r="BC118" s="58">
        <f t="shared" si="207"/>
        <v>2.203338057156592E-3</v>
      </c>
      <c r="BD118" s="58">
        <f t="shared" si="231"/>
        <v>4.7988936946479537E-2</v>
      </c>
      <c r="BE118" s="58">
        <f t="shared" si="180"/>
        <v>7.3726728131124172E-2</v>
      </c>
      <c r="BF118" s="58">
        <f t="shared" si="180"/>
        <v>3.0872246696035241E-3</v>
      </c>
      <c r="BG118" s="58">
        <f t="shared" si="180"/>
        <v>0.40452159069481242</v>
      </c>
      <c r="BH118" s="58">
        <f t="shared" si="178"/>
        <v>0.4087921337294525</v>
      </c>
      <c r="BI118" s="58">
        <f t="shared" si="178"/>
        <v>1.2100892400478227E-3</v>
      </c>
      <c r="BJ118" s="58">
        <f t="shared" si="178"/>
        <v>2.8663637521763132E-4</v>
      </c>
      <c r="BK118" s="58">
        <f t="shared" si="232"/>
        <v>2.4079232517227179E-3</v>
      </c>
      <c r="BL118" s="58">
        <f t="shared" si="233"/>
        <v>2.7274524992320686</v>
      </c>
      <c r="BM118" s="58">
        <f t="shared" si="234"/>
        <v>2.1998549935111016</v>
      </c>
      <c r="BO118" s="72">
        <f t="shared" si="184"/>
        <v>1.9614213981418898</v>
      </c>
      <c r="BP118" s="72">
        <f t="shared" si="184"/>
        <v>2.4235121137144888E-3</v>
      </c>
      <c r="BQ118" s="72">
        <f t="shared" si="235"/>
        <v>3.857860185811024E-2</v>
      </c>
      <c r="BR118" s="72">
        <f t="shared" si="236"/>
        <v>3.180053319189137E-2</v>
      </c>
      <c r="BS118" s="72">
        <f t="shared" si="237"/>
        <v>7.0379135050001609E-2</v>
      </c>
      <c r="BT118" s="72">
        <f t="shared" si="185"/>
        <v>0.16218811103448891</v>
      </c>
      <c r="BU118" s="72">
        <f t="shared" si="185"/>
        <v>6.791446605517973E-3</v>
      </c>
      <c r="BV118" s="72">
        <f t="shared" si="185"/>
        <v>0.88988884127303702</v>
      </c>
      <c r="BW118" s="72">
        <f t="shared" si="182"/>
        <v>0.8992834166927941</v>
      </c>
      <c r="BX118" s="72">
        <f t="shared" si="186"/>
        <v>5.3240417146265132E-3</v>
      </c>
      <c r="BY118" s="72">
        <f t="shared" si="186"/>
        <v>1.2611169226888562E-3</v>
      </c>
      <c r="BZ118" s="72">
        <f t="shared" si="186"/>
        <v>3.5313879928624732E-3</v>
      </c>
      <c r="CA118" s="58">
        <f t="shared" si="238"/>
        <v>4.0024924075416219</v>
      </c>
      <c r="CB118" s="58">
        <f t="shared" si="239"/>
        <v>3.7236981605539314E-3</v>
      </c>
      <c r="CC118" s="58">
        <f t="shared" si="240"/>
        <v>7.4725664546200221E-3</v>
      </c>
      <c r="CD118" s="58">
        <f t="shared" si="241"/>
        <v>5.3240417146265132E-3</v>
      </c>
      <c r="CE118" s="58">
        <f t="shared" si="242"/>
        <v>2.6476491477264857E-2</v>
      </c>
      <c r="CF118" s="58">
        <f t="shared" si="243"/>
        <v>6.0510551904226911E-3</v>
      </c>
      <c r="CG118" s="58">
        <f t="shared" si="244"/>
        <v>1.7656939964312366E-3</v>
      </c>
      <c r="CH118" s="58">
        <f t="shared" si="245"/>
        <v>0.86499017602867534</v>
      </c>
      <c r="CI118" s="58">
        <f t="shared" si="246"/>
        <v>9.354338813942531E-2</v>
      </c>
      <c r="CJ118" s="58">
        <f t="shared" si="247"/>
        <v>7.8615262638490752E-2</v>
      </c>
      <c r="CK118" s="58">
        <f t="shared" si="248"/>
        <v>0.72695068268056895</v>
      </c>
      <c r="CL118" s="58">
        <f t="shared" si="249"/>
        <v>0.99815084654684594</v>
      </c>
      <c r="CM118" s="58">
        <f t="shared" si="250"/>
        <v>0.86499017602867534</v>
      </c>
      <c r="CN118" s="58"/>
      <c r="CO118" s="20">
        <f t="shared" si="251"/>
        <v>0.84884444985781549</v>
      </c>
      <c r="CP118" s="58">
        <f t="shared" si="252"/>
        <v>0.15846441287393498</v>
      </c>
      <c r="CQ118" s="58">
        <f t="shared" si="253"/>
        <v>0.24379975806017828</v>
      </c>
      <c r="CR118" s="72">
        <f t="shared" si="254"/>
        <v>0.62642709951025788</v>
      </c>
      <c r="CS118" s="72">
        <f t="shared" si="255"/>
        <v>0.35809896359895521</v>
      </c>
      <c r="CT118" s="72">
        <f t="shared" si="291"/>
        <v>9.034283807172587E-2</v>
      </c>
      <c r="CU118" s="20">
        <f t="shared" si="212"/>
        <v>0.89832119205849115</v>
      </c>
      <c r="CV118" s="20">
        <f t="shared" si="212"/>
        <v>6.5098624415990225E-4</v>
      </c>
      <c r="CW118" s="20">
        <f t="shared" si="212"/>
        <v>1.1445552711330803E-2</v>
      </c>
      <c r="CX118" s="20">
        <f t="shared" si="212"/>
        <v>0.24890599946552644</v>
      </c>
      <c r="CY118" s="20">
        <f t="shared" si="212"/>
        <v>6.9638766519823786E-3</v>
      </c>
      <c r="CZ118" s="20">
        <f t="shared" si="210"/>
        <v>0.64258492869264894</v>
      </c>
      <c r="DA118" s="20">
        <f t="shared" si="210"/>
        <v>1.5621266321191781E-2</v>
      </c>
      <c r="DB118" s="20">
        <f t="shared" si="210"/>
        <v>2.4201784800956453E-4</v>
      </c>
      <c r="DC118" s="20">
        <f t="shared" si="210"/>
        <v>1.6985859272155931E-4</v>
      </c>
      <c r="DD118" s="20">
        <f t="shared" si="210"/>
        <v>4.2105761778757909E-4</v>
      </c>
      <c r="DE118" s="20">
        <f t="shared" si="256"/>
        <v>1.8253267362038503</v>
      </c>
      <c r="DG118" s="58">
        <f t="shared" si="208"/>
        <v>1.7966423841169823</v>
      </c>
      <c r="DH118" s="58">
        <f t="shared" si="208"/>
        <v>1.3019724883198045E-3</v>
      </c>
      <c r="DI118" s="58">
        <f t="shared" si="257"/>
        <v>3.4336658133992407E-2</v>
      </c>
      <c r="DJ118" s="58">
        <f t="shared" si="181"/>
        <v>0.24890599946552644</v>
      </c>
      <c r="DK118" s="58">
        <f t="shared" si="181"/>
        <v>6.9638766519823786E-3</v>
      </c>
      <c r="DL118" s="58">
        <f t="shared" si="181"/>
        <v>0.64258492869264894</v>
      </c>
      <c r="DM118" s="58">
        <f t="shared" si="179"/>
        <v>1.5621266321191781E-2</v>
      </c>
      <c r="DN118" s="58">
        <f t="shared" si="179"/>
        <v>2.4201784800956453E-4</v>
      </c>
      <c r="DO118" s="58">
        <f t="shared" si="179"/>
        <v>1.6985859272155931E-4</v>
      </c>
      <c r="DP118" s="58">
        <f t="shared" si="258"/>
        <v>1.2631728533627372E-3</v>
      </c>
      <c r="DQ118" s="58">
        <f t="shared" si="259"/>
        <v>2.748032135164737</v>
      </c>
      <c r="DR118" s="58">
        <f t="shared" si="260"/>
        <v>2.1833805810427021</v>
      </c>
      <c r="DT118" s="72">
        <f t="shared" si="187"/>
        <v>1.9613770462796412</v>
      </c>
      <c r="DU118" s="72">
        <f t="shared" si="187"/>
        <v>1.4213507240246536E-3</v>
      </c>
      <c r="DV118" s="72">
        <f t="shared" si="261"/>
        <v>3.8622953720358844E-2</v>
      </c>
      <c r="DW118" s="72">
        <f t="shared" si="262"/>
        <v>1.1357041338081797E-2</v>
      </c>
      <c r="DX118" s="72">
        <f t="shared" si="263"/>
        <v>4.997999505844064E-2</v>
      </c>
      <c r="DY118" s="72">
        <f t="shared" si="188"/>
        <v>0.54345652573805558</v>
      </c>
      <c r="DZ118" s="72">
        <f t="shared" si="188"/>
        <v>1.5204793050714992E-2</v>
      </c>
      <c r="EA118" s="72">
        <f t="shared" si="188"/>
        <v>1.4030074549782392</v>
      </c>
      <c r="EB118" s="72">
        <f t="shared" si="183"/>
        <v>3.4107169536986504E-2</v>
      </c>
      <c r="EC118" s="72">
        <f t="shared" si="189"/>
        <v>1.0568341392196547E-3</v>
      </c>
      <c r="ED118" s="72">
        <f t="shared" si="189"/>
        <v>7.417319057429877E-4</v>
      </c>
      <c r="EE118" s="72">
        <f t="shared" si="189"/>
        <v>1.8386580523550007E-3</v>
      </c>
      <c r="EF118" s="58">
        <f t="shared" si="264"/>
        <v>4.012191559463421</v>
      </c>
      <c r="EG118" s="58">
        <f t="shared" si="265"/>
        <v>2.3641387021092392E-2</v>
      </c>
      <c r="EH118" s="58">
        <f t="shared" si="266"/>
        <v>3.6463541531555066E-2</v>
      </c>
      <c r="EI118" s="58">
        <f t="shared" si="267"/>
        <v>1.0568341392196547E-3</v>
      </c>
      <c r="EJ118" s="58">
        <f t="shared" si="268"/>
        <v>1.4213507240246536E-3</v>
      </c>
      <c r="EK118" s="58">
        <f t="shared" si="269"/>
        <v>1.8386580523550007E-3</v>
      </c>
      <c r="EL118" s="58">
        <f t="shared" si="270"/>
        <v>8.461549146507142E-3</v>
      </c>
      <c r="EM118" s="58">
        <f t="shared" si="271"/>
        <v>3.4107169536986504E-2</v>
      </c>
      <c r="EN118" s="58">
        <f t="shared" si="272"/>
        <v>0.95883935217974581</v>
      </c>
      <c r="EO118" s="58">
        <f t="shared" si="273"/>
        <v>0.68577263257923837</v>
      </c>
      <c r="EP118" s="58">
        <f t="shared" si="274"/>
        <v>2.4393829258293673E-2</v>
      </c>
      <c r="EQ118" s="58">
        <f t="shared" si="275"/>
        <v>0.48653858963940722</v>
      </c>
      <c r="ER118" s="58">
        <f t="shared" si="276"/>
        <v>3.3710061853944102E-2</v>
      </c>
      <c r="ES118" s="58">
        <f t="shared" si="277"/>
        <v>0.27033962489384084</v>
      </c>
      <c r="ET118" s="58">
        <f t="shared" si="278"/>
        <v>0.49886729544864783</v>
      </c>
      <c r="EU118" s="58">
        <f t="shared" si="279"/>
        <v>1.0057249137788387</v>
      </c>
      <c r="EZ118" s="20">
        <f t="shared" si="213"/>
        <v>0.10318224235835151</v>
      </c>
      <c r="FA118" s="20">
        <f t="shared" si="214"/>
        <v>962.69518066070953</v>
      </c>
      <c r="FC118" s="20">
        <f t="shared" si="215"/>
        <v>1167.2319247944174</v>
      </c>
      <c r="FD118" s="20">
        <f t="shared" si="216"/>
        <v>944.93101799756892</v>
      </c>
      <c r="FE118" s="20">
        <f t="shared" si="217"/>
        <v>1241.5355294952351</v>
      </c>
      <c r="FF118" s="20">
        <f t="shared" si="218"/>
        <v>782.66332712319672</v>
      </c>
      <c r="FG118" s="20">
        <f t="shared" si="219"/>
        <v>0.50109027989099042</v>
      </c>
      <c r="FH118" s="20">
        <f t="shared" si="280"/>
        <v>1688.443602763788</v>
      </c>
      <c r="FI118" s="20">
        <f t="shared" si="220"/>
        <v>1033.3580877820582</v>
      </c>
      <c r="FK118" s="20">
        <f t="shared" si="221"/>
        <v>1168.7262683304166</v>
      </c>
      <c r="FL118" s="20">
        <f t="shared" si="222"/>
        <v>459.43634474850819</v>
      </c>
      <c r="FN118" s="20">
        <f t="shared" si="223"/>
        <v>14.210647755425963</v>
      </c>
      <c r="FO118" s="20">
        <f t="shared" si="224"/>
        <v>12.765363950705488</v>
      </c>
      <c r="FQ118" s="20">
        <f t="shared" si="225"/>
        <v>26.23</v>
      </c>
      <c r="FR118" s="20">
        <f t="shared" si="226"/>
        <v>32.44</v>
      </c>
      <c r="FS118" s="20">
        <f t="shared" si="227"/>
        <v>28.6</v>
      </c>
      <c r="FT118" s="20">
        <f t="shared" si="228"/>
        <v>1582.4840047902899</v>
      </c>
      <c r="FU118" s="20">
        <f t="shared" si="229"/>
        <v>637.55857721689915</v>
      </c>
    </row>
    <row r="119" spans="1:186">
      <c r="C119" s="24" t="s">
        <v>176</v>
      </c>
      <c r="D119" s="24" t="s">
        <v>148</v>
      </c>
      <c r="E119" s="24"/>
      <c r="F119" s="23">
        <v>53.572000000000003</v>
      </c>
      <c r="G119" s="23">
        <v>8.7999999999999995E-2</v>
      </c>
      <c r="H119" s="23">
        <v>1.631</v>
      </c>
      <c r="I119" s="23">
        <v>5.2969999999999997</v>
      </c>
      <c r="J119" s="23">
        <v>0.219</v>
      </c>
      <c r="K119" s="23">
        <v>16.303999999999998</v>
      </c>
      <c r="L119" s="23">
        <v>22.923999999999999</v>
      </c>
      <c r="M119" s="23">
        <v>7.4999999999999997E-2</v>
      </c>
      <c r="N119" s="23">
        <v>2.7E-2</v>
      </c>
      <c r="O119" s="23">
        <v>0.122</v>
      </c>
      <c r="Q119" s="24">
        <v>54.021000000000001</v>
      </c>
      <c r="R119" s="24">
        <v>2.4E-2</v>
      </c>
      <c r="S119" s="24">
        <v>1.3560000000000001</v>
      </c>
      <c r="T119" s="24">
        <v>18.451000000000001</v>
      </c>
      <c r="U119" s="24">
        <v>0.499</v>
      </c>
      <c r="V119" s="24">
        <v>26.177</v>
      </c>
      <c r="W119" s="24">
        <v>0.36299999999999999</v>
      </c>
      <c r="X119" s="24">
        <v>1E-3</v>
      </c>
      <c r="Y119" s="24">
        <v>7.0000000000000001E-3</v>
      </c>
      <c r="Z119" s="24">
        <v>0.107</v>
      </c>
      <c r="AB119" s="69">
        <f t="shared" si="281"/>
        <v>825.06594725331649</v>
      </c>
      <c r="AC119" s="69">
        <f t="shared" si="282"/>
        <v>13.528276633996466</v>
      </c>
      <c r="AE119" s="53">
        <f t="shared" si="283"/>
        <v>825.06594725331649</v>
      </c>
      <c r="AF119" s="53"/>
      <c r="AG119" s="53">
        <f t="shared" si="284"/>
        <v>901.86525107063369</v>
      </c>
      <c r="AH119" s="53">
        <f t="shared" si="285"/>
        <v>877.95845551059813</v>
      </c>
      <c r="AI119" s="53">
        <f t="shared" si="286"/>
        <v>13.528276633996466</v>
      </c>
      <c r="AJ119" s="53">
        <f t="shared" si="287"/>
        <v>-0.70979314286315009</v>
      </c>
      <c r="AK119" s="53">
        <f t="shared" si="288"/>
        <v>990.34805192052409</v>
      </c>
      <c r="AL119" s="70">
        <f t="shared" si="289"/>
        <v>0.46093084372373394</v>
      </c>
      <c r="AM119" s="71"/>
      <c r="AN119" s="20">
        <f t="shared" si="290"/>
        <v>0.13968621776208764</v>
      </c>
      <c r="AP119" s="20">
        <f t="shared" si="211"/>
        <v>0.89161394906822589</v>
      </c>
      <c r="AQ119" s="20">
        <f t="shared" si="211"/>
        <v>1.101669028578296E-3</v>
      </c>
      <c r="AR119" s="20">
        <f t="shared" si="211"/>
        <v>1.5996312315493179E-2</v>
      </c>
      <c r="AS119" s="20">
        <f t="shared" si="211"/>
        <v>7.3726728131124172E-2</v>
      </c>
      <c r="AT119" s="20">
        <f t="shared" si="211"/>
        <v>3.0872246696035241E-3</v>
      </c>
      <c r="AU119" s="20">
        <f t="shared" si="209"/>
        <v>0.40452159069481242</v>
      </c>
      <c r="AV119" s="20">
        <f t="shared" si="209"/>
        <v>0.4087921337294525</v>
      </c>
      <c r="AW119" s="20">
        <f t="shared" si="209"/>
        <v>1.2100892400478227E-3</v>
      </c>
      <c r="AX119" s="20">
        <f t="shared" si="209"/>
        <v>2.8663637521763132E-4</v>
      </c>
      <c r="AY119" s="20">
        <f t="shared" si="209"/>
        <v>8.0264108390757261E-4</v>
      </c>
      <c r="AZ119" s="20">
        <f t="shared" si="230"/>
        <v>1.8011389743364628</v>
      </c>
      <c r="BB119" s="58">
        <f t="shared" si="207"/>
        <v>1.7832278981364518</v>
      </c>
      <c r="BC119" s="58">
        <f t="shared" si="207"/>
        <v>2.203338057156592E-3</v>
      </c>
      <c r="BD119" s="58">
        <f t="shared" si="231"/>
        <v>4.7988936946479537E-2</v>
      </c>
      <c r="BE119" s="58">
        <f t="shared" si="180"/>
        <v>7.3726728131124172E-2</v>
      </c>
      <c r="BF119" s="58">
        <f t="shared" si="180"/>
        <v>3.0872246696035241E-3</v>
      </c>
      <c r="BG119" s="58">
        <f t="shared" si="180"/>
        <v>0.40452159069481242</v>
      </c>
      <c r="BH119" s="58">
        <f t="shared" si="178"/>
        <v>0.4087921337294525</v>
      </c>
      <c r="BI119" s="58">
        <f t="shared" si="178"/>
        <v>1.2100892400478227E-3</v>
      </c>
      <c r="BJ119" s="58">
        <f t="shared" si="178"/>
        <v>2.8663637521763132E-4</v>
      </c>
      <c r="BK119" s="58">
        <f t="shared" si="232"/>
        <v>2.4079232517227179E-3</v>
      </c>
      <c r="BL119" s="58">
        <f t="shared" si="233"/>
        <v>2.7274524992320686</v>
      </c>
      <c r="BM119" s="58">
        <f t="shared" si="234"/>
        <v>2.1998549935111016</v>
      </c>
      <c r="BO119" s="72">
        <f t="shared" si="184"/>
        <v>1.9614213981418898</v>
      </c>
      <c r="BP119" s="72">
        <f t="shared" si="184"/>
        <v>2.4235121137144888E-3</v>
      </c>
      <c r="BQ119" s="72">
        <f t="shared" si="235"/>
        <v>3.857860185811024E-2</v>
      </c>
      <c r="BR119" s="72">
        <f t="shared" si="236"/>
        <v>3.180053319189137E-2</v>
      </c>
      <c r="BS119" s="72">
        <f t="shared" si="237"/>
        <v>7.0379135050001609E-2</v>
      </c>
      <c r="BT119" s="72">
        <f t="shared" si="185"/>
        <v>0.16218811103448891</v>
      </c>
      <c r="BU119" s="72">
        <f t="shared" si="185"/>
        <v>6.791446605517973E-3</v>
      </c>
      <c r="BV119" s="72">
        <f t="shared" si="185"/>
        <v>0.88988884127303702</v>
      </c>
      <c r="BW119" s="72">
        <f t="shared" si="182"/>
        <v>0.8992834166927941</v>
      </c>
      <c r="BX119" s="72">
        <f t="shared" si="186"/>
        <v>5.3240417146265132E-3</v>
      </c>
      <c r="BY119" s="72">
        <f t="shared" si="186"/>
        <v>1.2611169226888562E-3</v>
      </c>
      <c r="BZ119" s="72">
        <f t="shared" si="186"/>
        <v>3.5313879928624732E-3</v>
      </c>
      <c r="CA119" s="58">
        <f t="shared" si="238"/>
        <v>4.0024924075416219</v>
      </c>
      <c r="CB119" s="58">
        <f t="shared" si="239"/>
        <v>3.7236981605539314E-3</v>
      </c>
      <c r="CC119" s="58">
        <f t="shared" si="240"/>
        <v>7.4725664546200221E-3</v>
      </c>
      <c r="CD119" s="58">
        <f t="shared" si="241"/>
        <v>5.3240417146265132E-3</v>
      </c>
      <c r="CE119" s="58">
        <f t="shared" si="242"/>
        <v>2.6476491477264857E-2</v>
      </c>
      <c r="CF119" s="58">
        <f t="shared" si="243"/>
        <v>6.0510551904226911E-3</v>
      </c>
      <c r="CG119" s="58">
        <f t="shared" si="244"/>
        <v>1.7656939964312366E-3</v>
      </c>
      <c r="CH119" s="58">
        <f t="shared" si="245"/>
        <v>0.86499017602867534</v>
      </c>
      <c r="CI119" s="58">
        <f t="shared" si="246"/>
        <v>9.354338813942531E-2</v>
      </c>
      <c r="CJ119" s="58">
        <f t="shared" si="247"/>
        <v>7.8615262638490752E-2</v>
      </c>
      <c r="CK119" s="58">
        <f t="shared" si="248"/>
        <v>0.72695068268056895</v>
      </c>
      <c r="CL119" s="58">
        <f t="shared" si="249"/>
        <v>0.99815084654684594</v>
      </c>
      <c r="CM119" s="58">
        <f t="shared" si="250"/>
        <v>0.86499017602867534</v>
      </c>
      <c r="CN119" s="58"/>
      <c r="CO119" s="20">
        <f t="shared" si="251"/>
        <v>0.84884444985781549</v>
      </c>
      <c r="CP119" s="58">
        <f t="shared" si="252"/>
        <v>0.15846441287393498</v>
      </c>
      <c r="CQ119" s="58">
        <f t="shared" si="253"/>
        <v>0.24379975806017828</v>
      </c>
      <c r="CR119" s="72">
        <f t="shared" si="254"/>
        <v>0.62642709951025788</v>
      </c>
      <c r="CS119" s="72">
        <f t="shared" si="255"/>
        <v>0.35809896359895521</v>
      </c>
      <c r="CT119" s="72">
        <f t="shared" si="291"/>
        <v>9.034283807172587E-2</v>
      </c>
      <c r="CU119" s="20">
        <f t="shared" si="212"/>
        <v>0.89908678306978695</v>
      </c>
      <c r="CV119" s="20">
        <f t="shared" si="212"/>
        <v>3.0045518961226261E-4</v>
      </c>
      <c r="CW119" s="20">
        <f t="shared" si="212"/>
        <v>1.3299202636302116E-2</v>
      </c>
      <c r="CX119" s="20">
        <f t="shared" si="212"/>
        <v>0.25681175396401212</v>
      </c>
      <c r="CY119" s="20">
        <f t="shared" si="212"/>
        <v>7.0343612334801764E-3</v>
      </c>
      <c r="CZ119" s="20">
        <f t="shared" si="210"/>
        <v>0.64948243864193489</v>
      </c>
      <c r="DA119" s="20">
        <f t="shared" si="210"/>
        <v>6.4731959755623481E-3</v>
      </c>
      <c r="DB119" s="20">
        <f t="shared" si="210"/>
        <v>1.6134523200637635E-5</v>
      </c>
      <c r="DC119" s="20">
        <f t="shared" si="210"/>
        <v>7.4313134315682198E-5</v>
      </c>
      <c r="DD119" s="20">
        <f t="shared" si="210"/>
        <v>7.0395570473860876E-4</v>
      </c>
      <c r="DE119" s="20">
        <f t="shared" si="256"/>
        <v>1.833282594072946</v>
      </c>
      <c r="DG119" s="58">
        <f t="shared" si="208"/>
        <v>1.7981735661395739</v>
      </c>
      <c r="DH119" s="58">
        <f t="shared" si="208"/>
        <v>6.0091037922452523E-4</v>
      </c>
      <c r="DI119" s="58">
        <f t="shared" si="257"/>
        <v>3.9897607908906348E-2</v>
      </c>
      <c r="DJ119" s="58">
        <f t="shared" si="181"/>
        <v>0.25681175396401212</v>
      </c>
      <c r="DK119" s="58">
        <f t="shared" si="181"/>
        <v>7.0343612334801764E-3</v>
      </c>
      <c r="DL119" s="58">
        <f t="shared" si="181"/>
        <v>0.64948243864193489</v>
      </c>
      <c r="DM119" s="58">
        <f t="shared" si="179"/>
        <v>6.4731959755623481E-3</v>
      </c>
      <c r="DN119" s="58">
        <f t="shared" si="179"/>
        <v>1.6134523200637635E-5</v>
      </c>
      <c r="DO119" s="58">
        <f t="shared" si="179"/>
        <v>7.4313134315682198E-5</v>
      </c>
      <c r="DP119" s="58">
        <f t="shared" si="258"/>
        <v>2.1118671142158264E-3</v>
      </c>
      <c r="DQ119" s="58">
        <f t="shared" si="259"/>
        <v>2.7606761490144263</v>
      </c>
      <c r="DR119" s="58">
        <f t="shared" si="260"/>
        <v>2.1733806053788767</v>
      </c>
      <c r="DT119" s="72">
        <f t="shared" si="187"/>
        <v>1.9540577768763603</v>
      </c>
      <c r="DU119" s="72">
        <f t="shared" si="187"/>
        <v>6.5300348188872454E-4</v>
      </c>
      <c r="DV119" s="72">
        <f t="shared" si="261"/>
        <v>4.5942223123639714E-2</v>
      </c>
      <c r="DW119" s="72">
        <f t="shared" si="262"/>
        <v>1.186623502984558E-2</v>
      </c>
      <c r="DX119" s="72">
        <f t="shared" si="263"/>
        <v>5.7808458153485294E-2</v>
      </c>
      <c r="DY119" s="72">
        <f t="shared" si="188"/>
        <v>0.55814968529871578</v>
      </c>
      <c r="DZ119" s="72">
        <f t="shared" si="188"/>
        <v>1.5288344276074848E-2</v>
      </c>
      <c r="EA119" s="72">
        <f t="shared" si="188"/>
        <v>1.4115725356785576</v>
      </c>
      <c r="EB119" s="72">
        <f t="shared" si="183"/>
        <v>1.4068718588103804E-2</v>
      </c>
      <c r="EC119" s="72">
        <f t="shared" si="189"/>
        <v>7.0132919602602711E-5</v>
      </c>
      <c r="ED119" s="72">
        <f t="shared" si="189"/>
        <v>3.2302144969323832E-4</v>
      </c>
      <c r="EE119" s="72">
        <f t="shared" si="189"/>
        <v>3.0599273514494226E-3</v>
      </c>
      <c r="EF119" s="58">
        <f t="shared" si="264"/>
        <v>4.0150516040739319</v>
      </c>
      <c r="EG119" s="58">
        <f t="shared" si="265"/>
        <v>2.9780186698169862E-2</v>
      </c>
      <c r="EH119" s="58">
        <f t="shared" si="266"/>
        <v>4.4985536102180035E-2</v>
      </c>
      <c r="EI119" s="58">
        <f t="shared" si="267"/>
        <v>7.0132919602602711E-5</v>
      </c>
      <c r="EJ119" s="58">
        <f t="shared" si="268"/>
        <v>6.5300348188872454E-4</v>
      </c>
      <c r="EK119" s="58">
        <f t="shared" si="269"/>
        <v>3.0599273514494226E-3</v>
      </c>
      <c r="EL119" s="58">
        <f t="shared" si="270"/>
        <v>8.7361747587935551E-3</v>
      </c>
      <c r="EM119" s="58">
        <f t="shared" si="271"/>
        <v>1.4068718588103804E-2</v>
      </c>
      <c r="EN119" s="58">
        <f t="shared" si="272"/>
        <v>0.98077633421228105</v>
      </c>
      <c r="EO119" s="58">
        <f t="shared" si="273"/>
        <v>0.69744562636161755</v>
      </c>
      <c r="EP119" s="58">
        <f t="shared" si="274"/>
        <v>1.0004489204632079E-2</v>
      </c>
      <c r="EQ119" s="58">
        <f t="shared" si="275"/>
        <v>0.49090839987554868</v>
      </c>
      <c r="ER119" s="58">
        <f t="shared" si="276"/>
        <v>1.4077190059157191E-2</v>
      </c>
      <c r="ES119" s="58">
        <f t="shared" si="277"/>
        <v>0.27236354966497334</v>
      </c>
      <c r="ET119" s="58">
        <f t="shared" si="278"/>
        <v>0.49810080040410165</v>
      </c>
      <c r="EU119" s="58">
        <f t="shared" si="279"/>
        <v>1.0073642913121192</v>
      </c>
      <c r="EZ119" s="20">
        <f t="shared" si="213"/>
        <v>0.10149257386836202</v>
      </c>
      <c r="FA119" s="20">
        <f t="shared" si="214"/>
        <v>957.94104668086129</v>
      </c>
      <c r="FC119" s="20">
        <f t="shared" si="215"/>
        <v>1157.9856396055361</v>
      </c>
      <c r="FD119" s="20">
        <f t="shared" si="216"/>
        <v>939.07708031227094</v>
      </c>
      <c r="FE119" s="20">
        <f t="shared" si="217"/>
        <v>1061.68893402037</v>
      </c>
      <c r="FF119" s="20">
        <f t="shared" si="218"/>
        <v>663.75854580792281</v>
      </c>
      <c r="FG119" s="20">
        <f t="shared" si="219"/>
        <v>0.49662983587566339</v>
      </c>
      <c r="FH119" s="20">
        <f t="shared" si="280"/>
        <v>1681.4472372500909</v>
      </c>
      <c r="FI119" s="20">
        <f t="shared" si="220"/>
        <v>851.26565092037197</v>
      </c>
      <c r="FK119" s="20">
        <f t="shared" si="221"/>
        <v>1164.6291223858411</v>
      </c>
      <c r="FL119" s="20">
        <f t="shared" si="222"/>
        <v>465.00813730839695</v>
      </c>
      <c r="FN119" s="20">
        <f t="shared" si="223"/>
        <v>64.891420468384055</v>
      </c>
      <c r="FO119" s="20">
        <f t="shared" si="224"/>
        <v>47.488562346988289</v>
      </c>
      <c r="FQ119" s="20">
        <f t="shared" si="225"/>
        <v>26.23</v>
      </c>
      <c r="FR119" s="20">
        <f t="shared" si="226"/>
        <v>32.44</v>
      </c>
      <c r="FS119" s="20">
        <f t="shared" si="227"/>
        <v>28.6</v>
      </c>
      <c r="FT119" s="20">
        <f t="shared" si="228"/>
        <v>1569.4730499541438</v>
      </c>
      <c r="FU119" s="20">
        <f t="shared" si="229"/>
        <v>514.00365306824688</v>
      </c>
    </row>
    <row r="120" spans="1:186">
      <c r="C120" s="24" t="s">
        <v>177</v>
      </c>
      <c r="D120" s="24" t="s">
        <v>148</v>
      </c>
      <c r="E120" s="24"/>
      <c r="F120" s="23">
        <v>53.572000000000003</v>
      </c>
      <c r="G120" s="23">
        <v>8.7999999999999995E-2</v>
      </c>
      <c r="H120" s="23">
        <v>1.631</v>
      </c>
      <c r="I120" s="23">
        <v>5.2969999999999997</v>
      </c>
      <c r="J120" s="23">
        <v>0.219</v>
      </c>
      <c r="K120" s="23">
        <v>16.303999999999998</v>
      </c>
      <c r="L120" s="23">
        <v>22.923999999999999</v>
      </c>
      <c r="M120" s="23">
        <v>7.4999999999999997E-2</v>
      </c>
      <c r="N120" s="23">
        <v>2.7E-2</v>
      </c>
      <c r="O120" s="23">
        <v>0.122</v>
      </c>
      <c r="Q120" s="24">
        <v>53.877000000000002</v>
      </c>
      <c r="R120" s="24">
        <v>4.8000000000000001E-2</v>
      </c>
      <c r="S120" s="24">
        <v>1.39</v>
      </c>
      <c r="T120" s="24">
        <v>18.372</v>
      </c>
      <c r="U120" s="24">
        <v>0.46600000000000003</v>
      </c>
      <c r="V120" s="24">
        <v>26.204999999999998</v>
      </c>
      <c r="W120" s="24">
        <v>0.32400000000000001</v>
      </c>
      <c r="X120" s="24">
        <v>-0.02</v>
      </c>
      <c r="Y120" s="24">
        <v>1.9E-2</v>
      </c>
      <c r="Z120" s="24">
        <v>0.125</v>
      </c>
      <c r="AB120" s="69">
        <f t="shared" si="281"/>
        <v>825.88006018337217</v>
      </c>
      <c r="AC120" s="69">
        <f t="shared" si="282"/>
        <v>13.798184317951343</v>
      </c>
      <c r="AE120" s="53">
        <f t="shared" si="283"/>
        <v>825.88006018337217</v>
      </c>
      <c r="AF120" s="53"/>
      <c r="AG120" s="53">
        <f t="shared" si="284"/>
        <v>902.29439910116969</v>
      </c>
      <c r="AH120" s="53">
        <f t="shared" si="285"/>
        <v>880.18821270873127</v>
      </c>
      <c r="AI120" s="53">
        <f t="shared" si="286"/>
        <v>13.798184317951343</v>
      </c>
      <c r="AJ120" s="53">
        <f t="shared" si="287"/>
        <v>-1.9809259787406344</v>
      </c>
      <c r="AK120" s="53">
        <f t="shared" si="288"/>
        <v>992.83992933695731</v>
      </c>
      <c r="AL120" s="70">
        <f t="shared" si="289"/>
        <v>0.46340800709126212</v>
      </c>
      <c r="AM120" s="71"/>
      <c r="AN120" s="20">
        <f t="shared" si="290"/>
        <v>0.12488731993840685</v>
      </c>
      <c r="AP120" s="20">
        <f t="shared" si="211"/>
        <v>0.89161394906822589</v>
      </c>
      <c r="AQ120" s="20">
        <f t="shared" si="211"/>
        <v>1.101669028578296E-3</v>
      </c>
      <c r="AR120" s="20">
        <f t="shared" si="211"/>
        <v>1.5996312315493179E-2</v>
      </c>
      <c r="AS120" s="20">
        <f t="shared" si="211"/>
        <v>7.3726728131124172E-2</v>
      </c>
      <c r="AT120" s="20">
        <f t="shared" si="211"/>
        <v>3.0872246696035241E-3</v>
      </c>
      <c r="AU120" s="20">
        <f t="shared" si="209"/>
        <v>0.40452159069481242</v>
      </c>
      <c r="AV120" s="20">
        <f t="shared" si="209"/>
        <v>0.4087921337294525</v>
      </c>
      <c r="AW120" s="20">
        <f t="shared" si="209"/>
        <v>1.2100892400478227E-3</v>
      </c>
      <c r="AX120" s="20">
        <f t="shared" si="209"/>
        <v>2.8663637521763132E-4</v>
      </c>
      <c r="AY120" s="20">
        <f t="shared" si="209"/>
        <v>8.0264108390757261E-4</v>
      </c>
      <c r="AZ120" s="20">
        <f t="shared" si="230"/>
        <v>1.8011389743364628</v>
      </c>
      <c r="BB120" s="58">
        <f t="shared" si="207"/>
        <v>1.7832278981364518</v>
      </c>
      <c r="BC120" s="58">
        <f t="shared" si="207"/>
        <v>2.203338057156592E-3</v>
      </c>
      <c r="BD120" s="58">
        <f t="shared" si="231"/>
        <v>4.7988936946479537E-2</v>
      </c>
      <c r="BE120" s="58">
        <f t="shared" si="180"/>
        <v>7.3726728131124172E-2</v>
      </c>
      <c r="BF120" s="58">
        <f t="shared" si="180"/>
        <v>3.0872246696035241E-3</v>
      </c>
      <c r="BG120" s="58">
        <f t="shared" si="180"/>
        <v>0.40452159069481242</v>
      </c>
      <c r="BH120" s="58">
        <f t="shared" si="178"/>
        <v>0.4087921337294525</v>
      </c>
      <c r="BI120" s="58">
        <f t="shared" si="178"/>
        <v>1.2100892400478227E-3</v>
      </c>
      <c r="BJ120" s="58">
        <f t="shared" si="178"/>
        <v>2.8663637521763132E-4</v>
      </c>
      <c r="BK120" s="58">
        <f t="shared" si="232"/>
        <v>2.4079232517227179E-3</v>
      </c>
      <c r="BL120" s="58">
        <f t="shared" si="233"/>
        <v>2.7274524992320686</v>
      </c>
      <c r="BM120" s="58">
        <f t="shared" si="234"/>
        <v>2.1998549935111016</v>
      </c>
      <c r="BO120" s="72">
        <f t="shared" si="184"/>
        <v>1.9614213981418898</v>
      </c>
      <c r="BP120" s="72">
        <f t="shared" si="184"/>
        <v>2.4235121137144888E-3</v>
      </c>
      <c r="BQ120" s="72">
        <f t="shared" si="235"/>
        <v>3.857860185811024E-2</v>
      </c>
      <c r="BR120" s="72">
        <f t="shared" si="236"/>
        <v>3.180053319189137E-2</v>
      </c>
      <c r="BS120" s="72">
        <f t="shared" si="237"/>
        <v>7.0379135050001609E-2</v>
      </c>
      <c r="BT120" s="72">
        <f t="shared" si="185"/>
        <v>0.16218811103448891</v>
      </c>
      <c r="BU120" s="72">
        <f t="shared" si="185"/>
        <v>6.791446605517973E-3</v>
      </c>
      <c r="BV120" s="72">
        <f t="shared" si="185"/>
        <v>0.88988884127303702</v>
      </c>
      <c r="BW120" s="72">
        <f t="shared" si="182"/>
        <v>0.8992834166927941</v>
      </c>
      <c r="BX120" s="72">
        <f t="shared" si="186"/>
        <v>5.3240417146265132E-3</v>
      </c>
      <c r="BY120" s="72">
        <f t="shared" si="186"/>
        <v>1.2611169226888562E-3</v>
      </c>
      <c r="BZ120" s="72">
        <f t="shared" si="186"/>
        <v>3.5313879928624732E-3</v>
      </c>
      <c r="CA120" s="58">
        <f t="shared" si="238"/>
        <v>4.0024924075416219</v>
      </c>
      <c r="CB120" s="58">
        <f t="shared" si="239"/>
        <v>3.7236981605539314E-3</v>
      </c>
      <c r="CC120" s="58">
        <f t="shared" si="240"/>
        <v>7.4725664546200221E-3</v>
      </c>
      <c r="CD120" s="58">
        <f t="shared" si="241"/>
        <v>5.3240417146265132E-3</v>
      </c>
      <c r="CE120" s="58">
        <f t="shared" si="242"/>
        <v>2.6476491477264857E-2</v>
      </c>
      <c r="CF120" s="58">
        <f t="shared" si="243"/>
        <v>6.0510551904226911E-3</v>
      </c>
      <c r="CG120" s="58">
        <f t="shared" si="244"/>
        <v>1.7656939964312366E-3</v>
      </c>
      <c r="CH120" s="58">
        <f t="shared" si="245"/>
        <v>0.86499017602867534</v>
      </c>
      <c r="CI120" s="58">
        <f t="shared" si="246"/>
        <v>9.354338813942531E-2</v>
      </c>
      <c r="CJ120" s="58">
        <f t="shared" si="247"/>
        <v>7.8615262638490752E-2</v>
      </c>
      <c r="CK120" s="58">
        <f t="shared" si="248"/>
        <v>0.72695068268056895</v>
      </c>
      <c r="CL120" s="58">
        <f t="shared" si="249"/>
        <v>0.99815084654684594</v>
      </c>
      <c r="CM120" s="58">
        <f t="shared" si="250"/>
        <v>0.86499017602867534</v>
      </c>
      <c r="CN120" s="58"/>
      <c r="CO120" s="20">
        <f t="shared" si="251"/>
        <v>0.84884444985781549</v>
      </c>
      <c r="CP120" s="58">
        <f t="shared" si="252"/>
        <v>0.15846441287393498</v>
      </c>
      <c r="CQ120" s="58">
        <f t="shared" si="253"/>
        <v>0.24379975806017828</v>
      </c>
      <c r="CR120" s="72">
        <f t="shared" si="254"/>
        <v>0.62642709951025788</v>
      </c>
      <c r="CS120" s="72">
        <f t="shared" si="255"/>
        <v>0.35809896359895521</v>
      </c>
      <c r="CT120" s="72">
        <f t="shared" si="291"/>
        <v>9.034283807172587E-2</v>
      </c>
      <c r="CU120" s="20">
        <f t="shared" si="212"/>
        <v>0.89669015033877408</v>
      </c>
      <c r="CV120" s="20">
        <f t="shared" si="212"/>
        <v>6.0091037922452523E-4</v>
      </c>
      <c r="CW120" s="20">
        <f t="shared" si="212"/>
        <v>1.3632663469365737E-2</v>
      </c>
      <c r="CX120" s="20">
        <f t="shared" si="212"/>
        <v>0.25571218599679313</v>
      </c>
      <c r="CY120" s="20">
        <f t="shared" si="212"/>
        <v>6.5691629955947142E-3</v>
      </c>
      <c r="CZ120" s="20">
        <f t="shared" si="210"/>
        <v>0.65017715187423697</v>
      </c>
      <c r="DA120" s="20">
        <f t="shared" si="210"/>
        <v>5.7777286393449062E-3</v>
      </c>
      <c r="DB120" s="20">
        <f t="shared" si="210"/>
        <v>-3.2269046401275274E-4</v>
      </c>
      <c r="DC120" s="20">
        <f t="shared" si="210"/>
        <v>2.0170707885685166E-4</v>
      </c>
      <c r="DD120" s="20">
        <f t="shared" si="210"/>
        <v>8.2237815974136534E-4</v>
      </c>
      <c r="DE120" s="20">
        <f t="shared" si="256"/>
        <v>1.8298613484679196</v>
      </c>
      <c r="DG120" s="58">
        <f t="shared" si="208"/>
        <v>1.7933803006775482</v>
      </c>
      <c r="DH120" s="58">
        <f t="shared" si="208"/>
        <v>1.2018207584490505E-3</v>
      </c>
      <c r="DI120" s="58">
        <f t="shared" si="257"/>
        <v>4.0897990408097211E-2</v>
      </c>
      <c r="DJ120" s="58">
        <f t="shared" si="181"/>
        <v>0.25571218599679313</v>
      </c>
      <c r="DK120" s="58">
        <f t="shared" si="181"/>
        <v>6.5691629955947142E-3</v>
      </c>
      <c r="DL120" s="58">
        <f t="shared" si="181"/>
        <v>0.65017715187423697</v>
      </c>
      <c r="DM120" s="58">
        <f t="shared" si="179"/>
        <v>5.7777286393449062E-3</v>
      </c>
      <c r="DN120" s="58">
        <f t="shared" si="179"/>
        <v>-3.2269046401275274E-4</v>
      </c>
      <c r="DO120" s="58">
        <f t="shared" si="179"/>
        <v>2.0170707885685166E-4</v>
      </c>
      <c r="DP120" s="58">
        <f t="shared" si="258"/>
        <v>2.4671344792240959E-3</v>
      </c>
      <c r="DQ120" s="58">
        <f t="shared" si="259"/>
        <v>2.7560624924441322</v>
      </c>
      <c r="DR120" s="58">
        <f t="shared" si="260"/>
        <v>2.1770188507877695</v>
      </c>
      <c r="DT120" s="72">
        <f t="shared" si="187"/>
        <v>1.9521113606032301</v>
      </c>
      <c r="DU120" s="72">
        <f t="shared" si="187"/>
        <v>1.3081932232058187E-3</v>
      </c>
      <c r="DV120" s="72">
        <f t="shared" si="261"/>
        <v>4.7888639396769905E-2</v>
      </c>
      <c r="DW120" s="72">
        <f t="shared" si="262"/>
        <v>1.1468491321740097E-2</v>
      </c>
      <c r="DX120" s="72">
        <f t="shared" si="263"/>
        <v>5.9357130718510002E-2</v>
      </c>
      <c r="DY120" s="72">
        <f t="shared" si="188"/>
        <v>0.55669024929116695</v>
      </c>
      <c r="DZ120" s="72">
        <f t="shared" si="188"/>
        <v>1.4301191675307147E-2</v>
      </c>
      <c r="EA120" s="72">
        <f t="shared" si="188"/>
        <v>1.4154479159817164</v>
      </c>
      <c r="EB120" s="72">
        <f t="shared" si="183"/>
        <v>1.257822416259023E-2</v>
      </c>
      <c r="EC120" s="72">
        <f t="shared" si="189"/>
        <v>-1.4050064462504301E-3</v>
      </c>
      <c r="ED120" s="72">
        <f t="shared" si="189"/>
        <v>8.7824022601740235E-4</v>
      </c>
      <c r="EE120" s="72">
        <f t="shared" si="189"/>
        <v>3.5806655124662155E-3</v>
      </c>
      <c r="EF120" s="58">
        <f t="shared" si="264"/>
        <v>4.014848164947959</v>
      </c>
      <c r="EG120" s="58">
        <f t="shared" si="265"/>
        <v>2.8818089669901525E-2</v>
      </c>
      <c r="EH120" s="58">
        <f t="shared" si="266"/>
        <v>4.4379755361886097E-2</v>
      </c>
      <c r="EI120" s="58">
        <f t="shared" si="267"/>
        <v>-1.4050064462504301E-3</v>
      </c>
      <c r="EJ120" s="58">
        <f t="shared" si="268"/>
        <v>1.3081932232058187E-3</v>
      </c>
      <c r="EK120" s="58">
        <f t="shared" si="269"/>
        <v>3.5806655124662155E-3</v>
      </c>
      <c r="EL120" s="58">
        <f t="shared" si="270"/>
        <v>9.2928322555243109E-3</v>
      </c>
      <c r="EM120" s="58">
        <f t="shared" si="271"/>
        <v>1.257822416259023E-2</v>
      </c>
      <c r="EN120" s="58">
        <f t="shared" si="272"/>
        <v>0.98163005365343503</v>
      </c>
      <c r="EO120" s="58">
        <f t="shared" si="273"/>
        <v>0.69946570925951201</v>
      </c>
      <c r="EP120" s="58">
        <f t="shared" si="274"/>
        <v>8.9626804439887891E-3</v>
      </c>
      <c r="EQ120" s="58">
        <f t="shared" si="275"/>
        <v>0.49399594635244221</v>
      </c>
      <c r="ER120" s="58">
        <f t="shared" si="276"/>
        <v>1.2614371309703552E-2</v>
      </c>
      <c r="ES120" s="58">
        <f t="shared" si="277"/>
        <v>0.27163418226792874</v>
      </c>
      <c r="ET120" s="58">
        <f t="shared" si="278"/>
        <v>0.49972110704985628</v>
      </c>
      <c r="EU120" s="58">
        <f t="shared" si="279"/>
        <v>1.0069849623609712</v>
      </c>
      <c r="EZ120" s="20">
        <f t="shared" si="213"/>
        <v>0.10142024363985004</v>
      </c>
      <c r="FA120" s="20">
        <f t="shared" si="214"/>
        <v>957.73577226316377</v>
      </c>
      <c r="FC120" s="20">
        <f t="shared" si="215"/>
        <v>1157.6377880124105</v>
      </c>
      <c r="FD120" s="20">
        <f t="shared" si="216"/>
        <v>937.97059744936723</v>
      </c>
      <c r="FE120" s="20">
        <f t="shared" si="217"/>
        <v>1040.37867506661</v>
      </c>
      <c r="FF120" s="20">
        <f t="shared" si="218"/>
        <v>652.42381538608333</v>
      </c>
      <c r="FG120" s="20">
        <f t="shared" si="219"/>
        <v>0.49352582720636123</v>
      </c>
      <c r="FH120" s="20">
        <f t="shared" si="280"/>
        <v>1676.571003244158</v>
      </c>
      <c r="FI120" s="20">
        <f t="shared" si="220"/>
        <v>831.91412251407894</v>
      </c>
      <c r="FK120" s="20">
        <f t="shared" si="221"/>
        <v>1164.1774888732534</v>
      </c>
      <c r="FL120" s="20">
        <f t="shared" si="222"/>
        <v>459.57362151423183</v>
      </c>
      <c r="FN120" s="20">
        <f t="shared" si="223"/>
        <v>74.817639921260024</v>
      </c>
      <c r="FO120" s="20">
        <f t="shared" si="224"/>
        <v>53.682406260524118</v>
      </c>
      <c r="FQ120" s="20">
        <f t="shared" si="225"/>
        <v>26.23</v>
      </c>
      <c r="FR120" s="20">
        <f t="shared" si="226"/>
        <v>32.44</v>
      </c>
      <c r="FS120" s="20">
        <f t="shared" si="227"/>
        <v>28.6</v>
      </c>
      <c r="FT120" s="20">
        <f t="shared" si="228"/>
        <v>1558.424115818621</v>
      </c>
      <c r="FU120" s="20">
        <f t="shared" si="229"/>
        <v>502.19392427189985</v>
      </c>
    </row>
    <row r="121" spans="1:186">
      <c r="C121" s="24" t="s">
        <v>178</v>
      </c>
      <c r="D121" s="24" t="s">
        <v>148</v>
      </c>
      <c r="E121" s="24"/>
      <c r="F121" s="23">
        <v>53.572000000000003</v>
      </c>
      <c r="G121" s="23">
        <v>8.7999999999999995E-2</v>
      </c>
      <c r="H121" s="23">
        <v>1.631</v>
      </c>
      <c r="I121" s="23">
        <v>5.2969999999999997</v>
      </c>
      <c r="J121" s="23">
        <v>0.219</v>
      </c>
      <c r="K121" s="23">
        <v>16.303999999999998</v>
      </c>
      <c r="L121" s="23">
        <v>22.923999999999999</v>
      </c>
      <c r="M121" s="23">
        <v>7.4999999999999997E-2</v>
      </c>
      <c r="N121" s="23">
        <v>2.7E-2</v>
      </c>
      <c r="O121" s="23">
        <v>0.122</v>
      </c>
      <c r="Q121" s="24">
        <v>53.819000000000003</v>
      </c>
      <c r="R121" s="24">
        <v>2.1999999999999999E-2</v>
      </c>
      <c r="S121" s="24">
        <v>1.246</v>
      </c>
      <c r="T121" s="24">
        <v>18.375</v>
      </c>
      <c r="U121" s="24">
        <v>0.49199999999999999</v>
      </c>
      <c r="V121" s="24">
        <v>25.638999999999999</v>
      </c>
      <c r="W121" s="24">
        <v>0.51200000000000001</v>
      </c>
      <c r="X121" s="24">
        <v>-2E-3</v>
      </c>
      <c r="Y121" s="24">
        <v>1.7999999999999999E-2</v>
      </c>
      <c r="Z121" s="24">
        <v>0.121</v>
      </c>
      <c r="AB121" s="69">
        <f t="shared" si="281"/>
        <v>819.10495328255331</v>
      </c>
      <c r="AC121" s="69">
        <f t="shared" si="282"/>
        <v>10.83663329391033</v>
      </c>
      <c r="AE121" s="53">
        <f t="shared" si="283"/>
        <v>819.10495328255331</v>
      </c>
      <c r="AF121" s="53"/>
      <c r="AG121" s="53">
        <f t="shared" si="284"/>
        <v>893.65995082322172</v>
      </c>
      <c r="AH121" s="53">
        <f t="shared" si="285"/>
        <v>870.7571883557639</v>
      </c>
      <c r="AI121" s="53">
        <f t="shared" si="286"/>
        <v>10.83663329391033</v>
      </c>
      <c r="AJ121" s="53">
        <f t="shared" si="287"/>
        <v>1.4985728806680605</v>
      </c>
      <c r="AK121" s="53">
        <f t="shared" si="288"/>
        <v>965.49790629304925</v>
      </c>
      <c r="AL121" s="70">
        <f t="shared" si="289"/>
        <v>0.45332486498033953</v>
      </c>
      <c r="AM121" s="71"/>
      <c r="AN121" s="20">
        <f t="shared" si="290"/>
        <v>0.19857042390144014</v>
      </c>
      <c r="AP121" s="20">
        <f t="shared" si="211"/>
        <v>0.89161394906822589</v>
      </c>
      <c r="AQ121" s="20">
        <f t="shared" si="211"/>
        <v>1.101669028578296E-3</v>
      </c>
      <c r="AR121" s="20">
        <f t="shared" si="211"/>
        <v>1.5996312315493179E-2</v>
      </c>
      <c r="AS121" s="20">
        <f t="shared" si="211"/>
        <v>7.3726728131124172E-2</v>
      </c>
      <c r="AT121" s="20">
        <f t="shared" si="211"/>
        <v>3.0872246696035241E-3</v>
      </c>
      <c r="AU121" s="20">
        <f t="shared" si="209"/>
        <v>0.40452159069481242</v>
      </c>
      <c r="AV121" s="20">
        <f t="shared" si="209"/>
        <v>0.4087921337294525</v>
      </c>
      <c r="AW121" s="20">
        <f t="shared" si="209"/>
        <v>1.2100892400478227E-3</v>
      </c>
      <c r="AX121" s="20">
        <f t="shared" si="209"/>
        <v>2.8663637521763132E-4</v>
      </c>
      <c r="AY121" s="20">
        <f t="shared" si="209"/>
        <v>8.0264108390757261E-4</v>
      </c>
      <c r="AZ121" s="20">
        <f t="shared" si="230"/>
        <v>1.8011389743364628</v>
      </c>
      <c r="BB121" s="58">
        <f t="shared" si="207"/>
        <v>1.7832278981364518</v>
      </c>
      <c r="BC121" s="58">
        <f t="shared" si="207"/>
        <v>2.203338057156592E-3</v>
      </c>
      <c r="BD121" s="58">
        <f t="shared" si="231"/>
        <v>4.7988936946479537E-2</v>
      </c>
      <c r="BE121" s="58">
        <f t="shared" si="180"/>
        <v>7.3726728131124172E-2</v>
      </c>
      <c r="BF121" s="58">
        <f t="shared" si="180"/>
        <v>3.0872246696035241E-3</v>
      </c>
      <c r="BG121" s="58">
        <f t="shared" si="180"/>
        <v>0.40452159069481242</v>
      </c>
      <c r="BH121" s="58">
        <f t="shared" si="178"/>
        <v>0.4087921337294525</v>
      </c>
      <c r="BI121" s="58">
        <f t="shared" si="178"/>
        <v>1.2100892400478227E-3</v>
      </c>
      <c r="BJ121" s="58">
        <f t="shared" si="178"/>
        <v>2.8663637521763132E-4</v>
      </c>
      <c r="BK121" s="58">
        <f t="shared" si="232"/>
        <v>2.4079232517227179E-3</v>
      </c>
      <c r="BL121" s="58">
        <f t="shared" si="233"/>
        <v>2.7274524992320686</v>
      </c>
      <c r="BM121" s="58">
        <f t="shared" si="234"/>
        <v>2.1998549935111016</v>
      </c>
      <c r="BO121" s="72">
        <f t="shared" si="184"/>
        <v>1.9614213981418898</v>
      </c>
      <c r="BP121" s="72">
        <f t="shared" si="184"/>
        <v>2.4235121137144888E-3</v>
      </c>
      <c r="BQ121" s="72">
        <f t="shared" si="235"/>
        <v>3.857860185811024E-2</v>
      </c>
      <c r="BR121" s="72">
        <f t="shared" si="236"/>
        <v>3.180053319189137E-2</v>
      </c>
      <c r="BS121" s="72">
        <f t="shared" si="237"/>
        <v>7.0379135050001609E-2</v>
      </c>
      <c r="BT121" s="72">
        <f t="shared" si="185"/>
        <v>0.16218811103448891</v>
      </c>
      <c r="BU121" s="72">
        <f t="shared" si="185"/>
        <v>6.791446605517973E-3</v>
      </c>
      <c r="BV121" s="72">
        <f t="shared" si="185"/>
        <v>0.88988884127303702</v>
      </c>
      <c r="BW121" s="72">
        <f t="shared" si="182"/>
        <v>0.8992834166927941</v>
      </c>
      <c r="BX121" s="72">
        <f t="shared" si="186"/>
        <v>5.3240417146265132E-3</v>
      </c>
      <c r="BY121" s="72">
        <f t="shared" si="186"/>
        <v>1.2611169226888562E-3</v>
      </c>
      <c r="BZ121" s="72">
        <f t="shared" si="186"/>
        <v>3.5313879928624732E-3</v>
      </c>
      <c r="CA121" s="58">
        <f t="shared" si="238"/>
        <v>4.0024924075416219</v>
      </c>
      <c r="CB121" s="58">
        <f t="shared" si="239"/>
        <v>3.7236981605539314E-3</v>
      </c>
      <c r="CC121" s="58">
        <f t="shared" si="240"/>
        <v>7.4725664546200221E-3</v>
      </c>
      <c r="CD121" s="58">
        <f t="shared" si="241"/>
        <v>5.3240417146265132E-3</v>
      </c>
      <c r="CE121" s="58">
        <f t="shared" si="242"/>
        <v>2.6476491477264857E-2</v>
      </c>
      <c r="CF121" s="58">
        <f t="shared" si="243"/>
        <v>6.0510551904226911E-3</v>
      </c>
      <c r="CG121" s="58">
        <f t="shared" si="244"/>
        <v>1.7656939964312366E-3</v>
      </c>
      <c r="CH121" s="58">
        <f t="shared" si="245"/>
        <v>0.86499017602867534</v>
      </c>
      <c r="CI121" s="58">
        <f t="shared" si="246"/>
        <v>9.354338813942531E-2</v>
      </c>
      <c r="CJ121" s="58">
        <f t="shared" si="247"/>
        <v>7.8615262638490752E-2</v>
      </c>
      <c r="CK121" s="58">
        <f t="shared" si="248"/>
        <v>0.72695068268056895</v>
      </c>
      <c r="CL121" s="58">
        <f t="shared" si="249"/>
        <v>0.99815084654684594</v>
      </c>
      <c r="CM121" s="58">
        <f t="shared" si="250"/>
        <v>0.86499017602867534</v>
      </c>
      <c r="CN121" s="58"/>
      <c r="CO121" s="20">
        <f t="shared" si="251"/>
        <v>0.84884444985781549</v>
      </c>
      <c r="CP121" s="58">
        <f t="shared" si="252"/>
        <v>0.15846441287393498</v>
      </c>
      <c r="CQ121" s="58">
        <f t="shared" si="253"/>
        <v>0.24379975806017828</v>
      </c>
      <c r="CR121" s="72">
        <f t="shared" si="254"/>
        <v>0.62642709951025788</v>
      </c>
      <c r="CS121" s="72">
        <f t="shared" si="255"/>
        <v>0.35809896359895521</v>
      </c>
      <c r="CT121" s="72">
        <f t="shared" si="291"/>
        <v>9.034283807172587E-2</v>
      </c>
      <c r="CU121" s="20">
        <f t="shared" si="212"/>
        <v>0.89572483993322716</v>
      </c>
      <c r="CV121" s="20">
        <f t="shared" si="212"/>
        <v>2.7541725714457399E-4</v>
      </c>
      <c r="CW121" s="20">
        <f t="shared" si="212"/>
        <v>1.222035876462569E-2</v>
      </c>
      <c r="CX121" s="20">
        <f t="shared" si="212"/>
        <v>0.25575394174238375</v>
      </c>
      <c r="CY121" s="20">
        <f t="shared" si="212"/>
        <v>6.9356828193832595E-3</v>
      </c>
      <c r="CZ121" s="20">
        <f t="shared" si="210"/>
        <v>0.63613402010698583</v>
      </c>
      <c r="DA121" s="20">
        <f t="shared" si="210"/>
        <v>9.1302378498289878E-3</v>
      </c>
      <c r="DB121" s="20">
        <f t="shared" si="210"/>
        <v>-3.226904640127527E-5</v>
      </c>
      <c r="DC121" s="20">
        <f t="shared" si="210"/>
        <v>1.9109091681175422E-4</v>
      </c>
      <c r="DD121" s="20">
        <f t="shared" si="210"/>
        <v>7.9606205862964166E-4</v>
      </c>
      <c r="DE121" s="20">
        <f t="shared" si="256"/>
        <v>1.8171293824026193</v>
      </c>
      <c r="DG121" s="58">
        <f t="shared" si="208"/>
        <v>1.7914496798664543</v>
      </c>
      <c r="DH121" s="58">
        <f t="shared" si="208"/>
        <v>5.5083451428914799E-4</v>
      </c>
      <c r="DI121" s="58">
        <f t="shared" si="257"/>
        <v>3.6661076293877069E-2</v>
      </c>
      <c r="DJ121" s="58">
        <f t="shared" si="181"/>
        <v>0.25575394174238375</v>
      </c>
      <c r="DK121" s="58">
        <f t="shared" si="181"/>
        <v>6.9356828193832595E-3</v>
      </c>
      <c r="DL121" s="58">
        <f t="shared" si="181"/>
        <v>0.63613402010698583</v>
      </c>
      <c r="DM121" s="58">
        <f t="shared" si="179"/>
        <v>9.1302378498289878E-3</v>
      </c>
      <c r="DN121" s="58">
        <f t="shared" si="179"/>
        <v>-3.226904640127527E-5</v>
      </c>
      <c r="DO121" s="58">
        <f t="shared" si="179"/>
        <v>1.9109091681175422E-4</v>
      </c>
      <c r="DP121" s="58">
        <f t="shared" si="258"/>
        <v>2.388186175888925E-3</v>
      </c>
      <c r="DQ121" s="58">
        <f t="shared" si="259"/>
        <v>2.7391624812395015</v>
      </c>
      <c r="DR121" s="58">
        <f t="shared" si="260"/>
        <v>2.1904505632995286</v>
      </c>
      <c r="DT121" s="72">
        <f t="shared" si="187"/>
        <v>1.9620409801931176</v>
      </c>
      <c r="DU121" s="72">
        <f t="shared" si="187"/>
        <v>6.0328788605474323E-4</v>
      </c>
      <c r="DV121" s="72">
        <f t="shared" si="261"/>
        <v>3.7959019806882432E-2</v>
      </c>
      <c r="DW121" s="72">
        <f t="shared" si="262"/>
        <v>1.5577163672510913E-2</v>
      </c>
      <c r="DX121" s="72">
        <f t="shared" si="263"/>
        <v>5.3536183479393346E-2</v>
      </c>
      <c r="DY121" s="72">
        <f t="shared" si="188"/>
        <v>0.56021636575567935</v>
      </c>
      <c r="DZ121" s="72">
        <f t="shared" si="188"/>
        <v>1.5192270338584923E-2</v>
      </c>
      <c r="EA121" s="72">
        <f t="shared" si="188"/>
        <v>1.3934201226773408</v>
      </c>
      <c r="EB121" s="72">
        <f t="shared" si="183"/>
        <v>1.9999334641216584E-2</v>
      </c>
      <c r="EC121" s="72">
        <f t="shared" si="189"/>
        <v>-1.4136750173362409E-4</v>
      </c>
      <c r="ED121" s="72">
        <f t="shared" si="189"/>
        <v>8.3715041274346077E-4</v>
      </c>
      <c r="EE121" s="72">
        <f t="shared" si="189"/>
        <v>3.487469169493362E-3</v>
      </c>
      <c r="EF121" s="58">
        <f t="shared" si="264"/>
        <v>4.0091917970518898</v>
      </c>
      <c r="EG121" s="58">
        <f t="shared" si="265"/>
        <v>1.754644369103505E-2</v>
      </c>
      <c r="EH121" s="58">
        <f t="shared" si="266"/>
        <v>2.7512169585847346E-2</v>
      </c>
      <c r="EI121" s="58">
        <f t="shared" si="267"/>
        <v>-1.4136750173362409E-4</v>
      </c>
      <c r="EJ121" s="58">
        <f t="shared" si="268"/>
        <v>6.0328788605474323E-4</v>
      </c>
      <c r="EK121" s="58">
        <f t="shared" si="269"/>
        <v>3.487469169493362E-3</v>
      </c>
      <c r="EL121" s="58">
        <f t="shared" si="270"/>
        <v>1.2231062004751174E-2</v>
      </c>
      <c r="EM121" s="58">
        <f t="shared" si="271"/>
        <v>1.9999334641216584E-2</v>
      </c>
      <c r="EN121" s="58">
        <f t="shared" si="272"/>
        <v>0.96799753711979131</v>
      </c>
      <c r="EO121" s="58">
        <f t="shared" si="273"/>
        <v>0.68509119491244419</v>
      </c>
      <c r="EP121" s="58">
        <f t="shared" si="274"/>
        <v>1.4154341866997272E-2</v>
      </c>
      <c r="EQ121" s="58">
        <f t="shared" si="275"/>
        <v>0.48137535221141614</v>
      </c>
      <c r="ER121" s="58">
        <f t="shared" si="276"/>
        <v>1.9937622518748581E-2</v>
      </c>
      <c r="ES121" s="58">
        <f t="shared" si="277"/>
        <v>0.28029167524435245</v>
      </c>
      <c r="ET121" s="58">
        <f t="shared" si="278"/>
        <v>0.48975363250586684</v>
      </c>
      <c r="EU121" s="58">
        <f t="shared" si="279"/>
        <v>1.0041773233195737</v>
      </c>
      <c r="EZ121" s="20">
        <f t="shared" si="213"/>
        <v>0.10188265772046151</v>
      </c>
      <c r="FA121" s="20">
        <f t="shared" si="214"/>
        <v>959.04559545815573</v>
      </c>
      <c r="FC121" s="20">
        <f t="shared" si="215"/>
        <v>1163.9307235076185</v>
      </c>
      <c r="FD121" s="20">
        <f t="shared" si="216"/>
        <v>946.0126415462048</v>
      </c>
      <c r="FE121" s="20">
        <f t="shared" si="217"/>
        <v>1118.3443840062669</v>
      </c>
      <c r="FF121" s="20">
        <f t="shared" si="218"/>
        <v>696.08188764211229</v>
      </c>
      <c r="FG121" s="20">
        <f t="shared" si="219"/>
        <v>0.50646497985443883</v>
      </c>
      <c r="FH121" s="20">
        <f t="shared" si="280"/>
        <v>1696.8575602867713</v>
      </c>
      <c r="FI121" s="20">
        <f t="shared" si="220"/>
        <v>917.40185878363161</v>
      </c>
      <c r="FK121" s="20">
        <f t="shared" si="221"/>
        <v>1159.7744713471179</v>
      </c>
      <c r="FL121" s="20">
        <f t="shared" si="222"/>
        <v>509.95520060795184</v>
      </c>
      <c r="FN121" s="20">
        <f t="shared" si="223"/>
        <v>39.621256768583933</v>
      </c>
      <c r="FO121" s="20">
        <f t="shared" si="224"/>
        <v>30.858343667431335</v>
      </c>
      <c r="FQ121" s="20">
        <f t="shared" si="225"/>
        <v>26.23</v>
      </c>
      <c r="FR121" s="20">
        <f t="shared" si="226"/>
        <v>32.44</v>
      </c>
      <c r="FS121" s="20">
        <f t="shared" si="227"/>
        <v>28.6</v>
      </c>
      <c r="FT121" s="20">
        <f t="shared" si="228"/>
        <v>1604.6553575166863</v>
      </c>
      <c r="FU121" s="20">
        <f t="shared" si="229"/>
        <v>554.55715691783541</v>
      </c>
    </row>
    <row r="122" spans="1:186">
      <c r="C122" s="24" t="s">
        <v>179</v>
      </c>
      <c r="D122" s="24" t="s">
        <v>156</v>
      </c>
      <c r="E122" s="24"/>
      <c r="F122" s="23">
        <v>53.572000000000003</v>
      </c>
      <c r="G122" s="23">
        <v>8.7999999999999995E-2</v>
      </c>
      <c r="H122" s="23">
        <v>1.631</v>
      </c>
      <c r="I122" s="23">
        <v>5.2969999999999997</v>
      </c>
      <c r="J122" s="23">
        <v>0.219</v>
      </c>
      <c r="K122" s="23">
        <v>16.303999999999998</v>
      </c>
      <c r="L122" s="23">
        <v>22.923999999999999</v>
      </c>
      <c r="M122" s="23">
        <v>7.4999999999999997E-2</v>
      </c>
      <c r="N122" s="23">
        <v>2.7E-2</v>
      </c>
      <c r="O122" s="23">
        <v>0.122</v>
      </c>
      <c r="Q122" s="24">
        <v>53.966000000000001</v>
      </c>
      <c r="R122" s="24">
        <v>1.7000000000000001E-2</v>
      </c>
      <c r="S122" s="24">
        <v>1.1679999999999999</v>
      </c>
      <c r="T122" s="24">
        <v>18.379000000000001</v>
      </c>
      <c r="U122" s="24">
        <v>0.53700000000000003</v>
      </c>
      <c r="V122" s="24">
        <v>26.114000000000001</v>
      </c>
      <c r="W122" s="24">
        <v>0.34399999999999997</v>
      </c>
      <c r="X122" s="24">
        <v>8.9999999999999993E-3</v>
      </c>
      <c r="Y122" s="24">
        <v>1.4E-2</v>
      </c>
      <c r="Z122" s="24">
        <v>7.5999999999999998E-2</v>
      </c>
      <c r="AB122" s="69">
        <f t="shared" si="281"/>
        <v>826.17031682802201</v>
      </c>
      <c r="AC122" s="69">
        <f t="shared" si="282"/>
        <v>14.070234958903553</v>
      </c>
      <c r="AE122" s="53">
        <f t="shared" si="283"/>
        <v>826.17031682802201</v>
      </c>
      <c r="AF122" s="53"/>
      <c r="AG122" s="53">
        <f t="shared" si="284"/>
        <v>901.35932405008498</v>
      </c>
      <c r="AH122" s="53">
        <f t="shared" si="285"/>
        <v>877.82241721844002</v>
      </c>
      <c r="AI122" s="53">
        <f t="shared" si="286"/>
        <v>14.070234958903553</v>
      </c>
      <c r="AJ122" s="53">
        <f t="shared" si="287"/>
        <v>-1.2135507793939979</v>
      </c>
      <c r="AK122" s="53">
        <f t="shared" si="288"/>
        <v>995.3515912443977</v>
      </c>
      <c r="AL122" s="70">
        <f t="shared" si="289"/>
        <v>0.4616228822512104</v>
      </c>
      <c r="AM122" s="71"/>
      <c r="AN122" s="20">
        <f t="shared" si="290"/>
        <v>0.13287124920809659</v>
      </c>
      <c r="AP122" s="20">
        <f t="shared" si="211"/>
        <v>0.89161394906822589</v>
      </c>
      <c r="AQ122" s="20">
        <f t="shared" si="211"/>
        <v>1.101669028578296E-3</v>
      </c>
      <c r="AR122" s="20">
        <f t="shared" si="211"/>
        <v>1.5996312315493179E-2</v>
      </c>
      <c r="AS122" s="20">
        <f t="shared" si="211"/>
        <v>7.3726728131124172E-2</v>
      </c>
      <c r="AT122" s="20">
        <f t="shared" si="211"/>
        <v>3.0872246696035241E-3</v>
      </c>
      <c r="AU122" s="20">
        <f t="shared" si="209"/>
        <v>0.40452159069481242</v>
      </c>
      <c r="AV122" s="20">
        <f t="shared" si="209"/>
        <v>0.4087921337294525</v>
      </c>
      <c r="AW122" s="20">
        <f t="shared" si="209"/>
        <v>1.2100892400478227E-3</v>
      </c>
      <c r="AX122" s="20">
        <f t="shared" si="209"/>
        <v>2.8663637521763132E-4</v>
      </c>
      <c r="AY122" s="20">
        <f t="shared" si="209"/>
        <v>8.0264108390757261E-4</v>
      </c>
      <c r="AZ122" s="20">
        <f t="shared" si="230"/>
        <v>1.8011389743364628</v>
      </c>
      <c r="BB122" s="58">
        <f t="shared" si="207"/>
        <v>1.7832278981364518</v>
      </c>
      <c r="BC122" s="58">
        <f t="shared" si="207"/>
        <v>2.203338057156592E-3</v>
      </c>
      <c r="BD122" s="58">
        <f t="shared" si="231"/>
        <v>4.7988936946479537E-2</v>
      </c>
      <c r="BE122" s="58">
        <f t="shared" si="180"/>
        <v>7.3726728131124172E-2</v>
      </c>
      <c r="BF122" s="58">
        <f t="shared" si="180"/>
        <v>3.0872246696035241E-3</v>
      </c>
      <c r="BG122" s="58">
        <f t="shared" si="180"/>
        <v>0.40452159069481242</v>
      </c>
      <c r="BH122" s="58">
        <f t="shared" si="178"/>
        <v>0.4087921337294525</v>
      </c>
      <c r="BI122" s="58">
        <f t="shared" si="178"/>
        <v>1.2100892400478227E-3</v>
      </c>
      <c r="BJ122" s="58">
        <f t="shared" si="178"/>
        <v>2.8663637521763132E-4</v>
      </c>
      <c r="BK122" s="58">
        <f t="shared" si="232"/>
        <v>2.4079232517227179E-3</v>
      </c>
      <c r="BL122" s="58">
        <f t="shared" si="233"/>
        <v>2.7274524992320686</v>
      </c>
      <c r="BM122" s="58">
        <f t="shared" si="234"/>
        <v>2.1998549935111016</v>
      </c>
      <c r="BO122" s="72">
        <f t="shared" si="184"/>
        <v>1.9614213981418898</v>
      </c>
      <c r="BP122" s="72">
        <f t="shared" si="184"/>
        <v>2.4235121137144888E-3</v>
      </c>
      <c r="BQ122" s="72">
        <f t="shared" si="235"/>
        <v>3.857860185811024E-2</v>
      </c>
      <c r="BR122" s="72">
        <f t="shared" si="236"/>
        <v>3.180053319189137E-2</v>
      </c>
      <c r="BS122" s="72">
        <f t="shared" si="237"/>
        <v>7.0379135050001609E-2</v>
      </c>
      <c r="BT122" s="72">
        <f t="shared" si="185"/>
        <v>0.16218811103448891</v>
      </c>
      <c r="BU122" s="72">
        <f t="shared" si="185"/>
        <v>6.791446605517973E-3</v>
      </c>
      <c r="BV122" s="72">
        <f t="shared" si="185"/>
        <v>0.88988884127303702</v>
      </c>
      <c r="BW122" s="72">
        <f t="shared" si="182"/>
        <v>0.8992834166927941</v>
      </c>
      <c r="BX122" s="72">
        <f t="shared" si="186"/>
        <v>5.3240417146265132E-3</v>
      </c>
      <c r="BY122" s="72">
        <f t="shared" si="186"/>
        <v>1.2611169226888562E-3</v>
      </c>
      <c r="BZ122" s="72">
        <f t="shared" si="186"/>
        <v>3.5313879928624732E-3</v>
      </c>
      <c r="CA122" s="58">
        <f t="shared" si="238"/>
        <v>4.0024924075416219</v>
      </c>
      <c r="CB122" s="58">
        <f t="shared" si="239"/>
        <v>3.7236981605539314E-3</v>
      </c>
      <c r="CC122" s="58">
        <f t="shared" si="240"/>
        <v>7.4725664546200221E-3</v>
      </c>
      <c r="CD122" s="58">
        <f t="shared" si="241"/>
        <v>5.3240417146265132E-3</v>
      </c>
      <c r="CE122" s="58">
        <f t="shared" si="242"/>
        <v>2.6476491477264857E-2</v>
      </c>
      <c r="CF122" s="58">
        <f t="shared" si="243"/>
        <v>6.0510551904226911E-3</v>
      </c>
      <c r="CG122" s="58">
        <f t="shared" si="244"/>
        <v>1.7656939964312366E-3</v>
      </c>
      <c r="CH122" s="58">
        <f t="shared" si="245"/>
        <v>0.86499017602867534</v>
      </c>
      <c r="CI122" s="58">
        <f t="shared" si="246"/>
        <v>9.354338813942531E-2</v>
      </c>
      <c r="CJ122" s="58">
        <f t="shared" si="247"/>
        <v>7.8615262638490752E-2</v>
      </c>
      <c r="CK122" s="58">
        <f t="shared" si="248"/>
        <v>0.72695068268056895</v>
      </c>
      <c r="CL122" s="58">
        <f t="shared" si="249"/>
        <v>0.99815084654684594</v>
      </c>
      <c r="CM122" s="58">
        <f t="shared" si="250"/>
        <v>0.86499017602867534</v>
      </c>
      <c r="CN122" s="58"/>
      <c r="CO122" s="20">
        <f t="shared" si="251"/>
        <v>0.84884444985781549</v>
      </c>
      <c r="CP122" s="58">
        <f t="shared" si="252"/>
        <v>0.15846441287393498</v>
      </c>
      <c r="CQ122" s="58">
        <f t="shared" si="253"/>
        <v>0.24379975806017828</v>
      </c>
      <c r="CR122" s="72">
        <f t="shared" si="254"/>
        <v>0.62642709951025788</v>
      </c>
      <c r="CS122" s="72">
        <f t="shared" si="255"/>
        <v>0.35809896359895521</v>
      </c>
      <c r="CT122" s="72">
        <f t="shared" si="291"/>
        <v>9.034283807172587E-2</v>
      </c>
      <c r="CU122" s="20">
        <f t="shared" si="212"/>
        <v>0.89817140251280292</v>
      </c>
      <c r="CV122" s="20">
        <f t="shared" si="212"/>
        <v>2.1282242597535269E-4</v>
      </c>
      <c r="CW122" s="20">
        <f t="shared" si="212"/>
        <v>1.1455360382891498E-2</v>
      </c>
      <c r="CX122" s="20">
        <f t="shared" si="212"/>
        <v>0.25580961606983788</v>
      </c>
      <c r="CY122" s="20">
        <f t="shared" si="212"/>
        <v>7.5700440528634364E-3</v>
      </c>
      <c r="CZ122" s="20">
        <f t="shared" si="210"/>
        <v>0.64791933386925493</v>
      </c>
      <c r="DA122" s="20">
        <f t="shared" si="210"/>
        <v>6.1343785553538499E-3</v>
      </c>
      <c r="DB122" s="20">
        <f t="shared" si="210"/>
        <v>1.4521070880573871E-4</v>
      </c>
      <c r="DC122" s="20">
        <f t="shared" si="210"/>
        <v>1.486262686313644E-4</v>
      </c>
      <c r="DD122" s="20">
        <f t="shared" si="210"/>
        <v>5.000059211227501E-4</v>
      </c>
      <c r="DE122" s="20">
        <f t="shared" si="256"/>
        <v>1.8280668007675396</v>
      </c>
      <c r="DG122" s="58">
        <f t="shared" si="208"/>
        <v>1.7963428050256058</v>
      </c>
      <c r="DH122" s="58">
        <f t="shared" si="208"/>
        <v>4.2564485195070538E-4</v>
      </c>
      <c r="DI122" s="58">
        <f t="shared" si="257"/>
        <v>3.4366081148674496E-2</v>
      </c>
      <c r="DJ122" s="58">
        <f t="shared" si="181"/>
        <v>0.25580961606983788</v>
      </c>
      <c r="DK122" s="58">
        <f t="shared" si="181"/>
        <v>7.5700440528634364E-3</v>
      </c>
      <c r="DL122" s="58">
        <f t="shared" si="181"/>
        <v>0.64791933386925493</v>
      </c>
      <c r="DM122" s="58">
        <f t="shared" si="179"/>
        <v>6.1343785553538499E-3</v>
      </c>
      <c r="DN122" s="58">
        <f t="shared" si="179"/>
        <v>1.4521070880573871E-4</v>
      </c>
      <c r="DO122" s="58">
        <f t="shared" si="179"/>
        <v>1.486262686313644E-4</v>
      </c>
      <c r="DP122" s="58">
        <f t="shared" si="258"/>
        <v>1.5000177633682503E-3</v>
      </c>
      <c r="DQ122" s="58">
        <f t="shared" si="259"/>
        <v>2.7503617583143467</v>
      </c>
      <c r="DR122" s="58">
        <f t="shared" si="260"/>
        <v>2.1815312047086146</v>
      </c>
      <c r="DT122" s="72">
        <f t="shared" si="187"/>
        <v>1.959388941758581</v>
      </c>
      <c r="DU122" s="72">
        <f t="shared" si="187"/>
        <v>4.642787633270211E-4</v>
      </c>
      <c r="DV122" s="72">
        <f t="shared" si="261"/>
        <v>4.0611058241418974E-2</v>
      </c>
      <c r="DW122" s="72">
        <f t="shared" si="262"/>
        <v>9.3693940315022761E-3</v>
      </c>
      <c r="DX122" s="72">
        <f t="shared" si="263"/>
        <v>4.998045227292125E-2</v>
      </c>
      <c r="DY122" s="72">
        <f t="shared" si="188"/>
        <v>0.5580566599208816</v>
      </c>
      <c r="DZ122" s="72">
        <f t="shared" si="188"/>
        <v>1.6514287322340455E-2</v>
      </c>
      <c r="EA122" s="72">
        <f t="shared" si="188"/>
        <v>1.4134562449697987</v>
      </c>
      <c r="EB122" s="72">
        <f t="shared" si="183"/>
        <v>1.3382338239999776E-2</v>
      </c>
      <c r="EC122" s="72">
        <f t="shared" si="189"/>
        <v>6.3356338503515E-4</v>
      </c>
      <c r="ED122" s="72">
        <f t="shared" si="189"/>
        <v>6.4846568571745307E-4</v>
      </c>
      <c r="EE122" s="72">
        <f t="shared" si="189"/>
        <v>2.1815570389367069E-3</v>
      </c>
      <c r="EF122" s="58">
        <f t="shared" si="264"/>
        <v>4.0147067893575397</v>
      </c>
      <c r="EG122" s="58">
        <f t="shared" si="265"/>
        <v>2.8765113029361099E-2</v>
      </c>
      <c r="EH122" s="58">
        <f t="shared" si="266"/>
        <v>4.395874507157238E-2</v>
      </c>
      <c r="EI122" s="58">
        <f t="shared" si="267"/>
        <v>6.3356338503515E-4</v>
      </c>
      <c r="EJ122" s="58">
        <f t="shared" si="268"/>
        <v>4.642787633270211E-4</v>
      </c>
      <c r="EK122" s="58">
        <f t="shared" si="269"/>
        <v>2.1815570389367069E-3</v>
      </c>
      <c r="EL122" s="58">
        <f t="shared" si="270"/>
        <v>6.5542736075304194E-3</v>
      </c>
      <c r="EM122" s="58">
        <f t="shared" si="271"/>
        <v>1.3382338239999776E-2</v>
      </c>
      <c r="EN122" s="58">
        <f t="shared" si="272"/>
        <v>0.98381315080108178</v>
      </c>
      <c r="EO122" s="58">
        <f t="shared" si="273"/>
        <v>0.69947576538691558</v>
      </c>
      <c r="EP122" s="58">
        <f t="shared" si="274"/>
        <v>9.5146332161431587E-3</v>
      </c>
      <c r="EQ122" s="58">
        <f t="shared" si="275"/>
        <v>0.49252910705180902</v>
      </c>
      <c r="ER122" s="58">
        <f t="shared" si="276"/>
        <v>1.335690555810924E-2</v>
      </c>
      <c r="ES122" s="58">
        <f t="shared" si="277"/>
        <v>0.27244480683949907</v>
      </c>
      <c r="ET122" s="58">
        <f t="shared" si="278"/>
        <v>0.50019125449524737</v>
      </c>
      <c r="EU122" s="58">
        <f t="shared" si="279"/>
        <v>1.0070291618359108</v>
      </c>
      <c r="EZ122" s="20">
        <f t="shared" si="213"/>
        <v>0.10101482606229251</v>
      </c>
      <c r="FA122" s="20">
        <f t="shared" si="214"/>
        <v>956.58247341595734</v>
      </c>
      <c r="FC122" s="20">
        <f t="shared" si="215"/>
        <v>1156.5451454515862</v>
      </c>
      <c r="FD122" s="20">
        <f t="shared" si="216"/>
        <v>937.94742393062256</v>
      </c>
      <c r="FE122" s="20">
        <f t="shared" si="217"/>
        <v>1056.164037546999</v>
      </c>
      <c r="FF122" s="20">
        <f t="shared" si="218"/>
        <v>659.70653269741206</v>
      </c>
      <c r="FG122" s="20">
        <f t="shared" si="219"/>
        <v>0.49499563491692899</v>
      </c>
      <c r="FH122" s="20">
        <f t="shared" si="280"/>
        <v>1678.8807681745084</v>
      </c>
      <c r="FI122" s="20">
        <f t="shared" si="220"/>
        <v>841.91825635766997</v>
      </c>
      <c r="FK122" s="20">
        <f t="shared" si="221"/>
        <v>1163.8705077466225</v>
      </c>
      <c r="FL122" s="20">
        <f t="shared" si="222"/>
        <v>431.3084315991033</v>
      </c>
      <c r="FN122" s="20">
        <f t="shared" si="223"/>
        <v>69.199697186667962</v>
      </c>
      <c r="FO122" s="20">
        <f t="shared" si="224"/>
        <v>50.199301788351889</v>
      </c>
      <c r="FQ122" s="20">
        <f t="shared" si="225"/>
        <v>26.23</v>
      </c>
      <c r="FR122" s="20">
        <f t="shared" si="226"/>
        <v>32.44</v>
      </c>
      <c r="FS122" s="20">
        <f t="shared" si="227"/>
        <v>28.6</v>
      </c>
      <c r="FT122" s="20">
        <f t="shared" si="228"/>
        <v>1563.6453168095791</v>
      </c>
      <c r="FU122" s="20">
        <f t="shared" si="229"/>
        <v>508.37421655543449</v>
      </c>
    </row>
    <row r="123" spans="1:186">
      <c r="C123" s="24" t="s">
        <v>180</v>
      </c>
      <c r="D123" s="24" t="s">
        <v>156</v>
      </c>
      <c r="E123" s="24"/>
      <c r="F123" s="23">
        <v>53.572000000000003</v>
      </c>
      <c r="G123" s="23">
        <v>8.7999999999999995E-2</v>
      </c>
      <c r="H123" s="23">
        <v>1.631</v>
      </c>
      <c r="I123" s="23">
        <v>5.2969999999999997</v>
      </c>
      <c r="J123" s="23">
        <v>0.219</v>
      </c>
      <c r="K123" s="23">
        <v>16.303999999999998</v>
      </c>
      <c r="L123" s="23">
        <v>22.923999999999999</v>
      </c>
      <c r="M123" s="23">
        <v>7.4999999999999997E-2</v>
      </c>
      <c r="N123" s="23">
        <v>2.7E-2</v>
      </c>
      <c r="O123" s="23">
        <v>0.122</v>
      </c>
      <c r="Q123" s="24">
        <v>53.713000000000001</v>
      </c>
      <c r="R123" s="24">
        <v>1.4999999999999999E-2</v>
      </c>
      <c r="S123" s="24">
        <v>1.1379999999999999</v>
      </c>
      <c r="T123" s="24">
        <v>18.321000000000002</v>
      </c>
      <c r="U123" s="24">
        <v>0.53500000000000003</v>
      </c>
      <c r="V123" s="24">
        <v>26.103000000000002</v>
      </c>
      <c r="W123" s="24">
        <v>0.35</v>
      </c>
      <c r="X123" s="24">
        <v>-0.01</v>
      </c>
      <c r="Y123" s="24">
        <v>5.0000000000000001E-3</v>
      </c>
      <c r="Z123" s="24">
        <v>0.125</v>
      </c>
      <c r="AB123" s="69">
        <f t="shared" si="281"/>
        <v>825.62042520010789</v>
      </c>
      <c r="AC123" s="69">
        <f t="shared" si="282"/>
        <v>13.606071620713069</v>
      </c>
      <c r="AE123" s="53">
        <f t="shared" si="283"/>
        <v>825.62042520010789</v>
      </c>
      <c r="AF123" s="53"/>
      <c r="AG123" s="53">
        <f t="shared" si="284"/>
        <v>897.00578185318079</v>
      </c>
      <c r="AH123" s="53">
        <f t="shared" si="285"/>
        <v>876.91251633605918</v>
      </c>
      <c r="AI123" s="53">
        <f t="shared" si="286"/>
        <v>13.606071620713069</v>
      </c>
      <c r="AJ123" s="53">
        <f t="shared" si="287"/>
        <v>-1.0549084869821019</v>
      </c>
      <c r="AK123" s="53">
        <f t="shared" si="288"/>
        <v>991.06628108566065</v>
      </c>
      <c r="AL123" s="70">
        <f t="shared" si="289"/>
        <v>0.4628892073206104</v>
      </c>
      <c r="AM123" s="71"/>
      <c r="AN123" s="20">
        <f t="shared" si="290"/>
        <v>0.13567173098165983</v>
      </c>
      <c r="AP123" s="20">
        <f t="shared" si="211"/>
        <v>0.89161394906822589</v>
      </c>
      <c r="AQ123" s="20">
        <f t="shared" si="211"/>
        <v>1.101669028578296E-3</v>
      </c>
      <c r="AR123" s="20">
        <f t="shared" si="211"/>
        <v>1.5996312315493179E-2</v>
      </c>
      <c r="AS123" s="20">
        <f t="shared" si="211"/>
        <v>7.3726728131124172E-2</v>
      </c>
      <c r="AT123" s="20">
        <f t="shared" si="211"/>
        <v>3.0872246696035241E-3</v>
      </c>
      <c r="AU123" s="20">
        <f t="shared" si="209"/>
        <v>0.40452159069481242</v>
      </c>
      <c r="AV123" s="20">
        <f t="shared" si="209"/>
        <v>0.4087921337294525</v>
      </c>
      <c r="AW123" s="20">
        <f t="shared" si="209"/>
        <v>1.2100892400478227E-3</v>
      </c>
      <c r="AX123" s="20">
        <f t="shared" si="209"/>
        <v>2.8663637521763132E-4</v>
      </c>
      <c r="AY123" s="20">
        <f t="shared" si="209"/>
        <v>8.0264108390757261E-4</v>
      </c>
      <c r="AZ123" s="20">
        <f t="shared" si="230"/>
        <v>1.8011389743364628</v>
      </c>
      <c r="BB123" s="58">
        <f t="shared" si="207"/>
        <v>1.7832278981364518</v>
      </c>
      <c r="BC123" s="58">
        <f t="shared" si="207"/>
        <v>2.203338057156592E-3</v>
      </c>
      <c r="BD123" s="58">
        <f t="shared" si="231"/>
        <v>4.7988936946479537E-2</v>
      </c>
      <c r="BE123" s="58">
        <f t="shared" si="180"/>
        <v>7.3726728131124172E-2</v>
      </c>
      <c r="BF123" s="58">
        <f t="shared" si="180"/>
        <v>3.0872246696035241E-3</v>
      </c>
      <c r="BG123" s="58">
        <f t="shared" si="180"/>
        <v>0.40452159069481242</v>
      </c>
      <c r="BH123" s="58">
        <f t="shared" si="180"/>
        <v>0.4087921337294525</v>
      </c>
      <c r="BI123" s="58">
        <f t="shared" si="180"/>
        <v>1.2100892400478227E-3</v>
      </c>
      <c r="BJ123" s="58">
        <f t="shared" si="180"/>
        <v>2.8663637521763132E-4</v>
      </c>
      <c r="BK123" s="58">
        <f t="shared" si="232"/>
        <v>2.4079232517227179E-3</v>
      </c>
      <c r="BL123" s="58">
        <f t="shared" si="233"/>
        <v>2.7274524992320686</v>
      </c>
      <c r="BM123" s="58">
        <f t="shared" si="234"/>
        <v>2.1998549935111016</v>
      </c>
      <c r="BO123" s="72">
        <f t="shared" si="184"/>
        <v>1.9614213981418898</v>
      </c>
      <c r="BP123" s="72">
        <f t="shared" si="184"/>
        <v>2.4235121137144888E-3</v>
      </c>
      <c r="BQ123" s="72">
        <f t="shared" si="235"/>
        <v>3.857860185811024E-2</v>
      </c>
      <c r="BR123" s="72">
        <f t="shared" si="236"/>
        <v>3.180053319189137E-2</v>
      </c>
      <c r="BS123" s="72">
        <f t="shared" si="237"/>
        <v>7.0379135050001609E-2</v>
      </c>
      <c r="BT123" s="72">
        <f t="shared" si="185"/>
        <v>0.16218811103448891</v>
      </c>
      <c r="BU123" s="72">
        <f t="shared" si="185"/>
        <v>6.791446605517973E-3</v>
      </c>
      <c r="BV123" s="72">
        <f t="shared" si="185"/>
        <v>0.88988884127303702</v>
      </c>
      <c r="BW123" s="72">
        <f t="shared" si="182"/>
        <v>0.8992834166927941</v>
      </c>
      <c r="BX123" s="72">
        <f t="shared" si="186"/>
        <v>5.3240417146265132E-3</v>
      </c>
      <c r="BY123" s="72">
        <f t="shared" si="186"/>
        <v>1.2611169226888562E-3</v>
      </c>
      <c r="BZ123" s="72">
        <f t="shared" si="186"/>
        <v>3.5313879928624732E-3</v>
      </c>
      <c r="CA123" s="58">
        <f t="shared" si="238"/>
        <v>4.0024924075416219</v>
      </c>
      <c r="CB123" s="58">
        <f t="shared" si="239"/>
        <v>3.7236981605539314E-3</v>
      </c>
      <c r="CC123" s="58">
        <f t="shared" si="240"/>
        <v>7.4725664546200221E-3</v>
      </c>
      <c r="CD123" s="58">
        <f t="shared" si="241"/>
        <v>5.3240417146265132E-3</v>
      </c>
      <c r="CE123" s="58">
        <f t="shared" si="242"/>
        <v>2.6476491477264857E-2</v>
      </c>
      <c r="CF123" s="58">
        <f t="shared" si="243"/>
        <v>6.0510551904226911E-3</v>
      </c>
      <c r="CG123" s="58">
        <f t="shared" si="244"/>
        <v>1.7656939964312366E-3</v>
      </c>
      <c r="CH123" s="58">
        <f t="shared" si="245"/>
        <v>0.86499017602867534</v>
      </c>
      <c r="CI123" s="58">
        <f t="shared" si="246"/>
        <v>9.354338813942531E-2</v>
      </c>
      <c r="CJ123" s="58">
        <f t="shared" si="247"/>
        <v>7.8615262638490752E-2</v>
      </c>
      <c r="CK123" s="58">
        <f t="shared" si="248"/>
        <v>0.72695068268056895</v>
      </c>
      <c r="CL123" s="58">
        <f t="shared" si="249"/>
        <v>0.99815084654684594</v>
      </c>
      <c r="CM123" s="58">
        <f t="shared" si="250"/>
        <v>0.86499017602867534</v>
      </c>
      <c r="CN123" s="58"/>
      <c r="CO123" s="20">
        <f t="shared" si="251"/>
        <v>0.84884444985781549</v>
      </c>
      <c r="CP123" s="58">
        <f t="shared" si="252"/>
        <v>0.15846441287393498</v>
      </c>
      <c r="CQ123" s="58">
        <f t="shared" si="253"/>
        <v>0.24379975806017828</v>
      </c>
      <c r="CR123" s="72">
        <f t="shared" si="254"/>
        <v>0.62642709951025788</v>
      </c>
      <c r="CS123" s="72">
        <f t="shared" si="255"/>
        <v>0.35809896359895521</v>
      </c>
      <c r="CT123" s="72">
        <f t="shared" si="291"/>
        <v>9.034283807172587E-2</v>
      </c>
      <c r="CU123" s="20">
        <f t="shared" si="212"/>
        <v>0.89396065195067598</v>
      </c>
      <c r="CV123" s="20">
        <f t="shared" si="212"/>
        <v>1.877844935076641E-4</v>
      </c>
      <c r="CW123" s="20">
        <f t="shared" si="212"/>
        <v>1.1161130236070654E-2</v>
      </c>
      <c r="CX123" s="20">
        <f t="shared" si="212"/>
        <v>0.25500233832175306</v>
      </c>
      <c r="CY123" s="20">
        <f t="shared" si="212"/>
        <v>7.5418502202643173E-3</v>
      </c>
      <c r="CZ123" s="20">
        <f t="shared" si="210"/>
        <v>0.64764641081370766</v>
      </c>
      <c r="DA123" s="20">
        <f t="shared" si="210"/>
        <v>6.2413735301565338E-3</v>
      </c>
      <c r="DB123" s="20">
        <f t="shared" si="210"/>
        <v>-1.6134523200637637E-4</v>
      </c>
      <c r="DC123" s="20">
        <f t="shared" si="210"/>
        <v>5.3080810225487281E-5</v>
      </c>
      <c r="DD123" s="20">
        <f t="shared" si="210"/>
        <v>8.2237815974136534E-4</v>
      </c>
      <c r="DE123" s="20">
        <f t="shared" si="256"/>
        <v>1.8224556533040963</v>
      </c>
      <c r="DG123" s="58">
        <f t="shared" si="208"/>
        <v>1.787921303901352</v>
      </c>
      <c r="DH123" s="58">
        <f t="shared" si="208"/>
        <v>3.755689870153282E-4</v>
      </c>
      <c r="DI123" s="58">
        <f t="shared" si="257"/>
        <v>3.3483390708211963E-2</v>
      </c>
      <c r="DJ123" s="58">
        <f t="shared" si="181"/>
        <v>0.25500233832175306</v>
      </c>
      <c r="DK123" s="58">
        <f t="shared" si="181"/>
        <v>7.5418502202643173E-3</v>
      </c>
      <c r="DL123" s="58">
        <f t="shared" si="181"/>
        <v>0.64764641081370766</v>
      </c>
      <c r="DM123" s="58">
        <f t="shared" si="181"/>
        <v>6.2413735301565338E-3</v>
      </c>
      <c r="DN123" s="58">
        <f t="shared" si="181"/>
        <v>-1.6134523200637637E-4</v>
      </c>
      <c r="DO123" s="58">
        <f t="shared" si="181"/>
        <v>5.3080810225487281E-5</v>
      </c>
      <c r="DP123" s="58">
        <f t="shared" si="258"/>
        <v>2.4671344792240959E-3</v>
      </c>
      <c r="DQ123" s="58">
        <f t="shared" si="259"/>
        <v>2.7405711065399037</v>
      </c>
      <c r="DR123" s="58">
        <f t="shared" si="260"/>
        <v>2.189324694288</v>
      </c>
      <c r="DT123" s="72">
        <f t="shared" si="187"/>
        <v>1.9571701310374148</v>
      </c>
      <c r="DU123" s="72">
        <f t="shared" si="187"/>
        <v>4.1112122884069365E-4</v>
      </c>
      <c r="DV123" s="72">
        <f t="shared" si="261"/>
        <v>4.2829868962585227E-2</v>
      </c>
      <c r="DW123" s="72">
        <f t="shared" si="262"/>
        <v>6.040807121402654E-3</v>
      </c>
      <c r="DX123" s="72">
        <f t="shared" si="263"/>
        <v>4.8870676083987881E-2</v>
      </c>
      <c r="DY123" s="72">
        <f t="shared" si="188"/>
        <v>0.55828291638899719</v>
      </c>
      <c r="DZ123" s="72">
        <f t="shared" si="188"/>
        <v>1.6511558927846063E-2</v>
      </c>
      <c r="EA123" s="72">
        <f t="shared" si="188"/>
        <v>1.4179082803614409</v>
      </c>
      <c r="EB123" s="72">
        <f t="shared" si="183"/>
        <v>1.3664393195847169E-2</v>
      </c>
      <c r="EC123" s="72">
        <f t="shared" si="189"/>
        <v>-7.0647420147437279E-4</v>
      </c>
      <c r="ED123" s="72">
        <f t="shared" si="189"/>
        <v>2.3242225723894857E-4</v>
      </c>
      <c r="EE123" s="72">
        <f t="shared" si="189"/>
        <v>3.6009056263297855E-3</v>
      </c>
      <c r="EF123" s="58">
        <f t="shared" si="264"/>
        <v>4.0159459309064687</v>
      </c>
      <c r="EG123" s="58">
        <f t="shared" si="265"/>
        <v>3.1659439555697028E-2</v>
      </c>
      <c r="EH123" s="58">
        <f t="shared" si="266"/>
        <v>4.7647845406730838E-2</v>
      </c>
      <c r="EI123" s="58">
        <f t="shared" si="267"/>
        <v>-7.0647420147437279E-4</v>
      </c>
      <c r="EJ123" s="58">
        <f t="shared" si="268"/>
        <v>4.1112122884069365E-4</v>
      </c>
      <c r="EK123" s="58">
        <f t="shared" si="269"/>
        <v>3.6009056263297855E-3</v>
      </c>
      <c r="EL123" s="58">
        <f t="shared" si="270"/>
        <v>3.1463756965472416E-3</v>
      </c>
      <c r="EM123" s="58">
        <f t="shared" si="271"/>
        <v>1.3664393195847169E-2</v>
      </c>
      <c r="EN123" s="58">
        <f t="shared" si="272"/>
        <v>0.98774043277852464</v>
      </c>
      <c r="EO123" s="58">
        <f t="shared" si="273"/>
        <v>0.70282701948075876</v>
      </c>
      <c r="EP123" s="58">
        <f t="shared" si="274"/>
        <v>9.722903329810139E-3</v>
      </c>
      <c r="EQ123" s="58">
        <f t="shared" si="275"/>
        <v>0.49482847821436715</v>
      </c>
      <c r="ER123" s="58">
        <f t="shared" si="276"/>
        <v>1.3640721680546926E-2</v>
      </c>
      <c r="ES123" s="58">
        <f t="shared" si="277"/>
        <v>0.27082276999838156</v>
      </c>
      <c r="ET123" s="58">
        <f t="shared" si="278"/>
        <v>0.5019390598546013</v>
      </c>
      <c r="EU123" s="58">
        <f t="shared" si="279"/>
        <v>1.0078567543246151</v>
      </c>
      <c r="EZ123" s="20">
        <f t="shared" si="213"/>
        <v>0.10098624020200621</v>
      </c>
      <c r="FA123" s="20">
        <f t="shared" si="214"/>
        <v>956.50098008635575</v>
      </c>
      <c r="FC123" s="20">
        <f t="shared" si="215"/>
        <v>1154.6406640710757</v>
      </c>
      <c r="FD123" s="20">
        <f t="shared" si="216"/>
        <v>936.06197055785117</v>
      </c>
      <c r="FE123" s="20">
        <f t="shared" si="217"/>
        <v>1066.5394957186797</v>
      </c>
      <c r="FF123" s="20">
        <f t="shared" si="218"/>
        <v>665.98042013066947</v>
      </c>
      <c r="FG123" s="20">
        <f t="shared" si="219"/>
        <v>0.4926954870098656</v>
      </c>
      <c r="FH123" s="20">
        <f t="shared" si="280"/>
        <v>1675.265524671719</v>
      </c>
      <c r="FI123" s="20">
        <f t="shared" si="220"/>
        <v>845.64154832051247</v>
      </c>
      <c r="FK123" s="20">
        <f t="shared" si="221"/>
        <v>1164.7478786867573</v>
      </c>
      <c r="FL123" s="20">
        <f t="shared" si="222"/>
        <v>376.15312624972853</v>
      </c>
      <c r="FN123" s="20">
        <f t="shared" si="223"/>
        <v>67.379125633438719</v>
      </c>
      <c r="FO123" s="20">
        <f t="shared" si="224"/>
        <v>49.058052912645906</v>
      </c>
      <c r="FQ123" s="20">
        <f t="shared" si="225"/>
        <v>26.23</v>
      </c>
      <c r="FR123" s="20">
        <f t="shared" si="226"/>
        <v>32.44</v>
      </c>
      <c r="FS123" s="20">
        <f t="shared" si="227"/>
        <v>28.6</v>
      </c>
      <c r="FT123" s="20">
        <f t="shared" si="228"/>
        <v>1555.3550861664608</v>
      </c>
      <c r="FU123" s="20">
        <f t="shared" si="229"/>
        <v>512.19235496755482</v>
      </c>
    </row>
    <row r="124" spans="1:186">
      <c r="C124" s="24" t="s">
        <v>181</v>
      </c>
      <c r="D124" s="24" t="s">
        <v>156</v>
      </c>
      <c r="E124" s="24"/>
      <c r="F124" s="23">
        <v>53.572000000000003</v>
      </c>
      <c r="G124" s="23">
        <v>8.7999999999999995E-2</v>
      </c>
      <c r="H124" s="23">
        <v>1.631</v>
      </c>
      <c r="I124" s="23">
        <v>5.2969999999999997</v>
      </c>
      <c r="J124" s="23">
        <v>0.219</v>
      </c>
      <c r="K124" s="23">
        <v>16.303999999999998</v>
      </c>
      <c r="L124" s="23">
        <v>22.923999999999999</v>
      </c>
      <c r="M124" s="23">
        <v>7.4999999999999997E-2</v>
      </c>
      <c r="N124" s="23">
        <v>2.7E-2</v>
      </c>
      <c r="O124" s="23">
        <v>0.122</v>
      </c>
      <c r="Q124" s="24">
        <v>53.948999999999998</v>
      </c>
      <c r="R124" s="24">
        <v>6.9000000000000006E-2</v>
      </c>
      <c r="S124" s="24">
        <v>1.097</v>
      </c>
      <c r="T124" s="24">
        <v>18.494</v>
      </c>
      <c r="U124" s="24">
        <v>0.55500000000000005</v>
      </c>
      <c r="V124" s="24">
        <v>26.183</v>
      </c>
      <c r="W124" s="24">
        <v>0.29699999999999999</v>
      </c>
      <c r="X124" s="24">
        <v>-2E-3</v>
      </c>
      <c r="Y124" s="24">
        <v>1.9E-2</v>
      </c>
      <c r="Z124" s="24">
        <v>7.3999999999999996E-2</v>
      </c>
      <c r="AB124" s="69">
        <f t="shared" si="281"/>
        <v>827.17510591277289</v>
      </c>
      <c r="AC124" s="69">
        <f t="shared" si="282"/>
        <v>14.996551228164277</v>
      </c>
      <c r="AE124" s="53">
        <f t="shared" si="283"/>
        <v>827.17510591277289</v>
      </c>
      <c r="AF124" s="53"/>
      <c r="AG124" s="53">
        <f t="shared" si="284"/>
        <v>900.89788016595469</v>
      </c>
      <c r="AH124" s="53">
        <f t="shared" si="285"/>
        <v>880.35387287922174</v>
      </c>
      <c r="AI124" s="53">
        <f t="shared" si="286"/>
        <v>14.996551228164277</v>
      </c>
      <c r="AJ124" s="53">
        <f t="shared" si="287"/>
        <v>-3.0795786851008344</v>
      </c>
      <c r="AK124" s="53">
        <f t="shared" si="288"/>
        <v>1003.9036508153704</v>
      </c>
      <c r="AL124" s="70">
        <f t="shared" si="289"/>
        <v>0.45996454715759078</v>
      </c>
      <c r="AM124" s="71"/>
      <c r="AN124" s="20">
        <f t="shared" si="290"/>
        <v>0.11466682257488997</v>
      </c>
      <c r="AP124" s="20">
        <f t="shared" si="211"/>
        <v>0.89161394906822589</v>
      </c>
      <c r="AQ124" s="20">
        <f t="shared" si="211"/>
        <v>1.101669028578296E-3</v>
      </c>
      <c r="AR124" s="20">
        <f t="shared" si="211"/>
        <v>1.5996312315493179E-2</v>
      </c>
      <c r="AS124" s="20">
        <f t="shared" si="211"/>
        <v>7.3726728131124172E-2</v>
      </c>
      <c r="AT124" s="20">
        <f t="shared" si="211"/>
        <v>3.0872246696035241E-3</v>
      </c>
      <c r="AU124" s="20">
        <f t="shared" si="209"/>
        <v>0.40452159069481242</v>
      </c>
      <c r="AV124" s="20">
        <f t="shared" si="209"/>
        <v>0.4087921337294525</v>
      </c>
      <c r="AW124" s="20">
        <f t="shared" si="209"/>
        <v>1.2100892400478227E-3</v>
      </c>
      <c r="AX124" s="20">
        <f t="shared" si="209"/>
        <v>2.8663637521763132E-4</v>
      </c>
      <c r="AY124" s="20">
        <f t="shared" si="209"/>
        <v>8.0264108390757261E-4</v>
      </c>
      <c r="AZ124" s="20">
        <f t="shared" si="230"/>
        <v>1.8011389743364628</v>
      </c>
      <c r="BB124" s="58">
        <f t="shared" si="207"/>
        <v>1.7832278981364518</v>
      </c>
      <c r="BC124" s="58">
        <f t="shared" si="207"/>
        <v>2.203338057156592E-3</v>
      </c>
      <c r="BD124" s="58">
        <f t="shared" si="231"/>
        <v>4.7988936946479537E-2</v>
      </c>
      <c r="BE124" s="58">
        <f t="shared" ref="BE124:BJ166" si="292">AS124</f>
        <v>7.3726728131124172E-2</v>
      </c>
      <c r="BF124" s="58">
        <f t="shared" si="292"/>
        <v>3.0872246696035241E-3</v>
      </c>
      <c r="BG124" s="58">
        <f t="shared" si="292"/>
        <v>0.40452159069481242</v>
      </c>
      <c r="BH124" s="58">
        <f t="shared" si="292"/>
        <v>0.4087921337294525</v>
      </c>
      <c r="BI124" s="58">
        <f t="shared" si="292"/>
        <v>1.2100892400478227E-3</v>
      </c>
      <c r="BJ124" s="58">
        <f t="shared" si="292"/>
        <v>2.8663637521763132E-4</v>
      </c>
      <c r="BK124" s="58">
        <f t="shared" si="232"/>
        <v>2.4079232517227179E-3</v>
      </c>
      <c r="BL124" s="58">
        <f t="shared" si="233"/>
        <v>2.7274524992320686</v>
      </c>
      <c r="BM124" s="58">
        <f t="shared" si="234"/>
        <v>2.1998549935111016</v>
      </c>
      <c r="BO124" s="72">
        <f t="shared" si="184"/>
        <v>1.9614213981418898</v>
      </c>
      <c r="BP124" s="72">
        <f t="shared" si="184"/>
        <v>2.4235121137144888E-3</v>
      </c>
      <c r="BQ124" s="72">
        <f t="shared" si="235"/>
        <v>3.857860185811024E-2</v>
      </c>
      <c r="BR124" s="72">
        <f t="shared" si="236"/>
        <v>3.180053319189137E-2</v>
      </c>
      <c r="BS124" s="72">
        <f t="shared" si="237"/>
        <v>7.0379135050001609E-2</v>
      </c>
      <c r="BT124" s="72">
        <f t="shared" si="185"/>
        <v>0.16218811103448891</v>
      </c>
      <c r="BU124" s="72">
        <f t="shared" si="185"/>
        <v>6.791446605517973E-3</v>
      </c>
      <c r="BV124" s="72">
        <f t="shared" si="185"/>
        <v>0.88988884127303702</v>
      </c>
      <c r="BW124" s="72">
        <f t="shared" si="182"/>
        <v>0.8992834166927941</v>
      </c>
      <c r="BX124" s="72">
        <f t="shared" si="186"/>
        <v>5.3240417146265132E-3</v>
      </c>
      <c r="BY124" s="72">
        <f t="shared" si="186"/>
        <v>1.2611169226888562E-3</v>
      </c>
      <c r="BZ124" s="72">
        <f t="shared" si="186"/>
        <v>3.5313879928624732E-3</v>
      </c>
      <c r="CA124" s="58">
        <f t="shared" si="238"/>
        <v>4.0024924075416219</v>
      </c>
      <c r="CB124" s="58">
        <f t="shared" si="239"/>
        <v>3.7236981605539314E-3</v>
      </c>
      <c r="CC124" s="58">
        <f t="shared" si="240"/>
        <v>7.4725664546200221E-3</v>
      </c>
      <c r="CD124" s="58">
        <f t="shared" si="241"/>
        <v>5.3240417146265132E-3</v>
      </c>
      <c r="CE124" s="58">
        <f t="shared" si="242"/>
        <v>2.6476491477264857E-2</v>
      </c>
      <c r="CF124" s="58">
        <f t="shared" si="243"/>
        <v>6.0510551904226911E-3</v>
      </c>
      <c r="CG124" s="58">
        <f t="shared" si="244"/>
        <v>1.7656939964312366E-3</v>
      </c>
      <c r="CH124" s="58">
        <f t="shared" si="245"/>
        <v>0.86499017602867534</v>
      </c>
      <c r="CI124" s="58">
        <f t="shared" si="246"/>
        <v>9.354338813942531E-2</v>
      </c>
      <c r="CJ124" s="58">
        <f t="shared" si="247"/>
        <v>7.8615262638490752E-2</v>
      </c>
      <c r="CK124" s="58">
        <f t="shared" si="248"/>
        <v>0.72695068268056895</v>
      </c>
      <c r="CL124" s="58">
        <f t="shared" si="249"/>
        <v>0.99815084654684594</v>
      </c>
      <c r="CM124" s="58">
        <f t="shared" si="250"/>
        <v>0.86499017602867534</v>
      </c>
      <c r="CN124" s="58"/>
      <c r="CO124" s="20">
        <f t="shared" si="251"/>
        <v>0.84884444985781549</v>
      </c>
      <c r="CP124" s="58">
        <f t="shared" si="252"/>
        <v>0.15846441287393498</v>
      </c>
      <c r="CQ124" s="58">
        <f t="shared" si="253"/>
        <v>0.24379975806017828</v>
      </c>
      <c r="CR124" s="72">
        <f t="shared" si="254"/>
        <v>0.62642709951025788</v>
      </c>
      <c r="CS124" s="72">
        <f t="shared" si="255"/>
        <v>0.35809896359895521</v>
      </c>
      <c r="CT124" s="72">
        <f t="shared" si="291"/>
        <v>9.034283807172587E-2</v>
      </c>
      <c r="CU124" s="20">
        <f t="shared" si="212"/>
        <v>0.89788846670428046</v>
      </c>
      <c r="CV124" s="20">
        <f t="shared" si="212"/>
        <v>8.6380867013525499E-4</v>
      </c>
      <c r="CW124" s="20">
        <f t="shared" si="212"/>
        <v>1.0759015702082169E-2</v>
      </c>
      <c r="CX124" s="20">
        <f t="shared" si="212"/>
        <v>0.25741025298414394</v>
      </c>
      <c r="CY124" s="20">
        <f t="shared" si="212"/>
        <v>7.8237885462555078E-3</v>
      </c>
      <c r="CZ124" s="20">
        <f t="shared" si="210"/>
        <v>0.64963130576314243</v>
      </c>
      <c r="DA124" s="20">
        <f t="shared" si="210"/>
        <v>5.2962512527328304E-3</v>
      </c>
      <c r="DB124" s="20">
        <f t="shared" si="210"/>
        <v>-3.226904640127527E-5</v>
      </c>
      <c r="DC124" s="20">
        <f t="shared" si="210"/>
        <v>2.0170707885685166E-4</v>
      </c>
      <c r="DD124" s="20">
        <f t="shared" si="210"/>
        <v>4.8684787056688827E-4</v>
      </c>
      <c r="DE124" s="20">
        <f t="shared" si="256"/>
        <v>1.8303291755257951</v>
      </c>
      <c r="DG124" s="58">
        <f t="shared" si="208"/>
        <v>1.7957769334085609</v>
      </c>
      <c r="DH124" s="58">
        <f t="shared" si="208"/>
        <v>1.72761734027051E-3</v>
      </c>
      <c r="DI124" s="58">
        <f t="shared" si="257"/>
        <v>3.2277047106246508E-2</v>
      </c>
      <c r="DJ124" s="58">
        <f t="shared" ref="DJ124:DO166" si="293">CX124</f>
        <v>0.25741025298414394</v>
      </c>
      <c r="DK124" s="58">
        <f t="shared" si="293"/>
        <v>7.8237885462555078E-3</v>
      </c>
      <c r="DL124" s="58">
        <f t="shared" si="293"/>
        <v>0.64963130576314243</v>
      </c>
      <c r="DM124" s="58">
        <f t="shared" si="293"/>
        <v>5.2962512527328304E-3</v>
      </c>
      <c r="DN124" s="58">
        <f t="shared" si="293"/>
        <v>-3.226904640127527E-5</v>
      </c>
      <c r="DO124" s="58">
        <f t="shared" si="293"/>
        <v>2.0170707885685166E-4</v>
      </c>
      <c r="DP124" s="58">
        <f t="shared" si="258"/>
        <v>1.4605436117006649E-3</v>
      </c>
      <c r="DQ124" s="58">
        <f t="shared" si="259"/>
        <v>2.7515731780455095</v>
      </c>
      <c r="DR124" s="58">
        <f t="shared" si="260"/>
        <v>2.1805707541683135</v>
      </c>
      <c r="DT124" s="72">
        <f t="shared" si="187"/>
        <v>1.9579093310003834</v>
      </c>
      <c r="DU124" s="72">
        <f t="shared" si="187"/>
        <v>1.8835959232939609E-3</v>
      </c>
      <c r="DV124" s="72">
        <f t="shared" si="261"/>
        <v>4.2090668999616554E-2</v>
      </c>
      <c r="DW124" s="72">
        <f t="shared" si="262"/>
        <v>4.8309209675795259E-3</v>
      </c>
      <c r="DX124" s="72">
        <f t="shared" si="263"/>
        <v>4.692158996719608E-2</v>
      </c>
      <c r="DY124" s="72">
        <f t="shared" si="188"/>
        <v>0.56130126948029113</v>
      </c>
      <c r="DZ124" s="72">
        <f t="shared" si="188"/>
        <v>1.7060324490761787E-2</v>
      </c>
      <c r="EA124" s="72">
        <f t="shared" si="188"/>
        <v>1.4165670263392818</v>
      </c>
      <c r="EB124" s="72">
        <f t="shared" si="183"/>
        <v>1.1548850588436504E-2</v>
      </c>
      <c r="EC124" s="72">
        <f t="shared" si="189"/>
        <v>-1.4072987769504224E-4</v>
      </c>
      <c r="ED124" s="72">
        <f t="shared" si="189"/>
        <v>8.7967311412794503E-4</v>
      </c>
      <c r="EE124" s="72">
        <f t="shared" si="189"/>
        <v>2.123212456574554E-3</v>
      </c>
      <c r="EF124" s="58">
        <f t="shared" si="264"/>
        <v>4.016054143482652</v>
      </c>
      <c r="EG124" s="58">
        <f t="shared" si="265"/>
        <v>3.1228613851179511E-2</v>
      </c>
      <c r="EH124" s="58">
        <f t="shared" si="266"/>
        <v>4.7969901527462611E-2</v>
      </c>
      <c r="EI124" s="58">
        <f t="shared" si="267"/>
        <v>-1.4072987769504224E-4</v>
      </c>
      <c r="EJ124" s="58">
        <f t="shared" si="268"/>
        <v>1.8835959232939609E-3</v>
      </c>
      <c r="EK124" s="58">
        <f t="shared" si="269"/>
        <v>2.123212456574554E-3</v>
      </c>
      <c r="EL124" s="58">
        <f t="shared" si="270"/>
        <v>2.8484383887000145E-3</v>
      </c>
      <c r="EM124" s="58">
        <f t="shared" si="271"/>
        <v>1.1548850588436504E-2</v>
      </c>
      <c r="EN124" s="58">
        <f t="shared" si="272"/>
        <v>0.98932386770495218</v>
      </c>
      <c r="EO124" s="58">
        <f t="shared" si="273"/>
        <v>0.70250311469453486</v>
      </c>
      <c r="EP124" s="58">
        <f t="shared" si="274"/>
        <v>8.2006547849081523E-3</v>
      </c>
      <c r="EQ124" s="58">
        <f t="shared" si="275"/>
        <v>0.49415516290251366</v>
      </c>
      <c r="ER124" s="58">
        <f t="shared" si="276"/>
        <v>1.152823480538852E-2</v>
      </c>
      <c r="ES124" s="58">
        <f t="shared" si="277"/>
        <v>0.27230137171205482</v>
      </c>
      <c r="ET124" s="58">
        <f t="shared" si="278"/>
        <v>0.50077755138822821</v>
      </c>
      <c r="EU124" s="58">
        <f t="shared" si="279"/>
        <v>1.0075872351842621</v>
      </c>
      <c r="EZ124" s="20">
        <f t="shared" si="213"/>
        <v>0.10066953925727294</v>
      </c>
      <c r="FA124" s="20">
        <f t="shared" si="214"/>
        <v>955.59657395687566</v>
      </c>
      <c r="FC124" s="20">
        <f t="shared" si="215"/>
        <v>1153.9713339311227</v>
      </c>
      <c r="FD124" s="20">
        <f t="shared" si="216"/>
        <v>936.28958184047872</v>
      </c>
      <c r="FE124" s="20">
        <f t="shared" si="217"/>
        <v>1035.3596396433265</v>
      </c>
      <c r="FF124" s="20">
        <f t="shared" si="218"/>
        <v>645.0634717955171</v>
      </c>
      <c r="FG124" s="20">
        <f t="shared" si="219"/>
        <v>0.49336681342794109</v>
      </c>
      <c r="FH124" s="20">
        <f t="shared" si="280"/>
        <v>1676.3210331678342</v>
      </c>
      <c r="FI124" s="20">
        <f t="shared" si="220"/>
        <v>816.52454144804335</v>
      </c>
      <c r="FK124" s="20">
        <f t="shared" si="221"/>
        <v>1163.3642682530449</v>
      </c>
      <c r="FL124" s="20">
        <f t="shared" si="222"/>
        <v>351.52972279308278</v>
      </c>
      <c r="FN124" s="20">
        <f t="shared" si="223"/>
        <v>83.094338187384409</v>
      </c>
      <c r="FO124" s="20">
        <f t="shared" si="224"/>
        <v>58.710198183025426</v>
      </c>
      <c r="FQ124" s="20">
        <f t="shared" si="225"/>
        <v>26.23</v>
      </c>
      <c r="FR124" s="20">
        <f t="shared" si="226"/>
        <v>32.44</v>
      </c>
      <c r="FS124" s="20">
        <f t="shared" si="227"/>
        <v>28.6</v>
      </c>
      <c r="FT124" s="20">
        <f t="shared" si="228"/>
        <v>1557.9404231539133</v>
      </c>
      <c r="FU124" s="20">
        <f t="shared" si="229"/>
        <v>491.56561922307333</v>
      </c>
    </row>
    <row r="125" spans="1:186">
      <c r="C125" s="24" t="s">
        <v>182</v>
      </c>
      <c r="D125" s="24" t="s">
        <v>160</v>
      </c>
      <c r="E125" s="24"/>
      <c r="F125" s="23">
        <v>53.572000000000003</v>
      </c>
      <c r="G125" s="23">
        <v>8.7999999999999995E-2</v>
      </c>
      <c r="H125" s="23">
        <v>1.631</v>
      </c>
      <c r="I125" s="23">
        <v>5.2969999999999997</v>
      </c>
      <c r="J125" s="23">
        <v>0.219</v>
      </c>
      <c r="K125" s="23">
        <v>16.303999999999998</v>
      </c>
      <c r="L125" s="23">
        <v>22.923999999999999</v>
      </c>
      <c r="M125" s="23">
        <v>7.4999999999999997E-2</v>
      </c>
      <c r="N125" s="23">
        <v>2.7E-2</v>
      </c>
      <c r="O125" s="23">
        <v>0.122</v>
      </c>
      <c r="Q125" s="24">
        <v>53.408000000000001</v>
      </c>
      <c r="R125" s="24">
        <v>0.123</v>
      </c>
      <c r="S125" s="24">
        <v>1.1240000000000001</v>
      </c>
      <c r="T125" s="24">
        <v>19.324000000000002</v>
      </c>
      <c r="U125" s="24">
        <v>0.49</v>
      </c>
      <c r="V125" s="24">
        <v>25.548999999999999</v>
      </c>
      <c r="W125" s="24">
        <v>1.0189999999999999</v>
      </c>
      <c r="X125" s="24">
        <v>0</v>
      </c>
      <c r="Y125" s="24">
        <v>1.7000000000000001E-2</v>
      </c>
      <c r="Z125" s="24">
        <v>0.16900000000000001</v>
      </c>
      <c r="AB125" s="69">
        <f t="shared" si="281"/>
        <v>814.73510407244555</v>
      </c>
      <c r="AC125" s="69">
        <f t="shared" si="282"/>
        <v>9.5200201979358194</v>
      </c>
      <c r="AE125" s="53">
        <f t="shared" si="283"/>
        <v>814.73510407244555</v>
      </c>
      <c r="AF125" s="53"/>
      <c r="AG125" s="53">
        <f t="shared" si="284"/>
        <v>895.83726001297919</v>
      </c>
      <c r="AH125" s="53">
        <f t="shared" si="285"/>
        <v>873.0732745556295</v>
      </c>
      <c r="AI125" s="53">
        <f t="shared" si="286"/>
        <v>9.5200201979358194</v>
      </c>
      <c r="AJ125" s="53">
        <f t="shared" si="287"/>
        <v>3.1240097234060986</v>
      </c>
      <c r="AK125" s="53">
        <f t="shared" si="288"/>
        <v>953.34249673980571</v>
      </c>
      <c r="AL125" s="70">
        <f t="shared" si="289"/>
        <v>0.42954897175666068</v>
      </c>
      <c r="AM125" s="71"/>
      <c r="AN125" s="20">
        <f t="shared" si="290"/>
        <v>0.39430686783182944</v>
      </c>
      <c r="AP125" s="20">
        <f t="shared" si="211"/>
        <v>0.89161394906822589</v>
      </c>
      <c r="AQ125" s="20">
        <f t="shared" si="211"/>
        <v>1.101669028578296E-3</v>
      </c>
      <c r="AR125" s="20">
        <f t="shared" si="211"/>
        <v>1.5996312315493179E-2</v>
      </c>
      <c r="AS125" s="20">
        <f t="shared" si="211"/>
        <v>7.3726728131124172E-2</v>
      </c>
      <c r="AT125" s="20">
        <f t="shared" si="211"/>
        <v>3.0872246696035241E-3</v>
      </c>
      <c r="AU125" s="20">
        <f t="shared" si="209"/>
        <v>0.40452159069481242</v>
      </c>
      <c r="AV125" s="20">
        <f t="shared" si="209"/>
        <v>0.4087921337294525</v>
      </c>
      <c r="AW125" s="20">
        <f t="shared" si="209"/>
        <v>1.2100892400478227E-3</v>
      </c>
      <c r="AX125" s="20">
        <f t="shared" si="209"/>
        <v>2.8663637521763132E-4</v>
      </c>
      <c r="AY125" s="20">
        <f t="shared" si="209"/>
        <v>8.0264108390757261E-4</v>
      </c>
      <c r="AZ125" s="20">
        <f t="shared" si="230"/>
        <v>1.8011389743364628</v>
      </c>
      <c r="BB125" s="58">
        <f t="shared" si="207"/>
        <v>1.7832278981364518</v>
      </c>
      <c r="BC125" s="58">
        <f t="shared" si="207"/>
        <v>2.203338057156592E-3</v>
      </c>
      <c r="BD125" s="58">
        <f t="shared" si="231"/>
        <v>4.7988936946479537E-2</v>
      </c>
      <c r="BE125" s="58">
        <f t="shared" si="292"/>
        <v>7.3726728131124172E-2</v>
      </c>
      <c r="BF125" s="58">
        <f t="shared" si="292"/>
        <v>3.0872246696035241E-3</v>
      </c>
      <c r="BG125" s="58">
        <f t="shared" si="292"/>
        <v>0.40452159069481242</v>
      </c>
      <c r="BH125" s="58">
        <f t="shared" si="292"/>
        <v>0.4087921337294525</v>
      </c>
      <c r="BI125" s="58">
        <f t="shared" si="292"/>
        <v>1.2100892400478227E-3</v>
      </c>
      <c r="BJ125" s="58">
        <f t="shared" si="292"/>
        <v>2.8663637521763132E-4</v>
      </c>
      <c r="BK125" s="58">
        <f t="shared" si="232"/>
        <v>2.4079232517227179E-3</v>
      </c>
      <c r="BL125" s="58">
        <f t="shared" si="233"/>
        <v>2.7274524992320686</v>
      </c>
      <c r="BM125" s="58">
        <f t="shared" si="234"/>
        <v>2.1998549935111016</v>
      </c>
      <c r="BO125" s="72">
        <f t="shared" si="184"/>
        <v>1.9614213981418898</v>
      </c>
      <c r="BP125" s="72">
        <f t="shared" si="184"/>
        <v>2.4235121137144888E-3</v>
      </c>
      <c r="BQ125" s="72">
        <f t="shared" si="235"/>
        <v>3.857860185811024E-2</v>
      </c>
      <c r="BR125" s="72">
        <f t="shared" si="236"/>
        <v>3.180053319189137E-2</v>
      </c>
      <c r="BS125" s="72">
        <f t="shared" si="237"/>
        <v>7.0379135050001609E-2</v>
      </c>
      <c r="BT125" s="72">
        <f t="shared" si="185"/>
        <v>0.16218811103448891</v>
      </c>
      <c r="BU125" s="72">
        <f t="shared" si="185"/>
        <v>6.791446605517973E-3</v>
      </c>
      <c r="BV125" s="72">
        <f t="shared" si="185"/>
        <v>0.88988884127303702</v>
      </c>
      <c r="BW125" s="72">
        <f t="shared" si="182"/>
        <v>0.8992834166927941</v>
      </c>
      <c r="BX125" s="72">
        <f t="shared" si="186"/>
        <v>5.3240417146265132E-3</v>
      </c>
      <c r="BY125" s="72">
        <f t="shared" si="186"/>
        <v>1.2611169226888562E-3</v>
      </c>
      <c r="BZ125" s="72">
        <f t="shared" si="186"/>
        <v>3.5313879928624732E-3</v>
      </c>
      <c r="CA125" s="58">
        <f t="shared" si="238"/>
        <v>4.0024924075416219</v>
      </c>
      <c r="CB125" s="58">
        <f t="shared" si="239"/>
        <v>3.7236981605539314E-3</v>
      </c>
      <c r="CC125" s="58">
        <f t="shared" si="240"/>
        <v>7.4725664546200221E-3</v>
      </c>
      <c r="CD125" s="58">
        <f t="shared" si="241"/>
        <v>5.3240417146265132E-3</v>
      </c>
      <c r="CE125" s="58">
        <f t="shared" si="242"/>
        <v>2.6476491477264857E-2</v>
      </c>
      <c r="CF125" s="58">
        <f t="shared" si="243"/>
        <v>6.0510551904226911E-3</v>
      </c>
      <c r="CG125" s="58">
        <f t="shared" si="244"/>
        <v>1.7656939964312366E-3</v>
      </c>
      <c r="CH125" s="58">
        <f t="shared" si="245"/>
        <v>0.86499017602867534</v>
      </c>
      <c r="CI125" s="58">
        <f t="shared" si="246"/>
        <v>9.354338813942531E-2</v>
      </c>
      <c r="CJ125" s="58">
        <f t="shared" si="247"/>
        <v>7.8615262638490752E-2</v>
      </c>
      <c r="CK125" s="58">
        <f t="shared" si="248"/>
        <v>0.72695068268056895</v>
      </c>
      <c r="CL125" s="58">
        <f t="shared" si="249"/>
        <v>0.99815084654684594</v>
      </c>
      <c r="CM125" s="58">
        <f t="shared" si="250"/>
        <v>0.86499017602867534</v>
      </c>
      <c r="CN125" s="58"/>
      <c r="CO125" s="20">
        <f t="shared" si="251"/>
        <v>0.84884444985781549</v>
      </c>
      <c r="CP125" s="58">
        <f t="shared" si="252"/>
        <v>0.15846441287393498</v>
      </c>
      <c r="CQ125" s="58">
        <f t="shared" si="253"/>
        <v>0.24379975806017828</v>
      </c>
      <c r="CR125" s="72">
        <f t="shared" si="254"/>
        <v>0.62642709951025788</v>
      </c>
      <c r="CS125" s="72">
        <f t="shared" si="255"/>
        <v>0.35809896359895521</v>
      </c>
      <c r="CT125" s="72">
        <f t="shared" si="291"/>
        <v>9.034283807172587E-2</v>
      </c>
      <c r="CU125" s="20">
        <f t="shared" si="212"/>
        <v>0.88888445068012778</v>
      </c>
      <c r="CV125" s="20">
        <f t="shared" si="212"/>
        <v>1.5398328467628457E-3</v>
      </c>
      <c r="CW125" s="20">
        <f t="shared" si="212"/>
        <v>1.1023822834220929E-2</v>
      </c>
      <c r="CX125" s="20">
        <f t="shared" si="212"/>
        <v>0.26896267593087475</v>
      </c>
      <c r="CY125" s="20">
        <f t="shared" si="212"/>
        <v>6.9074889867841412E-3</v>
      </c>
      <c r="CZ125" s="20">
        <f t="shared" si="210"/>
        <v>0.63390101328887161</v>
      </c>
      <c r="DA125" s="20">
        <f t="shared" si="210"/>
        <v>1.8171313220655735E-2</v>
      </c>
      <c r="DB125" s="20">
        <f t="shared" si="210"/>
        <v>0</v>
      </c>
      <c r="DC125" s="20">
        <f t="shared" si="210"/>
        <v>1.8047475476665677E-4</v>
      </c>
      <c r="DD125" s="20">
        <f t="shared" si="210"/>
        <v>1.111855271970326E-3</v>
      </c>
      <c r="DE125" s="20">
        <f t="shared" si="256"/>
        <v>1.8306829278150347</v>
      </c>
      <c r="DG125" s="58">
        <f t="shared" si="208"/>
        <v>1.7777689013602556</v>
      </c>
      <c r="DH125" s="58">
        <f t="shared" si="208"/>
        <v>3.0796656935256914E-3</v>
      </c>
      <c r="DI125" s="58">
        <f t="shared" si="257"/>
        <v>3.3071468502662786E-2</v>
      </c>
      <c r="DJ125" s="58">
        <f t="shared" si="293"/>
        <v>0.26896267593087475</v>
      </c>
      <c r="DK125" s="58">
        <f t="shared" si="293"/>
        <v>6.9074889867841412E-3</v>
      </c>
      <c r="DL125" s="58">
        <f t="shared" si="293"/>
        <v>0.63390101328887161</v>
      </c>
      <c r="DM125" s="58">
        <f t="shared" si="293"/>
        <v>1.8171313220655735E-2</v>
      </c>
      <c r="DN125" s="58">
        <f t="shared" si="293"/>
        <v>0</v>
      </c>
      <c r="DO125" s="58">
        <f t="shared" si="293"/>
        <v>1.8047475476665677E-4</v>
      </c>
      <c r="DP125" s="58">
        <f t="shared" si="258"/>
        <v>3.3355658159109781E-3</v>
      </c>
      <c r="DQ125" s="58">
        <f t="shared" si="259"/>
        <v>2.7453785675543072</v>
      </c>
      <c r="DR125" s="58">
        <f t="shared" si="260"/>
        <v>2.185490945004732</v>
      </c>
      <c r="DT125" s="72">
        <f t="shared" si="187"/>
        <v>1.9426489181169244</v>
      </c>
      <c r="DU125" s="72">
        <f t="shared" si="187"/>
        <v>3.3652907434210582E-3</v>
      </c>
      <c r="DV125" s="72">
        <f t="shared" si="261"/>
        <v>5.7351081883075583E-2</v>
      </c>
      <c r="DW125" s="72">
        <f t="shared" si="262"/>
        <v>0</v>
      </c>
      <c r="DX125" s="72">
        <f t="shared" si="263"/>
        <v>4.8184929967052481E-2</v>
      </c>
      <c r="DY125" s="72">
        <f t="shared" si="188"/>
        <v>0.58781549279116896</v>
      </c>
      <c r="DZ125" s="72">
        <f t="shared" si="188"/>
        <v>1.509625463333665E-2</v>
      </c>
      <c r="EA125" s="72">
        <f t="shared" si="188"/>
        <v>1.3853849245721532</v>
      </c>
      <c r="EB125" s="72">
        <f t="shared" si="183"/>
        <v>3.9713240502587878E-2</v>
      </c>
      <c r="EC125" s="72">
        <f t="shared" si="189"/>
        <v>0</v>
      </c>
      <c r="ED125" s="72">
        <f t="shared" si="189"/>
        <v>7.8885188468895591E-4</v>
      </c>
      <c r="EE125" s="72">
        <f t="shared" si="189"/>
        <v>4.8598992580938414E-3</v>
      </c>
      <c r="EF125" s="58">
        <f t="shared" si="264"/>
        <v>4.0278578024694269</v>
      </c>
      <c r="EG125" s="58">
        <f t="shared" si="265"/>
        <v>4.576060113813963E-2</v>
      </c>
      <c r="EH125" s="58">
        <f t="shared" si="266"/>
        <v>8.2995390112374778E-2</v>
      </c>
      <c r="EI125" s="58">
        <f t="shared" si="267"/>
        <v>0</v>
      </c>
      <c r="EJ125" s="58">
        <f t="shared" si="268"/>
        <v>3.3652907434210582E-3</v>
      </c>
      <c r="EK125" s="58">
        <f t="shared" si="269"/>
        <v>4.8598992580938414E-3</v>
      </c>
      <c r="EL125" s="58">
        <f t="shared" si="270"/>
        <v>-4.8598992580938414E-3</v>
      </c>
      <c r="EM125" s="58">
        <f t="shared" si="271"/>
        <v>3.9713240502587878E-2</v>
      </c>
      <c r="EN125" s="58">
        <f t="shared" si="272"/>
        <v>0.97503902000437193</v>
      </c>
      <c r="EO125" s="58">
        <f t="shared" si="273"/>
        <v>0.67937766944365374</v>
      </c>
      <c r="EP125" s="58">
        <f t="shared" si="274"/>
        <v>2.7670983648000563E-2</v>
      </c>
      <c r="EQ125" s="58">
        <f t="shared" si="275"/>
        <v>0.46289783125699219</v>
      </c>
      <c r="ER125" s="58">
        <f t="shared" si="276"/>
        <v>3.8990764896846143E-2</v>
      </c>
      <c r="ES125" s="58">
        <f t="shared" si="277"/>
        <v>0.28123051474293148</v>
      </c>
      <c r="ET125" s="58">
        <f t="shared" si="278"/>
        <v>0.47705662374646224</v>
      </c>
      <c r="EU125" s="58">
        <f t="shared" si="279"/>
        <v>1.0181175512503808</v>
      </c>
      <c r="EZ125" s="20">
        <f t="shared" si="213"/>
        <v>0.10368916167166983</v>
      </c>
      <c r="FA125" s="20">
        <f t="shared" si="214"/>
        <v>964.10629985627202</v>
      </c>
      <c r="FC125" s="20">
        <f t="shared" si="215"/>
        <v>1158.4618535799286</v>
      </c>
      <c r="FD125" s="20">
        <f t="shared" si="216"/>
        <v>948.39770442185477</v>
      </c>
      <c r="FE125" s="20">
        <f t="shared" si="217"/>
        <v>1318.7123410332244</v>
      </c>
      <c r="FF125" s="20">
        <f t="shared" si="218"/>
        <v>797.32475074206263</v>
      </c>
      <c r="FG125" s="20">
        <f t="shared" si="219"/>
        <v>0.52668157333583454</v>
      </c>
      <c r="FH125" s="20">
        <f t="shared" si="280"/>
        <v>1728.3538742732803</v>
      </c>
      <c r="FI125" s="20">
        <f t="shared" si="220"/>
        <v>1069.5968341288426</v>
      </c>
      <c r="FK125" s="20">
        <f t="shared" si="221"/>
        <v>1166.6510788780483</v>
      </c>
      <c r="FL125" s="20" t="e">
        <f t="shared" si="222"/>
        <v>#NUM!</v>
      </c>
      <c r="FN125" s="20">
        <f t="shared" si="223"/>
        <v>9.0504885571264548</v>
      </c>
      <c r="FO125" s="20">
        <f t="shared" si="224"/>
        <v>8.9080641763867483</v>
      </c>
      <c r="FQ125" s="20">
        <f t="shared" si="225"/>
        <v>26.23</v>
      </c>
      <c r="FR125" s="20">
        <f t="shared" si="226"/>
        <v>32.44</v>
      </c>
      <c r="FS125" s="20">
        <f t="shared" si="227"/>
        <v>28.6</v>
      </c>
      <c r="FT125" s="20">
        <f t="shared" si="228"/>
        <v>1676.5626489323076</v>
      </c>
      <c r="FU125" s="20">
        <f t="shared" si="229"/>
        <v>647.99949848367464</v>
      </c>
    </row>
    <row r="126" spans="1:186">
      <c r="C126" s="24" t="s">
        <v>183</v>
      </c>
      <c r="D126" s="24" t="s">
        <v>160</v>
      </c>
      <c r="E126" s="24"/>
      <c r="F126" s="23">
        <v>53.572000000000003</v>
      </c>
      <c r="G126" s="23">
        <v>8.7999999999999995E-2</v>
      </c>
      <c r="H126" s="23">
        <v>1.631</v>
      </c>
      <c r="I126" s="23">
        <v>5.2969999999999997</v>
      </c>
      <c r="J126" s="23">
        <v>0.219</v>
      </c>
      <c r="K126" s="23">
        <v>16.303999999999998</v>
      </c>
      <c r="L126" s="23">
        <v>22.923999999999999</v>
      </c>
      <c r="M126" s="23">
        <v>7.4999999999999997E-2</v>
      </c>
      <c r="N126" s="23">
        <v>2.7E-2</v>
      </c>
      <c r="O126" s="23">
        <v>0.122</v>
      </c>
      <c r="Q126" s="24">
        <v>53.884</v>
      </c>
      <c r="R126" s="24">
        <v>4.2999999999999997E-2</v>
      </c>
      <c r="S126" s="24">
        <v>1.1160000000000001</v>
      </c>
      <c r="T126" s="24">
        <v>18.524000000000001</v>
      </c>
      <c r="U126" s="24">
        <v>0.53300000000000003</v>
      </c>
      <c r="V126" s="24">
        <v>26.04</v>
      </c>
      <c r="W126" s="24">
        <v>0.34399999999999997</v>
      </c>
      <c r="X126" s="24">
        <v>-2E-3</v>
      </c>
      <c r="Y126" s="24">
        <v>2.3E-2</v>
      </c>
      <c r="Z126" s="24">
        <v>0.12</v>
      </c>
      <c r="AB126" s="69">
        <f t="shared" si="281"/>
        <v>824.57235429625177</v>
      </c>
      <c r="AC126" s="69">
        <f t="shared" si="282"/>
        <v>13.898067317840805</v>
      </c>
      <c r="AE126" s="53">
        <f t="shared" si="283"/>
        <v>824.57235429625177</v>
      </c>
      <c r="AF126" s="53"/>
      <c r="AG126" s="53">
        <f t="shared" si="284"/>
        <v>898.99609148649813</v>
      </c>
      <c r="AH126" s="53">
        <f t="shared" si="285"/>
        <v>878.60191037082086</v>
      </c>
      <c r="AI126" s="53">
        <f t="shared" si="286"/>
        <v>13.898067317840805</v>
      </c>
      <c r="AJ126" s="53">
        <f t="shared" si="287"/>
        <v>-1.4329389875037783</v>
      </c>
      <c r="AK126" s="53">
        <f t="shared" si="288"/>
        <v>993.76208237855712</v>
      </c>
      <c r="AL126" s="70">
        <f t="shared" si="289"/>
        <v>0.45671156999942158</v>
      </c>
      <c r="AM126" s="71"/>
      <c r="AN126" s="20">
        <f t="shared" si="290"/>
        <v>0.13300163328954068</v>
      </c>
      <c r="AP126" s="20">
        <f t="shared" si="211"/>
        <v>0.89161394906822589</v>
      </c>
      <c r="AQ126" s="20">
        <f t="shared" si="211"/>
        <v>1.101669028578296E-3</v>
      </c>
      <c r="AR126" s="20">
        <f t="shared" si="211"/>
        <v>1.5996312315493179E-2</v>
      </c>
      <c r="AS126" s="20">
        <f t="shared" si="211"/>
        <v>7.3726728131124172E-2</v>
      </c>
      <c r="AT126" s="20">
        <f t="shared" si="211"/>
        <v>3.0872246696035241E-3</v>
      </c>
      <c r="AU126" s="20">
        <f t="shared" si="209"/>
        <v>0.40452159069481242</v>
      </c>
      <c r="AV126" s="20">
        <f t="shared" si="209"/>
        <v>0.4087921337294525</v>
      </c>
      <c r="AW126" s="20">
        <f t="shared" si="209"/>
        <v>1.2100892400478227E-3</v>
      </c>
      <c r="AX126" s="20">
        <f t="shared" si="209"/>
        <v>2.8663637521763132E-4</v>
      </c>
      <c r="AY126" s="20">
        <f t="shared" si="209"/>
        <v>8.0264108390757261E-4</v>
      </c>
      <c r="AZ126" s="20">
        <f t="shared" si="230"/>
        <v>1.8011389743364628</v>
      </c>
      <c r="BB126" s="58">
        <f t="shared" si="207"/>
        <v>1.7832278981364518</v>
      </c>
      <c r="BC126" s="58">
        <f t="shared" si="207"/>
        <v>2.203338057156592E-3</v>
      </c>
      <c r="BD126" s="58">
        <f t="shared" si="231"/>
        <v>4.7988936946479537E-2</v>
      </c>
      <c r="BE126" s="58">
        <f t="shared" si="292"/>
        <v>7.3726728131124172E-2</v>
      </c>
      <c r="BF126" s="58">
        <f t="shared" si="292"/>
        <v>3.0872246696035241E-3</v>
      </c>
      <c r="BG126" s="58">
        <f t="shared" si="292"/>
        <v>0.40452159069481242</v>
      </c>
      <c r="BH126" s="58">
        <f t="shared" si="292"/>
        <v>0.4087921337294525</v>
      </c>
      <c r="BI126" s="58">
        <f t="shared" si="292"/>
        <v>1.2100892400478227E-3</v>
      </c>
      <c r="BJ126" s="58">
        <f t="shared" si="292"/>
        <v>2.8663637521763132E-4</v>
      </c>
      <c r="BK126" s="58">
        <f t="shared" si="232"/>
        <v>2.4079232517227179E-3</v>
      </c>
      <c r="BL126" s="58">
        <f t="shared" si="233"/>
        <v>2.7274524992320686</v>
      </c>
      <c r="BM126" s="58">
        <f t="shared" si="234"/>
        <v>2.1998549935111016</v>
      </c>
      <c r="BO126" s="72">
        <f t="shared" si="184"/>
        <v>1.9614213981418898</v>
      </c>
      <c r="BP126" s="72">
        <f t="shared" si="184"/>
        <v>2.4235121137144888E-3</v>
      </c>
      <c r="BQ126" s="72">
        <f t="shared" si="235"/>
        <v>3.857860185811024E-2</v>
      </c>
      <c r="BR126" s="72">
        <f t="shared" si="236"/>
        <v>3.180053319189137E-2</v>
      </c>
      <c r="BS126" s="72">
        <f t="shared" si="237"/>
        <v>7.0379135050001609E-2</v>
      </c>
      <c r="BT126" s="72">
        <f t="shared" si="185"/>
        <v>0.16218811103448891</v>
      </c>
      <c r="BU126" s="72">
        <f t="shared" si="185"/>
        <v>6.791446605517973E-3</v>
      </c>
      <c r="BV126" s="72">
        <f t="shared" si="185"/>
        <v>0.88988884127303702</v>
      </c>
      <c r="BW126" s="72">
        <f t="shared" si="182"/>
        <v>0.8992834166927941</v>
      </c>
      <c r="BX126" s="72">
        <f t="shared" si="186"/>
        <v>5.3240417146265132E-3</v>
      </c>
      <c r="BY126" s="72">
        <f t="shared" si="186"/>
        <v>1.2611169226888562E-3</v>
      </c>
      <c r="BZ126" s="72">
        <f t="shared" si="186"/>
        <v>3.5313879928624732E-3</v>
      </c>
      <c r="CA126" s="58">
        <f t="shared" si="238"/>
        <v>4.0024924075416219</v>
      </c>
      <c r="CB126" s="58">
        <f t="shared" si="239"/>
        <v>3.7236981605539314E-3</v>
      </c>
      <c r="CC126" s="58">
        <f t="shared" si="240"/>
        <v>7.4725664546200221E-3</v>
      </c>
      <c r="CD126" s="58">
        <f t="shared" si="241"/>
        <v>5.3240417146265132E-3</v>
      </c>
      <c r="CE126" s="58">
        <f t="shared" si="242"/>
        <v>2.6476491477264857E-2</v>
      </c>
      <c r="CF126" s="58">
        <f t="shared" si="243"/>
        <v>6.0510551904226911E-3</v>
      </c>
      <c r="CG126" s="58">
        <f t="shared" si="244"/>
        <v>1.7656939964312366E-3</v>
      </c>
      <c r="CH126" s="58">
        <f t="shared" si="245"/>
        <v>0.86499017602867534</v>
      </c>
      <c r="CI126" s="58">
        <f t="shared" si="246"/>
        <v>9.354338813942531E-2</v>
      </c>
      <c r="CJ126" s="58">
        <f t="shared" si="247"/>
        <v>7.8615262638490752E-2</v>
      </c>
      <c r="CK126" s="58">
        <f t="shared" si="248"/>
        <v>0.72695068268056895</v>
      </c>
      <c r="CL126" s="58">
        <f t="shared" si="249"/>
        <v>0.99815084654684594</v>
      </c>
      <c r="CM126" s="58">
        <f t="shared" si="250"/>
        <v>0.86499017602867534</v>
      </c>
      <c r="CN126" s="58"/>
      <c r="CO126" s="20">
        <f t="shared" si="251"/>
        <v>0.84884444985781549</v>
      </c>
      <c r="CP126" s="58">
        <f t="shared" si="252"/>
        <v>0.15846441287393498</v>
      </c>
      <c r="CQ126" s="58">
        <f t="shared" si="253"/>
        <v>0.24379975806017828</v>
      </c>
      <c r="CR126" s="72">
        <f t="shared" si="254"/>
        <v>0.62642709951025788</v>
      </c>
      <c r="CS126" s="72">
        <f t="shared" si="255"/>
        <v>0.35809896359895521</v>
      </c>
      <c r="CT126" s="72">
        <f t="shared" si="291"/>
        <v>9.034283807172587E-2</v>
      </c>
      <c r="CU126" s="20">
        <f t="shared" si="212"/>
        <v>0.89680665331875387</v>
      </c>
      <c r="CV126" s="20">
        <f t="shared" si="212"/>
        <v>5.3831554805530376E-4</v>
      </c>
      <c r="CW126" s="20">
        <f t="shared" si="212"/>
        <v>1.0945361461735371E-2</v>
      </c>
      <c r="CX126" s="20">
        <f t="shared" si="212"/>
        <v>0.25782781044004988</v>
      </c>
      <c r="CY126" s="20">
        <f t="shared" si="212"/>
        <v>7.5136563876651991E-3</v>
      </c>
      <c r="CZ126" s="20">
        <f t="shared" si="210"/>
        <v>0.64608330604102771</v>
      </c>
      <c r="DA126" s="20">
        <f t="shared" si="210"/>
        <v>6.1343785553538499E-3</v>
      </c>
      <c r="DB126" s="20">
        <f t="shared" si="210"/>
        <v>-3.226904640127527E-5</v>
      </c>
      <c r="DC126" s="20">
        <f t="shared" si="210"/>
        <v>2.441717270372415E-4</v>
      </c>
      <c r="DD126" s="20">
        <f t="shared" si="210"/>
        <v>7.8948303335171072E-4</v>
      </c>
      <c r="DE126" s="20">
        <f t="shared" si="256"/>
        <v>1.8268508674666291</v>
      </c>
      <c r="DG126" s="58">
        <f t="shared" si="208"/>
        <v>1.7936133066375077</v>
      </c>
      <c r="DH126" s="58">
        <f t="shared" si="208"/>
        <v>1.0766310961106075E-3</v>
      </c>
      <c r="DI126" s="58">
        <f t="shared" si="257"/>
        <v>3.2836084385206112E-2</v>
      </c>
      <c r="DJ126" s="58">
        <f t="shared" si="293"/>
        <v>0.25782781044004988</v>
      </c>
      <c r="DK126" s="58">
        <f t="shared" si="293"/>
        <v>7.5136563876651991E-3</v>
      </c>
      <c r="DL126" s="58">
        <f t="shared" si="293"/>
        <v>0.64608330604102771</v>
      </c>
      <c r="DM126" s="58">
        <f t="shared" si="293"/>
        <v>6.1343785553538499E-3</v>
      </c>
      <c r="DN126" s="58">
        <f t="shared" si="293"/>
        <v>-3.226904640127527E-5</v>
      </c>
      <c r="DO126" s="58">
        <f t="shared" si="293"/>
        <v>2.441717270372415E-4</v>
      </c>
      <c r="DP126" s="58">
        <f t="shared" si="258"/>
        <v>2.368449100055132E-3</v>
      </c>
      <c r="DQ126" s="58">
        <f t="shared" si="259"/>
        <v>2.7476655253236122</v>
      </c>
      <c r="DR126" s="58">
        <f t="shared" si="260"/>
        <v>2.1836719006376648</v>
      </c>
      <c r="DT126" s="72">
        <f t="shared" si="187"/>
        <v>1.9583314891570667</v>
      </c>
      <c r="DU126" s="72">
        <f t="shared" si="187"/>
        <v>1.1755045359647313E-3</v>
      </c>
      <c r="DV126" s="72">
        <f t="shared" si="261"/>
        <v>4.1668510842933326E-2</v>
      </c>
      <c r="DW126" s="72">
        <f t="shared" si="262"/>
        <v>6.1336456896945307E-3</v>
      </c>
      <c r="DX126" s="72">
        <f t="shared" si="263"/>
        <v>4.7802156532627857E-2</v>
      </c>
      <c r="DY126" s="72">
        <f t="shared" si="188"/>
        <v>0.56301134486087123</v>
      </c>
      <c r="DZ126" s="72">
        <f t="shared" si="188"/>
        <v>1.6407360324791197E-2</v>
      </c>
      <c r="EA126" s="72">
        <f t="shared" si="188"/>
        <v>1.410833960872877</v>
      </c>
      <c r="EB126" s="72">
        <f t="shared" si="183"/>
        <v>1.3395470079200474E-2</v>
      </c>
      <c r="EC126" s="72">
        <f t="shared" si="189"/>
        <v>-1.4093001977367553E-4</v>
      </c>
      <c r="ED126" s="72">
        <f t="shared" si="189"/>
        <v>1.0663818785227885E-3</v>
      </c>
      <c r="EE126" s="72">
        <f t="shared" si="189"/>
        <v>3.447943831920638E-3</v>
      </c>
      <c r="EF126" s="58">
        <f t="shared" si="264"/>
        <v>4.015330682054068</v>
      </c>
      <c r="EG126" s="58">
        <f t="shared" si="265"/>
        <v>2.959498222961502E-2</v>
      </c>
      <c r="EH126" s="58">
        <f t="shared" si="266"/>
        <v>4.5816446817452672E-2</v>
      </c>
      <c r="EI126" s="58">
        <f t="shared" si="267"/>
        <v>-1.4093001977367553E-4</v>
      </c>
      <c r="EJ126" s="58">
        <f t="shared" si="268"/>
        <v>1.1755045359647313E-3</v>
      </c>
      <c r="EK126" s="58">
        <f t="shared" si="269"/>
        <v>3.447943831920638E-3</v>
      </c>
      <c r="EL126" s="58">
        <f t="shared" si="270"/>
        <v>2.8266318775475685E-3</v>
      </c>
      <c r="EM126" s="58">
        <f t="shared" si="271"/>
        <v>1.3395470079200474E-2</v>
      </c>
      <c r="EN126" s="58">
        <f t="shared" si="272"/>
        <v>0.98642752978291337</v>
      </c>
      <c r="EO126" s="58">
        <f t="shared" si="273"/>
        <v>0.6992506442479709</v>
      </c>
      <c r="EP126" s="58">
        <f t="shared" si="274"/>
        <v>9.4956707918996668E-3</v>
      </c>
      <c r="EQ126" s="58">
        <f t="shared" si="275"/>
        <v>0.49060405350869551</v>
      </c>
      <c r="ER126" s="58">
        <f t="shared" si="276"/>
        <v>1.3371574245164421E-2</v>
      </c>
      <c r="ES126" s="58">
        <f t="shared" si="277"/>
        <v>0.27435580500245305</v>
      </c>
      <c r="ET126" s="58">
        <f t="shared" si="278"/>
        <v>0.49765281412640588</v>
      </c>
      <c r="EU126" s="58">
        <f t="shared" si="279"/>
        <v>1.007132150087773</v>
      </c>
      <c r="EZ126" s="20">
        <f t="shared" si="213"/>
        <v>0.1009034550125166</v>
      </c>
      <c r="FA126" s="20">
        <f t="shared" si="214"/>
        <v>956.26484366694763</v>
      </c>
      <c r="FC126" s="20">
        <f t="shared" si="215"/>
        <v>1155.2837469731303</v>
      </c>
      <c r="FD126" s="20">
        <f t="shared" si="216"/>
        <v>938.07483092893176</v>
      </c>
      <c r="FE126" s="20">
        <f t="shared" si="217"/>
        <v>1060.4182717911769</v>
      </c>
      <c r="FF126" s="20">
        <f t="shared" si="218"/>
        <v>659.22108847574441</v>
      </c>
      <c r="FG126" s="20">
        <f t="shared" si="219"/>
        <v>0.49693792033835521</v>
      </c>
      <c r="FH126" s="20">
        <f t="shared" si="280"/>
        <v>1681.9308839702226</v>
      </c>
      <c r="FI126" s="20">
        <f t="shared" si="220"/>
        <v>842.11200755133098</v>
      </c>
      <c r="FK126" s="20">
        <f t="shared" si="221"/>
        <v>1162.5259923220192</v>
      </c>
      <c r="FL126" s="20">
        <f t="shared" si="222"/>
        <v>378.49068019280151</v>
      </c>
      <c r="FN126" s="20">
        <f t="shared" si="223"/>
        <v>69.113307306673178</v>
      </c>
      <c r="FO126" s="20">
        <f t="shared" si="224"/>
        <v>50.145286639443455</v>
      </c>
      <c r="FQ126" s="20">
        <f t="shared" si="225"/>
        <v>26.23</v>
      </c>
      <c r="FR126" s="20">
        <f t="shared" si="226"/>
        <v>32.44</v>
      </c>
      <c r="FS126" s="20">
        <f t="shared" si="227"/>
        <v>28.6</v>
      </c>
      <c r="FT126" s="20">
        <f t="shared" si="228"/>
        <v>1570.6511050329177</v>
      </c>
      <c r="FU126" s="20">
        <f t="shared" si="229"/>
        <v>507.48673722595345</v>
      </c>
    </row>
    <row r="127" spans="1:186">
      <c r="A127" s="23" t="s">
        <v>184</v>
      </c>
      <c r="B127" s="23" t="s">
        <v>156</v>
      </c>
      <c r="C127" s="24" t="s">
        <v>174</v>
      </c>
      <c r="D127" s="24" t="s">
        <v>148</v>
      </c>
      <c r="E127" s="24"/>
      <c r="F127" s="23">
        <v>53.679000000000002</v>
      </c>
      <c r="G127" s="23">
        <v>9.5000000000000001E-2</v>
      </c>
      <c r="H127" s="23">
        <v>1.216</v>
      </c>
      <c r="I127" s="23">
        <v>5.335</v>
      </c>
      <c r="J127" s="23">
        <v>0.20200000000000001</v>
      </c>
      <c r="K127" s="23">
        <v>16.297000000000001</v>
      </c>
      <c r="L127" s="23">
        <v>23.652999999999999</v>
      </c>
      <c r="M127" s="23">
        <v>6.0999999999999999E-2</v>
      </c>
      <c r="N127" s="23">
        <v>1.2999999999999999E-2</v>
      </c>
      <c r="O127" s="23">
        <v>0.14599999999999999</v>
      </c>
      <c r="Q127" s="24">
        <v>54.101999999999997</v>
      </c>
      <c r="R127" s="24">
        <v>2E-3</v>
      </c>
      <c r="S127" s="24">
        <v>0.98499999999999999</v>
      </c>
      <c r="T127" s="24">
        <v>18.757999999999999</v>
      </c>
      <c r="U127" s="24">
        <v>0.53600000000000003</v>
      </c>
      <c r="V127" s="24">
        <v>25.895</v>
      </c>
      <c r="W127" s="24">
        <v>0.372</v>
      </c>
      <c r="X127" s="24">
        <v>-1.2E-2</v>
      </c>
      <c r="Y127" s="24">
        <v>1E-3</v>
      </c>
      <c r="Z127" s="24">
        <v>9.5000000000000001E-2</v>
      </c>
      <c r="AB127" s="69">
        <f t="shared" si="281"/>
        <v>744.55933811987825</v>
      </c>
      <c r="AC127" s="69">
        <f t="shared" si="282"/>
        <v>11.281518474313348</v>
      </c>
      <c r="AE127" s="53">
        <f t="shared" si="283"/>
        <v>744.55933811987825</v>
      </c>
      <c r="AF127" s="53"/>
      <c r="AG127" s="53">
        <f t="shared" si="284"/>
        <v>862.24339746545422</v>
      </c>
      <c r="AH127" s="53">
        <f t="shared" si="285"/>
        <v>821.96643128068172</v>
      </c>
      <c r="AI127" s="53">
        <f t="shared" si="286"/>
        <v>11.281518474313348</v>
      </c>
      <c r="AJ127" s="53">
        <f t="shared" si="287"/>
        <v>-1.091730133497828</v>
      </c>
      <c r="AK127" s="53">
        <f t="shared" si="288"/>
        <v>892.09022144676942</v>
      </c>
      <c r="AL127" s="70">
        <f t="shared" si="289"/>
        <v>0.45191436039630678</v>
      </c>
      <c r="AM127" s="71"/>
      <c r="AN127" s="20">
        <f t="shared" si="290"/>
        <v>0.19635342108673107</v>
      </c>
      <c r="AP127" s="20">
        <f t="shared" si="211"/>
        <v>0.89339478033363129</v>
      </c>
      <c r="AQ127" s="20">
        <f t="shared" si="211"/>
        <v>1.189301792215206E-3</v>
      </c>
      <c r="AR127" s="20">
        <f t="shared" si="211"/>
        <v>1.1926128617804847E-2</v>
      </c>
      <c r="AS127" s="20">
        <f t="shared" si="211"/>
        <v>7.4255634241938359E-2</v>
      </c>
      <c r="AT127" s="20">
        <f t="shared" si="211"/>
        <v>2.8475770925110136E-3</v>
      </c>
      <c r="AU127" s="20">
        <f t="shared" si="209"/>
        <v>0.40434791238673695</v>
      </c>
      <c r="AV127" s="20">
        <f t="shared" si="209"/>
        <v>0.42179202316797854</v>
      </c>
      <c r="AW127" s="20">
        <f t="shared" si="209"/>
        <v>9.8420591523889567E-4</v>
      </c>
      <c r="AX127" s="20">
        <f t="shared" si="209"/>
        <v>1.3801010658626693E-4</v>
      </c>
      <c r="AY127" s="20">
        <f t="shared" si="209"/>
        <v>9.6053769057791465E-4</v>
      </c>
      <c r="AZ127" s="20">
        <f t="shared" si="230"/>
        <v>1.8118361113452195</v>
      </c>
      <c r="BB127" s="58">
        <f t="shared" si="207"/>
        <v>1.7867895606672626</v>
      </c>
      <c r="BC127" s="58">
        <f t="shared" si="207"/>
        <v>2.378603584430412E-3</v>
      </c>
      <c r="BD127" s="58">
        <f t="shared" si="231"/>
        <v>3.5778385853414543E-2</v>
      </c>
      <c r="BE127" s="58">
        <f t="shared" si="292"/>
        <v>7.4255634241938359E-2</v>
      </c>
      <c r="BF127" s="58">
        <f t="shared" si="292"/>
        <v>2.8475770925110136E-3</v>
      </c>
      <c r="BG127" s="58">
        <f t="shared" si="292"/>
        <v>0.40434791238673695</v>
      </c>
      <c r="BH127" s="58">
        <f t="shared" si="292"/>
        <v>0.42179202316797854</v>
      </c>
      <c r="BI127" s="58">
        <f t="shared" si="292"/>
        <v>9.8420591523889567E-4</v>
      </c>
      <c r="BJ127" s="58">
        <f t="shared" si="292"/>
        <v>1.3801010658626693E-4</v>
      </c>
      <c r="BK127" s="58">
        <f t="shared" si="232"/>
        <v>2.8816130717337438E-3</v>
      </c>
      <c r="BL127" s="58">
        <f t="shared" si="233"/>
        <v>2.7321935260878316</v>
      </c>
      <c r="BM127" s="58">
        <f t="shared" si="234"/>
        <v>2.1960377047636408</v>
      </c>
      <c r="BO127" s="72">
        <f t="shared" ref="BO127:BP190" si="294">AP127*$BM127</f>
        <v>1.9619286228516848</v>
      </c>
      <c r="BP127" s="72">
        <f t="shared" si="294"/>
        <v>2.6117515780475654E-3</v>
      </c>
      <c r="BQ127" s="72">
        <f t="shared" si="235"/>
        <v>3.8071377148315211E-2</v>
      </c>
      <c r="BR127" s="72">
        <f t="shared" si="236"/>
        <v>1.430907908480504E-2</v>
      </c>
      <c r="BS127" s="72">
        <f t="shared" si="237"/>
        <v>5.2380456233120251E-2</v>
      </c>
      <c r="BT127" s="72">
        <f t="shared" ref="BT127:BW190" si="295">AS127*$BM127</f>
        <v>0.16306817258643472</v>
      </c>
      <c r="BU127" s="72">
        <f t="shared" si="295"/>
        <v>6.2533866623754077E-3</v>
      </c>
      <c r="BV127" s="72">
        <f t="shared" si="295"/>
        <v>0.88796326144373949</v>
      </c>
      <c r="BW127" s="72">
        <f t="shared" si="182"/>
        <v>0.92627118644541995</v>
      </c>
      <c r="BX127" s="72">
        <f t="shared" ref="BX127:BZ190" si="296">AW127*$BM127*2</f>
        <v>4.3227065982320454E-3</v>
      </c>
      <c r="BY127" s="72">
        <f t="shared" si="296"/>
        <v>6.0615079540378208E-4</v>
      </c>
      <c r="BZ127" s="72">
        <f t="shared" si="296"/>
        <v>4.2187539707113841E-3</v>
      </c>
      <c r="CA127" s="58">
        <f t="shared" si="238"/>
        <v>4.0096244491651696</v>
      </c>
      <c r="CB127" s="58">
        <f t="shared" si="239"/>
        <v>1.8642747534935698E-2</v>
      </c>
      <c r="CC127" s="58">
        <f t="shared" si="240"/>
        <v>2.8804041736647079E-2</v>
      </c>
      <c r="CD127" s="58">
        <f t="shared" si="241"/>
        <v>4.3227065982320454E-3</v>
      </c>
      <c r="CE127" s="58">
        <f t="shared" si="242"/>
        <v>9.986372486572994E-3</v>
      </c>
      <c r="CF127" s="58">
        <f t="shared" si="243"/>
        <v>1.4042502330871108E-2</v>
      </c>
      <c r="CG127" s="58">
        <f t="shared" si="244"/>
        <v>2.1093769853556921E-3</v>
      </c>
      <c r="CH127" s="58">
        <f t="shared" si="245"/>
        <v>0.90013293464262012</v>
      </c>
      <c r="CI127" s="58">
        <f t="shared" si="246"/>
        <v>7.5449249693777087E-2</v>
      </c>
      <c r="CJ127" s="58">
        <f t="shared" si="247"/>
        <v>6.336623823624471E-2</v>
      </c>
      <c r="CK127" s="58">
        <f t="shared" si="248"/>
        <v>0.75597886277666648</v>
      </c>
      <c r="CL127" s="58">
        <f t="shared" si="249"/>
        <v>1.006043142737429</v>
      </c>
      <c r="CM127" s="58">
        <f t="shared" si="250"/>
        <v>0.90013293464262012</v>
      </c>
      <c r="CN127" s="58"/>
      <c r="CO127" s="20">
        <f t="shared" si="251"/>
        <v>0.8601055717282261</v>
      </c>
      <c r="CP127" s="58">
        <f t="shared" si="252"/>
        <v>0.14442542505149902</v>
      </c>
      <c r="CQ127" s="58">
        <f t="shared" si="253"/>
        <v>0.24400311841024117</v>
      </c>
      <c r="CR127" s="72">
        <f t="shared" si="254"/>
        <v>0.63747051138325772</v>
      </c>
      <c r="CS127" s="72">
        <f t="shared" si="255"/>
        <v>0.36064044385668675</v>
      </c>
      <c r="CT127" s="72">
        <f t="shared" si="291"/>
        <v>6.6683391984257545E-2</v>
      </c>
      <c r="CU127" s="20">
        <f t="shared" si="212"/>
        <v>0.90043488898098167</v>
      </c>
      <c r="CV127" s="20">
        <f t="shared" si="212"/>
        <v>2.5037932467688548E-5</v>
      </c>
      <c r="CW127" s="20">
        <f t="shared" si="212"/>
        <v>9.6605564872843542E-3</v>
      </c>
      <c r="CX127" s="20">
        <f t="shared" si="212"/>
        <v>0.26108475859611613</v>
      </c>
      <c r="CY127" s="20">
        <f t="shared" si="212"/>
        <v>7.5559471365638769E-3</v>
      </c>
      <c r="CZ127" s="20">
        <f t="shared" si="210"/>
        <v>0.64248568394517713</v>
      </c>
      <c r="DA127" s="20">
        <f t="shared" si="210"/>
        <v>6.6336884377663731E-3</v>
      </c>
      <c r="DB127" s="20">
        <f t="shared" si="210"/>
        <v>-1.9361427840765164E-4</v>
      </c>
      <c r="DC127" s="20">
        <f t="shared" si="210"/>
        <v>1.0616162045097457E-5</v>
      </c>
      <c r="DD127" s="20">
        <f t="shared" si="210"/>
        <v>6.2500740140343774E-4</v>
      </c>
      <c r="DE127" s="20">
        <f t="shared" si="256"/>
        <v>1.8283225708013979</v>
      </c>
      <c r="DG127" s="58">
        <f t="shared" si="208"/>
        <v>1.8008697779619633</v>
      </c>
      <c r="DH127" s="58">
        <f t="shared" si="208"/>
        <v>5.0075864935377095E-5</v>
      </c>
      <c r="DI127" s="58">
        <f t="shared" si="257"/>
        <v>2.8981669461853064E-2</v>
      </c>
      <c r="DJ127" s="58">
        <f t="shared" si="293"/>
        <v>0.26108475859611613</v>
      </c>
      <c r="DK127" s="58">
        <f t="shared" si="293"/>
        <v>7.5559471365638769E-3</v>
      </c>
      <c r="DL127" s="58">
        <f t="shared" si="293"/>
        <v>0.64248568394517713</v>
      </c>
      <c r="DM127" s="58">
        <f t="shared" si="293"/>
        <v>6.6336884377663731E-3</v>
      </c>
      <c r="DN127" s="58">
        <f t="shared" si="293"/>
        <v>-1.9361427840765164E-4</v>
      </c>
      <c r="DO127" s="58">
        <f t="shared" si="293"/>
        <v>1.0616162045097457E-5</v>
      </c>
      <c r="DP127" s="58">
        <f t="shared" si="258"/>
        <v>1.8750222042103132E-3</v>
      </c>
      <c r="DQ127" s="58">
        <f t="shared" si="259"/>
        <v>2.7493536254922226</v>
      </c>
      <c r="DR127" s="58">
        <f t="shared" si="260"/>
        <v>2.182331128439619</v>
      </c>
      <c r="DT127" s="72">
        <f t="shared" ref="DT127:DU190" si="297">CU127*$DR127</f>
        <v>1.9650470873562687</v>
      </c>
      <c r="DU127" s="72">
        <f t="shared" si="297"/>
        <v>5.464105941600572E-5</v>
      </c>
      <c r="DV127" s="72">
        <f t="shared" si="261"/>
        <v>3.4952912643731349E-2</v>
      </c>
      <c r="DW127" s="72">
        <f t="shared" si="262"/>
        <v>7.2121536367685465E-3</v>
      </c>
      <c r="DX127" s="72">
        <f t="shared" si="263"/>
        <v>4.2165066280499895E-2</v>
      </c>
      <c r="DY127" s="72">
        <f t="shared" ref="DY127:EB190" si="298">CX127*$DR127</f>
        <v>0.56977339584544762</v>
      </c>
      <c r="DZ127" s="72">
        <f t="shared" si="298"/>
        <v>1.6489578640967555E-2</v>
      </c>
      <c r="EA127" s="72">
        <f t="shared" si="298"/>
        <v>1.4021165076503788</v>
      </c>
      <c r="EB127" s="72">
        <f t="shared" si="183"/>
        <v>1.4476904774107542E-2</v>
      </c>
      <c r="EC127" s="72">
        <f t="shared" ref="EC127:EE190" si="299">DB127*$DR127*2</f>
        <v>-8.4506093335878589E-4</v>
      </c>
      <c r="ED127" s="72">
        <f t="shared" si="299"/>
        <v>4.6335961791150773E-5</v>
      </c>
      <c r="EE127" s="72">
        <f t="shared" si="299"/>
        <v>2.7279462151757563E-3</v>
      </c>
      <c r="EF127" s="58">
        <f t="shared" si="264"/>
        <v>4.0120524028506939</v>
      </c>
      <c r="EG127" s="58">
        <f t="shared" si="265"/>
        <v>2.4058469739596244E-2</v>
      </c>
      <c r="EH127" s="58">
        <f t="shared" si="266"/>
        <v>3.6048590518300117E-2</v>
      </c>
      <c r="EI127" s="58">
        <f t="shared" si="267"/>
        <v>-8.4506093335878589E-4</v>
      </c>
      <c r="EJ127" s="58">
        <f t="shared" si="268"/>
        <v>5.464105941600572E-5</v>
      </c>
      <c r="EK127" s="58">
        <f t="shared" si="269"/>
        <v>2.7279462151757563E-3</v>
      </c>
      <c r="EL127" s="58">
        <f t="shared" si="270"/>
        <v>5.3292683549515767E-3</v>
      </c>
      <c r="EM127" s="58">
        <f t="shared" si="271"/>
        <v>1.4476904774107542E-2</v>
      </c>
      <c r="EN127" s="58">
        <f t="shared" si="272"/>
        <v>0.98425933397415943</v>
      </c>
      <c r="EO127" s="58">
        <f t="shared" si="273"/>
        <v>0.69405577374550353</v>
      </c>
      <c r="EP127" s="58">
        <f t="shared" si="274"/>
        <v>1.0208467420738707E-2</v>
      </c>
      <c r="EQ127" s="58">
        <f t="shared" si="275"/>
        <v>0.48563646760600215</v>
      </c>
      <c r="ER127" s="58">
        <f t="shared" si="276"/>
        <v>1.4418694495044217E-2</v>
      </c>
      <c r="ES127" s="58">
        <f t="shared" si="277"/>
        <v>0.28016537604256941</v>
      </c>
      <c r="ET127" s="58">
        <f t="shared" si="278"/>
        <v>0.49281208432975498</v>
      </c>
      <c r="EU127" s="58">
        <f t="shared" si="279"/>
        <v>1.0060030334444516</v>
      </c>
      <c r="EZ127" s="20">
        <f t="shared" si="213"/>
        <v>7.4421512070121904E-2</v>
      </c>
      <c r="FA127" s="20">
        <f t="shared" si="214"/>
        <v>868.61192206135775</v>
      </c>
      <c r="FC127" s="20">
        <f t="shared" si="215"/>
        <v>1138.3350424081621</v>
      </c>
      <c r="FD127" s="20">
        <f t="shared" si="216"/>
        <v>914.53670667110191</v>
      </c>
      <c r="FE127" s="20">
        <f t="shared" si="217"/>
        <v>1066.704819539827</v>
      </c>
      <c r="FF127" s="20">
        <f t="shared" si="218"/>
        <v>658.99023876221884</v>
      </c>
      <c r="FG127" s="20">
        <f t="shared" si="219"/>
        <v>0.50243985920802259</v>
      </c>
      <c r="FH127" s="20">
        <f t="shared" si="280"/>
        <v>1690.5580074791628</v>
      </c>
      <c r="FI127" s="20">
        <f t="shared" si="220"/>
        <v>852.43232642987402</v>
      </c>
      <c r="FK127" s="20">
        <f t="shared" si="221"/>
        <v>1158.3092381452861</v>
      </c>
      <c r="FL127" s="20">
        <f t="shared" si="222"/>
        <v>398.5709574666522</v>
      </c>
      <c r="FN127" s="20">
        <f t="shared" si="223"/>
        <v>40.306245445774074</v>
      </c>
      <c r="FO127" s="20">
        <f t="shared" si="224"/>
        <v>31.326326641357397</v>
      </c>
      <c r="FQ127" s="20">
        <f t="shared" si="225"/>
        <v>26.23</v>
      </c>
      <c r="FR127" s="20">
        <f t="shared" si="226"/>
        <v>32.44</v>
      </c>
      <c r="FS127" s="20">
        <f t="shared" si="227"/>
        <v>28.6</v>
      </c>
      <c r="FT127" s="20">
        <f t="shared" si="228"/>
        <v>1639.030418115055</v>
      </c>
      <c r="FU127" s="20">
        <f t="shared" si="229"/>
        <v>512.11660421170325</v>
      </c>
    </row>
    <row r="128" spans="1:186">
      <c r="C128" s="24" t="s">
        <v>175</v>
      </c>
      <c r="D128" s="24" t="s">
        <v>148</v>
      </c>
      <c r="E128" s="24"/>
      <c r="F128" s="23">
        <v>53.679000000000002</v>
      </c>
      <c r="G128" s="23">
        <v>9.5000000000000001E-2</v>
      </c>
      <c r="H128" s="23">
        <v>1.216</v>
      </c>
      <c r="I128" s="23">
        <v>5.335</v>
      </c>
      <c r="J128" s="23">
        <v>0.20200000000000001</v>
      </c>
      <c r="K128" s="23">
        <v>16.297000000000001</v>
      </c>
      <c r="L128" s="23">
        <v>23.652999999999999</v>
      </c>
      <c r="M128" s="23">
        <v>6.0999999999999999E-2</v>
      </c>
      <c r="N128" s="23">
        <v>1.2999999999999999E-2</v>
      </c>
      <c r="O128" s="23">
        <v>0.14599999999999999</v>
      </c>
      <c r="Q128" s="24">
        <v>53.975000000000001</v>
      </c>
      <c r="R128" s="24">
        <v>5.1999999999999998E-2</v>
      </c>
      <c r="S128" s="24">
        <v>1.167</v>
      </c>
      <c r="T128" s="24">
        <v>17.882999999999999</v>
      </c>
      <c r="U128" s="24">
        <v>0.49399999999999999</v>
      </c>
      <c r="V128" s="24">
        <v>25.899000000000001</v>
      </c>
      <c r="W128" s="24">
        <v>0.876</v>
      </c>
      <c r="X128" s="24">
        <v>1.4999999999999999E-2</v>
      </c>
      <c r="Y128" s="24">
        <v>1.6E-2</v>
      </c>
      <c r="Z128" s="24">
        <v>6.4000000000000001E-2</v>
      </c>
      <c r="AB128" s="69">
        <f t="shared" si="281"/>
        <v>745.3810310027668</v>
      </c>
      <c r="AC128" s="69">
        <f t="shared" si="282"/>
        <v>6.6977865983241243</v>
      </c>
      <c r="AE128" s="53">
        <f t="shared" si="283"/>
        <v>745.3810310027668</v>
      </c>
      <c r="AF128" s="53"/>
      <c r="AG128" s="53">
        <f t="shared" si="284"/>
        <v>863.03019703414418</v>
      </c>
      <c r="AH128" s="53">
        <f t="shared" si="285"/>
        <v>815.10737972112906</v>
      </c>
      <c r="AI128" s="53">
        <f t="shared" si="286"/>
        <v>6.6977865983241243</v>
      </c>
      <c r="AJ128" s="53">
        <f t="shared" si="287"/>
        <v>0.19053139603918146</v>
      </c>
      <c r="AK128" s="53">
        <f t="shared" si="288"/>
        <v>852.41156026370345</v>
      </c>
      <c r="AL128" s="70">
        <f t="shared" si="289"/>
        <v>0.4740993689968</v>
      </c>
      <c r="AM128" s="71"/>
      <c r="AN128" s="20">
        <f t="shared" si="290"/>
        <v>0.46260298915209869</v>
      </c>
      <c r="AP128" s="20">
        <f t="shared" si="211"/>
        <v>0.89339478033363129</v>
      </c>
      <c r="AQ128" s="20">
        <f t="shared" si="211"/>
        <v>1.189301792215206E-3</v>
      </c>
      <c r="AR128" s="20">
        <f t="shared" si="211"/>
        <v>1.1926128617804847E-2</v>
      </c>
      <c r="AS128" s="20">
        <f t="shared" si="211"/>
        <v>7.4255634241938359E-2</v>
      </c>
      <c r="AT128" s="20">
        <f t="shared" si="211"/>
        <v>2.8475770925110136E-3</v>
      </c>
      <c r="AU128" s="20">
        <f t="shared" si="209"/>
        <v>0.40434791238673695</v>
      </c>
      <c r="AV128" s="20">
        <f t="shared" si="209"/>
        <v>0.42179202316797854</v>
      </c>
      <c r="AW128" s="20">
        <f t="shared" si="209"/>
        <v>9.8420591523889567E-4</v>
      </c>
      <c r="AX128" s="20">
        <f t="shared" si="209"/>
        <v>1.3801010658626693E-4</v>
      </c>
      <c r="AY128" s="20">
        <f t="shared" si="209"/>
        <v>9.6053769057791465E-4</v>
      </c>
      <c r="AZ128" s="20">
        <f t="shared" si="230"/>
        <v>1.8118361113452195</v>
      </c>
      <c r="BB128" s="58">
        <f t="shared" si="207"/>
        <v>1.7867895606672626</v>
      </c>
      <c r="BC128" s="58">
        <f t="shared" si="207"/>
        <v>2.378603584430412E-3</v>
      </c>
      <c r="BD128" s="58">
        <f t="shared" si="231"/>
        <v>3.5778385853414543E-2</v>
      </c>
      <c r="BE128" s="58">
        <f t="shared" si="292"/>
        <v>7.4255634241938359E-2</v>
      </c>
      <c r="BF128" s="58">
        <f t="shared" si="292"/>
        <v>2.8475770925110136E-3</v>
      </c>
      <c r="BG128" s="58">
        <f t="shared" si="292"/>
        <v>0.40434791238673695</v>
      </c>
      <c r="BH128" s="58">
        <f t="shared" si="292"/>
        <v>0.42179202316797854</v>
      </c>
      <c r="BI128" s="58">
        <f t="shared" si="292"/>
        <v>9.8420591523889567E-4</v>
      </c>
      <c r="BJ128" s="58">
        <f t="shared" si="292"/>
        <v>1.3801010658626693E-4</v>
      </c>
      <c r="BK128" s="58">
        <f t="shared" si="232"/>
        <v>2.8816130717337438E-3</v>
      </c>
      <c r="BL128" s="58">
        <f t="shared" si="233"/>
        <v>2.7321935260878316</v>
      </c>
      <c r="BM128" s="58">
        <f t="shared" si="234"/>
        <v>2.1960377047636408</v>
      </c>
      <c r="BO128" s="72">
        <f t="shared" si="294"/>
        <v>1.9619286228516848</v>
      </c>
      <c r="BP128" s="72">
        <f t="shared" si="294"/>
        <v>2.6117515780475654E-3</v>
      </c>
      <c r="BQ128" s="72">
        <f t="shared" si="235"/>
        <v>3.8071377148315211E-2</v>
      </c>
      <c r="BR128" s="72">
        <f t="shared" si="236"/>
        <v>1.430907908480504E-2</v>
      </c>
      <c r="BS128" s="72">
        <f t="shared" si="237"/>
        <v>5.2380456233120251E-2</v>
      </c>
      <c r="BT128" s="72">
        <f t="shared" si="295"/>
        <v>0.16306817258643472</v>
      </c>
      <c r="BU128" s="72">
        <f t="shared" si="295"/>
        <v>6.2533866623754077E-3</v>
      </c>
      <c r="BV128" s="72">
        <f t="shared" si="295"/>
        <v>0.88796326144373949</v>
      </c>
      <c r="BW128" s="72">
        <f t="shared" si="182"/>
        <v>0.92627118644541995</v>
      </c>
      <c r="BX128" s="72">
        <f t="shared" si="296"/>
        <v>4.3227065982320454E-3</v>
      </c>
      <c r="BY128" s="72">
        <f t="shared" si="296"/>
        <v>6.0615079540378208E-4</v>
      </c>
      <c r="BZ128" s="72">
        <f t="shared" si="296"/>
        <v>4.2187539707113841E-3</v>
      </c>
      <c r="CA128" s="58">
        <f t="shared" si="238"/>
        <v>4.0096244491651696</v>
      </c>
      <c r="CB128" s="58">
        <f t="shared" si="239"/>
        <v>1.8642747534935698E-2</v>
      </c>
      <c r="CC128" s="58">
        <f t="shared" si="240"/>
        <v>2.8804041736647079E-2</v>
      </c>
      <c r="CD128" s="58">
        <f t="shared" si="241"/>
        <v>4.3227065982320454E-3</v>
      </c>
      <c r="CE128" s="58">
        <f t="shared" si="242"/>
        <v>9.986372486572994E-3</v>
      </c>
      <c r="CF128" s="58">
        <f t="shared" si="243"/>
        <v>1.4042502330871108E-2</v>
      </c>
      <c r="CG128" s="58">
        <f t="shared" si="244"/>
        <v>2.1093769853556921E-3</v>
      </c>
      <c r="CH128" s="58">
        <f t="shared" si="245"/>
        <v>0.90013293464262012</v>
      </c>
      <c r="CI128" s="58">
        <f t="shared" si="246"/>
        <v>7.5449249693777087E-2</v>
      </c>
      <c r="CJ128" s="58">
        <f t="shared" si="247"/>
        <v>6.336623823624471E-2</v>
      </c>
      <c r="CK128" s="58">
        <f t="shared" si="248"/>
        <v>0.75597886277666648</v>
      </c>
      <c r="CL128" s="58">
        <f t="shared" si="249"/>
        <v>1.006043142737429</v>
      </c>
      <c r="CM128" s="58">
        <f t="shared" si="250"/>
        <v>0.90013293464262012</v>
      </c>
      <c r="CN128" s="58"/>
      <c r="CO128" s="20">
        <f t="shared" si="251"/>
        <v>0.8601055717282261</v>
      </c>
      <c r="CP128" s="58">
        <f t="shared" si="252"/>
        <v>0.14442542505149902</v>
      </c>
      <c r="CQ128" s="58">
        <f t="shared" si="253"/>
        <v>0.24400311841024117</v>
      </c>
      <c r="CR128" s="72">
        <f t="shared" si="254"/>
        <v>0.63747051138325772</v>
      </c>
      <c r="CS128" s="72">
        <f t="shared" si="255"/>
        <v>0.36064044385668675</v>
      </c>
      <c r="CT128" s="72">
        <f t="shared" si="291"/>
        <v>6.6683391984257545E-2</v>
      </c>
      <c r="CU128" s="20">
        <f t="shared" si="212"/>
        <v>0.89832119205849115</v>
      </c>
      <c r="CV128" s="20">
        <f t="shared" si="212"/>
        <v>6.5098624415990225E-4</v>
      </c>
      <c r="CW128" s="20">
        <f t="shared" si="212"/>
        <v>1.1445552711330803E-2</v>
      </c>
      <c r="CX128" s="20">
        <f t="shared" si="212"/>
        <v>0.24890599946552644</v>
      </c>
      <c r="CY128" s="20">
        <f t="shared" si="212"/>
        <v>6.9638766519823786E-3</v>
      </c>
      <c r="CZ128" s="20">
        <f t="shared" si="210"/>
        <v>0.64258492869264894</v>
      </c>
      <c r="DA128" s="20">
        <f t="shared" si="210"/>
        <v>1.5621266321191781E-2</v>
      </c>
      <c r="DB128" s="20">
        <f t="shared" si="210"/>
        <v>2.4201784800956453E-4</v>
      </c>
      <c r="DC128" s="20">
        <f t="shared" si="210"/>
        <v>1.6985859272155931E-4</v>
      </c>
      <c r="DD128" s="20">
        <f t="shared" si="210"/>
        <v>4.2105761778757909E-4</v>
      </c>
      <c r="DE128" s="20">
        <f t="shared" si="256"/>
        <v>1.8253267362038503</v>
      </c>
      <c r="DG128" s="58">
        <f t="shared" si="208"/>
        <v>1.7966423841169823</v>
      </c>
      <c r="DH128" s="58">
        <f t="shared" si="208"/>
        <v>1.3019724883198045E-3</v>
      </c>
      <c r="DI128" s="58">
        <f t="shared" si="257"/>
        <v>3.4336658133992407E-2</v>
      </c>
      <c r="DJ128" s="58">
        <f t="shared" si="293"/>
        <v>0.24890599946552644</v>
      </c>
      <c r="DK128" s="58">
        <f t="shared" si="293"/>
        <v>6.9638766519823786E-3</v>
      </c>
      <c r="DL128" s="58">
        <f t="shared" si="293"/>
        <v>0.64258492869264894</v>
      </c>
      <c r="DM128" s="58">
        <f t="shared" si="293"/>
        <v>1.5621266321191781E-2</v>
      </c>
      <c r="DN128" s="58">
        <f t="shared" si="293"/>
        <v>2.4201784800956453E-4</v>
      </c>
      <c r="DO128" s="58">
        <f t="shared" si="293"/>
        <v>1.6985859272155931E-4</v>
      </c>
      <c r="DP128" s="58">
        <f t="shared" si="258"/>
        <v>1.2631728533627372E-3</v>
      </c>
      <c r="DQ128" s="58">
        <f t="shared" si="259"/>
        <v>2.748032135164737</v>
      </c>
      <c r="DR128" s="58">
        <f t="shared" si="260"/>
        <v>2.1833805810427021</v>
      </c>
      <c r="DT128" s="72">
        <f t="shared" si="297"/>
        <v>1.9613770462796412</v>
      </c>
      <c r="DU128" s="72">
        <f t="shared" si="297"/>
        <v>1.4213507240246536E-3</v>
      </c>
      <c r="DV128" s="72">
        <f t="shared" si="261"/>
        <v>3.8622953720358844E-2</v>
      </c>
      <c r="DW128" s="72">
        <f t="shared" si="262"/>
        <v>1.1357041338081797E-2</v>
      </c>
      <c r="DX128" s="72">
        <f t="shared" si="263"/>
        <v>4.997999505844064E-2</v>
      </c>
      <c r="DY128" s="72">
        <f t="shared" si="298"/>
        <v>0.54345652573805558</v>
      </c>
      <c r="DZ128" s="72">
        <f t="shared" si="298"/>
        <v>1.5204793050714992E-2</v>
      </c>
      <c r="EA128" s="72">
        <f t="shared" si="298"/>
        <v>1.4030074549782392</v>
      </c>
      <c r="EB128" s="72">
        <f t="shared" si="183"/>
        <v>3.4107169536986504E-2</v>
      </c>
      <c r="EC128" s="72">
        <f t="shared" si="299"/>
        <v>1.0568341392196547E-3</v>
      </c>
      <c r="ED128" s="72">
        <f t="shared" si="299"/>
        <v>7.417319057429877E-4</v>
      </c>
      <c r="EE128" s="72">
        <f t="shared" si="299"/>
        <v>1.8386580523550007E-3</v>
      </c>
      <c r="EF128" s="58">
        <f t="shared" si="264"/>
        <v>4.012191559463421</v>
      </c>
      <c r="EG128" s="58">
        <f t="shared" si="265"/>
        <v>2.3641387021092392E-2</v>
      </c>
      <c r="EH128" s="58">
        <f t="shared" si="266"/>
        <v>3.6463541531555066E-2</v>
      </c>
      <c r="EI128" s="58">
        <f t="shared" si="267"/>
        <v>1.0568341392196547E-3</v>
      </c>
      <c r="EJ128" s="58">
        <f t="shared" si="268"/>
        <v>1.4213507240246536E-3</v>
      </c>
      <c r="EK128" s="58">
        <f t="shared" si="269"/>
        <v>1.8386580523550007E-3</v>
      </c>
      <c r="EL128" s="58">
        <f t="shared" si="270"/>
        <v>8.461549146507142E-3</v>
      </c>
      <c r="EM128" s="58">
        <f t="shared" si="271"/>
        <v>3.4107169536986504E-2</v>
      </c>
      <c r="EN128" s="58">
        <f t="shared" si="272"/>
        <v>0.95883935217974581</v>
      </c>
      <c r="EO128" s="58">
        <f t="shared" si="273"/>
        <v>0.68577263257923837</v>
      </c>
      <c r="EP128" s="58">
        <f t="shared" si="274"/>
        <v>2.4393829258293673E-2</v>
      </c>
      <c r="EQ128" s="58">
        <f t="shared" si="275"/>
        <v>0.48653858963940722</v>
      </c>
      <c r="ER128" s="58">
        <f t="shared" si="276"/>
        <v>3.3710061853944102E-2</v>
      </c>
      <c r="ES128" s="58">
        <f t="shared" si="277"/>
        <v>0.27033962489384084</v>
      </c>
      <c r="ET128" s="58">
        <f t="shared" si="278"/>
        <v>0.49886729544864783</v>
      </c>
      <c r="EU128" s="58">
        <f t="shared" si="279"/>
        <v>1.0057249137788387</v>
      </c>
      <c r="EZ128" s="20">
        <f t="shared" si="213"/>
        <v>7.6238327453349672E-2</v>
      </c>
      <c r="FA128" s="20">
        <f t="shared" si="214"/>
        <v>875.55670706816898</v>
      </c>
      <c r="FC128" s="20">
        <f t="shared" si="215"/>
        <v>1148.3373509834455</v>
      </c>
      <c r="FD128" s="20">
        <f t="shared" si="216"/>
        <v>918.04923747080989</v>
      </c>
      <c r="FE128" s="20">
        <f t="shared" si="217"/>
        <v>1232.3777081006558</v>
      </c>
      <c r="FF128" s="20">
        <f t="shared" si="218"/>
        <v>777.27146459127925</v>
      </c>
      <c r="FG128" s="20">
        <f t="shared" si="219"/>
        <v>0.50150825362296836</v>
      </c>
      <c r="FH128" s="20">
        <f t="shared" si="280"/>
        <v>1689.0985690146413</v>
      </c>
      <c r="FI128" s="20">
        <f t="shared" si="220"/>
        <v>1029.1375245584295</v>
      </c>
      <c r="FK128" s="20">
        <f t="shared" si="221"/>
        <v>1168.8961997923816</v>
      </c>
      <c r="FL128" s="20">
        <f t="shared" si="222"/>
        <v>459.43634474850819</v>
      </c>
      <c r="FN128" s="20">
        <f t="shared" si="223"/>
        <v>4.3938933299220473</v>
      </c>
      <c r="FO128" s="20">
        <f t="shared" si="224"/>
        <v>5.3710448922141429</v>
      </c>
      <c r="FQ128" s="20">
        <f t="shared" si="225"/>
        <v>26.23</v>
      </c>
      <c r="FR128" s="20">
        <f t="shared" si="226"/>
        <v>32.44</v>
      </c>
      <c r="FS128" s="20">
        <f t="shared" si="227"/>
        <v>28.6</v>
      </c>
      <c r="FT128" s="20">
        <f t="shared" si="228"/>
        <v>1632.4031622491893</v>
      </c>
      <c r="FU128" s="20">
        <f t="shared" si="229"/>
        <v>634.77066237332474</v>
      </c>
    </row>
    <row r="129" spans="1:177">
      <c r="C129" s="24" t="s">
        <v>176</v>
      </c>
      <c r="D129" s="24" t="s">
        <v>148</v>
      </c>
      <c r="E129" s="24"/>
      <c r="F129" s="23">
        <v>53.679000000000002</v>
      </c>
      <c r="G129" s="23">
        <v>9.5000000000000001E-2</v>
      </c>
      <c r="H129" s="23">
        <v>1.216</v>
      </c>
      <c r="I129" s="23">
        <v>5.335</v>
      </c>
      <c r="J129" s="23">
        <v>0.20200000000000001</v>
      </c>
      <c r="K129" s="23">
        <v>16.297000000000001</v>
      </c>
      <c r="L129" s="23">
        <v>23.652999999999999</v>
      </c>
      <c r="M129" s="23">
        <v>6.0999999999999999E-2</v>
      </c>
      <c r="N129" s="23">
        <v>1.2999999999999999E-2</v>
      </c>
      <c r="O129" s="23">
        <v>0.14599999999999999</v>
      </c>
      <c r="Q129" s="24">
        <v>54.021000000000001</v>
      </c>
      <c r="R129" s="24">
        <v>2.4E-2</v>
      </c>
      <c r="S129" s="24">
        <v>1.3560000000000001</v>
      </c>
      <c r="T129" s="24">
        <v>18.451000000000001</v>
      </c>
      <c r="U129" s="24">
        <v>0.499</v>
      </c>
      <c r="V129" s="24">
        <v>26.177</v>
      </c>
      <c r="W129" s="24">
        <v>0.36299999999999999</v>
      </c>
      <c r="X129" s="24">
        <v>1E-3</v>
      </c>
      <c r="Y129" s="24">
        <v>7.0000000000000001E-3</v>
      </c>
      <c r="Z129" s="24">
        <v>0.107</v>
      </c>
      <c r="AB129" s="69">
        <f t="shared" si="281"/>
        <v>747.18119280851818</v>
      </c>
      <c r="AC129" s="69">
        <f t="shared" si="282"/>
        <v>11.245521043677043</v>
      </c>
      <c r="AE129" s="53">
        <f t="shared" si="283"/>
        <v>747.18119280851818</v>
      </c>
      <c r="AF129" s="53"/>
      <c r="AG129" s="53">
        <f t="shared" si="284"/>
        <v>867.62823932132301</v>
      </c>
      <c r="AH129" s="53">
        <f t="shared" si="285"/>
        <v>823.11943421421961</v>
      </c>
      <c r="AI129" s="53">
        <f t="shared" si="286"/>
        <v>11.245521043677043</v>
      </c>
      <c r="AJ129" s="53">
        <f t="shared" si="287"/>
        <v>-1.2532386001506417</v>
      </c>
      <c r="AK129" s="53">
        <f t="shared" si="288"/>
        <v>891.77861293817409</v>
      </c>
      <c r="AL129" s="70">
        <f t="shared" si="289"/>
        <v>0.46443690509736063</v>
      </c>
      <c r="AM129" s="71"/>
      <c r="AN129" s="20">
        <f t="shared" si="290"/>
        <v>0.19081710270149671</v>
      </c>
      <c r="AP129" s="20">
        <f t="shared" si="211"/>
        <v>0.89339478033363129</v>
      </c>
      <c r="AQ129" s="20">
        <f t="shared" si="211"/>
        <v>1.189301792215206E-3</v>
      </c>
      <c r="AR129" s="20">
        <f t="shared" si="211"/>
        <v>1.1926128617804847E-2</v>
      </c>
      <c r="AS129" s="20">
        <f t="shared" si="211"/>
        <v>7.4255634241938359E-2</v>
      </c>
      <c r="AT129" s="20">
        <f t="shared" si="211"/>
        <v>2.8475770925110136E-3</v>
      </c>
      <c r="AU129" s="20">
        <f t="shared" si="209"/>
        <v>0.40434791238673695</v>
      </c>
      <c r="AV129" s="20">
        <f t="shared" si="209"/>
        <v>0.42179202316797854</v>
      </c>
      <c r="AW129" s="20">
        <f t="shared" si="209"/>
        <v>9.8420591523889567E-4</v>
      </c>
      <c r="AX129" s="20">
        <f t="shared" si="209"/>
        <v>1.3801010658626693E-4</v>
      </c>
      <c r="AY129" s="20">
        <f t="shared" si="209"/>
        <v>9.6053769057791465E-4</v>
      </c>
      <c r="AZ129" s="20">
        <f t="shared" si="230"/>
        <v>1.8118361113452195</v>
      </c>
      <c r="BB129" s="58">
        <f t="shared" si="207"/>
        <v>1.7867895606672626</v>
      </c>
      <c r="BC129" s="58">
        <f t="shared" si="207"/>
        <v>2.378603584430412E-3</v>
      </c>
      <c r="BD129" s="58">
        <f t="shared" si="231"/>
        <v>3.5778385853414543E-2</v>
      </c>
      <c r="BE129" s="58">
        <f t="shared" si="292"/>
        <v>7.4255634241938359E-2</v>
      </c>
      <c r="BF129" s="58">
        <f t="shared" si="292"/>
        <v>2.8475770925110136E-3</v>
      </c>
      <c r="BG129" s="58">
        <f t="shared" si="292"/>
        <v>0.40434791238673695</v>
      </c>
      <c r="BH129" s="58">
        <f t="shared" si="292"/>
        <v>0.42179202316797854</v>
      </c>
      <c r="BI129" s="58">
        <f t="shared" si="292"/>
        <v>9.8420591523889567E-4</v>
      </c>
      <c r="BJ129" s="58">
        <f t="shared" si="292"/>
        <v>1.3801010658626693E-4</v>
      </c>
      <c r="BK129" s="58">
        <f t="shared" si="232"/>
        <v>2.8816130717337438E-3</v>
      </c>
      <c r="BL129" s="58">
        <f t="shared" si="233"/>
        <v>2.7321935260878316</v>
      </c>
      <c r="BM129" s="58">
        <f t="shared" si="234"/>
        <v>2.1960377047636408</v>
      </c>
      <c r="BO129" s="72">
        <f t="shared" si="294"/>
        <v>1.9619286228516848</v>
      </c>
      <c r="BP129" s="72">
        <f t="shared" si="294"/>
        <v>2.6117515780475654E-3</v>
      </c>
      <c r="BQ129" s="72">
        <f t="shared" si="235"/>
        <v>3.8071377148315211E-2</v>
      </c>
      <c r="BR129" s="72">
        <f t="shared" si="236"/>
        <v>1.430907908480504E-2</v>
      </c>
      <c r="BS129" s="72">
        <f t="shared" si="237"/>
        <v>5.2380456233120251E-2</v>
      </c>
      <c r="BT129" s="72">
        <f t="shared" si="295"/>
        <v>0.16306817258643472</v>
      </c>
      <c r="BU129" s="72">
        <f t="shared" si="295"/>
        <v>6.2533866623754077E-3</v>
      </c>
      <c r="BV129" s="72">
        <f t="shared" si="295"/>
        <v>0.88796326144373949</v>
      </c>
      <c r="BW129" s="72">
        <f t="shared" si="182"/>
        <v>0.92627118644541995</v>
      </c>
      <c r="BX129" s="72">
        <f t="shared" si="296"/>
        <v>4.3227065982320454E-3</v>
      </c>
      <c r="BY129" s="72">
        <f t="shared" si="296"/>
        <v>6.0615079540378208E-4</v>
      </c>
      <c r="BZ129" s="72">
        <f t="shared" si="296"/>
        <v>4.2187539707113841E-3</v>
      </c>
      <c r="CA129" s="58">
        <f t="shared" si="238"/>
        <v>4.0096244491651696</v>
      </c>
      <c r="CB129" s="58">
        <f t="shared" si="239"/>
        <v>1.8642747534935698E-2</v>
      </c>
      <c r="CC129" s="58">
        <f t="shared" si="240"/>
        <v>2.8804041736647079E-2</v>
      </c>
      <c r="CD129" s="58">
        <f t="shared" si="241"/>
        <v>4.3227065982320454E-3</v>
      </c>
      <c r="CE129" s="58">
        <f t="shared" si="242"/>
        <v>9.986372486572994E-3</v>
      </c>
      <c r="CF129" s="58">
        <f t="shared" si="243"/>
        <v>1.4042502330871108E-2</v>
      </c>
      <c r="CG129" s="58">
        <f t="shared" si="244"/>
        <v>2.1093769853556921E-3</v>
      </c>
      <c r="CH129" s="58">
        <f t="shared" si="245"/>
        <v>0.90013293464262012</v>
      </c>
      <c r="CI129" s="58">
        <f t="shared" si="246"/>
        <v>7.5449249693777087E-2</v>
      </c>
      <c r="CJ129" s="58">
        <f t="shared" si="247"/>
        <v>6.336623823624471E-2</v>
      </c>
      <c r="CK129" s="58">
        <f t="shared" si="248"/>
        <v>0.75597886277666648</v>
      </c>
      <c r="CL129" s="58">
        <f t="shared" si="249"/>
        <v>1.006043142737429</v>
      </c>
      <c r="CM129" s="58">
        <f t="shared" si="250"/>
        <v>0.90013293464262012</v>
      </c>
      <c r="CN129" s="58"/>
      <c r="CO129" s="20">
        <f t="shared" si="251"/>
        <v>0.8601055717282261</v>
      </c>
      <c r="CP129" s="58">
        <f t="shared" si="252"/>
        <v>0.14442542505149902</v>
      </c>
      <c r="CQ129" s="58">
        <f t="shared" si="253"/>
        <v>0.24400311841024117</v>
      </c>
      <c r="CR129" s="72">
        <f t="shared" si="254"/>
        <v>0.63747051138325772</v>
      </c>
      <c r="CS129" s="72">
        <f t="shared" si="255"/>
        <v>0.36064044385668675</v>
      </c>
      <c r="CT129" s="72">
        <f t="shared" si="291"/>
        <v>6.6683391984257545E-2</v>
      </c>
      <c r="CU129" s="20">
        <f t="shared" si="212"/>
        <v>0.89908678306978695</v>
      </c>
      <c r="CV129" s="20">
        <f t="shared" si="212"/>
        <v>3.0045518961226261E-4</v>
      </c>
      <c r="CW129" s="20">
        <f t="shared" si="212"/>
        <v>1.3299202636302116E-2</v>
      </c>
      <c r="CX129" s="20">
        <f t="shared" si="212"/>
        <v>0.25681175396401212</v>
      </c>
      <c r="CY129" s="20">
        <f t="shared" si="212"/>
        <v>7.0343612334801764E-3</v>
      </c>
      <c r="CZ129" s="20">
        <f t="shared" si="210"/>
        <v>0.64948243864193489</v>
      </c>
      <c r="DA129" s="20">
        <f t="shared" si="210"/>
        <v>6.4731959755623481E-3</v>
      </c>
      <c r="DB129" s="20">
        <f t="shared" si="210"/>
        <v>1.6134523200637635E-5</v>
      </c>
      <c r="DC129" s="20">
        <f t="shared" si="210"/>
        <v>7.4313134315682198E-5</v>
      </c>
      <c r="DD129" s="20">
        <f t="shared" si="210"/>
        <v>7.0395570473860876E-4</v>
      </c>
      <c r="DE129" s="20">
        <f t="shared" si="256"/>
        <v>1.833282594072946</v>
      </c>
      <c r="DG129" s="58">
        <f t="shared" si="208"/>
        <v>1.7981735661395739</v>
      </c>
      <c r="DH129" s="58">
        <f t="shared" si="208"/>
        <v>6.0091037922452523E-4</v>
      </c>
      <c r="DI129" s="58">
        <f t="shared" si="257"/>
        <v>3.9897607908906348E-2</v>
      </c>
      <c r="DJ129" s="58">
        <f t="shared" si="293"/>
        <v>0.25681175396401212</v>
      </c>
      <c r="DK129" s="58">
        <f t="shared" si="293"/>
        <v>7.0343612334801764E-3</v>
      </c>
      <c r="DL129" s="58">
        <f t="shared" si="293"/>
        <v>0.64948243864193489</v>
      </c>
      <c r="DM129" s="58">
        <f t="shared" si="293"/>
        <v>6.4731959755623481E-3</v>
      </c>
      <c r="DN129" s="58">
        <f t="shared" si="293"/>
        <v>1.6134523200637635E-5</v>
      </c>
      <c r="DO129" s="58">
        <f t="shared" si="293"/>
        <v>7.4313134315682198E-5</v>
      </c>
      <c r="DP129" s="58">
        <f t="shared" si="258"/>
        <v>2.1118671142158264E-3</v>
      </c>
      <c r="DQ129" s="58">
        <f t="shared" si="259"/>
        <v>2.7606761490144263</v>
      </c>
      <c r="DR129" s="58">
        <f t="shared" si="260"/>
        <v>2.1733806053788767</v>
      </c>
      <c r="DT129" s="72">
        <f t="shared" si="297"/>
        <v>1.9540577768763603</v>
      </c>
      <c r="DU129" s="72">
        <f t="shared" si="297"/>
        <v>6.5300348188872454E-4</v>
      </c>
      <c r="DV129" s="72">
        <f t="shared" si="261"/>
        <v>4.5942223123639714E-2</v>
      </c>
      <c r="DW129" s="72">
        <f t="shared" si="262"/>
        <v>1.186623502984558E-2</v>
      </c>
      <c r="DX129" s="72">
        <f t="shared" si="263"/>
        <v>5.7808458153485294E-2</v>
      </c>
      <c r="DY129" s="72">
        <f t="shared" si="298"/>
        <v>0.55814968529871578</v>
      </c>
      <c r="DZ129" s="72">
        <f t="shared" si="298"/>
        <v>1.5288344276074848E-2</v>
      </c>
      <c r="EA129" s="72">
        <f t="shared" si="298"/>
        <v>1.4115725356785576</v>
      </c>
      <c r="EB129" s="72">
        <f t="shared" si="183"/>
        <v>1.4068718588103804E-2</v>
      </c>
      <c r="EC129" s="72">
        <f t="shared" si="299"/>
        <v>7.0132919602602711E-5</v>
      </c>
      <c r="ED129" s="72">
        <f t="shared" si="299"/>
        <v>3.2302144969323832E-4</v>
      </c>
      <c r="EE129" s="72">
        <f t="shared" si="299"/>
        <v>3.0599273514494226E-3</v>
      </c>
      <c r="EF129" s="58">
        <f t="shared" si="264"/>
        <v>4.0150516040739319</v>
      </c>
      <c r="EG129" s="58">
        <f t="shared" si="265"/>
        <v>2.9780186698169862E-2</v>
      </c>
      <c r="EH129" s="58">
        <f t="shared" si="266"/>
        <v>4.4985536102180035E-2</v>
      </c>
      <c r="EI129" s="58">
        <f t="shared" si="267"/>
        <v>7.0132919602602711E-5</v>
      </c>
      <c r="EJ129" s="58">
        <f t="shared" si="268"/>
        <v>6.5300348188872454E-4</v>
      </c>
      <c r="EK129" s="58">
        <f t="shared" si="269"/>
        <v>3.0599273514494226E-3</v>
      </c>
      <c r="EL129" s="58">
        <f t="shared" si="270"/>
        <v>8.7361747587935551E-3</v>
      </c>
      <c r="EM129" s="58">
        <f t="shared" si="271"/>
        <v>1.4068718588103804E-2</v>
      </c>
      <c r="EN129" s="58">
        <f t="shared" si="272"/>
        <v>0.98077633421228105</v>
      </c>
      <c r="EO129" s="58">
        <f t="shared" si="273"/>
        <v>0.69744562636161755</v>
      </c>
      <c r="EP129" s="58">
        <f t="shared" si="274"/>
        <v>1.0004489204632079E-2</v>
      </c>
      <c r="EQ129" s="58">
        <f t="shared" si="275"/>
        <v>0.49090839987554868</v>
      </c>
      <c r="ER129" s="58">
        <f t="shared" si="276"/>
        <v>1.4077190059157191E-2</v>
      </c>
      <c r="ES129" s="58">
        <f t="shared" si="277"/>
        <v>0.27236354966497334</v>
      </c>
      <c r="ET129" s="58">
        <f t="shared" si="278"/>
        <v>0.49810080040410165</v>
      </c>
      <c r="EU129" s="58">
        <f t="shared" si="279"/>
        <v>1.0073642913121192</v>
      </c>
      <c r="EZ129" s="20">
        <f t="shared" si="213"/>
        <v>7.498988104742603E-2</v>
      </c>
      <c r="FA129" s="20">
        <f t="shared" si="214"/>
        <v>870.80257308832074</v>
      </c>
      <c r="FC129" s="20">
        <f t="shared" si="215"/>
        <v>1139.89907767708</v>
      </c>
      <c r="FD129" s="20">
        <f t="shared" si="216"/>
        <v>912.81042479908558</v>
      </c>
      <c r="FE129" s="20">
        <f t="shared" si="217"/>
        <v>1055.420590690364</v>
      </c>
      <c r="FF129" s="20">
        <f t="shared" si="218"/>
        <v>660.10970942747417</v>
      </c>
      <c r="FG129" s="20">
        <f t="shared" si="219"/>
        <v>0.49704408902373426</v>
      </c>
      <c r="FH129" s="20">
        <f t="shared" si="280"/>
        <v>1682.097538955833</v>
      </c>
      <c r="FI129" s="20">
        <f t="shared" si="220"/>
        <v>848.13816367379479</v>
      </c>
      <c r="FK129" s="20">
        <f t="shared" si="221"/>
        <v>1164.798089429954</v>
      </c>
      <c r="FL129" s="20">
        <f t="shared" si="222"/>
        <v>465.00813730839695</v>
      </c>
      <c r="FN129" s="20">
        <f t="shared" si="223"/>
        <v>42.084190014208232</v>
      </c>
      <c r="FO129" s="20">
        <f t="shared" si="224"/>
        <v>32.536386404574252</v>
      </c>
      <c r="FQ129" s="20">
        <f t="shared" si="225"/>
        <v>26.23</v>
      </c>
      <c r="FR129" s="20">
        <f t="shared" si="226"/>
        <v>32.44</v>
      </c>
      <c r="FS129" s="20">
        <f t="shared" si="227"/>
        <v>28.6</v>
      </c>
      <c r="FT129" s="20">
        <f t="shared" si="228"/>
        <v>1618.9467504632435</v>
      </c>
      <c r="FU129" s="20">
        <f t="shared" si="229"/>
        <v>511.94085845565348</v>
      </c>
    </row>
    <row r="130" spans="1:177">
      <c r="C130" s="24" t="s">
        <v>177</v>
      </c>
      <c r="D130" s="24" t="s">
        <v>148</v>
      </c>
      <c r="E130" s="24"/>
      <c r="F130" s="23">
        <v>53.679000000000002</v>
      </c>
      <c r="G130" s="23">
        <v>9.5000000000000001E-2</v>
      </c>
      <c r="H130" s="23">
        <v>1.216</v>
      </c>
      <c r="I130" s="23">
        <v>5.335</v>
      </c>
      <c r="J130" s="23">
        <v>0.20200000000000001</v>
      </c>
      <c r="K130" s="23">
        <v>16.297000000000001</v>
      </c>
      <c r="L130" s="23">
        <v>23.652999999999999</v>
      </c>
      <c r="M130" s="23">
        <v>6.0999999999999999E-2</v>
      </c>
      <c r="N130" s="23">
        <v>1.2999999999999999E-2</v>
      </c>
      <c r="O130" s="23">
        <v>0.14599999999999999</v>
      </c>
      <c r="Q130" s="24">
        <v>53.877000000000002</v>
      </c>
      <c r="R130" s="24">
        <v>4.8000000000000001E-2</v>
      </c>
      <c r="S130" s="24">
        <v>1.39</v>
      </c>
      <c r="T130" s="24">
        <v>18.372</v>
      </c>
      <c r="U130" s="24">
        <v>0.46600000000000003</v>
      </c>
      <c r="V130" s="24">
        <v>26.204999999999998</v>
      </c>
      <c r="W130" s="24">
        <v>0.32400000000000001</v>
      </c>
      <c r="X130" s="24">
        <v>-0.02</v>
      </c>
      <c r="Y130" s="24">
        <v>1.9E-2</v>
      </c>
      <c r="Z130" s="24">
        <v>0.125</v>
      </c>
      <c r="AB130" s="69">
        <f t="shared" si="281"/>
        <v>747.37371640067647</v>
      </c>
      <c r="AC130" s="69">
        <f t="shared" si="282"/>
        <v>11.244926752297397</v>
      </c>
      <c r="AE130" s="53">
        <f t="shared" si="283"/>
        <v>747.37371640067647</v>
      </c>
      <c r="AF130" s="53"/>
      <c r="AG130" s="53">
        <f t="shared" si="284"/>
        <v>867.00753754909249</v>
      </c>
      <c r="AH130" s="53">
        <f t="shared" si="285"/>
        <v>824.26958374724768</v>
      </c>
      <c r="AI130" s="53">
        <f t="shared" si="286"/>
        <v>11.244926752297397</v>
      </c>
      <c r="AJ130" s="53">
        <f t="shared" si="287"/>
        <v>-2.1750040662710273</v>
      </c>
      <c r="AK130" s="53">
        <f t="shared" si="288"/>
        <v>891.77346850849631</v>
      </c>
      <c r="AL130" s="70">
        <f t="shared" si="289"/>
        <v>0.46693291095919642</v>
      </c>
      <c r="AM130" s="71"/>
      <c r="AN130" s="20">
        <f t="shared" si="290"/>
        <v>0.17060120129667905</v>
      </c>
      <c r="AP130" s="20">
        <f t="shared" si="211"/>
        <v>0.89339478033363129</v>
      </c>
      <c r="AQ130" s="20">
        <f t="shared" si="211"/>
        <v>1.189301792215206E-3</v>
      </c>
      <c r="AR130" s="20">
        <f t="shared" si="211"/>
        <v>1.1926128617804847E-2</v>
      </c>
      <c r="AS130" s="20">
        <f t="shared" si="211"/>
        <v>7.4255634241938359E-2</v>
      </c>
      <c r="AT130" s="20">
        <f t="shared" si="211"/>
        <v>2.8475770925110136E-3</v>
      </c>
      <c r="AU130" s="20">
        <f t="shared" si="209"/>
        <v>0.40434791238673695</v>
      </c>
      <c r="AV130" s="20">
        <f t="shared" si="209"/>
        <v>0.42179202316797854</v>
      </c>
      <c r="AW130" s="20">
        <f t="shared" si="209"/>
        <v>9.8420591523889567E-4</v>
      </c>
      <c r="AX130" s="20">
        <f t="shared" si="209"/>
        <v>1.3801010658626693E-4</v>
      </c>
      <c r="AY130" s="20">
        <f t="shared" si="209"/>
        <v>9.6053769057791465E-4</v>
      </c>
      <c r="AZ130" s="20">
        <f t="shared" si="230"/>
        <v>1.8118361113452195</v>
      </c>
      <c r="BB130" s="58">
        <f t="shared" si="207"/>
        <v>1.7867895606672626</v>
      </c>
      <c r="BC130" s="58">
        <f t="shared" si="207"/>
        <v>2.378603584430412E-3</v>
      </c>
      <c r="BD130" s="58">
        <f t="shared" si="231"/>
        <v>3.5778385853414543E-2</v>
      </c>
      <c r="BE130" s="58">
        <f t="shared" si="292"/>
        <v>7.4255634241938359E-2</v>
      </c>
      <c r="BF130" s="58">
        <f t="shared" si="292"/>
        <v>2.8475770925110136E-3</v>
      </c>
      <c r="BG130" s="58">
        <f t="shared" si="292"/>
        <v>0.40434791238673695</v>
      </c>
      <c r="BH130" s="58">
        <f t="shared" si="292"/>
        <v>0.42179202316797854</v>
      </c>
      <c r="BI130" s="58">
        <f t="shared" si="292"/>
        <v>9.8420591523889567E-4</v>
      </c>
      <c r="BJ130" s="58">
        <f t="shared" si="292"/>
        <v>1.3801010658626693E-4</v>
      </c>
      <c r="BK130" s="58">
        <f t="shared" si="232"/>
        <v>2.8816130717337438E-3</v>
      </c>
      <c r="BL130" s="58">
        <f t="shared" si="233"/>
        <v>2.7321935260878316</v>
      </c>
      <c r="BM130" s="58">
        <f t="shared" si="234"/>
        <v>2.1960377047636408</v>
      </c>
      <c r="BO130" s="72">
        <f t="shared" si="294"/>
        <v>1.9619286228516848</v>
      </c>
      <c r="BP130" s="72">
        <f t="shared" si="294"/>
        <v>2.6117515780475654E-3</v>
      </c>
      <c r="BQ130" s="72">
        <f t="shared" si="235"/>
        <v>3.8071377148315211E-2</v>
      </c>
      <c r="BR130" s="72">
        <f t="shared" si="236"/>
        <v>1.430907908480504E-2</v>
      </c>
      <c r="BS130" s="72">
        <f t="shared" si="237"/>
        <v>5.2380456233120251E-2</v>
      </c>
      <c r="BT130" s="72">
        <f t="shared" si="295"/>
        <v>0.16306817258643472</v>
      </c>
      <c r="BU130" s="72">
        <f t="shared" si="295"/>
        <v>6.2533866623754077E-3</v>
      </c>
      <c r="BV130" s="72">
        <f t="shared" si="295"/>
        <v>0.88796326144373949</v>
      </c>
      <c r="BW130" s="72">
        <f t="shared" si="182"/>
        <v>0.92627118644541995</v>
      </c>
      <c r="BX130" s="72">
        <f t="shared" si="296"/>
        <v>4.3227065982320454E-3</v>
      </c>
      <c r="BY130" s="72">
        <f t="shared" si="296"/>
        <v>6.0615079540378208E-4</v>
      </c>
      <c r="BZ130" s="72">
        <f t="shared" si="296"/>
        <v>4.2187539707113841E-3</v>
      </c>
      <c r="CA130" s="58">
        <f t="shared" si="238"/>
        <v>4.0096244491651696</v>
      </c>
      <c r="CB130" s="58">
        <f t="shared" si="239"/>
        <v>1.8642747534935698E-2</v>
      </c>
      <c r="CC130" s="58">
        <f t="shared" si="240"/>
        <v>2.8804041736647079E-2</v>
      </c>
      <c r="CD130" s="58">
        <f t="shared" si="241"/>
        <v>4.3227065982320454E-3</v>
      </c>
      <c r="CE130" s="58">
        <f t="shared" si="242"/>
        <v>9.986372486572994E-3</v>
      </c>
      <c r="CF130" s="58">
        <f t="shared" si="243"/>
        <v>1.4042502330871108E-2</v>
      </c>
      <c r="CG130" s="58">
        <f t="shared" si="244"/>
        <v>2.1093769853556921E-3</v>
      </c>
      <c r="CH130" s="58">
        <f t="shared" si="245"/>
        <v>0.90013293464262012</v>
      </c>
      <c r="CI130" s="58">
        <f t="shared" si="246"/>
        <v>7.5449249693777087E-2</v>
      </c>
      <c r="CJ130" s="58">
        <f t="shared" si="247"/>
        <v>6.336623823624471E-2</v>
      </c>
      <c r="CK130" s="58">
        <f t="shared" si="248"/>
        <v>0.75597886277666648</v>
      </c>
      <c r="CL130" s="58">
        <f t="shared" si="249"/>
        <v>1.006043142737429</v>
      </c>
      <c r="CM130" s="58">
        <f t="shared" si="250"/>
        <v>0.90013293464262012</v>
      </c>
      <c r="CN130" s="58"/>
      <c r="CO130" s="20">
        <f t="shared" si="251"/>
        <v>0.8601055717282261</v>
      </c>
      <c r="CP130" s="58">
        <f t="shared" si="252"/>
        <v>0.14442542505149902</v>
      </c>
      <c r="CQ130" s="58">
        <f t="shared" si="253"/>
        <v>0.24400311841024117</v>
      </c>
      <c r="CR130" s="72">
        <f t="shared" si="254"/>
        <v>0.63747051138325772</v>
      </c>
      <c r="CS130" s="72">
        <f t="shared" si="255"/>
        <v>0.36064044385668675</v>
      </c>
      <c r="CT130" s="72">
        <f t="shared" si="291"/>
        <v>6.6683391984257545E-2</v>
      </c>
      <c r="CU130" s="20">
        <f t="shared" si="212"/>
        <v>0.89669015033877408</v>
      </c>
      <c r="CV130" s="20">
        <f t="shared" si="212"/>
        <v>6.0091037922452523E-4</v>
      </c>
      <c r="CW130" s="20">
        <f t="shared" si="212"/>
        <v>1.3632663469365737E-2</v>
      </c>
      <c r="CX130" s="20">
        <f t="shared" si="212"/>
        <v>0.25571218599679313</v>
      </c>
      <c r="CY130" s="20">
        <f t="shared" si="212"/>
        <v>6.5691629955947142E-3</v>
      </c>
      <c r="CZ130" s="20">
        <f t="shared" si="210"/>
        <v>0.65017715187423697</v>
      </c>
      <c r="DA130" s="20">
        <f t="shared" si="210"/>
        <v>5.7777286393449062E-3</v>
      </c>
      <c r="DB130" s="20">
        <f t="shared" si="210"/>
        <v>-3.2269046401275274E-4</v>
      </c>
      <c r="DC130" s="20">
        <f t="shared" si="210"/>
        <v>2.0170707885685166E-4</v>
      </c>
      <c r="DD130" s="20">
        <f t="shared" si="210"/>
        <v>8.2237815974136534E-4</v>
      </c>
      <c r="DE130" s="20">
        <f t="shared" si="256"/>
        <v>1.8298613484679196</v>
      </c>
      <c r="DG130" s="58">
        <f t="shared" si="208"/>
        <v>1.7933803006775482</v>
      </c>
      <c r="DH130" s="58">
        <f t="shared" si="208"/>
        <v>1.2018207584490505E-3</v>
      </c>
      <c r="DI130" s="58">
        <f t="shared" si="257"/>
        <v>4.0897990408097211E-2</v>
      </c>
      <c r="DJ130" s="58">
        <f t="shared" si="293"/>
        <v>0.25571218599679313</v>
      </c>
      <c r="DK130" s="58">
        <f t="shared" si="293"/>
        <v>6.5691629955947142E-3</v>
      </c>
      <c r="DL130" s="58">
        <f t="shared" si="293"/>
        <v>0.65017715187423697</v>
      </c>
      <c r="DM130" s="58">
        <f t="shared" si="293"/>
        <v>5.7777286393449062E-3</v>
      </c>
      <c r="DN130" s="58">
        <f t="shared" si="293"/>
        <v>-3.2269046401275274E-4</v>
      </c>
      <c r="DO130" s="58">
        <f t="shared" si="293"/>
        <v>2.0170707885685166E-4</v>
      </c>
      <c r="DP130" s="58">
        <f t="shared" si="258"/>
        <v>2.4671344792240959E-3</v>
      </c>
      <c r="DQ130" s="58">
        <f t="shared" si="259"/>
        <v>2.7560624924441322</v>
      </c>
      <c r="DR130" s="58">
        <f t="shared" si="260"/>
        <v>2.1770188507877695</v>
      </c>
      <c r="DT130" s="72">
        <f t="shared" si="297"/>
        <v>1.9521113606032301</v>
      </c>
      <c r="DU130" s="72">
        <f t="shared" si="297"/>
        <v>1.3081932232058187E-3</v>
      </c>
      <c r="DV130" s="72">
        <f t="shared" si="261"/>
        <v>4.7888639396769905E-2</v>
      </c>
      <c r="DW130" s="72">
        <f t="shared" si="262"/>
        <v>1.1468491321740097E-2</v>
      </c>
      <c r="DX130" s="72">
        <f t="shared" si="263"/>
        <v>5.9357130718510002E-2</v>
      </c>
      <c r="DY130" s="72">
        <f t="shared" si="298"/>
        <v>0.55669024929116695</v>
      </c>
      <c r="DZ130" s="72">
        <f t="shared" si="298"/>
        <v>1.4301191675307147E-2</v>
      </c>
      <c r="EA130" s="72">
        <f t="shared" si="298"/>
        <v>1.4154479159817164</v>
      </c>
      <c r="EB130" s="72">
        <f t="shared" si="183"/>
        <v>1.257822416259023E-2</v>
      </c>
      <c r="EC130" s="72">
        <f t="shared" si="299"/>
        <v>-1.4050064462504301E-3</v>
      </c>
      <c r="ED130" s="72">
        <f t="shared" si="299"/>
        <v>8.7824022601740235E-4</v>
      </c>
      <c r="EE130" s="72">
        <f t="shared" si="299"/>
        <v>3.5806655124662155E-3</v>
      </c>
      <c r="EF130" s="58">
        <f t="shared" si="264"/>
        <v>4.014848164947959</v>
      </c>
      <c r="EG130" s="58">
        <f t="shared" si="265"/>
        <v>2.8818089669901525E-2</v>
      </c>
      <c r="EH130" s="58">
        <f t="shared" si="266"/>
        <v>4.4379755361886097E-2</v>
      </c>
      <c r="EI130" s="58">
        <f t="shared" si="267"/>
        <v>-1.4050064462504301E-3</v>
      </c>
      <c r="EJ130" s="58">
        <f t="shared" si="268"/>
        <v>1.3081932232058187E-3</v>
      </c>
      <c r="EK130" s="58">
        <f t="shared" si="269"/>
        <v>3.5806655124662155E-3</v>
      </c>
      <c r="EL130" s="58">
        <f t="shared" si="270"/>
        <v>9.2928322555243109E-3</v>
      </c>
      <c r="EM130" s="58">
        <f t="shared" si="271"/>
        <v>1.257822416259023E-2</v>
      </c>
      <c r="EN130" s="58">
        <f t="shared" si="272"/>
        <v>0.98163005365343503</v>
      </c>
      <c r="EO130" s="58">
        <f t="shared" si="273"/>
        <v>0.69946570925951201</v>
      </c>
      <c r="EP130" s="58">
        <f t="shared" si="274"/>
        <v>8.9626804439887891E-3</v>
      </c>
      <c r="EQ130" s="58">
        <f t="shared" si="275"/>
        <v>0.49399594635244221</v>
      </c>
      <c r="ER130" s="58">
        <f t="shared" si="276"/>
        <v>1.2614371309703552E-2</v>
      </c>
      <c r="ES130" s="58">
        <f t="shared" si="277"/>
        <v>0.27163418226792874</v>
      </c>
      <c r="ET130" s="58">
        <f t="shared" si="278"/>
        <v>0.49972110704985628</v>
      </c>
      <c r="EU130" s="58">
        <f t="shared" si="279"/>
        <v>1.0069849623609712</v>
      </c>
      <c r="EZ130" s="20">
        <f t="shared" si="213"/>
        <v>7.4936438366592251E-2</v>
      </c>
      <c r="FA130" s="20">
        <f t="shared" si="214"/>
        <v>870.5972986706231</v>
      </c>
      <c r="FC130" s="20">
        <f t="shared" si="215"/>
        <v>1139.5814826154854</v>
      </c>
      <c r="FD130" s="20">
        <f t="shared" si="216"/>
        <v>911.81627569062789</v>
      </c>
      <c r="FE130" s="20">
        <f t="shared" si="217"/>
        <v>1034.3965715803358</v>
      </c>
      <c r="FF130" s="20">
        <f t="shared" si="218"/>
        <v>648.92737122886626</v>
      </c>
      <c r="FG130" s="20">
        <f t="shared" si="219"/>
        <v>0.49393749121203667</v>
      </c>
      <c r="FH130" s="20">
        <f t="shared" si="280"/>
        <v>1677.2180637781125</v>
      </c>
      <c r="FI130" s="20">
        <f t="shared" si="220"/>
        <v>828.8932142895618</v>
      </c>
      <c r="FK130" s="20">
        <f t="shared" si="221"/>
        <v>1164.3463497763405</v>
      </c>
      <c r="FL130" s="20">
        <f t="shared" si="222"/>
        <v>459.57362151423183</v>
      </c>
      <c r="FN130" s="20">
        <f t="shared" si="223"/>
        <v>49.523063411180274</v>
      </c>
      <c r="FO130" s="20">
        <f t="shared" si="224"/>
        <v>37.527870576528194</v>
      </c>
      <c r="FQ130" s="20">
        <f t="shared" si="225"/>
        <v>26.23</v>
      </c>
      <c r="FR130" s="20">
        <f t="shared" si="226"/>
        <v>32.44</v>
      </c>
      <c r="FS130" s="20">
        <f t="shared" si="227"/>
        <v>28.6</v>
      </c>
      <c r="FT130" s="20">
        <f t="shared" si="228"/>
        <v>1607.5885036022951</v>
      </c>
      <c r="FU130" s="20">
        <f t="shared" si="229"/>
        <v>500.19827028574127</v>
      </c>
    </row>
    <row r="131" spans="1:177">
      <c r="C131" s="24" t="s">
        <v>178</v>
      </c>
      <c r="D131" s="24" t="s">
        <v>148</v>
      </c>
      <c r="E131" s="24"/>
      <c r="F131" s="23">
        <v>53.679000000000002</v>
      </c>
      <c r="G131" s="23">
        <v>9.5000000000000001E-2</v>
      </c>
      <c r="H131" s="23">
        <v>1.216</v>
      </c>
      <c r="I131" s="23">
        <v>5.335</v>
      </c>
      <c r="J131" s="23">
        <v>0.20200000000000001</v>
      </c>
      <c r="K131" s="23">
        <v>16.297000000000001</v>
      </c>
      <c r="L131" s="23">
        <v>23.652999999999999</v>
      </c>
      <c r="M131" s="23">
        <v>6.0999999999999999E-2</v>
      </c>
      <c r="N131" s="23">
        <v>1.2999999999999999E-2</v>
      </c>
      <c r="O131" s="23">
        <v>0.14599999999999999</v>
      </c>
      <c r="Q131" s="24">
        <v>53.819000000000003</v>
      </c>
      <c r="R131" s="24">
        <v>2.1999999999999999E-2</v>
      </c>
      <c r="S131" s="24">
        <v>1.246</v>
      </c>
      <c r="T131" s="24">
        <v>18.375</v>
      </c>
      <c r="U131" s="24">
        <v>0.49199999999999999</v>
      </c>
      <c r="V131" s="24">
        <v>25.638999999999999</v>
      </c>
      <c r="W131" s="24">
        <v>0.51200000000000001</v>
      </c>
      <c r="X131" s="24">
        <v>-2E-3</v>
      </c>
      <c r="Y131" s="24">
        <v>1.7999999999999999E-2</v>
      </c>
      <c r="Z131" s="24">
        <v>0.121</v>
      </c>
      <c r="AB131" s="69">
        <f t="shared" si="281"/>
        <v>743.07881463133663</v>
      </c>
      <c r="AC131" s="69">
        <f t="shared" si="282"/>
        <v>9.2308075711166282</v>
      </c>
      <c r="AE131" s="53">
        <f t="shared" si="283"/>
        <v>743.07881463133663</v>
      </c>
      <c r="AF131" s="53"/>
      <c r="AG131" s="53">
        <f t="shared" si="284"/>
        <v>862.54225528449751</v>
      </c>
      <c r="AH131" s="53">
        <f t="shared" si="285"/>
        <v>818.77835444259517</v>
      </c>
      <c r="AI131" s="53">
        <f t="shared" si="286"/>
        <v>9.2308075711166282</v>
      </c>
      <c r="AJ131" s="53">
        <f t="shared" si="287"/>
        <v>9.4476411324796672E-2</v>
      </c>
      <c r="AK131" s="53">
        <f t="shared" si="288"/>
        <v>874.33842764342853</v>
      </c>
      <c r="AL131" s="70">
        <f t="shared" si="289"/>
        <v>0.45677307162663794</v>
      </c>
      <c r="AM131" s="71"/>
      <c r="AN131" s="20">
        <f t="shared" si="290"/>
        <v>0.27125534342705043</v>
      </c>
      <c r="AP131" s="20">
        <f t="shared" si="211"/>
        <v>0.89339478033363129</v>
      </c>
      <c r="AQ131" s="20">
        <f t="shared" si="211"/>
        <v>1.189301792215206E-3</v>
      </c>
      <c r="AR131" s="20">
        <f t="shared" si="211"/>
        <v>1.1926128617804847E-2</v>
      </c>
      <c r="AS131" s="20">
        <f t="shared" si="211"/>
        <v>7.4255634241938359E-2</v>
      </c>
      <c r="AT131" s="20">
        <f t="shared" si="211"/>
        <v>2.8475770925110136E-3</v>
      </c>
      <c r="AU131" s="20">
        <f t="shared" si="209"/>
        <v>0.40434791238673695</v>
      </c>
      <c r="AV131" s="20">
        <f t="shared" si="209"/>
        <v>0.42179202316797854</v>
      </c>
      <c r="AW131" s="20">
        <f t="shared" si="209"/>
        <v>9.8420591523889567E-4</v>
      </c>
      <c r="AX131" s="20">
        <f t="shared" si="209"/>
        <v>1.3801010658626693E-4</v>
      </c>
      <c r="AY131" s="20">
        <f t="shared" si="209"/>
        <v>9.6053769057791465E-4</v>
      </c>
      <c r="AZ131" s="20">
        <f t="shared" si="230"/>
        <v>1.8118361113452195</v>
      </c>
      <c r="BB131" s="58">
        <f t="shared" si="207"/>
        <v>1.7867895606672626</v>
      </c>
      <c r="BC131" s="58">
        <f t="shared" si="207"/>
        <v>2.378603584430412E-3</v>
      </c>
      <c r="BD131" s="58">
        <f t="shared" si="231"/>
        <v>3.5778385853414543E-2</v>
      </c>
      <c r="BE131" s="58">
        <f t="shared" si="292"/>
        <v>7.4255634241938359E-2</v>
      </c>
      <c r="BF131" s="58">
        <f t="shared" si="292"/>
        <v>2.8475770925110136E-3</v>
      </c>
      <c r="BG131" s="58">
        <f t="shared" si="292"/>
        <v>0.40434791238673695</v>
      </c>
      <c r="BH131" s="58">
        <f t="shared" si="292"/>
        <v>0.42179202316797854</v>
      </c>
      <c r="BI131" s="58">
        <f t="shared" si="292"/>
        <v>9.8420591523889567E-4</v>
      </c>
      <c r="BJ131" s="58">
        <f t="shared" si="292"/>
        <v>1.3801010658626693E-4</v>
      </c>
      <c r="BK131" s="58">
        <f t="shared" si="232"/>
        <v>2.8816130717337438E-3</v>
      </c>
      <c r="BL131" s="58">
        <f t="shared" si="233"/>
        <v>2.7321935260878316</v>
      </c>
      <c r="BM131" s="58">
        <f t="shared" si="234"/>
        <v>2.1960377047636408</v>
      </c>
      <c r="BO131" s="72">
        <f t="shared" si="294"/>
        <v>1.9619286228516848</v>
      </c>
      <c r="BP131" s="72">
        <f t="shared" si="294"/>
        <v>2.6117515780475654E-3</v>
      </c>
      <c r="BQ131" s="72">
        <f t="shared" si="235"/>
        <v>3.8071377148315211E-2</v>
      </c>
      <c r="BR131" s="72">
        <f t="shared" si="236"/>
        <v>1.430907908480504E-2</v>
      </c>
      <c r="BS131" s="72">
        <f t="shared" si="237"/>
        <v>5.2380456233120251E-2</v>
      </c>
      <c r="BT131" s="72">
        <f t="shared" si="295"/>
        <v>0.16306817258643472</v>
      </c>
      <c r="BU131" s="72">
        <f t="shared" si="295"/>
        <v>6.2533866623754077E-3</v>
      </c>
      <c r="BV131" s="72">
        <f t="shared" si="295"/>
        <v>0.88796326144373949</v>
      </c>
      <c r="BW131" s="72">
        <f t="shared" si="182"/>
        <v>0.92627118644541995</v>
      </c>
      <c r="BX131" s="72">
        <f t="shared" si="296"/>
        <v>4.3227065982320454E-3</v>
      </c>
      <c r="BY131" s="72">
        <f t="shared" si="296"/>
        <v>6.0615079540378208E-4</v>
      </c>
      <c r="BZ131" s="72">
        <f t="shared" si="296"/>
        <v>4.2187539707113841E-3</v>
      </c>
      <c r="CA131" s="58">
        <f t="shared" si="238"/>
        <v>4.0096244491651696</v>
      </c>
      <c r="CB131" s="58">
        <f t="shared" si="239"/>
        <v>1.8642747534935698E-2</v>
      </c>
      <c r="CC131" s="58">
        <f t="shared" si="240"/>
        <v>2.8804041736647079E-2</v>
      </c>
      <c r="CD131" s="58">
        <f t="shared" si="241"/>
        <v>4.3227065982320454E-3</v>
      </c>
      <c r="CE131" s="58">
        <f t="shared" si="242"/>
        <v>9.986372486572994E-3</v>
      </c>
      <c r="CF131" s="58">
        <f t="shared" si="243"/>
        <v>1.4042502330871108E-2</v>
      </c>
      <c r="CG131" s="58">
        <f t="shared" si="244"/>
        <v>2.1093769853556921E-3</v>
      </c>
      <c r="CH131" s="58">
        <f t="shared" si="245"/>
        <v>0.90013293464262012</v>
      </c>
      <c r="CI131" s="58">
        <f t="shared" si="246"/>
        <v>7.5449249693777087E-2</v>
      </c>
      <c r="CJ131" s="58">
        <f t="shared" si="247"/>
        <v>6.336623823624471E-2</v>
      </c>
      <c r="CK131" s="58">
        <f t="shared" si="248"/>
        <v>0.75597886277666648</v>
      </c>
      <c r="CL131" s="58">
        <f t="shared" si="249"/>
        <v>1.006043142737429</v>
      </c>
      <c r="CM131" s="58">
        <f t="shared" si="250"/>
        <v>0.90013293464262012</v>
      </c>
      <c r="CN131" s="58"/>
      <c r="CO131" s="20">
        <f t="shared" si="251"/>
        <v>0.8601055717282261</v>
      </c>
      <c r="CP131" s="58">
        <f t="shared" si="252"/>
        <v>0.14442542505149902</v>
      </c>
      <c r="CQ131" s="58">
        <f t="shared" si="253"/>
        <v>0.24400311841024117</v>
      </c>
      <c r="CR131" s="72">
        <f t="shared" si="254"/>
        <v>0.63747051138325772</v>
      </c>
      <c r="CS131" s="72">
        <f t="shared" si="255"/>
        <v>0.36064044385668675</v>
      </c>
      <c r="CT131" s="72">
        <f t="shared" si="291"/>
        <v>6.6683391984257545E-2</v>
      </c>
      <c r="CU131" s="20">
        <f t="shared" si="212"/>
        <v>0.89572483993322716</v>
      </c>
      <c r="CV131" s="20">
        <f t="shared" si="212"/>
        <v>2.7541725714457399E-4</v>
      </c>
      <c r="CW131" s="20">
        <f t="shared" si="212"/>
        <v>1.222035876462569E-2</v>
      </c>
      <c r="CX131" s="20">
        <f t="shared" si="212"/>
        <v>0.25575394174238375</v>
      </c>
      <c r="CY131" s="20">
        <f t="shared" si="212"/>
        <v>6.9356828193832595E-3</v>
      </c>
      <c r="CZ131" s="20">
        <f t="shared" si="210"/>
        <v>0.63613402010698583</v>
      </c>
      <c r="DA131" s="20">
        <f t="shared" si="210"/>
        <v>9.1302378498289878E-3</v>
      </c>
      <c r="DB131" s="20">
        <f t="shared" si="210"/>
        <v>-3.226904640127527E-5</v>
      </c>
      <c r="DC131" s="20">
        <f t="shared" si="210"/>
        <v>1.9109091681175422E-4</v>
      </c>
      <c r="DD131" s="20">
        <f t="shared" si="210"/>
        <v>7.9606205862964166E-4</v>
      </c>
      <c r="DE131" s="20">
        <f t="shared" si="256"/>
        <v>1.8171293824026193</v>
      </c>
      <c r="DG131" s="58">
        <f t="shared" si="208"/>
        <v>1.7914496798664543</v>
      </c>
      <c r="DH131" s="58">
        <f t="shared" si="208"/>
        <v>5.5083451428914799E-4</v>
      </c>
      <c r="DI131" s="58">
        <f t="shared" si="257"/>
        <v>3.6661076293877069E-2</v>
      </c>
      <c r="DJ131" s="58">
        <f t="shared" si="293"/>
        <v>0.25575394174238375</v>
      </c>
      <c r="DK131" s="58">
        <f t="shared" si="293"/>
        <v>6.9356828193832595E-3</v>
      </c>
      <c r="DL131" s="58">
        <f t="shared" si="293"/>
        <v>0.63613402010698583</v>
      </c>
      <c r="DM131" s="58">
        <f t="shared" si="293"/>
        <v>9.1302378498289878E-3</v>
      </c>
      <c r="DN131" s="58">
        <f t="shared" si="293"/>
        <v>-3.226904640127527E-5</v>
      </c>
      <c r="DO131" s="58">
        <f t="shared" si="293"/>
        <v>1.9109091681175422E-4</v>
      </c>
      <c r="DP131" s="58">
        <f t="shared" si="258"/>
        <v>2.388186175888925E-3</v>
      </c>
      <c r="DQ131" s="58">
        <f t="shared" si="259"/>
        <v>2.7391624812395015</v>
      </c>
      <c r="DR131" s="58">
        <f t="shared" si="260"/>
        <v>2.1904505632995286</v>
      </c>
      <c r="DT131" s="72">
        <f t="shared" si="297"/>
        <v>1.9620409801931176</v>
      </c>
      <c r="DU131" s="72">
        <f t="shared" si="297"/>
        <v>6.0328788605474323E-4</v>
      </c>
      <c r="DV131" s="72">
        <f t="shared" si="261"/>
        <v>3.7959019806882432E-2</v>
      </c>
      <c r="DW131" s="72">
        <f t="shared" si="262"/>
        <v>1.5577163672510913E-2</v>
      </c>
      <c r="DX131" s="72">
        <f t="shared" si="263"/>
        <v>5.3536183479393346E-2</v>
      </c>
      <c r="DY131" s="72">
        <f t="shared" si="298"/>
        <v>0.56021636575567935</v>
      </c>
      <c r="DZ131" s="72">
        <f t="shared" si="298"/>
        <v>1.5192270338584923E-2</v>
      </c>
      <c r="EA131" s="72">
        <f t="shared" si="298"/>
        <v>1.3934201226773408</v>
      </c>
      <c r="EB131" s="72">
        <f t="shared" si="183"/>
        <v>1.9999334641216584E-2</v>
      </c>
      <c r="EC131" s="72">
        <f t="shared" si="299"/>
        <v>-1.4136750173362409E-4</v>
      </c>
      <c r="ED131" s="72">
        <f t="shared" si="299"/>
        <v>8.3715041274346077E-4</v>
      </c>
      <c r="EE131" s="72">
        <f t="shared" si="299"/>
        <v>3.487469169493362E-3</v>
      </c>
      <c r="EF131" s="58">
        <f t="shared" si="264"/>
        <v>4.0091917970518898</v>
      </c>
      <c r="EG131" s="58">
        <f t="shared" si="265"/>
        <v>1.754644369103505E-2</v>
      </c>
      <c r="EH131" s="58">
        <f t="shared" si="266"/>
        <v>2.7512169585847346E-2</v>
      </c>
      <c r="EI131" s="58">
        <f t="shared" si="267"/>
        <v>-1.4136750173362409E-4</v>
      </c>
      <c r="EJ131" s="58">
        <f t="shared" si="268"/>
        <v>6.0328788605474323E-4</v>
      </c>
      <c r="EK131" s="58">
        <f t="shared" si="269"/>
        <v>3.487469169493362E-3</v>
      </c>
      <c r="EL131" s="58">
        <f t="shared" si="270"/>
        <v>1.2231062004751174E-2</v>
      </c>
      <c r="EM131" s="58">
        <f t="shared" si="271"/>
        <v>1.9999334641216584E-2</v>
      </c>
      <c r="EN131" s="58">
        <f t="shared" si="272"/>
        <v>0.96799753711979131</v>
      </c>
      <c r="EO131" s="58">
        <f t="shared" si="273"/>
        <v>0.68509119491244419</v>
      </c>
      <c r="EP131" s="58">
        <f t="shared" si="274"/>
        <v>1.4154341866997272E-2</v>
      </c>
      <c r="EQ131" s="58">
        <f t="shared" si="275"/>
        <v>0.48137535221141614</v>
      </c>
      <c r="ER131" s="58">
        <f t="shared" si="276"/>
        <v>1.9937622518748581E-2</v>
      </c>
      <c r="ES131" s="58">
        <f t="shared" si="277"/>
        <v>0.28029167524435245</v>
      </c>
      <c r="ET131" s="58">
        <f t="shared" si="278"/>
        <v>0.48975363250586684</v>
      </c>
      <c r="EU131" s="58">
        <f t="shared" si="279"/>
        <v>1.0041773233195737</v>
      </c>
      <c r="EZ131" s="20">
        <f t="shared" si="213"/>
        <v>7.5278102545339787E-2</v>
      </c>
      <c r="FA131" s="20">
        <f t="shared" si="214"/>
        <v>871.90712186561507</v>
      </c>
      <c r="FC131" s="20">
        <f t="shared" si="215"/>
        <v>1145.3364905241795</v>
      </c>
      <c r="FD131" s="20">
        <f t="shared" si="216"/>
        <v>919.03877422503297</v>
      </c>
      <c r="FE131" s="20">
        <f t="shared" si="217"/>
        <v>1111.1719417403792</v>
      </c>
      <c r="FF131" s="20">
        <f t="shared" si="218"/>
        <v>691.93441376110218</v>
      </c>
      <c r="FG131" s="20">
        <f t="shared" si="219"/>
        <v>0.50688743677735493</v>
      </c>
      <c r="FH131" s="20">
        <f t="shared" si="280"/>
        <v>1697.5181582904347</v>
      </c>
      <c r="FI131" s="20">
        <f t="shared" si="220"/>
        <v>913.89621831379861</v>
      </c>
      <c r="FK131" s="20">
        <f t="shared" si="221"/>
        <v>1159.9422992189207</v>
      </c>
      <c r="FL131" s="20">
        <f t="shared" si="222"/>
        <v>509.95520060795184</v>
      </c>
      <c r="FN131" s="20">
        <f t="shared" si="223"/>
        <v>23.230761059128938</v>
      </c>
      <c r="FO131" s="20">
        <f t="shared" si="224"/>
        <v>19.355667194178785</v>
      </c>
      <c r="FQ131" s="20">
        <f t="shared" si="225"/>
        <v>26.23</v>
      </c>
      <c r="FR131" s="20">
        <f t="shared" si="226"/>
        <v>32.44</v>
      </c>
      <c r="FS131" s="20">
        <f t="shared" si="227"/>
        <v>28.6</v>
      </c>
      <c r="FT131" s="20">
        <f t="shared" si="228"/>
        <v>1655.1218973442533</v>
      </c>
      <c r="FU131" s="20">
        <f t="shared" si="229"/>
        <v>552.25607194381632</v>
      </c>
    </row>
    <row r="132" spans="1:177">
      <c r="C132" s="24" t="s">
        <v>179</v>
      </c>
      <c r="D132" s="24" t="s">
        <v>156</v>
      </c>
      <c r="E132" s="24"/>
      <c r="F132" s="23">
        <v>53.679000000000002</v>
      </c>
      <c r="G132" s="23">
        <v>9.5000000000000001E-2</v>
      </c>
      <c r="H132" s="23">
        <v>1.216</v>
      </c>
      <c r="I132" s="23">
        <v>5.335</v>
      </c>
      <c r="J132" s="23">
        <v>0.20200000000000001</v>
      </c>
      <c r="K132" s="23">
        <v>16.297000000000001</v>
      </c>
      <c r="L132" s="23">
        <v>23.652999999999999</v>
      </c>
      <c r="M132" s="23">
        <v>6.0999999999999999E-2</v>
      </c>
      <c r="N132" s="23">
        <v>1.2999999999999999E-2</v>
      </c>
      <c r="O132" s="23">
        <v>0.14599999999999999</v>
      </c>
      <c r="Q132" s="24">
        <v>53.966000000000001</v>
      </c>
      <c r="R132" s="24">
        <v>1.7000000000000001E-2</v>
      </c>
      <c r="S132" s="24">
        <v>1.1679999999999999</v>
      </c>
      <c r="T132" s="24">
        <v>18.379000000000001</v>
      </c>
      <c r="U132" s="24">
        <v>0.53700000000000003</v>
      </c>
      <c r="V132" s="24">
        <v>26.114000000000001</v>
      </c>
      <c r="W132" s="24">
        <v>0.34399999999999997</v>
      </c>
      <c r="X132" s="24">
        <v>8.9999999999999993E-3</v>
      </c>
      <c r="Y132" s="24">
        <v>1.4E-2</v>
      </c>
      <c r="Z132" s="24">
        <v>7.5999999999999998E-2</v>
      </c>
      <c r="AB132" s="69">
        <f t="shared" si="281"/>
        <v>747.97437213497403</v>
      </c>
      <c r="AC132" s="69">
        <f t="shared" si="282"/>
        <v>11.670396796867582</v>
      </c>
      <c r="AE132" s="53">
        <f t="shared" si="283"/>
        <v>747.97437213497403</v>
      </c>
      <c r="AF132" s="53"/>
      <c r="AG132" s="53">
        <f t="shared" si="284"/>
        <v>866.71999820325516</v>
      </c>
      <c r="AH132" s="53">
        <f t="shared" si="285"/>
        <v>822.6510713982085</v>
      </c>
      <c r="AI132" s="53">
        <f t="shared" si="286"/>
        <v>11.670396796867582</v>
      </c>
      <c r="AJ132" s="53">
        <f t="shared" si="287"/>
        <v>-1.6076745297439157</v>
      </c>
      <c r="AK132" s="53">
        <f t="shared" si="288"/>
        <v>895.45651153954213</v>
      </c>
      <c r="AL132" s="70">
        <f t="shared" si="289"/>
        <v>0.46513420760224994</v>
      </c>
      <c r="AM132" s="71"/>
      <c r="AN132" s="20">
        <f t="shared" si="290"/>
        <v>0.18150757614040652</v>
      </c>
      <c r="AP132" s="20">
        <f t="shared" si="211"/>
        <v>0.89339478033363129</v>
      </c>
      <c r="AQ132" s="20">
        <f t="shared" si="211"/>
        <v>1.189301792215206E-3</v>
      </c>
      <c r="AR132" s="20">
        <f t="shared" si="211"/>
        <v>1.1926128617804847E-2</v>
      </c>
      <c r="AS132" s="20">
        <f t="shared" si="211"/>
        <v>7.4255634241938359E-2</v>
      </c>
      <c r="AT132" s="20">
        <f t="shared" si="211"/>
        <v>2.8475770925110136E-3</v>
      </c>
      <c r="AU132" s="20">
        <f t="shared" si="209"/>
        <v>0.40434791238673695</v>
      </c>
      <c r="AV132" s="20">
        <f t="shared" si="209"/>
        <v>0.42179202316797854</v>
      </c>
      <c r="AW132" s="20">
        <f t="shared" si="209"/>
        <v>9.8420591523889567E-4</v>
      </c>
      <c r="AX132" s="20">
        <f t="shared" si="209"/>
        <v>1.3801010658626693E-4</v>
      </c>
      <c r="AY132" s="20">
        <f t="shared" si="209"/>
        <v>9.6053769057791465E-4</v>
      </c>
      <c r="AZ132" s="20">
        <f t="shared" si="230"/>
        <v>1.8118361113452195</v>
      </c>
      <c r="BB132" s="58">
        <f t="shared" si="207"/>
        <v>1.7867895606672626</v>
      </c>
      <c r="BC132" s="58">
        <f t="shared" si="207"/>
        <v>2.378603584430412E-3</v>
      </c>
      <c r="BD132" s="58">
        <f t="shared" si="231"/>
        <v>3.5778385853414543E-2</v>
      </c>
      <c r="BE132" s="58">
        <f t="shared" si="292"/>
        <v>7.4255634241938359E-2</v>
      </c>
      <c r="BF132" s="58">
        <f t="shared" si="292"/>
        <v>2.8475770925110136E-3</v>
      </c>
      <c r="BG132" s="58">
        <f t="shared" si="292"/>
        <v>0.40434791238673695</v>
      </c>
      <c r="BH132" s="58">
        <f t="shared" si="292"/>
        <v>0.42179202316797854</v>
      </c>
      <c r="BI132" s="58">
        <f t="shared" si="292"/>
        <v>9.8420591523889567E-4</v>
      </c>
      <c r="BJ132" s="58">
        <f t="shared" si="292"/>
        <v>1.3801010658626693E-4</v>
      </c>
      <c r="BK132" s="58">
        <f t="shared" si="232"/>
        <v>2.8816130717337438E-3</v>
      </c>
      <c r="BL132" s="58">
        <f t="shared" si="233"/>
        <v>2.7321935260878316</v>
      </c>
      <c r="BM132" s="58">
        <f t="shared" si="234"/>
        <v>2.1960377047636408</v>
      </c>
      <c r="BO132" s="72">
        <f t="shared" si="294"/>
        <v>1.9619286228516848</v>
      </c>
      <c r="BP132" s="72">
        <f t="shared" si="294"/>
        <v>2.6117515780475654E-3</v>
      </c>
      <c r="BQ132" s="72">
        <f t="shared" si="235"/>
        <v>3.8071377148315211E-2</v>
      </c>
      <c r="BR132" s="72">
        <f t="shared" si="236"/>
        <v>1.430907908480504E-2</v>
      </c>
      <c r="BS132" s="72">
        <f t="shared" si="237"/>
        <v>5.2380456233120251E-2</v>
      </c>
      <c r="BT132" s="72">
        <f t="shared" si="295"/>
        <v>0.16306817258643472</v>
      </c>
      <c r="BU132" s="72">
        <f t="shared" si="295"/>
        <v>6.2533866623754077E-3</v>
      </c>
      <c r="BV132" s="72">
        <f t="shared" si="295"/>
        <v>0.88796326144373949</v>
      </c>
      <c r="BW132" s="72">
        <f t="shared" si="182"/>
        <v>0.92627118644541995</v>
      </c>
      <c r="BX132" s="72">
        <f t="shared" si="296"/>
        <v>4.3227065982320454E-3</v>
      </c>
      <c r="BY132" s="72">
        <f t="shared" si="296"/>
        <v>6.0615079540378208E-4</v>
      </c>
      <c r="BZ132" s="72">
        <f t="shared" si="296"/>
        <v>4.2187539707113841E-3</v>
      </c>
      <c r="CA132" s="58">
        <f t="shared" si="238"/>
        <v>4.0096244491651696</v>
      </c>
      <c r="CB132" s="58">
        <f t="shared" si="239"/>
        <v>1.8642747534935698E-2</v>
      </c>
      <c r="CC132" s="58">
        <f t="shared" si="240"/>
        <v>2.8804041736647079E-2</v>
      </c>
      <c r="CD132" s="58">
        <f t="shared" si="241"/>
        <v>4.3227065982320454E-3</v>
      </c>
      <c r="CE132" s="58">
        <f t="shared" si="242"/>
        <v>9.986372486572994E-3</v>
      </c>
      <c r="CF132" s="58">
        <f t="shared" si="243"/>
        <v>1.4042502330871108E-2</v>
      </c>
      <c r="CG132" s="58">
        <f t="shared" si="244"/>
        <v>2.1093769853556921E-3</v>
      </c>
      <c r="CH132" s="58">
        <f t="shared" si="245"/>
        <v>0.90013293464262012</v>
      </c>
      <c r="CI132" s="58">
        <f t="shared" si="246"/>
        <v>7.5449249693777087E-2</v>
      </c>
      <c r="CJ132" s="58">
        <f t="shared" si="247"/>
        <v>6.336623823624471E-2</v>
      </c>
      <c r="CK132" s="58">
        <f t="shared" si="248"/>
        <v>0.75597886277666648</v>
      </c>
      <c r="CL132" s="58">
        <f t="shared" si="249"/>
        <v>1.006043142737429</v>
      </c>
      <c r="CM132" s="58">
        <f t="shared" si="250"/>
        <v>0.90013293464262012</v>
      </c>
      <c r="CN132" s="58"/>
      <c r="CO132" s="20">
        <f t="shared" si="251"/>
        <v>0.8601055717282261</v>
      </c>
      <c r="CP132" s="58">
        <f t="shared" si="252"/>
        <v>0.14442542505149902</v>
      </c>
      <c r="CQ132" s="58">
        <f t="shared" si="253"/>
        <v>0.24400311841024117</v>
      </c>
      <c r="CR132" s="72">
        <f t="shared" si="254"/>
        <v>0.63747051138325772</v>
      </c>
      <c r="CS132" s="72">
        <f t="shared" si="255"/>
        <v>0.36064044385668675</v>
      </c>
      <c r="CT132" s="72">
        <f t="shared" si="291"/>
        <v>6.6683391984257545E-2</v>
      </c>
      <c r="CU132" s="20">
        <f t="shared" si="212"/>
        <v>0.89817140251280292</v>
      </c>
      <c r="CV132" s="20">
        <f t="shared" si="212"/>
        <v>2.1282242597535269E-4</v>
      </c>
      <c r="CW132" s="20">
        <f t="shared" si="212"/>
        <v>1.1455360382891498E-2</v>
      </c>
      <c r="CX132" s="20">
        <f t="shared" si="212"/>
        <v>0.25580961606983788</v>
      </c>
      <c r="CY132" s="20">
        <f t="shared" si="212"/>
        <v>7.5700440528634364E-3</v>
      </c>
      <c r="CZ132" s="20">
        <f t="shared" si="210"/>
        <v>0.64791933386925493</v>
      </c>
      <c r="DA132" s="20">
        <f t="shared" si="210"/>
        <v>6.1343785553538499E-3</v>
      </c>
      <c r="DB132" s="20">
        <f t="shared" si="210"/>
        <v>1.4521070880573871E-4</v>
      </c>
      <c r="DC132" s="20">
        <f t="shared" si="210"/>
        <v>1.486262686313644E-4</v>
      </c>
      <c r="DD132" s="20">
        <f t="shared" si="210"/>
        <v>5.000059211227501E-4</v>
      </c>
      <c r="DE132" s="20">
        <f t="shared" si="256"/>
        <v>1.8280668007675396</v>
      </c>
      <c r="DG132" s="58">
        <f t="shared" si="208"/>
        <v>1.7963428050256058</v>
      </c>
      <c r="DH132" s="58">
        <f t="shared" si="208"/>
        <v>4.2564485195070538E-4</v>
      </c>
      <c r="DI132" s="58">
        <f t="shared" si="257"/>
        <v>3.4366081148674496E-2</v>
      </c>
      <c r="DJ132" s="58">
        <f t="shared" si="293"/>
        <v>0.25580961606983788</v>
      </c>
      <c r="DK132" s="58">
        <f t="shared" si="293"/>
        <v>7.5700440528634364E-3</v>
      </c>
      <c r="DL132" s="58">
        <f t="shared" si="293"/>
        <v>0.64791933386925493</v>
      </c>
      <c r="DM132" s="58">
        <f t="shared" si="293"/>
        <v>6.1343785553538499E-3</v>
      </c>
      <c r="DN132" s="58">
        <f t="shared" si="293"/>
        <v>1.4521070880573871E-4</v>
      </c>
      <c r="DO132" s="58">
        <f t="shared" si="293"/>
        <v>1.486262686313644E-4</v>
      </c>
      <c r="DP132" s="58">
        <f t="shared" si="258"/>
        <v>1.5000177633682503E-3</v>
      </c>
      <c r="DQ132" s="58">
        <f t="shared" si="259"/>
        <v>2.7503617583143467</v>
      </c>
      <c r="DR132" s="58">
        <f t="shared" si="260"/>
        <v>2.1815312047086146</v>
      </c>
      <c r="DT132" s="72">
        <f t="shared" si="297"/>
        <v>1.959388941758581</v>
      </c>
      <c r="DU132" s="72">
        <f t="shared" si="297"/>
        <v>4.642787633270211E-4</v>
      </c>
      <c r="DV132" s="72">
        <f t="shared" si="261"/>
        <v>4.0611058241418974E-2</v>
      </c>
      <c r="DW132" s="72">
        <f t="shared" si="262"/>
        <v>9.3693940315022761E-3</v>
      </c>
      <c r="DX132" s="72">
        <f t="shared" si="263"/>
        <v>4.998045227292125E-2</v>
      </c>
      <c r="DY132" s="72">
        <f t="shared" si="298"/>
        <v>0.5580566599208816</v>
      </c>
      <c r="DZ132" s="72">
        <f t="shared" si="298"/>
        <v>1.6514287322340455E-2</v>
      </c>
      <c r="EA132" s="72">
        <f t="shared" si="298"/>
        <v>1.4134562449697987</v>
      </c>
      <c r="EB132" s="72">
        <f t="shared" si="183"/>
        <v>1.3382338239999776E-2</v>
      </c>
      <c r="EC132" s="72">
        <f t="shared" si="299"/>
        <v>6.3356338503515E-4</v>
      </c>
      <c r="ED132" s="72">
        <f t="shared" si="299"/>
        <v>6.4846568571745307E-4</v>
      </c>
      <c r="EE132" s="72">
        <f t="shared" si="299"/>
        <v>2.1815570389367069E-3</v>
      </c>
      <c r="EF132" s="58">
        <f t="shared" si="264"/>
        <v>4.0147067893575397</v>
      </c>
      <c r="EG132" s="58">
        <f t="shared" si="265"/>
        <v>2.8765113029361099E-2</v>
      </c>
      <c r="EH132" s="58">
        <f t="shared" si="266"/>
        <v>4.395874507157238E-2</v>
      </c>
      <c r="EI132" s="58">
        <f t="shared" si="267"/>
        <v>6.3356338503515E-4</v>
      </c>
      <c r="EJ132" s="58">
        <f t="shared" si="268"/>
        <v>4.642787633270211E-4</v>
      </c>
      <c r="EK132" s="58">
        <f t="shared" si="269"/>
        <v>2.1815570389367069E-3</v>
      </c>
      <c r="EL132" s="58">
        <f t="shared" si="270"/>
        <v>6.5542736075304194E-3</v>
      </c>
      <c r="EM132" s="58">
        <f t="shared" si="271"/>
        <v>1.3382338239999776E-2</v>
      </c>
      <c r="EN132" s="58">
        <f t="shared" si="272"/>
        <v>0.98381315080108178</v>
      </c>
      <c r="EO132" s="58">
        <f t="shared" si="273"/>
        <v>0.69947576538691558</v>
      </c>
      <c r="EP132" s="58">
        <f t="shared" si="274"/>
        <v>9.5146332161431587E-3</v>
      </c>
      <c r="EQ132" s="58">
        <f t="shared" si="275"/>
        <v>0.49252910705180902</v>
      </c>
      <c r="ER132" s="58">
        <f t="shared" si="276"/>
        <v>1.335690555810924E-2</v>
      </c>
      <c r="ES132" s="58">
        <f t="shared" si="277"/>
        <v>0.27244480683949907</v>
      </c>
      <c r="ET132" s="58">
        <f t="shared" si="278"/>
        <v>0.50019125449524737</v>
      </c>
      <c r="EU132" s="58">
        <f t="shared" si="279"/>
        <v>1.0070291618359108</v>
      </c>
      <c r="EZ132" s="20">
        <f t="shared" si="213"/>
        <v>7.4636887229432125E-2</v>
      </c>
      <c r="FA132" s="20">
        <f t="shared" si="214"/>
        <v>869.44399982341679</v>
      </c>
      <c r="FC132" s="20">
        <f t="shared" si="215"/>
        <v>1138.5802331198663</v>
      </c>
      <c r="FD132" s="20">
        <f t="shared" si="216"/>
        <v>911.79498282762052</v>
      </c>
      <c r="FE132" s="20">
        <f t="shared" si="217"/>
        <v>1049.9959147422333</v>
      </c>
      <c r="FF132" s="20">
        <f t="shared" si="218"/>
        <v>656.12013780521102</v>
      </c>
      <c r="FG132" s="20">
        <f t="shared" si="219"/>
        <v>0.49540852493124743</v>
      </c>
      <c r="FH132" s="20">
        <f t="shared" si="280"/>
        <v>1679.529362970638</v>
      </c>
      <c r="FI132" s="20">
        <f t="shared" si="220"/>
        <v>838.84248016880713</v>
      </c>
      <c r="FK132" s="20">
        <f t="shared" si="221"/>
        <v>1164.0392965233241</v>
      </c>
      <c r="FL132" s="20">
        <f t="shared" si="222"/>
        <v>431.3084315991033</v>
      </c>
      <c r="FN132" s="20">
        <f t="shared" si="223"/>
        <v>45.310577211145798</v>
      </c>
      <c r="FO132" s="20">
        <f t="shared" si="224"/>
        <v>34.715331672822337</v>
      </c>
      <c r="FQ132" s="20">
        <f t="shared" si="225"/>
        <v>26.23</v>
      </c>
      <c r="FR132" s="20">
        <f t="shared" si="226"/>
        <v>32.44</v>
      </c>
      <c r="FS132" s="20">
        <f t="shared" si="227"/>
        <v>28.6</v>
      </c>
      <c r="FT132" s="20">
        <f t="shared" si="228"/>
        <v>1612.9559265980615</v>
      </c>
      <c r="FU132" s="20">
        <f t="shared" si="229"/>
        <v>506.34378453791135</v>
      </c>
    </row>
    <row r="133" spans="1:177">
      <c r="C133" s="24" t="s">
        <v>180</v>
      </c>
      <c r="D133" s="24" t="s">
        <v>156</v>
      </c>
      <c r="E133" s="24"/>
      <c r="F133" s="23">
        <v>53.679000000000002</v>
      </c>
      <c r="G133" s="23">
        <v>9.5000000000000001E-2</v>
      </c>
      <c r="H133" s="23">
        <v>1.216</v>
      </c>
      <c r="I133" s="23">
        <v>5.335</v>
      </c>
      <c r="J133" s="23">
        <v>0.20200000000000001</v>
      </c>
      <c r="K133" s="23">
        <v>16.297000000000001</v>
      </c>
      <c r="L133" s="23">
        <v>23.652999999999999</v>
      </c>
      <c r="M133" s="23">
        <v>6.0999999999999999E-2</v>
      </c>
      <c r="N133" s="23">
        <v>1.2999999999999999E-2</v>
      </c>
      <c r="O133" s="23">
        <v>0.14599999999999999</v>
      </c>
      <c r="Q133" s="24">
        <v>53.713000000000001</v>
      </c>
      <c r="R133" s="24">
        <v>1.4999999999999999E-2</v>
      </c>
      <c r="S133" s="24">
        <v>1.1379999999999999</v>
      </c>
      <c r="T133" s="24">
        <v>18.321000000000002</v>
      </c>
      <c r="U133" s="24">
        <v>0.53500000000000003</v>
      </c>
      <c r="V133" s="24">
        <v>26.103000000000002</v>
      </c>
      <c r="W133" s="24">
        <v>0.35</v>
      </c>
      <c r="X133" s="24">
        <v>-0.01</v>
      </c>
      <c r="Y133" s="24">
        <v>5.0000000000000001E-3</v>
      </c>
      <c r="Z133" s="24">
        <v>0.125</v>
      </c>
      <c r="AB133" s="69">
        <f t="shared" si="281"/>
        <v>747.53400665927495</v>
      </c>
      <c r="AC133" s="69">
        <f t="shared" si="282"/>
        <v>11.255769961113199</v>
      </c>
      <c r="AE133" s="53">
        <f t="shared" si="283"/>
        <v>747.53400665927495</v>
      </c>
      <c r="AF133" s="53"/>
      <c r="AG133" s="53">
        <f t="shared" si="284"/>
        <v>862.87826797885737</v>
      </c>
      <c r="AH133" s="53">
        <f t="shared" si="285"/>
        <v>821.99914498494604</v>
      </c>
      <c r="AI133" s="53">
        <f t="shared" si="286"/>
        <v>11.255769961113199</v>
      </c>
      <c r="AJ133" s="53">
        <f t="shared" si="287"/>
        <v>-1.5132049000150474</v>
      </c>
      <c r="AK133" s="53">
        <f t="shared" si="288"/>
        <v>891.86733176672783</v>
      </c>
      <c r="AL133" s="70">
        <f t="shared" si="289"/>
        <v>0.46641016494831955</v>
      </c>
      <c r="AM133" s="71"/>
      <c r="AN133" s="20">
        <f t="shared" si="290"/>
        <v>0.18533314910501952</v>
      </c>
      <c r="AP133" s="20">
        <f t="shared" si="211"/>
        <v>0.89339478033363129</v>
      </c>
      <c r="AQ133" s="20">
        <f t="shared" si="211"/>
        <v>1.189301792215206E-3</v>
      </c>
      <c r="AR133" s="20">
        <f t="shared" si="211"/>
        <v>1.1926128617804847E-2</v>
      </c>
      <c r="AS133" s="20">
        <f t="shared" si="211"/>
        <v>7.4255634241938359E-2</v>
      </c>
      <c r="AT133" s="20">
        <f t="shared" si="211"/>
        <v>2.8475770925110136E-3</v>
      </c>
      <c r="AU133" s="20">
        <f t="shared" si="209"/>
        <v>0.40434791238673695</v>
      </c>
      <c r="AV133" s="20">
        <f t="shared" si="209"/>
        <v>0.42179202316797854</v>
      </c>
      <c r="AW133" s="20">
        <f t="shared" si="209"/>
        <v>9.8420591523889567E-4</v>
      </c>
      <c r="AX133" s="20">
        <f t="shared" si="209"/>
        <v>1.3801010658626693E-4</v>
      </c>
      <c r="AY133" s="20">
        <f t="shared" si="209"/>
        <v>9.6053769057791465E-4</v>
      </c>
      <c r="AZ133" s="20">
        <f t="shared" si="230"/>
        <v>1.8118361113452195</v>
      </c>
      <c r="BB133" s="58">
        <f t="shared" si="207"/>
        <v>1.7867895606672626</v>
      </c>
      <c r="BC133" s="58">
        <f t="shared" si="207"/>
        <v>2.378603584430412E-3</v>
      </c>
      <c r="BD133" s="58">
        <f t="shared" si="231"/>
        <v>3.5778385853414543E-2</v>
      </c>
      <c r="BE133" s="58">
        <f t="shared" si="292"/>
        <v>7.4255634241938359E-2</v>
      </c>
      <c r="BF133" s="58">
        <f t="shared" si="292"/>
        <v>2.8475770925110136E-3</v>
      </c>
      <c r="BG133" s="58">
        <f t="shared" si="292"/>
        <v>0.40434791238673695</v>
      </c>
      <c r="BH133" s="58">
        <f t="shared" si="292"/>
        <v>0.42179202316797854</v>
      </c>
      <c r="BI133" s="58">
        <f t="shared" si="292"/>
        <v>9.8420591523889567E-4</v>
      </c>
      <c r="BJ133" s="58">
        <f t="shared" si="292"/>
        <v>1.3801010658626693E-4</v>
      </c>
      <c r="BK133" s="58">
        <f t="shared" si="232"/>
        <v>2.8816130717337438E-3</v>
      </c>
      <c r="BL133" s="58">
        <f t="shared" si="233"/>
        <v>2.7321935260878316</v>
      </c>
      <c r="BM133" s="58">
        <f t="shared" si="234"/>
        <v>2.1960377047636408</v>
      </c>
      <c r="BO133" s="72">
        <f t="shared" si="294"/>
        <v>1.9619286228516848</v>
      </c>
      <c r="BP133" s="72">
        <f t="shared" si="294"/>
        <v>2.6117515780475654E-3</v>
      </c>
      <c r="BQ133" s="72">
        <f t="shared" si="235"/>
        <v>3.8071377148315211E-2</v>
      </c>
      <c r="BR133" s="72">
        <f t="shared" si="236"/>
        <v>1.430907908480504E-2</v>
      </c>
      <c r="BS133" s="72">
        <f t="shared" si="237"/>
        <v>5.2380456233120251E-2</v>
      </c>
      <c r="BT133" s="72">
        <f t="shared" si="295"/>
        <v>0.16306817258643472</v>
      </c>
      <c r="BU133" s="72">
        <f t="shared" si="295"/>
        <v>6.2533866623754077E-3</v>
      </c>
      <c r="BV133" s="72">
        <f t="shared" si="295"/>
        <v>0.88796326144373949</v>
      </c>
      <c r="BW133" s="72">
        <f t="shared" si="182"/>
        <v>0.92627118644541995</v>
      </c>
      <c r="BX133" s="72">
        <f t="shared" si="296"/>
        <v>4.3227065982320454E-3</v>
      </c>
      <c r="BY133" s="72">
        <f t="shared" si="296"/>
        <v>6.0615079540378208E-4</v>
      </c>
      <c r="BZ133" s="72">
        <f t="shared" si="296"/>
        <v>4.2187539707113841E-3</v>
      </c>
      <c r="CA133" s="58">
        <f t="shared" si="238"/>
        <v>4.0096244491651696</v>
      </c>
      <c r="CB133" s="58">
        <f t="shared" si="239"/>
        <v>1.8642747534935698E-2</v>
      </c>
      <c r="CC133" s="58">
        <f t="shared" si="240"/>
        <v>2.8804041736647079E-2</v>
      </c>
      <c r="CD133" s="58">
        <f t="shared" si="241"/>
        <v>4.3227065982320454E-3</v>
      </c>
      <c r="CE133" s="58">
        <f t="shared" si="242"/>
        <v>9.986372486572994E-3</v>
      </c>
      <c r="CF133" s="58">
        <f t="shared" si="243"/>
        <v>1.4042502330871108E-2</v>
      </c>
      <c r="CG133" s="58">
        <f t="shared" si="244"/>
        <v>2.1093769853556921E-3</v>
      </c>
      <c r="CH133" s="58">
        <f t="shared" si="245"/>
        <v>0.90013293464262012</v>
      </c>
      <c r="CI133" s="58">
        <f t="shared" si="246"/>
        <v>7.5449249693777087E-2</v>
      </c>
      <c r="CJ133" s="58">
        <f t="shared" si="247"/>
        <v>6.336623823624471E-2</v>
      </c>
      <c r="CK133" s="58">
        <f t="shared" si="248"/>
        <v>0.75597886277666648</v>
      </c>
      <c r="CL133" s="58">
        <f t="shared" si="249"/>
        <v>1.006043142737429</v>
      </c>
      <c r="CM133" s="58">
        <f t="shared" si="250"/>
        <v>0.90013293464262012</v>
      </c>
      <c r="CN133" s="58"/>
      <c r="CO133" s="20">
        <f t="shared" si="251"/>
        <v>0.8601055717282261</v>
      </c>
      <c r="CP133" s="58">
        <f t="shared" si="252"/>
        <v>0.14442542505149902</v>
      </c>
      <c r="CQ133" s="58">
        <f t="shared" si="253"/>
        <v>0.24400311841024117</v>
      </c>
      <c r="CR133" s="72">
        <f t="shared" si="254"/>
        <v>0.63747051138325772</v>
      </c>
      <c r="CS133" s="72">
        <f t="shared" si="255"/>
        <v>0.36064044385668675</v>
      </c>
      <c r="CT133" s="72">
        <f t="shared" si="291"/>
        <v>6.6683391984257545E-2</v>
      </c>
      <c r="CU133" s="20">
        <f t="shared" si="212"/>
        <v>0.89396065195067598</v>
      </c>
      <c r="CV133" s="20">
        <f t="shared" si="212"/>
        <v>1.877844935076641E-4</v>
      </c>
      <c r="CW133" s="20">
        <f t="shared" si="212"/>
        <v>1.1161130236070654E-2</v>
      </c>
      <c r="CX133" s="20">
        <f t="shared" si="212"/>
        <v>0.25500233832175306</v>
      </c>
      <c r="CY133" s="20">
        <f t="shared" si="212"/>
        <v>7.5418502202643173E-3</v>
      </c>
      <c r="CZ133" s="20">
        <f t="shared" si="210"/>
        <v>0.64764641081370766</v>
      </c>
      <c r="DA133" s="20">
        <f t="shared" si="210"/>
        <v>6.2413735301565338E-3</v>
      </c>
      <c r="DB133" s="20">
        <f t="shared" si="210"/>
        <v>-1.6134523200637637E-4</v>
      </c>
      <c r="DC133" s="20">
        <f t="shared" si="210"/>
        <v>5.3080810225487281E-5</v>
      </c>
      <c r="DD133" s="20">
        <f t="shared" si="210"/>
        <v>8.2237815974136534E-4</v>
      </c>
      <c r="DE133" s="20">
        <f t="shared" si="256"/>
        <v>1.8224556533040963</v>
      </c>
      <c r="DG133" s="58">
        <f t="shared" si="208"/>
        <v>1.787921303901352</v>
      </c>
      <c r="DH133" s="58">
        <f t="shared" si="208"/>
        <v>3.755689870153282E-4</v>
      </c>
      <c r="DI133" s="58">
        <f t="shared" si="257"/>
        <v>3.3483390708211963E-2</v>
      </c>
      <c r="DJ133" s="58">
        <f t="shared" si="293"/>
        <v>0.25500233832175306</v>
      </c>
      <c r="DK133" s="58">
        <f t="shared" si="293"/>
        <v>7.5418502202643173E-3</v>
      </c>
      <c r="DL133" s="58">
        <f t="shared" si="293"/>
        <v>0.64764641081370766</v>
      </c>
      <c r="DM133" s="58">
        <f t="shared" si="293"/>
        <v>6.2413735301565338E-3</v>
      </c>
      <c r="DN133" s="58">
        <f t="shared" si="293"/>
        <v>-1.6134523200637637E-4</v>
      </c>
      <c r="DO133" s="58">
        <f t="shared" si="293"/>
        <v>5.3080810225487281E-5</v>
      </c>
      <c r="DP133" s="58">
        <f t="shared" si="258"/>
        <v>2.4671344792240959E-3</v>
      </c>
      <c r="DQ133" s="58">
        <f t="shared" si="259"/>
        <v>2.7405711065399037</v>
      </c>
      <c r="DR133" s="58">
        <f t="shared" si="260"/>
        <v>2.189324694288</v>
      </c>
      <c r="DT133" s="72">
        <f t="shared" si="297"/>
        <v>1.9571701310374148</v>
      </c>
      <c r="DU133" s="72">
        <f t="shared" si="297"/>
        <v>4.1112122884069365E-4</v>
      </c>
      <c r="DV133" s="72">
        <f t="shared" si="261"/>
        <v>4.2829868962585227E-2</v>
      </c>
      <c r="DW133" s="72">
        <f t="shared" si="262"/>
        <v>6.040807121402654E-3</v>
      </c>
      <c r="DX133" s="72">
        <f t="shared" si="263"/>
        <v>4.8870676083987881E-2</v>
      </c>
      <c r="DY133" s="72">
        <f t="shared" si="298"/>
        <v>0.55828291638899719</v>
      </c>
      <c r="DZ133" s="72">
        <f t="shared" si="298"/>
        <v>1.6511558927846063E-2</v>
      </c>
      <c r="EA133" s="72">
        <f t="shared" si="298"/>
        <v>1.4179082803614409</v>
      </c>
      <c r="EB133" s="72">
        <f t="shared" si="183"/>
        <v>1.3664393195847169E-2</v>
      </c>
      <c r="EC133" s="72">
        <f t="shared" si="299"/>
        <v>-7.0647420147437279E-4</v>
      </c>
      <c r="ED133" s="72">
        <f t="shared" si="299"/>
        <v>2.3242225723894857E-4</v>
      </c>
      <c r="EE133" s="72">
        <f t="shared" si="299"/>
        <v>3.6009056263297855E-3</v>
      </c>
      <c r="EF133" s="58">
        <f t="shared" si="264"/>
        <v>4.0159459309064687</v>
      </c>
      <c r="EG133" s="58">
        <f t="shared" si="265"/>
        <v>3.1659439555697028E-2</v>
      </c>
      <c r="EH133" s="58">
        <f t="shared" si="266"/>
        <v>4.7647845406730838E-2</v>
      </c>
      <c r="EI133" s="58">
        <f t="shared" si="267"/>
        <v>-7.0647420147437279E-4</v>
      </c>
      <c r="EJ133" s="58">
        <f t="shared" si="268"/>
        <v>4.1112122884069365E-4</v>
      </c>
      <c r="EK133" s="58">
        <f t="shared" si="269"/>
        <v>3.6009056263297855E-3</v>
      </c>
      <c r="EL133" s="58">
        <f t="shared" si="270"/>
        <v>3.1463756965472416E-3</v>
      </c>
      <c r="EM133" s="58">
        <f t="shared" si="271"/>
        <v>1.3664393195847169E-2</v>
      </c>
      <c r="EN133" s="58">
        <f t="shared" si="272"/>
        <v>0.98774043277852464</v>
      </c>
      <c r="EO133" s="58">
        <f t="shared" si="273"/>
        <v>0.70282701948075876</v>
      </c>
      <c r="EP133" s="58">
        <f t="shared" si="274"/>
        <v>9.722903329810139E-3</v>
      </c>
      <c r="EQ133" s="58">
        <f t="shared" si="275"/>
        <v>0.49482847821436715</v>
      </c>
      <c r="ER133" s="58">
        <f t="shared" si="276"/>
        <v>1.3640721680546926E-2</v>
      </c>
      <c r="ES133" s="58">
        <f t="shared" si="277"/>
        <v>0.27082276999838156</v>
      </c>
      <c r="ET133" s="58">
        <f t="shared" si="278"/>
        <v>0.5019390598546013</v>
      </c>
      <c r="EU133" s="58">
        <f t="shared" si="279"/>
        <v>1.0078567543246151</v>
      </c>
      <c r="EZ133" s="20">
        <f t="shared" si="213"/>
        <v>7.4615765977100026E-2</v>
      </c>
      <c r="FA133" s="20">
        <f t="shared" si="214"/>
        <v>869.3625064938152</v>
      </c>
      <c r="FC133" s="20">
        <f t="shared" si="215"/>
        <v>1136.8354406256774</v>
      </c>
      <c r="FD133" s="20">
        <f t="shared" si="216"/>
        <v>910.09886494741693</v>
      </c>
      <c r="FE133" s="20">
        <f t="shared" si="217"/>
        <v>1060.2706769536624</v>
      </c>
      <c r="FF133" s="20">
        <f t="shared" si="218"/>
        <v>662.33525419941316</v>
      </c>
      <c r="FG133" s="20">
        <f t="shared" si="219"/>
        <v>0.49310645840503814</v>
      </c>
      <c r="FH133" s="20">
        <f t="shared" si="280"/>
        <v>1675.9117188449563</v>
      </c>
      <c r="FI133" s="20">
        <f t="shared" si="220"/>
        <v>842.54522588748853</v>
      </c>
      <c r="FK133" s="20">
        <f t="shared" si="221"/>
        <v>1164.9168736460188</v>
      </c>
      <c r="FL133" s="20">
        <f t="shared" si="222"/>
        <v>376.15312624972853</v>
      </c>
      <c r="FN133" s="20">
        <f t="shared" si="223"/>
        <v>43.94675425992066</v>
      </c>
      <c r="FO133" s="20">
        <f t="shared" si="224"/>
        <v>33.796918434920961</v>
      </c>
      <c r="FQ133" s="20">
        <f t="shared" si="225"/>
        <v>26.23</v>
      </c>
      <c r="FR133" s="20">
        <f t="shared" si="226"/>
        <v>32.44</v>
      </c>
      <c r="FS133" s="20">
        <f t="shared" si="227"/>
        <v>28.6</v>
      </c>
      <c r="FT133" s="20">
        <f t="shared" si="228"/>
        <v>1604.4369581020323</v>
      </c>
      <c r="FU133" s="20">
        <f t="shared" si="229"/>
        <v>510.14473699573375</v>
      </c>
    </row>
    <row r="134" spans="1:177">
      <c r="C134" s="24" t="s">
        <v>181</v>
      </c>
      <c r="D134" s="24" t="s">
        <v>156</v>
      </c>
      <c r="E134" s="24"/>
      <c r="F134" s="23">
        <v>53.679000000000002</v>
      </c>
      <c r="G134" s="23">
        <v>9.5000000000000001E-2</v>
      </c>
      <c r="H134" s="23">
        <v>1.216</v>
      </c>
      <c r="I134" s="23">
        <v>5.335</v>
      </c>
      <c r="J134" s="23">
        <v>0.20200000000000001</v>
      </c>
      <c r="K134" s="23">
        <v>16.297000000000001</v>
      </c>
      <c r="L134" s="23">
        <v>23.652999999999999</v>
      </c>
      <c r="M134" s="23">
        <v>6.0999999999999999E-2</v>
      </c>
      <c r="N134" s="23">
        <v>1.2999999999999999E-2</v>
      </c>
      <c r="O134" s="23">
        <v>0.14599999999999999</v>
      </c>
      <c r="Q134" s="24">
        <v>53.948999999999998</v>
      </c>
      <c r="R134" s="24">
        <v>6.9000000000000006E-2</v>
      </c>
      <c r="S134" s="24">
        <v>1.097</v>
      </c>
      <c r="T134" s="24">
        <v>18.494</v>
      </c>
      <c r="U134" s="24">
        <v>0.55500000000000005</v>
      </c>
      <c r="V134" s="24">
        <v>26.183</v>
      </c>
      <c r="W134" s="24">
        <v>0.29699999999999999</v>
      </c>
      <c r="X134" s="24">
        <v>-2E-3</v>
      </c>
      <c r="Y134" s="24">
        <v>1.9E-2</v>
      </c>
      <c r="Z134" s="24">
        <v>7.3999999999999996E-2</v>
      </c>
      <c r="AB134" s="69">
        <f t="shared" si="281"/>
        <v>748.2067279380808</v>
      </c>
      <c r="AC134" s="69">
        <f t="shared" si="282"/>
        <v>12.21571639445529</v>
      </c>
      <c r="AE134" s="53">
        <f t="shared" si="283"/>
        <v>748.2067279380808</v>
      </c>
      <c r="AF134" s="53"/>
      <c r="AG134" s="53">
        <f t="shared" si="284"/>
        <v>864.86606478905389</v>
      </c>
      <c r="AH134" s="53">
        <f t="shared" si="285"/>
        <v>823.73485268422905</v>
      </c>
      <c r="AI134" s="53">
        <f t="shared" si="286"/>
        <v>12.21571639445529</v>
      </c>
      <c r="AJ134" s="53">
        <f t="shared" si="287"/>
        <v>-2.9769875844043856</v>
      </c>
      <c r="AK134" s="53">
        <f t="shared" si="288"/>
        <v>900.17702140673396</v>
      </c>
      <c r="AL134" s="70">
        <f t="shared" si="289"/>
        <v>0.46346325841544161</v>
      </c>
      <c r="AM134" s="71"/>
      <c r="AN134" s="20">
        <f t="shared" si="290"/>
        <v>0.15663958270381101</v>
      </c>
      <c r="AP134" s="20">
        <f t="shared" si="211"/>
        <v>0.89339478033363129</v>
      </c>
      <c r="AQ134" s="20">
        <f t="shared" si="211"/>
        <v>1.189301792215206E-3</v>
      </c>
      <c r="AR134" s="20">
        <f t="shared" si="211"/>
        <v>1.1926128617804847E-2</v>
      </c>
      <c r="AS134" s="20">
        <f t="shared" si="211"/>
        <v>7.4255634241938359E-2</v>
      </c>
      <c r="AT134" s="20">
        <f t="shared" si="211"/>
        <v>2.8475770925110136E-3</v>
      </c>
      <c r="AU134" s="20">
        <f t="shared" si="209"/>
        <v>0.40434791238673695</v>
      </c>
      <c r="AV134" s="20">
        <f t="shared" si="209"/>
        <v>0.42179202316797854</v>
      </c>
      <c r="AW134" s="20">
        <f t="shared" si="209"/>
        <v>9.8420591523889567E-4</v>
      </c>
      <c r="AX134" s="20">
        <f t="shared" si="209"/>
        <v>1.3801010658626693E-4</v>
      </c>
      <c r="AY134" s="20">
        <f t="shared" si="209"/>
        <v>9.6053769057791465E-4</v>
      </c>
      <c r="AZ134" s="20">
        <f t="shared" si="230"/>
        <v>1.8118361113452195</v>
      </c>
      <c r="BB134" s="58">
        <f t="shared" si="207"/>
        <v>1.7867895606672626</v>
      </c>
      <c r="BC134" s="58">
        <f t="shared" si="207"/>
        <v>2.378603584430412E-3</v>
      </c>
      <c r="BD134" s="58">
        <f t="shared" si="231"/>
        <v>3.5778385853414543E-2</v>
      </c>
      <c r="BE134" s="58">
        <f t="shared" si="292"/>
        <v>7.4255634241938359E-2</v>
      </c>
      <c r="BF134" s="58">
        <f t="shared" si="292"/>
        <v>2.8475770925110136E-3</v>
      </c>
      <c r="BG134" s="58">
        <f t="shared" si="292"/>
        <v>0.40434791238673695</v>
      </c>
      <c r="BH134" s="58">
        <f t="shared" si="292"/>
        <v>0.42179202316797854</v>
      </c>
      <c r="BI134" s="58">
        <f t="shared" si="292"/>
        <v>9.8420591523889567E-4</v>
      </c>
      <c r="BJ134" s="58">
        <f t="shared" si="292"/>
        <v>1.3801010658626693E-4</v>
      </c>
      <c r="BK134" s="58">
        <f t="shared" si="232"/>
        <v>2.8816130717337438E-3</v>
      </c>
      <c r="BL134" s="58">
        <f t="shared" si="233"/>
        <v>2.7321935260878316</v>
      </c>
      <c r="BM134" s="58">
        <f t="shared" si="234"/>
        <v>2.1960377047636408</v>
      </c>
      <c r="BO134" s="72">
        <f t="shared" si="294"/>
        <v>1.9619286228516848</v>
      </c>
      <c r="BP134" s="72">
        <f t="shared" si="294"/>
        <v>2.6117515780475654E-3</v>
      </c>
      <c r="BQ134" s="72">
        <f t="shared" si="235"/>
        <v>3.8071377148315211E-2</v>
      </c>
      <c r="BR134" s="72">
        <f t="shared" si="236"/>
        <v>1.430907908480504E-2</v>
      </c>
      <c r="BS134" s="72">
        <f t="shared" si="237"/>
        <v>5.2380456233120251E-2</v>
      </c>
      <c r="BT134" s="72">
        <f t="shared" si="295"/>
        <v>0.16306817258643472</v>
      </c>
      <c r="BU134" s="72">
        <f t="shared" si="295"/>
        <v>6.2533866623754077E-3</v>
      </c>
      <c r="BV134" s="72">
        <f t="shared" si="295"/>
        <v>0.88796326144373949</v>
      </c>
      <c r="BW134" s="72">
        <f t="shared" si="182"/>
        <v>0.92627118644541995</v>
      </c>
      <c r="BX134" s="72">
        <f t="shared" si="296"/>
        <v>4.3227065982320454E-3</v>
      </c>
      <c r="BY134" s="72">
        <f t="shared" si="296"/>
        <v>6.0615079540378208E-4</v>
      </c>
      <c r="BZ134" s="72">
        <f t="shared" si="296"/>
        <v>4.2187539707113841E-3</v>
      </c>
      <c r="CA134" s="58">
        <f t="shared" si="238"/>
        <v>4.0096244491651696</v>
      </c>
      <c r="CB134" s="58">
        <f t="shared" si="239"/>
        <v>1.8642747534935698E-2</v>
      </c>
      <c r="CC134" s="58">
        <f t="shared" si="240"/>
        <v>2.8804041736647079E-2</v>
      </c>
      <c r="CD134" s="58">
        <f t="shared" si="241"/>
        <v>4.3227065982320454E-3</v>
      </c>
      <c r="CE134" s="58">
        <f t="shared" si="242"/>
        <v>9.986372486572994E-3</v>
      </c>
      <c r="CF134" s="58">
        <f t="shared" si="243"/>
        <v>1.4042502330871108E-2</v>
      </c>
      <c r="CG134" s="58">
        <f t="shared" si="244"/>
        <v>2.1093769853556921E-3</v>
      </c>
      <c r="CH134" s="58">
        <f t="shared" si="245"/>
        <v>0.90013293464262012</v>
      </c>
      <c r="CI134" s="58">
        <f t="shared" si="246"/>
        <v>7.5449249693777087E-2</v>
      </c>
      <c r="CJ134" s="58">
        <f t="shared" si="247"/>
        <v>6.336623823624471E-2</v>
      </c>
      <c r="CK134" s="58">
        <f t="shared" si="248"/>
        <v>0.75597886277666648</v>
      </c>
      <c r="CL134" s="58">
        <f t="shared" si="249"/>
        <v>1.006043142737429</v>
      </c>
      <c r="CM134" s="58">
        <f t="shared" si="250"/>
        <v>0.90013293464262012</v>
      </c>
      <c r="CN134" s="58"/>
      <c r="CO134" s="20">
        <f t="shared" si="251"/>
        <v>0.8601055717282261</v>
      </c>
      <c r="CP134" s="58">
        <f t="shared" si="252"/>
        <v>0.14442542505149902</v>
      </c>
      <c r="CQ134" s="58">
        <f t="shared" si="253"/>
        <v>0.24400311841024117</v>
      </c>
      <c r="CR134" s="72">
        <f t="shared" si="254"/>
        <v>0.63747051138325772</v>
      </c>
      <c r="CS134" s="72">
        <f t="shared" si="255"/>
        <v>0.36064044385668675</v>
      </c>
      <c r="CT134" s="72">
        <f t="shared" si="291"/>
        <v>6.6683391984257545E-2</v>
      </c>
      <c r="CU134" s="20">
        <f t="shared" si="212"/>
        <v>0.89788846670428046</v>
      </c>
      <c r="CV134" s="20">
        <f t="shared" si="212"/>
        <v>8.6380867013525499E-4</v>
      </c>
      <c r="CW134" s="20">
        <f t="shared" si="212"/>
        <v>1.0759015702082169E-2</v>
      </c>
      <c r="CX134" s="20">
        <f t="shared" si="212"/>
        <v>0.25741025298414394</v>
      </c>
      <c r="CY134" s="20">
        <f t="shared" si="212"/>
        <v>7.8237885462555078E-3</v>
      </c>
      <c r="CZ134" s="20">
        <f t="shared" si="210"/>
        <v>0.64963130576314243</v>
      </c>
      <c r="DA134" s="20">
        <f t="shared" si="210"/>
        <v>5.2962512527328304E-3</v>
      </c>
      <c r="DB134" s="20">
        <f t="shared" si="210"/>
        <v>-3.226904640127527E-5</v>
      </c>
      <c r="DC134" s="20">
        <f t="shared" si="210"/>
        <v>2.0170707885685166E-4</v>
      </c>
      <c r="DD134" s="20">
        <f t="shared" si="210"/>
        <v>4.8684787056688827E-4</v>
      </c>
      <c r="DE134" s="20">
        <f t="shared" si="256"/>
        <v>1.8303291755257951</v>
      </c>
      <c r="DG134" s="58">
        <f t="shared" si="208"/>
        <v>1.7957769334085609</v>
      </c>
      <c r="DH134" s="58">
        <f t="shared" si="208"/>
        <v>1.72761734027051E-3</v>
      </c>
      <c r="DI134" s="58">
        <f t="shared" si="257"/>
        <v>3.2277047106246508E-2</v>
      </c>
      <c r="DJ134" s="58">
        <f t="shared" si="293"/>
        <v>0.25741025298414394</v>
      </c>
      <c r="DK134" s="58">
        <f t="shared" si="293"/>
        <v>7.8237885462555078E-3</v>
      </c>
      <c r="DL134" s="58">
        <f t="shared" si="293"/>
        <v>0.64963130576314243</v>
      </c>
      <c r="DM134" s="58">
        <f t="shared" si="293"/>
        <v>5.2962512527328304E-3</v>
      </c>
      <c r="DN134" s="58">
        <f t="shared" si="293"/>
        <v>-3.226904640127527E-5</v>
      </c>
      <c r="DO134" s="58">
        <f t="shared" si="293"/>
        <v>2.0170707885685166E-4</v>
      </c>
      <c r="DP134" s="58">
        <f t="shared" si="258"/>
        <v>1.4605436117006649E-3</v>
      </c>
      <c r="DQ134" s="58">
        <f t="shared" si="259"/>
        <v>2.7515731780455095</v>
      </c>
      <c r="DR134" s="58">
        <f t="shared" si="260"/>
        <v>2.1805707541683135</v>
      </c>
      <c r="DT134" s="72">
        <f t="shared" si="297"/>
        <v>1.9579093310003834</v>
      </c>
      <c r="DU134" s="72">
        <f t="shared" si="297"/>
        <v>1.8835959232939609E-3</v>
      </c>
      <c r="DV134" s="72">
        <f t="shared" si="261"/>
        <v>4.2090668999616554E-2</v>
      </c>
      <c r="DW134" s="72">
        <f t="shared" si="262"/>
        <v>4.8309209675795259E-3</v>
      </c>
      <c r="DX134" s="72">
        <f t="shared" si="263"/>
        <v>4.692158996719608E-2</v>
      </c>
      <c r="DY134" s="72">
        <f t="shared" si="298"/>
        <v>0.56130126948029113</v>
      </c>
      <c r="DZ134" s="72">
        <f t="shared" si="298"/>
        <v>1.7060324490761787E-2</v>
      </c>
      <c r="EA134" s="72">
        <f t="shared" si="298"/>
        <v>1.4165670263392818</v>
      </c>
      <c r="EB134" s="72">
        <f t="shared" si="183"/>
        <v>1.1548850588436504E-2</v>
      </c>
      <c r="EC134" s="72">
        <f t="shared" si="299"/>
        <v>-1.4072987769504224E-4</v>
      </c>
      <c r="ED134" s="72">
        <f t="shared" si="299"/>
        <v>8.7967311412794503E-4</v>
      </c>
      <c r="EE134" s="72">
        <f t="shared" si="299"/>
        <v>2.123212456574554E-3</v>
      </c>
      <c r="EF134" s="58">
        <f t="shared" si="264"/>
        <v>4.016054143482652</v>
      </c>
      <c r="EG134" s="58">
        <f t="shared" si="265"/>
        <v>3.1228613851179511E-2</v>
      </c>
      <c r="EH134" s="58">
        <f t="shared" si="266"/>
        <v>4.7969901527462611E-2</v>
      </c>
      <c r="EI134" s="58">
        <f t="shared" si="267"/>
        <v>-1.4072987769504224E-4</v>
      </c>
      <c r="EJ134" s="58">
        <f t="shared" si="268"/>
        <v>1.8835959232939609E-3</v>
      </c>
      <c r="EK134" s="58">
        <f t="shared" si="269"/>
        <v>2.123212456574554E-3</v>
      </c>
      <c r="EL134" s="58">
        <f t="shared" si="270"/>
        <v>2.8484383887000145E-3</v>
      </c>
      <c r="EM134" s="58">
        <f t="shared" si="271"/>
        <v>1.1548850588436504E-2</v>
      </c>
      <c r="EN134" s="58">
        <f t="shared" si="272"/>
        <v>0.98932386770495218</v>
      </c>
      <c r="EO134" s="58">
        <f t="shared" si="273"/>
        <v>0.70250311469453486</v>
      </c>
      <c r="EP134" s="58">
        <f t="shared" si="274"/>
        <v>8.2006547849081523E-3</v>
      </c>
      <c r="EQ134" s="58">
        <f t="shared" si="275"/>
        <v>0.49415516290251366</v>
      </c>
      <c r="ER134" s="58">
        <f t="shared" si="276"/>
        <v>1.152823480538852E-2</v>
      </c>
      <c r="ES134" s="58">
        <f t="shared" si="277"/>
        <v>0.27230137171205482</v>
      </c>
      <c r="ET134" s="58">
        <f t="shared" si="278"/>
        <v>0.50077755138822821</v>
      </c>
      <c r="EU134" s="58">
        <f t="shared" si="279"/>
        <v>1.0075872351842621</v>
      </c>
      <c r="EZ134" s="20">
        <f t="shared" si="213"/>
        <v>7.438176495349845E-2</v>
      </c>
      <c r="FA134" s="20">
        <f t="shared" si="214"/>
        <v>868.45810036433511</v>
      </c>
      <c r="FC134" s="20">
        <f t="shared" si="215"/>
        <v>1136.2234842188554</v>
      </c>
      <c r="FD134" s="20">
        <f t="shared" si="216"/>
        <v>910.30482626841058</v>
      </c>
      <c r="FE134" s="20">
        <f t="shared" si="217"/>
        <v>1029.5080726845667</v>
      </c>
      <c r="FF134" s="20">
        <f t="shared" si="218"/>
        <v>641.67343506577618</v>
      </c>
      <c r="FG134" s="20">
        <f t="shared" si="219"/>
        <v>0.49377834479567667</v>
      </c>
      <c r="FH134" s="20">
        <f t="shared" si="280"/>
        <v>1676.967927768063</v>
      </c>
      <c r="FI134" s="20">
        <f t="shared" si="220"/>
        <v>813.58707634290352</v>
      </c>
      <c r="FK134" s="20">
        <f t="shared" si="221"/>
        <v>1163.5329381205061</v>
      </c>
      <c r="FL134" s="20">
        <f t="shared" si="222"/>
        <v>351.52972279308278</v>
      </c>
      <c r="FN134" s="20">
        <f t="shared" si="223"/>
        <v>55.740142746137906</v>
      </c>
      <c r="FO134" s="20">
        <f t="shared" si="224"/>
        <v>41.613216260960115</v>
      </c>
      <c r="FQ134" s="20">
        <f t="shared" si="225"/>
        <v>26.23</v>
      </c>
      <c r="FR134" s="20">
        <f t="shared" si="226"/>
        <v>32.44</v>
      </c>
      <c r="FS134" s="20">
        <f t="shared" si="227"/>
        <v>28.6</v>
      </c>
      <c r="FT134" s="20">
        <f t="shared" si="228"/>
        <v>1607.0890823860086</v>
      </c>
      <c r="FU134" s="20">
        <f t="shared" si="229"/>
        <v>489.62588370387925</v>
      </c>
    </row>
    <row r="135" spans="1:177">
      <c r="C135" s="24" t="s">
        <v>182</v>
      </c>
      <c r="D135" s="24" t="s">
        <v>160</v>
      </c>
      <c r="E135" s="24"/>
      <c r="F135" s="23">
        <v>53.679000000000002</v>
      </c>
      <c r="G135" s="23">
        <v>9.5000000000000001E-2</v>
      </c>
      <c r="H135" s="23">
        <v>1.216</v>
      </c>
      <c r="I135" s="23">
        <v>5.335</v>
      </c>
      <c r="J135" s="23">
        <v>0.20200000000000001</v>
      </c>
      <c r="K135" s="23">
        <v>16.297000000000001</v>
      </c>
      <c r="L135" s="23">
        <v>23.652999999999999</v>
      </c>
      <c r="M135" s="23">
        <v>6.0999999999999999E-2</v>
      </c>
      <c r="N135" s="23">
        <v>1.2999999999999999E-2</v>
      </c>
      <c r="O135" s="23">
        <v>0.14599999999999999</v>
      </c>
      <c r="Q135" s="24">
        <v>53.408000000000001</v>
      </c>
      <c r="R135" s="24">
        <v>0.123</v>
      </c>
      <c r="S135" s="24">
        <v>1.1240000000000001</v>
      </c>
      <c r="T135" s="24">
        <v>19.324000000000002</v>
      </c>
      <c r="U135" s="24">
        <v>0.49</v>
      </c>
      <c r="V135" s="24">
        <v>25.548999999999999</v>
      </c>
      <c r="W135" s="24">
        <v>1.0189999999999999</v>
      </c>
      <c r="X135" s="24">
        <v>0</v>
      </c>
      <c r="Y135" s="24">
        <v>1.7000000000000001E-2</v>
      </c>
      <c r="Z135" s="24">
        <v>0.16900000000000001</v>
      </c>
      <c r="AB135" s="69">
        <f t="shared" si="281"/>
        <v>741.15577842391838</v>
      </c>
      <c r="AC135" s="69">
        <f t="shared" si="282"/>
        <v>8.7113366052803176</v>
      </c>
      <c r="AE135" s="53">
        <f t="shared" si="283"/>
        <v>741.15577842391838</v>
      </c>
      <c r="AF135" s="53"/>
      <c r="AG135" s="53">
        <f t="shared" si="284"/>
        <v>867.55995095545779</v>
      </c>
      <c r="AH135" s="53">
        <f t="shared" si="285"/>
        <v>823.19582524801535</v>
      </c>
      <c r="AI135" s="53">
        <f t="shared" si="286"/>
        <v>8.7113366052803176</v>
      </c>
      <c r="AJ135" s="53">
        <f t="shared" si="287"/>
        <v>0.71804006100788964</v>
      </c>
      <c r="AK135" s="53">
        <f t="shared" si="288"/>
        <v>869.84167412347915</v>
      </c>
      <c r="AL135" s="70">
        <f t="shared" si="289"/>
        <v>0.43281632753999327</v>
      </c>
      <c r="AM135" s="71"/>
      <c r="AN135" s="20">
        <f t="shared" si="290"/>
        <v>0.53863935397778939</v>
      </c>
      <c r="AP135" s="20">
        <f t="shared" si="211"/>
        <v>0.89339478033363129</v>
      </c>
      <c r="AQ135" s="20">
        <f t="shared" si="211"/>
        <v>1.189301792215206E-3</v>
      </c>
      <c r="AR135" s="20">
        <f t="shared" si="211"/>
        <v>1.1926128617804847E-2</v>
      </c>
      <c r="AS135" s="20">
        <f t="shared" si="211"/>
        <v>7.4255634241938359E-2</v>
      </c>
      <c r="AT135" s="20">
        <f t="shared" si="211"/>
        <v>2.8475770925110136E-3</v>
      </c>
      <c r="AU135" s="20">
        <f t="shared" si="209"/>
        <v>0.40434791238673695</v>
      </c>
      <c r="AV135" s="20">
        <f t="shared" si="209"/>
        <v>0.42179202316797854</v>
      </c>
      <c r="AW135" s="20">
        <f t="shared" si="209"/>
        <v>9.8420591523889567E-4</v>
      </c>
      <c r="AX135" s="20">
        <f t="shared" si="209"/>
        <v>1.3801010658626693E-4</v>
      </c>
      <c r="AY135" s="20">
        <f t="shared" si="209"/>
        <v>9.6053769057791465E-4</v>
      </c>
      <c r="AZ135" s="20">
        <f t="shared" si="230"/>
        <v>1.8118361113452195</v>
      </c>
      <c r="BB135" s="58">
        <f t="shared" ref="BB135:BC198" si="300">AP135*2</f>
        <v>1.7867895606672626</v>
      </c>
      <c r="BC135" s="58">
        <f t="shared" si="300"/>
        <v>2.378603584430412E-3</v>
      </c>
      <c r="BD135" s="58">
        <f t="shared" si="231"/>
        <v>3.5778385853414543E-2</v>
      </c>
      <c r="BE135" s="58">
        <f t="shared" si="292"/>
        <v>7.4255634241938359E-2</v>
      </c>
      <c r="BF135" s="58">
        <f t="shared" si="292"/>
        <v>2.8475770925110136E-3</v>
      </c>
      <c r="BG135" s="58">
        <f t="shared" si="292"/>
        <v>0.40434791238673695</v>
      </c>
      <c r="BH135" s="58">
        <f t="shared" si="292"/>
        <v>0.42179202316797854</v>
      </c>
      <c r="BI135" s="58">
        <f t="shared" si="292"/>
        <v>9.8420591523889567E-4</v>
      </c>
      <c r="BJ135" s="58">
        <f t="shared" si="292"/>
        <v>1.3801010658626693E-4</v>
      </c>
      <c r="BK135" s="58">
        <f t="shared" si="232"/>
        <v>2.8816130717337438E-3</v>
      </c>
      <c r="BL135" s="58">
        <f t="shared" si="233"/>
        <v>2.7321935260878316</v>
      </c>
      <c r="BM135" s="58">
        <f t="shared" si="234"/>
        <v>2.1960377047636408</v>
      </c>
      <c r="BO135" s="72">
        <f t="shared" si="294"/>
        <v>1.9619286228516848</v>
      </c>
      <c r="BP135" s="72">
        <f t="shared" si="294"/>
        <v>2.6117515780475654E-3</v>
      </c>
      <c r="BQ135" s="72">
        <f t="shared" si="235"/>
        <v>3.8071377148315211E-2</v>
      </c>
      <c r="BR135" s="72">
        <f t="shared" si="236"/>
        <v>1.430907908480504E-2</v>
      </c>
      <c r="BS135" s="72">
        <f t="shared" si="237"/>
        <v>5.2380456233120251E-2</v>
      </c>
      <c r="BT135" s="72">
        <f t="shared" si="295"/>
        <v>0.16306817258643472</v>
      </c>
      <c r="BU135" s="72">
        <f t="shared" si="295"/>
        <v>6.2533866623754077E-3</v>
      </c>
      <c r="BV135" s="72">
        <f t="shared" si="295"/>
        <v>0.88796326144373949</v>
      </c>
      <c r="BW135" s="72">
        <f t="shared" si="182"/>
        <v>0.92627118644541995</v>
      </c>
      <c r="BX135" s="72">
        <f t="shared" si="296"/>
        <v>4.3227065982320454E-3</v>
      </c>
      <c r="BY135" s="72">
        <f t="shared" si="296"/>
        <v>6.0615079540378208E-4</v>
      </c>
      <c r="BZ135" s="72">
        <f t="shared" si="296"/>
        <v>4.2187539707113841E-3</v>
      </c>
      <c r="CA135" s="58">
        <f t="shared" si="238"/>
        <v>4.0096244491651696</v>
      </c>
      <c r="CB135" s="58">
        <f t="shared" si="239"/>
        <v>1.8642747534935698E-2</v>
      </c>
      <c r="CC135" s="58">
        <f t="shared" si="240"/>
        <v>2.8804041736647079E-2</v>
      </c>
      <c r="CD135" s="58">
        <f t="shared" si="241"/>
        <v>4.3227065982320454E-3</v>
      </c>
      <c r="CE135" s="58">
        <f t="shared" si="242"/>
        <v>9.986372486572994E-3</v>
      </c>
      <c r="CF135" s="58">
        <f t="shared" si="243"/>
        <v>1.4042502330871108E-2</v>
      </c>
      <c r="CG135" s="58">
        <f t="shared" si="244"/>
        <v>2.1093769853556921E-3</v>
      </c>
      <c r="CH135" s="58">
        <f t="shared" si="245"/>
        <v>0.90013293464262012</v>
      </c>
      <c r="CI135" s="58">
        <f t="shared" si="246"/>
        <v>7.5449249693777087E-2</v>
      </c>
      <c r="CJ135" s="58">
        <f t="shared" si="247"/>
        <v>6.336623823624471E-2</v>
      </c>
      <c r="CK135" s="58">
        <f t="shared" si="248"/>
        <v>0.75597886277666648</v>
      </c>
      <c r="CL135" s="58">
        <f t="shared" si="249"/>
        <v>1.006043142737429</v>
      </c>
      <c r="CM135" s="58">
        <f t="shared" si="250"/>
        <v>0.90013293464262012</v>
      </c>
      <c r="CN135" s="58"/>
      <c r="CO135" s="20">
        <f t="shared" si="251"/>
        <v>0.8601055717282261</v>
      </c>
      <c r="CP135" s="58">
        <f t="shared" si="252"/>
        <v>0.14442542505149902</v>
      </c>
      <c r="CQ135" s="58">
        <f t="shared" si="253"/>
        <v>0.24400311841024117</v>
      </c>
      <c r="CR135" s="72">
        <f t="shared" si="254"/>
        <v>0.63747051138325772</v>
      </c>
      <c r="CS135" s="72">
        <f t="shared" si="255"/>
        <v>0.36064044385668675</v>
      </c>
      <c r="CT135" s="72">
        <f t="shared" si="291"/>
        <v>6.6683391984257545E-2</v>
      </c>
      <c r="CU135" s="20">
        <f t="shared" si="212"/>
        <v>0.88888445068012778</v>
      </c>
      <c r="CV135" s="20">
        <f t="shared" si="212"/>
        <v>1.5398328467628457E-3</v>
      </c>
      <c r="CW135" s="20">
        <f t="shared" si="212"/>
        <v>1.1023822834220929E-2</v>
      </c>
      <c r="CX135" s="20">
        <f t="shared" si="212"/>
        <v>0.26896267593087475</v>
      </c>
      <c r="CY135" s="20">
        <f t="shared" si="212"/>
        <v>6.9074889867841412E-3</v>
      </c>
      <c r="CZ135" s="20">
        <f t="shared" si="210"/>
        <v>0.63390101328887161</v>
      </c>
      <c r="DA135" s="20">
        <f t="shared" si="210"/>
        <v>1.8171313220655735E-2</v>
      </c>
      <c r="DB135" s="20">
        <f t="shared" si="210"/>
        <v>0</v>
      </c>
      <c r="DC135" s="20">
        <f t="shared" si="210"/>
        <v>1.8047475476665677E-4</v>
      </c>
      <c r="DD135" s="20">
        <f t="shared" si="210"/>
        <v>1.111855271970326E-3</v>
      </c>
      <c r="DE135" s="20">
        <f t="shared" si="256"/>
        <v>1.8306829278150347</v>
      </c>
      <c r="DG135" s="58">
        <f t="shared" ref="DG135:DH198" si="301">CU135*2</f>
        <v>1.7777689013602556</v>
      </c>
      <c r="DH135" s="58">
        <f t="shared" si="301"/>
        <v>3.0796656935256914E-3</v>
      </c>
      <c r="DI135" s="58">
        <f t="shared" si="257"/>
        <v>3.3071468502662786E-2</v>
      </c>
      <c r="DJ135" s="58">
        <f t="shared" si="293"/>
        <v>0.26896267593087475</v>
      </c>
      <c r="DK135" s="58">
        <f t="shared" si="293"/>
        <v>6.9074889867841412E-3</v>
      </c>
      <c r="DL135" s="58">
        <f t="shared" si="293"/>
        <v>0.63390101328887161</v>
      </c>
      <c r="DM135" s="58">
        <f t="shared" si="293"/>
        <v>1.8171313220655735E-2</v>
      </c>
      <c r="DN135" s="58">
        <f t="shared" si="293"/>
        <v>0</v>
      </c>
      <c r="DO135" s="58">
        <f t="shared" si="293"/>
        <v>1.8047475476665677E-4</v>
      </c>
      <c r="DP135" s="58">
        <f t="shared" si="258"/>
        <v>3.3355658159109781E-3</v>
      </c>
      <c r="DQ135" s="58">
        <f t="shared" si="259"/>
        <v>2.7453785675543072</v>
      </c>
      <c r="DR135" s="58">
        <f t="shared" si="260"/>
        <v>2.185490945004732</v>
      </c>
      <c r="DT135" s="72">
        <f t="shared" si="297"/>
        <v>1.9426489181169244</v>
      </c>
      <c r="DU135" s="72">
        <f t="shared" si="297"/>
        <v>3.3652907434210582E-3</v>
      </c>
      <c r="DV135" s="72">
        <f t="shared" si="261"/>
        <v>5.7351081883075583E-2</v>
      </c>
      <c r="DW135" s="72">
        <f t="shared" si="262"/>
        <v>0</v>
      </c>
      <c r="DX135" s="72">
        <f t="shared" si="263"/>
        <v>4.8184929967052481E-2</v>
      </c>
      <c r="DY135" s="72">
        <f t="shared" si="298"/>
        <v>0.58781549279116896</v>
      </c>
      <c r="DZ135" s="72">
        <f t="shared" si="298"/>
        <v>1.509625463333665E-2</v>
      </c>
      <c r="EA135" s="72">
        <f t="shared" si="298"/>
        <v>1.3853849245721532</v>
      </c>
      <c r="EB135" s="72">
        <f t="shared" si="183"/>
        <v>3.9713240502587878E-2</v>
      </c>
      <c r="EC135" s="72">
        <f t="shared" si="299"/>
        <v>0</v>
      </c>
      <c r="ED135" s="72">
        <f t="shared" si="299"/>
        <v>7.8885188468895591E-4</v>
      </c>
      <c r="EE135" s="72">
        <f t="shared" si="299"/>
        <v>4.8598992580938414E-3</v>
      </c>
      <c r="EF135" s="58">
        <f t="shared" si="264"/>
        <v>4.0278578024694269</v>
      </c>
      <c r="EG135" s="58">
        <f t="shared" si="265"/>
        <v>4.576060113813963E-2</v>
      </c>
      <c r="EH135" s="58">
        <f t="shared" si="266"/>
        <v>8.2995390112374778E-2</v>
      </c>
      <c r="EI135" s="58">
        <f t="shared" si="267"/>
        <v>0</v>
      </c>
      <c r="EJ135" s="58">
        <f t="shared" si="268"/>
        <v>3.3652907434210582E-3</v>
      </c>
      <c r="EK135" s="58">
        <f t="shared" si="269"/>
        <v>4.8598992580938414E-3</v>
      </c>
      <c r="EL135" s="58">
        <f t="shared" si="270"/>
        <v>-4.8598992580938414E-3</v>
      </c>
      <c r="EM135" s="58">
        <f t="shared" si="271"/>
        <v>3.9713240502587878E-2</v>
      </c>
      <c r="EN135" s="58">
        <f t="shared" si="272"/>
        <v>0.97503902000437193</v>
      </c>
      <c r="EO135" s="58">
        <f t="shared" si="273"/>
        <v>0.67937766944365374</v>
      </c>
      <c r="EP135" s="58">
        <f t="shared" si="274"/>
        <v>2.7670983648000563E-2</v>
      </c>
      <c r="EQ135" s="58">
        <f t="shared" si="275"/>
        <v>0.46289783125699219</v>
      </c>
      <c r="ER135" s="58">
        <f t="shared" si="276"/>
        <v>3.8990764896846143E-2</v>
      </c>
      <c r="ES135" s="58">
        <f t="shared" si="277"/>
        <v>0.28123051474293148</v>
      </c>
      <c r="ET135" s="58">
        <f t="shared" si="278"/>
        <v>0.47705662374646224</v>
      </c>
      <c r="EU135" s="58">
        <f t="shared" si="279"/>
        <v>1.0181175512503808</v>
      </c>
      <c r="EZ135" s="20">
        <f t="shared" si="213"/>
        <v>7.6612875241010361E-2</v>
      </c>
      <c r="FA135" s="20">
        <f t="shared" si="214"/>
        <v>876.96782626373147</v>
      </c>
      <c r="FC135" s="20">
        <f t="shared" si="215"/>
        <v>1140.3012949821268</v>
      </c>
      <c r="FD135" s="20">
        <f t="shared" si="216"/>
        <v>921.15450794016635</v>
      </c>
      <c r="FE135" s="20">
        <f t="shared" si="217"/>
        <v>1308.5074578030849</v>
      </c>
      <c r="FF135" s="20">
        <f t="shared" si="218"/>
        <v>791.64738853360973</v>
      </c>
      <c r="FG135" s="20">
        <f t="shared" si="219"/>
        <v>0.52712089349750102</v>
      </c>
      <c r="FH135" s="20">
        <f t="shared" si="280"/>
        <v>1729.0357679602716</v>
      </c>
      <c r="FI135" s="20">
        <f t="shared" si="220"/>
        <v>1065.1392908609564</v>
      </c>
      <c r="FK135" s="20">
        <f t="shared" si="221"/>
        <v>1166.8205215228509</v>
      </c>
      <c r="FL135" s="20" t="e">
        <f t="shared" si="222"/>
        <v>#NUM!</v>
      </c>
      <c r="FN135" s="20">
        <f t="shared" si="223"/>
        <v>0.58342973490229877</v>
      </c>
      <c r="FO135" s="20">
        <f t="shared" si="224"/>
        <v>2.4362068212801624</v>
      </c>
      <c r="FQ135" s="20">
        <f t="shared" si="225"/>
        <v>26.23</v>
      </c>
      <c r="FR135" s="20">
        <f t="shared" si="226"/>
        <v>32.44</v>
      </c>
      <c r="FS135" s="20">
        <f t="shared" si="227"/>
        <v>28.6</v>
      </c>
      <c r="FT135" s="20">
        <f t="shared" si="228"/>
        <v>1729.1326187490536</v>
      </c>
      <c r="FU135" s="20">
        <f t="shared" si="229"/>
        <v>645.10094699457181</v>
      </c>
    </row>
    <row r="136" spans="1:177">
      <c r="C136" s="24" t="s">
        <v>183</v>
      </c>
      <c r="D136" s="24" t="s">
        <v>160</v>
      </c>
      <c r="E136" s="24"/>
      <c r="F136" s="23">
        <v>53.679000000000002</v>
      </c>
      <c r="G136" s="23">
        <v>9.5000000000000001E-2</v>
      </c>
      <c r="H136" s="23">
        <v>1.216</v>
      </c>
      <c r="I136" s="23">
        <v>5.335</v>
      </c>
      <c r="J136" s="23">
        <v>0.20200000000000001</v>
      </c>
      <c r="K136" s="23">
        <v>16.297000000000001</v>
      </c>
      <c r="L136" s="23">
        <v>23.652999999999999</v>
      </c>
      <c r="M136" s="23">
        <v>6.0999999999999999E-2</v>
      </c>
      <c r="N136" s="23">
        <v>1.2999999999999999E-2</v>
      </c>
      <c r="O136" s="23">
        <v>0.14599999999999999</v>
      </c>
      <c r="Q136" s="24">
        <v>53.884</v>
      </c>
      <c r="R136" s="24">
        <v>4.2999999999999997E-2</v>
      </c>
      <c r="S136" s="24">
        <v>1.1160000000000001</v>
      </c>
      <c r="T136" s="24">
        <v>18.524000000000001</v>
      </c>
      <c r="U136" s="24">
        <v>0.53300000000000003</v>
      </c>
      <c r="V136" s="24">
        <v>26.04</v>
      </c>
      <c r="W136" s="24">
        <v>0.34399999999999997</v>
      </c>
      <c r="X136" s="24">
        <v>-2E-3</v>
      </c>
      <c r="Y136" s="24">
        <v>2.3E-2</v>
      </c>
      <c r="Z136" s="24">
        <v>0.12</v>
      </c>
      <c r="AB136" s="69">
        <f t="shared" si="281"/>
        <v>746.57022506114617</v>
      </c>
      <c r="AC136" s="69">
        <f t="shared" si="282"/>
        <v>11.500581763713718</v>
      </c>
      <c r="AE136" s="53">
        <f t="shared" si="283"/>
        <v>746.57022506114617</v>
      </c>
      <c r="AF136" s="53"/>
      <c r="AG136" s="53">
        <f t="shared" si="284"/>
        <v>864.54348579415421</v>
      </c>
      <c r="AH136" s="53">
        <f t="shared" si="285"/>
        <v>823.34263993912839</v>
      </c>
      <c r="AI136" s="53">
        <f t="shared" si="286"/>
        <v>11.500581763713718</v>
      </c>
      <c r="AJ136" s="53">
        <f t="shared" si="287"/>
        <v>-1.8216228314300977</v>
      </c>
      <c r="AK136" s="53">
        <f t="shared" si="288"/>
        <v>893.98652303528456</v>
      </c>
      <c r="AL136" s="70">
        <f t="shared" si="289"/>
        <v>0.46018553755066471</v>
      </c>
      <c r="AM136" s="71"/>
      <c r="AN136" s="20">
        <f t="shared" si="290"/>
        <v>0.18168568614336997</v>
      </c>
      <c r="AP136" s="20">
        <f t="shared" si="211"/>
        <v>0.89339478033363129</v>
      </c>
      <c r="AQ136" s="20">
        <f t="shared" si="211"/>
        <v>1.189301792215206E-3</v>
      </c>
      <c r="AR136" s="20">
        <f t="shared" si="211"/>
        <v>1.1926128617804847E-2</v>
      </c>
      <c r="AS136" s="20">
        <f t="shared" si="211"/>
        <v>7.4255634241938359E-2</v>
      </c>
      <c r="AT136" s="20">
        <f t="shared" si="211"/>
        <v>2.8475770925110136E-3</v>
      </c>
      <c r="AU136" s="20">
        <f t="shared" ref="AU136:AY186" si="302">K136/AU$2</f>
        <v>0.40434791238673695</v>
      </c>
      <c r="AV136" s="20">
        <f t="shared" si="302"/>
        <v>0.42179202316797854</v>
      </c>
      <c r="AW136" s="20">
        <f t="shared" si="302"/>
        <v>9.8420591523889567E-4</v>
      </c>
      <c r="AX136" s="20">
        <f t="shared" si="302"/>
        <v>1.3801010658626693E-4</v>
      </c>
      <c r="AY136" s="20">
        <f t="shared" si="302"/>
        <v>9.6053769057791465E-4</v>
      </c>
      <c r="AZ136" s="20">
        <f t="shared" si="230"/>
        <v>1.8118361113452195</v>
      </c>
      <c r="BB136" s="58">
        <f t="shared" si="300"/>
        <v>1.7867895606672626</v>
      </c>
      <c r="BC136" s="58">
        <f t="shared" si="300"/>
        <v>2.378603584430412E-3</v>
      </c>
      <c r="BD136" s="58">
        <f t="shared" si="231"/>
        <v>3.5778385853414543E-2</v>
      </c>
      <c r="BE136" s="58">
        <f t="shared" si="292"/>
        <v>7.4255634241938359E-2</v>
      </c>
      <c r="BF136" s="58">
        <f t="shared" si="292"/>
        <v>2.8475770925110136E-3</v>
      </c>
      <c r="BG136" s="58">
        <f t="shared" si="292"/>
        <v>0.40434791238673695</v>
      </c>
      <c r="BH136" s="58">
        <f t="shared" si="292"/>
        <v>0.42179202316797854</v>
      </c>
      <c r="BI136" s="58">
        <f t="shared" si="292"/>
        <v>9.8420591523889567E-4</v>
      </c>
      <c r="BJ136" s="58">
        <f t="shared" si="292"/>
        <v>1.3801010658626693E-4</v>
      </c>
      <c r="BK136" s="58">
        <f t="shared" si="232"/>
        <v>2.8816130717337438E-3</v>
      </c>
      <c r="BL136" s="58">
        <f t="shared" si="233"/>
        <v>2.7321935260878316</v>
      </c>
      <c r="BM136" s="58">
        <f t="shared" si="234"/>
        <v>2.1960377047636408</v>
      </c>
      <c r="BO136" s="72">
        <f t="shared" si="294"/>
        <v>1.9619286228516848</v>
      </c>
      <c r="BP136" s="72">
        <f t="shared" si="294"/>
        <v>2.6117515780475654E-3</v>
      </c>
      <c r="BQ136" s="72">
        <f t="shared" si="235"/>
        <v>3.8071377148315211E-2</v>
      </c>
      <c r="BR136" s="72">
        <f t="shared" si="236"/>
        <v>1.430907908480504E-2</v>
      </c>
      <c r="BS136" s="72">
        <f t="shared" si="237"/>
        <v>5.2380456233120251E-2</v>
      </c>
      <c r="BT136" s="72">
        <f t="shared" si="295"/>
        <v>0.16306817258643472</v>
      </c>
      <c r="BU136" s="72">
        <f t="shared" si="295"/>
        <v>6.2533866623754077E-3</v>
      </c>
      <c r="BV136" s="72">
        <f t="shared" si="295"/>
        <v>0.88796326144373949</v>
      </c>
      <c r="BW136" s="72">
        <f t="shared" si="295"/>
        <v>0.92627118644541995</v>
      </c>
      <c r="BX136" s="72">
        <f t="shared" si="296"/>
        <v>4.3227065982320454E-3</v>
      </c>
      <c r="BY136" s="72">
        <f t="shared" si="296"/>
        <v>6.0615079540378208E-4</v>
      </c>
      <c r="BZ136" s="72">
        <f t="shared" si="296"/>
        <v>4.2187539707113841E-3</v>
      </c>
      <c r="CA136" s="58">
        <f t="shared" si="238"/>
        <v>4.0096244491651696</v>
      </c>
      <c r="CB136" s="58">
        <f t="shared" si="239"/>
        <v>1.8642747534935698E-2</v>
      </c>
      <c r="CC136" s="58">
        <f t="shared" si="240"/>
        <v>2.8804041736647079E-2</v>
      </c>
      <c r="CD136" s="58">
        <f t="shared" si="241"/>
        <v>4.3227065982320454E-3</v>
      </c>
      <c r="CE136" s="58">
        <f t="shared" si="242"/>
        <v>9.986372486572994E-3</v>
      </c>
      <c r="CF136" s="58">
        <f t="shared" si="243"/>
        <v>1.4042502330871108E-2</v>
      </c>
      <c r="CG136" s="58">
        <f t="shared" si="244"/>
        <v>2.1093769853556921E-3</v>
      </c>
      <c r="CH136" s="58">
        <f t="shared" si="245"/>
        <v>0.90013293464262012</v>
      </c>
      <c r="CI136" s="58">
        <f t="shared" si="246"/>
        <v>7.5449249693777087E-2</v>
      </c>
      <c r="CJ136" s="58">
        <f t="shared" si="247"/>
        <v>6.336623823624471E-2</v>
      </c>
      <c r="CK136" s="58">
        <f t="shared" si="248"/>
        <v>0.75597886277666648</v>
      </c>
      <c r="CL136" s="58">
        <f t="shared" si="249"/>
        <v>1.006043142737429</v>
      </c>
      <c r="CM136" s="58">
        <f t="shared" si="250"/>
        <v>0.90013293464262012</v>
      </c>
      <c r="CN136" s="58"/>
      <c r="CO136" s="20">
        <f t="shared" si="251"/>
        <v>0.8601055717282261</v>
      </c>
      <c r="CP136" s="58">
        <f t="shared" si="252"/>
        <v>0.14442542505149902</v>
      </c>
      <c r="CQ136" s="58">
        <f t="shared" si="253"/>
        <v>0.24400311841024117</v>
      </c>
      <c r="CR136" s="72">
        <f t="shared" si="254"/>
        <v>0.63747051138325772</v>
      </c>
      <c r="CS136" s="72">
        <f t="shared" si="255"/>
        <v>0.36064044385668675</v>
      </c>
      <c r="CT136" s="72">
        <f t="shared" si="291"/>
        <v>6.6683391984257545E-2</v>
      </c>
      <c r="CU136" s="20">
        <f t="shared" si="212"/>
        <v>0.89680665331875387</v>
      </c>
      <c r="CV136" s="20">
        <f t="shared" si="212"/>
        <v>5.3831554805530376E-4</v>
      </c>
      <c r="CW136" s="20">
        <f t="shared" si="212"/>
        <v>1.0945361461735371E-2</v>
      </c>
      <c r="CX136" s="20">
        <f t="shared" si="212"/>
        <v>0.25782781044004988</v>
      </c>
      <c r="CY136" s="20">
        <f t="shared" si="212"/>
        <v>7.5136563876651991E-3</v>
      </c>
      <c r="CZ136" s="20">
        <f t="shared" ref="CZ136:DD186" si="303">V136/AU$2</f>
        <v>0.64608330604102771</v>
      </c>
      <c r="DA136" s="20">
        <f t="shared" si="303"/>
        <v>6.1343785553538499E-3</v>
      </c>
      <c r="DB136" s="20">
        <f t="shared" si="303"/>
        <v>-3.226904640127527E-5</v>
      </c>
      <c r="DC136" s="20">
        <f t="shared" si="303"/>
        <v>2.441717270372415E-4</v>
      </c>
      <c r="DD136" s="20">
        <f t="shared" si="303"/>
        <v>7.8948303335171072E-4</v>
      </c>
      <c r="DE136" s="20">
        <f t="shared" si="256"/>
        <v>1.8268508674666291</v>
      </c>
      <c r="DG136" s="58">
        <f t="shared" si="301"/>
        <v>1.7936133066375077</v>
      </c>
      <c r="DH136" s="58">
        <f t="shared" si="301"/>
        <v>1.0766310961106075E-3</v>
      </c>
      <c r="DI136" s="58">
        <f t="shared" si="257"/>
        <v>3.2836084385206112E-2</v>
      </c>
      <c r="DJ136" s="58">
        <f t="shared" si="293"/>
        <v>0.25782781044004988</v>
      </c>
      <c r="DK136" s="58">
        <f t="shared" si="293"/>
        <v>7.5136563876651991E-3</v>
      </c>
      <c r="DL136" s="58">
        <f t="shared" si="293"/>
        <v>0.64608330604102771</v>
      </c>
      <c r="DM136" s="58">
        <f t="shared" si="293"/>
        <v>6.1343785553538499E-3</v>
      </c>
      <c r="DN136" s="58">
        <f t="shared" si="293"/>
        <v>-3.226904640127527E-5</v>
      </c>
      <c r="DO136" s="58">
        <f t="shared" si="293"/>
        <v>2.441717270372415E-4</v>
      </c>
      <c r="DP136" s="58">
        <f t="shared" si="258"/>
        <v>2.368449100055132E-3</v>
      </c>
      <c r="DQ136" s="58">
        <f t="shared" si="259"/>
        <v>2.7476655253236122</v>
      </c>
      <c r="DR136" s="58">
        <f t="shared" si="260"/>
        <v>2.1836719006376648</v>
      </c>
      <c r="DT136" s="72">
        <f t="shared" si="297"/>
        <v>1.9583314891570667</v>
      </c>
      <c r="DU136" s="72">
        <f t="shared" si="297"/>
        <v>1.1755045359647313E-3</v>
      </c>
      <c r="DV136" s="72">
        <f t="shared" si="261"/>
        <v>4.1668510842933326E-2</v>
      </c>
      <c r="DW136" s="72">
        <f t="shared" si="262"/>
        <v>6.1336456896945307E-3</v>
      </c>
      <c r="DX136" s="72">
        <f t="shared" si="263"/>
        <v>4.7802156532627857E-2</v>
      </c>
      <c r="DY136" s="72">
        <f t="shared" si="298"/>
        <v>0.56301134486087123</v>
      </c>
      <c r="DZ136" s="72">
        <f t="shared" si="298"/>
        <v>1.6407360324791197E-2</v>
      </c>
      <c r="EA136" s="72">
        <f t="shared" si="298"/>
        <v>1.410833960872877</v>
      </c>
      <c r="EB136" s="72">
        <f t="shared" si="298"/>
        <v>1.3395470079200474E-2</v>
      </c>
      <c r="EC136" s="72">
        <f t="shared" si="299"/>
        <v>-1.4093001977367553E-4</v>
      </c>
      <c r="ED136" s="72">
        <f t="shared" si="299"/>
        <v>1.0663818785227885E-3</v>
      </c>
      <c r="EE136" s="72">
        <f t="shared" si="299"/>
        <v>3.447943831920638E-3</v>
      </c>
      <c r="EF136" s="58">
        <f t="shared" si="264"/>
        <v>4.015330682054068</v>
      </c>
      <c r="EG136" s="58">
        <f t="shared" si="265"/>
        <v>2.959498222961502E-2</v>
      </c>
      <c r="EH136" s="58">
        <f t="shared" si="266"/>
        <v>4.5816446817452672E-2</v>
      </c>
      <c r="EI136" s="58">
        <f t="shared" si="267"/>
        <v>-1.4093001977367553E-4</v>
      </c>
      <c r="EJ136" s="58">
        <f t="shared" si="268"/>
        <v>1.1755045359647313E-3</v>
      </c>
      <c r="EK136" s="58">
        <f t="shared" si="269"/>
        <v>3.447943831920638E-3</v>
      </c>
      <c r="EL136" s="58">
        <f t="shared" si="270"/>
        <v>2.8266318775475685E-3</v>
      </c>
      <c r="EM136" s="58">
        <f t="shared" si="271"/>
        <v>1.3395470079200474E-2</v>
      </c>
      <c r="EN136" s="58">
        <f t="shared" si="272"/>
        <v>0.98642752978291337</v>
      </c>
      <c r="EO136" s="58">
        <f t="shared" si="273"/>
        <v>0.6992506442479709</v>
      </c>
      <c r="EP136" s="58">
        <f t="shared" si="274"/>
        <v>9.4956707918996668E-3</v>
      </c>
      <c r="EQ136" s="58">
        <f t="shared" si="275"/>
        <v>0.49060405350869551</v>
      </c>
      <c r="ER136" s="58">
        <f t="shared" si="276"/>
        <v>1.3371574245164421E-2</v>
      </c>
      <c r="ES136" s="58">
        <f t="shared" si="277"/>
        <v>0.27435580500245305</v>
      </c>
      <c r="ET136" s="58">
        <f t="shared" si="278"/>
        <v>0.49765281412640588</v>
      </c>
      <c r="EU136" s="58">
        <f t="shared" si="279"/>
        <v>1.007132150087773</v>
      </c>
      <c r="EZ136" s="20">
        <f t="shared" si="213"/>
        <v>7.4554598432759633E-2</v>
      </c>
      <c r="FA136" s="20">
        <f t="shared" si="214"/>
        <v>869.12637007440708</v>
      </c>
      <c r="FC136" s="20">
        <f t="shared" si="215"/>
        <v>1137.4247596050918</v>
      </c>
      <c r="FD136" s="20">
        <f t="shared" si="216"/>
        <v>911.90958139112195</v>
      </c>
      <c r="FE136" s="20">
        <f t="shared" si="217"/>
        <v>1054.2179420132552</v>
      </c>
      <c r="FF136" s="20">
        <f t="shared" si="218"/>
        <v>655.639433254903</v>
      </c>
      <c r="FG136" s="20">
        <f t="shared" si="219"/>
        <v>0.49735243046848659</v>
      </c>
      <c r="FH136" s="20">
        <f t="shared" si="280"/>
        <v>1682.5815075914356</v>
      </c>
      <c r="FI136" s="20">
        <f t="shared" si="220"/>
        <v>839.03516386747503</v>
      </c>
      <c r="FK136" s="20">
        <f t="shared" si="221"/>
        <v>1162.6944653812343</v>
      </c>
      <c r="FL136" s="20">
        <f t="shared" si="222"/>
        <v>378.49068019280151</v>
      </c>
      <c r="FN136" s="20">
        <f t="shared" si="223"/>
        <v>45.245846722855205</v>
      </c>
      <c r="FO136" s="20">
        <f t="shared" si="224"/>
        <v>34.671828641958406</v>
      </c>
      <c r="FQ136" s="20">
        <f t="shared" si="225"/>
        <v>26.23</v>
      </c>
      <c r="FR136" s="20">
        <f t="shared" si="226"/>
        <v>32.44</v>
      </c>
      <c r="FS136" s="20">
        <f t="shared" si="227"/>
        <v>28.6</v>
      </c>
      <c r="FT136" s="20">
        <f t="shared" si="228"/>
        <v>1620.1556752035631</v>
      </c>
      <c r="FU136" s="20">
        <f t="shared" si="229"/>
        <v>505.45838468080979</v>
      </c>
    </row>
    <row r="137" spans="1:177">
      <c r="A137" s="23" t="s">
        <v>185</v>
      </c>
      <c r="B137" s="23" t="s">
        <v>156</v>
      </c>
      <c r="C137" s="24" t="s">
        <v>174</v>
      </c>
      <c r="D137" s="24" t="s">
        <v>148</v>
      </c>
      <c r="E137" s="24"/>
      <c r="F137" s="23">
        <v>53.386000000000003</v>
      </c>
      <c r="G137" s="23">
        <v>0.10199999999999999</v>
      </c>
      <c r="H137" s="23">
        <v>1.3340000000000001</v>
      </c>
      <c r="I137" s="23">
        <v>5.3680000000000003</v>
      </c>
      <c r="J137" s="23">
        <v>0.16800000000000001</v>
      </c>
      <c r="K137" s="23">
        <v>16.195</v>
      </c>
      <c r="L137" s="23">
        <v>23.518999999999998</v>
      </c>
      <c r="M137" s="23">
        <v>5.5E-2</v>
      </c>
      <c r="N137" s="23">
        <v>-1E-3</v>
      </c>
      <c r="O137" s="23">
        <v>0.19900000000000001</v>
      </c>
      <c r="Q137" s="24">
        <v>54.101999999999997</v>
      </c>
      <c r="R137" s="24">
        <v>2E-3</v>
      </c>
      <c r="S137" s="24">
        <v>0.98499999999999999</v>
      </c>
      <c r="T137" s="24">
        <v>18.757999999999999</v>
      </c>
      <c r="U137" s="24">
        <v>0.53600000000000003</v>
      </c>
      <c r="V137" s="24">
        <v>25.895</v>
      </c>
      <c r="W137" s="24">
        <v>0.372</v>
      </c>
      <c r="X137" s="24">
        <v>-1.2E-2</v>
      </c>
      <c r="Y137" s="24">
        <v>1E-3</v>
      </c>
      <c r="Z137" s="24">
        <v>9.5000000000000001E-2</v>
      </c>
      <c r="AB137" s="69">
        <f t="shared" si="281"/>
        <v>751.90722393645945</v>
      </c>
      <c r="AC137" s="69">
        <f t="shared" si="282"/>
        <v>11.427901139960303</v>
      </c>
      <c r="AE137" s="53">
        <f t="shared" si="283"/>
        <v>751.90722393645945</v>
      </c>
      <c r="AF137" s="53"/>
      <c r="AG137" s="53">
        <f t="shared" si="284"/>
        <v>868.4497159580668</v>
      </c>
      <c r="AH137" s="53">
        <f t="shared" si="285"/>
        <v>828.78498132601726</v>
      </c>
      <c r="AI137" s="53">
        <f t="shared" si="286"/>
        <v>11.427901139960303</v>
      </c>
      <c r="AJ137" s="53">
        <f t="shared" si="287"/>
        <v>-1.1475603761106203</v>
      </c>
      <c r="AK137" s="53">
        <f t="shared" si="288"/>
        <v>902.81877942023448</v>
      </c>
      <c r="AL137" s="70">
        <f t="shared" si="289"/>
        <v>0.45757357791004133</v>
      </c>
      <c r="AM137" s="71"/>
      <c r="AN137" s="20">
        <f t="shared" si="290"/>
        <v>0.19172263674975046</v>
      </c>
      <c r="AP137" s="20">
        <f t="shared" ref="AP137:AT187" si="304">F137/AP$2</f>
        <v>0.88851829845733421</v>
      </c>
      <c r="AQ137" s="20">
        <f t="shared" si="304"/>
        <v>1.2769345558521158E-3</v>
      </c>
      <c r="AR137" s="20">
        <f t="shared" si="304"/>
        <v>1.3083433861966831E-2</v>
      </c>
      <c r="AS137" s="20">
        <f t="shared" si="304"/>
        <v>7.471494744343489E-2</v>
      </c>
      <c r="AT137" s="20">
        <f t="shared" si="304"/>
        <v>2.3682819383259914E-3</v>
      </c>
      <c r="AU137" s="20">
        <f t="shared" si="302"/>
        <v>0.40181717132620753</v>
      </c>
      <c r="AV137" s="20">
        <f t="shared" si="302"/>
        <v>0.41940246873071862</v>
      </c>
      <c r="AW137" s="20">
        <f t="shared" si="302"/>
        <v>8.8739877603506994E-4</v>
      </c>
      <c r="AX137" s="20">
        <f t="shared" si="302"/>
        <v>-1.0616162045097457E-5</v>
      </c>
      <c r="AY137" s="20">
        <f t="shared" si="302"/>
        <v>1.3092260303082537E-3</v>
      </c>
      <c r="AZ137" s="20">
        <f t="shared" si="230"/>
        <v>1.8033675449581386</v>
      </c>
      <c r="BB137" s="58">
        <f t="shared" si="300"/>
        <v>1.7770365969146684</v>
      </c>
      <c r="BC137" s="58">
        <f t="shared" si="300"/>
        <v>2.5538691117042316E-3</v>
      </c>
      <c r="BD137" s="58">
        <f t="shared" si="231"/>
        <v>3.9250301585900496E-2</v>
      </c>
      <c r="BE137" s="58">
        <f t="shared" si="292"/>
        <v>7.471494744343489E-2</v>
      </c>
      <c r="BF137" s="58">
        <f t="shared" si="292"/>
        <v>2.3682819383259914E-3</v>
      </c>
      <c r="BG137" s="58">
        <f t="shared" si="292"/>
        <v>0.40181717132620753</v>
      </c>
      <c r="BH137" s="58">
        <f t="shared" si="292"/>
        <v>0.41940246873071862</v>
      </c>
      <c r="BI137" s="58">
        <f t="shared" si="292"/>
        <v>8.8739877603506994E-4</v>
      </c>
      <c r="BJ137" s="58">
        <f t="shared" si="292"/>
        <v>-1.0616162045097457E-5</v>
      </c>
      <c r="BK137" s="58">
        <f t="shared" si="232"/>
        <v>3.9276780909247612E-3</v>
      </c>
      <c r="BL137" s="58">
        <f t="shared" si="233"/>
        <v>2.7219480977558748</v>
      </c>
      <c r="BM137" s="58">
        <f t="shared" si="234"/>
        <v>2.2043036033445067</v>
      </c>
      <c r="BO137" s="72">
        <f t="shared" si="294"/>
        <v>1.9585640869270315</v>
      </c>
      <c r="BP137" s="72">
        <f t="shared" si="294"/>
        <v>2.8147514426999361E-3</v>
      </c>
      <c r="BQ137" s="72">
        <f t="shared" si="235"/>
        <v>4.1435913072968455E-2</v>
      </c>
      <c r="BR137" s="72">
        <f t="shared" si="236"/>
        <v>1.624380773913759E-2</v>
      </c>
      <c r="BS137" s="72">
        <f t="shared" si="237"/>
        <v>5.7679720812106046E-2</v>
      </c>
      <c r="BT137" s="72">
        <f t="shared" si="295"/>
        <v>0.16469442787325897</v>
      </c>
      <c r="BU137" s="72">
        <f t="shared" si="295"/>
        <v>5.2204124103876958E-3</v>
      </c>
      <c r="BV137" s="72">
        <f t="shared" si="295"/>
        <v>0.88572703864005631</v>
      </c>
      <c r="BW137" s="72">
        <f t="shared" si="295"/>
        <v>0.92449037307470483</v>
      </c>
      <c r="BX137" s="72">
        <f t="shared" si="296"/>
        <v>3.9121926392352187E-3</v>
      </c>
      <c r="BY137" s="72">
        <f t="shared" si="296"/>
        <v>-4.6802488499395025E-5</v>
      </c>
      <c r="BZ137" s="72">
        <f t="shared" si="296"/>
        <v>5.7718633124018157E-3</v>
      </c>
      <c r="CA137" s="58">
        <f t="shared" si="238"/>
        <v>4.0088280646433834</v>
      </c>
      <c r="CB137" s="58">
        <f t="shared" si="239"/>
        <v>1.7702931775264392E-2</v>
      </c>
      <c r="CC137" s="58">
        <f t="shared" si="240"/>
        <v>2.6425871604454088E-2</v>
      </c>
      <c r="CD137" s="58">
        <f t="shared" si="241"/>
        <v>3.9121926392352187E-3</v>
      </c>
      <c r="CE137" s="58">
        <f t="shared" si="242"/>
        <v>1.2331615099902372E-2</v>
      </c>
      <c r="CF137" s="58">
        <f t="shared" si="243"/>
        <v>1.4552148986533042E-2</v>
      </c>
      <c r="CG137" s="58">
        <f t="shared" si="244"/>
        <v>2.8859316562009078E-3</v>
      </c>
      <c r="CH137" s="58">
        <f t="shared" si="245"/>
        <v>0.89472067733206861</v>
      </c>
      <c r="CI137" s="58">
        <f t="shared" si="246"/>
        <v>7.7850394590623373E-2</v>
      </c>
      <c r="CJ137" s="58">
        <f t="shared" si="247"/>
        <v>6.5319689218862817E-2</v>
      </c>
      <c r="CK137" s="58">
        <f t="shared" si="248"/>
        <v>0.75070751906067112</v>
      </c>
      <c r="CL137" s="58">
        <f t="shared" si="249"/>
        <v>1.0062529603045636</v>
      </c>
      <c r="CM137" s="58">
        <f t="shared" si="250"/>
        <v>0.89472067733206861</v>
      </c>
      <c r="CN137" s="58"/>
      <c r="CO137" s="20">
        <f t="shared" si="251"/>
        <v>0.85766548081246641</v>
      </c>
      <c r="CP137" s="58">
        <f t="shared" si="252"/>
        <v>0.14699149609799458</v>
      </c>
      <c r="CQ137" s="58">
        <f t="shared" si="253"/>
        <v>0.24201860492964838</v>
      </c>
      <c r="CR137" s="72">
        <f t="shared" si="254"/>
        <v>0.6375873745682652</v>
      </c>
      <c r="CS137" s="72">
        <f t="shared" si="255"/>
        <v>0.35728031199338584</v>
      </c>
      <c r="CT137" s="72">
        <f t="shared" si="291"/>
        <v>6.9232800152598112E-2</v>
      </c>
      <c r="CU137" s="20">
        <f t="shared" ref="CU137:CY187" si="305">Q137/AP$2</f>
        <v>0.90043488898098167</v>
      </c>
      <c r="CV137" s="20">
        <f t="shared" si="305"/>
        <v>2.5037932467688548E-5</v>
      </c>
      <c r="CW137" s="20">
        <f t="shared" si="305"/>
        <v>9.6605564872843542E-3</v>
      </c>
      <c r="CX137" s="20">
        <f t="shared" si="305"/>
        <v>0.26108475859611613</v>
      </c>
      <c r="CY137" s="20">
        <f t="shared" si="305"/>
        <v>7.5559471365638769E-3</v>
      </c>
      <c r="CZ137" s="20">
        <f t="shared" si="303"/>
        <v>0.64248568394517713</v>
      </c>
      <c r="DA137" s="20">
        <f t="shared" si="303"/>
        <v>6.6336884377663731E-3</v>
      </c>
      <c r="DB137" s="20">
        <f t="shared" si="303"/>
        <v>-1.9361427840765164E-4</v>
      </c>
      <c r="DC137" s="20">
        <f t="shared" si="303"/>
        <v>1.0616162045097457E-5</v>
      </c>
      <c r="DD137" s="20">
        <f t="shared" si="303"/>
        <v>6.2500740140343774E-4</v>
      </c>
      <c r="DE137" s="20">
        <f t="shared" si="256"/>
        <v>1.8283225708013979</v>
      </c>
      <c r="DG137" s="58">
        <f t="shared" si="301"/>
        <v>1.8008697779619633</v>
      </c>
      <c r="DH137" s="58">
        <f t="shared" si="301"/>
        <v>5.0075864935377095E-5</v>
      </c>
      <c r="DI137" s="58">
        <f t="shared" si="257"/>
        <v>2.8981669461853064E-2</v>
      </c>
      <c r="DJ137" s="58">
        <f t="shared" si="293"/>
        <v>0.26108475859611613</v>
      </c>
      <c r="DK137" s="58">
        <f t="shared" si="293"/>
        <v>7.5559471365638769E-3</v>
      </c>
      <c r="DL137" s="58">
        <f t="shared" si="293"/>
        <v>0.64248568394517713</v>
      </c>
      <c r="DM137" s="58">
        <f t="shared" si="293"/>
        <v>6.6336884377663731E-3</v>
      </c>
      <c r="DN137" s="58">
        <f t="shared" si="293"/>
        <v>-1.9361427840765164E-4</v>
      </c>
      <c r="DO137" s="58">
        <f t="shared" si="293"/>
        <v>1.0616162045097457E-5</v>
      </c>
      <c r="DP137" s="58">
        <f t="shared" si="258"/>
        <v>1.8750222042103132E-3</v>
      </c>
      <c r="DQ137" s="58">
        <f t="shared" si="259"/>
        <v>2.7493536254922226</v>
      </c>
      <c r="DR137" s="58">
        <f t="shared" si="260"/>
        <v>2.182331128439619</v>
      </c>
      <c r="DT137" s="72">
        <f t="shared" si="297"/>
        <v>1.9650470873562687</v>
      </c>
      <c r="DU137" s="72">
        <f t="shared" si="297"/>
        <v>5.464105941600572E-5</v>
      </c>
      <c r="DV137" s="72">
        <f t="shared" si="261"/>
        <v>3.4952912643731349E-2</v>
      </c>
      <c r="DW137" s="72">
        <f t="shared" si="262"/>
        <v>7.2121536367685465E-3</v>
      </c>
      <c r="DX137" s="72">
        <f t="shared" si="263"/>
        <v>4.2165066280499895E-2</v>
      </c>
      <c r="DY137" s="72">
        <f t="shared" si="298"/>
        <v>0.56977339584544762</v>
      </c>
      <c r="DZ137" s="72">
        <f t="shared" si="298"/>
        <v>1.6489578640967555E-2</v>
      </c>
      <c r="EA137" s="72">
        <f t="shared" si="298"/>
        <v>1.4021165076503788</v>
      </c>
      <c r="EB137" s="72">
        <f t="shared" si="298"/>
        <v>1.4476904774107542E-2</v>
      </c>
      <c r="EC137" s="72">
        <f t="shared" si="299"/>
        <v>-8.4506093335878589E-4</v>
      </c>
      <c r="ED137" s="72">
        <f t="shared" si="299"/>
        <v>4.6335961791150773E-5</v>
      </c>
      <c r="EE137" s="72">
        <f t="shared" si="299"/>
        <v>2.7279462151757563E-3</v>
      </c>
      <c r="EF137" s="58">
        <f t="shared" si="264"/>
        <v>4.0120524028506939</v>
      </c>
      <c r="EG137" s="58">
        <f t="shared" si="265"/>
        <v>2.4058469739596244E-2</v>
      </c>
      <c r="EH137" s="58">
        <f t="shared" si="266"/>
        <v>3.6048590518300117E-2</v>
      </c>
      <c r="EI137" s="58">
        <f t="shared" si="267"/>
        <v>-8.4506093335878589E-4</v>
      </c>
      <c r="EJ137" s="58">
        <f t="shared" si="268"/>
        <v>5.464105941600572E-5</v>
      </c>
      <c r="EK137" s="58">
        <f t="shared" si="269"/>
        <v>2.7279462151757563E-3</v>
      </c>
      <c r="EL137" s="58">
        <f t="shared" si="270"/>
        <v>5.3292683549515767E-3</v>
      </c>
      <c r="EM137" s="58">
        <f t="shared" si="271"/>
        <v>1.4476904774107542E-2</v>
      </c>
      <c r="EN137" s="58">
        <f t="shared" si="272"/>
        <v>0.98425933397415943</v>
      </c>
      <c r="EO137" s="58">
        <f t="shared" si="273"/>
        <v>0.69405577374550353</v>
      </c>
      <c r="EP137" s="58">
        <f t="shared" si="274"/>
        <v>1.0208467420738707E-2</v>
      </c>
      <c r="EQ137" s="58">
        <f t="shared" si="275"/>
        <v>0.48563646760600215</v>
      </c>
      <c r="ER137" s="58">
        <f t="shared" si="276"/>
        <v>1.4418694495044217E-2</v>
      </c>
      <c r="ES137" s="58">
        <f t="shared" si="277"/>
        <v>0.28016537604256941</v>
      </c>
      <c r="ET137" s="58">
        <f t="shared" si="278"/>
        <v>0.49281208432975498</v>
      </c>
      <c r="EU137" s="58">
        <f t="shared" si="279"/>
        <v>1.0060030334444516</v>
      </c>
      <c r="EZ137" s="20">
        <f t="shared" ref="EZ137:EZ168" si="306">((1-BS137/2)*(1-BW137))/((1-DX137/2)*(1-EB137))</f>
        <v>7.601167267128893E-2</v>
      </c>
      <c r="FA137" s="20">
        <f t="shared" ref="FA137:FA168" si="307">1616.67+287.935*LN(EZ137)+2.933*EX137</f>
        <v>874.69940798335995</v>
      </c>
      <c r="FC137" s="20">
        <f t="shared" ref="FC137:FC168" si="308">(-7-EX137*0.06188+34*(EM137^2)-(21.905-EX137*0.05229)*CM137^2)/(0.0083143*LN(CI137/EN137)+0.004431*CM137^2-0.00397)</f>
        <v>1139.9487168734315</v>
      </c>
      <c r="FD137" s="20">
        <f t="shared" ref="FD137:FD168" si="309">(-7-EX137*0.06188+34*(EP137^2)-(21.905-EX137*0.05229)*CK137^2)/(0.0083143*LN(CJ137/EO137)+0.004431*CK137^2-0.00397)</f>
        <v>915.70645721290759</v>
      </c>
      <c r="FE137" s="20">
        <f t="shared" ref="FE137:FE168" si="310">(12.909+EX137*0.1633+34*EN137^2-(21.905-EX137*0.05229)*CI137^2)/(0.0083143*LN(CM137/EM137)+0.004431*CI137^2+0.0085)</f>
        <v>1067.7251324308079</v>
      </c>
      <c r="FF137" s="20">
        <f t="shared" ref="FF137:FF168" si="311">(12.909+EX137*0.1633+34*EO137^2-(21.905-EX137*0.05229)*CJ137^2)/(0.0083143*LN(CK137/EP137)+0.004431*CJ137^2+0.0085)</f>
        <v>659.71558154699346</v>
      </c>
      <c r="FG137" s="20">
        <f t="shared" ref="FG137:FG168" si="312">CQ137/EQ137</f>
        <v>0.49835344145942223</v>
      </c>
      <c r="FH137" s="20">
        <f t="shared" si="280"/>
        <v>1684.1522644716192</v>
      </c>
      <c r="FI137" s="20">
        <f t="shared" ref="FI137:FI168" si="313">-273.15+(7045/(2.47-LN(ER137/CR137)))</f>
        <v>852.39936252684163</v>
      </c>
      <c r="FK137" s="20">
        <f t="shared" ref="FK137:FK168" si="314">-273.15+(-10202/(LN(CQ137/EQ137)-7.65*ES137+3.88*ES137^2-4.6))</f>
        <v>1156.6708904063253</v>
      </c>
      <c r="FL137" s="20">
        <f t="shared" ref="FL137:FL168" si="315">-273.15+(3666/(0.8808-LN(DW137/(0.5*EA137))))</f>
        <v>398.5709574666522</v>
      </c>
      <c r="FN137" s="20">
        <f t="shared" ref="FN137:FN168" si="316">10*(1.279/(EB137/(1-BW137)+0.006)-2.29)</f>
        <v>41.786574133581802</v>
      </c>
      <c r="FO137" s="20">
        <f t="shared" ref="FO137:FO168" si="317">10*(1.073/(EB137/(1-BW137)+0.028)-1.65)</f>
        <v>32.334294721398052</v>
      </c>
      <c r="FQ137" s="20">
        <f t="shared" ref="FQ137:FQ168" si="318">26.23-0.02229*EX137</f>
        <v>26.23</v>
      </c>
      <c r="FR137" s="20">
        <f t="shared" ref="FR137:FR168" si="319">32.44-0.08646*EX137</f>
        <v>32.44</v>
      </c>
      <c r="FS137" s="20">
        <f t="shared" ref="FS137:FS168" si="320">28.6-1.749*EX137</f>
        <v>28.6</v>
      </c>
      <c r="FT137" s="20">
        <f t="shared" ref="FT137:FT168" si="321">-273.15+((4.261+0.059*EX137+FQ137*CR137^2*(1-2*CQ137)+2*FR137*CQ137*CR137^2-FS137*ER137^2)/(0.002721-0.0083143*LN(CQ137/EQ137)))</f>
        <v>1623.1115546030023</v>
      </c>
      <c r="FU137" s="20">
        <f t="shared" ref="FU137:FU168" si="322">-273.15+(-35.92-1.753*EX137+FR137*CQ137^2*(1-2*CR137)+2*FQ137*CR137*CQ137^2-FS137*EQ137^2)/(-0.02097-0.0083143*LN(CR137/ER137))</f>
        <v>512.54616128489681</v>
      </c>
    </row>
    <row r="138" spans="1:177">
      <c r="C138" s="24" t="s">
        <v>175</v>
      </c>
      <c r="D138" s="24" t="s">
        <v>148</v>
      </c>
      <c r="E138" s="24"/>
      <c r="F138" s="23">
        <v>53.386000000000003</v>
      </c>
      <c r="G138" s="23">
        <v>0.10199999999999999</v>
      </c>
      <c r="H138" s="23">
        <v>1.3340000000000001</v>
      </c>
      <c r="I138" s="23">
        <v>5.3680000000000003</v>
      </c>
      <c r="J138" s="23">
        <v>0.16800000000000001</v>
      </c>
      <c r="K138" s="23">
        <v>16.195</v>
      </c>
      <c r="L138" s="23">
        <v>23.518999999999998</v>
      </c>
      <c r="M138" s="23">
        <v>5.5E-2</v>
      </c>
      <c r="N138" s="23">
        <v>-1E-3</v>
      </c>
      <c r="O138" s="23">
        <v>0.19900000000000001</v>
      </c>
      <c r="Q138" s="24">
        <v>53.975000000000001</v>
      </c>
      <c r="R138" s="24">
        <v>5.1999999999999998E-2</v>
      </c>
      <c r="S138" s="24">
        <v>1.167</v>
      </c>
      <c r="T138" s="24">
        <v>17.882999999999999</v>
      </c>
      <c r="U138" s="24">
        <v>0.49399999999999999</v>
      </c>
      <c r="V138" s="24">
        <v>25.899000000000001</v>
      </c>
      <c r="W138" s="24">
        <v>0.876</v>
      </c>
      <c r="X138" s="24">
        <v>1.4999999999999999E-2</v>
      </c>
      <c r="Y138" s="24">
        <v>1.6E-2</v>
      </c>
      <c r="Z138" s="24">
        <v>6.4000000000000001E-2</v>
      </c>
      <c r="AB138" s="69">
        <f t="shared" si="281"/>
        <v>752.54749541571721</v>
      </c>
      <c r="AC138" s="69">
        <f t="shared" si="282"/>
        <v>6.7599192214622867</v>
      </c>
      <c r="AE138" s="53">
        <f t="shared" si="283"/>
        <v>752.54749541571721</v>
      </c>
      <c r="AF138" s="53"/>
      <c r="AG138" s="53">
        <f t="shared" si="284"/>
        <v>868.92971136197741</v>
      </c>
      <c r="AH138" s="53">
        <f t="shared" si="285"/>
        <v>821.5618576680049</v>
      </c>
      <c r="AI138" s="53">
        <f t="shared" si="286"/>
        <v>6.7599192214622867</v>
      </c>
      <c r="AJ138" s="53">
        <f t="shared" si="287"/>
        <v>0.24406245964500473</v>
      </c>
      <c r="AK138" s="53">
        <f t="shared" si="288"/>
        <v>862.08302876342486</v>
      </c>
      <c r="AL138" s="70">
        <f t="shared" si="289"/>
        <v>0.48003640416851773</v>
      </c>
      <c r="AM138" s="71"/>
      <c r="AN138" s="20">
        <f t="shared" si="290"/>
        <v>0.45169299499691812</v>
      </c>
      <c r="AP138" s="20">
        <f t="shared" si="304"/>
        <v>0.88851829845733421</v>
      </c>
      <c r="AQ138" s="20">
        <f t="shared" si="304"/>
        <v>1.2769345558521158E-3</v>
      </c>
      <c r="AR138" s="20">
        <f t="shared" si="304"/>
        <v>1.3083433861966831E-2</v>
      </c>
      <c r="AS138" s="20">
        <f t="shared" si="304"/>
        <v>7.471494744343489E-2</v>
      </c>
      <c r="AT138" s="20">
        <f t="shared" si="304"/>
        <v>2.3682819383259914E-3</v>
      </c>
      <c r="AU138" s="20">
        <f t="shared" si="302"/>
        <v>0.40181717132620753</v>
      </c>
      <c r="AV138" s="20">
        <f t="shared" si="302"/>
        <v>0.41940246873071862</v>
      </c>
      <c r="AW138" s="20">
        <f t="shared" si="302"/>
        <v>8.8739877603506994E-4</v>
      </c>
      <c r="AX138" s="20">
        <f t="shared" si="302"/>
        <v>-1.0616162045097457E-5</v>
      </c>
      <c r="AY138" s="20">
        <f t="shared" si="302"/>
        <v>1.3092260303082537E-3</v>
      </c>
      <c r="AZ138" s="20">
        <f t="shared" si="230"/>
        <v>1.8033675449581386</v>
      </c>
      <c r="BB138" s="58">
        <f t="shared" si="300"/>
        <v>1.7770365969146684</v>
      </c>
      <c r="BC138" s="58">
        <f t="shared" si="300"/>
        <v>2.5538691117042316E-3</v>
      </c>
      <c r="BD138" s="58">
        <f t="shared" si="231"/>
        <v>3.9250301585900496E-2</v>
      </c>
      <c r="BE138" s="58">
        <f t="shared" si="292"/>
        <v>7.471494744343489E-2</v>
      </c>
      <c r="BF138" s="58">
        <f t="shared" si="292"/>
        <v>2.3682819383259914E-3</v>
      </c>
      <c r="BG138" s="58">
        <f t="shared" si="292"/>
        <v>0.40181717132620753</v>
      </c>
      <c r="BH138" s="58">
        <f t="shared" si="292"/>
        <v>0.41940246873071862</v>
      </c>
      <c r="BI138" s="58">
        <f t="shared" si="292"/>
        <v>8.8739877603506994E-4</v>
      </c>
      <c r="BJ138" s="58">
        <f t="shared" si="292"/>
        <v>-1.0616162045097457E-5</v>
      </c>
      <c r="BK138" s="58">
        <f t="shared" si="232"/>
        <v>3.9276780909247612E-3</v>
      </c>
      <c r="BL138" s="58">
        <f t="shared" si="233"/>
        <v>2.7219480977558748</v>
      </c>
      <c r="BM138" s="58">
        <f t="shared" si="234"/>
        <v>2.2043036033445067</v>
      </c>
      <c r="BO138" s="72">
        <f t="shared" si="294"/>
        <v>1.9585640869270315</v>
      </c>
      <c r="BP138" s="72">
        <f t="shared" si="294"/>
        <v>2.8147514426999361E-3</v>
      </c>
      <c r="BQ138" s="72">
        <f t="shared" si="235"/>
        <v>4.1435913072968455E-2</v>
      </c>
      <c r="BR138" s="72">
        <f t="shared" si="236"/>
        <v>1.624380773913759E-2</v>
      </c>
      <c r="BS138" s="72">
        <f t="shared" si="237"/>
        <v>5.7679720812106046E-2</v>
      </c>
      <c r="BT138" s="72">
        <f t="shared" si="295"/>
        <v>0.16469442787325897</v>
      </c>
      <c r="BU138" s="72">
        <f t="shared" si="295"/>
        <v>5.2204124103876958E-3</v>
      </c>
      <c r="BV138" s="72">
        <f t="shared" si="295"/>
        <v>0.88572703864005631</v>
      </c>
      <c r="BW138" s="72">
        <f t="shared" si="295"/>
        <v>0.92449037307470483</v>
      </c>
      <c r="BX138" s="72">
        <f t="shared" si="296"/>
        <v>3.9121926392352187E-3</v>
      </c>
      <c r="BY138" s="72">
        <f t="shared" si="296"/>
        <v>-4.6802488499395025E-5</v>
      </c>
      <c r="BZ138" s="72">
        <f t="shared" si="296"/>
        <v>5.7718633124018157E-3</v>
      </c>
      <c r="CA138" s="58">
        <f t="shared" si="238"/>
        <v>4.0088280646433834</v>
      </c>
      <c r="CB138" s="58">
        <f t="shared" si="239"/>
        <v>1.7702931775264392E-2</v>
      </c>
      <c r="CC138" s="58">
        <f t="shared" si="240"/>
        <v>2.6425871604454088E-2</v>
      </c>
      <c r="CD138" s="58">
        <f t="shared" si="241"/>
        <v>3.9121926392352187E-3</v>
      </c>
      <c r="CE138" s="58">
        <f t="shared" si="242"/>
        <v>1.2331615099902372E-2</v>
      </c>
      <c r="CF138" s="58">
        <f t="shared" si="243"/>
        <v>1.4552148986533042E-2</v>
      </c>
      <c r="CG138" s="58">
        <f t="shared" si="244"/>
        <v>2.8859316562009078E-3</v>
      </c>
      <c r="CH138" s="58">
        <f t="shared" si="245"/>
        <v>0.89472067733206861</v>
      </c>
      <c r="CI138" s="58">
        <f t="shared" si="246"/>
        <v>7.7850394590623373E-2</v>
      </c>
      <c r="CJ138" s="58">
        <f t="shared" si="247"/>
        <v>6.5319689218862817E-2</v>
      </c>
      <c r="CK138" s="58">
        <f t="shared" si="248"/>
        <v>0.75070751906067112</v>
      </c>
      <c r="CL138" s="58">
        <f t="shared" si="249"/>
        <v>1.0062529603045636</v>
      </c>
      <c r="CM138" s="58">
        <f t="shared" si="250"/>
        <v>0.89472067733206861</v>
      </c>
      <c r="CN138" s="58"/>
      <c r="CO138" s="20">
        <f t="shared" si="251"/>
        <v>0.85766548081246641</v>
      </c>
      <c r="CP138" s="58">
        <f t="shared" si="252"/>
        <v>0.14699149609799458</v>
      </c>
      <c r="CQ138" s="58">
        <f t="shared" si="253"/>
        <v>0.24201860492964838</v>
      </c>
      <c r="CR138" s="72">
        <f t="shared" si="254"/>
        <v>0.6375873745682652</v>
      </c>
      <c r="CS138" s="72">
        <f t="shared" si="255"/>
        <v>0.35728031199338584</v>
      </c>
      <c r="CT138" s="72">
        <f t="shared" si="291"/>
        <v>6.9232800152598112E-2</v>
      </c>
      <c r="CU138" s="20">
        <f t="shared" si="305"/>
        <v>0.89832119205849115</v>
      </c>
      <c r="CV138" s="20">
        <f t="shared" si="305"/>
        <v>6.5098624415990225E-4</v>
      </c>
      <c r="CW138" s="20">
        <f t="shared" si="305"/>
        <v>1.1445552711330803E-2</v>
      </c>
      <c r="CX138" s="20">
        <f t="shared" si="305"/>
        <v>0.24890599946552644</v>
      </c>
      <c r="CY138" s="20">
        <f t="shared" si="305"/>
        <v>6.9638766519823786E-3</v>
      </c>
      <c r="CZ138" s="20">
        <f t="shared" si="303"/>
        <v>0.64258492869264894</v>
      </c>
      <c r="DA138" s="20">
        <f t="shared" si="303"/>
        <v>1.5621266321191781E-2</v>
      </c>
      <c r="DB138" s="20">
        <f t="shared" si="303"/>
        <v>2.4201784800956453E-4</v>
      </c>
      <c r="DC138" s="20">
        <f t="shared" si="303"/>
        <v>1.6985859272155931E-4</v>
      </c>
      <c r="DD138" s="20">
        <f t="shared" si="303"/>
        <v>4.2105761778757909E-4</v>
      </c>
      <c r="DE138" s="20">
        <f t="shared" si="256"/>
        <v>1.8253267362038503</v>
      </c>
      <c r="DG138" s="58">
        <f t="shared" si="301"/>
        <v>1.7966423841169823</v>
      </c>
      <c r="DH138" s="58">
        <f t="shared" si="301"/>
        <v>1.3019724883198045E-3</v>
      </c>
      <c r="DI138" s="58">
        <f t="shared" si="257"/>
        <v>3.4336658133992407E-2</v>
      </c>
      <c r="DJ138" s="58">
        <f t="shared" si="293"/>
        <v>0.24890599946552644</v>
      </c>
      <c r="DK138" s="58">
        <f t="shared" si="293"/>
        <v>6.9638766519823786E-3</v>
      </c>
      <c r="DL138" s="58">
        <f t="shared" si="293"/>
        <v>0.64258492869264894</v>
      </c>
      <c r="DM138" s="58">
        <f t="shared" si="293"/>
        <v>1.5621266321191781E-2</v>
      </c>
      <c r="DN138" s="58">
        <f t="shared" si="293"/>
        <v>2.4201784800956453E-4</v>
      </c>
      <c r="DO138" s="58">
        <f t="shared" si="293"/>
        <v>1.6985859272155931E-4</v>
      </c>
      <c r="DP138" s="58">
        <f t="shared" si="258"/>
        <v>1.2631728533627372E-3</v>
      </c>
      <c r="DQ138" s="58">
        <f t="shared" si="259"/>
        <v>2.748032135164737</v>
      </c>
      <c r="DR138" s="58">
        <f t="shared" si="260"/>
        <v>2.1833805810427021</v>
      </c>
      <c r="DT138" s="72">
        <f t="shared" si="297"/>
        <v>1.9613770462796412</v>
      </c>
      <c r="DU138" s="72">
        <f t="shared" si="297"/>
        <v>1.4213507240246536E-3</v>
      </c>
      <c r="DV138" s="72">
        <f t="shared" si="261"/>
        <v>3.8622953720358844E-2</v>
      </c>
      <c r="DW138" s="72">
        <f t="shared" si="262"/>
        <v>1.1357041338081797E-2</v>
      </c>
      <c r="DX138" s="72">
        <f t="shared" si="263"/>
        <v>4.997999505844064E-2</v>
      </c>
      <c r="DY138" s="72">
        <f t="shared" si="298"/>
        <v>0.54345652573805558</v>
      </c>
      <c r="DZ138" s="72">
        <f t="shared" si="298"/>
        <v>1.5204793050714992E-2</v>
      </c>
      <c r="EA138" s="72">
        <f t="shared" si="298"/>
        <v>1.4030074549782392</v>
      </c>
      <c r="EB138" s="72">
        <f t="shared" si="298"/>
        <v>3.4107169536986504E-2</v>
      </c>
      <c r="EC138" s="72">
        <f t="shared" si="299"/>
        <v>1.0568341392196547E-3</v>
      </c>
      <c r="ED138" s="72">
        <f t="shared" si="299"/>
        <v>7.417319057429877E-4</v>
      </c>
      <c r="EE138" s="72">
        <f t="shared" si="299"/>
        <v>1.8386580523550007E-3</v>
      </c>
      <c r="EF138" s="58">
        <f t="shared" si="264"/>
        <v>4.012191559463421</v>
      </c>
      <c r="EG138" s="58">
        <f t="shared" si="265"/>
        <v>2.3641387021092392E-2</v>
      </c>
      <c r="EH138" s="58">
        <f t="shared" si="266"/>
        <v>3.6463541531555066E-2</v>
      </c>
      <c r="EI138" s="58">
        <f t="shared" si="267"/>
        <v>1.0568341392196547E-3</v>
      </c>
      <c r="EJ138" s="58">
        <f t="shared" si="268"/>
        <v>1.4213507240246536E-3</v>
      </c>
      <c r="EK138" s="58">
        <f t="shared" si="269"/>
        <v>1.8386580523550007E-3</v>
      </c>
      <c r="EL138" s="58">
        <f t="shared" si="270"/>
        <v>8.461549146507142E-3</v>
      </c>
      <c r="EM138" s="58">
        <f t="shared" si="271"/>
        <v>3.4107169536986504E-2</v>
      </c>
      <c r="EN138" s="58">
        <f t="shared" si="272"/>
        <v>0.95883935217974581</v>
      </c>
      <c r="EO138" s="58">
        <f t="shared" si="273"/>
        <v>0.68577263257923837</v>
      </c>
      <c r="EP138" s="58">
        <f t="shared" si="274"/>
        <v>2.4393829258293673E-2</v>
      </c>
      <c r="EQ138" s="58">
        <f t="shared" si="275"/>
        <v>0.48653858963940722</v>
      </c>
      <c r="ER138" s="58">
        <f t="shared" si="276"/>
        <v>3.3710061853944102E-2</v>
      </c>
      <c r="ES138" s="58">
        <f t="shared" si="277"/>
        <v>0.27033962489384084</v>
      </c>
      <c r="ET138" s="58">
        <f t="shared" si="278"/>
        <v>0.49886729544864783</v>
      </c>
      <c r="EU138" s="58">
        <f t="shared" si="279"/>
        <v>1.0057249137788387</v>
      </c>
      <c r="EZ138" s="20">
        <f t="shared" si="306"/>
        <v>7.7867307854889475E-2</v>
      </c>
      <c r="FA138" s="20">
        <f t="shared" si="307"/>
        <v>881.64419299017118</v>
      </c>
      <c r="FC138" s="20">
        <f t="shared" si="308"/>
        <v>1150.0696142210238</v>
      </c>
      <c r="FD138" s="20">
        <f t="shared" si="309"/>
        <v>919.26084262708844</v>
      </c>
      <c r="FE138" s="20">
        <f t="shared" si="310"/>
        <v>1233.8269047962019</v>
      </c>
      <c r="FF138" s="20">
        <f t="shared" si="311"/>
        <v>778.32113049844793</v>
      </c>
      <c r="FG138" s="20">
        <f t="shared" si="312"/>
        <v>0.49742941276049213</v>
      </c>
      <c r="FH138" s="20">
        <f t="shared" si="280"/>
        <v>1682.7023285279529</v>
      </c>
      <c r="FI138" s="20">
        <f t="shared" si="313"/>
        <v>1029.0933984263111</v>
      </c>
      <c r="FK138" s="20">
        <f t="shared" si="314"/>
        <v>1167.233542324544</v>
      </c>
      <c r="FL138" s="20">
        <f t="shared" si="315"/>
        <v>459.43634474850819</v>
      </c>
      <c r="FN138" s="20">
        <f t="shared" si="316"/>
        <v>5.0444958516048954</v>
      </c>
      <c r="FO138" s="20">
        <f t="shared" si="317"/>
        <v>5.8684734025956242</v>
      </c>
      <c r="FQ138" s="20">
        <f t="shared" si="318"/>
        <v>26.23</v>
      </c>
      <c r="FR138" s="20">
        <f t="shared" si="319"/>
        <v>32.44</v>
      </c>
      <c r="FS138" s="20">
        <f t="shared" si="320"/>
        <v>28.6</v>
      </c>
      <c r="FT138" s="20">
        <f t="shared" si="321"/>
        <v>1616.5658772585275</v>
      </c>
      <c r="FU138" s="20">
        <f t="shared" si="322"/>
        <v>635.26289310085326</v>
      </c>
    </row>
    <row r="139" spans="1:177">
      <c r="C139" s="24" t="s">
        <v>176</v>
      </c>
      <c r="D139" s="24" t="s">
        <v>148</v>
      </c>
      <c r="E139" s="24"/>
      <c r="F139" s="23">
        <v>53.386000000000003</v>
      </c>
      <c r="G139" s="23">
        <v>0.10199999999999999</v>
      </c>
      <c r="H139" s="23">
        <v>1.3340000000000001</v>
      </c>
      <c r="I139" s="23">
        <v>5.3680000000000003</v>
      </c>
      <c r="J139" s="23">
        <v>0.16800000000000001</v>
      </c>
      <c r="K139" s="23">
        <v>16.195</v>
      </c>
      <c r="L139" s="23">
        <v>23.518999999999998</v>
      </c>
      <c r="M139" s="23">
        <v>5.5E-2</v>
      </c>
      <c r="N139" s="23">
        <v>-1E-3</v>
      </c>
      <c r="O139" s="23">
        <v>0.19900000000000001</v>
      </c>
      <c r="Q139" s="24">
        <v>54.021000000000001</v>
      </c>
      <c r="R139" s="24">
        <v>2.4E-2</v>
      </c>
      <c r="S139" s="24">
        <v>1.3560000000000001</v>
      </c>
      <c r="T139" s="24">
        <v>18.451000000000001</v>
      </c>
      <c r="U139" s="24">
        <v>0.499</v>
      </c>
      <c r="V139" s="24">
        <v>26.177</v>
      </c>
      <c r="W139" s="24">
        <v>0.36299999999999999</v>
      </c>
      <c r="X139" s="24">
        <v>1E-3</v>
      </c>
      <c r="Y139" s="24">
        <v>7.0000000000000001E-3</v>
      </c>
      <c r="Z139" s="24">
        <v>0.107</v>
      </c>
      <c r="AB139" s="69">
        <f t="shared" si="281"/>
        <v>754.57546698134468</v>
      </c>
      <c r="AC139" s="69">
        <f t="shared" si="282"/>
        <v>11.396150818370447</v>
      </c>
      <c r="AE139" s="53">
        <f t="shared" si="283"/>
        <v>754.57546698134468</v>
      </c>
      <c r="AF139" s="53"/>
      <c r="AG139" s="53">
        <f t="shared" si="284"/>
        <v>873.92881956201381</v>
      </c>
      <c r="AH139" s="53">
        <f t="shared" si="285"/>
        <v>829.97007905004125</v>
      </c>
      <c r="AI139" s="53">
        <f t="shared" si="286"/>
        <v>11.396150818370447</v>
      </c>
      <c r="AJ139" s="53">
        <f t="shared" si="287"/>
        <v>-1.3129059054022356</v>
      </c>
      <c r="AK139" s="53">
        <f t="shared" si="288"/>
        <v>902.54170611400923</v>
      </c>
      <c r="AL139" s="70">
        <f t="shared" si="289"/>
        <v>0.47025293950053104</v>
      </c>
      <c r="AM139" s="71"/>
      <c r="AN139" s="20">
        <f t="shared" si="290"/>
        <v>0.18631688648154196</v>
      </c>
      <c r="AP139" s="20">
        <f t="shared" si="304"/>
        <v>0.88851829845733421</v>
      </c>
      <c r="AQ139" s="20">
        <f t="shared" si="304"/>
        <v>1.2769345558521158E-3</v>
      </c>
      <c r="AR139" s="20">
        <f t="shared" si="304"/>
        <v>1.3083433861966831E-2</v>
      </c>
      <c r="AS139" s="20">
        <f t="shared" si="304"/>
        <v>7.471494744343489E-2</v>
      </c>
      <c r="AT139" s="20">
        <f t="shared" si="304"/>
        <v>2.3682819383259914E-3</v>
      </c>
      <c r="AU139" s="20">
        <f t="shared" si="302"/>
        <v>0.40181717132620753</v>
      </c>
      <c r="AV139" s="20">
        <f t="shared" si="302"/>
        <v>0.41940246873071862</v>
      </c>
      <c r="AW139" s="20">
        <f t="shared" si="302"/>
        <v>8.8739877603506994E-4</v>
      </c>
      <c r="AX139" s="20">
        <f t="shared" si="302"/>
        <v>-1.0616162045097457E-5</v>
      </c>
      <c r="AY139" s="20">
        <f t="shared" si="302"/>
        <v>1.3092260303082537E-3</v>
      </c>
      <c r="AZ139" s="20">
        <f t="shared" si="230"/>
        <v>1.8033675449581386</v>
      </c>
      <c r="BB139" s="58">
        <f t="shared" si="300"/>
        <v>1.7770365969146684</v>
      </c>
      <c r="BC139" s="58">
        <f t="shared" si="300"/>
        <v>2.5538691117042316E-3</v>
      </c>
      <c r="BD139" s="58">
        <f t="shared" si="231"/>
        <v>3.9250301585900496E-2</v>
      </c>
      <c r="BE139" s="58">
        <f t="shared" si="292"/>
        <v>7.471494744343489E-2</v>
      </c>
      <c r="BF139" s="58">
        <f t="shared" si="292"/>
        <v>2.3682819383259914E-3</v>
      </c>
      <c r="BG139" s="58">
        <f t="shared" si="292"/>
        <v>0.40181717132620753</v>
      </c>
      <c r="BH139" s="58">
        <f t="shared" si="292"/>
        <v>0.41940246873071862</v>
      </c>
      <c r="BI139" s="58">
        <f t="shared" si="292"/>
        <v>8.8739877603506994E-4</v>
      </c>
      <c r="BJ139" s="58">
        <f t="shared" si="292"/>
        <v>-1.0616162045097457E-5</v>
      </c>
      <c r="BK139" s="58">
        <f t="shared" si="232"/>
        <v>3.9276780909247612E-3</v>
      </c>
      <c r="BL139" s="58">
        <f t="shared" si="233"/>
        <v>2.7219480977558748</v>
      </c>
      <c r="BM139" s="58">
        <f t="shared" si="234"/>
        <v>2.2043036033445067</v>
      </c>
      <c r="BO139" s="72">
        <f t="shared" si="294"/>
        <v>1.9585640869270315</v>
      </c>
      <c r="BP139" s="72">
        <f t="shared" si="294"/>
        <v>2.8147514426999361E-3</v>
      </c>
      <c r="BQ139" s="72">
        <f t="shared" si="235"/>
        <v>4.1435913072968455E-2</v>
      </c>
      <c r="BR139" s="72">
        <f t="shared" si="236"/>
        <v>1.624380773913759E-2</v>
      </c>
      <c r="BS139" s="72">
        <f t="shared" si="237"/>
        <v>5.7679720812106046E-2</v>
      </c>
      <c r="BT139" s="72">
        <f t="shared" si="295"/>
        <v>0.16469442787325897</v>
      </c>
      <c r="BU139" s="72">
        <f t="shared" si="295"/>
        <v>5.2204124103876958E-3</v>
      </c>
      <c r="BV139" s="72">
        <f t="shared" si="295"/>
        <v>0.88572703864005631</v>
      </c>
      <c r="BW139" s="72">
        <f t="shared" si="295"/>
        <v>0.92449037307470483</v>
      </c>
      <c r="BX139" s="72">
        <f t="shared" si="296"/>
        <v>3.9121926392352187E-3</v>
      </c>
      <c r="BY139" s="72">
        <f t="shared" si="296"/>
        <v>-4.6802488499395025E-5</v>
      </c>
      <c r="BZ139" s="72">
        <f t="shared" si="296"/>
        <v>5.7718633124018157E-3</v>
      </c>
      <c r="CA139" s="58">
        <f t="shared" si="238"/>
        <v>4.0088280646433834</v>
      </c>
      <c r="CB139" s="58">
        <f t="shared" si="239"/>
        <v>1.7702931775264392E-2</v>
      </c>
      <c r="CC139" s="58">
        <f t="shared" si="240"/>
        <v>2.6425871604454088E-2</v>
      </c>
      <c r="CD139" s="58">
        <f t="shared" si="241"/>
        <v>3.9121926392352187E-3</v>
      </c>
      <c r="CE139" s="58">
        <f t="shared" si="242"/>
        <v>1.2331615099902372E-2</v>
      </c>
      <c r="CF139" s="58">
        <f t="shared" si="243"/>
        <v>1.4552148986533042E-2</v>
      </c>
      <c r="CG139" s="58">
        <f t="shared" si="244"/>
        <v>2.8859316562009078E-3</v>
      </c>
      <c r="CH139" s="58">
        <f t="shared" si="245"/>
        <v>0.89472067733206861</v>
      </c>
      <c r="CI139" s="58">
        <f t="shared" si="246"/>
        <v>7.7850394590623373E-2</v>
      </c>
      <c r="CJ139" s="58">
        <f t="shared" si="247"/>
        <v>6.5319689218862817E-2</v>
      </c>
      <c r="CK139" s="58">
        <f t="shared" si="248"/>
        <v>0.75070751906067112</v>
      </c>
      <c r="CL139" s="58">
        <f t="shared" si="249"/>
        <v>1.0062529603045636</v>
      </c>
      <c r="CM139" s="58">
        <f t="shared" si="250"/>
        <v>0.89472067733206861</v>
      </c>
      <c r="CN139" s="58"/>
      <c r="CO139" s="20">
        <f t="shared" si="251"/>
        <v>0.85766548081246641</v>
      </c>
      <c r="CP139" s="58">
        <f t="shared" si="252"/>
        <v>0.14699149609799458</v>
      </c>
      <c r="CQ139" s="58">
        <f t="shared" si="253"/>
        <v>0.24201860492964838</v>
      </c>
      <c r="CR139" s="72">
        <f t="shared" si="254"/>
        <v>0.6375873745682652</v>
      </c>
      <c r="CS139" s="72">
        <f t="shared" si="255"/>
        <v>0.35728031199338584</v>
      </c>
      <c r="CT139" s="72">
        <f t="shared" si="291"/>
        <v>6.9232800152598112E-2</v>
      </c>
      <c r="CU139" s="20">
        <f t="shared" si="305"/>
        <v>0.89908678306978695</v>
      </c>
      <c r="CV139" s="20">
        <f t="shared" si="305"/>
        <v>3.0045518961226261E-4</v>
      </c>
      <c r="CW139" s="20">
        <f t="shared" si="305"/>
        <v>1.3299202636302116E-2</v>
      </c>
      <c r="CX139" s="20">
        <f t="shared" si="305"/>
        <v>0.25681175396401212</v>
      </c>
      <c r="CY139" s="20">
        <f t="shared" si="305"/>
        <v>7.0343612334801764E-3</v>
      </c>
      <c r="CZ139" s="20">
        <f t="shared" si="303"/>
        <v>0.64948243864193489</v>
      </c>
      <c r="DA139" s="20">
        <f t="shared" si="303"/>
        <v>6.4731959755623481E-3</v>
      </c>
      <c r="DB139" s="20">
        <f t="shared" si="303"/>
        <v>1.6134523200637635E-5</v>
      </c>
      <c r="DC139" s="20">
        <f t="shared" si="303"/>
        <v>7.4313134315682198E-5</v>
      </c>
      <c r="DD139" s="20">
        <f t="shared" si="303"/>
        <v>7.0395570473860876E-4</v>
      </c>
      <c r="DE139" s="20">
        <f t="shared" si="256"/>
        <v>1.833282594072946</v>
      </c>
      <c r="DG139" s="58">
        <f t="shared" si="301"/>
        <v>1.7981735661395739</v>
      </c>
      <c r="DH139" s="58">
        <f t="shared" si="301"/>
        <v>6.0091037922452523E-4</v>
      </c>
      <c r="DI139" s="58">
        <f t="shared" si="257"/>
        <v>3.9897607908906348E-2</v>
      </c>
      <c r="DJ139" s="58">
        <f t="shared" si="293"/>
        <v>0.25681175396401212</v>
      </c>
      <c r="DK139" s="58">
        <f t="shared" si="293"/>
        <v>7.0343612334801764E-3</v>
      </c>
      <c r="DL139" s="58">
        <f t="shared" si="293"/>
        <v>0.64948243864193489</v>
      </c>
      <c r="DM139" s="58">
        <f t="shared" si="293"/>
        <v>6.4731959755623481E-3</v>
      </c>
      <c r="DN139" s="58">
        <f t="shared" si="293"/>
        <v>1.6134523200637635E-5</v>
      </c>
      <c r="DO139" s="58">
        <f t="shared" si="293"/>
        <v>7.4313134315682198E-5</v>
      </c>
      <c r="DP139" s="58">
        <f t="shared" si="258"/>
        <v>2.1118671142158264E-3</v>
      </c>
      <c r="DQ139" s="58">
        <f t="shared" si="259"/>
        <v>2.7606761490144263</v>
      </c>
      <c r="DR139" s="58">
        <f t="shared" si="260"/>
        <v>2.1733806053788767</v>
      </c>
      <c r="DT139" s="72">
        <f t="shared" si="297"/>
        <v>1.9540577768763603</v>
      </c>
      <c r="DU139" s="72">
        <f t="shared" si="297"/>
        <v>6.5300348188872454E-4</v>
      </c>
      <c r="DV139" s="72">
        <f t="shared" si="261"/>
        <v>4.5942223123639714E-2</v>
      </c>
      <c r="DW139" s="72">
        <f t="shared" si="262"/>
        <v>1.186623502984558E-2</v>
      </c>
      <c r="DX139" s="72">
        <f t="shared" si="263"/>
        <v>5.7808458153485294E-2</v>
      </c>
      <c r="DY139" s="72">
        <f t="shared" si="298"/>
        <v>0.55814968529871578</v>
      </c>
      <c r="DZ139" s="72">
        <f t="shared" si="298"/>
        <v>1.5288344276074848E-2</v>
      </c>
      <c r="EA139" s="72">
        <f t="shared" si="298"/>
        <v>1.4115725356785576</v>
      </c>
      <c r="EB139" s="72">
        <f t="shared" si="298"/>
        <v>1.4068718588103804E-2</v>
      </c>
      <c r="EC139" s="72">
        <f t="shared" si="299"/>
        <v>7.0132919602602711E-5</v>
      </c>
      <c r="ED139" s="72">
        <f t="shared" si="299"/>
        <v>3.2302144969323832E-4</v>
      </c>
      <c r="EE139" s="72">
        <f t="shared" si="299"/>
        <v>3.0599273514494226E-3</v>
      </c>
      <c r="EF139" s="58">
        <f t="shared" si="264"/>
        <v>4.0150516040739319</v>
      </c>
      <c r="EG139" s="58">
        <f t="shared" si="265"/>
        <v>2.9780186698169862E-2</v>
      </c>
      <c r="EH139" s="58">
        <f t="shared" si="266"/>
        <v>4.4985536102180035E-2</v>
      </c>
      <c r="EI139" s="58">
        <f t="shared" si="267"/>
        <v>7.0132919602602711E-5</v>
      </c>
      <c r="EJ139" s="58">
        <f t="shared" si="268"/>
        <v>6.5300348188872454E-4</v>
      </c>
      <c r="EK139" s="58">
        <f t="shared" si="269"/>
        <v>3.0599273514494226E-3</v>
      </c>
      <c r="EL139" s="58">
        <f t="shared" si="270"/>
        <v>8.7361747587935551E-3</v>
      </c>
      <c r="EM139" s="58">
        <f t="shared" si="271"/>
        <v>1.4068718588103804E-2</v>
      </c>
      <c r="EN139" s="58">
        <f t="shared" si="272"/>
        <v>0.98077633421228105</v>
      </c>
      <c r="EO139" s="58">
        <f t="shared" si="273"/>
        <v>0.69744562636161755</v>
      </c>
      <c r="EP139" s="58">
        <f t="shared" si="274"/>
        <v>1.0004489204632079E-2</v>
      </c>
      <c r="EQ139" s="58">
        <f t="shared" si="275"/>
        <v>0.49090839987554868</v>
      </c>
      <c r="ER139" s="58">
        <f t="shared" si="276"/>
        <v>1.4077190059157191E-2</v>
      </c>
      <c r="ES139" s="58">
        <f t="shared" si="277"/>
        <v>0.27236354966497334</v>
      </c>
      <c r="ET139" s="58">
        <f t="shared" si="278"/>
        <v>0.49810080040410165</v>
      </c>
      <c r="EU139" s="58">
        <f t="shared" si="279"/>
        <v>1.0073642913121192</v>
      </c>
      <c r="EZ139" s="20">
        <f t="shared" si="306"/>
        <v>7.659218595914917E-2</v>
      </c>
      <c r="FA139" s="20">
        <f t="shared" si="307"/>
        <v>876.89005901032294</v>
      </c>
      <c r="FC139" s="20">
        <f t="shared" si="308"/>
        <v>1141.5307920219586</v>
      </c>
      <c r="FD139" s="20">
        <f t="shared" si="309"/>
        <v>913.96021433397561</v>
      </c>
      <c r="FE139" s="20">
        <f t="shared" si="310"/>
        <v>1056.4225529214589</v>
      </c>
      <c r="FF139" s="20">
        <f t="shared" si="311"/>
        <v>660.83375008393261</v>
      </c>
      <c r="FG139" s="20">
        <f t="shared" si="312"/>
        <v>0.49300155587275157</v>
      </c>
      <c r="FH139" s="20">
        <f t="shared" si="280"/>
        <v>1675.7467849816826</v>
      </c>
      <c r="FI139" s="20">
        <f t="shared" si="313"/>
        <v>848.10545080578493</v>
      </c>
      <c r="FK139" s="20">
        <f t="shared" si="314"/>
        <v>1163.1448632356723</v>
      </c>
      <c r="FL139" s="20">
        <f t="shared" si="315"/>
        <v>465.00813730839695</v>
      </c>
      <c r="FN139" s="20">
        <f t="shared" si="316"/>
        <v>43.604820424219724</v>
      </c>
      <c r="FO139" s="20">
        <f t="shared" si="317"/>
        <v>33.566050212632781</v>
      </c>
      <c r="FQ139" s="20">
        <f t="shared" si="318"/>
        <v>26.23</v>
      </c>
      <c r="FR139" s="20">
        <f t="shared" si="319"/>
        <v>32.44</v>
      </c>
      <c r="FS139" s="20">
        <f t="shared" si="320"/>
        <v>28.6</v>
      </c>
      <c r="FT139" s="20">
        <f t="shared" si="321"/>
        <v>1603.3525726484781</v>
      </c>
      <c r="FU139" s="20">
        <f t="shared" si="322"/>
        <v>512.36879536849858</v>
      </c>
    </row>
    <row r="140" spans="1:177">
      <c r="C140" s="24" t="s">
        <v>177</v>
      </c>
      <c r="D140" s="24" t="s">
        <v>148</v>
      </c>
      <c r="E140" s="24"/>
      <c r="F140" s="23">
        <v>53.386000000000003</v>
      </c>
      <c r="G140" s="23">
        <v>0.10199999999999999</v>
      </c>
      <c r="H140" s="23">
        <v>1.3340000000000001</v>
      </c>
      <c r="I140" s="23">
        <v>5.3680000000000003</v>
      </c>
      <c r="J140" s="23">
        <v>0.16800000000000001</v>
      </c>
      <c r="K140" s="23">
        <v>16.195</v>
      </c>
      <c r="L140" s="23">
        <v>23.518999999999998</v>
      </c>
      <c r="M140" s="23">
        <v>5.5E-2</v>
      </c>
      <c r="N140" s="23">
        <v>-1E-3</v>
      </c>
      <c r="O140" s="23">
        <v>0.19900000000000001</v>
      </c>
      <c r="Q140" s="24">
        <v>53.877000000000002</v>
      </c>
      <c r="R140" s="24">
        <v>4.8000000000000001E-2</v>
      </c>
      <c r="S140" s="24">
        <v>1.39</v>
      </c>
      <c r="T140" s="24">
        <v>18.372</v>
      </c>
      <c r="U140" s="24">
        <v>0.46600000000000003</v>
      </c>
      <c r="V140" s="24">
        <v>26.204999999999998</v>
      </c>
      <c r="W140" s="24">
        <v>0.32400000000000001</v>
      </c>
      <c r="X140" s="24">
        <v>-0.02</v>
      </c>
      <c r="Y140" s="24">
        <v>1.9E-2</v>
      </c>
      <c r="Z140" s="24">
        <v>0.125</v>
      </c>
      <c r="AB140" s="69">
        <f t="shared" si="281"/>
        <v>754.80875163648341</v>
      </c>
      <c r="AC140" s="69">
        <f t="shared" si="282"/>
        <v>11.4134058542563</v>
      </c>
      <c r="AE140" s="53">
        <f t="shared" si="283"/>
        <v>754.80875163648341</v>
      </c>
      <c r="AF140" s="53"/>
      <c r="AG140" s="53">
        <f t="shared" si="284"/>
        <v>873.3671428171242</v>
      </c>
      <c r="AH140" s="53">
        <f t="shared" si="285"/>
        <v>831.1937231072842</v>
      </c>
      <c r="AI140" s="53">
        <f t="shared" si="286"/>
        <v>11.4134058542563</v>
      </c>
      <c r="AJ140" s="53">
        <f t="shared" si="287"/>
        <v>-2.2577361852521616</v>
      </c>
      <c r="AK140" s="53">
        <f t="shared" si="288"/>
        <v>902.69228442637063</v>
      </c>
      <c r="AL140" s="70">
        <f t="shared" si="289"/>
        <v>0.47278020225819833</v>
      </c>
      <c r="AM140" s="71"/>
      <c r="AN140" s="20">
        <f t="shared" si="290"/>
        <v>0.16657775537726327</v>
      </c>
      <c r="AP140" s="20">
        <f t="shared" si="304"/>
        <v>0.88851829845733421</v>
      </c>
      <c r="AQ140" s="20">
        <f t="shared" si="304"/>
        <v>1.2769345558521158E-3</v>
      </c>
      <c r="AR140" s="20">
        <f t="shared" si="304"/>
        <v>1.3083433861966831E-2</v>
      </c>
      <c r="AS140" s="20">
        <f t="shared" si="304"/>
        <v>7.471494744343489E-2</v>
      </c>
      <c r="AT140" s="20">
        <f t="shared" si="304"/>
        <v>2.3682819383259914E-3</v>
      </c>
      <c r="AU140" s="20">
        <f t="shared" si="302"/>
        <v>0.40181717132620753</v>
      </c>
      <c r="AV140" s="20">
        <f t="shared" si="302"/>
        <v>0.41940246873071862</v>
      </c>
      <c r="AW140" s="20">
        <f t="shared" si="302"/>
        <v>8.8739877603506994E-4</v>
      </c>
      <c r="AX140" s="20">
        <f t="shared" si="302"/>
        <v>-1.0616162045097457E-5</v>
      </c>
      <c r="AY140" s="20">
        <f t="shared" si="302"/>
        <v>1.3092260303082537E-3</v>
      </c>
      <c r="AZ140" s="20">
        <f t="shared" si="230"/>
        <v>1.8033675449581386</v>
      </c>
      <c r="BB140" s="58">
        <f t="shared" si="300"/>
        <v>1.7770365969146684</v>
      </c>
      <c r="BC140" s="58">
        <f t="shared" si="300"/>
        <v>2.5538691117042316E-3</v>
      </c>
      <c r="BD140" s="58">
        <f t="shared" si="231"/>
        <v>3.9250301585900496E-2</v>
      </c>
      <c r="BE140" s="58">
        <f t="shared" si="292"/>
        <v>7.471494744343489E-2</v>
      </c>
      <c r="BF140" s="58">
        <f t="shared" si="292"/>
        <v>2.3682819383259914E-3</v>
      </c>
      <c r="BG140" s="58">
        <f t="shared" si="292"/>
        <v>0.40181717132620753</v>
      </c>
      <c r="BH140" s="58">
        <f t="shared" si="292"/>
        <v>0.41940246873071862</v>
      </c>
      <c r="BI140" s="58">
        <f t="shared" si="292"/>
        <v>8.8739877603506994E-4</v>
      </c>
      <c r="BJ140" s="58">
        <f t="shared" si="292"/>
        <v>-1.0616162045097457E-5</v>
      </c>
      <c r="BK140" s="58">
        <f t="shared" si="232"/>
        <v>3.9276780909247612E-3</v>
      </c>
      <c r="BL140" s="58">
        <f t="shared" si="233"/>
        <v>2.7219480977558748</v>
      </c>
      <c r="BM140" s="58">
        <f t="shared" si="234"/>
        <v>2.2043036033445067</v>
      </c>
      <c r="BO140" s="72">
        <f t="shared" si="294"/>
        <v>1.9585640869270315</v>
      </c>
      <c r="BP140" s="72">
        <f t="shared" si="294"/>
        <v>2.8147514426999361E-3</v>
      </c>
      <c r="BQ140" s="72">
        <f t="shared" si="235"/>
        <v>4.1435913072968455E-2</v>
      </c>
      <c r="BR140" s="72">
        <f t="shared" si="236"/>
        <v>1.624380773913759E-2</v>
      </c>
      <c r="BS140" s="72">
        <f t="shared" si="237"/>
        <v>5.7679720812106046E-2</v>
      </c>
      <c r="BT140" s="72">
        <f t="shared" si="295"/>
        <v>0.16469442787325897</v>
      </c>
      <c r="BU140" s="72">
        <f t="shared" si="295"/>
        <v>5.2204124103876958E-3</v>
      </c>
      <c r="BV140" s="72">
        <f t="shared" si="295"/>
        <v>0.88572703864005631</v>
      </c>
      <c r="BW140" s="72">
        <f t="shared" si="295"/>
        <v>0.92449037307470483</v>
      </c>
      <c r="BX140" s="72">
        <f t="shared" si="296"/>
        <v>3.9121926392352187E-3</v>
      </c>
      <c r="BY140" s="72">
        <f t="shared" si="296"/>
        <v>-4.6802488499395025E-5</v>
      </c>
      <c r="BZ140" s="72">
        <f t="shared" si="296"/>
        <v>5.7718633124018157E-3</v>
      </c>
      <c r="CA140" s="58">
        <f t="shared" si="238"/>
        <v>4.0088280646433834</v>
      </c>
      <c r="CB140" s="58">
        <f t="shared" si="239"/>
        <v>1.7702931775264392E-2</v>
      </c>
      <c r="CC140" s="58">
        <f t="shared" si="240"/>
        <v>2.6425871604454088E-2</v>
      </c>
      <c r="CD140" s="58">
        <f t="shared" si="241"/>
        <v>3.9121926392352187E-3</v>
      </c>
      <c r="CE140" s="58">
        <f t="shared" si="242"/>
        <v>1.2331615099902372E-2</v>
      </c>
      <c r="CF140" s="58">
        <f t="shared" si="243"/>
        <v>1.4552148986533042E-2</v>
      </c>
      <c r="CG140" s="58">
        <f t="shared" si="244"/>
        <v>2.8859316562009078E-3</v>
      </c>
      <c r="CH140" s="58">
        <f t="shared" si="245"/>
        <v>0.89472067733206861</v>
      </c>
      <c r="CI140" s="58">
        <f t="shared" si="246"/>
        <v>7.7850394590623373E-2</v>
      </c>
      <c r="CJ140" s="58">
        <f t="shared" si="247"/>
        <v>6.5319689218862817E-2</v>
      </c>
      <c r="CK140" s="58">
        <f t="shared" si="248"/>
        <v>0.75070751906067112</v>
      </c>
      <c r="CL140" s="58">
        <f t="shared" si="249"/>
        <v>1.0062529603045636</v>
      </c>
      <c r="CM140" s="58">
        <f t="shared" si="250"/>
        <v>0.89472067733206861</v>
      </c>
      <c r="CN140" s="58"/>
      <c r="CO140" s="20">
        <f t="shared" si="251"/>
        <v>0.85766548081246641</v>
      </c>
      <c r="CP140" s="58">
        <f t="shared" si="252"/>
        <v>0.14699149609799458</v>
      </c>
      <c r="CQ140" s="58">
        <f t="shared" si="253"/>
        <v>0.24201860492964838</v>
      </c>
      <c r="CR140" s="72">
        <f t="shared" si="254"/>
        <v>0.6375873745682652</v>
      </c>
      <c r="CS140" s="72">
        <f t="shared" si="255"/>
        <v>0.35728031199338584</v>
      </c>
      <c r="CT140" s="72">
        <f t="shared" si="291"/>
        <v>6.9232800152598112E-2</v>
      </c>
      <c r="CU140" s="20">
        <f t="shared" si="305"/>
        <v>0.89669015033877408</v>
      </c>
      <c r="CV140" s="20">
        <f t="shared" si="305"/>
        <v>6.0091037922452523E-4</v>
      </c>
      <c r="CW140" s="20">
        <f t="shared" si="305"/>
        <v>1.3632663469365737E-2</v>
      </c>
      <c r="CX140" s="20">
        <f t="shared" si="305"/>
        <v>0.25571218599679313</v>
      </c>
      <c r="CY140" s="20">
        <f t="shared" si="305"/>
        <v>6.5691629955947142E-3</v>
      </c>
      <c r="CZ140" s="20">
        <f t="shared" si="303"/>
        <v>0.65017715187423697</v>
      </c>
      <c r="DA140" s="20">
        <f t="shared" si="303"/>
        <v>5.7777286393449062E-3</v>
      </c>
      <c r="DB140" s="20">
        <f t="shared" si="303"/>
        <v>-3.2269046401275274E-4</v>
      </c>
      <c r="DC140" s="20">
        <f t="shared" si="303"/>
        <v>2.0170707885685166E-4</v>
      </c>
      <c r="DD140" s="20">
        <f t="shared" si="303"/>
        <v>8.2237815974136534E-4</v>
      </c>
      <c r="DE140" s="20">
        <f t="shared" si="256"/>
        <v>1.8298613484679196</v>
      </c>
      <c r="DG140" s="58">
        <f t="shared" si="301"/>
        <v>1.7933803006775482</v>
      </c>
      <c r="DH140" s="58">
        <f t="shared" si="301"/>
        <v>1.2018207584490505E-3</v>
      </c>
      <c r="DI140" s="58">
        <f t="shared" si="257"/>
        <v>4.0897990408097211E-2</v>
      </c>
      <c r="DJ140" s="58">
        <f t="shared" si="293"/>
        <v>0.25571218599679313</v>
      </c>
      <c r="DK140" s="58">
        <f t="shared" si="293"/>
        <v>6.5691629955947142E-3</v>
      </c>
      <c r="DL140" s="58">
        <f t="shared" si="293"/>
        <v>0.65017715187423697</v>
      </c>
      <c r="DM140" s="58">
        <f t="shared" si="293"/>
        <v>5.7777286393449062E-3</v>
      </c>
      <c r="DN140" s="58">
        <f t="shared" si="293"/>
        <v>-3.2269046401275274E-4</v>
      </c>
      <c r="DO140" s="58">
        <f t="shared" si="293"/>
        <v>2.0170707885685166E-4</v>
      </c>
      <c r="DP140" s="58">
        <f t="shared" si="258"/>
        <v>2.4671344792240959E-3</v>
      </c>
      <c r="DQ140" s="58">
        <f t="shared" si="259"/>
        <v>2.7560624924441322</v>
      </c>
      <c r="DR140" s="58">
        <f t="shared" si="260"/>
        <v>2.1770188507877695</v>
      </c>
      <c r="DT140" s="72">
        <f t="shared" si="297"/>
        <v>1.9521113606032301</v>
      </c>
      <c r="DU140" s="72">
        <f t="shared" si="297"/>
        <v>1.3081932232058187E-3</v>
      </c>
      <c r="DV140" s="72">
        <f t="shared" si="261"/>
        <v>4.7888639396769905E-2</v>
      </c>
      <c r="DW140" s="72">
        <f t="shared" si="262"/>
        <v>1.1468491321740097E-2</v>
      </c>
      <c r="DX140" s="72">
        <f t="shared" si="263"/>
        <v>5.9357130718510002E-2</v>
      </c>
      <c r="DY140" s="72">
        <f t="shared" si="298"/>
        <v>0.55669024929116695</v>
      </c>
      <c r="DZ140" s="72">
        <f t="shared" si="298"/>
        <v>1.4301191675307147E-2</v>
      </c>
      <c r="EA140" s="72">
        <f t="shared" si="298"/>
        <v>1.4154479159817164</v>
      </c>
      <c r="EB140" s="72">
        <f t="shared" si="298"/>
        <v>1.257822416259023E-2</v>
      </c>
      <c r="EC140" s="72">
        <f t="shared" si="299"/>
        <v>-1.4050064462504301E-3</v>
      </c>
      <c r="ED140" s="72">
        <f t="shared" si="299"/>
        <v>8.7824022601740235E-4</v>
      </c>
      <c r="EE140" s="72">
        <f t="shared" si="299"/>
        <v>3.5806655124662155E-3</v>
      </c>
      <c r="EF140" s="58">
        <f t="shared" si="264"/>
        <v>4.014848164947959</v>
      </c>
      <c r="EG140" s="58">
        <f t="shared" si="265"/>
        <v>2.8818089669901525E-2</v>
      </c>
      <c r="EH140" s="58">
        <f t="shared" si="266"/>
        <v>4.4379755361886097E-2</v>
      </c>
      <c r="EI140" s="58">
        <f t="shared" si="267"/>
        <v>-1.4050064462504301E-3</v>
      </c>
      <c r="EJ140" s="58">
        <f t="shared" si="268"/>
        <v>1.3081932232058187E-3</v>
      </c>
      <c r="EK140" s="58">
        <f t="shared" si="269"/>
        <v>3.5806655124662155E-3</v>
      </c>
      <c r="EL140" s="58">
        <f t="shared" si="270"/>
        <v>9.2928322555243109E-3</v>
      </c>
      <c r="EM140" s="58">
        <f t="shared" si="271"/>
        <v>1.257822416259023E-2</v>
      </c>
      <c r="EN140" s="58">
        <f t="shared" si="272"/>
        <v>0.98163005365343503</v>
      </c>
      <c r="EO140" s="58">
        <f t="shared" si="273"/>
        <v>0.69946570925951201</v>
      </c>
      <c r="EP140" s="58">
        <f t="shared" si="274"/>
        <v>8.9626804439887891E-3</v>
      </c>
      <c r="EQ140" s="58">
        <f t="shared" si="275"/>
        <v>0.49399594635244221</v>
      </c>
      <c r="ER140" s="58">
        <f t="shared" si="276"/>
        <v>1.2614371309703552E-2</v>
      </c>
      <c r="ES140" s="58">
        <f t="shared" si="277"/>
        <v>0.27163418226792874</v>
      </c>
      <c r="ET140" s="58">
        <f t="shared" si="278"/>
        <v>0.49972110704985628</v>
      </c>
      <c r="EU140" s="58">
        <f t="shared" si="279"/>
        <v>1.0069849623609712</v>
      </c>
      <c r="EZ140" s="20">
        <f t="shared" si="306"/>
        <v>7.6537601371316738E-2</v>
      </c>
      <c r="FA140" s="20">
        <f t="shared" si="307"/>
        <v>876.68478459262531</v>
      </c>
      <c r="FC140" s="20">
        <f t="shared" si="308"/>
        <v>1141.2094351524809</v>
      </c>
      <c r="FD140" s="20">
        <f t="shared" si="309"/>
        <v>912.95456594085545</v>
      </c>
      <c r="FE140" s="20">
        <f t="shared" si="310"/>
        <v>1035.3541348260826</v>
      </c>
      <c r="FF140" s="20">
        <f t="shared" si="311"/>
        <v>649.62273416862433</v>
      </c>
      <c r="FG140" s="20">
        <f t="shared" si="312"/>
        <v>0.48992022448091066</v>
      </c>
      <c r="FH140" s="20">
        <f t="shared" si="280"/>
        <v>1670.8989166499941</v>
      </c>
      <c r="FI140" s="20">
        <f t="shared" si="313"/>
        <v>828.8616146875471</v>
      </c>
      <c r="FK140" s="20">
        <f t="shared" si="314"/>
        <v>1162.6941615631581</v>
      </c>
      <c r="FL140" s="20">
        <f t="shared" si="315"/>
        <v>459.57362151423183</v>
      </c>
      <c r="FN140" s="20">
        <f t="shared" si="316"/>
        <v>51.211521337384667</v>
      </c>
      <c r="FO140" s="20">
        <f t="shared" si="317"/>
        <v>38.64504974731463</v>
      </c>
      <c r="FQ140" s="20">
        <f t="shared" si="318"/>
        <v>26.23</v>
      </c>
      <c r="FR140" s="20">
        <f t="shared" si="319"/>
        <v>32.44</v>
      </c>
      <c r="FS140" s="20">
        <f t="shared" si="320"/>
        <v>28.6</v>
      </c>
      <c r="FT140" s="20">
        <f t="shared" si="321"/>
        <v>1592.1773882240586</v>
      </c>
      <c r="FU140" s="20">
        <f t="shared" si="322"/>
        <v>500.61925603965551</v>
      </c>
    </row>
    <row r="141" spans="1:177">
      <c r="C141" s="24" t="s">
        <v>178</v>
      </c>
      <c r="D141" s="24" t="s">
        <v>148</v>
      </c>
      <c r="E141" s="24"/>
      <c r="F141" s="23">
        <v>53.386000000000003</v>
      </c>
      <c r="G141" s="23">
        <v>0.10199999999999999</v>
      </c>
      <c r="H141" s="23">
        <v>1.3340000000000001</v>
      </c>
      <c r="I141" s="23">
        <v>5.3680000000000003</v>
      </c>
      <c r="J141" s="23">
        <v>0.16800000000000001</v>
      </c>
      <c r="K141" s="23">
        <v>16.195</v>
      </c>
      <c r="L141" s="23">
        <v>23.518999999999998</v>
      </c>
      <c r="M141" s="23">
        <v>5.5E-2</v>
      </c>
      <c r="N141" s="23">
        <v>-1E-3</v>
      </c>
      <c r="O141" s="23">
        <v>0.19900000000000001</v>
      </c>
      <c r="Q141" s="24">
        <v>53.819000000000003</v>
      </c>
      <c r="R141" s="24">
        <v>2.1999999999999999E-2</v>
      </c>
      <c r="S141" s="24">
        <v>1.246</v>
      </c>
      <c r="T141" s="24">
        <v>18.375</v>
      </c>
      <c r="U141" s="24">
        <v>0.49199999999999999</v>
      </c>
      <c r="V141" s="24">
        <v>25.638999999999999</v>
      </c>
      <c r="W141" s="24">
        <v>0.51200000000000001</v>
      </c>
      <c r="X141" s="24">
        <v>-2E-3</v>
      </c>
      <c r="Y141" s="24">
        <v>1.7999999999999999E-2</v>
      </c>
      <c r="Z141" s="24">
        <v>0.121</v>
      </c>
      <c r="AB141" s="69">
        <f t="shared" si="281"/>
        <v>750.32392212789</v>
      </c>
      <c r="AC141" s="69">
        <f t="shared" si="282"/>
        <v>9.3367694918089086</v>
      </c>
      <c r="AE141" s="53">
        <f t="shared" si="283"/>
        <v>750.32392212789</v>
      </c>
      <c r="AF141" s="53"/>
      <c r="AG141" s="53">
        <f t="shared" si="284"/>
        <v>868.6003850102262</v>
      </c>
      <c r="AH141" s="53">
        <f t="shared" si="285"/>
        <v>825.42270467037713</v>
      </c>
      <c r="AI141" s="53">
        <f t="shared" si="286"/>
        <v>9.3367694918089086</v>
      </c>
      <c r="AJ141" s="53">
        <f t="shared" si="287"/>
        <v>9.0406385171880821E-2</v>
      </c>
      <c r="AK141" s="53">
        <f t="shared" si="288"/>
        <v>884.57024742140698</v>
      </c>
      <c r="AL141" s="70">
        <f t="shared" si="289"/>
        <v>0.46249313364123051</v>
      </c>
      <c r="AM141" s="71"/>
      <c r="AN141" s="20">
        <f t="shared" si="290"/>
        <v>0.26485807777864884</v>
      </c>
      <c r="AP141" s="20">
        <f t="shared" si="304"/>
        <v>0.88851829845733421</v>
      </c>
      <c r="AQ141" s="20">
        <f t="shared" si="304"/>
        <v>1.2769345558521158E-3</v>
      </c>
      <c r="AR141" s="20">
        <f t="shared" si="304"/>
        <v>1.3083433861966831E-2</v>
      </c>
      <c r="AS141" s="20">
        <f t="shared" si="304"/>
        <v>7.471494744343489E-2</v>
      </c>
      <c r="AT141" s="20">
        <f t="shared" si="304"/>
        <v>2.3682819383259914E-3</v>
      </c>
      <c r="AU141" s="20">
        <f t="shared" si="302"/>
        <v>0.40181717132620753</v>
      </c>
      <c r="AV141" s="20">
        <f t="shared" si="302"/>
        <v>0.41940246873071862</v>
      </c>
      <c r="AW141" s="20">
        <f t="shared" si="302"/>
        <v>8.8739877603506994E-4</v>
      </c>
      <c r="AX141" s="20">
        <f t="shared" si="302"/>
        <v>-1.0616162045097457E-5</v>
      </c>
      <c r="AY141" s="20">
        <f t="shared" si="302"/>
        <v>1.3092260303082537E-3</v>
      </c>
      <c r="AZ141" s="20">
        <f t="shared" si="230"/>
        <v>1.8033675449581386</v>
      </c>
      <c r="BB141" s="58">
        <f t="shared" si="300"/>
        <v>1.7770365969146684</v>
      </c>
      <c r="BC141" s="58">
        <f t="shared" si="300"/>
        <v>2.5538691117042316E-3</v>
      </c>
      <c r="BD141" s="58">
        <f t="shared" si="231"/>
        <v>3.9250301585900496E-2</v>
      </c>
      <c r="BE141" s="58">
        <f t="shared" si="292"/>
        <v>7.471494744343489E-2</v>
      </c>
      <c r="BF141" s="58">
        <f t="shared" si="292"/>
        <v>2.3682819383259914E-3</v>
      </c>
      <c r="BG141" s="58">
        <f t="shared" si="292"/>
        <v>0.40181717132620753</v>
      </c>
      <c r="BH141" s="58">
        <f t="shared" si="292"/>
        <v>0.41940246873071862</v>
      </c>
      <c r="BI141" s="58">
        <f t="shared" si="292"/>
        <v>8.8739877603506994E-4</v>
      </c>
      <c r="BJ141" s="58">
        <f t="shared" si="292"/>
        <v>-1.0616162045097457E-5</v>
      </c>
      <c r="BK141" s="58">
        <f t="shared" si="232"/>
        <v>3.9276780909247612E-3</v>
      </c>
      <c r="BL141" s="58">
        <f t="shared" si="233"/>
        <v>2.7219480977558748</v>
      </c>
      <c r="BM141" s="58">
        <f t="shared" si="234"/>
        <v>2.2043036033445067</v>
      </c>
      <c r="BO141" s="72">
        <f t="shared" si="294"/>
        <v>1.9585640869270315</v>
      </c>
      <c r="BP141" s="72">
        <f t="shared" si="294"/>
        <v>2.8147514426999361E-3</v>
      </c>
      <c r="BQ141" s="72">
        <f t="shared" si="235"/>
        <v>4.1435913072968455E-2</v>
      </c>
      <c r="BR141" s="72">
        <f t="shared" si="236"/>
        <v>1.624380773913759E-2</v>
      </c>
      <c r="BS141" s="72">
        <f t="shared" si="237"/>
        <v>5.7679720812106046E-2</v>
      </c>
      <c r="BT141" s="72">
        <f t="shared" si="295"/>
        <v>0.16469442787325897</v>
      </c>
      <c r="BU141" s="72">
        <f t="shared" si="295"/>
        <v>5.2204124103876958E-3</v>
      </c>
      <c r="BV141" s="72">
        <f t="shared" si="295"/>
        <v>0.88572703864005631</v>
      </c>
      <c r="BW141" s="72">
        <f t="shared" si="295"/>
        <v>0.92449037307470483</v>
      </c>
      <c r="BX141" s="72">
        <f t="shared" si="296"/>
        <v>3.9121926392352187E-3</v>
      </c>
      <c r="BY141" s="72">
        <f t="shared" si="296"/>
        <v>-4.6802488499395025E-5</v>
      </c>
      <c r="BZ141" s="72">
        <f t="shared" si="296"/>
        <v>5.7718633124018157E-3</v>
      </c>
      <c r="CA141" s="58">
        <f t="shared" si="238"/>
        <v>4.0088280646433834</v>
      </c>
      <c r="CB141" s="58">
        <f t="shared" si="239"/>
        <v>1.7702931775264392E-2</v>
      </c>
      <c r="CC141" s="58">
        <f t="shared" si="240"/>
        <v>2.6425871604454088E-2</v>
      </c>
      <c r="CD141" s="58">
        <f t="shared" si="241"/>
        <v>3.9121926392352187E-3</v>
      </c>
      <c r="CE141" s="58">
        <f t="shared" si="242"/>
        <v>1.2331615099902372E-2</v>
      </c>
      <c r="CF141" s="58">
        <f t="shared" si="243"/>
        <v>1.4552148986533042E-2</v>
      </c>
      <c r="CG141" s="58">
        <f t="shared" si="244"/>
        <v>2.8859316562009078E-3</v>
      </c>
      <c r="CH141" s="58">
        <f t="shared" si="245"/>
        <v>0.89472067733206861</v>
      </c>
      <c r="CI141" s="58">
        <f t="shared" si="246"/>
        <v>7.7850394590623373E-2</v>
      </c>
      <c r="CJ141" s="58">
        <f t="shared" si="247"/>
        <v>6.5319689218862817E-2</v>
      </c>
      <c r="CK141" s="58">
        <f t="shared" si="248"/>
        <v>0.75070751906067112</v>
      </c>
      <c r="CL141" s="58">
        <f t="shared" si="249"/>
        <v>1.0062529603045636</v>
      </c>
      <c r="CM141" s="58">
        <f t="shared" si="250"/>
        <v>0.89472067733206861</v>
      </c>
      <c r="CN141" s="58"/>
      <c r="CO141" s="20">
        <f t="shared" si="251"/>
        <v>0.85766548081246641</v>
      </c>
      <c r="CP141" s="58">
        <f t="shared" si="252"/>
        <v>0.14699149609799458</v>
      </c>
      <c r="CQ141" s="58">
        <f t="shared" si="253"/>
        <v>0.24201860492964838</v>
      </c>
      <c r="CR141" s="72">
        <f t="shared" si="254"/>
        <v>0.6375873745682652</v>
      </c>
      <c r="CS141" s="72">
        <f t="shared" si="255"/>
        <v>0.35728031199338584</v>
      </c>
      <c r="CT141" s="72">
        <f t="shared" si="291"/>
        <v>6.9232800152598112E-2</v>
      </c>
      <c r="CU141" s="20">
        <f t="shared" si="305"/>
        <v>0.89572483993322716</v>
      </c>
      <c r="CV141" s="20">
        <f t="shared" si="305"/>
        <v>2.7541725714457399E-4</v>
      </c>
      <c r="CW141" s="20">
        <f t="shared" si="305"/>
        <v>1.222035876462569E-2</v>
      </c>
      <c r="CX141" s="20">
        <f t="shared" si="305"/>
        <v>0.25575394174238375</v>
      </c>
      <c r="CY141" s="20">
        <f t="shared" si="305"/>
        <v>6.9356828193832595E-3</v>
      </c>
      <c r="CZ141" s="20">
        <f t="shared" si="303"/>
        <v>0.63613402010698583</v>
      </c>
      <c r="DA141" s="20">
        <f t="shared" si="303"/>
        <v>9.1302378498289878E-3</v>
      </c>
      <c r="DB141" s="20">
        <f t="shared" si="303"/>
        <v>-3.226904640127527E-5</v>
      </c>
      <c r="DC141" s="20">
        <f t="shared" si="303"/>
        <v>1.9109091681175422E-4</v>
      </c>
      <c r="DD141" s="20">
        <f t="shared" si="303"/>
        <v>7.9606205862964166E-4</v>
      </c>
      <c r="DE141" s="20">
        <f t="shared" si="256"/>
        <v>1.8171293824026193</v>
      </c>
      <c r="DG141" s="58">
        <f t="shared" si="301"/>
        <v>1.7914496798664543</v>
      </c>
      <c r="DH141" s="58">
        <f t="shared" si="301"/>
        <v>5.5083451428914799E-4</v>
      </c>
      <c r="DI141" s="58">
        <f t="shared" si="257"/>
        <v>3.6661076293877069E-2</v>
      </c>
      <c r="DJ141" s="58">
        <f t="shared" si="293"/>
        <v>0.25575394174238375</v>
      </c>
      <c r="DK141" s="58">
        <f t="shared" si="293"/>
        <v>6.9356828193832595E-3</v>
      </c>
      <c r="DL141" s="58">
        <f t="shared" si="293"/>
        <v>0.63613402010698583</v>
      </c>
      <c r="DM141" s="58">
        <f t="shared" si="293"/>
        <v>9.1302378498289878E-3</v>
      </c>
      <c r="DN141" s="58">
        <f t="shared" si="293"/>
        <v>-3.226904640127527E-5</v>
      </c>
      <c r="DO141" s="58">
        <f t="shared" si="293"/>
        <v>1.9109091681175422E-4</v>
      </c>
      <c r="DP141" s="58">
        <f t="shared" si="258"/>
        <v>2.388186175888925E-3</v>
      </c>
      <c r="DQ141" s="58">
        <f t="shared" si="259"/>
        <v>2.7391624812395015</v>
      </c>
      <c r="DR141" s="58">
        <f t="shared" si="260"/>
        <v>2.1904505632995286</v>
      </c>
      <c r="DT141" s="72">
        <f t="shared" si="297"/>
        <v>1.9620409801931176</v>
      </c>
      <c r="DU141" s="72">
        <f t="shared" si="297"/>
        <v>6.0328788605474323E-4</v>
      </c>
      <c r="DV141" s="72">
        <f t="shared" si="261"/>
        <v>3.7959019806882432E-2</v>
      </c>
      <c r="DW141" s="72">
        <f t="shared" si="262"/>
        <v>1.5577163672510913E-2</v>
      </c>
      <c r="DX141" s="72">
        <f t="shared" si="263"/>
        <v>5.3536183479393346E-2</v>
      </c>
      <c r="DY141" s="72">
        <f t="shared" si="298"/>
        <v>0.56021636575567935</v>
      </c>
      <c r="DZ141" s="72">
        <f t="shared" si="298"/>
        <v>1.5192270338584923E-2</v>
      </c>
      <c r="EA141" s="72">
        <f t="shared" si="298"/>
        <v>1.3934201226773408</v>
      </c>
      <c r="EB141" s="72">
        <f t="shared" si="298"/>
        <v>1.9999334641216584E-2</v>
      </c>
      <c r="EC141" s="72">
        <f t="shared" si="299"/>
        <v>-1.4136750173362409E-4</v>
      </c>
      <c r="ED141" s="72">
        <f t="shared" si="299"/>
        <v>8.3715041274346077E-4</v>
      </c>
      <c r="EE141" s="72">
        <f t="shared" si="299"/>
        <v>3.487469169493362E-3</v>
      </c>
      <c r="EF141" s="58">
        <f t="shared" si="264"/>
        <v>4.0091917970518898</v>
      </c>
      <c r="EG141" s="58">
        <f t="shared" si="265"/>
        <v>1.754644369103505E-2</v>
      </c>
      <c r="EH141" s="58">
        <f t="shared" si="266"/>
        <v>2.7512169585847346E-2</v>
      </c>
      <c r="EI141" s="58">
        <f t="shared" si="267"/>
        <v>-1.4136750173362409E-4</v>
      </c>
      <c r="EJ141" s="58">
        <f t="shared" si="268"/>
        <v>6.0328788605474323E-4</v>
      </c>
      <c r="EK141" s="58">
        <f t="shared" si="269"/>
        <v>3.487469169493362E-3</v>
      </c>
      <c r="EL141" s="58">
        <f t="shared" si="270"/>
        <v>1.2231062004751174E-2</v>
      </c>
      <c r="EM141" s="58">
        <f t="shared" si="271"/>
        <v>1.9999334641216584E-2</v>
      </c>
      <c r="EN141" s="58">
        <f t="shared" si="272"/>
        <v>0.96799753711979131</v>
      </c>
      <c r="EO141" s="58">
        <f t="shared" si="273"/>
        <v>0.68509119491244419</v>
      </c>
      <c r="EP141" s="58">
        <f t="shared" si="274"/>
        <v>1.4154341866997272E-2</v>
      </c>
      <c r="EQ141" s="58">
        <f t="shared" si="275"/>
        <v>0.48137535221141614</v>
      </c>
      <c r="ER141" s="58">
        <f t="shared" si="276"/>
        <v>1.9937622518748581E-2</v>
      </c>
      <c r="ES141" s="58">
        <f t="shared" si="277"/>
        <v>0.28029167524435245</v>
      </c>
      <c r="ET141" s="58">
        <f t="shared" si="278"/>
        <v>0.48975363250586684</v>
      </c>
      <c r="EU141" s="58">
        <f t="shared" si="279"/>
        <v>1.0041773233195737</v>
      </c>
      <c r="EZ141" s="20">
        <f t="shared" si="306"/>
        <v>7.6886565870909182E-2</v>
      </c>
      <c r="FA141" s="20">
        <f t="shared" si="307"/>
        <v>877.99460778761716</v>
      </c>
      <c r="FC141" s="20">
        <f t="shared" si="308"/>
        <v>1147.0318291231981</v>
      </c>
      <c r="FD141" s="20">
        <f t="shared" si="309"/>
        <v>920.26108629912244</v>
      </c>
      <c r="FE141" s="20">
        <f t="shared" si="310"/>
        <v>1112.3143257105603</v>
      </c>
      <c r="FF141" s="20">
        <f t="shared" si="311"/>
        <v>692.75246835498308</v>
      </c>
      <c r="FG141" s="20">
        <f t="shared" si="312"/>
        <v>0.50276484622203044</v>
      </c>
      <c r="FH141" s="20">
        <f t="shared" si="280"/>
        <v>1691.0670004702738</v>
      </c>
      <c r="FI141" s="20">
        <f t="shared" si="313"/>
        <v>913.85955610214035</v>
      </c>
      <c r="FK141" s="20">
        <f t="shared" si="314"/>
        <v>1158.3002133176533</v>
      </c>
      <c r="FL141" s="20">
        <f t="shared" si="315"/>
        <v>509.95520060795184</v>
      </c>
      <c r="FN141" s="20">
        <f t="shared" si="316"/>
        <v>24.320301144026679</v>
      </c>
      <c r="FO141" s="20">
        <f t="shared" si="317"/>
        <v>20.138907423649975</v>
      </c>
      <c r="FQ141" s="20">
        <f t="shared" si="318"/>
        <v>26.23</v>
      </c>
      <c r="FR141" s="20">
        <f t="shared" si="319"/>
        <v>32.44</v>
      </c>
      <c r="FS141" s="20">
        <f t="shared" si="320"/>
        <v>28.6</v>
      </c>
      <c r="FT141" s="20">
        <f t="shared" si="321"/>
        <v>1638.9353202008679</v>
      </c>
      <c r="FU141" s="20">
        <f t="shared" si="322"/>
        <v>552.70765155430001</v>
      </c>
    </row>
    <row r="142" spans="1:177">
      <c r="C142" s="24" t="s">
        <v>179</v>
      </c>
      <c r="D142" s="24" t="s">
        <v>156</v>
      </c>
      <c r="E142" s="24"/>
      <c r="F142" s="23">
        <v>53.386000000000003</v>
      </c>
      <c r="G142" s="23">
        <v>0.10199999999999999</v>
      </c>
      <c r="H142" s="23">
        <v>1.3340000000000001</v>
      </c>
      <c r="I142" s="23">
        <v>5.3680000000000003</v>
      </c>
      <c r="J142" s="23">
        <v>0.16800000000000001</v>
      </c>
      <c r="K142" s="23">
        <v>16.195</v>
      </c>
      <c r="L142" s="23">
        <v>23.518999999999998</v>
      </c>
      <c r="M142" s="23">
        <v>5.5E-2</v>
      </c>
      <c r="N142" s="23">
        <v>-1E-3</v>
      </c>
      <c r="O142" s="23">
        <v>0.19900000000000001</v>
      </c>
      <c r="Q142" s="24">
        <v>53.966000000000001</v>
      </c>
      <c r="R142" s="24">
        <v>1.7000000000000001E-2</v>
      </c>
      <c r="S142" s="24">
        <v>1.1679999999999999</v>
      </c>
      <c r="T142" s="24">
        <v>18.379000000000001</v>
      </c>
      <c r="U142" s="24">
        <v>0.53700000000000003</v>
      </c>
      <c r="V142" s="24">
        <v>26.114000000000001</v>
      </c>
      <c r="W142" s="24">
        <v>0.34399999999999997</v>
      </c>
      <c r="X142" s="24">
        <v>8.9999999999999993E-3</v>
      </c>
      <c r="Y142" s="24">
        <v>1.4E-2</v>
      </c>
      <c r="Z142" s="24">
        <v>7.5999999999999998E-2</v>
      </c>
      <c r="AB142" s="69">
        <f t="shared" si="281"/>
        <v>755.39432483019561</v>
      </c>
      <c r="AC142" s="69">
        <f t="shared" si="282"/>
        <v>11.828752375178762</v>
      </c>
      <c r="AE142" s="53">
        <f t="shared" si="283"/>
        <v>755.39432483019561</v>
      </c>
      <c r="AF142" s="53"/>
      <c r="AG142" s="53">
        <f t="shared" si="284"/>
        <v>873.03678832735193</v>
      </c>
      <c r="AH142" s="53">
        <f t="shared" si="285"/>
        <v>829.51728013734385</v>
      </c>
      <c r="AI142" s="53">
        <f t="shared" si="286"/>
        <v>11.828752375178762</v>
      </c>
      <c r="AJ142" s="53">
        <f t="shared" si="287"/>
        <v>-1.6769634729209528</v>
      </c>
      <c r="AK142" s="53">
        <f t="shared" si="288"/>
        <v>906.31685980131419</v>
      </c>
      <c r="AL142" s="70">
        <f t="shared" si="289"/>
        <v>0.47095897416109817</v>
      </c>
      <c r="AM142" s="71"/>
      <c r="AN142" s="20">
        <f t="shared" si="290"/>
        <v>0.17722691509573318</v>
      </c>
      <c r="AP142" s="20">
        <f t="shared" si="304"/>
        <v>0.88851829845733421</v>
      </c>
      <c r="AQ142" s="20">
        <f t="shared" si="304"/>
        <v>1.2769345558521158E-3</v>
      </c>
      <c r="AR142" s="20">
        <f t="shared" si="304"/>
        <v>1.3083433861966831E-2</v>
      </c>
      <c r="AS142" s="20">
        <f t="shared" si="304"/>
        <v>7.471494744343489E-2</v>
      </c>
      <c r="AT142" s="20">
        <f t="shared" si="304"/>
        <v>2.3682819383259914E-3</v>
      </c>
      <c r="AU142" s="20">
        <f t="shared" si="302"/>
        <v>0.40181717132620753</v>
      </c>
      <c r="AV142" s="20">
        <f t="shared" si="302"/>
        <v>0.41940246873071862</v>
      </c>
      <c r="AW142" s="20">
        <f t="shared" si="302"/>
        <v>8.8739877603506994E-4</v>
      </c>
      <c r="AX142" s="20">
        <f t="shared" si="302"/>
        <v>-1.0616162045097457E-5</v>
      </c>
      <c r="AY142" s="20">
        <f t="shared" si="302"/>
        <v>1.3092260303082537E-3</v>
      </c>
      <c r="AZ142" s="20">
        <f t="shared" si="230"/>
        <v>1.8033675449581386</v>
      </c>
      <c r="BB142" s="58">
        <f t="shared" si="300"/>
        <v>1.7770365969146684</v>
      </c>
      <c r="BC142" s="58">
        <f t="shared" si="300"/>
        <v>2.5538691117042316E-3</v>
      </c>
      <c r="BD142" s="58">
        <f t="shared" si="231"/>
        <v>3.9250301585900496E-2</v>
      </c>
      <c r="BE142" s="58">
        <f t="shared" si="292"/>
        <v>7.471494744343489E-2</v>
      </c>
      <c r="BF142" s="58">
        <f t="shared" si="292"/>
        <v>2.3682819383259914E-3</v>
      </c>
      <c r="BG142" s="58">
        <f t="shared" si="292"/>
        <v>0.40181717132620753</v>
      </c>
      <c r="BH142" s="58">
        <f t="shared" si="292"/>
        <v>0.41940246873071862</v>
      </c>
      <c r="BI142" s="58">
        <f t="shared" si="292"/>
        <v>8.8739877603506994E-4</v>
      </c>
      <c r="BJ142" s="58">
        <f t="shared" si="292"/>
        <v>-1.0616162045097457E-5</v>
      </c>
      <c r="BK142" s="58">
        <f t="shared" si="232"/>
        <v>3.9276780909247612E-3</v>
      </c>
      <c r="BL142" s="58">
        <f t="shared" si="233"/>
        <v>2.7219480977558748</v>
      </c>
      <c r="BM142" s="58">
        <f t="shared" si="234"/>
        <v>2.2043036033445067</v>
      </c>
      <c r="BO142" s="72">
        <f t="shared" si="294"/>
        <v>1.9585640869270315</v>
      </c>
      <c r="BP142" s="72">
        <f t="shared" si="294"/>
        <v>2.8147514426999361E-3</v>
      </c>
      <c r="BQ142" s="72">
        <f t="shared" si="235"/>
        <v>4.1435913072968455E-2</v>
      </c>
      <c r="BR142" s="72">
        <f t="shared" si="236"/>
        <v>1.624380773913759E-2</v>
      </c>
      <c r="BS142" s="72">
        <f t="shared" si="237"/>
        <v>5.7679720812106046E-2</v>
      </c>
      <c r="BT142" s="72">
        <f t="shared" si="295"/>
        <v>0.16469442787325897</v>
      </c>
      <c r="BU142" s="72">
        <f t="shared" si="295"/>
        <v>5.2204124103876958E-3</v>
      </c>
      <c r="BV142" s="72">
        <f t="shared" si="295"/>
        <v>0.88572703864005631</v>
      </c>
      <c r="BW142" s="72">
        <f t="shared" si="295"/>
        <v>0.92449037307470483</v>
      </c>
      <c r="BX142" s="72">
        <f t="shared" si="296"/>
        <v>3.9121926392352187E-3</v>
      </c>
      <c r="BY142" s="72">
        <f t="shared" si="296"/>
        <v>-4.6802488499395025E-5</v>
      </c>
      <c r="BZ142" s="72">
        <f t="shared" si="296"/>
        <v>5.7718633124018157E-3</v>
      </c>
      <c r="CA142" s="58">
        <f t="shared" si="238"/>
        <v>4.0088280646433834</v>
      </c>
      <c r="CB142" s="58">
        <f t="shared" si="239"/>
        <v>1.7702931775264392E-2</v>
      </c>
      <c r="CC142" s="58">
        <f t="shared" si="240"/>
        <v>2.6425871604454088E-2</v>
      </c>
      <c r="CD142" s="58">
        <f t="shared" si="241"/>
        <v>3.9121926392352187E-3</v>
      </c>
      <c r="CE142" s="58">
        <f t="shared" si="242"/>
        <v>1.2331615099902372E-2</v>
      </c>
      <c r="CF142" s="58">
        <f t="shared" si="243"/>
        <v>1.4552148986533042E-2</v>
      </c>
      <c r="CG142" s="58">
        <f t="shared" si="244"/>
        <v>2.8859316562009078E-3</v>
      </c>
      <c r="CH142" s="58">
        <f t="shared" si="245"/>
        <v>0.89472067733206861</v>
      </c>
      <c r="CI142" s="58">
        <f t="shared" si="246"/>
        <v>7.7850394590623373E-2</v>
      </c>
      <c r="CJ142" s="58">
        <f t="shared" si="247"/>
        <v>6.5319689218862817E-2</v>
      </c>
      <c r="CK142" s="58">
        <f t="shared" si="248"/>
        <v>0.75070751906067112</v>
      </c>
      <c r="CL142" s="58">
        <f t="shared" si="249"/>
        <v>1.0062529603045636</v>
      </c>
      <c r="CM142" s="58">
        <f t="shared" si="250"/>
        <v>0.89472067733206861</v>
      </c>
      <c r="CN142" s="58"/>
      <c r="CO142" s="20">
        <f t="shared" si="251"/>
        <v>0.85766548081246641</v>
      </c>
      <c r="CP142" s="58">
        <f t="shared" si="252"/>
        <v>0.14699149609799458</v>
      </c>
      <c r="CQ142" s="58">
        <f t="shared" si="253"/>
        <v>0.24201860492964838</v>
      </c>
      <c r="CR142" s="72">
        <f t="shared" si="254"/>
        <v>0.6375873745682652</v>
      </c>
      <c r="CS142" s="72">
        <f t="shared" si="255"/>
        <v>0.35728031199338584</v>
      </c>
      <c r="CT142" s="72">
        <f t="shared" si="291"/>
        <v>6.9232800152598112E-2</v>
      </c>
      <c r="CU142" s="20">
        <f t="shared" si="305"/>
        <v>0.89817140251280292</v>
      </c>
      <c r="CV142" s="20">
        <f t="shared" si="305"/>
        <v>2.1282242597535269E-4</v>
      </c>
      <c r="CW142" s="20">
        <f t="shared" si="305"/>
        <v>1.1455360382891498E-2</v>
      </c>
      <c r="CX142" s="20">
        <f t="shared" si="305"/>
        <v>0.25580961606983788</v>
      </c>
      <c r="CY142" s="20">
        <f t="shared" si="305"/>
        <v>7.5700440528634364E-3</v>
      </c>
      <c r="CZ142" s="20">
        <f t="shared" si="303"/>
        <v>0.64791933386925493</v>
      </c>
      <c r="DA142" s="20">
        <f t="shared" si="303"/>
        <v>6.1343785553538499E-3</v>
      </c>
      <c r="DB142" s="20">
        <f t="shared" si="303"/>
        <v>1.4521070880573871E-4</v>
      </c>
      <c r="DC142" s="20">
        <f t="shared" si="303"/>
        <v>1.486262686313644E-4</v>
      </c>
      <c r="DD142" s="20">
        <f t="shared" si="303"/>
        <v>5.000059211227501E-4</v>
      </c>
      <c r="DE142" s="20">
        <f t="shared" si="256"/>
        <v>1.8280668007675396</v>
      </c>
      <c r="DG142" s="58">
        <f t="shared" si="301"/>
        <v>1.7963428050256058</v>
      </c>
      <c r="DH142" s="58">
        <f t="shared" si="301"/>
        <v>4.2564485195070538E-4</v>
      </c>
      <c r="DI142" s="58">
        <f t="shared" si="257"/>
        <v>3.4366081148674496E-2</v>
      </c>
      <c r="DJ142" s="58">
        <f t="shared" si="293"/>
        <v>0.25580961606983788</v>
      </c>
      <c r="DK142" s="58">
        <f t="shared" si="293"/>
        <v>7.5700440528634364E-3</v>
      </c>
      <c r="DL142" s="58">
        <f t="shared" si="293"/>
        <v>0.64791933386925493</v>
      </c>
      <c r="DM142" s="58">
        <f t="shared" si="293"/>
        <v>6.1343785553538499E-3</v>
      </c>
      <c r="DN142" s="58">
        <f t="shared" si="293"/>
        <v>1.4521070880573871E-4</v>
      </c>
      <c r="DO142" s="58">
        <f t="shared" si="293"/>
        <v>1.486262686313644E-4</v>
      </c>
      <c r="DP142" s="58">
        <f t="shared" si="258"/>
        <v>1.5000177633682503E-3</v>
      </c>
      <c r="DQ142" s="58">
        <f t="shared" si="259"/>
        <v>2.7503617583143467</v>
      </c>
      <c r="DR142" s="58">
        <f t="shared" si="260"/>
        <v>2.1815312047086146</v>
      </c>
      <c r="DT142" s="72">
        <f t="shared" si="297"/>
        <v>1.959388941758581</v>
      </c>
      <c r="DU142" s="72">
        <f t="shared" si="297"/>
        <v>4.642787633270211E-4</v>
      </c>
      <c r="DV142" s="72">
        <f t="shared" si="261"/>
        <v>4.0611058241418974E-2</v>
      </c>
      <c r="DW142" s="72">
        <f t="shared" si="262"/>
        <v>9.3693940315022761E-3</v>
      </c>
      <c r="DX142" s="72">
        <f t="shared" si="263"/>
        <v>4.998045227292125E-2</v>
      </c>
      <c r="DY142" s="72">
        <f t="shared" si="298"/>
        <v>0.5580566599208816</v>
      </c>
      <c r="DZ142" s="72">
        <f t="shared" si="298"/>
        <v>1.6514287322340455E-2</v>
      </c>
      <c r="EA142" s="72">
        <f t="shared" si="298"/>
        <v>1.4134562449697987</v>
      </c>
      <c r="EB142" s="72">
        <f t="shared" si="298"/>
        <v>1.3382338239999776E-2</v>
      </c>
      <c r="EC142" s="72">
        <f t="shared" si="299"/>
        <v>6.3356338503515E-4</v>
      </c>
      <c r="ED142" s="72">
        <f t="shared" si="299"/>
        <v>6.4846568571745307E-4</v>
      </c>
      <c r="EE142" s="72">
        <f t="shared" si="299"/>
        <v>2.1815570389367069E-3</v>
      </c>
      <c r="EF142" s="58">
        <f t="shared" si="264"/>
        <v>4.0147067893575397</v>
      </c>
      <c r="EG142" s="58">
        <f t="shared" si="265"/>
        <v>2.8765113029361099E-2</v>
      </c>
      <c r="EH142" s="58">
        <f t="shared" si="266"/>
        <v>4.395874507157238E-2</v>
      </c>
      <c r="EI142" s="58">
        <f t="shared" si="267"/>
        <v>6.3356338503515E-4</v>
      </c>
      <c r="EJ142" s="58">
        <f t="shared" si="268"/>
        <v>4.642787633270211E-4</v>
      </c>
      <c r="EK142" s="58">
        <f t="shared" si="269"/>
        <v>2.1815570389367069E-3</v>
      </c>
      <c r="EL142" s="58">
        <f t="shared" si="270"/>
        <v>6.5542736075304194E-3</v>
      </c>
      <c r="EM142" s="58">
        <f t="shared" si="271"/>
        <v>1.3382338239999776E-2</v>
      </c>
      <c r="EN142" s="58">
        <f t="shared" si="272"/>
        <v>0.98381315080108178</v>
      </c>
      <c r="EO142" s="58">
        <f t="shared" si="273"/>
        <v>0.69947576538691558</v>
      </c>
      <c r="EP142" s="58">
        <f t="shared" si="274"/>
        <v>9.5146332161431587E-3</v>
      </c>
      <c r="EQ142" s="58">
        <f t="shared" si="275"/>
        <v>0.49252910705180902</v>
      </c>
      <c r="ER142" s="58">
        <f t="shared" si="276"/>
        <v>1.335690555810924E-2</v>
      </c>
      <c r="ES142" s="58">
        <f t="shared" si="277"/>
        <v>0.27244480683949907</v>
      </c>
      <c r="ET142" s="58">
        <f t="shared" si="278"/>
        <v>0.50019125449524737</v>
      </c>
      <c r="EU142" s="58">
        <f t="shared" si="279"/>
        <v>1.0070291618359108</v>
      </c>
      <c r="EZ142" s="20">
        <f t="shared" si="306"/>
        <v>7.6231649740494262E-2</v>
      </c>
      <c r="FA142" s="20">
        <f t="shared" si="307"/>
        <v>875.53148574541899</v>
      </c>
      <c r="FC142" s="20">
        <f t="shared" si="308"/>
        <v>1140.1966684729762</v>
      </c>
      <c r="FD142" s="20">
        <f t="shared" si="309"/>
        <v>912.93304831452156</v>
      </c>
      <c r="FE142" s="20">
        <f t="shared" si="310"/>
        <v>1050.9822370826807</v>
      </c>
      <c r="FF142" s="20">
        <f t="shared" si="311"/>
        <v>656.83236070787007</v>
      </c>
      <c r="FG142" s="20">
        <f t="shared" si="312"/>
        <v>0.49137929406513331</v>
      </c>
      <c r="FH142" s="20">
        <f t="shared" si="280"/>
        <v>1673.1952541771711</v>
      </c>
      <c r="FI142" s="20">
        <f t="shared" si="313"/>
        <v>838.81030743604617</v>
      </c>
      <c r="FK142" s="20">
        <f t="shared" si="314"/>
        <v>1162.3878136533863</v>
      </c>
      <c r="FL142" s="20">
        <f t="shared" si="315"/>
        <v>431.3084315991033</v>
      </c>
      <c r="FN142" s="20">
        <f t="shared" si="316"/>
        <v>46.904155100889106</v>
      </c>
      <c r="FO142" s="20">
        <f t="shared" si="317"/>
        <v>35.783590556310443</v>
      </c>
      <c r="FQ142" s="20">
        <f t="shared" si="318"/>
        <v>26.23</v>
      </c>
      <c r="FR142" s="20">
        <f t="shared" si="319"/>
        <v>32.44</v>
      </c>
      <c r="FS142" s="20">
        <f t="shared" si="320"/>
        <v>28.6</v>
      </c>
      <c r="FT142" s="20">
        <f t="shared" si="321"/>
        <v>1597.4584161394332</v>
      </c>
      <c r="FU142" s="20">
        <f t="shared" si="322"/>
        <v>506.76836346156085</v>
      </c>
    </row>
    <row r="143" spans="1:177">
      <c r="C143" s="24" t="s">
        <v>180</v>
      </c>
      <c r="D143" s="24" t="s">
        <v>156</v>
      </c>
      <c r="E143" s="24"/>
      <c r="F143" s="23">
        <v>53.386000000000003</v>
      </c>
      <c r="G143" s="23">
        <v>0.10199999999999999</v>
      </c>
      <c r="H143" s="23">
        <v>1.3340000000000001</v>
      </c>
      <c r="I143" s="23">
        <v>5.3680000000000003</v>
      </c>
      <c r="J143" s="23">
        <v>0.16800000000000001</v>
      </c>
      <c r="K143" s="23">
        <v>16.195</v>
      </c>
      <c r="L143" s="23">
        <v>23.518999999999998</v>
      </c>
      <c r="M143" s="23">
        <v>5.5E-2</v>
      </c>
      <c r="N143" s="23">
        <v>-1E-3</v>
      </c>
      <c r="O143" s="23">
        <v>0.19900000000000001</v>
      </c>
      <c r="Q143" s="24">
        <v>53.713000000000001</v>
      </c>
      <c r="R143" s="24">
        <v>1.4999999999999999E-2</v>
      </c>
      <c r="S143" s="24">
        <v>1.1379999999999999</v>
      </c>
      <c r="T143" s="24">
        <v>18.321000000000002</v>
      </c>
      <c r="U143" s="24">
        <v>0.53500000000000003</v>
      </c>
      <c r="V143" s="24">
        <v>26.103000000000002</v>
      </c>
      <c r="W143" s="24">
        <v>0.35</v>
      </c>
      <c r="X143" s="24">
        <v>-0.01</v>
      </c>
      <c r="Y143" s="24">
        <v>5.0000000000000001E-3</v>
      </c>
      <c r="Z143" s="24">
        <v>0.125</v>
      </c>
      <c r="AB143" s="69">
        <f t="shared" si="281"/>
        <v>754.94283145233851</v>
      </c>
      <c r="AC143" s="69">
        <f t="shared" si="282"/>
        <v>11.410856826719133</v>
      </c>
      <c r="AE143" s="53">
        <f t="shared" si="283"/>
        <v>754.94283145233851</v>
      </c>
      <c r="AF143" s="53"/>
      <c r="AG143" s="53">
        <f t="shared" si="284"/>
        <v>869.12663590936268</v>
      </c>
      <c r="AH143" s="53">
        <f t="shared" si="285"/>
        <v>828.84454962012762</v>
      </c>
      <c r="AI143" s="53">
        <f t="shared" si="286"/>
        <v>11.410856826719133</v>
      </c>
      <c r="AJ143" s="53">
        <f t="shared" si="287"/>
        <v>-1.5784348819062384</v>
      </c>
      <c r="AK143" s="53">
        <f t="shared" si="288"/>
        <v>902.67004000640827</v>
      </c>
      <c r="AL143" s="70">
        <f t="shared" si="289"/>
        <v>0.47225091002166625</v>
      </c>
      <c r="AM143" s="71"/>
      <c r="AN143" s="20">
        <f t="shared" si="290"/>
        <v>0.18096226603484511</v>
      </c>
      <c r="AP143" s="20">
        <f t="shared" si="304"/>
        <v>0.88851829845733421</v>
      </c>
      <c r="AQ143" s="20">
        <f t="shared" si="304"/>
        <v>1.2769345558521158E-3</v>
      </c>
      <c r="AR143" s="20">
        <f t="shared" si="304"/>
        <v>1.3083433861966831E-2</v>
      </c>
      <c r="AS143" s="20">
        <f t="shared" si="304"/>
        <v>7.471494744343489E-2</v>
      </c>
      <c r="AT143" s="20">
        <f t="shared" si="304"/>
        <v>2.3682819383259914E-3</v>
      </c>
      <c r="AU143" s="20">
        <f t="shared" si="302"/>
        <v>0.40181717132620753</v>
      </c>
      <c r="AV143" s="20">
        <f t="shared" si="302"/>
        <v>0.41940246873071862</v>
      </c>
      <c r="AW143" s="20">
        <f t="shared" si="302"/>
        <v>8.8739877603506994E-4</v>
      </c>
      <c r="AX143" s="20">
        <f t="shared" si="302"/>
        <v>-1.0616162045097457E-5</v>
      </c>
      <c r="AY143" s="20">
        <f t="shared" si="302"/>
        <v>1.3092260303082537E-3</v>
      </c>
      <c r="AZ143" s="20">
        <f t="shared" si="230"/>
        <v>1.8033675449581386</v>
      </c>
      <c r="BB143" s="58">
        <f t="shared" si="300"/>
        <v>1.7770365969146684</v>
      </c>
      <c r="BC143" s="58">
        <f t="shared" si="300"/>
        <v>2.5538691117042316E-3</v>
      </c>
      <c r="BD143" s="58">
        <f t="shared" si="231"/>
        <v>3.9250301585900496E-2</v>
      </c>
      <c r="BE143" s="58">
        <f t="shared" si="292"/>
        <v>7.471494744343489E-2</v>
      </c>
      <c r="BF143" s="58">
        <f t="shared" si="292"/>
        <v>2.3682819383259914E-3</v>
      </c>
      <c r="BG143" s="58">
        <f t="shared" si="292"/>
        <v>0.40181717132620753</v>
      </c>
      <c r="BH143" s="58">
        <f t="shared" si="292"/>
        <v>0.41940246873071862</v>
      </c>
      <c r="BI143" s="58">
        <f t="shared" si="292"/>
        <v>8.8739877603506994E-4</v>
      </c>
      <c r="BJ143" s="58">
        <f t="shared" si="292"/>
        <v>-1.0616162045097457E-5</v>
      </c>
      <c r="BK143" s="58">
        <f t="shared" si="232"/>
        <v>3.9276780909247612E-3</v>
      </c>
      <c r="BL143" s="58">
        <f t="shared" si="233"/>
        <v>2.7219480977558748</v>
      </c>
      <c r="BM143" s="58">
        <f t="shared" si="234"/>
        <v>2.2043036033445067</v>
      </c>
      <c r="BO143" s="72">
        <f t="shared" si="294"/>
        <v>1.9585640869270315</v>
      </c>
      <c r="BP143" s="72">
        <f t="shared" si="294"/>
        <v>2.8147514426999361E-3</v>
      </c>
      <c r="BQ143" s="72">
        <f t="shared" si="235"/>
        <v>4.1435913072968455E-2</v>
      </c>
      <c r="BR143" s="72">
        <f t="shared" si="236"/>
        <v>1.624380773913759E-2</v>
      </c>
      <c r="BS143" s="72">
        <f t="shared" si="237"/>
        <v>5.7679720812106046E-2</v>
      </c>
      <c r="BT143" s="72">
        <f t="shared" si="295"/>
        <v>0.16469442787325897</v>
      </c>
      <c r="BU143" s="72">
        <f t="shared" si="295"/>
        <v>5.2204124103876958E-3</v>
      </c>
      <c r="BV143" s="72">
        <f t="shared" si="295"/>
        <v>0.88572703864005631</v>
      </c>
      <c r="BW143" s="72">
        <f t="shared" si="295"/>
        <v>0.92449037307470483</v>
      </c>
      <c r="BX143" s="72">
        <f t="shared" si="296"/>
        <v>3.9121926392352187E-3</v>
      </c>
      <c r="BY143" s="72">
        <f t="shared" si="296"/>
        <v>-4.6802488499395025E-5</v>
      </c>
      <c r="BZ143" s="72">
        <f t="shared" si="296"/>
        <v>5.7718633124018157E-3</v>
      </c>
      <c r="CA143" s="58">
        <f t="shared" si="238"/>
        <v>4.0088280646433834</v>
      </c>
      <c r="CB143" s="58">
        <f t="shared" si="239"/>
        <v>1.7702931775264392E-2</v>
      </c>
      <c r="CC143" s="58">
        <f t="shared" si="240"/>
        <v>2.6425871604454088E-2</v>
      </c>
      <c r="CD143" s="58">
        <f t="shared" si="241"/>
        <v>3.9121926392352187E-3</v>
      </c>
      <c r="CE143" s="58">
        <f t="shared" si="242"/>
        <v>1.2331615099902372E-2</v>
      </c>
      <c r="CF143" s="58">
        <f t="shared" si="243"/>
        <v>1.4552148986533042E-2</v>
      </c>
      <c r="CG143" s="58">
        <f t="shared" si="244"/>
        <v>2.8859316562009078E-3</v>
      </c>
      <c r="CH143" s="58">
        <f t="shared" si="245"/>
        <v>0.89472067733206861</v>
      </c>
      <c r="CI143" s="58">
        <f t="shared" si="246"/>
        <v>7.7850394590623373E-2</v>
      </c>
      <c r="CJ143" s="58">
        <f t="shared" si="247"/>
        <v>6.5319689218862817E-2</v>
      </c>
      <c r="CK143" s="58">
        <f t="shared" si="248"/>
        <v>0.75070751906067112</v>
      </c>
      <c r="CL143" s="58">
        <f t="shared" si="249"/>
        <v>1.0062529603045636</v>
      </c>
      <c r="CM143" s="58">
        <f t="shared" si="250"/>
        <v>0.89472067733206861</v>
      </c>
      <c r="CN143" s="58"/>
      <c r="CO143" s="20">
        <f t="shared" si="251"/>
        <v>0.85766548081246641</v>
      </c>
      <c r="CP143" s="58">
        <f t="shared" si="252"/>
        <v>0.14699149609799458</v>
      </c>
      <c r="CQ143" s="58">
        <f t="shared" si="253"/>
        <v>0.24201860492964838</v>
      </c>
      <c r="CR143" s="72">
        <f t="shared" si="254"/>
        <v>0.6375873745682652</v>
      </c>
      <c r="CS143" s="72">
        <f t="shared" si="255"/>
        <v>0.35728031199338584</v>
      </c>
      <c r="CT143" s="72">
        <f t="shared" si="291"/>
        <v>6.9232800152598112E-2</v>
      </c>
      <c r="CU143" s="20">
        <f t="shared" si="305"/>
        <v>0.89396065195067598</v>
      </c>
      <c r="CV143" s="20">
        <f t="shared" si="305"/>
        <v>1.877844935076641E-4</v>
      </c>
      <c r="CW143" s="20">
        <f t="shared" si="305"/>
        <v>1.1161130236070654E-2</v>
      </c>
      <c r="CX143" s="20">
        <f t="shared" si="305"/>
        <v>0.25500233832175306</v>
      </c>
      <c r="CY143" s="20">
        <f t="shared" si="305"/>
        <v>7.5418502202643173E-3</v>
      </c>
      <c r="CZ143" s="20">
        <f t="shared" si="303"/>
        <v>0.64764641081370766</v>
      </c>
      <c r="DA143" s="20">
        <f t="shared" si="303"/>
        <v>6.2413735301565338E-3</v>
      </c>
      <c r="DB143" s="20">
        <f t="shared" si="303"/>
        <v>-1.6134523200637637E-4</v>
      </c>
      <c r="DC143" s="20">
        <f t="shared" si="303"/>
        <v>5.3080810225487281E-5</v>
      </c>
      <c r="DD143" s="20">
        <f t="shared" si="303"/>
        <v>8.2237815974136534E-4</v>
      </c>
      <c r="DE143" s="20">
        <f t="shared" si="256"/>
        <v>1.8224556533040963</v>
      </c>
      <c r="DG143" s="58">
        <f t="shared" si="301"/>
        <v>1.787921303901352</v>
      </c>
      <c r="DH143" s="58">
        <f t="shared" si="301"/>
        <v>3.755689870153282E-4</v>
      </c>
      <c r="DI143" s="58">
        <f t="shared" si="257"/>
        <v>3.3483390708211963E-2</v>
      </c>
      <c r="DJ143" s="58">
        <f t="shared" si="293"/>
        <v>0.25500233832175306</v>
      </c>
      <c r="DK143" s="58">
        <f t="shared" si="293"/>
        <v>7.5418502202643173E-3</v>
      </c>
      <c r="DL143" s="58">
        <f t="shared" si="293"/>
        <v>0.64764641081370766</v>
      </c>
      <c r="DM143" s="58">
        <f t="shared" si="293"/>
        <v>6.2413735301565338E-3</v>
      </c>
      <c r="DN143" s="58">
        <f t="shared" si="293"/>
        <v>-1.6134523200637637E-4</v>
      </c>
      <c r="DO143" s="58">
        <f t="shared" si="293"/>
        <v>5.3080810225487281E-5</v>
      </c>
      <c r="DP143" s="58">
        <f t="shared" si="258"/>
        <v>2.4671344792240959E-3</v>
      </c>
      <c r="DQ143" s="58">
        <f t="shared" si="259"/>
        <v>2.7405711065399037</v>
      </c>
      <c r="DR143" s="58">
        <f t="shared" si="260"/>
        <v>2.189324694288</v>
      </c>
      <c r="DT143" s="72">
        <f t="shared" si="297"/>
        <v>1.9571701310374148</v>
      </c>
      <c r="DU143" s="72">
        <f t="shared" si="297"/>
        <v>4.1112122884069365E-4</v>
      </c>
      <c r="DV143" s="72">
        <f t="shared" si="261"/>
        <v>4.2829868962585227E-2</v>
      </c>
      <c r="DW143" s="72">
        <f t="shared" si="262"/>
        <v>6.040807121402654E-3</v>
      </c>
      <c r="DX143" s="72">
        <f t="shared" si="263"/>
        <v>4.8870676083987881E-2</v>
      </c>
      <c r="DY143" s="72">
        <f t="shared" si="298"/>
        <v>0.55828291638899719</v>
      </c>
      <c r="DZ143" s="72">
        <f t="shared" si="298"/>
        <v>1.6511558927846063E-2</v>
      </c>
      <c r="EA143" s="72">
        <f t="shared" si="298"/>
        <v>1.4179082803614409</v>
      </c>
      <c r="EB143" s="72">
        <f t="shared" si="298"/>
        <v>1.3664393195847169E-2</v>
      </c>
      <c r="EC143" s="72">
        <f t="shared" si="299"/>
        <v>-7.0647420147437279E-4</v>
      </c>
      <c r="ED143" s="72">
        <f t="shared" si="299"/>
        <v>2.3242225723894857E-4</v>
      </c>
      <c r="EE143" s="72">
        <f t="shared" si="299"/>
        <v>3.6009056263297855E-3</v>
      </c>
      <c r="EF143" s="58">
        <f t="shared" si="264"/>
        <v>4.0159459309064687</v>
      </c>
      <c r="EG143" s="58">
        <f t="shared" si="265"/>
        <v>3.1659439555697028E-2</v>
      </c>
      <c r="EH143" s="58">
        <f t="shared" si="266"/>
        <v>4.7647845406730838E-2</v>
      </c>
      <c r="EI143" s="58">
        <f t="shared" si="267"/>
        <v>-7.0647420147437279E-4</v>
      </c>
      <c r="EJ143" s="58">
        <f t="shared" si="268"/>
        <v>4.1112122884069365E-4</v>
      </c>
      <c r="EK143" s="58">
        <f t="shared" si="269"/>
        <v>3.6009056263297855E-3</v>
      </c>
      <c r="EL143" s="58">
        <f t="shared" si="270"/>
        <v>3.1463756965472416E-3</v>
      </c>
      <c r="EM143" s="58">
        <f t="shared" si="271"/>
        <v>1.3664393195847169E-2</v>
      </c>
      <c r="EN143" s="58">
        <f t="shared" si="272"/>
        <v>0.98774043277852464</v>
      </c>
      <c r="EO143" s="58">
        <f t="shared" si="273"/>
        <v>0.70282701948075876</v>
      </c>
      <c r="EP143" s="58">
        <f t="shared" si="274"/>
        <v>9.722903329810139E-3</v>
      </c>
      <c r="EQ143" s="58">
        <f t="shared" si="275"/>
        <v>0.49482847821436715</v>
      </c>
      <c r="ER143" s="58">
        <f t="shared" si="276"/>
        <v>1.3640721680546926E-2</v>
      </c>
      <c r="ES143" s="58">
        <f t="shared" si="277"/>
        <v>0.27082276999838156</v>
      </c>
      <c r="ET143" s="58">
        <f t="shared" si="278"/>
        <v>0.5019390598546013</v>
      </c>
      <c r="EU143" s="58">
        <f t="shared" si="279"/>
        <v>1.0078567543246151</v>
      </c>
      <c r="EZ143" s="20">
        <f t="shared" si="306"/>
        <v>7.6210077191455464E-2</v>
      </c>
      <c r="FA143" s="20">
        <f t="shared" si="307"/>
        <v>875.44999241581729</v>
      </c>
      <c r="FC143" s="20">
        <f t="shared" si="308"/>
        <v>1138.4317836823366</v>
      </c>
      <c r="FD143" s="20">
        <f t="shared" si="309"/>
        <v>911.2174399925575</v>
      </c>
      <c r="FE143" s="20">
        <f t="shared" si="310"/>
        <v>1061.2724627477339</v>
      </c>
      <c r="FF143" s="20">
        <f t="shared" si="311"/>
        <v>663.05829014115284</v>
      </c>
      <c r="FG143" s="20">
        <f t="shared" si="312"/>
        <v>0.4890959505867451</v>
      </c>
      <c r="FH143" s="20">
        <f t="shared" si="280"/>
        <v>1669.6010202413127</v>
      </c>
      <c r="FI143" s="20">
        <f t="shared" si="313"/>
        <v>842.51283854167411</v>
      </c>
      <c r="FK143" s="20">
        <f t="shared" si="314"/>
        <v>1163.2633744622144</v>
      </c>
      <c r="FL143" s="20">
        <f t="shared" si="315"/>
        <v>376.15312624972853</v>
      </c>
      <c r="FN143" s="20">
        <f t="shared" si="316"/>
        <v>45.509526003585457</v>
      </c>
      <c r="FO143" s="20">
        <f t="shared" si="317"/>
        <v>34.848983735708238</v>
      </c>
      <c r="FQ143" s="20">
        <f t="shared" si="318"/>
        <v>26.23</v>
      </c>
      <c r="FR143" s="20">
        <f t="shared" si="319"/>
        <v>32.44</v>
      </c>
      <c r="FS143" s="20">
        <f t="shared" si="320"/>
        <v>28.6</v>
      </c>
      <c r="FT143" s="20">
        <f t="shared" si="321"/>
        <v>1589.0754245728435</v>
      </c>
      <c r="FU143" s="20">
        <f t="shared" si="322"/>
        <v>510.57060863841787</v>
      </c>
    </row>
    <row r="144" spans="1:177">
      <c r="C144" s="24" t="s">
        <v>181</v>
      </c>
      <c r="D144" s="24" t="s">
        <v>156</v>
      </c>
      <c r="E144" s="24"/>
      <c r="F144" s="23">
        <v>53.386000000000003</v>
      </c>
      <c r="G144" s="23">
        <v>0.10199999999999999</v>
      </c>
      <c r="H144" s="23">
        <v>1.3340000000000001</v>
      </c>
      <c r="I144" s="23">
        <v>5.3680000000000003</v>
      </c>
      <c r="J144" s="23">
        <v>0.16800000000000001</v>
      </c>
      <c r="K144" s="23">
        <v>16.195</v>
      </c>
      <c r="L144" s="23">
        <v>23.518999999999998</v>
      </c>
      <c r="M144" s="23">
        <v>5.5E-2</v>
      </c>
      <c r="N144" s="23">
        <v>-1E-3</v>
      </c>
      <c r="O144" s="23">
        <v>0.19900000000000001</v>
      </c>
      <c r="Q144" s="24">
        <v>53.948999999999998</v>
      </c>
      <c r="R144" s="24">
        <v>6.9000000000000006E-2</v>
      </c>
      <c r="S144" s="24">
        <v>1.097</v>
      </c>
      <c r="T144" s="24">
        <v>18.494</v>
      </c>
      <c r="U144" s="24">
        <v>0.55500000000000005</v>
      </c>
      <c r="V144" s="24">
        <v>26.183</v>
      </c>
      <c r="W144" s="24">
        <v>0.29699999999999999</v>
      </c>
      <c r="X144" s="24">
        <v>-2E-3</v>
      </c>
      <c r="Y144" s="24">
        <v>1.9E-2</v>
      </c>
      <c r="Z144" s="24">
        <v>7.3999999999999996E-2</v>
      </c>
      <c r="AB144" s="69">
        <f t="shared" si="281"/>
        <v>755.68002670633552</v>
      </c>
      <c r="AC144" s="69">
        <f t="shared" si="282"/>
        <v>12.39921239649664</v>
      </c>
      <c r="AE144" s="53">
        <f t="shared" si="283"/>
        <v>755.68002670633552</v>
      </c>
      <c r="AF144" s="53"/>
      <c r="AG144" s="53">
        <f t="shared" si="284"/>
        <v>871.25116959113313</v>
      </c>
      <c r="AH144" s="53">
        <f t="shared" si="285"/>
        <v>830.6955658837901</v>
      </c>
      <c r="AI144" s="53">
        <f t="shared" si="286"/>
        <v>12.39921239649664</v>
      </c>
      <c r="AJ144" s="53">
        <f t="shared" si="287"/>
        <v>-3.078945789078162</v>
      </c>
      <c r="AK144" s="53">
        <f t="shared" si="288"/>
        <v>911.2950532891673</v>
      </c>
      <c r="AL144" s="70">
        <f t="shared" si="289"/>
        <v>0.46926710006963701</v>
      </c>
      <c r="AM144" s="71"/>
      <c r="AN144" s="20">
        <f t="shared" si="290"/>
        <v>0.15294540654878702</v>
      </c>
      <c r="AP144" s="20">
        <f t="shared" si="304"/>
        <v>0.88851829845733421</v>
      </c>
      <c r="AQ144" s="20">
        <f t="shared" si="304"/>
        <v>1.2769345558521158E-3</v>
      </c>
      <c r="AR144" s="20">
        <f t="shared" si="304"/>
        <v>1.3083433861966831E-2</v>
      </c>
      <c r="AS144" s="20">
        <f t="shared" si="304"/>
        <v>7.471494744343489E-2</v>
      </c>
      <c r="AT144" s="20">
        <f t="shared" si="304"/>
        <v>2.3682819383259914E-3</v>
      </c>
      <c r="AU144" s="20">
        <f t="shared" si="302"/>
        <v>0.40181717132620753</v>
      </c>
      <c r="AV144" s="20">
        <f t="shared" si="302"/>
        <v>0.41940246873071862</v>
      </c>
      <c r="AW144" s="20">
        <f t="shared" si="302"/>
        <v>8.8739877603506994E-4</v>
      </c>
      <c r="AX144" s="20">
        <f t="shared" si="302"/>
        <v>-1.0616162045097457E-5</v>
      </c>
      <c r="AY144" s="20">
        <f t="shared" si="302"/>
        <v>1.3092260303082537E-3</v>
      </c>
      <c r="AZ144" s="20">
        <f t="shared" si="230"/>
        <v>1.8033675449581386</v>
      </c>
      <c r="BB144" s="58">
        <f t="shared" si="300"/>
        <v>1.7770365969146684</v>
      </c>
      <c r="BC144" s="58">
        <f t="shared" si="300"/>
        <v>2.5538691117042316E-3</v>
      </c>
      <c r="BD144" s="58">
        <f t="shared" si="231"/>
        <v>3.9250301585900496E-2</v>
      </c>
      <c r="BE144" s="58">
        <f t="shared" si="292"/>
        <v>7.471494744343489E-2</v>
      </c>
      <c r="BF144" s="58">
        <f t="shared" si="292"/>
        <v>2.3682819383259914E-3</v>
      </c>
      <c r="BG144" s="58">
        <f t="shared" si="292"/>
        <v>0.40181717132620753</v>
      </c>
      <c r="BH144" s="58">
        <f t="shared" si="292"/>
        <v>0.41940246873071862</v>
      </c>
      <c r="BI144" s="58">
        <f t="shared" si="292"/>
        <v>8.8739877603506994E-4</v>
      </c>
      <c r="BJ144" s="58">
        <f t="shared" si="292"/>
        <v>-1.0616162045097457E-5</v>
      </c>
      <c r="BK144" s="58">
        <f t="shared" si="232"/>
        <v>3.9276780909247612E-3</v>
      </c>
      <c r="BL144" s="58">
        <f t="shared" si="233"/>
        <v>2.7219480977558748</v>
      </c>
      <c r="BM144" s="58">
        <f t="shared" si="234"/>
        <v>2.2043036033445067</v>
      </c>
      <c r="BO144" s="72">
        <f t="shared" si="294"/>
        <v>1.9585640869270315</v>
      </c>
      <c r="BP144" s="72">
        <f t="shared" si="294"/>
        <v>2.8147514426999361E-3</v>
      </c>
      <c r="BQ144" s="72">
        <f t="shared" si="235"/>
        <v>4.1435913072968455E-2</v>
      </c>
      <c r="BR144" s="72">
        <f t="shared" si="236"/>
        <v>1.624380773913759E-2</v>
      </c>
      <c r="BS144" s="72">
        <f t="shared" si="237"/>
        <v>5.7679720812106046E-2</v>
      </c>
      <c r="BT144" s="72">
        <f t="shared" si="295"/>
        <v>0.16469442787325897</v>
      </c>
      <c r="BU144" s="72">
        <f t="shared" si="295"/>
        <v>5.2204124103876958E-3</v>
      </c>
      <c r="BV144" s="72">
        <f t="shared" si="295"/>
        <v>0.88572703864005631</v>
      </c>
      <c r="BW144" s="72">
        <f t="shared" si="295"/>
        <v>0.92449037307470483</v>
      </c>
      <c r="BX144" s="72">
        <f t="shared" si="296"/>
        <v>3.9121926392352187E-3</v>
      </c>
      <c r="BY144" s="72">
        <f t="shared" si="296"/>
        <v>-4.6802488499395025E-5</v>
      </c>
      <c r="BZ144" s="72">
        <f t="shared" si="296"/>
        <v>5.7718633124018157E-3</v>
      </c>
      <c r="CA144" s="58">
        <f t="shared" si="238"/>
        <v>4.0088280646433834</v>
      </c>
      <c r="CB144" s="58">
        <f t="shared" si="239"/>
        <v>1.7702931775264392E-2</v>
      </c>
      <c r="CC144" s="58">
        <f t="shared" si="240"/>
        <v>2.6425871604454088E-2</v>
      </c>
      <c r="CD144" s="58">
        <f t="shared" si="241"/>
        <v>3.9121926392352187E-3</v>
      </c>
      <c r="CE144" s="58">
        <f t="shared" si="242"/>
        <v>1.2331615099902372E-2</v>
      </c>
      <c r="CF144" s="58">
        <f t="shared" si="243"/>
        <v>1.4552148986533042E-2</v>
      </c>
      <c r="CG144" s="58">
        <f t="shared" si="244"/>
        <v>2.8859316562009078E-3</v>
      </c>
      <c r="CH144" s="58">
        <f t="shared" si="245"/>
        <v>0.89472067733206861</v>
      </c>
      <c r="CI144" s="58">
        <f t="shared" si="246"/>
        <v>7.7850394590623373E-2</v>
      </c>
      <c r="CJ144" s="58">
        <f t="shared" si="247"/>
        <v>6.5319689218862817E-2</v>
      </c>
      <c r="CK144" s="58">
        <f t="shared" si="248"/>
        <v>0.75070751906067112</v>
      </c>
      <c r="CL144" s="58">
        <f t="shared" si="249"/>
        <v>1.0062529603045636</v>
      </c>
      <c r="CM144" s="58">
        <f t="shared" si="250"/>
        <v>0.89472067733206861</v>
      </c>
      <c r="CN144" s="58"/>
      <c r="CO144" s="20">
        <f t="shared" si="251"/>
        <v>0.85766548081246641</v>
      </c>
      <c r="CP144" s="58">
        <f t="shared" si="252"/>
        <v>0.14699149609799458</v>
      </c>
      <c r="CQ144" s="58">
        <f t="shared" si="253"/>
        <v>0.24201860492964838</v>
      </c>
      <c r="CR144" s="72">
        <f t="shared" si="254"/>
        <v>0.6375873745682652</v>
      </c>
      <c r="CS144" s="72">
        <f t="shared" si="255"/>
        <v>0.35728031199338584</v>
      </c>
      <c r="CT144" s="72">
        <f t="shared" si="291"/>
        <v>6.9232800152598112E-2</v>
      </c>
      <c r="CU144" s="20">
        <f t="shared" si="305"/>
        <v>0.89788846670428046</v>
      </c>
      <c r="CV144" s="20">
        <f t="shared" si="305"/>
        <v>8.6380867013525499E-4</v>
      </c>
      <c r="CW144" s="20">
        <f t="shared" si="305"/>
        <v>1.0759015702082169E-2</v>
      </c>
      <c r="CX144" s="20">
        <f t="shared" si="305"/>
        <v>0.25741025298414394</v>
      </c>
      <c r="CY144" s="20">
        <f t="shared" si="305"/>
        <v>7.8237885462555078E-3</v>
      </c>
      <c r="CZ144" s="20">
        <f t="shared" si="303"/>
        <v>0.64963130576314243</v>
      </c>
      <c r="DA144" s="20">
        <f t="shared" si="303"/>
        <v>5.2962512527328304E-3</v>
      </c>
      <c r="DB144" s="20">
        <f t="shared" si="303"/>
        <v>-3.226904640127527E-5</v>
      </c>
      <c r="DC144" s="20">
        <f t="shared" si="303"/>
        <v>2.0170707885685166E-4</v>
      </c>
      <c r="DD144" s="20">
        <f t="shared" si="303"/>
        <v>4.8684787056688827E-4</v>
      </c>
      <c r="DE144" s="20">
        <f t="shared" si="256"/>
        <v>1.8303291755257951</v>
      </c>
      <c r="DG144" s="58">
        <f t="shared" si="301"/>
        <v>1.7957769334085609</v>
      </c>
      <c r="DH144" s="58">
        <f t="shared" si="301"/>
        <v>1.72761734027051E-3</v>
      </c>
      <c r="DI144" s="58">
        <f t="shared" si="257"/>
        <v>3.2277047106246508E-2</v>
      </c>
      <c r="DJ144" s="58">
        <f t="shared" si="293"/>
        <v>0.25741025298414394</v>
      </c>
      <c r="DK144" s="58">
        <f t="shared" si="293"/>
        <v>7.8237885462555078E-3</v>
      </c>
      <c r="DL144" s="58">
        <f t="shared" si="293"/>
        <v>0.64963130576314243</v>
      </c>
      <c r="DM144" s="58">
        <f t="shared" si="293"/>
        <v>5.2962512527328304E-3</v>
      </c>
      <c r="DN144" s="58">
        <f t="shared" si="293"/>
        <v>-3.226904640127527E-5</v>
      </c>
      <c r="DO144" s="58">
        <f t="shared" si="293"/>
        <v>2.0170707885685166E-4</v>
      </c>
      <c r="DP144" s="58">
        <f t="shared" si="258"/>
        <v>1.4605436117006649E-3</v>
      </c>
      <c r="DQ144" s="58">
        <f t="shared" si="259"/>
        <v>2.7515731780455095</v>
      </c>
      <c r="DR144" s="58">
        <f t="shared" si="260"/>
        <v>2.1805707541683135</v>
      </c>
      <c r="DT144" s="72">
        <f t="shared" si="297"/>
        <v>1.9579093310003834</v>
      </c>
      <c r="DU144" s="72">
        <f t="shared" si="297"/>
        <v>1.8835959232939609E-3</v>
      </c>
      <c r="DV144" s="72">
        <f t="shared" si="261"/>
        <v>4.2090668999616554E-2</v>
      </c>
      <c r="DW144" s="72">
        <f t="shared" si="262"/>
        <v>4.8309209675795259E-3</v>
      </c>
      <c r="DX144" s="72">
        <f t="shared" si="263"/>
        <v>4.692158996719608E-2</v>
      </c>
      <c r="DY144" s="72">
        <f t="shared" si="298"/>
        <v>0.56130126948029113</v>
      </c>
      <c r="DZ144" s="72">
        <f t="shared" si="298"/>
        <v>1.7060324490761787E-2</v>
      </c>
      <c r="EA144" s="72">
        <f t="shared" si="298"/>
        <v>1.4165670263392818</v>
      </c>
      <c r="EB144" s="72">
        <f t="shared" si="298"/>
        <v>1.1548850588436504E-2</v>
      </c>
      <c r="EC144" s="72">
        <f t="shared" si="299"/>
        <v>-1.4072987769504224E-4</v>
      </c>
      <c r="ED144" s="72">
        <f t="shared" si="299"/>
        <v>8.7967311412794503E-4</v>
      </c>
      <c r="EE144" s="72">
        <f t="shared" si="299"/>
        <v>2.123212456574554E-3</v>
      </c>
      <c r="EF144" s="58">
        <f t="shared" si="264"/>
        <v>4.016054143482652</v>
      </c>
      <c r="EG144" s="58">
        <f t="shared" si="265"/>
        <v>3.1228613851179511E-2</v>
      </c>
      <c r="EH144" s="58">
        <f t="shared" si="266"/>
        <v>4.7969901527462611E-2</v>
      </c>
      <c r="EI144" s="58">
        <f t="shared" si="267"/>
        <v>-1.4072987769504224E-4</v>
      </c>
      <c r="EJ144" s="58">
        <f t="shared" si="268"/>
        <v>1.8835959232939609E-3</v>
      </c>
      <c r="EK144" s="58">
        <f t="shared" si="269"/>
        <v>2.123212456574554E-3</v>
      </c>
      <c r="EL144" s="58">
        <f t="shared" si="270"/>
        <v>2.8484383887000145E-3</v>
      </c>
      <c r="EM144" s="58">
        <f t="shared" si="271"/>
        <v>1.1548850588436504E-2</v>
      </c>
      <c r="EN144" s="58">
        <f t="shared" si="272"/>
        <v>0.98932386770495218</v>
      </c>
      <c r="EO144" s="58">
        <f t="shared" si="273"/>
        <v>0.70250311469453486</v>
      </c>
      <c r="EP144" s="58">
        <f t="shared" si="274"/>
        <v>8.2006547849081523E-3</v>
      </c>
      <c r="EQ144" s="58">
        <f t="shared" si="275"/>
        <v>0.49415516290251366</v>
      </c>
      <c r="ER144" s="58">
        <f t="shared" si="276"/>
        <v>1.152823480538852E-2</v>
      </c>
      <c r="ES144" s="58">
        <f t="shared" si="277"/>
        <v>0.27230137171205482</v>
      </c>
      <c r="ET144" s="58">
        <f t="shared" si="278"/>
        <v>0.50077755138822821</v>
      </c>
      <c r="EU144" s="58">
        <f t="shared" si="279"/>
        <v>1.0075872351842621</v>
      </c>
      <c r="EZ144" s="20">
        <f t="shared" si="306"/>
        <v>7.5971076280079319E-2</v>
      </c>
      <c r="FA144" s="20">
        <f t="shared" si="307"/>
        <v>874.5455862863372</v>
      </c>
      <c r="FC144" s="20">
        <f t="shared" si="308"/>
        <v>1137.8126695293781</v>
      </c>
      <c r="FD144" s="20">
        <f t="shared" si="309"/>
        <v>911.42571171505551</v>
      </c>
      <c r="FE144" s="20">
        <f t="shared" si="310"/>
        <v>1030.4451204390625</v>
      </c>
      <c r="FF144" s="20">
        <f t="shared" si="311"/>
        <v>642.34866363341575</v>
      </c>
      <c r="FG144" s="20">
        <f t="shared" si="312"/>
        <v>0.48976237242591258</v>
      </c>
      <c r="FH144" s="20">
        <f t="shared" si="280"/>
        <v>1670.6503987805881</v>
      </c>
      <c r="FI144" s="20">
        <f t="shared" si="313"/>
        <v>813.55634839876518</v>
      </c>
      <c r="FK144" s="20">
        <f t="shared" si="314"/>
        <v>1161.8826180963929</v>
      </c>
      <c r="FL144" s="20">
        <f t="shared" si="315"/>
        <v>351.52972279308278</v>
      </c>
      <c r="FN144" s="20">
        <f t="shared" si="316"/>
        <v>57.567880624623207</v>
      </c>
      <c r="FO144" s="20">
        <f t="shared" si="317"/>
        <v>42.799653993189075</v>
      </c>
      <c r="FQ144" s="20">
        <f t="shared" si="318"/>
        <v>26.23</v>
      </c>
      <c r="FR144" s="20">
        <f t="shared" si="319"/>
        <v>32.44</v>
      </c>
      <c r="FS144" s="20">
        <f t="shared" si="320"/>
        <v>28.6</v>
      </c>
      <c r="FT144" s="20">
        <f t="shared" si="321"/>
        <v>1591.6866546529309</v>
      </c>
      <c r="FU144" s="20">
        <f t="shared" si="322"/>
        <v>490.04136582580259</v>
      </c>
    </row>
    <row r="145" spans="1:177">
      <c r="C145" s="24" t="s">
        <v>182</v>
      </c>
      <c r="D145" s="24" t="s">
        <v>160</v>
      </c>
      <c r="E145" s="24"/>
      <c r="F145" s="23">
        <v>53.386000000000003</v>
      </c>
      <c r="G145" s="23">
        <v>0.10199999999999999</v>
      </c>
      <c r="H145" s="23">
        <v>1.3340000000000001</v>
      </c>
      <c r="I145" s="23">
        <v>5.3680000000000003</v>
      </c>
      <c r="J145" s="23">
        <v>0.16800000000000001</v>
      </c>
      <c r="K145" s="23">
        <v>16.195</v>
      </c>
      <c r="L145" s="23">
        <v>23.518999999999998</v>
      </c>
      <c r="M145" s="23">
        <v>5.5E-2</v>
      </c>
      <c r="N145" s="23">
        <v>-1E-3</v>
      </c>
      <c r="O145" s="23">
        <v>0.19900000000000001</v>
      </c>
      <c r="Q145" s="24">
        <v>53.408000000000001</v>
      </c>
      <c r="R145" s="24">
        <v>0.123</v>
      </c>
      <c r="S145" s="24">
        <v>1.1240000000000001</v>
      </c>
      <c r="T145" s="24">
        <v>19.324000000000002</v>
      </c>
      <c r="U145" s="24">
        <v>0.49</v>
      </c>
      <c r="V145" s="24">
        <v>25.548999999999999</v>
      </c>
      <c r="W145" s="24">
        <v>1.0189999999999999</v>
      </c>
      <c r="X145" s="24">
        <v>0</v>
      </c>
      <c r="Y145" s="24">
        <v>1.7000000000000001E-2</v>
      </c>
      <c r="Z145" s="24">
        <v>0.16900000000000001</v>
      </c>
      <c r="AB145" s="69">
        <f t="shared" si="281"/>
        <v>748.22244136727261</v>
      </c>
      <c r="AC145" s="69">
        <f t="shared" si="282"/>
        <v>8.7646983527562732</v>
      </c>
      <c r="AE145" s="53">
        <f t="shared" si="283"/>
        <v>748.22244136727261</v>
      </c>
      <c r="AF145" s="53"/>
      <c r="AG145" s="53">
        <f t="shared" si="284"/>
        <v>873.48830944876056</v>
      </c>
      <c r="AH145" s="53">
        <f t="shared" si="285"/>
        <v>829.75298284438179</v>
      </c>
      <c r="AI145" s="53">
        <f t="shared" si="286"/>
        <v>8.7646983527562732</v>
      </c>
      <c r="AJ145" s="53">
        <f t="shared" si="287"/>
        <v>0.77931506150646879</v>
      </c>
      <c r="AK145" s="53">
        <f t="shared" si="288"/>
        <v>879.57799430533191</v>
      </c>
      <c r="AL145" s="70">
        <f t="shared" si="289"/>
        <v>0.43823638486876809</v>
      </c>
      <c r="AM145" s="71"/>
      <c r="AN145" s="20">
        <f t="shared" si="290"/>
        <v>0.52593612390480815</v>
      </c>
      <c r="AP145" s="20">
        <f t="shared" si="304"/>
        <v>0.88851829845733421</v>
      </c>
      <c r="AQ145" s="20">
        <f t="shared" si="304"/>
        <v>1.2769345558521158E-3</v>
      </c>
      <c r="AR145" s="20">
        <f t="shared" si="304"/>
        <v>1.3083433861966831E-2</v>
      </c>
      <c r="AS145" s="20">
        <f t="shared" si="304"/>
        <v>7.471494744343489E-2</v>
      </c>
      <c r="AT145" s="20">
        <f t="shared" si="304"/>
        <v>2.3682819383259914E-3</v>
      </c>
      <c r="AU145" s="20">
        <f t="shared" si="302"/>
        <v>0.40181717132620753</v>
      </c>
      <c r="AV145" s="20">
        <f t="shared" si="302"/>
        <v>0.41940246873071862</v>
      </c>
      <c r="AW145" s="20">
        <f t="shared" si="302"/>
        <v>8.8739877603506994E-4</v>
      </c>
      <c r="AX145" s="20">
        <f t="shared" si="302"/>
        <v>-1.0616162045097457E-5</v>
      </c>
      <c r="AY145" s="20">
        <f t="shared" si="302"/>
        <v>1.3092260303082537E-3</v>
      </c>
      <c r="AZ145" s="20">
        <f t="shared" si="230"/>
        <v>1.8033675449581386</v>
      </c>
      <c r="BB145" s="58">
        <f t="shared" si="300"/>
        <v>1.7770365969146684</v>
      </c>
      <c r="BC145" s="58">
        <f t="shared" si="300"/>
        <v>2.5538691117042316E-3</v>
      </c>
      <c r="BD145" s="58">
        <f t="shared" si="231"/>
        <v>3.9250301585900496E-2</v>
      </c>
      <c r="BE145" s="58">
        <f t="shared" si="292"/>
        <v>7.471494744343489E-2</v>
      </c>
      <c r="BF145" s="58">
        <f t="shared" si="292"/>
        <v>2.3682819383259914E-3</v>
      </c>
      <c r="BG145" s="58">
        <f t="shared" si="292"/>
        <v>0.40181717132620753</v>
      </c>
      <c r="BH145" s="58">
        <f t="shared" si="292"/>
        <v>0.41940246873071862</v>
      </c>
      <c r="BI145" s="58">
        <f t="shared" si="292"/>
        <v>8.8739877603506994E-4</v>
      </c>
      <c r="BJ145" s="58">
        <f t="shared" si="292"/>
        <v>-1.0616162045097457E-5</v>
      </c>
      <c r="BK145" s="58">
        <f t="shared" si="232"/>
        <v>3.9276780909247612E-3</v>
      </c>
      <c r="BL145" s="58">
        <f t="shared" si="233"/>
        <v>2.7219480977558748</v>
      </c>
      <c r="BM145" s="58">
        <f t="shared" si="234"/>
        <v>2.2043036033445067</v>
      </c>
      <c r="BO145" s="72">
        <f t="shared" si="294"/>
        <v>1.9585640869270315</v>
      </c>
      <c r="BP145" s="72">
        <f t="shared" si="294"/>
        <v>2.8147514426999361E-3</v>
      </c>
      <c r="BQ145" s="72">
        <f t="shared" si="235"/>
        <v>4.1435913072968455E-2</v>
      </c>
      <c r="BR145" s="72">
        <f t="shared" si="236"/>
        <v>1.624380773913759E-2</v>
      </c>
      <c r="BS145" s="72">
        <f t="shared" si="237"/>
        <v>5.7679720812106046E-2</v>
      </c>
      <c r="BT145" s="72">
        <f t="shared" si="295"/>
        <v>0.16469442787325897</v>
      </c>
      <c r="BU145" s="72">
        <f t="shared" si="295"/>
        <v>5.2204124103876958E-3</v>
      </c>
      <c r="BV145" s="72">
        <f t="shared" si="295"/>
        <v>0.88572703864005631</v>
      </c>
      <c r="BW145" s="72">
        <f t="shared" si="295"/>
        <v>0.92449037307470483</v>
      </c>
      <c r="BX145" s="72">
        <f t="shared" si="296"/>
        <v>3.9121926392352187E-3</v>
      </c>
      <c r="BY145" s="72">
        <f t="shared" si="296"/>
        <v>-4.6802488499395025E-5</v>
      </c>
      <c r="BZ145" s="72">
        <f t="shared" si="296"/>
        <v>5.7718633124018157E-3</v>
      </c>
      <c r="CA145" s="58">
        <f t="shared" si="238"/>
        <v>4.0088280646433834</v>
      </c>
      <c r="CB145" s="58">
        <f t="shared" si="239"/>
        <v>1.7702931775264392E-2</v>
      </c>
      <c r="CC145" s="58">
        <f t="shared" si="240"/>
        <v>2.6425871604454088E-2</v>
      </c>
      <c r="CD145" s="58">
        <f t="shared" si="241"/>
        <v>3.9121926392352187E-3</v>
      </c>
      <c r="CE145" s="58">
        <f t="shared" si="242"/>
        <v>1.2331615099902372E-2</v>
      </c>
      <c r="CF145" s="58">
        <f t="shared" si="243"/>
        <v>1.4552148986533042E-2</v>
      </c>
      <c r="CG145" s="58">
        <f t="shared" si="244"/>
        <v>2.8859316562009078E-3</v>
      </c>
      <c r="CH145" s="58">
        <f t="shared" si="245"/>
        <v>0.89472067733206861</v>
      </c>
      <c r="CI145" s="58">
        <f t="shared" si="246"/>
        <v>7.7850394590623373E-2</v>
      </c>
      <c r="CJ145" s="58">
        <f t="shared" si="247"/>
        <v>6.5319689218862817E-2</v>
      </c>
      <c r="CK145" s="58">
        <f t="shared" si="248"/>
        <v>0.75070751906067112</v>
      </c>
      <c r="CL145" s="58">
        <f t="shared" si="249"/>
        <v>1.0062529603045636</v>
      </c>
      <c r="CM145" s="58">
        <f t="shared" si="250"/>
        <v>0.89472067733206861</v>
      </c>
      <c r="CN145" s="58"/>
      <c r="CO145" s="20">
        <f t="shared" si="251"/>
        <v>0.85766548081246641</v>
      </c>
      <c r="CP145" s="58">
        <f t="shared" si="252"/>
        <v>0.14699149609799458</v>
      </c>
      <c r="CQ145" s="58">
        <f t="shared" si="253"/>
        <v>0.24201860492964838</v>
      </c>
      <c r="CR145" s="72">
        <f t="shared" si="254"/>
        <v>0.6375873745682652</v>
      </c>
      <c r="CS145" s="72">
        <f t="shared" si="255"/>
        <v>0.35728031199338584</v>
      </c>
      <c r="CT145" s="72">
        <f t="shared" si="291"/>
        <v>6.9232800152598112E-2</v>
      </c>
      <c r="CU145" s="20">
        <f t="shared" si="305"/>
        <v>0.88888445068012778</v>
      </c>
      <c r="CV145" s="20">
        <f t="shared" si="305"/>
        <v>1.5398328467628457E-3</v>
      </c>
      <c r="CW145" s="20">
        <f t="shared" si="305"/>
        <v>1.1023822834220929E-2</v>
      </c>
      <c r="CX145" s="20">
        <f t="shared" si="305"/>
        <v>0.26896267593087475</v>
      </c>
      <c r="CY145" s="20">
        <f t="shared" si="305"/>
        <v>6.9074889867841412E-3</v>
      </c>
      <c r="CZ145" s="20">
        <f t="shared" si="303"/>
        <v>0.63390101328887161</v>
      </c>
      <c r="DA145" s="20">
        <f t="shared" si="303"/>
        <v>1.8171313220655735E-2</v>
      </c>
      <c r="DB145" s="20">
        <f t="shared" si="303"/>
        <v>0</v>
      </c>
      <c r="DC145" s="20">
        <f t="shared" si="303"/>
        <v>1.8047475476665677E-4</v>
      </c>
      <c r="DD145" s="20">
        <f t="shared" si="303"/>
        <v>1.111855271970326E-3</v>
      </c>
      <c r="DE145" s="20">
        <f t="shared" si="256"/>
        <v>1.8306829278150347</v>
      </c>
      <c r="DG145" s="58">
        <f t="shared" si="301"/>
        <v>1.7777689013602556</v>
      </c>
      <c r="DH145" s="58">
        <f t="shared" si="301"/>
        <v>3.0796656935256914E-3</v>
      </c>
      <c r="DI145" s="58">
        <f t="shared" si="257"/>
        <v>3.3071468502662786E-2</v>
      </c>
      <c r="DJ145" s="58">
        <f t="shared" si="293"/>
        <v>0.26896267593087475</v>
      </c>
      <c r="DK145" s="58">
        <f t="shared" si="293"/>
        <v>6.9074889867841412E-3</v>
      </c>
      <c r="DL145" s="58">
        <f t="shared" si="293"/>
        <v>0.63390101328887161</v>
      </c>
      <c r="DM145" s="58">
        <f t="shared" si="293"/>
        <v>1.8171313220655735E-2</v>
      </c>
      <c r="DN145" s="58">
        <f t="shared" si="293"/>
        <v>0</v>
      </c>
      <c r="DO145" s="58">
        <f t="shared" si="293"/>
        <v>1.8047475476665677E-4</v>
      </c>
      <c r="DP145" s="58">
        <f t="shared" si="258"/>
        <v>3.3355658159109781E-3</v>
      </c>
      <c r="DQ145" s="58">
        <f t="shared" si="259"/>
        <v>2.7453785675543072</v>
      </c>
      <c r="DR145" s="58">
        <f t="shared" si="260"/>
        <v>2.185490945004732</v>
      </c>
      <c r="DT145" s="72">
        <f t="shared" si="297"/>
        <v>1.9426489181169244</v>
      </c>
      <c r="DU145" s="72">
        <f t="shared" si="297"/>
        <v>3.3652907434210582E-3</v>
      </c>
      <c r="DV145" s="72">
        <f t="shared" si="261"/>
        <v>5.7351081883075583E-2</v>
      </c>
      <c r="DW145" s="72">
        <f t="shared" si="262"/>
        <v>0</v>
      </c>
      <c r="DX145" s="72">
        <f t="shared" si="263"/>
        <v>4.8184929967052481E-2</v>
      </c>
      <c r="DY145" s="72">
        <f t="shared" si="298"/>
        <v>0.58781549279116896</v>
      </c>
      <c r="DZ145" s="72">
        <f t="shared" si="298"/>
        <v>1.509625463333665E-2</v>
      </c>
      <c r="EA145" s="72">
        <f t="shared" si="298"/>
        <v>1.3853849245721532</v>
      </c>
      <c r="EB145" s="72">
        <f t="shared" si="298"/>
        <v>3.9713240502587878E-2</v>
      </c>
      <c r="EC145" s="72">
        <f t="shared" si="299"/>
        <v>0</v>
      </c>
      <c r="ED145" s="72">
        <f t="shared" si="299"/>
        <v>7.8885188468895591E-4</v>
      </c>
      <c r="EE145" s="72">
        <f t="shared" si="299"/>
        <v>4.8598992580938414E-3</v>
      </c>
      <c r="EF145" s="58">
        <f t="shared" si="264"/>
        <v>4.0278578024694269</v>
      </c>
      <c r="EG145" s="58">
        <f t="shared" si="265"/>
        <v>4.576060113813963E-2</v>
      </c>
      <c r="EH145" s="58">
        <f t="shared" si="266"/>
        <v>8.2995390112374778E-2</v>
      </c>
      <c r="EI145" s="58">
        <f t="shared" si="267"/>
        <v>0</v>
      </c>
      <c r="EJ145" s="58">
        <f t="shared" si="268"/>
        <v>3.3652907434210582E-3</v>
      </c>
      <c r="EK145" s="58">
        <f t="shared" si="269"/>
        <v>4.8598992580938414E-3</v>
      </c>
      <c r="EL145" s="58">
        <f t="shared" si="270"/>
        <v>-4.8598992580938414E-3</v>
      </c>
      <c r="EM145" s="58">
        <f t="shared" si="271"/>
        <v>3.9713240502587878E-2</v>
      </c>
      <c r="EN145" s="58">
        <f t="shared" si="272"/>
        <v>0.97503902000437193</v>
      </c>
      <c r="EO145" s="58">
        <f t="shared" si="273"/>
        <v>0.67937766944365374</v>
      </c>
      <c r="EP145" s="58">
        <f t="shared" si="274"/>
        <v>2.7670983648000563E-2</v>
      </c>
      <c r="EQ145" s="58">
        <f t="shared" si="275"/>
        <v>0.46289783125699219</v>
      </c>
      <c r="ER145" s="58">
        <f t="shared" si="276"/>
        <v>3.8990764896846143E-2</v>
      </c>
      <c r="ES145" s="58">
        <f t="shared" si="277"/>
        <v>0.28123051474293148</v>
      </c>
      <c r="ET145" s="58">
        <f t="shared" si="278"/>
        <v>0.47705662374646224</v>
      </c>
      <c r="EU145" s="58">
        <f t="shared" si="279"/>
        <v>1.0181175512503808</v>
      </c>
      <c r="EZ145" s="20">
        <f t="shared" si="306"/>
        <v>7.8249858585766788E-2</v>
      </c>
      <c r="FA145" s="20">
        <f t="shared" si="307"/>
        <v>883.05531218573367</v>
      </c>
      <c r="FC145" s="20">
        <f t="shared" si="308"/>
        <v>1141.9408012385702</v>
      </c>
      <c r="FD145" s="20">
        <f t="shared" si="309"/>
        <v>922.40282994516633</v>
      </c>
      <c r="FE145" s="20">
        <f t="shared" si="310"/>
        <v>1310.1172019556916</v>
      </c>
      <c r="FF145" s="20">
        <f t="shared" si="311"/>
        <v>792.75045756792974</v>
      </c>
      <c r="FG145" s="20">
        <f t="shared" si="312"/>
        <v>0.52283374124361404</v>
      </c>
      <c r="FH145" s="20">
        <f t="shared" si="280"/>
        <v>1722.3769572328756</v>
      </c>
      <c r="FI145" s="20">
        <f t="shared" si="313"/>
        <v>1065.092691313494</v>
      </c>
      <c r="FK145" s="20">
        <f t="shared" si="314"/>
        <v>1165.16264431012</v>
      </c>
      <c r="FL145" s="20" t="e">
        <f t="shared" si="315"/>
        <v>#NUM!</v>
      </c>
      <c r="FN145" s="20">
        <f t="shared" si="316"/>
        <v>1.1442403236536247</v>
      </c>
      <c r="FO145" s="20">
        <f t="shared" si="317"/>
        <v>2.8704644578188043</v>
      </c>
      <c r="FQ145" s="20">
        <f t="shared" si="318"/>
        <v>26.23</v>
      </c>
      <c r="FR145" s="20">
        <f t="shared" si="319"/>
        <v>32.44</v>
      </c>
      <c r="FS145" s="20">
        <f t="shared" si="320"/>
        <v>28.6</v>
      </c>
      <c r="FT145" s="20">
        <f t="shared" si="321"/>
        <v>1711.6773274856869</v>
      </c>
      <c r="FU145" s="20">
        <f t="shared" si="322"/>
        <v>645.60629530211497</v>
      </c>
    </row>
    <row r="146" spans="1:177">
      <c r="C146" s="24" t="s">
        <v>183</v>
      </c>
      <c r="D146" s="24" t="s">
        <v>160</v>
      </c>
      <c r="E146" s="24"/>
      <c r="F146" s="23">
        <v>53.386000000000003</v>
      </c>
      <c r="G146" s="23">
        <v>0.10199999999999999</v>
      </c>
      <c r="H146" s="23">
        <v>1.3340000000000001</v>
      </c>
      <c r="I146" s="23">
        <v>5.3680000000000003</v>
      </c>
      <c r="J146" s="23">
        <v>0.16800000000000001</v>
      </c>
      <c r="K146" s="23">
        <v>16.195</v>
      </c>
      <c r="L146" s="23">
        <v>23.518999999999998</v>
      </c>
      <c r="M146" s="23">
        <v>5.5E-2</v>
      </c>
      <c r="N146" s="23">
        <v>-1E-3</v>
      </c>
      <c r="O146" s="23">
        <v>0.19900000000000001</v>
      </c>
      <c r="Q146" s="24">
        <v>53.884</v>
      </c>
      <c r="R146" s="24">
        <v>4.2999999999999997E-2</v>
      </c>
      <c r="S146" s="24">
        <v>1.1160000000000001</v>
      </c>
      <c r="T146" s="24">
        <v>18.524000000000001</v>
      </c>
      <c r="U146" s="24">
        <v>0.53300000000000003</v>
      </c>
      <c r="V146" s="24">
        <v>26.04</v>
      </c>
      <c r="W146" s="24">
        <v>0.34399999999999997</v>
      </c>
      <c r="X146" s="24">
        <v>-2E-3</v>
      </c>
      <c r="Y146" s="24">
        <v>2.3E-2</v>
      </c>
      <c r="Z146" s="24">
        <v>0.12</v>
      </c>
      <c r="AB146" s="69">
        <f t="shared" si="281"/>
        <v>753.9708040510983</v>
      </c>
      <c r="AC146" s="69">
        <f t="shared" si="282"/>
        <v>11.658782102979266</v>
      </c>
      <c r="AE146" s="53">
        <f t="shared" si="283"/>
        <v>753.9708040510983</v>
      </c>
      <c r="AF146" s="53"/>
      <c r="AG146" s="53">
        <f t="shared" si="284"/>
        <v>870.82788658165464</v>
      </c>
      <c r="AH146" s="53">
        <f t="shared" si="285"/>
        <v>830.21997525694781</v>
      </c>
      <c r="AI146" s="53">
        <f t="shared" si="286"/>
        <v>11.658782102979266</v>
      </c>
      <c r="AJ146" s="53">
        <f t="shared" si="287"/>
        <v>-1.8915670393982271</v>
      </c>
      <c r="AK146" s="53">
        <f t="shared" si="288"/>
        <v>904.83359213912581</v>
      </c>
      <c r="AL146" s="70">
        <f t="shared" si="289"/>
        <v>0.4659483330754412</v>
      </c>
      <c r="AM146" s="71"/>
      <c r="AN146" s="20">
        <f t="shared" si="290"/>
        <v>0.17740082456576262</v>
      </c>
      <c r="AP146" s="20">
        <f t="shared" si="304"/>
        <v>0.88851829845733421</v>
      </c>
      <c r="AQ146" s="20">
        <f t="shared" si="304"/>
        <v>1.2769345558521158E-3</v>
      </c>
      <c r="AR146" s="20">
        <f t="shared" si="304"/>
        <v>1.3083433861966831E-2</v>
      </c>
      <c r="AS146" s="20">
        <f t="shared" si="304"/>
        <v>7.471494744343489E-2</v>
      </c>
      <c r="AT146" s="20">
        <f t="shared" si="304"/>
        <v>2.3682819383259914E-3</v>
      </c>
      <c r="AU146" s="20">
        <f t="shared" si="302"/>
        <v>0.40181717132620753</v>
      </c>
      <c r="AV146" s="20">
        <f t="shared" si="302"/>
        <v>0.41940246873071862</v>
      </c>
      <c r="AW146" s="20">
        <f t="shared" si="302"/>
        <v>8.8739877603506994E-4</v>
      </c>
      <c r="AX146" s="20">
        <f t="shared" si="302"/>
        <v>-1.0616162045097457E-5</v>
      </c>
      <c r="AY146" s="20">
        <f t="shared" si="302"/>
        <v>1.3092260303082537E-3</v>
      </c>
      <c r="AZ146" s="20">
        <f t="shared" si="230"/>
        <v>1.8033675449581386</v>
      </c>
      <c r="BB146" s="58">
        <f t="shared" si="300"/>
        <v>1.7770365969146684</v>
      </c>
      <c r="BC146" s="58">
        <f t="shared" si="300"/>
        <v>2.5538691117042316E-3</v>
      </c>
      <c r="BD146" s="58">
        <f t="shared" si="231"/>
        <v>3.9250301585900496E-2</v>
      </c>
      <c r="BE146" s="58">
        <f t="shared" si="292"/>
        <v>7.471494744343489E-2</v>
      </c>
      <c r="BF146" s="58">
        <f t="shared" si="292"/>
        <v>2.3682819383259914E-3</v>
      </c>
      <c r="BG146" s="58">
        <f t="shared" si="292"/>
        <v>0.40181717132620753</v>
      </c>
      <c r="BH146" s="58">
        <f t="shared" si="292"/>
        <v>0.41940246873071862</v>
      </c>
      <c r="BI146" s="58">
        <f t="shared" si="292"/>
        <v>8.8739877603506994E-4</v>
      </c>
      <c r="BJ146" s="58">
        <f t="shared" si="292"/>
        <v>-1.0616162045097457E-5</v>
      </c>
      <c r="BK146" s="58">
        <f t="shared" si="232"/>
        <v>3.9276780909247612E-3</v>
      </c>
      <c r="BL146" s="58">
        <f t="shared" si="233"/>
        <v>2.7219480977558748</v>
      </c>
      <c r="BM146" s="58">
        <f t="shared" si="234"/>
        <v>2.2043036033445067</v>
      </c>
      <c r="BO146" s="72">
        <f t="shared" si="294"/>
        <v>1.9585640869270315</v>
      </c>
      <c r="BP146" s="72">
        <f t="shared" si="294"/>
        <v>2.8147514426999361E-3</v>
      </c>
      <c r="BQ146" s="72">
        <f t="shared" si="235"/>
        <v>4.1435913072968455E-2</v>
      </c>
      <c r="BR146" s="72">
        <f t="shared" si="236"/>
        <v>1.624380773913759E-2</v>
      </c>
      <c r="BS146" s="72">
        <f t="shared" si="237"/>
        <v>5.7679720812106046E-2</v>
      </c>
      <c r="BT146" s="72">
        <f t="shared" si="295"/>
        <v>0.16469442787325897</v>
      </c>
      <c r="BU146" s="72">
        <f t="shared" si="295"/>
        <v>5.2204124103876958E-3</v>
      </c>
      <c r="BV146" s="72">
        <f t="shared" si="295"/>
        <v>0.88572703864005631</v>
      </c>
      <c r="BW146" s="72">
        <f t="shared" si="295"/>
        <v>0.92449037307470483</v>
      </c>
      <c r="BX146" s="72">
        <f t="shared" si="296"/>
        <v>3.9121926392352187E-3</v>
      </c>
      <c r="BY146" s="72">
        <f t="shared" si="296"/>
        <v>-4.6802488499395025E-5</v>
      </c>
      <c r="BZ146" s="72">
        <f t="shared" si="296"/>
        <v>5.7718633124018157E-3</v>
      </c>
      <c r="CA146" s="58">
        <f t="shared" si="238"/>
        <v>4.0088280646433834</v>
      </c>
      <c r="CB146" s="58">
        <f t="shared" si="239"/>
        <v>1.7702931775264392E-2</v>
      </c>
      <c r="CC146" s="58">
        <f t="shared" si="240"/>
        <v>2.6425871604454088E-2</v>
      </c>
      <c r="CD146" s="58">
        <f t="shared" si="241"/>
        <v>3.9121926392352187E-3</v>
      </c>
      <c r="CE146" s="58">
        <f t="shared" si="242"/>
        <v>1.2331615099902372E-2</v>
      </c>
      <c r="CF146" s="58">
        <f t="shared" si="243"/>
        <v>1.4552148986533042E-2</v>
      </c>
      <c r="CG146" s="58">
        <f t="shared" si="244"/>
        <v>2.8859316562009078E-3</v>
      </c>
      <c r="CH146" s="58">
        <f t="shared" si="245"/>
        <v>0.89472067733206861</v>
      </c>
      <c r="CI146" s="58">
        <f t="shared" si="246"/>
        <v>7.7850394590623373E-2</v>
      </c>
      <c r="CJ146" s="58">
        <f t="shared" si="247"/>
        <v>6.5319689218862817E-2</v>
      </c>
      <c r="CK146" s="58">
        <f t="shared" si="248"/>
        <v>0.75070751906067112</v>
      </c>
      <c r="CL146" s="58">
        <f t="shared" si="249"/>
        <v>1.0062529603045636</v>
      </c>
      <c r="CM146" s="58">
        <f t="shared" si="250"/>
        <v>0.89472067733206861</v>
      </c>
      <c r="CN146" s="58"/>
      <c r="CO146" s="20">
        <f t="shared" si="251"/>
        <v>0.85766548081246641</v>
      </c>
      <c r="CP146" s="58">
        <f t="shared" si="252"/>
        <v>0.14699149609799458</v>
      </c>
      <c r="CQ146" s="58">
        <f t="shared" si="253"/>
        <v>0.24201860492964838</v>
      </c>
      <c r="CR146" s="72">
        <f t="shared" si="254"/>
        <v>0.6375873745682652</v>
      </c>
      <c r="CS146" s="72">
        <f t="shared" si="255"/>
        <v>0.35728031199338584</v>
      </c>
      <c r="CT146" s="72">
        <f t="shared" si="291"/>
        <v>6.9232800152598112E-2</v>
      </c>
      <c r="CU146" s="20">
        <f t="shared" si="305"/>
        <v>0.89680665331875387</v>
      </c>
      <c r="CV146" s="20">
        <f t="shared" si="305"/>
        <v>5.3831554805530376E-4</v>
      </c>
      <c r="CW146" s="20">
        <f t="shared" si="305"/>
        <v>1.0945361461735371E-2</v>
      </c>
      <c r="CX146" s="20">
        <f t="shared" si="305"/>
        <v>0.25782781044004988</v>
      </c>
      <c r="CY146" s="20">
        <f t="shared" si="305"/>
        <v>7.5136563876651991E-3</v>
      </c>
      <c r="CZ146" s="20">
        <f t="shared" si="303"/>
        <v>0.64608330604102771</v>
      </c>
      <c r="DA146" s="20">
        <f t="shared" si="303"/>
        <v>6.1343785553538499E-3</v>
      </c>
      <c r="DB146" s="20">
        <f t="shared" si="303"/>
        <v>-3.226904640127527E-5</v>
      </c>
      <c r="DC146" s="20">
        <f t="shared" si="303"/>
        <v>2.441717270372415E-4</v>
      </c>
      <c r="DD146" s="20">
        <f t="shared" si="303"/>
        <v>7.8948303335171072E-4</v>
      </c>
      <c r="DE146" s="20">
        <f t="shared" si="256"/>
        <v>1.8268508674666291</v>
      </c>
      <c r="DG146" s="58">
        <f t="shared" si="301"/>
        <v>1.7936133066375077</v>
      </c>
      <c r="DH146" s="58">
        <f t="shared" si="301"/>
        <v>1.0766310961106075E-3</v>
      </c>
      <c r="DI146" s="58">
        <f t="shared" si="257"/>
        <v>3.2836084385206112E-2</v>
      </c>
      <c r="DJ146" s="58">
        <f t="shared" si="293"/>
        <v>0.25782781044004988</v>
      </c>
      <c r="DK146" s="58">
        <f t="shared" si="293"/>
        <v>7.5136563876651991E-3</v>
      </c>
      <c r="DL146" s="58">
        <f t="shared" si="293"/>
        <v>0.64608330604102771</v>
      </c>
      <c r="DM146" s="58">
        <f t="shared" si="293"/>
        <v>6.1343785553538499E-3</v>
      </c>
      <c r="DN146" s="58">
        <f t="shared" si="293"/>
        <v>-3.226904640127527E-5</v>
      </c>
      <c r="DO146" s="58">
        <f t="shared" si="293"/>
        <v>2.441717270372415E-4</v>
      </c>
      <c r="DP146" s="58">
        <f t="shared" si="258"/>
        <v>2.368449100055132E-3</v>
      </c>
      <c r="DQ146" s="58">
        <f t="shared" si="259"/>
        <v>2.7476655253236122</v>
      </c>
      <c r="DR146" s="58">
        <f t="shared" si="260"/>
        <v>2.1836719006376648</v>
      </c>
      <c r="DT146" s="72">
        <f t="shared" si="297"/>
        <v>1.9583314891570667</v>
      </c>
      <c r="DU146" s="72">
        <f t="shared" si="297"/>
        <v>1.1755045359647313E-3</v>
      </c>
      <c r="DV146" s="72">
        <f t="shared" si="261"/>
        <v>4.1668510842933326E-2</v>
      </c>
      <c r="DW146" s="72">
        <f t="shared" si="262"/>
        <v>6.1336456896945307E-3</v>
      </c>
      <c r="DX146" s="72">
        <f t="shared" si="263"/>
        <v>4.7802156532627857E-2</v>
      </c>
      <c r="DY146" s="72">
        <f t="shared" si="298"/>
        <v>0.56301134486087123</v>
      </c>
      <c r="DZ146" s="72">
        <f t="shared" si="298"/>
        <v>1.6407360324791197E-2</v>
      </c>
      <c r="EA146" s="72">
        <f t="shared" si="298"/>
        <v>1.410833960872877</v>
      </c>
      <c r="EB146" s="72">
        <f t="shared" si="298"/>
        <v>1.3395470079200474E-2</v>
      </c>
      <c r="EC146" s="72">
        <f t="shared" si="299"/>
        <v>-1.4093001977367553E-4</v>
      </c>
      <c r="ED146" s="72">
        <f t="shared" si="299"/>
        <v>1.0663818785227885E-3</v>
      </c>
      <c r="EE146" s="72">
        <f t="shared" si="299"/>
        <v>3.447943831920638E-3</v>
      </c>
      <c r="EF146" s="58">
        <f t="shared" si="264"/>
        <v>4.015330682054068</v>
      </c>
      <c r="EG146" s="58">
        <f t="shared" si="265"/>
        <v>2.959498222961502E-2</v>
      </c>
      <c r="EH146" s="58">
        <f t="shared" si="266"/>
        <v>4.5816446817452672E-2</v>
      </c>
      <c r="EI146" s="58">
        <f t="shared" si="267"/>
        <v>-1.4093001977367553E-4</v>
      </c>
      <c r="EJ146" s="58">
        <f t="shared" si="268"/>
        <v>1.1755045359647313E-3</v>
      </c>
      <c r="EK146" s="58">
        <f t="shared" si="269"/>
        <v>3.447943831920638E-3</v>
      </c>
      <c r="EL146" s="58">
        <f t="shared" si="270"/>
        <v>2.8266318775475685E-3</v>
      </c>
      <c r="EM146" s="58">
        <f t="shared" si="271"/>
        <v>1.3395470079200474E-2</v>
      </c>
      <c r="EN146" s="58">
        <f t="shared" si="272"/>
        <v>0.98642752978291337</v>
      </c>
      <c r="EO146" s="58">
        <f t="shared" si="273"/>
        <v>0.6992506442479709</v>
      </c>
      <c r="EP146" s="58">
        <f t="shared" si="274"/>
        <v>9.4956707918996668E-3</v>
      </c>
      <c r="EQ146" s="58">
        <f t="shared" si="275"/>
        <v>0.49060405350869551</v>
      </c>
      <c r="ER146" s="58">
        <f t="shared" si="276"/>
        <v>1.3371574245164421E-2</v>
      </c>
      <c r="ES146" s="58">
        <f t="shared" si="277"/>
        <v>0.27435580500245305</v>
      </c>
      <c r="ET146" s="58">
        <f t="shared" si="278"/>
        <v>0.49765281412640588</v>
      </c>
      <c r="EU146" s="58">
        <f t="shared" si="279"/>
        <v>1.007132150087773</v>
      </c>
      <c r="EZ146" s="20">
        <f t="shared" si="306"/>
        <v>7.6147602683357213E-2</v>
      </c>
      <c r="FA146" s="20">
        <f t="shared" si="307"/>
        <v>875.21385599640928</v>
      </c>
      <c r="FC146" s="20">
        <f t="shared" si="308"/>
        <v>1139.0278724853697</v>
      </c>
      <c r="FD146" s="20">
        <f t="shared" si="309"/>
        <v>913.04896592435784</v>
      </c>
      <c r="FE146" s="20">
        <f t="shared" si="310"/>
        <v>1055.2091621731736</v>
      </c>
      <c r="FF146" s="20">
        <f t="shared" si="311"/>
        <v>656.35078122245079</v>
      </c>
      <c r="FG146" s="20">
        <f t="shared" si="312"/>
        <v>0.49330738953089148</v>
      </c>
      <c r="FH146" s="20">
        <f t="shared" si="280"/>
        <v>1676.2276144218235</v>
      </c>
      <c r="FI146" s="20">
        <f t="shared" si="313"/>
        <v>839.00297998426356</v>
      </c>
      <c r="FK146" s="20">
        <f t="shared" si="314"/>
        <v>1161.0460699999144</v>
      </c>
      <c r="FL146" s="20">
        <f t="shared" si="315"/>
        <v>378.49068019280151</v>
      </c>
      <c r="FN146" s="20">
        <f t="shared" si="316"/>
        <v>46.83796344854408</v>
      </c>
      <c r="FO146" s="20">
        <f t="shared" si="317"/>
        <v>35.739322907706267</v>
      </c>
      <c r="FQ146" s="20">
        <f t="shared" si="318"/>
        <v>26.23</v>
      </c>
      <c r="FR146" s="20">
        <f t="shared" si="319"/>
        <v>32.44</v>
      </c>
      <c r="FS146" s="20">
        <f t="shared" si="320"/>
        <v>28.6</v>
      </c>
      <c r="FT146" s="20">
        <f t="shared" si="321"/>
        <v>1604.5425945903321</v>
      </c>
      <c r="FU146" s="20">
        <f t="shared" si="322"/>
        <v>505.88306198366115</v>
      </c>
    </row>
    <row r="147" spans="1:177">
      <c r="A147" s="23" t="s">
        <v>186</v>
      </c>
      <c r="B147" s="23" t="s">
        <v>156</v>
      </c>
      <c r="C147" s="24" t="s">
        <v>174</v>
      </c>
      <c r="D147" s="24" t="s">
        <v>148</v>
      </c>
      <c r="E147" s="24"/>
      <c r="F147" s="23">
        <v>53.945999999999998</v>
      </c>
      <c r="G147" s="23">
        <v>6.6000000000000003E-2</v>
      </c>
      <c r="H147" s="23">
        <v>0.871</v>
      </c>
      <c r="I147" s="23">
        <v>5.19</v>
      </c>
      <c r="J147" s="23">
        <v>0.186</v>
      </c>
      <c r="K147" s="23">
        <v>16.5</v>
      </c>
      <c r="L147" s="23">
        <v>23.515999999999998</v>
      </c>
      <c r="M147" s="23">
        <v>4.4999999999999998E-2</v>
      </c>
      <c r="N147" s="23">
        <v>0.01</v>
      </c>
      <c r="O147" s="23">
        <v>0.106</v>
      </c>
      <c r="Q147" s="24">
        <v>54.101999999999997</v>
      </c>
      <c r="R147" s="24">
        <v>2E-3</v>
      </c>
      <c r="S147" s="24">
        <v>0.98499999999999999</v>
      </c>
      <c r="T147" s="24">
        <v>18.757999999999999</v>
      </c>
      <c r="U147" s="24">
        <v>0.53600000000000003</v>
      </c>
      <c r="V147" s="24">
        <v>25.895</v>
      </c>
      <c r="W147" s="24">
        <v>0.372</v>
      </c>
      <c r="X147" s="24">
        <v>-1.2E-2</v>
      </c>
      <c r="Y147" s="24">
        <v>1E-3</v>
      </c>
      <c r="Z147" s="24">
        <v>9.5000000000000001E-2</v>
      </c>
      <c r="AB147" s="69">
        <f t="shared" si="281"/>
        <v>762.26743818313901</v>
      </c>
      <c r="AC147" s="69">
        <f t="shared" si="282"/>
        <v>11.647112006899391</v>
      </c>
      <c r="AE147" s="53">
        <f t="shared" si="283"/>
        <v>762.26743818313901</v>
      </c>
      <c r="AF147" s="53"/>
      <c r="AG147" s="53">
        <f t="shared" si="284"/>
        <v>865.89701347487789</v>
      </c>
      <c r="AH147" s="53">
        <f t="shared" si="285"/>
        <v>829.40283289297156</v>
      </c>
      <c r="AI147" s="53">
        <f t="shared" si="286"/>
        <v>11.647112006899391</v>
      </c>
      <c r="AJ147" s="53">
        <f t="shared" si="287"/>
        <v>-0.48369656691171592</v>
      </c>
      <c r="AK147" s="53">
        <f t="shared" si="288"/>
        <v>918.04650400205128</v>
      </c>
      <c r="AL147" s="70">
        <f t="shared" si="289"/>
        <v>0.43422297395535492</v>
      </c>
      <c r="AM147" s="71"/>
      <c r="AN147" s="20">
        <f t="shared" si="290"/>
        <v>0.18518247636260043</v>
      </c>
      <c r="AP147" s="20">
        <f t="shared" si="304"/>
        <v>0.89783853685571768</v>
      </c>
      <c r="AQ147" s="20">
        <f t="shared" si="304"/>
        <v>8.2625177143372209E-4</v>
      </c>
      <c r="AR147" s="20">
        <f t="shared" si="304"/>
        <v>8.5424819293651501E-3</v>
      </c>
      <c r="AS147" s="20">
        <f t="shared" si="304"/>
        <v>7.2237439871726358E-2</v>
      </c>
      <c r="AT147" s="20">
        <f t="shared" si="304"/>
        <v>2.6220264317180619E-3</v>
      </c>
      <c r="AU147" s="20">
        <f t="shared" si="302"/>
        <v>0.40938458332092775</v>
      </c>
      <c r="AV147" s="20">
        <f t="shared" si="302"/>
        <v>0.41934897124331727</v>
      </c>
      <c r="AW147" s="20">
        <f t="shared" si="302"/>
        <v>7.2605354402869356E-4</v>
      </c>
      <c r="AX147" s="20">
        <f t="shared" si="302"/>
        <v>1.0616162045097456E-4</v>
      </c>
      <c r="AY147" s="20">
        <f t="shared" si="302"/>
        <v>6.9737667946067781E-4</v>
      </c>
      <c r="AZ147" s="20">
        <f t="shared" si="230"/>
        <v>1.8123298832681465</v>
      </c>
      <c r="BB147" s="58">
        <f t="shared" si="300"/>
        <v>1.7956770737114354</v>
      </c>
      <c r="BC147" s="58">
        <f t="shared" si="300"/>
        <v>1.6525035428674442E-3</v>
      </c>
      <c r="BD147" s="58">
        <f t="shared" si="231"/>
        <v>2.5627445788095449E-2</v>
      </c>
      <c r="BE147" s="58">
        <f t="shared" si="292"/>
        <v>7.2237439871726358E-2</v>
      </c>
      <c r="BF147" s="58">
        <f t="shared" si="292"/>
        <v>2.6220264317180619E-3</v>
      </c>
      <c r="BG147" s="58">
        <f t="shared" si="292"/>
        <v>0.40938458332092775</v>
      </c>
      <c r="BH147" s="58">
        <f t="shared" si="292"/>
        <v>0.41934897124331727</v>
      </c>
      <c r="BI147" s="58">
        <f t="shared" si="292"/>
        <v>7.2605354402869356E-4</v>
      </c>
      <c r="BJ147" s="58">
        <f t="shared" si="292"/>
        <v>1.0616162045097456E-4</v>
      </c>
      <c r="BK147" s="58">
        <f t="shared" si="232"/>
        <v>2.0921300383820334E-3</v>
      </c>
      <c r="BL147" s="58">
        <f t="shared" si="233"/>
        <v>2.7294743891129492</v>
      </c>
      <c r="BM147" s="58">
        <f t="shared" si="234"/>
        <v>2.1982254253537574</v>
      </c>
      <c r="BO147" s="72">
        <f t="shared" si="294"/>
        <v>1.9736514995786552</v>
      </c>
      <c r="BP147" s="72">
        <f t="shared" si="294"/>
        <v>1.8162876517091892E-3</v>
      </c>
      <c r="BQ147" s="72">
        <f t="shared" si="235"/>
        <v>2.6348500421344845E-2</v>
      </c>
      <c r="BR147" s="72">
        <f t="shared" si="236"/>
        <v>1.1208101524166139E-2</v>
      </c>
      <c r="BS147" s="72">
        <f t="shared" si="237"/>
        <v>3.7556601945510984E-2</v>
      </c>
      <c r="BT147" s="72">
        <f t="shared" si="295"/>
        <v>0.15879417698849216</v>
      </c>
      <c r="BU147" s="72">
        <f t="shared" si="295"/>
        <v>5.7638051681522312E-3</v>
      </c>
      <c r="BV147" s="72">
        <f t="shared" si="295"/>
        <v>0.89991959980391711</v>
      </c>
      <c r="BW147" s="72">
        <f t="shared" si="295"/>
        <v>0.92182357068300169</v>
      </c>
      <c r="BX147" s="72">
        <f t="shared" si="296"/>
        <v>3.1920587213041559E-3</v>
      </c>
      <c r="BY147" s="72">
        <f t="shared" si="296"/>
        <v>4.6673434654417542E-4</v>
      </c>
      <c r="BZ147" s="72">
        <f t="shared" si="296"/>
        <v>3.0659822956784787E-3</v>
      </c>
      <c r="CA147" s="58">
        <f t="shared" si="238"/>
        <v>4.0060503171829653</v>
      </c>
      <c r="CB147" s="58">
        <f t="shared" si="239"/>
        <v>1.1633900019386006E-2</v>
      </c>
      <c r="CC147" s="58">
        <f t="shared" si="240"/>
        <v>1.8123538260157446E-2</v>
      </c>
      <c r="CD147" s="58">
        <f t="shared" si="241"/>
        <v>3.1920587213041559E-3</v>
      </c>
      <c r="CE147" s="58">
        <f t="shared" si="242"/>
        <v>8.0160428028619828E-3</v>
      </c>
      <c r="CF147" s="58">
        <f t="shared" si="243"/>
        <v>9.166228809241431E-3</v>
      </c>
      <c r="CG147" s="58">
        <f t="shared" si="244"/>
        <v>1.5329911478392394E-3</v>
      </c>
      <c r="CH147" s="58">
        <f t="shared" si="245"/>
        <v>0.90310830792305907</v>
      </c>
      <c r="CI147" s="58">
        <f t="shared" si="246"/>
        <v>7.7802734434675114E-2</v>
      </c>
      <c r="CJ147" s="58">
        <f t="shared" si="247"/>
        <v>6.5775181011465733E-2</v>
      </c>
      <c r="CK147" s="58">
        <f t="shared" si="248"/>
        <v>0.76349646138045524</v>
      </c>
      <c r="CL147" s="58">
        <f t="shared" si="249"/>
        <v>1.0028183638389812</v>
      </c>
      <c r="CM147" s="58">
        <f t="shared" si="250"/>
        <v>0.90310830792305907</v>
      </c>
      <c r="CN147" s="58"/>
      <c r="CO147" s="20">
        <f t="shared" si="251"/>
        <v>0.85945649397576362</v>
      </c>
      <c r="CP147" s="58">
        <f t="shared" si="252"/>
        <v>0.14716027696910616</v>
      </c>
      <c r="CQ147" s="58">
        <f t="shared" si="253"/>
        <v>0.25253864340434845</v>
      </c>
      <c r="CR147" s="72">
        <f t="shared" si="254"/>
        <v>0.63385222518727236</v>
      </c>
      <c r="CS147" s="72">
        <f t="shared" si="255"/>
        <v>0.37184718431159841</v>
      </c>
      <c r="CT147" s="72">
        <f t="shared" si="291"/>
        <v>7.2867764465686852E-2</v>
      </c>
      <c r="CU147" s="20">
        <f t="shared" si="305"/>
        <v>0.90043488898098167</v>
      </c>
      <c r="CV147" s="20">
        <f t="shared" si="305"/>
        <v>2.5037932467688548E-5</v>
      </c>
      <c r="CW147" s="20">
        <f t="shared" si="305"/>
        <v>9.6605564872843542E-3</v>
      </c>
      <c r="CX147" s="20">
        <f t="shared" si="305"/>
        <v>0.26108475859611613</v>
      </c>
      <c r="CY147" s="20">
        <f t="shared" si="305"/>
        <v>7.5559471365638769E-3</v>
      </c>
      <c r="CZ147" s="20">
        <f t="shared" si="303"/>
        <v>0.64248568394517713</v>
      </c>
      <c r="DA147" s="20">
        <f t="shared" si="303"/>
        <v>6.6336884377663731E-3</v>
      </c>
      <c r="DB147" s="20">
        <f t="shared" si="303"/>
        <v>-1.9361427840765164E-4</v>
      </c>
      <c r="DC147" s="20">
        <f t="shared" si="303"/>
        <v>1.0616162045097457E-5</v>
      </c>
      <c r="DD147" s="20">
        <f t="shared" si="303"/>
        <v>6.2500740140343774E-4</v>
      </c>
      <c r="DE147" s="20">
        <f t="shared" si="256"/>
        <v>1.8283225708013979</v>
      </c>
      <c r="DG147" s="58">
        <f t="shared" si="301"/>
        <v>1.8008697779619633</v>
      </c>
      <c r="DH147" s="58">
        <f t="shared" si="301"/>
        <v>5.0075864935377095E-5</v>
      </c>
      <c r="DI147" s="58">
        <f t="shared" si="257"/>
        <v>2.8981669461853064E-2</v>
      </c>
      <c r="DJ147" s="58">
        <f t="shared" si="293"/>
        <v>0.26108475859611613</v>
      </c>
      <c r="DK147" s="58">
        <f t="shared" si="293"/>
        <v>7.5559471365638769E-3</v>
      </c>
      <c r="DL147" s="58">
        <f t="shared" si="293"/>
        <v>0.64248568394517713</v>
      </c>
      <c r="DM147" s="58">
        <f t="shared" si="293"/>
        <v>6.6336884377663731E-3</v>
      </c>
      <c r="DN147" s="58">
        <f t="shared" si="293"/>
        <v>-1.9361427840765164E-4</v>
      </c>
      <c r="DO147" s="58">
        <f t="shared" si="293"/>
        <v>1.0616162045097457E-5</v>
      </c>
      <c r="DP147" s="58">
        <f t="shared" si="258"/>
        <v>1.8750222042103132E-3</v>
      </c>
      <c r="DQ147" s="58">
        <f t="shared" si="259"/>
        <v>2.7493536254922226</v>
      </c>
      <c r="DR147" s="58">
        <f t="shared" si="260"/>
        <v>2.182331128439619</v>
      </c>
      <c r="DT147" s="72">
        <f t="shared" si="297"/>
        <v>1.9650470873562687</v>
      </c>
      <c r="DU147" s="72">
        <f t="shared" si="297"/>
        <v>5.464105941600572E-5</v>
      </c>
      <c r="DV147" s="72">
        <f t="shared" si="261"/>
        <v>3.4952912643731349E-2</v>
      </c>
      <c r="DW147" s="72">
        <f t="shared" si="262"/>
        <v>7.2121536367685465E-3</v>
      </c>
      <c r="DX147" s="72">
        <f t="shared" si="263"/>
        <v>4.2165066280499895E-2</v>
      </c>
      <c r="DY147" s="72">
        <f t="shared" si="298"/>
        <v>0.56977339584544762</v>
      </c>
      <c r="DZ147" s="72">
        <f t="shared" si="298"/>
        <v>1.6489578640967555E-2</v>
      </c>
      <c r="EA147" s="72">
        <f t="shared" si="298"/>
        <v>1.4021165076503788</v>
      </c>
      <c r="EB147" s="72">
        <f t="shared" si="298"/>
        <v>1.4476904774107542E-2</v>
      </c>
      <c r="EC147" s="72">
        <f t="shared" si="299"/>
        <v>-8.4506093335878589E-4</v>
      </c>
      <c r="ED147" s="72">
        <f t="shared" si="299"/>
        <v>4.6335961791150773E-5</v>
      </c>
      <c r="EE147" s="72">
        <f t="shared" si="299"/>
        <v>2.7279462151757563E-3</v>
      </c>
      <c r="EF147" s="58">
        <f t="shared" si="264"/>
        <v>4.0120524028506939</v>
      </c>
      <c r="EG147" s="58">
        <f t="shared" si="265"/>
        <v>2.4058469739596244E-2</v>
      </c>
      <c r="EH147" s="58">
        <f t="shared" si="266"/>
        <v>3.6048590518300117E-2</v>
      </c>
      <c r="EI147" s="58">
        <f t="shared" si="267"/>
        <v>-8.4506093335878589E-4</v>
      </c>
      <c r="EJ147" s="58">
        <f t="shared" si="268"/>
        <v>5.464105941600572E-5</v>
      </c>
      <c r="EK147" s="58">
        <f t="shared" si="269"/>
        <v>2.7279462151757563E-3</v>
      </c>
      <c r="EL147" s="58">
        <f t="shared" si="270"/>
        <v>5.3292683549515767E-3</v>
      </c>
      <c r="EM147" s="58">
        <f t="shared" si="271"/>
        <v>1.4476904774107542E-2</v>
      </c>
      <c r="EN147" s="58">
        <f t="shared" si="272"/>
        <v>0.98425933397415943</v>
      </c>
      <c r="EO147" s="58">
        <f t="shared" si="273"/>
        <v>0.69405577374550353</v>
      </c>
      <c r="EP147" s="58">
        <f t="shared" si="274"/>
        <v>1.0208467420738707E-2</v>
      </c>
      <c r="EQ147" s="58">
        <f t="shared" si="275"/>
        <v>0.48563646760600215</v>
      </c>
      <c r="ER147" s="58">
        <f t="shared" si="276"/>
        <v>1.4418694495044217E-2</v>
      </c>
      <c r="ES147" s="58">
        <f t="shared" si="277"/>
        <v>0.28016537604256941</v>
      </c>
      <c r="ET147" s="58">
        <f t="shared" si="278"/>
        <v>0.49281208432975498</v>
      </c>
      <c r="EU147" s="58">
        <f t="shared" si="279"/>
        <v>1.0060030334444516</v>
      </c>
      <c r="EZ147" s="20">
        <f t="shared" si="306"/>
        <v>7.9511526281599174E-2</v>
      </c>
      <c r="FA147" s="20">
        <f t="shared" si="307"/>
        <v>887.66082491421537</v>
      </c>
      <c r="FC147" s="20">
        <f t="shared" si="308"/>
        <v>1158.6238266792509</v>
      </c>
      <c r="FD147" s="20">
        <f t="shared" si="309"/>
        <v>942.19462618094951</v>
      </c>
      <c r="FE147" s="20">
        <f t="shared" si="310"/>
        <v>1065.7985238727824</v>
      </c>
      <c r="FF147" s="20">
        <f t="shared" si="311"/>
        <v>657.59500277705661</v>
      </c>
      <c r="FG147" s="20">
        <f t="shared" si="312"/>
        <v>0.52001581481157133</v>
      </c>
      <c r="FH147" s="20">
        <f t="shared" si="280"/>
        <v>1717.994644448645</v>
      </c>
      <c r="FI147" s="20">
        <f t="shared" si="313"/>
        <v>853.45690896255371</v>
      </c>
      <c r="FK147" s="20">
        <f t="shared" si="314"/>
        <v>1165.2486099475004</v>
      </c>
      <c r="FL147" s="20">
        <f t="shared" si="315"/>
        <v>398.5709574666522</v>
      </c>
      <c r="FN147" s="20">
        <f t="shared" si="316"/>
        <v>43.99943682778872</v>
      </c>
      <c r="FO147" s="20">
        <f t="shared" si="317"/>
        <v>33.83246720405586</v>
      </c>
      <c r="FQ147" s="20">
        <f t="shared" si="318"/>
        <v>26.23</v>
      </c>
      <c r="FR147" s="20">
        <f t="shared" si="319"/>
        <v>32.44</v>
      </c>
      <c r="FS147" s="20">
        <f t="shared" si="320"/>
        <v>28.6</v>
      </c>
      <c r="FT147" s="20">
        <f t="shared" si="321"/>
        <v>1694.7611357810465</v>
      </c>
      <c r="FU147" s="20">
        <f t="shared" si="322"/>
        <v>510.78833631125963</v>
      </c>
    </row>
    <row r="148" spans="1:177">
      <c r="C148" s="24" t="s">
        <v>175</v>
      </c>
      <c r="D148" s="24" t="s">
        <v>148</v>
      </c>
      <c r="E148" s="24"/>
      <c r="F148" s="23">
        <v>53.945999999999998</v>
      </c>
      <c r="G148" s="23">
        <v>6.6000000000000003E-2</v>
      </c>
      <c r="H148" s="23">
        <v>0.871</v>
      </c>
      <c r="I148" s="23">
        <v>5.19</v>
      </c>
      <c r="J148" s="23">
        <v>0.186</v>
      </c>
      <c r="K148" s="23">
        <v>16.5</v>
      </c>
      <c r="L148" s="23">
        <v>23.515999999999998</v>
      </c>
      <c r="M148" s="23">
        <v>4.4999999999999998E-2</v>
      </c>
      <c r="N148" s="23">
        <v>0.01</v>
      </c>
      <c r="O148" s="23">
        <v>0.106</v>
      </c>
      <c r="Q148" s="24">
        <v>53.975000000000001</v>
      </c>
      <c r="R148" s="24">
        <v>5.1999999999999998E-2</v>
      </c>
      <c r="S148" s="24">
        <v>1.167</v>
      </c>
      <c r="T148" s="24">
        <v>17.882999999999999</v>
      </c>
      <c r="U148" s="24">
        <v>0.49399999999999999</v>
      </c>
      <c r="V148" s="24">
        <v>25.899000000000001</v>
      </c>
      <c r="W148" s="24">
        <v>0.876</v>
      </c>
      <c r="X148" s="24">
        <v>1.4999999999999999E-2</v>
      </c>
      <c r="Y148" s="24">
        <v>1.6E-2</v>
      </c>
      <c r="Z148" s="24">
        <v>6.4000000000000001E-2</v>
      </c>
      <c r="AB148" s="69">
        <f t="shared" si="281"/>
        <v>762.86396233466382</v>
      </c>
      <c r="AC148" s="69">
        <f t="shared" si="282"/>
        <v>6.8529640237489531</v>
      </c>
      <c r="AE148" s="53">
        <f t="shared" si="283"/>
        <v>762.86396233466382</v>
      </c>
      <c r="AF148" s="53"/>
      <c r="AG148" s="53">
        <f t="shared" si="284"/>
        <v>865.90094520539856</v>
      </c>
      <c r="AH148" s="53">
        <f t="shared" si="285"/>
        <v>821.79390670823307</v>
      </c>
      <c r="AI148" s="53">
        <f t="shared" si="286"/>
        <v>6.8529640237489531</v>
      </c>
      <c r="AJ148" s="53">
        <f t="shared" si="287"/>
        <v>1.0819539981909196</v>
      </c>
      <c r="AK148" s="53">
        <f t="shared" si="288"/>
        <v>875.73676668868848</v>
      </c>
      <c r="AL148" s="70">
        <f t="shared" si="289"/>
        <v>0.45553949154351792</v>
      </c>
      <c r="AM148" s="71"/>
      <c r="AN148" s="20">
        <f t="shared" si="290"/>
        <v>0.43628456601266646</v>
      </c>
      <c r="AP148" s="20">
        <f t="shared" si="304"/>
        <v>0.89783853685571768</v>
      </c>
      <c r="AQ148" s="20">
        <f t="shared" si="304"/>
        <v>8.2625177143372209E-4</v>
      </c>
      <c r="AR148" s="20">
        <f t="shared" si="304"/>
        <v>8.5424819293651501E-3</v>
      </c>
      <c r="AS148" s="20">
        <f t="shared" si="304"/>
        <v>7.2237439871726358E-2</v>
      </c>
      <c r="AT148" s="20">
        <f t="shared" si="304"/>
        <v>2.6220264317180619E-3</v>
      </c>
      <c r="AU148" s="20">
        <f t="shared" si="302"/>
        <v>0.40938458332092775</v>
      </c>
      <c r="AV148" s="20">
        <f t="shared" si="302"/>
        <v>0.41934897124331727</v>
      </c>
      <c r="AW148" s="20">
        <f t="shared" si="302"/>
        <v>7.2605354402869356E-4</v>
      </c>
      <c r="AX148" s="20">
        <f t="shared" si="302"/>
        <v>1.0616162045097456E-4</v>
      </c>
      <c r="AY148" s="20">
        <f t="shared" si="302"/>
        <v>6.9737667946067781E-4</v>
      </c>
      <c r="AZ148" s="20">
        <f t="shared" si="230"/>
        <v>1.8123298832681465</v>
      </c>
      <c r="BB148" s="58">
        <f t="shared" si="300"/>
        <v>1.7956770737114354</v>
      </c>
      <c r="BC148" s="58">
        <f t="shared" si="300"/>
        <v>1.6525035428674442E-3</v>
      </c>
      <c r="BD148" s="58">
        <f t="shared" si="231"/>
        <v>2.5627445788095449E-2</v>
      </c>
      <c r="BE148" s="58">
        <f t="shared" si="292"/>
        <v>7.2237439871726358E-2</v>
      </c>
      <c r="BF148" s="58">
        <f t="shared" si="292"/>
        <v>2.6220264317180619E-3</v>
      </c>
      <c r="BG148" s="58">
        <f t="shared" si="292"/>
        <v>0.40938458332092775</v>
      </c>
      <c r="BH148" s="58">
        <f t="shared" si="292"/>
        <v>0.41934897124331727</v>
      </c>
      <c r="BI148" s="58">
        <f t="shared" si="292"/>
        <v>7.2605354402869356E-4</v>
      </c>
      <c r="BJ148" s="58">
        <f t="shared" si="292"/>
        <v>1.0616162045097456E-4</v>
      </c>
      <c r="BK148" s="58">
        <f t="shared" si="232"/>
        <v>2.0921300383820334E-3</v>
      </c>
      <c r="BL148" s="58">
        <f t="shared" si="233"/>
        <v>2.7294743891129492</v>
      </c>
      <c r="BM148" s="58">
        <f t="shared" si="234"/>
        <v>2.1982254253537574</v>
      </c>
      <c r="BO148" s="72">
        <f t="shared" si="294"/>
        <v>1.9736514995786552</v>
      </c>
      <c r="BP148" s="72">
        <f t="shared" si="294"/>
        <v>1.8162876517091892E-3</v>
      </c>
      <c r="BQ148" s="72">
        <f t="shared" si="235"/>
        <v>2.6348500421344845E-2</v>
      </c>
      <c r="BR148" s="72">
        <f t="shared" si="236"/>
        <v>1.1208101524166139E-2</v>
      </c>
      <c r="BS148" s="72">
        <f t="shared" si="237"/>
        <v>3.7556601945510984E-2</v>
      </c>
      <c r="BT148" s="72">
        <f t="shared" si="295"/>
        <v>0.15879417698849216</v>
      </c>
      <c r="BU148" s="72">
        <f t="shared" si="295"/>
        <v>5.7638051681522312E-3</v>
      </c>
      <c r="BV148" s="72">
        <f t="shared" si="295"/>
        <v>0.89991959980391711</v>
      </c>
      <c r="BW148" s="72">
        <f t="shared" si="295"/>
        <v>0.92182357068300169</v>
      </c>
      <c r="BX148" s="72">
        <f t="shared" si="296"/>
        <v>3.1920587213041559E-3</v>
      </c>
      <c r="BY148" s="72">
        <f t="shared" si="296"/>
        <v>4.6673434654417542E-4</v>
      </c>
      <c r="BZ148" s="72">
        <f t="shared" si="296"/>
        <v>3.0659822956784787E-3</v>
      </c>
      <c r="CA148" s="58">
        <f t="shared" si="238"/>
        <v>4.0060503171829653</v>
      </c>
      <c r="CB148" s="58">
        <f t="shared" si="239"/>
        <v>1.1633900019386006E-2</v>
      </c>
      <c r="CC148" s="58">
        <f t="shared" si="240"/>
        <v>1.8123538260157446E-2</v>
      </c>
      <c r="CD148" s="58">
        <f t="shared" si="241"/>
        <v>3.1920587213041559E-3</v>
      </c>
      <c r="CE148" s="58">
        <f t="shared" si="242"/>
        <v>8.0160428028619828E-3</v>
      </c>
      <c r="CF148" s="58">
        <f t="shared" si="243"/>
        <v>9.166228809241431E-3</v>
      </c>
      <c r="CG148" s="58">
        <f t="shared" si="244"/>
        <v>1.5329911478392394E-3</v>
      </c>
      <c r="CH148" s="58">
        <f t="shared" si="245"/>
        <v>0.90310830792305907</v>
      </c>
      <c r="CI148" s="58">
        <f t="shared" si="246"/>
        <v>7.7802734434675114E-2</v>
      </c>
      <c r="CJ148" s="58">
        <f t="shared" si="247"/>
        <v>6.5775181011465733E-2</v>
      </c>
      <c r="CK148" s="58">
        <f t="shared" si="248"/>
        <v>0.76349646138045524</v>
      </c>
      <c r="CL148" s="58">
        <f t="shared" si="249"/>
        <v>1.0028183638389812</v>
      </c>
      <c r="CM148" s="58">
        <f t="shared" si="250"/>
        <v>0.90310830792305907</v>
      </c>
      <c r="CN148" s="58"/>
      <c r="CO148" s="20">
        <f t="shared" si="251"/>
        <v>0.85945649397576362</v>
      </c>
      <c r="CP148" s="58">
        <f t="shared" si="252"/>
        <v>0.14716027696910616</v>
      </c>
      <c r="CQ148" s="58">
        <f t="shared" si="253"/>
        <v>0.25253864340434845</v>
      </c>
      <c r="CR148" s="72">
        <f t="shared" si="254"/>
        <v>0.63385222518727236</v>
      </c>
      <c r="CS148" s="72">
        <f t="shared" si="255"/>
        <v>0.37184718431159841</v>
      </c>
      <c r="CT148" s="72">
        <f t="shared" si="291"/>
        <v>7.2867764465686852E-2</v>
      </c>
      <c r="CU148" s="20">
        <f t="shared" si="305"/>
        <v>0.89832119205849115</v>
      </c>
      <c r="CV148" s="20">
        <f t="shared" si="305"/>
        <v>6.5098624415990225E-4</v>
      </c>
      <c r="CW148" s="20">
        <f t="shared" si="305"/>
        <v>1.1445552711330803E-2</v>
      </c>
      <c r="CX148" s="20">
        <f t="shared" si="305"/>
        <v>0.24890599946552644</v>
      </c>
      <c r="CY148" s="20">
        <f t="shared" si="305"/>
        <v>6.9638766519823786E-3</v>
      </c>
      <c r="CZ148" s="20">
        <f t="shared" si="303"/>
        <v>0.64258492869264894</v>
      </c>
      <c r="DA148" s="20">
        <f t="shared" si="303"/>
        <v>1.5621266321191781E-2</v>
      </c>
      <c r="DB148" s="20">
        <f t="shared" si="303"/>
        <v>2.4201784800956453E-4</v>
      </c>
      <c r="DC148" s="20">
        <f t="shared" si="303"/>
        <v>1.6985859272155931E-4</v>
      </c>
      <c r="DD148" s="20">
        <f t="shared" si="303"/>
        <v>4.2105761778757909E-4</v>
      </c>
      <c r="DE148" s="20">
        <f t="shared" si="256"/>
        <v>1.8253267362038503</v>
      </c>
      <c r="DG148" s="58">
        <f t="shared" si="301"/>
        <v>1.7966423841169823</v>
      </c>
      <c r="DH148" s="58">
        <f t="shared" si="301"/>
        <v>1.3019724883198045E-3</v>
      </c>
      <c r="DI148" s="58">
        <f t="shared" si="257"/>
        <v>3.4336658133992407E-2</v>
      </c>
      <c r="DJ148" s="58">
        <f t="shared" si="293"/>
        <v>0.24890599946552644</v>
      </c>
      <c r="DK148" s="58">
        <f t="shared" si="293"/>
        <v>6.9638766519823786E-3</v>
      </c>
      <c r="DL148" s="58">
        <f t="shared" si="293"/>
        <v>0.64258492869264894</v>
      </c>
      <c r="DM148" s="58">
        <f t="shared" si="293"/>
        <v>1.5621266321191781E-2</v>
      </c>
      <c r="DN148" s="58">
        <f t="shared" si="293"/>
        <v>2.4201784800956453E-4</v>
      </c>
      <c r="DO148" s="58">
        <f t="shared" si="293"/>
        <v>1.6985859272155931E-4</v>
      </c>
      <c r="DP148" s="58">
        <f t="shared" si="258"/>
        <v>1.2631728533627372E-3</v>
      </c>
      <c r="DQ148" s="58">
        <f t="shared" si="259"/>
        <v>2.748032135164737</v>
      </c>
      <c r="DR148" s="58">
        <f t="shared" si="260"/>
        <v>2.1833805810427021</v>
      </c>
      <c r="DT148" s="72">
        <f t="shared" si="297"/>
        <v>1.9613770462796412</v>
      </c>
      <c r="DU148" s="72">
        <f t="shared" si="297"/>
        <v>1.4213507240246536E-3</v>
      </c>
      <c r="DV148" s="72">
        <f t="shared" si="261"/>
        <v>3.8622953720358844E-2</v>
      </c>
      <c r="DW148" s="72">
        <f t="shared" si="262"/>
        <v>1.1357041338081797E-2</v>
      </c>
      <c r="DX148" s="72">
        <f t="shared" si="263"/>
        <v>4.997999505844064E-2</v>
      </c>
      <c r="DY148" s="72">
        <f t="shared" si="298"/>
        <v>0.54345652573805558</v>
      </c>
      <c r="DZ148" s="72">
        <f t="shared" si="298"/>
        <v>1.5204793050714992E-2</v>
      </c>
      <c r="EA148" s="72">
        <f t="shared" si="298"/>
        <v>1.4030074549782392</v>
      </c>
      <c r="EB148" s="72">
        <f t="shared" si="298"/>
        <v>3.4107169536986504E-2</v>
      </c>
      <c r="EC148" s="72">
        <f t="shared" si="299"/>
        <v>1.0568341392196547E-3</v>
      </c>
      <c r="ED148" s="72">
        <f t="shared" si="299"/>
        <v>7.417319057429877E-4</v>
      </c>
      <c r="EE148" s="72">
        <f t="shared" si="299"/>
        <v>1.8386580523550007E-3</v>
      </c>
      <c r="EF148" s="58">
        <f t="shared" si="264"/>
        <v>4.012191559463421</v>
      </c>
      <c r="EG148" s="58">
        <f t="shared" si="265"/>
        <v>2.3641387021092392E-2</v>
      </c>
      <c r="EH148" s="58">
        <f t="shared" si="266"/>
        <v>3.6463541531555066E-2</v>
      </c>
      <c r="EI148" s="58">
        <f t="shared" si="267"/>
        <v>1.0568341392196547E-3</v>
      </c>
      <c r="EJ148" s="58">
        <f t="shared" si="268"/>
        <v>1.4213507240246536E-3</v>
      </c>
      <c r="EK148" s="58">
        <f t="shared" si="269"/>
        <v>1.8386580523550007E-3</v>
      </c>
      <c r="EL148" s="58">
        <f t="shared" si="270"/>
        <v>8.461549146507142E-3</v>
      </c>
      <c r="EM148" s="58">
        <f t="shared" si="271"/>
        <v>3.4107169536986504E-2</v>
      </c>
      <c r="EN148" s="58">
        <f t="shared" si="272"/>
        <v>0.95883935217974581</v>
      </c>
      <c r="EO148" s="58">
        <f t="shared" si="273"/>
        <v>0.68577263257923837</v>
      </c>
      <c r="EP148" s="58">
        <f t="shared" si="274"/>
        <v>2.4393829258293673E-2</v>
      </c>
      <c r="EQ148" s="58">
        <f t="shared" si="275"/>
        <v>0.48653858963940722</v>
      </c>
      <c r="ER148" s="58">
        <f t="shared" si="276"/>
        <v>3.3710061853944102E-2</v>
      </c>
      <c r="ES148" s="58">
        <f t="shared" si="277"/>
        <v>0.27033962489384084</v>
      </c>
      <c r="ET148" s="58">
        <f t="shared" si="278"/>
        <v>0.49886729544864783</v>
      </c>
      <c r="EU148" s="58">
        <f t="shared" si="279"/>
        <v>1.0057249137788387</v>
      </c>
      <c r="EZ148" s="20">
        <f t="shared" si="306"/>
        <v>8.1452601651798809E-2</v>
      </c>
      <c r="FA148" s="20">
        <f t="shared" si="307"/>
        <v>894.60560992102648</v>
      </c>
      <c r="FC148" s="20">
        <f t="shared" si="308"/>
        <v>1168.9654391905585</v>
      </c>
      <c r="FD148" s="20">
        <f t="shared" si="309"/>
        <v>945.90010058335361</v>
      </c>
      <c r="FE148" s="20">
        <f t="shared" si="310"/>
        <v>1231.1563830215214</v>
      </c>
      <c r="FF148" s="20">
        <f t="shared" si="311"/>
        <v>775.3378889518799</v>
      </c>
      <c r="FG148" s="20">
        <f t="shared" si="312"/>
        <v>0.51905162053335729</v>
      </c>
      <c r="FH148" s="20">
        <f t="shared" si="280"/>
        <v>1716.4941545488664</v>
      </c>
      <c r="FI148" s="20">
        <f t="shared" si="313"/>
        <v>1030.5092533172719</v>
      </c>
      <c r="FK148" s="20">
        <f t="shared" si="314"/>
        <v>1175.9388497934174</v>
      </c>
      <c r="FL148" s="20">
        <f t="shared" si="315"/>
        <v>459.43634474850819</v>
      </c>
      <c r="FN148" s="20">
        <f t="shared" si="316"/>
        <v>6.0180337340410617</v>
      </c>
      <c r="FO148" s="20">
        <f t="shared" si="317"/>
        <v>6.6108263885456564</v>
      </c>
      <c r="FQ148" s="20">
        <f t="shared" si="318"/>
        <v>26.23</v>
      </c>
      <c r="FR148" s="20">
        <f t="shared" si="319"/>
        <v>32.44</v>
      </c>
      <c r="FS148" s="20">
        <f t="shared" si="320"/>
        <v>28.6</v>
      </c>
      <c r="FT148" s="20">
        <f t="shared" si="321"/>
        <v>1687.796860599703</v>
      </c>
      <c r="FU148" s="20">
        <f t="shared" si="322"/>
        <v>633.36360479022221</v>
      </c>
    </row>
    <row r="149" spans="1:177">
      <c r="C149" s="24" t="s">
        <v>176</v>
      </c>
      <c r="D149" s="24" t="s">
        <v>148</v>
      </c>
      <c r="E149" s="24"/>
      <c r="F149" s="23">
        <v>53.945999999999998</v>
      </c>
      <c r="G149" s="23">
        <v>6.6000000000000003E-2</v>
      </c>
      <c r="H149" s="23">
        <v>0.871</v>
      </c>
      <c r="I149" s="23">
        <v>5.19</v>
      </c>
      <c r="J149" s="23">
        <v>0.186</v>
      </c>
      <c r="K149" s="23">
        <v>16.5</v>
      </c>
      <c r="L149" s="23">
        <v>23.515999999999998</v>
      </c>
      <c r="M149" s="23">
        <v>4.4999999999999998E-2</v>
      </c>
      <c r="N149" s="23">
        <v>0.01</v>
      </c>
      <c r="O149" s="23">
        <v>0.106</v>
      </c>
      <c r="Q149" s="24">
        <v>54.021000000000001</v>
      </c>
      <c r="R149" s="24">
        <v>2.4E-2</v>
      </c>
      <c r="S149" s="24">
        <v>1.3560000000000001</v>
      </c>
      <c r="T149" s="24">
        <v>18.451000000000001</v>
      </c>
      <c r="U149" s="24">
        <v>0.499</v>
      </c>
      <c r="V149" s="24">
        <v>26.177</v>
      </c>
      <c r="W149" s="24">
        <v>0.36299999999999999</v>
      </c>
      <c r="X149" s="24">
        <v>1E-3</v>
      </c>
      <c r="Y149" s="24">
        <v>7.0000000000000001E-3</v>
      </c>
      <c r="Z149" s="24">
        <v>0.107</v>
      </c>
      <c r="AB149" s="69">
        <f t="shared" si="281"/>
        <v>765.00537425914433</v>
      </c>
      <c r="AC149" s="69">
        <f t="shared" si="282"/>
        <v>11.62172181307427</v>
      </c>
      <c r="AE149" s="53">
        <f t="shared" si="283"/>
        <v>765.00537425914433</v>
      </c>
      <c r="AF149" s="53"/>
      <c r="AG149" s="53">
        <f t="shared" si="284"/>
        <v>871.36799807800196</v>
      </c>
      <c r="AH149" s="53">
        <f t="shared" si="285"/>
        <v>830.60900591715995</v>
      </c>
      <c r="AI149" s="53">
        <f t="shared" si="286"/>
        <v>11.62172181307427</v>
      </c>
      <c r="AJ149" s="53">
        <f t="shared" si="287"/>
        <v>-0.65477802080245162</v>
      </c>
      <c r="AK149" s="53">
        <f t="shared" si="288"/>
        <v>917.82242822573994</v>
      </c>
      <c r="AL149" s="70">
        <f t="shared" si="289"/>
        <v>0.44625529042525419</v>
      </c>
      <c r="AM149" s="71"/>
      <c r="AN149" s="20">
        <f t="shared" si="290"/>
        <v>0.17996113036905831</v>
      </c>
      <c r="AP149" s="20">
        <f t="shared" si="304"/>
        <v>0.89783853685571768</v>
      </c>
      <c r="AQ149" s="20">
        <f t="shared" si="304"/>
        <v>8.2625177143372209E-4</v>
      </c>
      <c r="AR149" s="20">
        <f t="shared" si="304"/>
        <v>8.5424819293651501E-3</v>
      </c>
      <c r="AS149" s="20">
        <f t="shared" si="304"/>
        <v>7.2237439871726358E-2</v>
      </c>
      <c r="AT149" s="20">
        <f t="shared" si="304"/>
        <v>2.6220264317180619E-3</v>
      </c>
      <c r="AU149" s="20">
        <f t="shared" si="302"/>
        <v>0.40938458332092775</v>
      </c>
      <c r="AV149" s="20">
        <f t="shared" si="302"/>
        <v>0.41934897124331727</v>
      </c>
      <c r="AW149" s="20">
        <f t="shared" si="302"/>
        <v>7.2605354402869356E-4</v>
      </c>
      <c r="AX149" s="20">
        <f t="shared" si="302"/>
        <v>1.0616162045097456E-4</v>
      </c>
      <c r="AY149" s="20">
        <f t="shared" si="302"/>
        <v>6.9737667946067781E-4</v>
      </c>
      <c r="AZ149" s="20">
        <f t="shared" si="230"/>
        <v>1.8123298832681465</v>
      </c>
      <c r="BB149" s="58">
        <f t="shared" si="300"/>
        <v>1.7956770737114354</v>
      </c>
      <c r="BC149" s="58">
        <f t="shared" si="300"/>
        <v>1.6525035428674442E-3</v>
      </c>
      <c r="BD149" s="58">
        <f t="shared" si="231"/>
        <v>2.5627445788095449E-2</v>
      </c>
      <c r="BE149" s="58">
        <f t="shared" si="292"/>
        <v>7.2237439871726358E-2</v>
      </c>
      <c r="BF149" s="58">
        <f t="shared" si="292"/>
        <v>2.6220264317180619E-3</v>
      </c>
      <c r="BG149" s="58">
        <f t="shared" si="292"/>
        <v>0.40938458332092775</v>
      </c>
      <c r="BH149" s="58">
        <f t="shared" si="292"/>
        <v>0.41934897124331727</v>
      </c>
      <c r="BI149" s="58">
        <f t="shared" si="292"/>
        <v>7.2605354402869356E-4</v>
      </c>
      <c r="BJ149" s="58">
        <f t="shared" si="292"/>
        <v>1.0616162045097456E-4</v>
      </c>
      <c r="BK149" s="58">
        <f t="shared" si="232"/>
        <v>2.0921300383820334E-3</v>
      </c>
      <c r="BL149" s="58">
        <f t="shared" si="233"/>
        <v>2.7294743891129492</v>
      </c>
      <c r="BM149" s="58">
        <f t="shared" si="234"/>
        <v>2.1982254253537574</v>
      </c>
      <c r="BO149" s="72">
        <f t="shared" si="294"/>
        <v>1.9736514995786552</v>
      </c>
      <c r="BP149" s="72">
        <f t="shared" si="294"/>
        <v>1.8162876517091892E-3</v>
      </c>
      <c r="BQ149" s="72">
        <f t="shared" si="235"/>
        <v>2.6348500421344845E-2</v>
      </c>
      <c r="BR149" s="72">
        <f t="shared" si="236"/>
        <v>1.1208101524166139E-2</v>
      </c>
      <c r="BS149" s="72">
        <f t="shared" si="237"/>
        <v>3.7556601945510984E-2</v>
      </c>
      <c r="BT149" s="72">
        <f t="shared" si="295"/>
        <v>0.15879417698849216</v>
      </c>
      <c r="BU149" s="72">
        <f t="shared" si="295"/>
        <v>5.7638051681522312E-3</v>
      </c>
      <c r="BV149" s="72">
        <f t="shared" si="295"/>
        <v>0.89991959980391711</v>
      </c>
      <c r="BW149" s="72">
        <f t="shared" si="295"/>
        <v>0.92182357068300169</v>
      </c>
      <c r="BX149" s="72">
        <f t="shared" si="296"/>
        <v>3.1920587213041559E-3</v>
      </c>
      <c r="BY149" s="72">
        <f t="shared" si="296"/>
        <v>4.6673434654417542E-4</v>
      </c>
      <c r="BZ149" s="72">
        <f t="shared" si="296"/>
        <v>3.0659822956784787E-3</v>
      </c>
      <c r="CA149" s="58">
        <f t="shared" si="238"/>
        <v>4.0060503171829653</v>
      </c>
      <c r="CB149" s="58">
        <f t="shared" si="239"/>
        <v>1.1633900019386006E-2</v>
      </c>
      <c r="CC149" s="58">
        <f t="shared" si="240"/>
        <v>1.8123538260157446E-2</v>
      </c>
      <c r="CD149" s="58">
        <f t="shared" si="241"/>
        <v>3.1920587213041559E-3</v>
      </c>
      <c r="CE149" s="58">
        <f t="shared" si="242"/>
        <v>8.0160428028619828E-3</v>
      </c>
      <c r="CF149" s="58">
        <f t="shared" si="243"/>
        <v>9.166228809241431E-3</v>
      </c>
      <c r="CG149" s="58">
        <f t="shared" si="244"/>
        <v>1.5329911478392394E-3</v>
      </c>
      <c r="CH149" s="58">
        <f t="shared" si="245"/>
        <v>0.90310830792305907</v>
      </c>
      <c r="CI149" s="58">
        <f t="shared" si="246"/>
        <v>7.7802734434675114E-2</v>
      </c>
      <c r="CJ149" s="58">
        <f t="shared" si="247"/>
        <v>6.5775181011465733E-2</v>
      </c>
      <c r="CK149" s="58">
        <f t="shared" si="248"/>
        <v>0.76349646138045524</v>
      </c>
      <c r="CL149" s="58">
        <f t="shared" si="249"/>
        <v>1.0028183638389812</v>
      </c>
      <c r="CM149" s="58">
        <f t="shared" si="250"/>
        <v>0.90310830792305907</v>
      </c>
      <c r="CN149" s="58"/>
      <c r="CO149" s="20">
        <f t="shared" si="251"/>
        <v>0.85945649397576362</v>
      </c>
      <c r="CP149" s="58">
        <f t="shared" si="252"/>
        <v>0.14716027696910616</v>
      </c>
      <c r="CQ149" s="58">
        <f t="shared" si="253"/>
        <v>0.25253864340434845</v>
      </c>
      <c r="CR149" s="72">
        <f t="shared" si="254"/>
        <v>0.63385222518727236</v>
      </c>
      <c r="CS149" s="72">
        <f t="shared" si="255"/>
        <v>0.37184718431159841</v>
      </c>
      <c r="CT149" s="72">
        <f t="shared" si="291"/>
        <v>7.2867764465686852E-2</v>
      </c>
      <c r="CU149" s="20">
        <f t="shared" si="305"/>
        <v>0.89908678306978695</v>
      </c>
      <c r="CV149" s="20">
        <f t="shared" si="305"/>
        <v>3.0045518961226261E-4</v>
      </c>
      <c r="CW149" s="20">
        <f t="shared" si="305"/>
        <v>1.3299202636302116E-2</v>
      </c>
      <c r="CX149" s="20">
        <f t="shared" si="305"/>
        <v>0.25681175396401212</v>
      </c>
      <c r="CY149" s="20">
        <f t="shared" si="305"/>
        <v>7.0343612334801764E-3</v>
      </c>
      <c r="CZ149" s="20">
        <f t="shared" si="303"/>
        <v>0.64948243864193489</v>
      </c>
      <c r="DA149" s="20">
        <f t="shared" si="303"/>
        <v>6.4731959755623481E-3</v>
      </c>
      <c r="DB149" s="20">
        <f t="shared" si="303"/>
        <v>1.6134523200637635E-5</v>
      </c>
      <c r="DC149" s="20">
        <f t="shared" si="303"/>
        <v>7.4313134315682198E-5</v>
      </c>
      <c r="DD149" s="20">
        <f t="shared" si="303"/>
        <v>7.0395570473860876E-4</v>
      </c>
      <c r="DE149" s="20">
        <f t="shared" si="256"/>
        <v>1.833282594072946</v>
      </c>
      <c r="DG149" s="58">
        <f t="shared" si="301"/>
        <v>1.7981735661395739</v>
      </c>
      <c r="DH149" s="58">
        <f t="shared" si="301"/>
        <v>6.0091037922452523E-4</v>
      </c>
      <c r="DI149" s="58">
        <f t="shared" si="257"/>
        <v>3.9897607908906348E-2</v>
      </c>
      <c r="DJ149" s="58">
        <f t="shared" si="293"/>
        <v>0.25681175396401212</v>
      </c>
      <c r="DK149" s="58">
        <f t="shared" si="293"/>
        <v>7.0343612334801764E-3</v>
      </c>
      <c r="DL149" s="58">
        <f t="shared" si="293"/>
        <v>0.64948243864193489</v>
      </c>
      <c r="DM149" s="58">
        <f t="shared" si="293"/>
        <v>6.4731959755623481E-3</v>
      </c>
      <c r="DN149" s="58">
        <f t="shared" si="293"/>
        <v>1.6134523200637635E-5</v>
      </c>
      <c r="DO149" s="58">
        <f t="shared" si="293"/>
        <v>7.4313134315682198E-5</v>
      </c>
      <c r="DP149" s="58">
        <f t="shared" si="258"/>
        <v>2.1118671142158264E-3</v>
      </c>
      <c r="DQ149" s="58">
        <f t="shared" si="259"/>
        <v>2.7606761490144263</v>
      </c>
      <c r="DR149" s="58">
        <f t="shared" si="260"/>
        <v>2.1733806053788767</v>
      </c>
      <c r="DT149" s="72">
        <f t="shared" si="297"/>
        <v>1.9540577768763603</v>
      </c>
      <c r="DU149" s="72">
        <f t="shared" si="297"/>
        <v>6.5300348188872454E-4</v>
      </c>
      <c r="DV149" s="72">
        <f t="shared" si="261"/>
        <v>4.5942223123639714E-2</v>
      </c>
      <c r="DW149" s="72">
        <f t="shared" si="262"/>
        <v>1.186623502984558E-2</v>
      </c>
      <c r="DX149" s="72">
        <f t="shared" si="263"/>
        <v>5.7808458153485294E-2</v>
      </c>
      <c r="DY149" s="72">
        <f t="shared" si="298"/>
        <v>0.55814968529871578</v>
      </c>
      <c r="DZ149" s="72">
        <f t="shared" si="298"/>
        <v>1.5288344276074848E-2</v>
      </c>
      <c r="EA149" s="72">
        <f t="shared" si="298"/>
        <v>1.4115725356785576</v>
      </c>
      <c r="EB149" s="72">
        <f t="shared" si="298"/>
        <v>1.4068718588103804E-2</v>
      </c>
      <c r="EC149" s="72">
        <f t="shared" si="299"/>
        <v>7.0132919602602711E-5</v>
      </c>
      <c r="ED149" s="72">
        <f t="shared" si="299"/>
        <v>3.2302144969323832E-4</v>
      </c>
      <c r="EE149" s="72">
        <f t="shared" si="299"/>
        <v>3.0599273514494226E-3</v>
      </c>
      <c r="EF149" s="58">
        <f t="shared" si="264"/>
        <v>4.0150516040739319</v>
      </c>
      <c r="EG149" s="58">
        <f t="shared" si="265"/>
        <v>2.9780186698169862E-2</v>
      </c>
      <c r="EH149" s="58">
        <f t="shared" si="266"/>
        <v>4.4985536102180035E-2</v>
      </c>
      <c r="EI149" s="58">
        <f t="shared" si="267"/>
        <v>7.0132919602602711E-5</v>
      </c>
      <c r="EJ149" s="58">
        <f t="shared" si="268"/>
        <v>6.5300348188872454E-4</v>
      </c>
      <c r="EK149" s="58">
        <f t="shared" si="269"/>
        <v>3.0599273514494226E-3</v>
      </c>
      <c r="EL149" s="58">
        <f t="shared" si="270"/>
        <v>8.7361747587935551E-3</v>
      </c>
      <c r="EM149" s="58">
        <f t="shared" si="271"/>
        <v>1.4068718588103804E-2</v>
      </c>
      <c r="EN149" s="58">
        <f t="shared" si="272"/>
        <v>0.98077633421228105</v>
      </c>
      <c r="EO149" s="58">
        <f t="shared" si="273"/>
        <v>0.69744562636161755</v>
      </c>
      <c r="EP149" s="58">
        <f t="shared" si="274"/>
        <v>1.0004489204632079E-2</v>
      </c>
      <c r="EQ149" s="58">
        <f t="shared" si="275"/>
        <v>0.49090839987554868</v>
      </c>
      <c r="ER149" s="58">
        <f t="shared" si="276"/>
        <v>1.4077190059157191E-2</v>
      </c>
      <c r="ES149" s="58">
        <f t="shared" si="277"/>
        <v>0.27236354966497334</v>
      </c>
      <c r="ET149" s="58">
        <f t="shared" si="278"/>
        <v>0.49810080040410165</v>
      </c>
      <c r="EU149" s="58">
        <f t="shared" si="279"/>
        <v>1.0073642913121192</v>
      </c>
      <c r="EZ149" s="20">
        <f t="shared" si="306"/>
        <v>8.0118768510620025E-2</v>
      </c>
      <c r="FA149" s="20">
        <f t="shared" si="307"/>
        <v>889.85147594117825</v>
      </c>
      <c r="FC149" s="20">
        <f t="shared" si="308"/>
        <v>1160.2361495877203</v>
      </c>
      <c r="FD149" s="20">
        <f t="shared" si="309"/>
        <v>940.38540364481491</v>
      </c>
      <c r="FE149" s="20">
        <f t="shared" si="310"/>
        <v>1054.5268885191838</v>
      </c>
      <c r="FF149" s="20">
        <f t="shared" si="311"/>
        <v>658.71762634737627</v>
      </c>
      <c r="FG149" s="20">
        <f t="shared" si="312"/>
        <v>0.51443129404257515</v>
      </c>
      <c r="FH149" s="20">
        <f t="shared" si="280"/>
        <v>1709.2966311029272</v>
      </c>
      <c r="FI149" s="20">
        <f t="shared" si="313"/>
        <v>849.15493990274115</v>
      </c>
      <c r="FK149" s="20">
        <f t="shared" si="314"/>
        <v>1171.8006705033254</v>
      </c>
      <c r="FL149" s="20">
        <f t="shared" si="315"/>
        <v>465.00813730839695</v>
      </c>
      <c r="FN149" s="20">
        <f t="shared" si="316"/>
        <v>45.877813807740225</v>
      </c>
      <c r="FO149" s="20">
        <f t="shared" si="317"/>
        <v>35.0961804062038</v>
      </c>
      <c r="FQ149" s="20">
        <f t="shared" si="318"/>
        <v>26.23</v>
      </c>
      <c r="FR149" s="20">
        <f t="shared" si="319"/>
        <v>32.44</v>
      </c>
      <c r="FS149" s="20">
        <f t="shared" si="320"/>
        <v>28.6</v>
      </c>
      <c r="FT149" s="20">
        <f t="shared" si="321"/>
        <v>1673.374716061192</v>
      </c>
      <c r="FU149" s="20">
        <f t="shared" si="322"/>
        <v>510.61746272039136</v>
      </c>
    </row>
    <row r="150" spans="1:177">
      <c r="C150" s="24" t="s">
        <v>177</v>
      </c>
      <c r="D150" s="24" t="s">
        <v>148</v>
      </c>
      <c r="E150" s="24"/>
      <c r="F150" s="23">
        <v>53.945999999999998</v>
      </c>
      <c r="G150" s="23">
        <v>6.6000000000000003E-2</v>
      </c>
      <c r="H150" s="23">
        <v>0.871</v>
      </c>
      <c r="I150" s="23">
        <v>5.19</v>
      </c>
      <c r="J150" s="23">
        <v>0.186</v>
      </c>
      <c r="K150" s="23">
        <v>16.5</v>
      </c>
      <c r="L150" s="23">
        <v>23.515999999999998</v>
      </c>
      <c r="M150" s="23">
        <v>4.4999999999999998E-2</v>
      </c>
      <c r="N150" s="23">
        <v>0.01</v>
      </c>
      <c r="O150" s="23">
        <v>0.106</v>
      </c>
      <c r="Q150" s="24">
        <v>53.877000000000002</v>
      </c>
      <c r="R150" s="24">
        <v>4.8000000000000001E-2</v>
      </c>
      <c r="S150" s="24">
        <v>1.39</v>
      </c>
      <c r="T150" s="24">
        <v>18.372</v>
      </c>
      <c r="U150" s="24">
        <v>0.46600000000000003</v>
      </c>
      <c r="V150" s="24">
        <v>26.204999999999998</v>
      </c>
      <c r="W150" s="24">
        <v>0.32400000000000001</v>
      </c>
      <c r="X150" s="24">
        <v>-0.02</v>
      </c>
      <c r="Y150" s="24">
        <v>1.9E-2</v>
      </c>
      <c r="Z150" s="24">
        <v>0.125</v>
      </c>
      <c r="AB150" s="69">
        <f t="shared" si="281"/>
        <v>765.29899190641561</v>
      </c>
      <c r="AC150" s="69">
        <f t="shared" si="282"/>
        <v>11.665706561025802</v>
      </c>
      <c r="AE150" s="53">
        <f t="shared" si="283"/>
        <v>765.29899190641561</v>
      </c>
      <c r="AF150" s="53"/>
      <c r="AG150" s="53">
        <f t="shared" si="284"/>
        <v>870.91096590671384</v>
      </c>
      <c r="AH150" s="53">
        <f t="shared" si="285"/>
        <v>831.91592461554933</v>
      </c>
      <c r="AI150" s="53">
        <f t="shared" si="286"/>
        <v>11.665706561025802</v>
      </c>
      <c r="AJ150" s="53">
        <f t="shared" si="287"/>
        <v>-1.6341801412408898</v>
      </c>
      <c r="AK150" s="53">
        <f t="shared" si="288"/>
        <v>918.21060629995964</v>
      </c>
      <c r="AL150" s="70">
        <f t="shared" si="289"/>
        <v>0.44865358351641832</v>
      </c>
      <c r="AM150" s="71"/>
      <c r="AN150" s="20">
        <f t="shared" si="290"/>
        <v>0.1608953526335499</v>
      </c>
      <c r="AP150" s="20">
        <f t="shared" si="304"/>
        <v>0.89783853685571768</v>
      </c>
      <c r="AQ150" s="20">
        <f t="shared" si="304"/>
        <v>8.2625177143372209E-4</v>
      </c>
      <c r="AR150" s="20">
        <f t="shared" si="304"/>
        <v>8.5424819293651501E-3</v>
      </c>
      <c r="AS150" s="20">
        <f t="shared" si="304"/>
        <v>7.2237439871726358E-2</v>
      </c>
      <c r="AT150" s="20">
        <f t="shared" si="304"/>
        <v>2.6220264317180619E-3</v>
      </c>
      <c r="AU150" s="20">
        <f t="shared" si="302"/>
        <v>0.40938458332092775</v>
      </c>
      <c r="AV150" s="20">
        <f t="shared" si="302"/>
        <v>0.41934897124331727</v>
      </c>
      <c r="AW150" s="20">
        <f t="shared" si="302"/>
        <v>7.2605354402869356E-4</v>
      </c>
      <c r="AX150" s="20">
        <f t="shared" si="302"/>
        <v>1.0616162045097456E-4</v>
      </c>
      <c r="AY150" s="20">
        <f t="shared" si="302"/>
        <v>6.9737667946067781E-4</v>
      </c>
      <c r="AZ150" s="20">
        <f t="shared" si="230"/>
        <v>1.8123298832681465</v>
      </c>
      <c r="BB150" s="58">
        <f t="shared" si="300"/>
        <v>1.7956770737114354</v>
      </c>
      <c r="BC150" s="58">
        <f t="shared" si="300"/>
        <v>1.6525035428674442E-3</v>
      </c>
      <c r="BD150" s="58">
        <f t="shared" si="231"/>
        <v>2.5627445788095449E-2</v>
      </c>
      <c r="BE150" s="58">
        <f t="shared" si="292"/>
        <v>7.2237439871726358E-2</v>
      </c>
      <c r="BF150" s="58">
        <f t="shared" si="292"/>
        <v>2.6220264317180619E-3</v>
      </c>
      <c r="BG150" s="58">
        <f t="shared" si="292"/>
        <v>0.40938458332092775</v>
      </c>
      <c r="BH150" s="58">
        <f t="shared" si="292"/>
        <v>0.41934897124331727</v>
      </c>
      <c r="BI150" s="58">
        <f t="shared" si="292"/>
        <v>7.2605354402869356E-4</v>
      </c>
      <c r="BJ150" s="58">
        <f t="shared" si="292"/>
        <v>1.0616162045097456E-4</v>
      </c>
      <c r="BK150" s="58">
        <f t="shared" si="232"/>
        <v>2.0921300383820334E-3</v>
      </c>
      <c r="BL150" s="58">
        <f t="shared" si="233"/>
        <v>2.7294743891129492</v>
      </c>
      <c r="BM150" s="58">
        <f t="shared" si="234"/>
        <v>2.1982254253537574</v>
      </c>
      <c r="BO150" s="72">
        <f t="shared" si="294"/>
        <v>1.9736514995786552</v>
      </c>
      <c r="BP150" s="72">
        <f t="shared" si="294"/>
        <v>1.8162876517091892E-3</v>
      </c>
      <c r="BQ150" s="72">
        <f t="shared" si="235"/>
        <v>2.6348500421344845E-2</v>
      </c>
      <c r="BR150" s="72">
        <f t="shared" si="236"/>
        <v>1.1208101524166139E-2</v>
      </c>
      <c r="BS150" s="72">
        <f t="shared" si="237"/>
        <v>3.7556601945510984E-2</v>
      </c>
      <c r="BT150" s="72">
        <f t="shared" si="295"/>
        <v>0.15879417698849216</v>
      </c>
      <c r="BU150" s="72">
        <f t="shared" si="295"/>
        <v>5.7638051681522312E-3</v>
      </c>
      <c r="BV150" s="72">
        <f t="shared" si="295"/>
        <v>0.89991959980391711</v>
      </c>
      <c r="BW150" s="72">
        <f t="shared" si="295"/>
        <v>0.92182357068300169</v>
      </c>
      <c r="BX150" s="72">
        <f t="shared" si="296"/>
        <v>3.1920587213041559E-3</v>
      </c>
      <c r="BY150" s="72">
        <f t="shared" si="296"/>
        <v>4.6673434654417542E-4</v>
      </c>
      <c r="BZ150" s="72">
        <f t="shared" si="296"/>
        <v>3.0659822956784787E-3</v>
      </c>
      <c r="CA150" s="58">
        <f t="shared" si="238"/>
        <v>4.0060503171829653</v>
      </c>
      <c r="CB150" s="58">
        <f t="shared" si="239"/>
        <v>1.1633900019386006E-2</v>
      </c>
      <c r="CC150" s="58">
        <f t="shared" si="240"/>
        <v>1.8123538260157446E-2</v>
      </c>
      <c r="CD150" s="58">
        <f t="shared" si="241"/>
        <v>3.1920587213041559E-3</v>
      </c>
      <c r="CE150" s="58">
        <f t="shared" si="242"/>
        <v>8.0160428028619828E-3</v>
      </c>
      <c r="CF150" s="58">
        <f t="shared" si="243"/>
        <v>9.166228809241431E-3</v>
      </c>
      <c r="CG150" s="58">
        <f t="shared" si="244"/>
        <v>1.5329911478392394E-3</v>
      </c>
      <c r="CH150" s="58">
        <f t="shared" si="245"/>
        <v>0.90310830792305907</v>
      </c>
      <c r="CI150" s="58">
        <f t="shared" si="246"/>
        <v>7.7802734434675114E-2</v>
      </c>
      <c r="CJ150" s="58">
        <f t="shared" si="247"/>
        <v>6.5775181011465733E-2</v>
      </c>
      <c r="CK150" s="58">
        <f t="shared" si="248"/>
        <v>0.76349646138045524</v>
      </c>
      <c r="CL150" s="58">
        <f t="shared" si="249"/>
        <v>1.0028183638389812</v>
      </c>
      <c r="CM150" s="58">
        <f t="shared" si="250"/>
        <v>0.90310830792305907</v>
      </c>
      <c r="CN150" s="58"/>
      <c r="CO150" s="20">
        <f t="shared" si="251"/>
        <v>0.85945649397576362</v>
      </c>
      <c r="CP150" s="58">
        <f t="shared" si="252"/>
        <v>0.14716027696910616</v>
      </c>
      <c r="CQ150" s="58">
        <f t="shared" si="253"/>
        <v>0.25253864340434845</v>
      </c>
      <c r="CR150" s="72">
        <f t="shared" si="254"/>
        <v>0.63385222518727236</v>
      </c>
      <c r="CS150" s="72">
        <f t="shared" si="255"/>
        <v>0.37184718431159841</v>
      </c>
      <c r="CT150" s="72">
        <f t="shared" si="291"/>
        <v>7.2867764465686852E-2</v>
      </c>
      <c r="CU150" s="20">
        <f t="shared" si="305"/>
        <v>0.89669015033877408</v>
      </c>
      <c r="CV150" s="20">
        <f t="shared" si="305"/>
        <v>6.0091037922452523E-4</v>
      </c>
      <c r="CW150" s="20">
        <f t="shared" si="305"/>
        <v>1.3632663469365737E-2</v>
      </c>
      <c r="CX150" s="20">
        <f t="shared" si="305"/>
        <v>0.25571218599679313</v>
      </c>
      <c r="CY150" s="20">
        <f t="shared" si="305"/>
        <v>6.5691629955947142E-3</v>
      </c>
      <c r="CZ150" s="20">
        <f t="shared" si="303"/>
        <v>0.65017715187423697</v>
      </c>
      <c r="DA150" s="20">
        <f t="shared" si="303"/>
        <v>5.7777286393449062E-3</v>
      </c>
      <c r="DB150" s="20">
        <f t="shared" si="303"/>
        <v>-3.2269046401275274E-4</v>
      </c>
      <c r="DC150" s="20">
        <f t="shared" si="303"/>
        <v>2.0170707885685166E-4</v>
      </c>
      <c r="DD150" s="20">
        <f t="shared" si="303"/>
        <v>8.2237815974136534E-4</v>
      </c>
      <c r="DE150" s="20">
        <f t="shared" si="256"/>
        <v>1.8298613484679196</v>
      </c>
      <c r="DG150" s="58">
        <f t="shared" si="301"/>
        <v>1.7933803006775482</v>
      </c>
      <c r="DH150" s="58">
        <f t="shared" si="301"/>
        <v>1.2018207584490505E-3</v>
      </c>
      <c r="DI150" s="58">
        <f t="shared" si="257"/>
        <v>4.0897990408097211E-2</v>
      </c>
      <c r="DJ150" s="58">
        <f t="shared" si="293"/>
        <v>0.25571218599679313</v>
      </c>
      <c r="DK150" s="58">
        <f t="shared" si="293"/>
        <v>6.5691629955947142E-3</v>
      </c>
      <c r="DL150" s="58">
        <f t="shared" si="293"/>
        <v>0.65017715187423697</v>
      </c>
      <c r="DM150" s="58">
        <f t="shared" si="293"/>
        <v>5.7777286393449062E-3</v>
      </c>
      <c r="DN150" s="58">
        <f t="shared" si="293"/>
        <v>-3.2269046401275274E-4</v>
      </c>
      <c r="DO150" s="58">
        <f t="shared" si="293"/>
        <v>2.0170707885685166E-4</v>
      </c>
      <c r="DP150" s="58">
        <f t="shared" si="258"/>
        <v>2.4671344792240959E-3</v>
      </c>
      <c r="DQ150" s="58">
        <f t="shared" si="259"/>
        <v>2.7560624924441322</v>
      </c>
      <c r="DR150" s="58">
        <f t="shared" si="260"/>
        <v>2.1770188507877695</v>
      </c>
      <c r="DT150" s="72">
        <f t="shared" si="297"/>
        <v>1.9521113606032301</v>
      </c>
      <c r="DU150" s="72">
        <f t="shared" si="297"/>
        <v>1.3081932232058187E-3</v>
      </c>
      <c r="DV150" s="72">
        <f t="shared" si="261"/>
        <v>4.7888639396769905E-2</v>
      </c>
      <c r="DW150" s="72">
        <f t="shared" si="262"/>
        <v>1.1468491321740097E-2</v>
      </c>
      <c r="DX150" s="72">
        <f t="shared" si="263"/>
        <v>5.9357130718510002E-2</v>
      </c>
      <c r="DY150" s="72">
        <f t="shared" si="298"/>
        <v>0.55669024929116695</v>
      </c>
      <c r="DZ150" s="72">
        <f t="shared" si="298"/>
        <v>1.4301191675307147E-2</v>
      </c>
      <c r="EA150" s="72">
        <f t="shared" si="298"/>
        <v>1.4154479159817164</v>
      </c>
      <c r="EB150" s="72">
        <f t="shared" si="298"/>
        <v>1.257822416259023E-2</v>
      </c>
      <c r="EC150" s="72">
        <f t="shared" si="299"/>
        <v>-1.4050064462504301E-3</v>
      </c>
      <c r="ED150" s="72">
        <f t="shared" si="299"/>
        <v>8.7824022601740235E-4</v>
      </c>
      <c r="EE150" s="72">
        <f t="shared" si="299"/>
        <v>3.5806655124662155E-3</v>
      </c>
      <c r="EF150" s="58">
        <f t="shared" si="264"/>
        <v>4.014848164947959</v>
      </c>
      <c r="EG150" s="58">
        <f t="shared" si="265"/>
        <v>2.8818089669901525E-2</v>
      </c>
      <c r="EH150" s="58">
        <f t="shared" si="266"/>
        <v>4.4379755361886097E-2</v>
      </c>
      <c r="EI150" s="58">
        <f t="shared" si="267"/>
        <v>-1.4050064462504301E-3</v>
      </c>
      <c r="EJ150" s="58">
        <f t="shared" si="268"/>
        <v>1.3081932232058187E-3</v>
      </c>
      <c r="EK150" s="58">
        <f t="shared" si="269"/>
        <v>3.5806655124662155E-3</v>
      </c>
      <c r="EL150" s="58">
        <f t="shared" si="270"/>
        <v>9.2928322555243109E-3</v>
      </c>
      <c r="EM150" s="58">
        <f t="shared" si="271"/>
        <v>1.257822416259023E-2</v>
      </c>
      <c r="EN150" s="58">
        <f t="shared" si="272"/>
        <v>0.98163005365343503</v>
      </c>
      <c r="EO150" s="58">
        <f t="shared" si="273"/>
        <v>0.69946570925951201</v>
      </c>
      <c r="EP150" s="58">
        <f t="shared" si="274"/>
        <v>8.9626804439887891E-3</v>
      </c>
      <c r="EQ150" s="58">
        <f t="shared" si="275"/>
        <v>0.49399594635244221</v>
      </c>
      <c r="ER150" s="58">
        <f t="shared" si="276"/>
        <v>1.2614371309703552E-2</v>
      </c>
      <c r="ES150" s="58">
        <f t="shared" si="277"/>
        <v>0.27163418226792874</v>
      </c>
      <c r="ET150" s="58">
        <f t="shared" si="278"/>
        <v>0.49972110704985628</v>
      </c>
      <c r="EU150" s="58">
        <f t="shared" si="279"/>
        <v>1.0069849623609712</v>
      </c>
      <c r="EZ150" s="20">
        <f t="shared" si="306"/>
        <v>8.0061670650021996E-2</v>
      </c>
      <c r="FA150" s="20">
        <f t="shared" si="307"/>
        <v>889.64620152348073</v>
      </c>
      <c r="FC150" s="20">
        <f t="shared" si="308"/>
        <v>1159.9075538459333</v>
      </c>
      <c r="FD150" s="20">
        <f t="shared" si="309"/>
        <v>939.3426956009597</v>
      </c>
      <c r="FE150" s="20">
        <f t="shared" si="310"/>
        <v>1033.5356094707092</v>
      </c>
      <c r="FF150" s="20">
        <f t="shared" si="311"/>
        <v>647.58384557082923</v>
      </c>
      <c r="FG150" s="20">
        <f t="shared" si="312"/>
        <v>0.51121602367193186</v>
      </c>
      <c r="FH150" s="20">
        <f t="shared" si="280"/>
        <v>1704.2806308473059</v>
      </c>
      <c r="FI150" s="20">
        <f t="shared" si="313"/>
        <v>829.8753723819467</v>
      </c>
      <c r="FK150" s="20">
        <f t="shared" si="314"/>
        <v>1171.344521032247</v>
      </c>
      <c r="FL150" s="20">
        <f t="shared" si="315"/>
        <v>459.57362151423183</v>
      </c>
      <c r="FN150" s="20">
        <f t="shared" si="316"/>
        <v>53.734848113972632</v>
      </c>
      <c r="FO150" s="20">
        <f t="shared" si="317"/>
        <v>40.303938532123702</v>
      </c>
      <c r="FQ150" s="20">
        <f t="shared" si="318"/>
        <v>26.23</v>
      </c>
      <c r="FR150" s="20">
        <f t="shared" si="319"/>
        <v>32.44</v>
      </c>
      <c r="FS150" s="20">
        <f t="shared" si="320"/>
        <v>28.6</v>
      </c>
      <c r="FT150" s="20">
        <f t="shared" si="321"/>
        <v>1661.2833880563016</v>
      </c>
      <c r="FU150" s="20">
        <f t="shared" si="322"/>
        <v>498.88704400352151</v>
      </c>
    </row>
    <row r="151" spans="1:177">
      <c r="C151" s="24" t="s">
        <v>178</v>
      </c>
      <c r="D151" s="24" t="s">
        <v>148</v>
      </c>
      <c r="E151" s="24"/>
      <c r="F151" s="23">
        <v>53.945999999999998</v>
      </c>
      <c r="G151" s="23">
        <v>6.6000000000000003E-2</v>
      </c>
      <c r="H151" s="23">
        <v>0.871</v>
      </c>
      <c r="I151" s="23">
        <v>5.19</v>
      </c>
      <c r="J151" s="23">
        <v>0.186</v>
      </c>
      <c r="K151" s="23">
        <v>16.5</v>
      </c>
      <c r="L151" s="23">
        <v>23.515999999999998</v>
      </c>
      <c r="M151" s="23">
        <v>4.4999999999999998E-2</v>
      </c>
      <c r="N151" s="23">
        <v>0.01</v>
      </c>
      <c r="O151" s="23">
        <v>0.106</v>
      </c>
      <c r="Q151" s="24">
        <v>53.819000000000003</v>
      </c>
      <c r="R151" s="24">
        <v>2.1999999999999999E-2</v>
      </c>
      <c r="S151" s="24">
        <v>1.246</v>
      </c>
      <c r="T151" s="24">
        <v>18.375</v>
      </c>
      <c r="U151" s="24">
        <v>0.49199999999999999</v>
      </c>
      <c r="V151" s="24">
        <v>25.638999999999999</v>
      </c>
      <c r="W151" s="24">
        <v>0.51200000000000001</v>
      </c>
      <c r="X151" s="24">
        <v>-2E-3</v>
      </c>
      <c r="Y151" s="24">
        <v>1.7999999999999999E-2</v>
      </c>
      <c r="Z151" s="24">
        <v>0.121</v>
      </c>
      <c r="AB151" s="69">
        <f t="shared" si="281"/>
        <v>760.63292659584124</v>
      </c>
      <c r="AC151" s="69">
        <f t="shared" si="282"/>
        <v>9.4954495130725398</v>
      </c>
      <c r="AE151" s="53">
        <f t="shared" si="283"/>
        <v>760.63292659584124</v>
      </c>
      <c r="AF151" s="53"/>
      <c r="AG151" s="53">
        <f t="shared" si="284"/>
        <v>865.8198556036117</v>
      </c>
      <c r="AH151" s="53">
        <f t="shared" si="285"/>
        <v>825.85386131954192</v>
      </c>
      <c r="AI151" s="53">
        <f t="shared" si="286"/>
        <v>9.4954495130725398</v>
      </c>
      <c r="AJ151" s="53">
        <f t="shared" si="287"/>
        <v>0.83640374073246804</v>
      </c>
      <c r="AK151" s="53">
        <f t="shared" si="288"/>
        <v>899.05746252465292</v>
      </c>
      <c r="AL151" s="70">
        <f t="shared" si="289"/>
        <v>0.43889147804576384</v>
      </c>
      <c r="AM151" s="71"/>
      <c r="AN151" s="20">
        <f t="shared" si="290"/>
        <v>0.25582307628967166</v>
      </c>
      <c r="AP151" s="20">
        <f t="shared" si="304"/>
        <v>0.89783853685571768</v>
      </c>
      <c r="AQ151" s="20">
        <f t="shared" si="304"/>
        <v>8.2625177143372209E-4</v>
      </c>
      <c r="AR151" s="20">
        <f t="shared" si="304"/>
        <v>8.5424819293651501E-3</v>
      </c>
      <c r="AS151" s="20">
        <f t="shared" si="304"/>
        <v>7.2237439871726358E-2</v>
      </c>
      <c r="AT151" s="20">
        <f t="shared" si="304"/>
        <v>2.6220264317180619E-3</v>
      </c>
      <c r="AU151" s="20">
        <f t="shared" si="302"/>
        <v>0.40938458332092775</v>
      </c>
      <c r="AV151" s="20">
        <f t="shared" si="302"/>
        <v>0.41934897124331727</v>
      </c>
      <c r="AW151" s="20">
        <f t="shared" si="302"/>
        <v>7.2605354402869356E-4</v>
      </c>
      <c r="AX151" s="20">
        <f t="shared" si="302"/>
        <v>1.0616162045097456E-4</v>
      </c>
      <c r="AY151" s="20">
        <f t="shared" si="302"/>
        <v>6.9737667946067781E-4</v>
      </c>
      <c r="AZ151" s="20">
        <f t="shared" si="230"/>
        <v>1.8123298832681465</v>
      </c>
      <c r="BB151" s="58">
        <f t="shared" si="300"/>
        <v>1.7956770737114354</v>
      </c>
      <c r="BC151" s="58">
        <f t="shared" si="300"/>
        <v>1.6525035428674442E-3</v>
      </c>
      <c r="BD151" s="58">
        <f t="shared" si="231"/>
        <v>2.5627445788095449E-2</v>
      </c>
      <c r="BE151" s="58">
        <f t="shared" si="292"/>
        <v>7.2237439871726358E-2</v>
      </c>
      <c r="BF151" s="58">
        <f t="shared" si="292"/>
        <v>2.6220264317180619E-3</v>
      </c>
      <c r="BG151" s="58">
        <f t="shared" si="292"/>
        <v>0.40938458332092775</v>
      </c>
      <c r="BH151" s="58">
        <f t="shared" si="292"/>
        <v>0.41934897124331727</v>
      </c>
      <c r="BI151" s="58">
        <f t="shared" si="292"/>
        <v>7.2605354402869356E-4</v>
      </c>
      <c r="BJ151" s="58">
        <f t="shared" si="292"/>
        <v>1.0616162045097456E-4</v>
      </c>
      <c r="BK151" s="58">
        <f t="shared" si="232"/>
        <v>2.0921300383820334E-3</v>
      </c>
      <c r="BL151" s="58">
        <f t="shared" si="233"/>
        <v>2.7294743891129492</v>
      </c>
      <c r="BM151" s="58">
        <f t="shared" si="234"/>
        <v>2.1982254253537574</v>
      </c>
      <c r="BO151" s="72">
        <f t="shared" si="294"/>
        <v>1.9736514995786552</v>
      </c>
      <c r="BP151" s="72">
        <f t="shared" si="294"/>
        <v>1.8162876517091892E-3</v>
      </c>
      <c r="BQ151" s="72">
        <f t="shared" si="235"/>
        <v>2.6348500421344845E-2</v>
      </c>
      <c r="BR151" s="72">
        <f t="shared" si="236"/>
        <v>1.1208101524166139E-2</v>
      </c>
      <c r="BS151" s="72">
        <f t="shared" si="237"/>
        <v>3.7556601945510984E-2</v>
      </c>
      <c r="BT151" s="72">
        <f t="shared" si="295"/>
        <v>0.15879417698849216</v>
      </c>
      <c r="BU151" s="72">
        <f t="shared" si="295"/>
        <v>5.7638051681522312E-3</v>
      </c>
      <c r="BV151" s="72">
        <f t="shared" si="295"/>
        <v>0.89991959980391711</v>
      </c>
      <c r="BW151" s="72">
        <f t="shared" si="295"/>
        <v>0.92182357068300169</v>
      </c>
      <c r="BX151" s="72">
        <f t="shared" si="296"/>
        <v>3.1920587213041559E-3</v>
      </c>
      <c r="BY151" s="72">
        <f t="shared" si="296"/>
        <v>4.6673434654417542E-4</v>
      </c>
      <c r="BZ151" s="72">
        <f t="shared" si="296"/>
        <v>3.0659822956784787E-3</v>
      </c>
      <c r="CA151" s="58">
        <f t="shared" si="238"/>
        <v>4.0060503171829653</v>
      </c>
      <c r="CB151" s="58">
        <f t="shared" si="239"/>
        <v>1.1633900019386006E-2</v>
      </c>
      <c r="CC151" s="58">
        <f t="shared" si="240"/>
        <v>1.8123538260157446E-2</v>
      </c>
      <c r="CD151" s="58">
        <f t="shared" si="241"/>
        <v>3.1920587213041559E-3</v>
      </c>
      <c r="CE151" s="58">
        <f t="shared" si="242"/>
        <v>8.0160428028619828E-3</v>
      </c>
      <c r="CF151" s="58">
        <f t="shared" si="243"/>
        <v>9.166228809241431E-3</v>
      </c>
      <c r="CG151" s="58">
        <f t="shared" si="244"/>
        <v>1.5329911478392394E-3</v>
      </c>
      <c r="CH151" s="58">
        <f t="shared" si="245"/>
        <v>0.90310830792305907</v>
      </c>
      <c r="CI151" s="58">
        <f t="shared" si="246"/>
        <v>7.7802734434675114E-2</v>
      </c>
      <c r="CJ151" s="58">
        <f t="shared" si="247"/>
        <v>6.5775181011465733E-2</v>
      </c>
      <c r="CK151" s="58">
        <f t="shared" si="248"/>
        <v>0.76349646138045524</v>
      </c>
      <c r="CL151" s="58">
        <f t="shared" si="249"/>
        <v>1.0028183638389812</v>
      </c>
      <c r="CM151" s="58">
        <f t="shared" si="250"/>
        <v>0.90310830792305907</v>
      </c>
      <c r="CN151" s="58"/>
      <c r="CO151" s="20">
        <f t="shared" si="251"/>
        <v>0.85945649397576362</v>
      </c>
      <c r="CP151" s="58">
        <f t="shared" si="252"/>
        <v>0.14716027696910616</v>
      </c>
      <c r="CQ151" s="58">
        <f t="shared" si="253"/>
        <v>0.25253864340434845</v>
      </c>
      <c r="CR151" s="72">
        <f t="shared" si="254"/>
        <v>0.63385222518727236</v>
      </c>
      <c r="CS151" s="72">
        <f t="shared" si="255"/>
        <v>0.37184718431159841</v>
      </c>
      <c r="CT151" s="72">
        <f t="shared" si="291"/>
        <v>7.2867764465686852E-2</v>
      </c>
      <c r="CU151" s="20">
        <f t="shared" si="305"/>
        <v>0.89572483993322716</v>
      </c>
      <c r="CV151" s="20">
        <f t="shared" si="305"/>
        <v>2.7541725714457399E-4</v>
      </c>
      <c r="CW151" s="20">
        <f t="shared" si="305"/>
        <v>1.222035876462569E-2</v>
      </c>
      <c r="CX151" s="20">
        <f t="shared" si="305"/>
        <v>0.25575394174238375</v>
      </c>
      <c r="CY151" s="20">
        <f t="shared" si="305"/>
        <v>6.9356828193832595E-3</v>
      </c>
      <c r="CZ151" s="20">
        <f t="shared" si="303"/>
        <v>0.63613402010698583</v>
      </c>
      <c r="DA151" s="20">
        <f t="shared" si="303"/>
        <v>9.1302378498289878E-3</v>
      </c>
      <c r="DB151" s="20">
        <f t="shared" si="303"/>
        <v>-3.226904640127527E-5</v>
      </c>
      <c r="DC151" s="20">
        <f t="shared" si="303"/>
        <v>1.9109091681175422E-4</v>
      </c>
      <c r="DD151" s="20">
        <f t="shared" si="303"/>
        <v>7.9606205862964166E-4</v>
      </c>
      <c r="DE151" s="20">
        <f t="shared" si="256"/>
        <v>1.8171293824026193</v>
      </c>
      <c r="DG151" s="58">
        <f t="shared" si="301"/>
        <v>1.7914496798664543</v>
      </c>
      <c r="DH151" s="58">
        <f t="shared" si="301"/>
        <v>5.5083451428914799E-4</v>
      </c>
      <c r="DI151" s="58">
        <f t="shared" si="257"/>
        <v>3.6661076293877069E-2</v>
      </c>
      <c r="DJ151" s="58">
        <f t="shared" si="293"/>
        <v>0.25575394174238375</v>
      </c>
      <c r="DK151" s="58">
        <f t="shared" si="293"/>
        <v>6.9356828193832595E-3</v>
      </c>
      <c r="DL151" s="58">
        <f t="shared" si="293"/>
        <v>0.63613402010698583</v>
      </c>
      <c r="DM151" s="58">
        <f t="shared" si="293"/>
        <v>9.1302378498289878E-3</v>
      </c>
      <c r="DN151" s="58">
        <f t="shared" si="293"/>
        <v>-3.226904640127527E-5</v>
      </c>
      <c r="DO151" s="58">
        <f t="shared" si="293"/>
        <v>1.9109091681175422E-4</v>
      </c>
      <c r="DP151" s="58">
        <f t="shared" si="258"/>
        <v>2.388186175888925E-3</v>
      </c>
      <c r="DQ151" s="58">
        <f t="shared" si="259"/>
        <v>2.7391624812395015</v>
      </c>
      <c r="DR151" s="58">
        <f t="shared" si="260"/>
        <v>2.1904505632995286</v>
      </c>
      <c r="DT151" s="72">
        <f t="shared" si="297"/>
        <v>1.9620409801931176</v>
      </c>
      <c r="DU151" s="72">
        <f t="shared" si="297"/>
        <v>6.0328788605474323E-4</v>
      </c>
      <c r="DV151" s="72">
        <f t="shared" si="261"/>
        <v>3.7959019806882432E-2</v>
      </c>
      <c r="DW151" s="72">
        <f t="shared" si="262"/>
        <v>1.5577163672510913E-2</v>
      </c>
      <c r="DX151" s="72">
        <f t="shared" si="263"/>
        <v>5.3536183479393346E-2</v>
      </c>
      <c r="DY151" s="72">
        <f t="shared" si="298"/>
        <v>0.56021636575567935</v>
      </c>
      <c r="DZ151" s="72">
        <f t="shared" si="298"/>
        <v>1.5192270338584923E-2</v>
      </c>
      <c r="EA151" s="72">
        <f t="shared" si="298"/>
        <v>1.3934201226773408</v>
      </c>
      <c r="EB151" s="72">
        <f t="shared" si="298"/>
        <v>1.9999334641216584E-2</v>
      </c>
      <c r="EC151" s="72">
        <f t="shared" si="299"/>
        <v>-1.4136750173362409E-4</v>
      </c>
      <c r="ED151" s="72">
        <f t="shared" si="299"/>
        <v>8.3715041274346077E-4</v>
      </c>
      <c r="EE151" s="72">
        <f t="shared" si="299"/>
        <v>3.487469169493362E-3</v>
      </c>
      <c r="EF151" s="58">
        <f t="shared" si="264"/>
        <v>4.0091917970518898</v>
      </c>
      <c r="EG151" s="58">
        <f t="shared" si="265"/>
        <v>1.754644369103505E-2</v>
      </c>
      <c r="EH151" s="58">
        <f t="shared" si="266"/>
        <v>2.7512169585847346E-2</v>
      </c>
      <c r="EI151" s="58">
        <f t="shared" si="267"/>
        <v>-1.4136750173362409E-4</v>
      </c>
      <c r="EJ151" s="58">
        <f t="shared" si="268"/>
        <v>6.0328788605474323E-4</v>
      </c>
      <c r="EK151" s="58">
        <f t="shared" si="269"/>
        <v>3.487469169493362E-3</v>
      </c>
      <c r="EL151" s="58">
        <f t="shared" si="270"/>
        <v>1.2231062004751174E-2</v>
      </c>
      <c r="EM151" s="58">
        <f t="shared" si="271"/>
        <v>1.9999334641216584E-2</v>
      </c>
      <c r="EN151" s="58">
        <f t="shared" si="272"/>
        <v>0.96799753711979131</v>
      </c>
      <c r="EO151" s="58">
        <f t="shared" si="273"/>
        <v>0.68509119491244419</v>
      </c>
      <c r="EP151" s="58">
        <f t="shared" si="274"/>
        <v>1.4154341866997272E-2</v>
      </c>
      <c r="EQ151" s="58">
        <f t="shared" si="275"/>
        <v>0.48137535221141614</v>
      </c>
      <c r="ER151" s="58">
        <f t="shared" si="276"/>
        <v>1.9937622518748581E-2</v>
      </c>
      <c r="ES151" s="58">
        <f t="shared" si="277"/>
        <v>0.28029167524435245</v>
      </c>
      <c r="ET151" s="58">
        <f t="shared" si="278"/>
        <v>0.48975363250586684</v>
      </c>
      <c r="EU151" s="58">
        <f t="shared" si="279"/>
        <v>1.0041773233195737</v>
      </c>
      <c r="EZ151" s="20">
        <f t="shared" si="306"/>
        <v>8.0426702743193787E-2</v>
      </c>
      <c r="FA151" s="20">
        <f t="shared" si="307"/>
        <v>890.95602471847269</v>
      </c>
      <c r="FC151" s="20">
        <f t="shared" si="308"/>
        <v>1165.8487983950815</v>
      </c>
      <c r="FD151" s="20">
        <f t="shared" si="309"/>
        <v>946.91777664011249</v>
      </c>
      <c r="FE151" s="20">
        <f t="shared" si="310"/>
        <v>1110.1729698933198</v>
      </c>
      <c r="FF151" s="20">
        <f t="shared" si="311"/>
        <v>690.38208826413825</v>
      </c>
      <c r="FG151" s="20">
        <f t="shared" si="312"/>
        <v>0.52461897403802993</v>
      </c>
      <c r="FH151" s="20">
        <f t="shared" si="280"/>
        <v>1725.1510007536117</v>
      </c>
      <c r="FI151" s="20">
        <f t="shared" si="313"/>
        <v>915.0358099741112</v>
      </c>
      <c r="FK151" s="20">
        <f t="shared" si="314"/>
        <v>1166.8975518973321</v>
      </c>
      <c r="FL151" s="20">
        <f t="shared" si="315"/>
        <v>509.95520060795184</v>
      </c>
      <c r="FN151" s="20">
        <f t="shared" si="316"/>
        <v>25.949781238723215</v>
      </c>
      <c r="FO151" s="20">
        <f t="shared" si="317"/>
        <v>21.305241702929369</v>
      </c>
      <c r="FQ151" s="20">
        <f t="shared" si="318"/>
        <v>26.23</v>
      </c>
      <c r="FR151" s="20">
        <f t="shared" si="319"/>
        <v>32.44</v>
      </c>
      <c r="FS151" s="20">
        <f t="shared" si="320"/>
        <v>28.6</v>
      </c>
      <c r="FT151" s="20">
        <f t="shared" si="321"/>
        <v>1711.9267473947043</v>
      </c>
      <c r="FU151" s="20">
        <f t="shared" si="322"/>
        <v>550.89403449938027</v>
      </c>
    </row>
    <row r="152" spans="1:177">
      <c r="C152" s="24" t="s">
        <v>179</v>
      </c>
      <c r="D152" s="24" t="s">
        <v>156</v>
      </c>
      <c r="E152" s="24"/>
      <c r="F152" s="23">
        <v>53.945999999999998</v>
      </c>
      <c r="G152" s="23">
        <v>6.6000000000000003E-2</v>
      </c>
      <c r="H152" s="23">
        <v>0.871</v>
      </c>
      <c r="I152" s="23">
        <v>5.19</v>
      </c>
      <c r="J152" s="23">
        <v>0.186</v>
      </c>
      <c r="K152" s="23">
        <v>16.5</v>
      </c>
      <c r="L152" s="23">
        <v>23.515999999999998</v>
      </c>
      <c r="M152" s="23">
        <v>4.4999999999999998E-2</v>
      </c>
      <c r="N152" s="23">
        <v>0.01</v>
      </c>
      <c r="O152" s="23">
        <v>0.106</v>
      </c>
      <c r="Q152" s="24">
        <v>53.966000000000001</v>
      </c>
      <c r="R152" s="24">
        <v>1.7000000000000001E-2</v>
      </c>
      <c r="S152" s="24">
        <v>1.1679999999999999</v>
      </c>
      <c r="T152" s="24">
        <v>18.379000000000001</v>
      </c>
      <c r="U152" s="24">
        <v>0.53700000000000003</v>
      </c>
      <c r="V152" s="24">
        <v>26.114000000000001</v>
      </c>
      <c r="W152" s="24">
        <v>0.34399999999999997</v>
      </c>
      <c r="X152" s="24">
        <v>8.9999999999999993E-3</v>
      </c>
      <c r="Y152" s="24">
        <v>1.4E-2</v>
      </c>
      <c r="Z152" s="24">
        <v>7.5999999999999998E-2</v>
      </c>
      <c r="AB152" s="69">
        <f t="shared" si="281"/>
        <v>765.8411255755276</v>
      </c>
      <c r="AC152" s="69">
        <f t="shared" si="282"/>
        <v>12.065892909905434</v>
      </c>
      <c r="AE152" s="53">
        <f t="shared" si="283"/>
        <v>765.8411255755276</v>
      </c>
      <c r="AF152" s="53"/>
      <c r="AG152" s="53">
        <f t="shared" si="284"/>
        <v>870.52501984206947</v>
      </c>
      <c r="AH152" s="53">
        <f t="shared" si="285"/>
        <v>830.19059353201749</v>
      </c>
      <c r="AI152" s="53">
        <f t="shared" si="286"/>
        <v>12.065892909905434</v>
      </c>
      <c r="AJ152" s="53">
        <f t="shared" si="287"/>
        <v>-1.0342144044989556</v>
      </c>
      <c r="AK152" s="53">
        <f t="shared" si="288"/>
        <v>921.74236613653534</v>
      </c>
      <c r="AL152" s="70">
        <f t="shared" si="289"/>
        <v>0.44692529517383978</v>
      </c>
      <c r="AM152" s="71"/>
      <c r="AN152" s="20">
        <f t="shared" si="290"/>
        <v>0.1711812416724178</v>
      </c>
      <c r="AP152" s="20">
        <f t="shared" si="304"/>
        <v>0.89783853685571768</v>
      </c>
      <c r="AQ152" s="20">
        <f t="shared" si="304"/>
        <v>8.2625177143372209E-4</v>
      </c>
      <c r="AR152" s="20">
        <f t="shared" si="304"/>
        <v>8.5424819293651501E-3</v>
      </c>
      <c r="AS152" s="20">
        <f t="shared" si="304"/>
        <v>7.2237439871726358E-2</v>
      </c>
      <c r="AT152" s="20">
        <f t="shared" si="304"/>
        <v>2.6220264317180619E-3</v>
      </c>
      <c r="AU152" s="20">
        <f t="shared" si="302"/>
        <v>0.40938458332092775</v>
      </c>
      <c r="AV152" s="20">
        <f t="shared" si="302"/>
        <v>0.41934897124331727</v>
      </c>
      <c r="AW152" s="20">
        <f t="shared" si="302"/>
        <v>7.2605354402869356E-4</v>
      </c>
      <c r="AX152" s="20">
        <f t="shared" si="302"/>
        <v>1.0616162045097456E-4</v>
      </c>
      <c r="AY152" s="20">
        <f t="shared" si="302"/>
        <v>6.9737667946067781E-4</v>
      </c>
      <c r="AZ152" s="20">
        <f t="shared" si="230"/>
        <v>1.8123298832681465</v>
      </c>
      <c r="BB152" s="58">
        <f t="shared" si="300"/>
        <v>1.7956770737114354</v>
      </c>
      <c r="BC152" s="58">
        <f t="shared" si="300"/>
        <v>1.6525035428674442E-3</v>
      </c>
      <c r="BD152" s="58">
        <f t="shared" si="231"/>
        <v>2.5627445788095449E-2</v>
      </c>
      <c r="BE152" s="58">
        <f t="shared" si="292"/>
        <v>7.2237439871726358E-2</v>
      </c>
      <c r="BF152" s="58">
        <f t="shared" si="292"/>
        <v>2.6220264317180619E-3</v>
      </c>
      <c r="BG152" s="58">
        <f t="shared" si="292"/>
        <v>0.40938458332092775</v>
      </c>
      <c r="BH152" s="58">
        <f t="shared" si="292"/>
        <v>0.41934897124331727</v>
      </c>
      <c r="BI152" s="58">
        <f t="shared" si="292"/>
        <v>7.2605354402869356E-4</v>
      </c>
      <c r="BJ152" s="58">
        <f t="shared" si="292"/>
        <v>1.0616162045097456E-4</v>
      </c>
      <c r="BK152" s="58">
        <f t="shared" si="232"/>
        <v>2.0921300383820334E-3</v>
      </c>
      <c r="BL152" s="58">
        <f t="shared" si="233"/>
        <v>2.7294743891129492</v>
      </c>
      <c r="BM152" s="58">
        <f t="shared" si="234"/>
        <v>2.1982254253537574</v>
      </c>
      <c r="BO152" s="72">
        <f t="shared" si="294"/>
        <v>1.9736514995786552</v>
      </c>
      <c r="BP152" s="72">
        <f t="shared" si="294"/>
        <v>1.8162876517091892E-3</v>
      </c>
      <c r="BQ152" s="72">
        <f t="shared" si="235"/>
        <v>2.6348500421344845E-2</v>
      </c>
      <c r="BR152" s="72">
        <f t="shared" si="236"/>
        <v>1.1208101524166139E-2</v>
      </c>
      <c r="BS152" s="72">
        <f t="shared" si="237"/>
        <v>3.7556601945510984E-2</v>
      </c>
      <c r="BT152" s="72">
        <f t="shared" si="295"/>
        <v>0.15879417698849216</v>
      </c>
      <c r="BU152" s="72">
        <f t="shared" si="295"/>
        <v>5.7638051681522312E-3</v>
      </c>
      <c r="BV152" s="72">
        <f t="shared" si="295"/>
        <v>0.89991959980391711</v>
      </c>
      <c r="BW152" s="72">
        <f t="shared" si="295"/>
        <v>0.92182357068300169</v>
      </c>
      <c r="BX152" s="72">
        <f t="shared" si="296"/>
        <v>3.1920587213041559E-3</v>
      </c>
      <c r="BY152" s="72">
        <f t="shared" si="296"/>
        <v>4.6673434654417542E-4</v>
      </c>
      <c r="BZ152" s="72">
        <f t="shared" si="296"/>
        <v>3.0659822956784787E-3</v>
      </c>
      <c r="CA152" s="58">
        <f t="shared" si="238"/>
        <v>4.0060503171829653</v>
      </c>
      <c r="CB152" s="58">
        <f t="shared" si="239"/>
        <v>1.1633900019386006E-2</v>
      </c>
      <c r="CC152" s="58">
        <f t="shared" si="240"/>
        <v>1.8123538260157446E-2</v>
      </c>
      <c r="CD152" s="58">
        <f t="shared" si="241"/>
        <v>3.1920587213041559E-3</v>
      </c>
      <c r="CE152" s="58">
        <f t="shared" si="242"/>
        <v>8.0160428028619828E-3</v>
      </c>
      <c r="CF152" s="58">
        <f t="shared" si="243"/>
        <v>9.166228809241431E-3</v>
      </c>
      <c r="CG152" s="58">
        <f t="shared" si="244"/>
        <v>1.5329911478392394E-3</v>
      </c>
      <c r="CH152" s="58">
        <f t="shared" si="245"/>
        <v>0.90310830792305907</v>
      </c>
      <c r="CI152" s="58">
        <f t="shared" si="246"/>
        <v>7.7802734434675114E-2</v>
      </c>
      <c r="CJ152" s="58">
        <f t="shared" si="247"/>
        <v>6.5775181011465733E-2</v>
      </c>
      <c r="CK152" s="58">
        <f t="shared" si="248"/>
        <v>0.76349646138045524</v>
      </c>
      <c r="CL152" s="58">
        <f t="shared" si="249"/>
        <v>1.0028183638389812</v>
      </c>
      <c r="CM152" s="58">
        <f t="shared" si="250"/>
        <v>0.90310830792305907</v>
      </c>
      <c r="CN152" s="58"/>
      <c r="CO152" s="20">
        <f t="shared" si="251"/>
        <v>0.85945649397576362</v>
      </c>
      <c r="CP152" s="58">
        <f t="shared" si="252"/>
        <v>0.14716027696910616</v>
      </c>
      <c r="CQ152" s="58">
        <f t="shared" si="253"/>
        <v>0.25253864340434845</v>
      </c>
      <c r="CR152" s="72">
        <f t="shared" si="254"/>
        <v>0.63385222518727236</v>
      </c>
      <c r="CS152" s="72">
        <f t="shared" si="255"/>
        <v>0.37184718431159841</v>
      </c>
      <c r="CT152" s="72">
        <f t="shared" si="291"/>
        <v>7.2867764465686852E-2</v>
      </c>
      <c r="CU152" s="20">
        <f t="shared" si="305"/>
        <v>0.89817140251280292</v>
      </c>
      <c r="CV152" s="20">
        <f t="shared" si="305"/>
        <v>2.1282242597535269E-4</v>
      </c>
      <c r="CW152" s="20">
        <f t="shared" si="305"/>
        <v>1.1455360382891498E-2</v>
      </c>
      <c r="CX152" s="20">
        <f t="shared" si="305"/>
        <v>0.25580961606983788</v>
      </c>
      <c r="CY152" s="20">
        <f t="shared" si="305"/>
        <v>7.5700440528634364E-3</v>
      </c>
      <c r="CZ152" s="20">
        <f t="shared" si="303"/>
        <v>0.64791933386925493</v>
      </c>
      <c r="DA152" s="20">
        <f t="shared" si="303"/>
        <v>6.1343785553538499E-3</v>
      </c>
      <c r="DB152" s="20">
        <f t="shared" si="303"/>
        <v>1.4521070880573871E-4</v>
      </c>
      <c r="DC152" s="20">
        <f t="shared" si="303"/>
        <v>1.486262686313644E-4</v>
      </c>
      <c r="DD152" s="20">
        <f t="shared" si="303"/>
        <v>5.000059211227501E-4</v>
      </c>
      <c r="DE152" s="20">
        <f t="shared" si="256"/>
        <v>1.8280668007675396</v>
      </c>
      <c r="DG152" s="58">
        <f t="shared" si="301"/>
        <v>1.7963428050256058</v>
      </c>
      <c r="DH152" s="58">
        <f t="shared" si="301"/>
        <v>4.2564485195070538E-4</v>
      </c>
      <c r="DI152" s="58">
        <f t="shared" si="257"/>
        <v>3.4366081148674496E-2</v>
      </c>
      <c r="DJ152" s="58">
        <f t="shared" si="293"/>
        <v>0.25580961606983788</v>
      </c>
      <c r="DK152" s="58">
        <f t="shared" si="293"/>
        <v>7.5700440528634364E-3</v>
      </c>
      <c r="DL152" s="58">
        <f t="shared" si="293"/>
        <v>0.64791933386925493</v>
      </c>
      <c r="DM152" s="58">
        <f t="shared" si="293"/>
        <v>6.1343785553538499E-3</v>
      </c>
      <c r="DN152" s="58">
        <f t="shared" si="293"/>
        <v>1.4521070880573871E-4</v>
      </c>
      <c r="DO152" s="58">
        <f t="shared" si="293"/>
        <v>1.486262686313644E-4</v>
      </c>
      <c r="DP152" s="58">
        <f t="shared" si="258"/>
        <v>1.5000177633682503E-3</v>
      </c>
      <c r="DQ152" s="58">
        <f t="shared" si="259"/>
        <v>2.7503617583143467</v>
      </c>
      <c r="DR152" s="58">
        <f t="shared" si="260"/>
        <v>2.1815312047086146</v>
      </c>
      <c r="DT152" s="72">
        <f t="shared" si="297"/>
        <v>1.959388941758581</v>
      </c>
      <c r="DU152" s="72">
        <f t="shared" si="297"/>
        <v>4.642787633270211E-4</v>
      </c>
      <c r="DV152" s="72">
        <f t="shared" si="261"/>
        <v>4.0611058241418974E-2</v>
      </c>
      <c r="DW152" s="72">
        <f t="shared" si="262"/>
        <v>9.3693940315022761E-3</v>
      </c>
      <c r="DX152" s="72">
        <f t="shared" si="263"/>
        <v>4.998045227292125E-2</v>
      </c>
      <c r="DY152" s="72">
        <f t="shared" si="298"/>
        <v>0.5580566599208816</v>
      </c>
      <c r="DZ152" s="72">
        <f t="shared" si="298"/>
        <v>1.6514287322340455E-2</v>
      </c>
      <c r="EA152" s="72">
        <f t="shared" si="298"/>
        <v>1.4134562449697987</v>
      </c>
      <c r="EB152" s="72">
        <f t="shared" si="298"/>
        <v>1.3382338239999776E-2</v>
      </c>
      <c r="EC152" s="72">
        <f t="shared" si="299"/>
        <v>6.3356338503515E-4</v>
      </c>
      <c r="ED152" s="72">
        <f t="shared" si="299"/>
        <v>6.4846568571745307E-4</v>
      </c>
      <c r="EE152" s="72">
        <f t="shared" si="299"/>
        <v>2.1815570389367069E-3</v>
      </c>
      <c r="EF152" s="58">
        <f t="shared" si="264"/>
        <v>4.0147067893575397</v>
      </c>
      <c r="EG152" s="58">
        <f t="shared" si="265"/>
        <v>2.8765113029361099E-2</v>
      </c>
      <c r="EH152" s="58">
        <f t="shared" si="266"/>
        <v>4.395874507157238E-2</v>
      </c>
      <c r="EI152" s="58">
        <f t="shared" si="267"/>
        <v>6.3356338503515E-4</v>
      </c>
      <c r="EJ152" s="58">
        <f t="shared" si="268"/>
        <v>4.642787633270211E-4</v>
      </c>
      <c r="EK152" s="58">
        <f t="shared" si="269"/>
        <v>2.1815570389367069E-3</v>
      </c>
      <c r="EL152" s="58">
        <f t="shared" si="270"/>
        <v>6.5542736075304194E-3</v>
      </c>
      <c r="EM152" s="58">
        <f t="shared" si="271"/>
        <v>1.3382338239999776E-2</v>
      </c>
      <c r="EN152" s="58">
        <f t="shared" si="272"/>
        <v>0.98381315080108178</v>
      </c>
      <c r="EO152" s="58">
        <f t="shared" si="273"/>
        <v>0.69947576538691558</v>
      </c>
      <c r="EP152" s="58">
        <f t="shared" si="274"/>
        <v>9.5146332161431587E-3</v>
      </c>
      <c r="EQ152" s="58">
        <f t="shared" si="275"/>
        <v>0.49252910705180902</v>
      </c>
      <c r="ER152" s="58">
        <f t="shared" si="276"/>
        <v>1.335690555810924E-2</v>
      </c>
      <c r="ES152" s="58">
        <f t="shared" si="277"/>
        <v>0.27244480683949907</v>
      </c>
      <c r="ET152" s="58">
        <f t="shared" si="278"/>
        <v>0.50019125449524737</v>
      </c>
      <c r="EU152" s="58">
        <f t="shared" si="279"/>
        <v>1.0070291618359108</v>
      </c>
      <c r="EZ152" s="20">
        <f t="shared" si="306"/>
        <v>7.9741631894392456E-2</v>
      </c>
      <c r="FA152" s="20">
        <f t="shared" si="307"/>
        <v>888.4929026762743</v>
      </c>
      <c r="FC152" s="20">
        <f t="shared" si="308"/>
        <v>1158.8757736920234</v>
      </c>
      <c r="FD152" s="20">
        <f t="shared" si="309"/>
        <v>939.32088125467078</v>
      </c>
      <c r="FE152" s="20">
        <f t="shared" si="310"/>
        <v>1049.1143645333989</v>
      </c>
      <c r="FF152" s="20">
        <f t="shared" si="311"/>
        <v>654.74839316740577</v>
      </c>
      <c r="FG152" s="20">
        <f t="shared" si="312"/>
        <v>0.51273851593462061</v>
      </c>
      <c r="FH152" s="20">
        <f t="shared" si="280"/>
        <v>1706.6565555300222</v>
      </c>
      <c r="FI152" s="20">
        <f t="shared" si="313"/>
        <v>839.84246023954563</v>
      </c>
      <c r="FK152" s="20">
        <f t="shared" si="314"/>
        <v>1171.0344711663365</v>
      </c>
      <c r="FL152" s="20">
        <f t="shared" si="315"/>
        <v>431.3084315991033</v>
      </c>
      <c r="FN152" s="20">
        <f t="shared" si="316"/>
        <v>49.285971151770333</v>
      </c>
      <c r="FO152" s="20">
        <f t="shared" si="317"/>
        <v>37.370534744667509</v>
      </c>
      <c r="FQ152" s="20">
        <f t="shared" si="318"/>
        <v>26.23</v>
      </c>
      <c r="FR152" s="20">
        <f t="shared" si="319"/>
        <v>32.44</v>
      </c>
      <c r="FS152" s="20">
        <f t="shared" si="320"/>
        <v>28.6</v>
      </c>
      <c r="FT152" s="20">
        <f t="shared" si="321"/>
        <v>1666.9966764192177</v>
      </c>
      <c r="FU152" s="20">
        <f t="shared" si="322"/>
        <v>505.0262879751042</v>
      </c>
    </row>
    <row r="153" spans="1:177">
      <c r="C153" s="24" t="s">
        <v>180</v>
      </c>
      <c r="D153" s="24" t="s">
        <v>156</v>
      </c>
      <c r="E153" s="24"/>
      <c r="F153" s="23">
        <v>53.945999999999998</v>
      </c>
      <c r="G153" s="23">
        <v>6.6000000000000003E-2</v>
      </c>
      <c r="H153" s="23">
        <v>0.871</v>
      </c>
      <c r="I153" s="23">
        <v>5.19</v>
      </c>
      <c r="J153" s="23">
        <v>0.186</v>
      </c>
      <c r="K153" s="23">
        <v>16.5</v>
      </c>
      <c r="L153" s="23">
        <v>23.515999999999998</v>
      </c>
      <c r="M153" s="23">
        <v>4.4999999999999998E-2</v>
      </c>
      <c r="N153" s="23">
        <v>0.01</v>
      </c>
      <c r="O153" s="23">
        <v>0.106</v>
      </c>
      <c r="Q153" s="24">
        <v>53.713000000000001</v>
      </c>
      <c r="R153" s="24">
        <v>1.4999999999999999E-2</v>
      </c>
      <c r="S153" s="24">
        <v>1.1379999999999999</v>
      </c>
      <c r="T153" s="24">
        <v>18.321000000000002</v>
      </c>
      <c r="U153" s="24">
        <v>0.53500000000000003</v>
      </c>
      <c r="V153" s="24">
        <v>26.103000000000002</v>
      </c>
      <c r="W153" s="24">
        <v>0.35</v>
      </c>
      <c r="X153" s="24">
        <v>-0.01</v>
      </c>
      <c r="Y153" s="24">
        <v>5.0000000000000001E-3</v>
      </c>
      <c r="Z153" s="24">
        <v>0.125</v>
      </c>
      <c r="AB153" s="69">
        <f t="shared" si="281"/>
        <v>765.39368349963422</v>
      </c>
      <c r="AC153" s="69">
        <f t="shared" si="282"/>
        <v>11.64310240108472</v>
      </c>
      <c r="AE153" s="53">
        <f t="shared" si="283"/>
        <v>765.39368349963422</v>
      </c>
      <c r="AF153" s="53"/>
      <c r="AG153" s="53">
        <f t="shared" si="284"/>
        <v>866.6189026927857</v>
      </c>
      <c r="AH153" s="53">
        <f t="shared" si="285"/>
        <v>829.50195104227544</v>
      </c>
      <c r="AI153" s="53">
        <f t="shared" si="286"/>
        <v>11.64310240108472</v>
      </c>
      <c r="AJ153" s="53">
        <f t="shared" si="287"/>
        <v>-0.92867524086276454</v>
      </c>
      <c r="AK153" s="53">
        <f t="shared" si="288"/>
        <v>918.01111807542884</v>
      </c>
      <c r="AL153" s="70">
        <f t="shared" si="289"/>
        <v>0.44815130178483714</v>
      </c>
      <c r="AM153" s="71"/>
      <c r="AN153" s="20">
        <f t="shared" si="290"/>
        <v>0.17478917002514016</v>
      </c>
      <c r="AP153" s="20">
        <f t="shared" si="304"/>
        <v>0.89783853685571768</v>
      </c>
      <c r="AQ153" s="20">
        <f t="shared" si="304"/>
        <v>8.2625177143372209E-4</v>
      </c>
      <c r="AR153" s="20">
        <f t="shared" si="304"/>
        <v>8.5424819293651501E-3</v>
      </c>
      <c r="AS153" s="20">
        <f t="shared" si="304"/>
        <v>7.2237439871726358E-2</v>
      </c>
      <c r="AT153" s="20">
        <f t="shared" si="304"/>
        <v>2.6220264317180619E-3</v>
      </c>
      <c r="AU153" s="20">
        <f t="shared" si="302"/>
        <v>0.40938458332092775</v>
      </c>
      <c r="AV153" s="20">
        <f t="shared" si="302"/>
        <v>0.41934897124331727</v>
      </c>
      <c r="AW153" s="20">
        <f t="shared" si="302"/>
        <v>7.2605354402869356E-4</v>
      </c>
      <c r="AX153" s="20">
        <f t="shared" si="302"/>
        <v>1.0616162045097456E-4</v>
      </c>
      <c r="AY153" s="20">
        <f t="shared" si="302"/>
        <v>6.9737667946067781E-4</v>
      </c>
      <c r="AZ153" s="20">
        <f t="shared" si="230"/>
        <v>1.8123298832681465</v>
      </c>
      <c r="BB153" s="58">
        <f t="shared" si="300"/>
        <v>1.7956770737114354</v>
      </c>
      <c r="BC153" s="58">
        <f t="shared" si="300"/>
        <v>1.6525035428674442E-3</v>
      </c>
      <c r="BD153" s="58">
        <f t="shared" si="231"/>
        <v>2.5627445788095449E-2</v>
      </c>
      <c r="BE153" s="58">
        <f t="shared" si="292"/>
        <v>7.2237439871726358E-2</v>
      </c>
      <c r="BF153" s="58">
        <f t="shared" si="292"/>
        <v>2.6220264317180619E-3</v>
      </c>
      <c r="BG153" s="58">
        <f t="shared" si="292"/>
        <v>0.40938458332092775</v>
      </c>
      <c r="BH153" s="58">
        <f t="shared" si="292"/>
        <v>0.41934897124331727</v>
      </c>
      <c r="BI153" s="58">
        <f t="shared" si="292"/>
        <v>7.2605354402869356E-4</v>
      </c>
      <c r="BJ153" s="58">
        <f t="shared" si="292"/>
        <v>1.0616162045097456E-4</v>
      </c>
      <c r="BK153" s="58">
        <f t="shared" si="232"/>
        <v>2.0921300383820334E-3</v>
      </c>
      <c r="BL153" s="58">
        <f t="shared" si="233"/>
        <v>2.7294743891129492</v>
      </c>
      <c r="BM153" s="58">
        <f t="shared" si="234"/>
        <v>2.1982254253537574</v>
      </c>
      <c r="BO153" s="72">
        <f t="shared" si="294"/>
        <v>1.9736514995786552</v>
      </c>
      <c r="BP153" s="72">
        <f t="shared" si="294"/>
        <v>1.8162876517091892E-3</v>
      </c>
      <c r="BQ153" s="72">
        <f t="shared" si="235"/>
        <v>2.6348500421344845E-2</v>
      </c>
      <c r="BR153" s="72">
        <f t="shared" si="236"/>
        <v>1.1208101524166139E-2</v>
      </c>
      <c r="BS153" s="72">
        <f t="shared" si="237"/>
        <v>3.7556601945510984E-2</v>
      </c>
      <c r="BT153" s="72">
        <f t="shared" si="295"/>
        <v>0.15879417698849216</v>
      </c>
      <c r="BU153" s="72">
        <f t="shared" si="295"/>
        <v>5.7638051681522312E-3</v>
      </c>
      <c r="BV153" s="72">
        <f t="shared" si="295"/>
        <v>0.89991959980391711</v>
      </c>
      <c r="BW153" s="72">
        <f t="shared" si="295"/>
        <v>0.92182357068300169</v>
      </c>
      <c r="BX153" s="72">
        <f t="shared" si="296"/>
        <v>3.1920587213041559E-3</v>
      </c>
      <c r="BY153" s="72">
        <f t="shared" si="296"/>
        <v>4.6673434654417542E-4</v>
      </c>
      <c r="BZ153" s="72">
        <f t="shared" si="296"/>
        <v>3.0659822956784787E-3</v>
      </c>
      <c r="CA153" s="58">
        <f t="shared" si="238"/>
        <v>4.0060503171829653</v>
      </c>
      <c r="CB153" s="58">
        <f t="shared" si="239"/>
        <v>1.1633900019386006E-2</v>
      </c>
      <c r="CC153" s="58">
        <f t="shared" si="240"/>
        <v>1.8123538260157446E-2</v>
      </c>
      <c r="CD153" s="58">
        <f t="shared" si="241"/>
        <v>3.1920587213041559E-3</v>
      </c>
      <c r="CE153" s="58">
        <f t="shared" si="242"/>
        <v>8.0160428028619828E-3</v>
      </c>
      <c r="CF153" s="58">
        <f t="shared" si="243"/>
        <v>9.166228809241431E-3</v>
      </c>
      <c r="CG153" s="58">
        <f t="shared" si="244"/>
        <v>1.5329911478392394E-3</v>
      </c>
      <c r="CH153" s="58">
        <f t="shared" si="245"/>
        <v>0.90310830792305907</v>
      </c>
      <c r="CI153" s="58">
        <f t="shared" si="246"/>
        <v>7.7802734434675114E-2</v>
      </c>
      <c r="CJ153" s="58">
        <f t="shared" si="247"/>
        <v>6.5775181011465733E-2</v>
      </c>
      <c r="CK153" s="58">
        <f t="shared" si="248"/>
        <v>0.76349646138045524</v>
      </c>
      <c r="CL153" s="58">
        <f t="shared" si="249"/>
        <v>1.0028183638389812</v>
      </c>
      <c r="CM153" s="58">
        <f t="shared" si="250"/>
        <v>0.90310830792305907</v>
      </c>
      <c r="CN153" s="58"/>
      <c r="CO153" s="20">
        <f t="shared" si="251"/>
        <v>0.85945649397576362</v>
      </c>
      <c r="CP153" s="58">
        <f t="shared" si="252"/>
        <v>0.14716027696910616</v>
      </c>
      <c r="CQ153" s="58">
        <f t="shared" si="253"/>
        <v>0.25253864340434845</v>
      </c>
      <c r="CR153" s="72">
        <f t="shared" si="254"/>
        <v>0.63385222518727236</v>
      </c>
      <c r="CS153" s="72">
        <f t="shared" si="255"/>
        <v>0.37184718431159841</v>
      </c>
      <c r="CT153" s="72">
        <f t="shared" si="291"/>
        <v>7.2867764465686852E-2</v>
      </c>
      <c r="CU153" s="20">
        <f t="shared" si="305"/>
        <v>0.89396065195067598</v>
      </c>
      <c r="CV153" s="20">
        <f t="shared" si="305"/>
        <v>1.877844935076641E-4</v>
      </c>
      <c r="CW153" s="20">
        <f t="shared" si="305"/>
        <v>1.1161130236070654E-2</v>
      </c>
      <c r="CX153" s="20">
        <f t="shared" si="305"/>
        <v>0.25500233832175306</v>
      </c>
      <c r="CY153" s="20">
        <f t="shared" si="305"/>
        <v>7.5418502202643173E-3</v>
      </c>
      <c r="CZ153" s="20">
        <f t="shared" si="303"/>
        <v>0.64764641081370766</v>
      </c>
      <c r="DA153" s="20">
        <f t="shared" si="303"/>
        <v>6.2413735301565338E-3</v>
      </c>
      <c r="DB153" s="20">
        <f t="shared" si="303"/>
        <v>-1.6134523200637637E-4</v>
      </c>
      <c r="DC153" s="20">
        <f t="shared" si="303"/>
        <v>5.3080810225487281E-5</v>
      </c>
      <c r="DD153" s="20">
        <f t="shared" si="303"/>
        <v>8.2237815974136534E-4</v>
      </c>
      <c r="DE153" s="20">
        <f t="shared" si="256"/>
        <v>1.8224556533040963</v>
      </c>
      <c r="DG153" s="58">
        <f t="shared" si="301"/>
        <v>1.787921303901352</v>
      </c>
      <c r="DH153" s="58">
        <f t="shared" si="301"/>
        <v>3.755689870153282E-4</v>
      </c>
      <c r="DI153" s="58">
        <f t="shared" si="257"/>
        <v>3.3483390708211963E-2</v>
      </c>
      <c r="DJ153" s="58">
        <f t="shared" si="293"/>
        <v>0.25500233832175306</v>
      </c>
      <c r="DK153" s="58">
        <f t="shared" si="293"/>
        <v>7.5418502202643173E-3</v>
      </c>
      <c r="DL153" s="58">
        <f t="shared" si="293"/>
        <v>0.64764641081370766</v>
      </c>
      <c r="DM153" s="58">
        <f t="shared" si="293"/>
        <v>6.2413735301565338E-3</v>
      </c>
      <c r="DN153" s="58">
        <f t="shared" si="293"/>
        <v>-1.6134523200637637E-4</v>
      </c>
      <c r="DO153" s="58">
        <f t="shared" si="293"/>
        <v>5.3080810225487281E-5</v>
      </c>
      <c r="DP153" s="58">
        <f t="shared" si="258"/>
        <v>2.4671344792240959E-3</v>
      </c>
      <c r="DQ153" s="58">
        <f t="shared" si="259"/>
        <v>2.7405711065399037</v>
      </c>
      <c r="DR153" s="58">
        <f t="shared" si="260"/>
        <v>2.189324694288</v>
      </c>
      <c r="DT153" s="72">
        <f t="shared" si="297"/>
        <v>1.9571701310374148</v>
      </c>
      <c r="DU153" s="72">
        <f t="shared" si="297"/>
        <v>4.1112122884069365E-4</v>
      </c>
      <c r="DV153" s="72">
        <f t="shared" si="261"/>
        <v>4.2829868962585227E-2</v>
      </c>
      <c r="DW153" s="72">
        <f t="shared" si="262"/>
        <v>6.040807121402654E-3</v>
      </c>
      <c r="DX153" s="72">
        <f t="shared" si="263"/>
        <v>4.8870676083987881E-2</v>
      </c>
      <c r="DY153" s="72">
        <f t="shared" si="298"/>
        <v>0.55828291638899719</v>
      </c>
      <c r="DZ153" s="72">
        <f t="shared" si="298"/>
        <v>1.6511558927846063E-2</v>
      </c>
      <c r="EA153" s="72">
        <f t="shared" si="298"/>
        <v>1.4179082803614409</v>
      </c>
      <c r="EB153" s="72">
        <f t="shared" si="298"/>
        <v>1.3664393195847169E-2</v>
      </c>
      <c r="EC153" s="72">
        <f t="shared" si="299"/>
        <v>-7.0647420147437279E-4</v>
      </c>
      <c r="ED153" s="72">
        <f t="shared" si="299"/>
        <v>2.3242225723894857E-4</v>
      </c>
      <c r="EE153" s="72">
        <f t="shared" si="299"/>
        <v>3.6009056263297855E-3</v>
      </c>
      <c r="EF153" s="58">
        <f t="shared" si="264"/>
        <v>4.0159459309064687</v>
      </c>
      <c r="EG153" s="58">
        <f t="shared" si="265"/>
        <v>3.1659439555697028E-2</v>
      </c>
      <c r="EH153" s="58">
        <f t="shared" si="266"/>
        <v>4.7647845406730838E-2</v>
      </c>
      <c r="EI153" s="58">
        <f t="shared" si="267"/>
        <v>-7.0647420147437279E-4</v>
      </c>
      <c r="EJ153" s="58">
        <f t="shared" si="268"/>
        <v>4.1112122884069365E-4</v>
      </c>
      <c r="EK153" s="58">
        <f t="shared" si="269"/>
        <v>3.6009056263297855E-3</v>
      </c>
      <c r="EL153" s="58">
        <f t="shared" si="270"/>
        <v>3.1463756965472416E-3</v>
      </c>
      <c r="EM153" s="58">
        <f t="shared" si="271"/>
        <v>1.3664393195847169E-2</v>
      </c>
      <c r="EN153" s="58">
        <f t="shared" si="272"/>
        <v>0.98774043277852464</v>
      </c>
      <c r="EO153" s="58">
        <f t="shared" si="273"/>
        <v>0.70282701948075876</v>
      </c>
      <c r="EP153" s="58">
        <f t="shared" si="274"/>
        <v>9.722903329810139E-3</v>
      </c>
      <c r="EQ153" s="58">
        <f t="shared" si="275"/>
        <v>0.49482847821436715</v>
      </c>
      <c r="ER153" s="58">
        <f t="shared" si="276"/>
        <v>1.3640721680546926E-2</v>
      </c>
      <c r="ES153" s="58">
        <f t="shared" si="277"/>
        <v>0.27082276999838156</v>
      </c>
      <c r="ET153" s="58">
        <f t="shared" si="278"/>
        <v>0.5019390598546013</v>
      </c>
      <c r="EU153" s="58">
        <f t="shared" si="279"/>
        <v>1.0078567543246151</v>
      </c>
      <c r="EZ153" s="20">
        <f t="shared" si="306"/>
        <v>7.9719066066808605E-2</v>
      </c>
      <c r="FA153" s="20">
        <f t="shared" si="307"/>
        <v>888.41140934667271</v>
      </c>
      <c r="FC153" s="20">
        <f t="shared" si="308"/>
        <v>1157.0770201128978</v>
      </c>
      <c r="FD153" s="20">
        <f t="shared" si="309"/>
        <v>937.54384904307449</v>
      </c>
      <c r="FE153" s="20">
        <f t="shared" si="310"/>
        <v>1059.3787236169271</v>
      </c>
      <c r="FF153" s="20">
        <f t="shared" si="311"/>
        <v>660.94639167513151</v>
      </c>
      <c r="FG153" s="20">
        <f t="shared" si="312"/>
        <v>0.51035592032951849</v>
      </c>
      <c r="FH153" s="20">
        <f t="shared" si="280"/>
        <v>1702.937794186867</v>
      </c>
      <c r="FI153" s="20">
        <f t="shared" si="313"/>
        <v>843.55187958702356</v>
      </c>
      <c r="FK153" s="20">
        <f t="shared" si="314"/>
        <v>1171.9206145055591</v>
      </c>
      <c r="FL153" s="20">
        <f t="shared" si="315"/>
        <v>376.15312624972853</v>
      </c>
      <c r="FN153" s="20">
        <f t="shared" si="316"/>
        <v>47.845388112691971</v>
      </c>
      <c r="FO153" s="20">
        <f t="shared" si="317"/>
        <v>36.412095841556933</v>
      </c>
      <c r="FQ153" s="20">
        <f t="shared" si="318"/>
        <v>26.23</v>
      </c>
      <c r="FR153" s="20">
        <f t="shared" si="319"/>
        <v>32.44</v>
      </c>
      <c r="FS153" s="20">
        <f t="shared" si="320"/>
        <v>28.6</v>
      </c>
      <c r="FT153" s="20">
        <f t="shared" si="321"/>
        <v>1657.9330492086597</v>
      </c>
      <c r="FU153" s="20">
        <f t="shared" si="322"/>
        <v>508.82628678959941</v>
      </c>
    </row>
    <row r="154" spans="1:177">
      <c r="C154" s="24" t="s">
        <v>181</v>
      </c>
      <c r="D154" s="24" t="s">
        <v>156</v>
      </c>
      <c r="E154" s="24"/>
      <c r="F154" s="23">
        <v>53.945999999999998</v>
      </c>
      <c r="G154" s="23">
        <v>6.6000000000000003E-2</v>
      </c>
      <c r="H154" s="23">
        <v>0.871</v>
      </c>
      <c r="I154" s="23">
        <v>5.19</v>
      </c>
      <c r="J154" s="23">
        <v>0.186</v>
      </c>
      <c r="K154" s="23">
        <v>16.5</v>
      </c>
      <c r="L154" s="23">
        <v>23.515999999999998</v>
      </c>
      <c r="M154" s="23">
        <v>4.4999999999999998E-2</v>
      </c>
      <c r="N154" s="23">
        <v>0.01</v>
      </c>
      <c r="O154" s="23">
        <v>0.106</v>
      </c>
      <c r="Q154" s="24">
        <v>53.948999999999998</v>
      </c>
      <c r="R154" s="24">
        <v>6.9000000000000006E-2</v>
      </c>
      <c r="S154" s="24">
        <v>1.097</v>
      </c>
      <c r="T154" s="24">
        <v>18.494</v>
      </c>
      <c r="U154" s="24">
        <v>0.55500000000000005</v>
      </c>
      <c r="V154" s="24">
        <v>26.183</v>
      </c>
      <c r="W154" s="24">
        <v>0.29699999999999999</v>
      </c>
      <c r="X154" s="24">
        <v>-2E-3</v>
      </c>
      <c r="Y154" s="24">
        <v>1.9E-2</v>
      </c>
      <c r="Z154" s="24">
        <v>7.3999999999999996E-2</v>
      </c>
      <c r="AB154" s="69">
        <f t="shared" si="281"/>
        <v>766.17892207914713</v>
      </c>
      <c r="AC154" s="69">
        <f t="shared" si="282"/>
        <v>12.674001200960371</v>
      </c>
      <c r="AE154" s="53">
        <f t="shared" si="283"/>
        <v>766.17892207914713</v>
      </c>
      <c r="AF154" s="53"/>
      <c r="AG154" s="53">
        <f t="shared" si="284"/>
        <v>868.89174436808469</v>
      </c>
      <c r="AH154" s="53">
        <f t="shared" si="285"/>
        <v>831.48530518407142</v>
      </c>
      <c r="AI154" s="53">
        <f t="shared" si="286"/>
        <v>12.674001200960371</v>
      </c>
      <c r="AJ154" s="53">
        <f t="shared" si="287"/>
        <v>-2.4863702168427277</v>
      </c>
      <c r="AK154" s="53">
        <f t="shared" si="288"/>
        <v>927.10909702240701</v>
      </c>
      <c r="AL154" s="70">
        <f t="shared" si="289"/>
        <v>0.44531975972551302</v>
      </c>
      <c r="AM154" s="71"/>
      <c r="AN154" s="20">
        <f t="shared" si="290"/>
        <v>0.14772803886459135</v>
      </c>
      <c r="AP154" s="20">
        <f t="shared" si="304"/>
        <v>0.89783853685571768</v>
      </c>
      <c r="AQ154" s="20">
        <f t="shared" si="304"/>
        <v>8.2625177143372209E-4</v>
      </c>
      <c r="AR154" s="20">
        <f t="shared" si="304"/>
        <v>8.5424819293651501E-3</v>
      </c>
      <c r="AS154" s="20">
        <f t="shared" si="304"/>
        <v>7.2237439871726358E-2</v>
      </c>
      <c r="AT154" s="20">
        <f t="shared" si="304"/>
        <v>2.6220264317180619E-3</v>
      </c>
      <c r="AU154" s="20">
        <f t="shared" si="302"/>
        <v>0.40938458332092775</v>
      </c>
      <c r="AV154" s="20">
        <f t="shared" si="302"/>
        <v>0.41934897124331727</v>
      </c>
      <c r="AW154" s="20">
        <f t="shared" si="302"/>
        <v>7.2605354402869356E-4</v>
      </c>
      <c r="AX154" s="20">
        <f t="shared" si="302"/>
        <v>1.0616162045097456E-4</v>
      </c>
      <c r="AY154" s="20">
        <f t="shared" si="302"/>
        <v>6.9737667946067781E-4</v>
      </c>
      <c r="AZ154" s="20">
        <f t="shared" si="230"/>
        <v>1.8123298832681465</v>
      </c>
      <c r="BB154" s="58">
        <f t="shared" si="300"/>
        <v>1.7956770737114354</v>
      </c>
      <c r="BC154" s="58">
        <f t="shared" si="300"/>
        <v>1.6525035428674442E-3</v>
      </c>
      <c r="BD154" s="58">
        <f t="shared" si="231"/>
        <v>2.5627445788095449E-2</v>
      </c>
      <c r="BE154" s="58">
        <f t="shared" si="292"/>
        <v>7.2237439871726358E-2</v>
      </c>
      <c r="BF154" s="58">
        <f t="shared" si="292"/>
        <v>2.6220264317180619E-3</v>
      </c>
      <c r="BG154" s="58">
        <f t="shared" si="292"/>
        <v>0.40938458332092775</v>
      </c>
      <c r="BH154" s="58">
        <f t="shared" si="292"/>
        <v>0.41934897124331727</v>
      </c>
      <c r="BI154" s="58">
        <f t="shared" si="292"/>
        <v>7.2605354402869356E-4</v>
      </c>
      <c r="BJ154" s="58">
        <f t="shared" si="292"/>
        <v>1.0616162045097456E-4</v>
      </c>
      <c r="BK154" s="58">
        <f t="shared" si="232"/>
        <v>2.0921300383820334E-3</v>
      </c>
      <c r="BL154" s="58">
        <f t="shared" si="233"/>
        <v>2.7294743891129492</v>
      </c>
      <c r="BM154" s="58">
        <f t="shared" si="234"/>
        <v>2.1982254253537574</v>
      </c>
      <c r="BO154" s="72">
        <f t="shared" si="294"/>
        <v>1.9736514995786552</v>
      </c>
      <c r="BP154" s="72">
        <f t="shared" si="294"/>
        <v>1.8162876517091892E-3</v>
      </c>
      <c r="BQ154" s="72">
        <f t="shared" si="235"/>
        <v>2.6348500421344845E-2</v>
      </c>
      <c r="BR154" s="72">
        <f t="shared" si="236"/>
        <v>1.1208101524166139E-2</v>
      </c>
      <c r="BS154" s="72">
        <f t="shared" si="237"/>
        <v>3.7556601945510984E-2</v>
      </c>
      <c r="BT154" s="72">
        <f t="shared" si="295"/>
        <v>0.15879417698849216</v>
      </c>
      <c r="BU154" s="72">
        <f t="shared" si="295"/>
        <v>5.7638051681522312E-3</v>
      </c>
      <c r="BV154" s="72">
        <f t="shared" si="295"/>
        <v>0.89991959980391711</v>
      </c>
      <c r="BW154" s="72">
        <f t="shared" si="295"/>
        <v>0.92182357068300169</v>
      </c>
      <c r="BX154" s="72">
        <f t="shared" si="296"/>
        <v>3.1920587213041559E-3</v>
      </c>
      <c r="BY154" s="72">
        <f t="shared" si="296"/>
        <v>4.6673434654417542E-4</v>
      </c>
      <c r="BZ154" s="72">
        <f t="shared" si="296"/>
        <v>3.0659822956784787E-3</v>
      </c>
      <c r="CA154" s="58">
        <f t="shared" si="238"/>
        <v>4.0060503171829653</v>
      </c>
      <c r="CB154" s="58">
        <f t="shared" si="239"/>
        <v>1.1633900019386006E-2</v>
      </c>
      <c r="CC154" s="58">
        <f t="shared" si="240"/>
        <v>1.8123538260157446E-2</v>
      </c>
      <c r="CD154" s="58">
        <f t="shared" si="241"/>
        <v>3.1920587213041559E-3</v>
      </c>
      <c r="CE154" s="58">
        <f t="shared" si="242"/>
        <v>8.0160428028619828E-3</v>
      </c>
      <c r="CF154" s="58">
        <f t="shared" si="243"/>
        <v>9.166228809241431E-3</v>
      </c>
      <c r="CG154" s="58">
        <f t="shared" si="244"/>
        <v>1.5329911478392394E-3</v>
      </c>
      <c r="CH154" s="58">
        <f t="shared" si="245"/>
        <v>0.90310830792305907</v>
      </c>
      <c r="CI154" s="58">
        <f t="shared" si="246"/>
        <v>7.7802734434675114E-2</v>
      </c>
      <c r="CJ154" s="58">
        <f t="shared" si="247"/>
        <v>6.5775181011465733E-2</v>
      </c>
      <c r="CK154" s="58">
        <f t="shared" si="248"/>
        <v>0.76349646138045524</v>
      </c>
      <c r="CL154" s="58">
        <f t="shared" si="249"/>
        <v>1.0028183638389812</v>
      </c>
      <c r="CM154" s="58">
        <f t="shared" si="250"/>
        <v>0.90310830792305907</v>
      </c>
      <c r="CN154" s="58"/>
      <c r="CO154" s="20">
        <f t="shared" si="251"/>
        <v>0.85945649397576362</v>
      </c>
      <c r="CP154" s="58">
        <f t="shared" si="252"/>
        <v>0.14716027696910616</v>
      </c>
      <c r="CQ154" s="58">
        <f t="shared" si="253"/>
        <v>0.25253864340434845</v>
      </c>
      <c r="CR154" s="72">
        <f t="shared" si="254"/>
        <v>0.63385222518727236</v>
      </c>
      <c r="CS154" s="72">
        <f t="shared" si="255"/>
        <v>0.37184718431159841</v>
      </c>
      <c r="CT154" s="72">
        <f t="shared" si="291"/>
        <v>7.2867764465686852E-2</v>
      </c>
      <c r="CU154" s="20">
        <f t="shared" si="305"/>
        <v>0.89788846670428046</v>
      </c>
      <c r="CV154" s="20">
        <f t="shared" si="305"/>
        <v>8.6380867013525499E-4</v>
      </c>
      <c r="CW154" s="20">
        <f t="shared" si="305"/>
        <v>1.0759015702082169E-2</v>
      </c>
      <c r="CX154" s="20">
        <f t="shared" si="305"/>
        <v>0.25741025298414394</v>
      </c>
      <c r="CY154" s="20">
        <f t="shared" si="305"/>
        <v>7.8237885462555078E-3</v>
      </c>
      <c r="CZ154" s="20">
        <f t="shared" si="303"/>
        <v>0.64963130576314243</v>
      </c>
      <c r="DA154" s="20">
        <f t="shared" si="303"/>
        <v>5.2962512527328304E-3</v>
      </c>
      <c r="DB154" s="20">
        <f t="shared" si="303"/>
        <v>-3.226904640127527E-5</v>
      </c>
      <c r="DC154" s="20">
        <f t="shared" si="303"/>
        <v>2.0170707885685166E-4</v>
      </c>
      <c r="DD154" s="20">
        <f t="shared" si="303"/>
        <v>4.8684787056688827E-4</v>
      </c>
      <c r="DE154" s="20">
        <f t="shared" si="256"/>
        <v>1.8303291755257951</v>
      </c>
      <c r="DG154" s="58">
        <f t="shared" si="301"/>
        <v>1.7957769334085609</v>
      </c>
      <c r="DH154" s="58">
        <f t="shared" si="301"/>
        <v>1.72761734027051E-3</v>
      </c>
      <c r="DI154" s="58">
        <f t="shared" si="257"/>
        <v>3.2277047106246508E-2</v>
      </c>
      <c r="DJ154" s="58">
        <f t="shared" si="293"/>
        <v>0.25741025298414394</v>
      </c>
      <c r="DK154" s="58">
        <f t="shared" si="293"/>
        <v>7.8237885462555078E-3</v>
      </c>
      <c r="DL154" s="58">
        <f t="shared" si="293"/>
        <v>0.64963130576314243</v>
      </c>
      <c r="DM154" s="58">
        <f t="shared" si="293"/>
        <v>5.2962512527328304E-3</v>
      </c>
      <c r="DN154" s="58">
        <f t="shared" si="293"/>
        <v>-3.226904640127527E-5</v>
      </c>
      <c r="DO154" s="58">
        <f t="shared" si="293"/>
        <v>2.0170707885685166E-4</v>
      </c>
      <c r="DP154" s="58">
        <f t="shared" si="258"/>
        <v>1.4605436117006649E-3</v>
      </c>
      <c r="DQ154" s="58">
        <f t="shared" si="259"/>
        <v>2.7515731780455095</v>
      </c>
      <c r="DR154" s="58">
        <f t="shared" si="260"/>
        <v>2.1805707541683135</v>
      </c>
      <c r="DT154" s="72">
        <f t="shared" si="297"/>
        <v>1.9579093310003834</v>
      </c>
      <c r="DU154" s="72">
        <f t="shared" si="297"/>
        <v>1.8835959232939609E-3</v>
      </c>
      <c r="DV154" s="72">
        <f t="shared" si="261"/>
        <v>4.2090668999616554E-2</v>
      </c>
      <c r="DW154" s="72">
        <f t="shared" si="262"/>
        <v>4.8309209675795259E-3</v>
      </c>
      <c r="DX154" s="72">
        <f t="shared" si="263"/>
        <v>4.692158996719608E-2</v>
      </c>
      <c r="DY154" s="72">
        <f t="shared" si="298"/>
        <v>0.56130126948029113</v>
      </c>
      <c r="DZ154" s="72">
        <f t="shared" si="298"/>
        <v>1.7060324490761787E-2</v>
      </c>
      <c r="EA154" s="72">
        <f t="shared" si="298"/>
        <v>1.4165670263392818</v>
      </c>
      <c r="EB154" s="72">
        <f t="shared" si="298"/>
        <v>1.1548850588436504E-2</v>
      </c>
      <c r="EC154" s="72">
        <f t="shared" si="299"/>
        <v>-1.4072987769504224E-4</v>
      </c>
      <c r="ED154" s="72">
        <f t="shared" si="299"/>
        <v>8.7967311412794503E-4</v>
      </c>
      <c r="EE154" s="72">
        <f t="shared" si="299"/>
        <v>2.123212456574554E-3</v>
      </c>
      <c r="EF154" s="58">
        <f t="shared" si="264"/>
        <v>4.016054143482652</v>
      </c>
      <c r="EG154" s="58">
        <f t="shared" si="265"/>
        <v>3.1228613851179511E-2</v>
      </c>
      <c r="EH154" s="58">
        <f t="shared" si="266"/>
        <v>4.7969901527462611E-2</v>
      </c>
      <c r="EI154" s="58">
        <f t="shared" si="267"/>
        <v>-1.4072987769504224E-4</v>
      </c>
      <c r="EJ154" s="58">
        <f t="shared" si="268"/>
        <v>1.8835959232939609E-3</v>
      </c>
      <c r="EK154" s="58">
        <f t="shared" si="269"/>
        <v>2.123212456574554E-3</v>
      </c>
      <c r="EL154" s="58">
        <f t="shared" si="270"/>
        <v>2.8484383887000145E-3</v>
      </c>
      <c r="EM154" s="58">
        <f t="shared" si="271"/>
        <v>1.1548850588436504E-2</v>
      </c>
      <c r="EN154" s="58">
        <f t="shared" si="272"/>
        <v>0.98932386770495218</v>
      </c>
      <c r="EO154" s="58">
        <f t="shared" si="273"/>
        <v>0.70250311469453486</v>
      </c>
      <c r="EP154" s="58">
        <f t="shared" si="274"/>
        <v>8.2006547849081523E-3</v>
      </c>
      <c r="EQ154" s="58">
        <f t="shared" si="275"/>
        <v>0.49415516290251366</v>
      </c>
      <c r="ER154" s="58">
        <f t="shared" si="276"/>
        <v>1.152823480538852E-2</v>
      </c>
      <c r="ES154" s="58">
        <f t="shared" si="277"/>
        <v>0.27230137171205482</v>
      </c>
      <c r="ET154" s="58">
        <f t="shared" si="278"/>
        <v>0.50077755138822821</v>
      </c>
      <c r="EU154" s="58">
        <f t="shared" si="279"/>
        <v>1.0075872351842621</v>
      </c>
      <c r="EZ154" s="20">
        <f t="shared" si="306"/>
        <v>7.9469060685024823E-2</v>
      </c>
      <c r="FA154" s="20">
        <f t="shared" si="307"/>
        <v>887.50700321719262</v>
      </c>
      <c r="FC154" s="20">
        <f t="shared" si="308"/>
        <v>1156.4445777459127</v>
      </c>
      <c r="FD154" s="20">
        <f t="shared" si="309"/>
        <v>937.75832623411463</v>
      </c>
      <c r="FE154" s="20">
        <f t="shared" si="310"/>
        <v>1028.6639322774095</v>
      </c>
      <c r="FF154" s="20">
        <f t="shared" si="311"/>
        <v>640.36451694855634</v>
      </c>
      <c r="FG154" s="20">
        <f t="shared" si="312"/>
        <v>0.51105131012092442</v>
      </c>
      <c r="FH154" s="20">
        <f t="shared" si="280"/>
        <v>1704.0235055507355</v>
      </c>
      <c r="FI154" s="20">
        <f t="shared" si="313"/>
        <v>814.54212993522935</v>
      </c>
      <c r="FK154" s="20">
        <f t="shared" si="314"/>
        <v>1170.52317248811</v>
      </c>
      <c r="FL154" s="20">
        <f t="shared" si="315"/>
        <v>351.52972279308278</v>
      </c>
      <c r="FN154" s="20">
        <f t="shared" si="316"/>
        <v>60.298875718865091</v>
      </c>
      <c r="FO154" s="20">
        <f t="shared" si="317"/>
        <v>44.560261466117467</v>
      </c>
      <c r="FQ154" s="20">
        <f t="shared" si="318"/>
        <v>26.23</v>
      </c>
      <c r="FR154" s="20">
        <f t="shared" si="319"/>
        <v>32.44</v>
      </c>
      <c r="FS154" s="20">
        <f t="shared" si="320"/>
        <v>28.6</v>
      </c>
      <c r="FT154" s="20">
        <f t="shared" si="321"/>
        <v>1660.7494418843248</v>
      </c>
      <c r="FU154" s="20">
        <f t="shared" si="322"/>
        <v>488.32352219572022</v>
      </c>
    </row>
    <row r="155" spans="1:177">
      <c r="C155" s="24" t="s">
        <v>182</v>
      </c>
      <c r="D155" s="24" t="s">
        <v>160</v>
      </c>
      <c r="E155" s="24"/>
      <c r="F155" s="23">
        <v>53.945999999999998</v>
      </c>
      <c r="G155" s="23">
        <v>6.6000000000000003E-2</v>
      </c>
      <c r="H155" s="23">
        <v>0.871</v>
      </c>
      <c r="I155" s="23">
        <v>5.19</v>
      </c>
      <c r="J155" s="23">
        <v>0.186</v>
      </c>
      <c r="K155" s="23">
        <v>16.5</v>
      </c>
      <c r="L155" s="23">
        <v>23.515999999999998</v>
      </c>
      <c r="M155" s="23">
        <v>4.4999999999999998E-2</v>
      </c>
      <c r="N155" s="23">
        <v>0.01</v>
      </c>
      <c r="O155" s="23">
        <v>0.106</v>
      </c>
      <c r="Q155" s="24">
        <v>53.408000000000001</v>
      </c>
      <c r="R155" s="24">
        <v>0.123</v>
      </c>
      <c r="S155" s="24">
        <v>1.1240000000000001</v>
      </c>
      <c r="T155" s="24">
        <v>19.324000000000002</v>
      </c>
      <c r="U155" s="24">
        <v>0.49</v>
      </c>
      <c r="V155" s="24">
        <v>25.548999999999999</v>
      </c>
      <c r="W155" s="24">
        <v>1.0189999999999999</v>
      </c>
      <c r="X155" s="24">
        <v>0</v>
      </c>
      <c r="Y155" s="24">
        <v>1.7000000000000001E-2</v>
      </c>
      <c r="Z155" s="24">
        <v>0.16900000000000001</v>
      </c>
      <c r="AB155" s="69">
        <f t="shared" si="281"/>
        <v>758.29102236298706</v>
      </c>
      <c r="AC155" s="69">
        <f t="shared" si="282"/>
        <v>8.844608599464042</v>
      </c>
      <c r="AE155" s="53">
        <f t="shared" si="283"/>
        <v>758.29102236298706</v>
      </c>
      <c r="AF155" s="53"/>
      <c r="AG155" s="53">
        <f t="shared" si="284"/>
        <v>870.37798296874303</v>
      </c>
      <c r="AH155" s="53">
        <f t="shared" si="285"/>
        <v>829.94987272231663</v>
      </c>
      <c r="AI155" s="53">
        <f t="shared" si="286"/>
        <v>8.844608599464042</v>
      </c>
      <c r="AJ155" s="53">
        <f t="shared" si="287"/>
        <v>1.6243738866674255</v>
      </c>
      <c r="AK155" s="53">
        <f t="shared" si="288"/>
        <v>893.3136039319802</v>
      </c>
      <c r="AL155" s="70">
        <f t="shared" si="289"/>
        <v>0.41587258425697676</v>
      </c>
      <c r="AM155" s="71"/>
      <c r="AN155" s="20">
        <f t="shared" si="290"/>
        <v>0.50799506768919189</v>
      </c>
      <c r="AP155" s="20">
        <f t="shared" si="304"/>
        <v>0.89783853685571768</v>
      </c>
      <c r="AQ155" s="20">
        <f t="shared" si="304"/>
        <v>8.2625177143372209E-4</v>
      </c>
      <c r="AR155" s="20">
        <f t="shared" si="304"/>
        <v>8.5424819293651501E-3</v>
      </c>
      <c r="AS155" s="20">
        <f t="shared" si="304"/>
        <v>7.2237439871726358E-2</v>
      </c>
      <c r="AT155" s="20">
        <f t="shared" si="304"/>
        <v>2.6220264317180619E-3</v>
      </c>
      <c r="AU155" s="20">
        <f t="shared" si="302"/>
        <v>0.40938458332092775</v>
      </c>
      <c r="AV155" s="20">
        <f t="shared" si="302"/>
        <v>0.41934897124331727</v>
      </c>
      <c r="AW155" s="20">
        <f t="shared" si="302"/>
        <v>7.2605354402869356E-4</v>
      </c>
      <c r="AX155" s="20">
        <f t="shared" si="302"/>
        <v>1.0616162045097456E-4</v>
      </c>
      <c r="AY155" s="20">
        <f t="shared" si="302"/>
        <v>6.9737667946067781E-4</v>
      </c>
      <c r="AZ155" s="20">
        <f t="shared" si="230"/>
        <v>1.8123298832681465</v>
      </c>
      <c r="BB155" s="58">
        <f t="shared" si="300"/>
        <v>1.7956770737114354</v>
      </c>
      <c r="BC155" s="58">
        <f t="shared" si="300"/>
        <v>1.6525035428674442E-3</v>
      </c>
      <c r="BD155" s="58">
        <f t="shared" si="231"/>
        <v>2.5627445788095449E-2</v>
      </c>
      <c r="BE155" s="58">
        <f t="shared" si="292"/>
        <v>7.2237439871726358E-2</v>
      </c>
      <c r="BF155" s="58">
        <f t="shared" si="292"/>
        <v>2.6220264317180619E-3</v>
      </c>
      <c r="BG155" s="58">
        <f t="shared" si="292"/>
        <v>0.40938458332092775</v>
      </c>
      <c r="BH155" s="58">
        <f t="shared" si="292"/>
        <v>0.41934897124331727</v>
      </c>
      <c r="BI155" s="58">
        <f t="shared" si="292"/>
        <v>7.2605354402869356E-4</v>
      </c>
      <c r="BJ155" s="58">
        <f t="shared" si="292"/>
        <v>1.0616162045097456E-4</v>
      </c>
      <c r="BK155" s="58">
        <f t="shared" si="232"/>
        <v>2.0921300383820334E-3</v>
      </c>
      <c r="BL155" s="58">
        <f t="shared" si="233"/>
        <v>2.7294743891129492</v>
      </c>
      <c r="BM155" s="58">
        <f t="shared" si="234"/>
        <v>2.1982254253537574</v>
      </c>
      <c r="BO155" s="72">
        <f t="shared" si="294"/>
        <v>1.9736514995786552</v>
      </c>
      <c r="BP155" s="72">
        <f t="shared" si="294"/>
        <v>1.8162876517091892E-3</v>
      </c>
      <c r="BQ155" s="72">
        <f t="shared" si="235"/>
        <v>2.6348500421344845E-2</v>
      </c>
      <c r="BR155" s="72">
        <f t="shared" si="236"/>
        <v>1.1208101524166139E-2</v>
      </c>
      <c r="BS155" s="72">
        <f t="shared" si="237"/>
        <v>3.7556601945510984E-2</v>
      </c>
      <c r="BT155" s="72">
        <f t="shared" si="295"/>
        <v>0.15879417698849216</v>
      </c>
      <c r="BU155" s="72">
        <f t="shared" si="295"/>
        <v>5.7638051681522312E-3</v>
      </c>
      <c r="BV155" s="72">
        <f t="shared" si="295"/>
        <v>0.89991959980391711</v>
      </c>
      <c r="BW155" s="72">
        <f t="shared" si="295"/>
        <v>0.92182357068300169</v>
      </c>
      <c r="BX155" s="72">
        <f t="shared" si="296"/>
        <v>3.1920587213041559E-3</v>
      </c>
      <c r="BY155" s="72">
        <f t="shared" si="296"/>
        <v>4.6673434654417542E-4</v>
      </c>
      <c r="BZ155" s="72">
        <f t="shared" si="296"/>
        <v>3.0659822956784787E-3</v>
      </c>
      <c r="CA155" s="58">
        <f t="shared" si="238"/>
        <v>4.0060503171829653</v>
      </c>
      <c r="CB155" s="58">
        <f t="shared" si="239"/>
        <v>1.1633900019386006E-2</v>
      </c>
      <c r="CC155" s="58">
        <f t="shared" si="240"/>
        <v>1.8123538260157446E-2</v>
      </c>
      <c r="CD155" s="58">
        <f t="shared" si="241"/>
        <v>3.1920587213041559E-3</v>
      </c>
      <c r="CE155" s="58">
        <f t="shared" si="242"/>
        <v>8.0160428028619828E-3</v>
      </c>
      <c r="CF155" s="58">
        <f t="shared" si="243"/>
        <v>9.166228809241431E-3</v>
      </c>
      <c r="CG155" s="58">
        <f t="shared" si="244"/>
        <v>1.5329911478392394E-3</v>
      </c>
      <c r="CH155" s="58">
        <f t="shared" si="245"/>
        <v>0.90310830792305907</v>
      </c>
      <c r="CI155" s="58">
        <f t="shared" si="246"/>
        <v>7.7802734434675114E-2</v>
      </c>
      <c r="CJ155" s="58">
        <f t="shared" si="247"/>
        <v>6.5775181011465733E-2</v>
      </c>
      <c r="CK155" s="58">
        <f t="shared" si="248"/>
        <v>0.76349646138045524</v>
      </c>
      <c r="CL155" s="58">
        <f t="shared" si="249"/>
        <v>1.0028183638389812</v>
      </c>
      <c r="CM155" s="58">
        <f t="shared" si="250"/>
        <v>0.90310830792305907</v>
      </c>
      <c r="CN155" s="58"/>
      <c r="CO155" s="20">
        <f t="shared" si="251"/>
        <v>0.85945649397576362</v>
      </c>
      <c r="CP155" s="58">
        <f t="shared" si="252"/>
        <v>0.14716027696910616</v>
      </c>
      <c r="CQ155" s="58">
        <f t="shared" si="253"/>
        <v>0.25253864340434845</v>
      </c>
      <c r="CR155" s="72">
        <f t="shared" si="254"/>
        <v>0.63385222518727236</v>
      </c>
      <c r="CS155" s="72">
        <f t="shared" si="255"/>
        <v>0.37184718431159841</v>
      </c>
      <c r="CT155" s="72">
        <f t="shared" si="291"/>
        <v>7.2867764465686852E-2</v>
      </c>
      <c r="CU155" s="20">
        <f t="shared" si="305"/>
        <v>0.88888445068012778</v>
      </c>
      <c r="CV155" s="20">
        <f t="shared" si="305"/>
        <v>1.5398328467628457E-3</v>
      </c>
      <c r="CW155" s="20">
        <f t="shared" si="305"/>
        <v>1.1023822834220929E-2</v>
      </c>
      <c r="CX155" s="20">
        <f t="shared" si="305"/>
        <v>0.26896267593087475</v>
      </c>
      <c r="CY155" s="20">
        <f t="shared" si="305"/>
        <v>6.9074889867841412E-3</v>
      </c>
      <c r="CZ155" s="20">
        <f t="shared" si="303"/>
        <v>0.63390101328887161</v>
      </c>
      <c r="DA155" s="20">
        <f t="shared" si="303"/>
        <v>1.8171313220655735E-2</v>
      </c>
      <c r="DB155" s="20">
        <f t="shared" si="303"/>
        <v>0</v>
      </c>
      <c r="DC155" s="20">
        <f t="shared" si="303"/>
        <v>1.8047475476665677E-4</v>
      </c>
      <c r="DD155" s="20">
        <f t="shared" si="303"/>
        <v>1.111855271970326E-3</v>
      </c>
      <c r="DE155" s="20">
        <f t="shared" si="256"/>
        <v>1.8306829278150347</v>
      </c>
      <c r="DG155" s="58">
        <f t="shared" si="301"/>
        <v>1.7777689013602556</v>
      </c>
      <c r="DH155" s="58">
        <f t="shared" si="301"/>
        <v>3.0796656935256914E-3</v>
      </c>
      <c r="DI155" s="58">
        <f t="shared" si="257"/>
        <v>3.3071468502662786E-2</v>
      </c>
      <c r="DJ155" s="58">
        <f t="shared" si="293"/>
        <v>0.26896267593087475</v>
      </c>
      <c r="DK155" s="58">
        <f t="shared" si="293"/>
        <v>6.9074889867841412E-3</v>
      </c>
      <c r="DL155" s="58">
        <f t="shared" si="293"/>
        <v>0.63390101328887161</v>
      </c>
      <c r="DM155" s="58">
        <f t="shared" si="293"/>
        <v>1.8171313220655735E-2</v>
      </c>
      <c r="DN155" s="58">
        <f t="shared" si="293"/>
        <v>0</v>
      </c>
      <c r="DO155" s="58">
        <f t="shared" si="293"/>
        <v>1.8047475476665677E-4</v>
      </c>
      <c r="DP155" s="58">
        <f t="shared" si="258"/>
        <v>3.3355658159109781E-3</v>
      </c>
      <c r="DQ155" s="58">
        <f t="shared" si="259"/>
        <v>2.7453785675543072</v>
      </c>
      <c r="DR155" s="58">
        <f t="shared" si="260"/>
        <v>2.185490945004732</v>
      </c>
      <c r="DT155" s="72">
        <f t="shared" si="297"/>
        <v>1.9426489181169244</v>
      </c>
      <c r="DU155" s="72">
        <f t="shared" si="297"/>
        <v>3.3652907434210582E-3</v>
      </c>
      <c r="DV155" s="72">
        <f t="shared" si="261"/>
        <v>5.7351081883075583E-2</v>
      </c>
      <c r="DW155" s="72">
        <f t="shared" si="262"/>
        <v>0</v>
      </c>
      <c r="DX155" s="72">
        <f t="shared" si="263"/>
        <v>4.8184929967052481E-2</v>
      </c>
      <c r="DY155" s="72">
        <f t="shared" si="298"/>
        <v>0.58781549279116896</v>
      </c>
      <c r="DZ155" s="72">
        <f t="shared" si="298"/>
        <v>1.509625463333665E-2</v>
      </c>
      <c r="EA155" s="72">
        <f t="shared" si="298"/>
        <v>1.3853849245721532</v>
      </c>
      <c r="EB155" s="72">
        <f t="shared" si="298"/>
        <v>3.9713240502587878E-2</v>
      </c>
      <c r="EC155" s="72">
        <f t="shared" si="299"/>
        <v>0</v>
      </c>
      <c r="ED155" s="72">
        <f t="shared" si="299"/>
        <v>7.8885188468895591E-4</v>
      </c>
      <c r="EE155" s="72">
        <f t="shared" si="299"/>
        <v>4.8598992580938414E-3</v>
      </c>
      <c r="EF155" s="58">
        <f t="shared" si="264"/>
        <v>4.0278578024694269</v>
      </c>
      <c r="EG155" s="58">
        <f t="shared" si="265"/>
        <v>4.576060113813963E-2</v>
      </c>
      <c r="EH155" s="58">
        <f t="shared" si="266"/>
        <v>8.2995390112374778E-2</v>
      </c>
      <c r="EI155" s="58">
        <f t="shared" si="267"/>
        <v>0</v>
      </c>
      <c r="EJ155" s="58">
        <f t="shared" si="268"/>
        <v>3.3652907434210582E-3</v>
      </c>
      <c r="EK155" s="58">
        <f t="shared" si="269"/>
        <v>4.8598992580938414E-3</v>
      </c>
      <c r="EL155" s="58">
        <f t="shared" si="270"/>
        <v>-4.8598992580938414E-3</v>
      </c>
      <c r="EM155" s="58">
        <f t="shared" si="271"/>
        <v>3.9713240502587878E-2</v>
      </c>
      <c r="EN155" s="58">
        <f t="shared" si="272"/>
        <v>0.97503902000437193</v>
      </c>
      <c r="EO155" s="58">
        <f t="shared" si="273"/>
        <v>0.67937766944365374</v>
      </c>
      <c r="EP155" s="58">
        <f t="shared" si="274"/>
        <v>2.7670983648000563E-2</v>
      </c>
      <c r="EQ155" s="58">
        <f t="shared" si="275"/>
        <v>0.46289783125699219</v>
      </c>
      <c r="ER155" s="58">
        <f t="shared" si="276"/>
        <v>3.8990764896846143E-2</v>
      </c>
      <c r="ES155" s="58">
        <f t="shared" si="277"/>
        <v>0.28123051474293148</v>
      </c>
      <c r="ET155" s="58">
        <f t="shared" si="278"/>
        <v>0.47705662374646224</v>
      </c>
      <c r="EU155" s="58">
        <f t="shared" si="279"/>
        <v>1.0181175512503808</v>
      </c>
      <c r="EZ155" s="20">
        <f t="shared" si="306"/>
        <v>8.185276640838475E-2</v>
      </c>
      <c r="FA155" s="20">
        <f t="shared" si="307"/>
        <v>896.01672911658898</v>
      </c>
      <c r="FC155" s="20">
        <f t="shared" si="308"/>
        <v>1160.6900256782851</v>
      </c>
      <c r="FD155" s="20">
        <f t="shared" si="309"/>
        <v>949.16353916090429</v>
      </c>
      <c r="FE155" s="20">
        <f t="shared" si="310"/>
        <v>1307.1772767590828</v>
      </c>
      <c r="FF155" s="20">
        <f t="shared" si="311"/>
        <v>789.62437145392767</v>
      </c>
      <c r="FG155" s="20">
        <f t="shared" si="312"/>
        <v>0.54556022161215034</v>
      </c>
      <c r="FH155" s="20">
        <f t="shared" si="280"/>
        <v>1757.5659608615179</v>
      </c>
      <c r="FI155" s="20">
        <f t="shared" si="313"/>
        <v>1066.5879530848374</v>
      </c>
      <c r="FK155" s="20">
        <f t="shared" si="314"/>
        <v>1173.8428623990294</v>
      </c>
      <c r="FL155" s="20" t="e">
        <f t="shared" si="315"/>
        <v>#NUM!</v>
      </c>
      <c r="FN155" s="20">
        <f t="shared" si="316"/>
        <v>1.9835072630190975</v>
      </c>
      <c r="FO155" s="20">
        <f t="shared" si="317"/>
        <v>3.5188409312415869</v>
      </c>
      <c r="FQ155" s="20">
        <f t="shared" si="318"/>
        <v>26.23</v>
      </c>
      <c r="FR155" s="20">
        <f t="shared" si="319"/>
        <v>32.44</v>
      </c>
      <c r="FS155" s="20">
        <f t="shared" si="320"/>
        <v>28.6</v>
      </c>
      <c r="FT155" s="20">
        <f t="shared" si="321"/>
        <v>1791.0468542680828</v>
      </c>
      <c r="FU155" s="20">
        <f t="shared" si="322"/>
        <v>643.66640405999919</v>
      </c>
    </row>
    <row r="156" spans="1:177">
      <c r="C156" s="24" t="s">
        <v>183</v>
      </c>
      <c r="D156" s="24" t="s">
        <v>160</v>
      </c>
      <c r="E156" s="24"/>
      <c r="F156" s="23">
        <v>53.945999999999998</v>
      </c>
      <c r="G156" s="23">
        <v>6.6000000000000003E-2</v>
      </c>
      <c r="H156" s="23">
        <v>0.871</v>
      </c>
      <c r="I156" s="23">
        <v>5.19</v>
      </c>
      <c r="J156" s="23">
        <v>0.186</v>
      </c>
      <c r="K156" s="23">
        <v>16.5</v>
      </c>
      <c r="L156" s="23">
        <v>23.515999999999998</v>
      </c>
      <c r="M156" s="23">
        <v>4.4999999999999998E-2</v>
      </c>
      <c r="N156" s="23">
        <v>0.01</v>
      </c>
      <c r="O156" s="23">
        <v>0.106</v>
      </c>
      <c r="Q156" s="24">
        <v>53.884</v>
      </c>
      <c r="R156" s="24">
        <v>4.2999999999999997E-2</v>
      </c>
      <c r="S156" s="24">
        <v>1.1160000000000001</v>
      </c>
      <c r="T156" s="24">
        <v>18.524000000000001</v>
      </c>
      <c r="U156" s="24">
        <v>0.53300000000000003</v>
      </c>
      <c r="V156" s="24">
        <v>26.04</v>
      </c>
      <c r="W156" s="24">
        <v>0.34399999999999997</v>
      </c>
      <c r="X156" s="24">
        <v>-2E-3</v>
      </c>
      <c r="Y156" s="24">
        <v>2.3E-2</v>
      </c>
      <c r="Z156" s="24">
        <v>0.12</v>
      </c>
      <c r="AB156" s="69">
        <f t="shared" si="281"/>
        <v>764.39769629150612</v>
      </c>
      <c r="AC156" s="69">
        <f t="shared" si="282"/>
        <v>11.895690164239042</v>
      </c>
      <c r="AE156" s="53">
        <f t="shared" si="283"/>
        <v>764.39769629150612</v>
      </c>
      <c r="AF156" s="53"/>
      <c r="AG156" s="53">
        <f t="shared" si="284"/>
        <v>868.32791763859711</v>
      </c>
      <c r="AH156" s="53">
        <f t="shared" si="285"/>
        <v>830.89372416078356</v>
      </c>
      <c r="AI156" s="53">
        <f t="shared" si="286"/>
        <v>11.895690164239042</v>
      </c>
      <c r="AJ156" s="53">
        <f t="shared" si="287"/>
        <v>-1.2493895629792959</v>
      </c>
      <c r="AK156" s="53">
        <f t="shared" si="288"/>
        <v>920.24027786465308</v>
      </c>
      <c r="AL156" s="70">
        <f t="shared" si="289"/>
        <v>0.44217035393887061</v>
      </c>
      <c r="AM156" s="71"/>
      <c r="AN156" s="20">
        <f t="shared" si="290"/>
        <v>0.1713492186357484</v>
      </c>
      <c r="AP156" s="20">
        <f t="shared" si="304"/>
        <v>0.89783853685571768</v>
      </c>
      <c r="AQ156" s="20">
        <f t="shared" si="304"/>
        <v>8.2625177143372209E-4</v>
      </c>
      <c r="AR156" s="20">
        <f t="shared" si="304"/>
        <v>8.5424819293651501E-3</v>
      </c>
      <c r="AS156" s="20">
        <f t="shared" si="304"/>
        <v>7.2237439871726358E-2</v>
      </c>
      <c r="AT156" s="20">
        <f t="shared" si="304"/>
        <v>2.6220264317180619E-3</v>
      </c>
      <c r="AU156" s="20">
        <f t="shared" si="302"/>
        <v>0.40938458332092775</v>
      </c>
      <c r="AV156" s="20">
        <f t="shared" si="302"/>
        <v>0.41934897124331727</v>
      </c>
      <c r="AW156" s="20">
        <f t="shared" si="302"/>
        <v>7.2605354402869356E-4</v>
      </c>
      <c r="AX156" s="20">
        <f t="shared" si="302"/>
        <v>1.0616162045097456E-4</v>
      </c>
      <c r="AY156" s="20">
        <f t="shared" si="302"/>
        <v>6.9737667946067781E-4</v>
      </c>
      <c r="AZ156" s="20">
        <f t="shared" si="230"/>
        <v>1.8123298832681465</v>
      </c>
      <c r="BB156" s="58">
        <f t="shared" si="300"/>
        <v>1.7956770737114354</v>
      </c>
      <c r="BC156" s="58">
        <f t="shared" si="300"/>
        <v>1.6525035428674442E-3</v>
      </c>
      <c r="BD156" s="58">
        <f t="shared" si="231"/>
        <v>2.5627445788095449E-2</v>
      </c>
      <c r="BE156" s="58">
        <f t="shared" si="292"/>
        <v>7.2237439871726358E-2</v>
      </c>
      <c r="BF156" s="58">
        <f t="shared" si="292"/>
        <v>2.6220264317180619E-3</v>
      </c>
      <c r="BG156" s="58">
        <f t="shared" si="292"/>
        <v>0.40938458332092775</v>
      </c>
      <c r="BH156" s="58">
        <f t="shared" si="292"/>
        <v>0.41934897124331727</v>
      </c>
      <c r="BI156" s="58">
        <f t="shared" si="292"/>
        <v>7.2605354402869356E-4</v>
      </c>
      <c r="BJ156" s="58">
        <f t="shared" si="292"/>
        <v>1.0616162045097456E-4</v>
      </c>
      <c r="BK156" s="58">
        <f t="shared" si="232"/>
        <v>2.0921300383820334E-3</v>
      </c>
      <c r="BL156" s="58">
        <f t="shared" si="233"/>
        <v>2.7294743891129492</v>
      </c>
      <c r="BM156" s="58">
        <f t="shared" si="234"/>
        <v>2.1982254253537574</v>
      </c>
      <c r="BO156" s="72">
        <f t="shared" si="294"/>
        <v>1.9736514995786552</v>
      </c>
      <c r="BP156" s="72">
        <f t="shared" si="294"/>
        <v>1.8162876517091892E-3</v>
      </c>
      <c r="BQ156" s="72">
        <f t="shared" si="235"/>
        <v>2.6348500421344845E-2</v>
      </c>
      <c r="BR156" s="72">
        <f t="shared" si="236"/>
        <v>1.1208101524166139E-2</v>
      </c>
      <c r="BS156" s="72">
        <f t="shared" si="237"/>
        <v>3.7556601945510984E-2</v>
      </c>
      <c r="BT156" s="72">
        <f t="shared" si="295"/>
        <v>0.15879417698849216</v>
      </c>
      <c r="BU156" s="72">
        <f t="shared" si="295"/>
        <v>5.7638051681522312E-3</v>
      </c>
      <c r="BV156" s="72">
        <f t="shared" si="295"/>
        <v>0.89991959980391711</v>
      </c>
      <c r="BW156" s="72">
        <f t="shared" si="295"/>
        <v>0.92182357068300169</v>
      </c>
      <c r="BX156" s="72">
        <f t="shared" si="296"/>
        <v>3.1920587213041559E-3</v>
      </c>
      <c r="BY156" s="72">
        <f t="shared" si="296"/>
        <v>4.6673434654417542E-4</v>
      </c>
      <c r="BZ156" s="72">
        <f t="shared" si="296"/>
        <v>3.0659822956784787E-3</v>
      </c>
      <c r="CA156" s="58">
        <f t="shared" si="238"/>
        <v>4.0060503171829653</v>
      </c>
      <c r="CB156" s="58">
        <f t="shared" si="239"/>
        <v>1.1633900019386006E-2</v>
      </c>
      <c r="CC156" s="58">
        <f t="shared" si="240"/>
        <v>1.8123538260157446E-2</v>
      </c>
      <c r="CD156" s="58">
        <f t="shared" si="241"/>
        <v>3.1920587213041559E-3</v>
      </c>
      <c r="CE156" s="58">
        <f t="shared" si="242"/>
        <v>8.0160428028619828E-3</v>
      </c>
      <c r="CF156" s="58">
        <f t="shared" si="243"/>
        <v>9.166228809241431E-3</v>
      </c>
      <c r="CG156" s="58">
        <f t="shared" si="244"/>
        <v>1.5329911478392394E-3</v>
      </c>
      <c r="CH156" s="58">
        <f t="shared" si="245"/>
        <v>0.90310830792305907</v>
      </c>
      <c r="CI156" s="58">
        <f t="shared" si="246"/>
        <v>7.7802734434675114E-2</v>
      </c>
      <c r="CJ156" s="58">
        <f t="shared" si="247"/>
        <v>6.5775181011465733E-2</v>
      </c>
      <c r="CK156" s="58">
        <f t="shared" si="248"/>
        <v>0.76349646138045524</v>
      </c>
      <c r="CL156" s="58">
        <f t="shared" si="249"/>
        <v>1.0028183638389812</v>
      </c>
      <c r="CM156" s="58">
        <f t="shared" si="250"/>
        <v>0.90310830792305907</v>
      </c>
      <c r="CN156" s="58"/>
      <c r="CO156" s="20">
        <f t="shared" si="251"/>
        <v>0.85945649397576362</v>
      </c>
      <c r="CP156" s="58">
        <f t="shared" si="252"/>
        <v>0.14716027696910616</v>
      </c>
      <c r="CQ156" s="58">
        <f t="shared" si="253"/>
        <v>0.25253864340434845</v>
      </c>
      <c r="CR156" s="72">
        <f t="shared" si="254"/>
        <v>0.63385222518727236</v>
      </c>
      <c r="CS156" s="72">
        <f t="shared" si="255"/>
        <v>0.37184718431159841</v>
      </c>
      <c r="CT156" s="72">
        <f t="shared" si="291"/>
        <v>7.2867764465686852E-2</v>
      </c>
      <c r="CU156" s="20">
        <f t="shared" si="305"/>
        <v>0.89680665331875387</v>
      </c>
      <c r="CV156" s="20">
        <f t="shared" si="305"/>
        <v>5.3831554805530376E-4</v>
      </c>
      <c r="CW156" s="20">
        <f t="shared" si="305"/>
        <v>1.0945361461735371E-2</v>
      </c>
      <c r="CX156" s="20">
        <f t="shared" si="305"/>
        <v>0.25782781044004988</v>
      </c>
      <c r="CY156" s="20">
        <f t="shared" si="305"/>
        <v>7.5136563876651991E-3</v>
      </c>
      <c r="CZ156" s="20">
        <f t="shared" si="303"/>
        <v>0.64608330604102771</v>
      </c>
      <c r="DA156" s="20">
        <f t="shared" si="303"/>
        <v>6.1343785553538499E-3</v>
      </c>
      <c r="DB156" s="20">
        <f t="shared" si="303"/>
        <v>-3.226904640127527E-5</v>
      </c>
      <c r="DC156" s="20">
        <f t="shared" si="303"/>
        <v>2.441717270372415E-4</v>
      </c>
      <c r="DD156" s="20">
        <f t="shared" si="303"/>
        <v>7.8948303335171072E-4</v>
      </c>
      <c r="DE156" s="20">
        <f t="shared" si="256"/>
        <v>1.8268508674666291</v>
      </c>
      <c r="DG156" s="58">
        <f t="shared" si="301"/>
        <v>1.7936133066375077</v>
      </c>
      <c r="DH156" s="58">
        <f t="shared" si="301"/>
        <v>1.0766310961106075E-3</v>
      </c>
      <c r="DI156" s="58">
        <f t="shared" si="257"/>
        <v>3.2836084385206112E-2</v>
      </c>
      <c r="DJ156" s="58">
        <f t="shared" si="293"/>
        <v>0.25782781044004988</v>
      </c>
      <c r="DK156" s="58">
        <f t="shared" si="293"/>
        <v>7.5136563876651991E-3</v>
      </c>
      <c r="DL156" s="58">
        <f t="shared" si="293"/>
        <v>0.64608330604102771</v>
      </c>
      <c r="DM156" s="58">
        <f t="shared" si="293"/>
        <v>6.1343785553538499E-3</v>
      </c>
      <c r="DN156" s="58">
        <f t="shared" si="293"/>
        <v>-3.226904640127527E-5</v>
      </c>
      <c r="DO156" s="58">
        <f t="shared" si="293"/>
        <v>2.441717270372415E-4</v>
      </c>
      <c r="DP156" s="58">
        <f t="shared" si="258"/>
        <v>2.368449100055132E-3</v>
      </c>
      <c r="DQ156" s="58">
        <f t="shared" si="259"/>
        <v>2.7476655253236122</v>
      </c>
      <c r="DR156" s="58">
        <f t="shared" si="260"/>
        <v>2.1836719006376648</v>
      </c>
      <c r="DT156" s="72">
        <f t="shared" si="297"/>
        <v>1.9583314891570667</v>
      </c>
      <c r="DU156" s="72">
        <f t="shared" si="297"/>
        <v>1.1755045359647313E-3</v>
      </c>
      <c r="DV156" s="72">
        <f t="shared" si="261"/>
        <v>4.1668510842933326E-2</v>
      </c>
      <c r="DW156" s="72">
        <f t="shared" si="262"/>
        <v>6.1336456896945307E-3</v>
      </c>
      <c r="DX156" s="72">
        <f t="shared" si="263"/>
        <v>4.7802156532627857E-2</v>
      </c>
      <c r="DY156" s="72">
        <f t="shared" si="298"/>
        <v>0.56301134486087123</v>
      </c>
      <c r="DZ156" s="72">
        <f t="shared" si="298"/>
        <v>1.6407360324791197E-2</v>
      </c>
      <c r="EA156" s="72">
        <f t="shared" si="298"/>
        <v>1.410833960872877</v>
      </c>
      <c r="EB156" s="72">
        <f t="shared" si="298"/>
        <v>1.3395470079200474E-2</v>
      </c>
      <c r="EC156" s="72">
        <f t="shared" si="299"/>
        <v>-1.4093001977367553E-4</v>
      </c>
      <c r="ED156" s="72">
        <f t="shared" si="299"/>
        <v>1.0663818785227885E-3</v>
      </c>
      <c r="EE156" s="72">
        <f t="shared" si="299"/>
        <v>3.447943831920638E-3</v>
      </c>
      <c r="EF156" s="58">
        <f t="shared" si="264"/>
        <v>4.015330682054068</v>
      </c>
      <c r="EG156" s="58">
        <f t="shared" si="265"/>
        <v>2.959498222961502E-2</v>
      </c>
      <c r="EH156" s="58">
        <f t="shared" si="266"/>
        <v>4.5816446817452672E-2</v>
      </c>
      <c r="EI156" s="58">
        <f t="shared" si="267"/>
        <v>-1.4093001977367553E-4</v>
      </c>
      <c r="EJ156" s="58">
        <f t="shared" si="268"/>
        <v>1.1755045359647313E-3</v>
      </c>
      <c r="EK156" s="58">
        <f t="shared" si="269"/>
        <v>3.447943831920638E-3</v>
      </c>
      <c r="EL156" s="58">
        <f t="shared" si="270"/>
        <v>2.8266318775475685E-3</v>
      </c>
      <c r="EM156" s="58">
        <f t="shared" si="271"/>
        <v>1.3395470079200474E-2</v>
      </c>
      <c r="EN156" s="58">
        <f t="shared" si="272"/>
        <v>0.98642752978291337</v>
      </c>
      <c r="EO156" s="58">
        <f t="shared" si="273"/>
        <v>0.6992506442479709</v>
      </c>
      <c r="EP156" s="58">
        <f t="shared" si="274"/>
        <v>9.4956707918996668E-3</v>
      </c>
      <c r="EQ156" s="58">
        <f t="shared" si="275"/>
        <v>0.49060405350869551</v>
      </c>
      <c r="ER156" s="58">
        <f t="shared" si="276"/>
        <v>1.3371574245164421E-2</v>
      </c>
      <c r="ES156" s="58">
        <f t="shared" si="277"/>
        <v>0.27435580500245305</v>
      </c>
      <c r="ET156" s="58">
        <f t="shared" si="278"/>
        <v>0.49765281412640588</v>
      </c>
      <c r="EU156" s="58">
        <f t="shared" si="279"/>
        <v>1.007132150087773</v>
      </c>
      <c r="EZ156" s="20">
        <f t="shared" si="306"/>
        <v>7.9653715005346445E-2</v>
      </c>
      <c r="FA156" s="20">
        <f t="shared" si="307"/>
        <v>888.17527292726459</v>
      </c>
      <c r="FC156" s="20">
        <f t="shared" si="308"/>
        <v>1157.6844244654537</v>
      </c>
      <c r="FD156" s="20">
        <f t="shared" si="309"/>
        <v>939.44094647940619</v>
      </c>
      <c r="FE156" s="20">
        <f t="shared" si="310"/>
        <v>1053.3334109903021</v>
      </c>
      <c r="FF156" s="20">
        <f t="shared" si="311"/>
        <v>654.26908796785904</v>
      </c>
      <c r="FG156" s="20">
        <f t="shared" si="312"/>
        <v>0.51475042164500262</v>
      </c>
      <c r="FH156" s="20">
        <f t="shared" si="280"/>
        <v>1709.7941599037881</v>
      </c>
      <c r="FI156" s="20">
        <f t="shared" si="313"/>
        <v>840.03549067296387</v>
      </c>
      <c r="FK156" s="20">
        <f t="shared" si="314"/>
        <v>1169.6765230627375</v>
      </c>
      <c r="FL156" s="20">
        <f t="shared" si="315"/>
        <v>378.49068019280151</v>
      </c>
      <c r="FN156" s="20">
        <f t="shared" si="316"/>
        <v>49.217599944259973</v>
      </c>
      <c r="FO156" s="20">
        <f t="shared" si="317"/>
        <v>37.325141996698235</v>
      </c>
      <c r="FQ156" s="20">
        <f t="shared" si="318"/>
        <v>26.23</v>
      </c>
      <c r="FR156" s="20">
        <f t="shared" si="319"/>
        <v>32.44</v>
      </c>
      <c r="FS156" s="20">
        <f t="shared" si="320"/>
        <v>28.6</v>
      </c>
      <c r="FT156" s="20">
        <f t="shared" si="321"/>
        <v>1674.6596194586568</v>
      </c>
      <c r="FU156" s="20">
        <f t="shared" si="322"/>
        <v>504.13987164685091</v>
      </c>
    </row>
    <row r="157" spans="1:177">
      <c r="A157" s="23" t="s">
        <v>187</v>
      </c>
      <c r="B157" s="23" t="s">
        <v>160</v>
      </c>
      <c r="C157" s="24" t="s">
        <v>174</v>
      </c>
      <c r="D157" s="24" t="s">
        <v>148</v>
      </c>
      <c r="E157" s="24"/>
      <c r="F157" s="23">
        <v>54.09</v>
      </c>
      <c r="G157" s="23">
        <v>9.2999999999999999E-2</v>
      </c>
      <c r="H157" s="23">
        <v>0.92</v>
      </c>
      <c r="I157" s="23">
        <v>5.16</v>
      </c>
      <c r="J157" s="23">
        <v>0.223</v>
      </c>
      <c r="K157" s="23">
        <v>16.491</v>
      </c>
      <c r="L157" s="23">
        <v>23.838999999999999</v>
      </c>
      <c r="M157" s="23">
        <v>3.6999999999999998E-2</v>
      </c>
      <c r="N157" s="23">
        <v>2.3E-2</v>
      </c>
      <c r="O157" s="23">
        <v>8.7999999999999995E-2</v>
      </c>
      <c r="Q157" s="24">
        <v>54.101999999999997</v>
      </c>
      <c r="R157" s="24">
        <v>2E-3</v>
      </c>
      <c r="S157" s="24">
        <v>0.98499999999999999</v>
      </c>
      <c r="T157" s="24">
        <v>18.757999999999999</v>
      </c>
      <c r="U157" s="24">
        <v>0.53600000000000003</v>
      </c>
      <c r="V157" s="24">
        <v>25.895</v>
      </c>
      <c r="W157" s="24">
        <v>0.372</v>
      </c>
      <c r="X157" s="24">
        <v>-1.2E-2</v>
      </c>
      <c r="Y157" s="24">
        <v>1E-3</v>
      </c>
      <c r="Z157" s="24">
        <v>9.5000000000000001E-2</v>
      </c>
      <c r="AB157" s="69">
        <f t="shared" si="281"/>
        <v>735.42327536365451</v>
      </c>
      <c r="AC157" s="69">
        <f t="shared" si="282"/>
        <v>10.948294233101784</v>
      </c>
      <c r="AE157" s="53">
        <f t="shared" si="283"/>
        <v>735.42327536365451</v>
      </c>
      <c r="AF157" s="53"/>
      <c r="AG157" s="53">
        <f t="shared" si="284"/>
        <v>851.63829892179081</v>
      </c>
      <c r="AH157" s="53">
        <f t="shared" si="285"/>
        <v>809.66764774270246</v>
      </c>
      <c r="AI157" s="53">
        <f t="shared" si="286"/>
        <v>10.948294233101784</v>
      </c>
      <c r="AJ157" s="53">
        <f t="shared" si="287"/>
        <v>-0.7823481400963388</v>
      </c>
      <c r="AK157" s="53">
        <f t="shared" si="288"/>
        <v>880.92583994655024</v>
      </c>
      <c r="AL157" s="70">
        <f t="shared" si="289"/>
        <v>0.43194862290809771</v>
      </c>
      <c r="AM157" s="71"/>
      <c r="AN157" s="20">
        <f t="shared" si="290"/>
        <v>0.20777765089208733</v>
      </c>
      <c r="AP157" s="20">
        <f t="shared" si="304"/>
        <v>0.90023516958673067</v>
      </c>
      <c r="AQ157" s="20">
        <f t="shared" si="304"/>
        <v>1.1642638597475176E-3</v>
      </c>
      <c r="AR157" s="20">
        <f t="shared" si="304"/>
        <v>9.023057835839194E-3</v>
      </c>
      <c r="AS157" s="20">
        <f t="shared" si="304"/>
        <v>7.1819882415820421E-2</v>
      </c>
      <c r="AT157" s="20">
        <f t="shared" si="304"/>
        <v>3.1436123348017623E-3</v>
      </c>
      <c r="AU157" s="20">
        <f t="shared" si="302"/>
        <v>0.40916128263911633</v>
      </c>
      <c r="AV157" s="20">
        <f t="shared" si="302"/>
        <v>0.42510886738686171</v>
      </c>
      <c r="AW157" s="20">
        <f t="shared" si="302"/>
        <v>5.9697735842359251E-4</v>
      </c>
      <c r="AX157" s="20">
        <f t="shared" si="302"/>
        <v>2.441717270372415E-4</v>
      </c>
      <c r="AY157" s="20">
        <f t="shared" si="302"/>
        <v>5.7895422445792123E-4</v>
      </c>
      <c r="AZ157" s="20">
        <f t="shared" si="230"/>
        <v>1.8210762393688362</v>
      </c>
      <c r="BB157" s="58">
        <f t="shared" si="300"/>
        <v>1.8004703391734613</v>
      </c>
      <c r="BC157" s="58">
        <f t="shared" si="300"/>
        <v>2.3285277194950351E-3</v>
      </c>
      <c r="BD157" s="58">
        <f t="shared" si="231"/>
        <v>2.7069173507517582E-2</v>
      </c>
      <c r="BE157" s="58">
        <f t="shared" si="292"/>
        <v>7.1819882415820421E-2</v>
      </c>
      <c r="BF157" s="58">
        <f t="shared" si="292"/>
        <v>3.1436123348017623E-3</v>
      </c>
      <c r="BG157" s="58">
        <f t="shared" si="292"/>
        <v>0.40916128263911633</v>
      </c>
      <c r="BH157" s="58">
        <f t="shared" si="292"/>
        <v>0.42510886738686171</v>
      </c>
      <c r="BI157" s="58">
        <f t="shared" si="292"/>
        <v>5.9697735842359251E-4</v>
      </c>
      <c r="BJ157" s="58">
        <f t="shared" si="292"/>
        <v>2.441717270372415E-4</v>
      </c>
      <c r="BK157" s="58">
        <f t="shared" si="232"/>
        <v>1.7368626733737637E-3</v>
      </c>
      <c r="BL157" s="58">
        <f t="shared" si="233"/>
        <v>2.7416796969359094</v>
      </c>
      <c r="BM157" s="58">
        <f t="shared" si="234"/>
        <v>2.188439447068006</v>
      </c>
      <c r="BO157" s="72">
        <f t="shared" si="294"/>
        <v>1.9701101567615575</v>
      </c>
      <c r="BP157" s="72">
        <f t="shared" si="294"/>
        <v>2.5479209574671199E-3</v>
      </c>
      <c r="BQ157" s="72">
        <f t="shared" si="235"/>
        <v>2.9889843238442459E-2</v>
      </c>
      <c r="BR157" s="72">
        <f t="shared" si="236"/>
        <v>9.6029881638106662E-3</v>
      </c>
      <c r="BS157" s="72">
        <f t="shared" si="237"/>
        <v>3.9492831402253126E-2</v>
      </c>
      <c r="BT157" s="72">
        <f t="shared" si="295"/>
        <v>0.15717346376256724</v>
      </c>
      <c r="BU157" s="72">
        <f t="shared" si="295"/>
        <v>6.8796052397697323E-3</v>
      </c>
      <c r="BV157" s="72">
        <f t="shared" si="295"/>
        <v>0.89542469114038381</v>
      </c>
      <c r="BW157" s="72">
        <f t="shared" si="295"/>
        <v>0.93032501468780993</v>
      </c>
      <c r="BX157" s="72">
        <f t="shared" si="296"/>
        <v>2.6128976003612914E-3</v>
      </c>
      <c r="BY157" s="72">
        <f t="shared" si="296"/>
        <v>1.0687100786140418E-3</v>
      </c>
      <c r="BZ157" s="72">
        <f t="shared" si="296"/>
        <v>2.5340125257007585E-3</v>
      </c>
      <c r="CA157" s="58">
        <f t="shared" si="238"/>
        <v>4.0081693041564854</v>
      </c>
      <c r="CB157" s="58">
        <f t="shared" si="239"/>
        <v>1.5269898234358086E-2</v>
      </c>
      <c r="CC157" s="58">
        <f t="shared" si="240"/>
        <v>2.4457961338152145E-2</v>
      </c>
      <c r="CD157" s="58">
        <f t="shared" si="241"/>
        <v>2.6128976003612914E-3</v>
      </c>
      <c r="CE157" s="58">
        <f t="shared" si="242"/>
        <v>6.9900905634493748E-3</v>
      </c>
      <c r="CF157" s="58">
        <f t="shared" si="243"/>
        <v>1.1449876337496542E-2</v>
      </c>
      <c r="CG157" s="58">
        <f t="shared" si="244"/>
        <v>1.2670062628503793E-3</v>
      </c>
      <c r="CH157" s="58">
        <f t="shared" si="245"/>
        <v>0.91061804152401371</v>
      </c>
      <c r="CI157" s="58">
        <f t="shared" si="246"/>
        <v>7.0990056689468672E-2</v>
      </c>
      <c r="CJ157" s="58">
        <f t="shared" si="247"/>
        <v>5.9997719609180752E-2</v>
      </c>
      <c r="CK157" s="58">
        <f t="shared" si="248"/>
        <v>0.7696149076962796</v>
      </c>
      <c r="CL157" s="58">
        <f t="shared" si="249"/>
        <v>1.0039279689776399</v>
      </c>
      <c r="CM157" s="58">
        <f t="shared" si="250"/>
        <v>0.91061804152401371</v>
      </c>
      <c r="CN157" s="58"/>
      <c r="CO157" s="20">
        <f t="shared" si="251"/>
        <v>0.8632028341887299</v>
      </c>
      <c r="CP157" s="58">
        <f t="shared" si="252"/>
        <v>0.14190356552820915</v>
      </c>
      <c r="CQ157" s="58">
        <f t="shared" si="253"/>
        <v>0.25051075098336306</v>
      </c>
      <c r="CR157" s="72">
        <f t="shared" si="254"/>
        <v>0.63787228130513263</v>
      </c>
      <c r="CS157" s="72">
        <f t="shared" si="255"/>
        <v>0.36961055152417716</v>
      </c>
      <c r="CT157" s="72">
        <f t="shared" si="291"/>
        <v>6.4485150079251929E-2</v>
      </c>
      <c r="CU157" s="20">
        <f t="shared" si="305"/>
        <v>0.90043488898098167</v>
      </c>
      <c r="CV157" s="20">
        <f t="shared" si="305"/>
        <v>2.5037932467688548E-5</v>
      </c>
      <c r="CW157" s="20">
        <f t="shared" si="305"/>
        <v>9.6605564872843542E-3</v>
      </c>
      <c r="CX157" s="20">
        <f t="shared" si="305"/>
        <v>0.26108475859611613</v>
      </c>
      <c r="CY157" s="20">
        <f t="shared" si="305"/>
        <v>7.5559471365638769E-3</v>
      </c>
      <c r="CZ157" s="20">
        <f t="shared" si="303"/>
        <v>0.64248568394517713</v>
      </c>
      <c r="DA157" s="20">
        <f t="shared" si="303"/>
        <v>6.6336884377663731E-3</v>
      </c>
      <c r="DB157" s="20">
        <f t="shared" si="303"/>
        <v>-1.9361427840765164E-4</v>
      </c>
      <c r="DC157" s="20">
        <f t="shared" si="303"/>
        <v>1.0616162045097457E-5</v>
      </c>
      <c r="DD157" s="20">
        <f t="shared" si="303"/>
        <v>6.2500740140343774E-4</v>
      </c>
      <c r="DE157" s="20">
        <f t="shared" si="256"/>
        <v>1.8283225708013979</v>
      </c>
      <c r="DG157" s="58">
        <f t="shared" si="301"/>
        <v>1.8008697779619633</v>
      </c>
      <c r="DH157" s="58">
        <f t="shared" si="301"/>
        <v>5.0075864935377095E-5</v>
      </c>
      <c r="DI157" s="58">
        <f t="shared" si="257"/>
        <v>2.8981669461853064E-2</v>
      </c>
      <c r="DJ157" s="58">
        <f t="shared" si="293"/>
        <v>0.26108475859611613</v>
      </c>
      <c r="DK157" s="58">
        <f t="shared" si="293"/>
        <v>7.5559471365638769E-3</v>
      </c>
      <c r="DL157" s="58">
        <f t="shared" si="293"/>
        <v>0.64248568394517713</v>
      </c>
      <c r="DM157" s="58">
        <f t="shared" si="293"/>
        <v>6.6336884377663731E-3</v>
      </c>
      <c r="DN157" s="58">
        <f t="shared" si="293"/>
        <v>-1.9361427840765164E-4</v>
      </c>
      <c r="DO157" s="58">
        <f t="shared" si="293"/>
        <v>1.0616162045097457E-5</v>
      </c>
      <c r="DP157" s="58">
        <f t="shared" si="258"/>
        <v>1.8750222042103132E-3</v>
      </c>
      <c r="DQ157" s="58">
        <f t="shared" si="259"/>
        <v>2.7493536254922226</v>
      </c>
      <c r="DR157" s="58">
        <f t="shared" si="260"/>
        <v>2.182331128439619</v>
      </c>
      <c r="DT157" s="72">
        <f t="shared" si="297"/>
        <v>1.9650470873562687</v>
      </c>
      <c r="DU157" s="72">
        <f t="shared" si="297"/>
        <v>5.464105941600572E-5</v>
      </c>
      <c r="DV157" s="72">
        <f t="shared" si="261"/>
        <v>3.4952912643731349E-2</v>
      </c>
      <c r="DW157" s="72">
        <f t="shared" si="262"/>
        <v>7.2121536367685465E-3</v>
      </c>
      <c r="DX157" s="72">
        <f t="shared" si="263"/>
        <v>4.2165066280499895E-2</v>
      </c>
      <c r="DY157" s="72">
        <f t="shared" si="298"/>
        <v>0.56977339584544762</v>
      </c>
      <c r="DZ157" s="72">
        <f t="shared" si="298"/>
        <v>1.6489578640967555E-2</v>
      </c>
      <c r="EA157" s="72">
        <f t="shared" si="298"/>
        <v>1.4021165076503788</v>
      </c>
      <c r="EB157" s="72">
        <f t="shared" si="298"/>
        <v>1.4476904774107542E-2</v>
      </c>
      <c r="EC157" s="72">
        <f t="shared" si="299"/>
        <v>-8.4506093335878589E-4</v>
      </c>
      <c r="ED157" s="72">
        <f t="shared" si="299"/>
        <v>4.6335961791150773E-5</v>
      </c>
      <c r="EE157" s="72">
        <f t="shared" si="299"/>
        <v>2.7279462151757563E-3</v>
      </c>
      <c r="EF157" s="58">
        <f t="shared" si="264"/>
        <v>4.0120524028506939</v>
      </c>
      <c r="EG157" s="58">
        <f t="shared" si="265"/>
        <v>2.4058469739596244E-2</v>
      </c>
      <c r="EH157" s="58">
        <f t="shared" si="266"/>
        <v>3.6048590518300117E-2</v>
      </c>
      <c r="EI157" s="58">
        <f t="shared" si="267"/>
        <v>-8.4506093335878589E-4</v>
      </c>
      <c r="EJ157" s="58">
        <f t="shared" si="268"/>
        <v>5.464105941600572E-5</v>
      </c>
      <c r="EK157" s="58">
        <f t="shared" si="269"/>
        <v>2.7279462151757563E-3</v>
      </c>
      <c r="EL157" s="58">
        <f t="shared" si="270"/>
        <v>5.3292683549515767E-3</v>
      </c>
      <c r="EM157" s="58">
        <f t="shared" si="271"/>
        <v>1.4476904774107542E-2</v>
      </c>
      <c r="EN157" s="58">
        <f t="shared" si="272"/>
        <v>0.98425933397415943</v>
      </c>
      <c r="EO157" s="58">
        <f t="shared" si="273"/>
        <v>0.69405577374550353</v>
      </c>
      <c r="EP157" s="58">
        <f t="shared" si="274"/>
        <v>1.0208467420738707E-2</v>
      </c>
      <c r="EQ157" s="58">
        <f t="shared" si="275"/>
        <v>0.48563646760600215</v>
      </c>
      <c r="ER157" s="58">
        <f t="shared" si="276"/>
        <v>1.4418694495044217E-2</v>
      </c>
      <c r="ES157" s="58">
        <f t="shared" si="277"/>
        <v>0.28016537604256941</v>
      </c>
      <c r="ET157" s="58">
        <f t="shared" si="278"/>
        <v>0.49281208432975498</v>
      </c>
      <c r="EU157" s="58">
        <f t="shared" si="279"/>
        <v>1.0060030334444516</v>
      </c>
      <c r="EZ157" s="20">
        <f t="shared" si="306"/>
        <v>7.0794976331438345E-2</v>
      </c>
      <c r="FA157" s="20">
        <f t="shared" si="307"/>
        <v>854.22755373804796</v>
      </c>
      <c r="FC157" s="20">
        <f t="shared" si="308"/>
        <v>1135.4046673192161</v>
      </c>
      <c r="FD157" s="20">
        <f t="shared" si="309"/>
        <v>920.28025904790695</v>
      </c>
      <c r="FE157" s="20">
        <f t="shared" si="310"/>
        <v>1064.7186039660312</v>
      </c>
      <c r="FF157" s="20">
        <f t="shared" si="311"/>
        <v>657.01903071810727</v>
      </c>
      <c r="FG157" s="20">
        <f t="shared" si="312"/>
        <v>0.51584007316889335</v>
      </c>
      <c r="FH157" s="20">
        <f t="shared" si="280"/>
        <v>1711.4925144198933</v>
      </c>
      <c r="FI157" s="20">
        <f t="shared" si="313"/>
        <v>852.31903154153463</v>
      </c>
      <c r="FK157" s="20">
        <f t="shared" si="314"/>
        <v>1163.6153834357319</v>
      </c>
      <c r="FL157" s="20">
        <f t="shared" si="315"/>
        <v>398.5709574666522</v>
      </c>
      <c r="FN157" s="20">
        <f t="shared" si="316"/>
        <v>36.928517839108693</v>
      </c>
      <c r="FO157" s="20">
        <f t="shared" si="317"/>
        <v>29.008978308173049</v>
      </c>
      <c r="FQ157" s="20">
        <f t="shared" si="318"/>
        <v>26.23</v>
      </c>
      <c r="FR157" s="20">
        <f t="shared" si="319"/>
        <v>32.44</v>
      </c>
      <c r="FS157" s="20">
        <f t="shared" si="320"/>
        <v>28.6</v>
      </c>
      <c r="FT157" s="20">
        <f t="shared" si="321"/>
        <v>1695.7301148503498</v>
      </c>
      <c r="FU157" s="20">
        <f t="shared" si="322"/>
        <v>510.54038007610507</v>
      </c>
    </row>
    <row r="158" spans="1:177">
      <c r="C158" s="24" t="s">
        <v>175</v>
      </c>
      <c r="D158" s="24" t="s">
        <v>148</v>
      </c>
      <c r="E158" s="24"/>
      <c r="F158" s="23">
        <v>54.09</v>
      </c>
      <c r="G158" s="23">
        <v>9.2999999999999999E-2</v>
      </c>
      <c r="H158" s="23">
        <v>0.92</v>
      </c>
      <c r="I158" s="23">
        <v>5.16</v>
      </c>
      <c r="J158" s="23">
        <v>0.223</v>
      </c>
      <c r="K158" s="23">
        <v>16.491</v>
      </c>
      <c r="L158" s="23">
        <v>23.838999999999999</v>
      </c>
      <c r="M158" s="23">
        <v>3.6999999999999998E-2</v>
      </c>
      <c r="N158" s="23">
        <v>2.3E-2</v>
      </c>
      <c r="O158" s="23">
        <v>8.7999999999999995E-2</v>
      </c>
      <c r="Q158" s="24">
        <v>53.975000000000001</v>
      </c>
      <c r="R158" s="24">
        <v>5.1999999999999998E-2</v>
      </c>
      <c r="S158" s="24">
        <v>1.167</v>
      </c>
      <c r="T158" s="24">
        <v>17.882999999999999</v>
      </c>
      <c r="U158" s="24">
        <v>0.49399999999999999</v>
      </c>
      <c r="V158" s="24">
        <v>25.899000000000001</v>
      </c>
      <c r="W158" s="24">
        <v>0.876</v>
      </c>
      <c r="X158" s="24">
        <v>1.4999999999999999E-2</v>
      </c>
      <c r="Y158" s="24">
        <v>1.6E-2</v>
      </c>
      <c r="Z158" s="24">
        <v>6.4000000000000001E-2</v>
      </c>
      <c r="AB158" s="69">
        <f t="shared" si="281"/>
        <v>736.71190516290585</v>
      </c>
      <c r="AC158" s="69">
        <f t="shared" si="282"/>
        <v>6.5563484293428846</v>
      </c>
      <c r="AE158" s="53">
        <f t="shared" si="283"/>
        <v>736.71190516290585</v>
      </c>
      <c r="AF158" s="53"/>
      <c r="AG158" s="53">
        <f t="shared" si="284"/>
        <v>853.10317924212757</v>
      </c>
      <c r="AH158" s="53">
        <f t="shared" si="285"/>
        <v>803.55600070752268</v>
      </c>
      <c r="AI158" s="53">
        <f t="shared" si="286"/>
        <v>6.5563484293428846</v>
      </c>
      <c r="AJ158" s="53">
        <f t="shared" si="287"/>
        <v>0.25339203815400957</v>
      </c>
      <c r="AK158" s="53">
        <f t="shared" si="288"/>
        <v>843.17821114987578</v>
      </c>
      <c r="AL158" s="70">
        <f t="shared" si="289"/>
        <v>0.45315348992268811</v>
      </c>
      <c r="AM158" s="71"/>
      <c r="AN158" s="20">
        <f t="shared" si="290"/>
        <v>0.48951814462771392</v>
      </c>
      <c r="AP158" s="20">
        <f t="shared" si="304"/>
        <v>0.90023516958673067</v>
      </c>
      <c r="AQ158" s="20">
        <f t="shared" si="304"/>
        <v>1.1642638597475176E-3</v>
      </c>
      <c r="AR158" s="20">
        <f t="shared" si="304"/>
        <v>9.023057835839194E-3</v>
      </c>
      <c r="AS158" s="20">
        <f t="shared" si="304"/>
        <v>7.1819882415820421E-2</v>
      </c>
      <c r="AT158" s="20">
        <f t="shared" si="304"/>
        <v>3.1436123348017623E-3</v>
      </c>
      <c r="AU158" s="20">
        <f t="shared" si="302"/>
        <v>0.40916128263911633</v>
      </c>
      <c r="AV158" s="20">
        <f t="shared" si="302"/>
        <v>0.42510886738686171</v>
      </c>
      <c r="AW158" s="20">
        <f t="shared" si="302"/>
        <v>5.9697735842359251E-4</v>
      </c>
      <c r="AX158" s="20">
        <f t="shared" si="302"/>
        <v>2.441717270372415E-4</v>
      </c>
      <c r="AY158" s="20">
        <f t="shared" si="302"/>
        <v>5.7895422445792123E-4</v>
      </c>
      <c r="AZ158" s="20">
        <f t="shared" si="230"/>
        <v>1.8210762393688362</v>
      </c>
      <c r="BB158" s="58">
        <f t="shared" si="300"/>
        <v>1.8004703391734613</v>
      </c>
      <c r="BC158" s="58">
        <f t="shared" si="300"/>
        <v>2.3285277194950351E-3</v>
      </c>
      <c r="BD158" s="58">
        <f t="shared" si="231"/>
        <v>2.7069173507517582E-2</v>
      </c>
      <c r="BE158" s="58">
        <f t="shared" si="292"/>
        <v>7.1819882415820421E-2</v>
      </c>
      <c r="BF158" s="58">
        <f t="shared" si="292"/>
        <v>3.1436123348017623E-3</v>
      </c>
      <c r="BG158" s="58">
        <f t="shared" si="292"/>
        <v>0.40916128263911633</v>
      </c>
      <c r="BH158" s="58">
        <f t="shared" si="292"/>
        <v>0.42510886738686171</v>
      </c>
      <c r="BI158" s="58">
        <f t="shared" si="292"/>
        <v>5.9697735842359251E-4</v>
      </c>
      <c r="BJ158" s="58">
        <f t="shared" si="292"/>
        <v>2.441717270372415E-4</v>
      </c>
      <c r="BK158" s="58">
        <f t="shared" si="232"/>
        <v>1.7368626733737637E-3</v>
      </c>
      <c r="BL158" s="58">
        <f t="shared" si="233"/>
        <v>2.7416796969359094</v>
      </c>
      <c r="BM158" s="58">
        <f t="shared" si="234"/>
        <v>2.188439447068006</v>
      </c>
      <c r="BO158" s="72">
        <f t="shared" si="294"/>
        <v>1.9701101567615575</v>
      </c>
      <c r="BP158" s="72">
        <f t="shared" si="294"/>
        <v>2.5479209574671199E-3</v>
      </c>
      <c r="BQ158" s="72">
        <f t="shared" si="235"/>
        <v>2.9889843238442459E-2</v>
      </c>
      <c r="BR158" s="72">
        <f t="shared" si="236"/>
        <v>9.6029881638106662E-3</v>
      </c>
      <c r="BS158" s="72">
        <f t="shared" si="237"/>
        <v>3.9492831402253126E-2</v>
      </c>
      <c r="BT158" s="72">
        <f t="shared" si="295"/>
        <v>0.15717346376256724</v>
      </c>
      <c r="BU158" s="72">
        <f t="shared" si="295"/>
        <v>6.8796052397697323E-3</v>
      </c>
      <c r="BV158" s="72">
        <f t="shared" si="295"/>
        <v>0.89542469114038381</v>
      </c>
      <c r="BW158" s="72">
        <f t="shared" si="295"/>
        <v>0.93032501468780993</v>
      </c>
      <c r="BX158" s="72">
        <f t="shared" si="296"/>
        <v>2.6128976003612914E-3</v>
      </c>
      <c r="BY158" s="72">
        <f t="shared" si="296"/>
        <v>1.0687100786140418E-3</v>
      </c>
      <c r="BZ158" s="72">
        <f t="shared" si="296"/>
        <v>2.5340125257007585E-3</v>
      </c>
      <c r="CA158" s="58">
        <f t="shared" si="238"/>
        <v>4.0081693041564854</v>
      </c>
      <c r="CB158" s="58">
        <f t="shared" si="239"/>
        <v>1.5269898234358086E-2</v>
      </c>
      <c r="CC158" s="58">
        <f t="shared" si="240"/>
        <v>2.4457961338152145E-2</v>
      </c>
      <c r="CD158" s="58">
        <f t="shared" si="241"/>
        <v>2.6128976003612914E-3</v>
      </c>
      <c r="CE158" s="58">
        <f t="shared" si="242"/>
        <v>6.9900905634493748E-3</v>
      </c>
      <c r="CF158" s="58">
        <f t="shared" si="243"/>
        <v>1.1449876337496542E-2</v>
      </c>
      <c r="CG158" s="58">
        <f t="shared" si="244"/>
        <v>1.2670062628503793E-3</v>
      </c>
      <c r="CH158" s="58">
        <f t="shared" si="245"/>
        <v>0.91061804152401371</v>
      </c>
      <c r="CI158" s="58">
        <f t="shared" si="246"/>
        <v>7.0990056689468672E-2</v>
      </c>
      <c r="CJ158" s="58">
        <f t="shared" si="247"/>
        <v>5.9997719609180752E-2</v>
      </c>
      <c r="CK158" s="58">
        <f t="shared" si="248"/>
        <v>0.7696149076962796</v>
      </c>
      <c r="CL158" s="58">
        <f t="shared" si="249"/>
        <v>1.0039279689776399</v>
      </c>
      <c r="CM158" s="58">
        <f t="shared" si="250"/>
        <v>0.91061804152401371</v>
      </c>
      <c r="CN158" s="58"/>
      <c r="CO158" s="20">
        <f t="shared" si="251"/>
        <v>0.8632028341887299</v>
      </c>
      <c r="CP158" s="58">
        <f t="shared" si="252"/>
        <v>0.14190356552820915</v>
      </c>
      <c r="CQ158" s="58">
        <f t="shared" si="253"/>
        <v>0.25051075098336306</v>
      </c>
      <c r="CR158" s="72">
        <f t="shared" si="254"/>
        <v>0.63787228130513263</v>
      </c>
      <c r="CS158" s="72">
        <f t="shared" si="255"/>
        <v>0.36961055152417716</v>
      </c>
      <c r="CT158" s="72">
        <f t="shared" si="291"/>
        <v>6.4485150079251929E-2</v>
      </c>
      <c r="CU158" s="20">
        <f t="shared" si="305"/>
        <v>0.89832119205849115</v>
      </c>
      <c r="CV158" s="20">
        <f t="shared" si="305"/>
        <v>6.5098624415990225E-4</v>
      </c>
      <c r="CW158" s="20">
        <f t="shared" si="305"/>
        <v>1.1445552711330803E-2</v>
      </c>
      <c r="CX158" s="20">
        <f t="shared" si="305"/>
        <v>0.24890599946552644</v>
      </c>
      <c r="CY158" s="20">
        <f t="shared" si="305"/>
        <v>6.9638766519823786E-3</v>
      </c>
      <c r="CZ158" s="20">
        <f t="shared" si="303"/>
        <v>0.64258492869264894</v>
      </c>
      <c r="DA158" s="20">
        <f t="shared" si="303"/>
        <v>1.5621266321191781E-2</v>
      </c>
      <c r="DB158" s="20">
        <f t="shared" si="303"/>
        <v>2.4201784800956453E-4</v>
      </c>
      <c r="DC158" s="20">
        <f t="shared" si="303"/>
        <v>1.6985859272155931E-4</v>
      </c>
      <c r="DD158" s="20">
        <f t="shared" si="303"/>
        <v>4.2105761778757909E-4</v>
      </c>
      <c r="DE158" s="20">
        <f t="shared" si="256"/>
        <v>1.8253267362038503</v>
      </c>
      <c r="DG158" s="58">
        <f t="shared" si="301"/>
        <v>1.7966423841169823</v>
      </c>
      <c r="DH158" s="58">
        <f t="shared" si="301"/>
        <v>1.3019724883198045E-3</v>
      </c>
      <c r="DI158" s="58">
        <f t="shared" si="257"/>
        <v>3.4336658133992407E-2</v>
      </c>
      <c r="DJ158" s="58">
        <f t="shared" si="293"/>
        <v>0.24890599946552644</v>
      </c>
      <c r="DK158" s="58">
        <f t="shared" si="293"/>
        <v>6.9638766519823786E-3</v>
      </c>
      <c r="DL158" s="58">
        <f t="shared" si="293"/>
        <v>0.64258492869264894</v>
      </c>
      <c r="DM158" s="58">
        <f t="shared" si="293"/>
        <v>1.5621266321191781E-2</v>
      </c>
      <c r="DN158" s="58">
        <f t="shared" si="293"/>
        <v>2.4201784800956453E-4</v>
      </c>
      <c r="DO158" s="58">
        <f t="shared" si="293"/>
        <v>1.6985859272155931E-4</v>
      </c>
      <c r="DP158" s="58">
        <f t="shared" si="258"/>
        <v>1.2631728533627372E-3</v>
      </c>
      <c r="DQ158" s="58">
        <f t="shared" si="259"/>
        <v>2.748032135164737</v>
      </c>
      <c r="DR158" s="58">
        <f t="shared" si="260"/>
        <v>2.1833805810427021</v>
      </c>
      <c r="DT158" s="72">
        <f t="shared" si="297"/>
        <v>1.9613770462796412</v>
      </c>
      <c r="DU158" s="72">
        <f t="shared" si="297"/>
        <v>1.4213507240246536E-3</v>
      </c>
      <c r="DV158" s="72">
        <f t="shared" si="261"/>
        <v>3.8622953720358844E-2</v>
      </c>
      <c r="DW158" s="72">
        <f t="shared" si="262"/>
        <v>1.1357041338081797E-2</v>
      </c>
      <c r="DX158" s="72">
        <f t="shared" si="263"/>
        <v>4.997999505844064E-2</v>
      </c>
      <c r="DY158" s="72">
        <f t="shared" si="298"/>
        <v>0.54345652573805558</v>
      </c>
      <c r="DZ158" s="72">
        <f t="shared" si="298"/>
        <v>1.5204793050714992E-2</v>
      </c>
      <c r="EA158" s="72">
        <f t="shared" si="298"/>
        <v>1.4030074549782392</v>
      </c>
      <c r="EB158" s="72">
        <f t="shared" si="298"/>
        <v>3.4107169536986504E-2</v>
      </c>
      <c r="EC158" s="72">
        <f t="shared" si="299"/>
        <v>1.0568341392196547E-3</v>
      </c>
      <c r="ED158" s="72">
        <f t="shared" si="299"/>
        <v>7.417319057429877E-4</v>
      </c>
      <c r="EE158" s="72">
        <f t="shared" si="299"/>
        <v>1.8386580523550007E-3</v>
      </c>
      <c r="EF158" s="58">
        <f t="shared" si="264"/>
        <v>4.012191559463421</v>
      </c>
      <c r="EG158" s="58">
        <f t="shared" si="265"/>
        <v>2.3641387021092392E-2</v>
      </c>
      <c r="EH158" s="58">
        <f t="shared" si="266"/>
        <v>3.6463541531555066E-2</v>
      </c>
      <c r="EI158" s="58">
        <f t="shared" si="267"/>
        <v>1.0568341392196547E-3</v>
      </c>
      <c r="EJ158" s="58">
        <f t="shared" si="268"/>
        <v>1.4213507240246536E-3</v>
      </c>
      <c r="EK158" s="58">
        <f t="shared" si="269"/>
        <v>1.8386580523550007E-3</v>
      </c>
      <c r="EL158" s="58">
        <f t="shared" si="270"/>
        <v>8.461549146507142E-3</v>
      </c>
      <c r="EM158" s="58">
        <f t="shared" si="271"/>
        <v>3.4107169536986504E-2</v>
      </c>
      <c r="EN158" s="58">
        <f t="shared" si="272"/>
        <v>0.95883935217974581</v>
      </c>
      <c r="EO158" s="58">
        <f t="shared" si="273"/>
        <v>0.68577263257923837</v>
      </c>
      <c r="EP158" s="58">
        <f t="shared" si="274"/>
        <v>2.4393829258293673E-2</v>
      </c>
      <c r="EQ158" s="58">
        <f t="shared" si="275"/>
        <v>0.48653858963940722</v>
      </c>
      <c r="ER158" s="58">
        <f t="shared" si="276"/>
        <v>3.3710061853944102E-2</v>
      </c>
      <c r="ES158" s="58">
        <f t="shared" si="277"/>
        <v>0.27033962489384084</v>
      </c>
      <c r="ET158" s="58">
        <f t="shared" si="278"/>
        <v>0.49886729544864783</v>
      </c>
      <c r="EU158" s="58">
        <f t="shared" si="279"/>
        <v>1.0057249137788387</v>
      </c>
      <c r="EZ158" s="20">
        <f t="shared" si="306"/>
        <v>7.2523258900233936E-2</v>
      </c>
      <c r="FA158" s="20">
        <f t="shared" si="307"/>
        <v>861.17233874485908</v>
      </c>
      <c r="FC158" s="20">
        <f t="shared" si="308"/>
        <v>1145.1853503454024</v>
      </c>
      <c r="FD158" s="20">
        <f t="shared" si="309"/>
        <v>923.76046963645115</v>
      </c>
      <c r="FE158" s="20">
        <f t="shared" si="310"/>
        <v>1229.5647155433378</v>
      </c>
      <c r="FF158" s="20">
        <f t="shared" si="311"/>
        <v>774.45003224437687</v>
      </c>
      <c r="FG158" s="20">
        <f t="shared" si="312"/>
        <v>0.51488362139789645</v>
      </c>
      <c r="FH158" s="20">
        <f t="shared" si="280"/>
        <v>1710.0018046216887</v>
      </c>
      <c r="FI158" s="20">
        <f t="shared" si="313"/>
        <v>1028.9858674808434</v>
      </c>
      <c r="FK158" s="20">
        <f t="shared" si="314"/>
        <v>1174.2812706395166</v>
      </c>
      <c r="FL158" s="20">
        <f t="shared" si="315"/>
        <v>459.43634474850819</v>
      </c>
      <c r="FN158" s="20">
        <f t="shared" si="316"/>
        <v>2.9113656152979228</v>
      </c>
      <c r="FO158" s="20">
        <f t="shared" si="317"/>
        <v>4.2335725546759706</v>
      </c>
      <c r="FQ158" s="20">
        <f t="shared" si="318"/>
        <v>26.23</v>
      </c>
      <c r="FR158" s="20">
        <f t="shared" si="319"/>
        <v>32.44</v>
      </c>
      <c r="FS158" s="20">
        <f t="shared" si="320"/>
        <v>28.6</v>
      </c>
      <c r="FT158" s="20">
        <f t="shared" si="321"/>
        <v>1688.8206794931325</v>
      </c>
      <c r="FU158" s="20">
        <f t="shared" si="322"/>
        <v>632.93523097952857</v>
      </c>
    </row>
    <row r="159" spans="1:177">
      <c r="C159" s="24" t="s">
        <v>176</v>
      </c>
      <c r="D159" s="24" t="s">
        <v>148</v>
      </c>
      <c r="E159" s="24"/>
      <c r="F159" s="23">
        <v>54.09</v>
      </c>
      <c r="G159" s="23">
        <v>9.2999999999999999E-2</v>
      </c>
      <c r="H159" s="23">
        <v>0.92</v>
      </c>
      <c r="I159" s="23">
        <v>5.16</v>
      </c>
      <c r="J159" s="23">
        <v>0.223</v>
      </c>
      <c r="K159" s="23">
        <v>16.491</v>
      </c>
      <c r="L159" s="23">
        <v>23.838999999999999</v>
      </c>
      <c r="M159" s="23">
        <v>3.6999999999999998E-2</v>
      </c>
      <c r="N159" s="23">
        <v>2.3E-2</v>
      </c>
      <c r="O159" s="23">
        <v>8.7999999999999995E-2</v>
      </c>
      <c r="Q159" s="24">
        <v>54.021000000000001</v>
      </c>
      <c r="R159" s="24">
        <v>2.4E-2</v>
      </c>
      <c r="S159" s="24">
        <v>1.3560000000000001</v>
      </c>
      <c r="T159" s="24">
        <v>18.451000000000001</v>
      </c>
      <c r="U159" s="24">
        <v>0.499</v>
      </c>
      <c r="V159" s="24">
        <v>26.177</v>
      </c>
      <c r="W159" s="24">
        <v>0.36299999999999999</v>
      </c>
      <c r="X159" s="24">
        <v>1E-3</v>
      </c>
      <c r="Y159" s="24">
        <v>7.0000000000000001E-3</v>
      </c>
      <c r="Z159" s="24">
        <v>0.107</v>
      </c>
      <c r="AB159" s="69">
        <f t="shared" si="281"/>
        <v>737.98221877591311</v>
      </c>
      <c r="AC159" s="69">
        <f t="shared" si="282"/>
        <v>10.902628719956589</v>
      </c>
      <c r="AE159" s="53">
        <f t="shared" si="283"/>
        <v>737.98221877591311</v>
      </c>
      <c r="AF159" s="53"/>
      <c r="AG159" s="53">
        <f t="shared" si="284"/>
        <v>856.85559789972308</v>
      </c>
      <c r="AH159" s="53">
        <f t="shared" si="285"/>
        <v>810.75841794477719</v>
      </c>
      <c r="AI159" s="53">
        <f t="shared" si="286"/>
        <v>10.902628719956589</v>
      </c>
      <c r="AJ159" s="53">
        <f t="shared" si="287"/>
        <v>-0.93320104530835657</v>
      </c>
      <c r="AK159" s="53">
        <f t="shared" si="288"/>
        <v>880.53335677029168</v>
      </c>
      <c r="AL159" s="70">
        <f t="shared" si="289"/>
        <v>0.44391791712167794</v>
      </c>
      <c r="AM159" s="71"/>
      <c r="AN159" s="20">
        <f t="shared" si="290"/>
        <v>0.20191921856985873</v>
      </c>
      <c r="AP159" s="20">
        <f t="shared" si="304"/>
        <v>0.90023516958673067</v>
      </c>
      <c r="AQ159" s="20">
        <f t="shared" si="304"/>
        <v>1.1642638597475176E-3</v>
      </c>
      <c r="AR159" s="20">
        <f t="shared" si="304"/>
        <v>9.023057835839194E-3</v>
      </c>
      <c r="AS159" s="20">
        <f t="shared" si="304"/>
        <v>7.1819882415820421E-2</v>
      </c>
      <c r="AT159" s="20">
        <f t="shared" si="304"/>
        <v>3.1436123348017623E-3</v>
      </c>
      <c r="AU159" s="20">
        <f t="shared" si="302"/>
        <v>0.40916128263911633</v>
      </c>
      <c r="AV159" s="20">
        <f t="shared" si="302"/>
        <v>0.42510886738686171</v>
      </c>
      <c r="AW159" s="20">
        <f t="shared" si="302"/>
        <v>5.9697735842359251E-4</v>
      </c>
      <c r="AX159" s="20">
        <f t="shared" si="302"/>
        <v>2.441717270372415E-4</v>
      </c>
      <c r="AY159" s="20">
        <f t="shared" si="302"/>
        <v>5.7895422445792123E-4</v>
      </c>
      <c r="AZ159" s="20">
        <f t="shared" si="230"/>
        <v>1.8210762393688362</v>
      </c>
      <c r="BB159" s="58">
        <f t="shared" si="300"/>
        <v>1.8004703391734613</v>
      </c>
      <c r="BC159" s="58">
        <f t="shared" si="300"/>
        <v>2.3285277194950351E-3</v>
      </c>
      <c r="BD159" s="58">
        <f t="shared" si="231"/>
        <v>2.7069173507517582E-2</v>
      </c>
      <c r="BE159" s="58">
        <f t="shared" si="292"/>
        <v>7.1819882415820421E-2</v>
      </c>
      <c r="BF159" s="58">
        <f t="shared" si="292"/>
        <v>3.1436123348017623E-3</v>
      </c>
      <c r="BG159" s="58">
        <f t="shared" si="292"/>
        <v>0.40916128263911633</v>
      </c>
      <c r="BH159" s="58">
        <f t="shared" si="292"/>
        <v>0.42510886738686171</v>
      </c>
      <c r="BI159" s="58">
        <f t="shared" si="292"/>
        <v>5.9697735842359251E-4</v>
      </c>
      <c r="BJ159" s="58">
        <f t="shared" si="292"/>
        <v>2.441717270372415E-4</v>
      </c>
      <c r="BK159" s="58">
        <f t="shared" si="232"/>
        <v>1.7368626733737637E-3</v>
      </c>
      <c r="BL159" s="58">
        <f t="shared" si="233"/>
        <v>2.7416796969359094</v>
      </c>
      <c r="BM159" s="58">
        <f t="shared" si="234"/>
        <v>2.188439447068006</v>
      </c>
      <c r="BO159" s="72">
        <f t="shared" si="294"/>
        <v>1.9701101567615575</v>
      </c>
      <c r="BP159" s="72">
        <f t="shared" si="294"/>
        <v>2.5479209574671199E-3</v>
      </c>
      <c r="BQ159" s="72">
        <f t="shared" si="235"/>
        <v>2.9889843238442459E-2</v>
      </c>
      <c r="BR159" s="72">
        <f t="shared" si="236"/>
        <v>9.6029881638106662E-3</v>
      </c>
      <c r="BS159" s="72">
        <f t="shared" si="237"/>
        <v>3.9492831402253126E-2</v>
      </c>
      <c r="BT159" s="72">
        <f t="shared" si="295"/>
        <v>0.15717346376256724</v>
      </c>
      <c r="BU159" s="72">
        <f t="shared" si="295"/>
        <v>6.8796052397697323E-3</v>
      </c>
      <c r="BV159" s="72">
        <f t="shared" si="295"/>
        <v>0.89542469114038381</v>
      </c>
      <c r="BW159" s="72">
        <f t="shared" si="295"/>
        <v>0.93032501468780993</v>
      </c>
      <c r="BX159" s="72">
        <f t="shared" si="296"/>
        <v>2.6128976003612914E-3</v>
      </c>
      <c r="BY159" s="72">
        <f t="shared" si="296"/>
        <v>1.0687100786140418E-3</v>
      </c>
      <c r="BZ159" s="72">
        <f t="shared" si="296"/>
        <v>2.5340125257007585E-3</v>
      </c>
      <c r="CA159" s="58">
        <f t="shared" si="238"/>
        <v>4.0081693041564854</v>
      </c>
      <c r="CB159" s="58">
        <f t="shared" si="239"/>
        <v>1.5269898234358086E-2</v>
      </c>
      <c r="CC159" s="58">
        <f t="shared" si="240"/>
        <v>2.4457961338152145E-2</v>
      </c>
      <c r="CD159" s="58">
        <f t="shared" si="241"/>
        <v>2.6128976003612914E-3</v>
      </c>
      <c r="CE159" s="58">
        <f t="shared" si="242"/>
        <v>6.9900905634493748E-3</v>
      </c>
      <c r="CF159" s="58">
        <f t="shared" si="243"/>
        <v>1.1449876337496542E-2</v>
      </c>
      <c r="CG159" s="58">
        <f t="shared" si="244"/>
        <v>1.2670062628503793E-3</v>
      </c>
      <c r="CH159" s="58">
        <f t="shared" si="245"/>
        <v>0.91061804152401371</v>
      </c>
      <c r="CI159" s="58">
        <f t="shared" si="246"/>
        <v>7.0990056689468672E-2</v>
      </c>
      <c r="CJ159" s="58">
        <f t="shared" si="247"/>
        <v>5.9997719609180752E-2</v>
      </c>
      <c r="CK159" s="58">
        <f t="shared" si="248"/>
        <v>0.7696149076962796</v>
      </c>
      <c r="CL159" s="58">
        <f t="shared" si="249"/>
        <v>1.0039279689776399</v>
      </c>
      <c r="CM159" s="58">
        <f t="shared" si="250"/>
        <v>0.91061804152401371</v>
      </c>
      <c r="CN159" s="58"/>
      <c r="CO159" s="20">
        <f t="shared" si="251"/>
        <v>0.8632028341887299</v>
      </c>
      <c r="CP159" s="58">
        <f t="shared" si="252"/>
        <v>0.14190356552820915</v>
      </c>
      <c r="CQ159" s="58">
        <f t="shared" si="253"/>
        <v>0.25051075098336306</v>
      </c>
      <c r="CR159" s="72">
        <f t="shared" si="254"/>
        <v>0.63787228130513263</v>
      </c>
      <c r="CS159" s="72">
        <f t="shared" si="255"/>
        <v>0.36961055152417716</v>
      </c>
      <c r="CT159" s="72">
        <f t="shared" si="291"/>
        <v>6.4485150079251929E-2</v>
      </c>
      <c r="CU159" s="20">
        <f t="shared" si="305"/>
        <v>0.89908678306978695</v>
      </c>
      <c r="CV159" s="20">
        <f t="shared" si="305"/>
        <v>3.0045518961226261E-4</v>
      </c>
      <c r="CW159" s="20">
        <f t="shared" si="305"/>
        <v>1.3299202636302116E-2</v>
      </c>
      <c r="CX159" s="20">
        <f t="shared" si="305"/>
        <v>0.25681175396401212</v>
      </c>
      <c r="CY159" s="20">
        <f t="shared" si="305"/>
        <v>7.0343612334801764E-3</v>
      </c>
      <c r="CZ159" s="20">
        <f t="shared" si="303"/>
        <v>0.64948243864193489</v>
      </c>
      <c r="DA159" s="20">
        <f t="shared" si="303"/>
        <v>6.4731959755623481E-3</v>
      </c>
      <c r="DB159" s="20">
        <f t="shared" si="303"/>
        <v>1.6134523200637635E-5</v>
      </c>
      <c r="DC159" s="20">
        <f t="shared" si="303"/>
        <v>7.4313134315682198E-5</v>
      </c>
      <c r="DD159" s="20">
        <f t="shared" si="303"/>
        <v>7.0395570473860876E-4</v>
      </c>
      <c r="DE159" s="20">
        <f t="shared" si="256"/>
        <v>1.833282594072946</v>
      </c>
      <c r="DG159" s="58">
        <f t="shared" si="301"/>
        <v>1.7981735661395739</v>
      </c>
      <c r="DH159" s="58">
        <f t="shared" si="301"/>
        <v>6.0091037922452523E-4</v>
      </c>
      <c r="DI159" s="58">
        <f t="shared" si="257"/>
        <v>3.9897607908906348E-2</v>
      </c>
      <c r="DJ159" s="58">
        <f t="shared" si="293"/>
        <v>0.25681175396401212</v>
      </c>
      <c r="DK159" s="58">
        <f t="shared" si="293"/>
        <v>7.0343612334801764E-3</v>
      </c>
      <c r="DL159" s="58">
        <f t="shared" si="293"/>
        <v>0.64948243864193489</v>
      </c>
      <c r="DM159" s="58">
        <f t="shared" si="293"/>
        <v>6.4731959755623481E-3</v>
      </c>
      <c r="DN159" s="58">
        <f t="shared" si="293"/>
        <v>1.6134523200637635E-5</v>
      </c>
      <c r="DO159" s="58">
        <f t="shared" si="293"/>
        <v>7.4313134315682198E-5</v>
      </c>
      <c r="DP159" s="58">
        <f t="shared" si="258"/>
        <v>2.1118671142158264E-3</v>
      </c>
      <c r="DQ159" s="58">
        <f t="shared" si="259"/>
        <v>2.7606761490144263</v>
      </c>
      <c r="DR159" s="58">
        <f t="shared" si="260"/>
        <v>2.1733806053788767</v>
      </c>
      <c r="DT159" s="72">
        <f t="shared" si="297"/>
        <v>1.9540577768763603</v>
      </c>
      <c r="DU159" s="72">
        <f t="shared" si="297"/>
        <v>6.5300348188872454E-4</v>
      </c>
      <c r="DV159" s="72">
        <f t="shared" si="261"/>
        <v>4.5942223123639714E-2</v>
      </c>
      <c r="DW159" s="72">
        <f t="shared" si="262"/>
        <v>1.186623502984558E-2</v>
      </c>
      <c r="DX159" s="72">
        <f t="shared" si="263"/>
        <v>5.7808458153485294E-2</v>
      </c>
      <c r="DY159" s="72">
        <f t="shared" si="298"/>
        <v>0.55814968529871578</v>
      </c>
      <c r="DZ159" s="72">
        <f t="shared" si="298"/>
        <v>1.5288344276074848E-2</v>
      </c>
      <c r="EA159" s="72">
        <f t="shared" si="298"/>
        <v>1.4115725356785576</v>
      </c>
      <c r="EB159" s="72">
        <f t="shared" si="298"/>
        <v>1.4068718588103804E-2</v>
      </c>
      <c r="EC159" s="72">
        <f t="shared" si="299"/>
        <v>7.0132919602602711E-5</v>
      </c>
      <c r="ED159" s="72">
        <f t="shared" si="299"/>
        <v>3.2302144969323832E-4</v>
      </c>
      <c r="EE159" s="72">
        <f t="shared" si="299"/>
        <v>3.0599273514494226E-3</v>
      </c>
      <c r="EF159" s="58">
        <f t="shared" si="264"/>
        <v>4.0150516040739319</v>
      </c>
      <c r="EG159" s="58">
        <f t="shared" si="265"/>
        <v>2.9780186698169862E-2</v>
      </c>
      <c r="EH159" s="58">
        <f t="shared" si="266"/>
        <v>4.4985536102180035E-2</v>
      </c>
      <c r="EI159" s="58">
        <f t="shared" si="267"/>
        <v>7.0132919602602711E-5</v>
      </c>
      <c r="EJ159" s="58">
        <f t="shared" si="268"/>
        <v>6.5300348188872454E-4</v>
      </c>
      <c r="EK159" s="58">
        <f t="shared" si="269"/>
        <v>3.0599273514494226E-3</v>
      </c>
      <c r="EL159" s="58">
        <f t="shared" si="270"/>
        <v>8.7361747587935551E-3</v>
      </c>
      <c r="EM159" s="58">
        <f t="shared" si="271"/>
        <v>1.4068718588103804E-2</v>
      </c>
      <c r="EN159" s="58">
        <f t="shared" si="272"/>
        <v>0.98077633421228105</v>
      </c>
      <c r="EO159" s="58">
        <f t="shared" si="273"/>
        <v>0.69744562636161755</v>
      </c>
      <c r="EP159" s="58">
        <f t="shared" si="274"/>
        <v>1.0004489204632079E-2</v>
      </c>
      <c r="EQ159" s="58">
        <f t="shared" si="275"/>
        <v>0.49090839987554868</v>
      </c>
      <c r="ER159" s="58">
        <f t="shared" si="276"/>
        <v>1.4077190059157191E-2</v>
      </c>
      <c r="ES159" s="58">
        <f t="shared" si="277"/>
        <v>0.27236354966497334</v>
      </c>
      <c r="ET159" s="58">
        <f t="shared" si="278"/>
        <v>0.49810080040410165</v>
      </c>
      <c r="EU159" s="58">
        <f t="shared" si="279"/>
        <v>1.0073642913121192</v>
      </c>
      <c r="EZ159" s="20">
        <f t="shared" si="306"/>
        <v>7.1335648875928664E-2</v>
      </c>
      <c r="FA159" s="20">
        <f t="shared" si="307"/>
        <v>856.41820476501084</v>
      </c>
      <c r="FC159" s="20">
        <f t="shared" si="308"/>
        <v>1136.934943881153</v>
      </c>
      <c r="FD159" s="20">
        <f t="shared" si="309"/>
        <v>918.5720176215533</v>
      </c>
      <c r="FE159" s="20">
        <f t="shared" si="310"/>
        <v>1053.4697085470698</v>
      </c>
      <c r="FF159" s="20">
        <f t="shared" si="311"/>
        <v>658.14223176897599</v>
      </c>
      <c r="FG159" s="20">
        <f t="shared" si="312"/>
        <v>0.51030039625899781</v>
      </c>
      <c r="FH159" s="20">
        <f t="shared" si="280"/>
        <v>1702.8510921897023</v>
      </c>
      <c r="FI159" s="20">
        <f t="shared" si="313"/>
        <v>848.02573154663162</v>
      </c>
      <c r="FK159" s="20">
        <f t="shared" si="314"/>
        <v>1170.1525395827512</v>
      </c>
      <c r="FL159" s="20">
        <f t="shared" si="315"/>
        <v>465.00813730839695</v>
      </c>
      <c r="FN159" s="20">
        <f t="shared" si="316"/>
        <v>38.614275053427491</v>
      </c>
      <c r="FO159" s="20">
        <f t="shared" si="317"/>
        <v>30.168565014889325</v>
      </c>
      <c r="FQ159" s="20">
        <f t="shared" si="318"/>
        <v>26.23</v>
      </c>
      <c r="FR159" s="20">
        <f t="shared" si="319"/>
        <v>32.44</v>
      </c>
      <c r="FS159" s="20">
        <f t="shared" si="320"/>
        <v>28.6</v>
      </c>
      <c r="FT159" s="20">
        <f t="shared" si="321"/>
        <v>1674.5056558757365</v>
      </c>
      <c r="FU159" s="20">
        <f t="shared" si="322"/>
        <v>510.37061508010129</v>
      </c>
    </row>
    <row r="160" spans="1:177">
      <c r="C160" s="24" t="s">
        <v>177</v>
      </c>
      <c r="D160" s="24" t="s">
        <v>148</v>
      </c>
      <c r="E160" s="24"/>
      <c r="F160" s="23">
        <v>54.09</v>
      </c>
      <c r="G160" s="23">
        <v>9.2999999999999999E-2</v>
      </c>
      <c r="H160" s="23">
        <v>0.92</v>
      </c>
      <c r="I160" s="23">
        <v>5.16</v>
      </c>
      <c r="J160" s="23">
        <v>0.223</v>
      </c>
      <c r="K160" s="23">
        <v>16.491</v>
      </c>
      <c r="L160" s="23">
        <v>23.838999999999999</v>
      </c>
      <c r="M160" s="23">
        <v>3.6999999999999998E-2</v>
      </c>
      <c r="N160" s="23">
        <v>2.3E-2</v>
      </c>
      <c r="O160" s="23">
        <v>8.7999999999999995E-2</v>
      </c>
      <c r="Q160" s="24">
        <v>53.877000000000002</v>
      </c>
      <c r="R160" s="24">
        <v>4.8000000000000001E-2</v>
      </c>
      <c r="S160" s="24">
        <v>1.39</v>
      </c>
      <c r="T160" s="24">
        <v>18.372</v>
      </c>
      <c r="U160" s="24">
        <v>0.46600000000000003</v>
      </c>
      <c r="V160" s="24">
        <v>26.204999999999998</v>
      </c>
      <c r="W160" s="24">
        <v>0.32400000000000001</v>
      </c>
      <c r="X160" s="24">
        <v>-0.02</v>
      </c>
      <c r="Y160" s="24">
        <v>1.9E-2</v>
      </c>
      <c r="Z160" s="24">
        <v>0.125</v>
      </c>
      <c r="AB160" s="69">
        <f t="shared" si="281"/>
        <v>738.09231738055655</v>
      </c>
      <c r="AC160" s="69">
        <f t="shared" si="282"/>
        <v>10.861402373491076</v>
      </c>
      <c r="AE160" s="53">
        <f t="shared" si="283"/>
        <v>738.09231738055655</v>
      </c>
      <c r="AF160" s="53"/>
      <c r="AG160" s="53">
        <f t="shared" si="284"/>
        <v>856.10128459081602</v>
      </c>
      <c r="AH160" s="53">
        <f t="shared" si="285"/>
        <v>811.75643460408378</v>
      </c>
      <c r="AI160" s="53">
        <f t="shared" si="286"/>
        <v>10.861402373491076</v>
      </c>
      <c r="AJ160" s="53">
        <f t="shared" si="287"/>
        <v>-1.8019956262513528</v>
      </c>
      <c r="AK160" s="53">
        <f t="shared" si="288"/>
        <v>880.17902707394364</v>
      </c>
      <c r="AL160" s="70">
        <f t="shared" si="289"/>
        <v>0.44630364855505172</v>
      </c>
      <c r="AM160" s="71"/>
      <c r="AN160" s="20">
        <f t="shared" si="290"/>
        <v>0.1805271160981442</v>
      </c>
      <c r="AP160" s="20">
        <f t="shared" si="304"/>
        <v>0.90023516958673067</v>
      </c>
      <c r="AQ160" s="20">
        <f t="shared" si="304"/>
        <v>1.1642638597475176E-3</v>
      </c>
      <c r="AR160" s="20">
        <f t="shared" si="304"/>
        <v>9.023057835839194E-3</v>
      </c>
      <c r="AS160" s="20">
        <f t="shared" si="304"/>
        <v>7.1819882415820421E-2</v>
      </c>
      <c r="AT160" s="20">
        <f t="shared" si="304"/>
        <v>3.1436123348017623E-3</v>
      </c>
      <c r="AU160" s="20">
        <f t="shared" si="302"/>
        <v>0.40916128263911633</v>
      </c>
      <c r="AV160" s="20">
        <f t="shared" si="302"/>
        <v>0.42510886738686171</v>
      </c>
      <c r="AW160" s="20">
        <f t="shared" si="302"/>
        <v>5.9697735842359251E-4</v>
      </c>
      <c r="AX160" s="20">
        <f t="shared" si="302"/>
        <v>2.441717270372415E-4</v>
      </c>
      <c r="AY160" s="20">
        <f t="shared" si="302"/>
        <v>5.7895422445792123E-4</v>
      </c>
      <c r="AZ160" s="20">
        <f t="shared" si="230"/>
        <v>1.8210762393688362</v>
      </c>
      <c r="BB160" s="58">
        <f t="shared" si="300"/>
        <v>1.8004703391734613</v>
      </c>
      <c r="BC160" s="58">
        <f t="shared" si="300"/>
        <v>2.3285277194950351E-3</v>
      </c>
      <c r="BD160" s="58">
        <f t="shared" si="231"/>
        <v>2.7069173507517582E-2</v>
      </c>
      <c r="BE160" s="58">
        <f t="shared" si="292"/>
        <v>7.1819882415820421E-2</v>
      </c>
      <c r="BF160" s="58">
        <f t="shared" si="292"/>
        <v>3.1436123348017623E-3</v>
      </c>
      <c r="BG160" s="58">
        <f t="shared" si="292"/>
        <v>0.40916128263911633</v>
      </c>
      <c r="BH160" s="58">
        <f t="shared" si="292"/>
        <v>0.42510886738686171</v>
      </c>
      <c r="BI160" s="58">
        <f t="shared" si="292"/>
        <v>5.9697735842359251E-4</v>
      </c>
      <c r="BJ160" s="58">
        <f t="shared" si="292"/>
        <v>2.441717270372415E-4</v>
      </c>
      <c r="BK160" s="58">
        <f t="shared" si="232"/>
        <v>1.7368626733737637E-3</v>
      </c>
      <c r="BL160" s="58">
        <f t="shared" si="233"/>
        <v>2.7416796969359094</v>
      </c>
      <c r="BM160" s="58">
        <f t="shared" si="234"/>
        <v>2.188439447068006</v>
      </c>
      <c r="BO160" s="72">
        <f t="shared" si="294"/>
        <v>1.9701101567615575</v>
      </c>
      <c r="BP160" s="72">
        <f t="shared" si="294"/>
        <v>2.5479209574671199E-3</v>
      </c>
      <c r="BQ160" s="72">
        <f t="shared" si="235"/>
        <v>2.9889843238442459E-2</v>
      </c>
      <c r="BR160" s="72">
        <f t="shared" si="236"/>
        <v>9.6029881638106662E-3</v>
      </c>
      <c r="BS160" s="72">
        <f t="shared" si="237"/>
        <v>3.9492831402253126E-2</v>
      </c>
      <c r="BT160" s="72">
        <f t="shared" si="295"/>
        <v>0.15717346376256724</v>
      </c>
      <c r="BU160" s="72">
        <f t="shared" si="295"/>
        <v>6.8796052397697323E-3</v>
      </c>
      <c r="BV160" s="72">
        <f t="shared" si="295"/>
        <v>0.89542469114038381</v>
      </c>
      <c r="BW160" s="72">
        <f t="shared" si="295"/>
        <v>0.93032501468780993</v>
      </c>
      <c r="BX160" s="72">
        <f t="shared" si="296"/>
        <v>2.6128976003612914E-3</v>
      </c>
      <c r="BY160" s="72">
        <f t="shared" si="296"/>
        <v>1.0687100786140418E-3</v>
      </c>
      <c r="BZ160" s="72">
        <f t="shared" si="296"/>
        <v>2.5340125257007585E-3</v>
      </c>
      <c r="CA160" s="58">
        <f t="shared" si="238"/>
        <v>4.0081693041564854</v>
      </c>
      <c r="CB160" s="58">
        <f t="shared" si="239"/>
        <v>1.5269898234358086E-2</v>
      </c>
      <c r="CC160" s="58">
        <f t="shared" si="240"/>
        <v>2.4457961338152145E-2</v>
      </c>
      <c r="CD160" s="58">
        <f t="shared" si="241"/>
        <v>2.6128976003612914E-3</v>
      </c>
      <c r="CE160" s="58">
        <f t="shared" si="242"/>
        <v>6.9900905634493748E-3</v>
      </c>
      <c r="CF160" s="58">
        <f t="shared" si="243"/>
        <v>1.1449876337496542E-2</v>
      </c>
      <c r="CG160" s="58">
        <f t="shared" si="244"/>
        <v>1.2670062628503793E-3</v>
      </c>
      <c r="CH160" s="58">
        <f t="shared" si="245"/>
        <v>0.91061804152401371</v>
      </c>
      <c r="CI160" s="58">
        <f t="shared" si="246"/>
        <v>7.0990056689468672E-2</v>
      </c>
      <c r="CJ160" s="58">
        <f t="shared" si="247"/>
        <v>5.9997719609180752E-2</v>
      </c>
      <c r="CK160" s="58">
        <f t="shared" si="248"/>
        <v>0.7696149076962796</v>
      </c>
      <c r="CL160" s="58">
        <f t="shared" si="249"/>
        <v>1.0039279689776399</v>
      </c>
      <c r="CM160" s="58">
        <f t="shared" si="250"/>
        <v>0.91061804152401371</v>
      </c>
      <c r="CN160" s="58"/>
      <c r="CO160" s="20">
        <f t="shared" si="251"/>
        <v>0.8632028341887299</v>
      </c>
      <c r="CP160" s="58">
        <f t="shared" si="252"/>
        <v>0.14190356552820915</v>
      </c>
      <c r="CQ160" s="58">
        <f t="shared" si="253"/>
        <v>0.25051075098336306</v>
      </c>
      <c r="CR160" s="72">
        <f t="shared" si="254"/>
        <v>0.63787228130513263</v>
      </c>
      <c r="CS160" s="72">
        <f t="shared" si="255"/>
        <v>0.36961055152417716</v>
      </c>
      <c r="CT160" s="72">
        <f t="shared" si="291"/>
        <v>6.4485150079251929E-2</v>
      </c>
      <c r="CU160" s="20">
        <f t="shared" si="305"/>
        <v>0.89669015033877408</v>
      </c>
      <c r="CV160" s="20">
        <f t="shared" si="305"/>
        <v>6.0091037922452523E-4</v>
      </c>
      <c r="CW160" s="20">
        <f t="shared" si="305"/>
        <v>1.3632663469365737E-2</v>
      </c>
      <c r="CX160" s="20">
        <f t="shared" si="305"/>
        <v>0.25571218599679313</v>
      </c>
      <c r="CY160" s="20">
        <f t="shared" si="305"/>
        <v>6.5691629955947142E-3</v>
      </c>
      <c r="CZ160" s="20">
        <f t="shared" si="303"/>
        <v>0.65017715187423697</v>
      </c>
      <c r="DA160" s="20">
        <f t="shared" si="303"/>
        <v>5.7777286393449062E-3</v>
      </c>
      <c r="DB160" s="20">
        <f t="shared" si="303"/>
        <v>-3.2269046401275274E-4</v>
      </c>
      <c r="DC160" s="20">
        <f t="shared" si="303"/>
        <v>2.0170707885685166E-4</v>
      </c>
      <c r="DD160" s="20">
        <f t="shared" si="303"/>
        <v>8.2237815974136534E-4</v>
      </c>
      <c r="DE160" s="20">
        <f t="shared" si="256"/>
        <v>1.8298613484679196</v>
      </c>
      <c r="DG160" s="58">
        <f t="shared" si="301"/>
        <v>1.7933803006775482</v>
      </c>
      <c r="DH160" s="58">
        <f t="shared" si="301"/>
        <v>1.2018207584490505E-3</v>
      </c>
      <c r="DI160" s="58">
        <f t="shared" si="257"/>
        <v>4.0897990408097211E-2</v>
      </c>
      <c r="DJ160" s="58">
        <f t="shared" si="293"/>
        <v>0.25571218599679313</v>
      </c>
      <c r="DK160" s="58">
        <f t="shared" si="293"/>
        <v>6.5691629955947142E-3</v>
      </c>
      <c r="DL160" s="58">
        <f t="shared" si="293"/>
        <v>0.65017715187423697</v>
      </c>
      <c r="DM160" s="58">
        <f t="shared" si="293"/>
        <v>5.7777286393449062E-3</v>
      </c>
      <c r="DN160" s="58">
        <f t="shared" si="293"/>
        <v>-3.2269046401275274E-4</v>
      </c>
      <c r="DO160" s="58">
        <f t="shared" si="293"/>
        <v>2.0170707885685166E-4</v>
      </c>
      <c r="DP160" s="58">
        <f t="shared" si="258"/>
        <v>2.4671344792240959E-3</v>
      </c>
      <c r="DQ160" s="58">
        <f t="shared" si="259"/>
        <v>2.7560624924441322</v>
      </c>
      <c r="DR160" s="58">
        <f t="shared" si="260"/>
        <v>2.1770188507877695</v>
      </c>
      <c r="DT160" s="72">
        <f t="shared" si="297"/>
        <v>1.9521113606032301</v>
      </c>
      <c r="DU160" s="72">
        <f t="shared" si="297"/>
        <v>1.3081932232058187E-3</v>
      </c>
      <c r="DV160" s="72">
        <f t="shared" si="261"/>
        <v>4.7888639396769905E-2</v>
      </c>
      <c r="DW160" s="72">
        <f t="shared" si="262"/>
        <v>1.1468491321740097E-2</v>
      </c>
      <c r="DX160" s="72">
        <f t="shared" si="263"/>
        <v>5.9357130718510002E-2</v>
      </c>
      <c r="DY160" s="72">
        <f t="shared" si="298"/>
        <v>0.55669024929116695</v>
      </c>
      <c r="DZ160" s="72">
        <f t="shared" si="298"/>
        <v>1.4301191675307147E-2</v>
      </c>
      <c r="EA160" s="72">
        <f t="shared" si="298"/>
        <v>1.4154479159817164</v>
      </c>
      <c r="EB160" s="72">
        <f t="shared" si="298"/>
        <v>1.257822416259023E-2</v>
      </c>
      <c r="EC160" s="72">
        <f t="shared" si="299"/>
        <v>-1.4050064462504301E-3</v>
      </c>
      <c r="ED160" s="72">
        <f t="shared" si="299"/>
        <v>8.7824022601740235E-4</v>
      </c>
      <c r="EE160" s="72">
        <f t="shared" si="299"/>
        <v>3.5806655124662155E-3</v>
      </c>
      <c r="EF160" s="58">
        <f t="shared" si="264"/>
        <v>4.014848164947959</v>
      </c>
      <c r="EG160" s="58">
        <f t="shared" si="265"/>
        <v>2.8818089669901525E-2</v>
      </c>
      <c r="EH160" s="58">
        <f t="shared" si="266"/>
        <v>4.4379755361886097E-2</v>
      </c>
      <c r="EI160" s="58">
        <f t="shared" si="267"/>
        <v>-1.4050064462504301E-3</v>
      </c>
      <c r="EJ160" s="58">
        <f t="shared" si="268"/>
        <v>1.3081932232058187E-3</v>
      </c>
      <c r="EK160" s="58">
        <f t="shared" si="269"/>
        <v>3.5806655124662155E-3</v>
      </c>
      <c r="EL160" s="58">
        <f t="shared" si="270"/>
        <v>9.2928322555243109E-3</v>
      </c>
      <c r="EM160" s="58">
        <f t="shared" si="271"/>
        <v>1.257822416259023E-2</v>
      </c>
      <c r="EN160" s="58">
        <f t="shared" si="272"/>
        <v>0.98163005365343503</v>
      </c>
      <c r="EO160" s="58">
        <f t="shared" si="273"/>
        <v>0.69946570925951201</v>
      </c>
      <c r="EP160" s="58">
        <f t="shared" si="274"/>
        <v>8.9626804439887891E-3</v>
      </c>
      <c r="EQ160" s="58">
        <f t="shared" si="275"/>
        <v>0.49399594635244221</v>
      </c>
      <c r="ER160" s="58">
        <f t="shared" si="276"/>
        <v>1.2614371309703552E-2</v>
      </c>
      <c r="ES160" s="58">
        <f t="shared" si="277"/>
        <v>0.27163418226792874</v>
      </c>
      <c r="ET160" s="58">
        <f t="shared" si="278"/>
        <v>0.49972110704985628</v>
      </c>
      <c r="EU160" s="58">
        <f t="shared" si="279"/>
        <v>1.0069849623609712</v>
      </c>
      <c r="EZ160" s="20">
        <f t="shared" si="306"/>
        <v>7.1284810439306318E-2</v>
      </c>
      <c r="FA160" s="20">
        <f t="shared" si="307"/>
        <v>856.21293034731332</v>
      </c>
      <c r="FC160" s="20">
        <f t="shared" si="308"/>
        <v>1136.6243780565167</v>
      </c>
      <c r="FD160" s="20">
        <f t="shared" si="309"/>
        <v>917.58803698420979</v>
      </c>
      <c r="FE160" s="20">
        <f t="shared" si="310"/>
        <v>1032.5313540238367</v>
      </c>
      <c r="FF160" s="20">
        <f t="shared" si="311"/>
        <v>647.03544145379112</v>
      </c>
      <c r="FG160" s="20">
        <f t="shared" si="312"/>
        <v>0.50711094460001049</v>
      </c>
      <c r="FH160" s="20">
        <f t="shared" si="280"/>
        <v>1697.867615008352</v>
      </c>
      <c r="FI160" s="20">
        <f t="shared" si="313"/>
        <v>828.78460825702939</v>
      </c>
      <c r="FK160" s="20">
        <f t="shared" si="314"/>
        <v>1169.697429935266</v>
      </c>
      <c r="FL160" s="20">
        <f t="shared" si="315"/>
        <v>459.57362151423183</v>
      </c>
      <c r="FN160" s="20">
        <f t="shared" si="316"/>
        <v>45.669118890308347</v>
      </c>
      <c r="FO160" s="20">
        <f t="shared" si="317"/>
        <v>34.956137699376605</v>
      </c>
      <c r="FQ160" s="20">
        <f t="shared" si="318"/>
        <v>26.23</v>
      </c>
      <c r="FR160" s="20">
        <f t="shared" si="319"/>
        <v>32.44</v>
      </c>
      <c r="FS160" s="20">
        <f t="shared" si="320"/>
        <v>28.6</v>
      </c>
      <c r="FT160" s="20">
        <f t="shared" si="321"/>
        <v>1662.5041574935349</v>
      </c>
      <c r="FU160" s="20">
        <f t="shared" si="322"/>
        <v>498.655904519611</v>
      </c>
    </row>
    <row r="161" spans="1:177">
      <c r="C161" s="24" t="s">
        <v>178</v>
      </c>
      <c r="D161" s="24" t="s">
        <v>148</v>
      </c>
      <c r="E161" s="24"/>
      <c r="F161" s="23">
        <v>54.09</v>
      </c>
      <c r="G161" s="23">
        <v>9.2999999999999999E-2</v>
      </c>
      <c r="H161" s="23">
        <v>0.92</v>
      </c>
      <c r="I161" s="23">
        <v>5.16</v>
      </c>
      <c r="J161" s="23">
        <v>0.223</v>
      </c>
      <c r="K161" s="23">
        <v>16.491</v>
      </c>
      <c r="L161" s="23">
        <v>23.838999999999999</v>
      </c>
      <c r="M161" s="23">
        <v>3.6999999999999998E-2</v>
      </c>
      <c r="N161" s="23">
        <v>2.3E-2</v>
      </c>
      <c r="O161" s="23">
        <v>8.7999999999999995E-2</v>
      </c>
      <c r="Q161" s="24">
        <v>53.819000000000003</v>
      </c>
      <c r="R161" s="24">
        <v>2.1999999999999999E-2</v>
      </c>
      <c r="S161" s="24">
        <v>1.246</v>
      </c>
      <c r="T161" s="24">
        <v>18.375</v>
      </c>
      <c r="U161" s="24">
        <v>0.49199999999999999</v>
      </c>
      <c r="V161" s="24">
        <v>25.638999999999999</v>
      </c>
      <c r="W161" s="24">
        <v>0.51200000000000001</v>
      </c>
      <c r="X161" s="24">
        <v>-2E-3</v>
      </c>
      <c r="Y161" s="24">
        <v>1.7999999999999999E-2</v>
      </c>
      <c r="Z161" s="24">
        <v>0.121</v>
      </c>
      <c r="AB161" s="69">
        <f t="shared" si="281"/>
        <v>734.18252159731696</v>
      </c>
      <c r="AC161" s="69">
        <f t="shared" si="282"/>
        <v>8.9895967661080363</v>
      </c>
      <c r="AE161" s="53">
        <f t="shared" si="283"/>
        <v>734.18252159731696</v>
      </c>
      <c r="AF161" s="53"/>
      <c r="AG161" s="53">
        <f t="shared" si="284"/>
        <v>852.26388968854542</v>
      </c>
      <c r="AH161" s="53">
        <f t="shared" si="285"/>
        <v>806.83755357669315</v>
      </c>
      <c r="AI161" s="53">
        <f t="shared" si="286"/>
        <v>8.9895967661080363</v>
      </c>
      <c r="AJ161" s="53">
        <f t="shared" si="287"/>
        <v>0.28629316483306155</v>
      </c>
      <c r="AK161" s="53">
        <f t="shared" si="288"/>
        <v>864.09134603139591</v>
      </c>
      <c r="AL161" s="70">
        <f t="shared" si="289"/>
        <v>0.43659267454480427</v>
      </c>
      <c r="AM161" s="71"/>
      <c r="AN161" s="20">
        <f t="shared" si="290"/>
        <v>0.28703751499345598</v>
      </c>
      <c r="AP161" s="20">
        <f t="shared" si="304"/>
        <v>0.90023516958673067</v>
      </c>
      <c r="AQ161" s="20">
        <f t="shared" si="304"/>
        <v>1.1642638597475176E-3</v>
      </c>
      <c r="AR161" s="20">
        <f t="shared" si="304"/>
        <v>9.023057835839194E-3</v>
      </c>
      <c r="AS161" s="20">
        <f t="shared" si="304"/>
        <v>7.1819882415820421E-2</v>
      </c>
      <c r="AT161" s="20">
        <f t="shared" si="304"/>
        <v>3.1436123348017623E-3</v>
      </c>
      <c r="AU161" s="20">
        <f t="shared" si="302"/>
        <v>0.40916128263911633</v>
      </c>
      <c r="AV161" s="20">
        <f t="shared" si="302"/>
        <v>0.42510886738686171</v>
      </c>
      <c r="AW161" s="20">
        <f t="shared" si="302"/>
        <v>5.9697735842359251E-4</v>
      </c>
      <c r="AX161" s="20">
        <f t="shared" si="302"/>
        <v>2.441717270372415E-4</v>
      </c>
      <c r="AY161" s="20">
        <f t="shared" si="302"/>
        <v>5.7895422445792123E-4</v>
      </c>
      <c r="AZ161" s="20">
        <f t="shared" si="230"/>
        <v>1.8210762393688362</v>
      </c>
      <c r="BB161" s="58">
        <f t="shared" si="300"/>
        <v>1.8004703391734613</v>
      </c>
      <c r="BC161" s="58">
        <f t="shared" si="300"/>
        <v>2.3285277194950351E-3</v>
      </c>
      <c r="BD161" s="58">
        <f t="shared" si="231"/>
        <v>2.7069173507517582E-2</v>
      </c>
      <c r="BE161" s="58">
        <f t="shared" si="292"/>
        <v>7.1819882415820421E-2</v>
      </c>
      <c r="BF161" s="58">
        <f t="shared" si="292"/>
        <v>3.1436123348017623E-3</v>
      </c>
      <c r="BG161" s="58">
        <f t="shared" si="292"/>
        <v>0.40916128263911633</v>
      </c>
      <c r="BH161" s="58">
        <f t="shared" si="292"/>
        <v>0.42510886738686171</v>
      </c>
      <c r="BI161" s="58">
        <f t="shared" si="292"/>
        <v>5.9697735842359251E-4</v>
      </c>
      <c r="BJ161" s="58">
        <f t="shared" si="292"/>
        <v>2.441717270372415E-4</v>
      </c>
      <c r="BK161" s="58">
        <f t="shared" si="232"/>
        <v>1.7368626733737637E-3</v>
      </c>
      <c r="BL161" s="58">
        <f t="shared" si="233"/>
        <v>2.7416796969359094</v>
      </c>
      <c r="BM161" s="58">
        <f t="shared" si="234"/>
        <v>2.188439447068006</v>
      </c>
      <c r="BO161" s="72">
        <f t="shared" si="294"/>
        <v>1.9701101567615575</v>
      </c>
      <c r="BP161" s="72">
        <f t="shared" si="294"/>
        <v>2.5479209574671199E-3</v>
      </c>
      <c r="BQ161" s="72">
        <f t="shared" si="235"/>
        <v>2.9889843238442459E-2</v>
      </c>
      <c r="BR161" s="72">
        <f t="shared" si="236"/>
        <v>9.6029881638106662E-3</v>
      </c>
      <c r="BS161" s="72">
        <f t="shared" si="237"/>
        <v>3.9492831402253126E-2</v>
      </c>
      <c r="BT161" s="72">
        <f t="shared" si="295"/>
        <v>0.15717346376256724</v>
      </c>
      <c r="BU161" s="72">
        <f t="shared" si="295"/>
        <v>6.8796052397697323E-3</v>
      </c>
      <c r="BV161" s="72">
        <f t="shared" si="295"/>
        <v>0.89542469114038381</v>
      </c>
      <c r="BW161" s="72">
        <f t="shared" si="295"/>
        <v>0.93032501468780993</v>
      </c>
      <c r="BX161" s="72">
        <f t="shared" si="296"/>
        <v>2.6128976003612914E-3</v>
      </c>
      <c r="BY161" s="72">
        <f t="shared" si="296"/>
        <v>1.0687100786140418E-3</v>
      </c>
      <c r="BZ161" s="72">
        <f t="shared" si="296"/>
        <v>2.5340125257007585E-3</v>
      </c>
      <c r="CA161" s="58">
        <f t="shared" si="238"/>
        <v>4.0081693041564854</v>
      </c>
      <c r="CB161" s="58">
        <f t="shared" si="239"/>
        <v>1.5269898234358086E-2</v>
      </c>
      <c r="CC161" s="58">
        <f t="shared" si="240"/>
        <v>2.4457961338152145E-2</v>
      </c>
      <c r="CD161" s="58">
        <f t="shared" si="241"/>
        <v>2.6128976003612914E-3</v>
      </c>
      <c r="CE161" s="58">
        <f t="shared" si="242"/>
        <v>6.9900905634493748E-3</v>
      </c>
      <c r="CF161" s="58">
        <f t="shared" si="243"/>
        <v>1.1449876337496542E-2</v>
      </c>
      <c r="CG161" s="58">
        <f t="shared" si="244"/>
        <v>1.2670062628503793E-3</v>
      </c>
      <c r="CH161" s="58">
        <f t="shared" si="245"/>
        <v>0.91061804152401371</v>
      </c>
      <c r="CI161" s="58">
        <f t="shared" si="246"/>
        <v>7.0990056689468672E-2</v>
      </c>
      <c r="CJ161" s="58">
        <f t="shared" si="247"/>
        <v>5.9997719609180752E-2</v>
      </c>
      <c r="CK161" s="58">
        <f t="shared" si="248"/>
        <v>0.7696149076962796</v>
      </c>
      <c r="CL161" s="58">
        <f t="shared" si="249"/>
        <v>1.0039279689776399</v>
      </c>
      <c r="CM161" s="58">
        <f t="shared" si="250"/>
        <v>0.91061804152401371</v>
      </c>
      <c r="CN161" s="58"/>
      <c r="CO161" s="20">
        <f t="shared" si="251"/>
        <v>0.8632028341887299</v>
      </c>
      <c r="CP161" s="58">
        <f t="shared" si="252"/>
        <v>0.14190356552820915</v>
      </c>
      <c r="CQ161" s="58">
        <f t="shared" si="253"/>
        <v>0.25051075098336306</v>
      </c>
      <c r="CR161" s="72">
        <f t="shared" si="254"/>
        <v>0.63787228130513263</v>
      </c>
      <c r="CS161" s="72">
        <f t="shared" si="255"/>
        <v>0.36961055152417716</v>
      </c>
      <c r="CT161" s="72">
        <f t="shared" si="291"/>
        <v>6.4485150079251929E-2</v>
      </c>
      <c r="CU161" s="20">
        <f t="shared" si="305"/>
        <v>0.89572483993322716</v>
      </c>
      <c r="CV161" s="20">
        <f t="shared" si="305"/>
        <v>2.7541725714457399E-4</v>
      </c>
      <c r="CW161" s="20">
        <f t="shared" si="305"/>
        <v>1.222035876462569E-2</v>
      </c>
      <c r="CX161" s="20">
        <f t="shared" si="305"/>
        <v>0.25575394174238375</v>
      </c>
      <c r="CY161" s="20">
        <f t="shared" si="305"/>
        <v>6.9356828193832595E-3</v>
      </c>
      <c r="CZ161" s="20">
        <f t="shared" si="303"/>
        <v>0.63613402010698583</v>
      </c>
      <c r="DA161" s="20">
        <f t="shared" si="303"/>
        <v>9.1302378498289878E-3</v>
      </c>
      <c r="DB161" s="20">
        <f t="shared" si="303"/>
        <v>-3.226904640127527E-5</v>
      </c>
      <c r="DC161" s="20">
        <f t="shared" si="303"/>
        <v>1.9109091681175422E-4</v>
      </c>
      <c r="DD161" s="20">
        <f t="shared" si="303"/>
        <v>7.9606205862964166E-4</v>
      </c>
      <c r="DE161" s="20">
        <f t="shared" si="256"/>
        <v>1.8171293824026193</v>
      </c>
      <c r="DG161" s="58">
        <f t="shared" si="301"/>
        <v>1.7914496798664543</v>
      </c>
      <c r="DH161" s="58">
        <f t="shared" si="301"/>
        <v>5.5083451428914799E-4</v>
      </c>
      <c r="DI161" s="58">
        <f t="shared" si="257"/>
        <v>3.6661076293877069E-2</v>
      </c>
      <c r="DJ161" s="58">
        <f t="shared" si="293"/>
        <v>0.25575394174238375</v>
      </c>
      <c r="DK161" s="58">
        <f t="shared" si="293"/>
        <v>6.9356828193832595E-3</v>
      </c>
      <c r="DL161" s="58">
        <f t="shared" si="293"/>
        <v>0.63613402010698583</v>
      </c>
      <c r="DM161" s="58">
        <f t="shared" si="293"/>
        <v>9.1302378498289878E-3</v>
      </c>
      <c r="DN161" s="58">
        <f t="shared" si="293"/>
        <v>-3.226904640127527E-5</v>
      </c>
      <c r="DO161" s="58">
        <f t="shared" si="293"/>
        <v>1.9109091681175422E-4</v>
      </c>
      <c r="DP161" s="58">
        <f t="shared" si="258"/>
        <v>2.388186175888925E-3</v>
      </c>
      <c r="DQ161" s="58">
        <f t="shared" si="259"/>
        <v>2.7391624812395015</v>
      </c>
      <c r="DR161" s="58">
        <f t="shared" si="260"/>
        <v>2.1904505632995286</v>
      </c>
      <c r="DT161" s="72">
        <f t="shared" si="297"/>
        <v>1.9620409801931176</v>
      </c>
      <c r="DU161" s="72">
        <f t="shared" si="297"/>
        <v>6.0328788605474323E-4</v>
      </c>
      <c r="DV161" s="72">
        <f t="shared" si="261"/>
        <v>3.7959019806882432E-2</v>
      </c>
      <c r="DW161" s="72">
        <f t="shared" si="262"/>
        <v>1.5577163672510913E-2</v>
      </c>
      <c r="DX161" s="72">
        <f t="shared" si="263"/>
        <v>5.3536183479393346E-2</v>
      </c>
      <c r="DY161" s="72">
        <f t="shared" si="298"/>
        <v>0.56021636575567935</v>
      </c>
      <c r="DZ161" s="72">
        <f t="shared" si="298"/>
        <v>1.5192270338584923E-2</v>
      </c>
      <c r="EA161" s="72">
        <f t="shared" si="298"/>
        <v>1.3934201226773408</v>
      </c>
      <c r="EB161" s="72">
        <f t="shared" si="298"/>
        <v>1.9999334641216584E-2</v>
      </c>
      <c r="EC161" s="72">
        <f t="shared" si="299"/>
        <v>-1.4136750173362409E-4</v>
      </c>
      <c r="ED161" s="72">
        <f t="shared" si="299"/>
        <v>8.3715041274346077E-4</v>
      </c>
      <c r="EE161" s="72">
        <f t="shared" si="299"/>
        <v>3.487469169493362E-3</v>
      </c>
      <c r="EF161" s="58">
        <f t="shared" si="264"/>
        <v>4.0091917970518898</v>
      </c>
      <c r="EG161" s="58">
        <f t="shared" si="265"/>
        <v>1.754644369103505E-2</v>
      </c>
      <c r="EH161" s="58">
        <f t="shared" si="266"/>
        <v>2.7512169585847346E-2</v>
      </c>
      <c r="EI161" s="58">
        <f t="shared" si="267"/>
        <v>-1.4136750173362409E-4</v>
      </c>
      <c r="EJ161" s="58">
        <f t="shared" si="268"/>
        <v>6.0328788605474323E-4</v>
      </c>
      <c r="EK161" s="58">
        <f t="shared" si="269"/>
        <v>3.487469169493362E-3</v>
      </c>
      <c r="EL161" s="58">
        <f t="shared" si="270"/>
        <v>1.2231062004751174E-2</v>
      </c>
      <c r="EM161" s="58">
        <f t="shared" si="271"/>
        <v>1.9999334641216584E-2</v>
      </c>
      <c r="EN161" s="58">
        <f t="shared" si="272"/>
        <v>0.96799753711979131</v>
      </c>
      <c r="EO161" s="58">
        <f t="shared" si="273"/>
        <v>0.68509119491244419</v>
      </c>
      <c r="EP161" s="58">
        <f t="shared" si="274"/>
        <v>1.4154341866997272E-2</v>
      </c>
      <c r="EQ161" s="58">
        <f t="shared" si="275"/>
        <v>0.48137535221141614</v>
      </c>
      <c r="ER161" s="58">
        <f t="shared" si="276"/>
        <v>1.9937622518748581E-2</v>
      </c>
      <c r="ES161" s="58">
        <f t="shared" si="277"/>
        <v>0.28029167524435245</v>
      </c>
      <c r="ET161" s="58">
        <f t="shared" si="278"/>
        <v>0.48975363250586684</v>
      </c>
      <c r="EU161" s="58">
        <f t="shared" si="279"/>
        <v>1.0041773233195737</v>
      </c>
      <c r="EZ161" s="20">
        <f t="shared" si="306"/>
        <v>7.1609825435305613E-2</v>
      </c>
      <c r="FA161" s="20">
        <f t="shared" si="307"/>
        <v>857.52275354230505</v>
      </c>
      <c r="FC161" s="20">
        <f t="shared" si="308"/>
        <v>1142.2533703212559</v>
      </c>
      <c r="FD161" s="20">
        <f t="shared" si="309"/>
        <v>924.73560386501379</v>
      </c>
      <c r="FE161" s="20">
        <f t="shared" si="310"/>
        <v>1108.9500805409325</v>
      </c>
      <c r="FF161" s="20">
        <f t="shared" si="311"/>
        <v>689.71902028577802</v>
      </c>
      <c r="FG161" s="20">
        <f t="shared" si="312"/>
        <v>0.52040626889708463</v>
      </c>
      <c r="FH161" s="20">
        <f t="shared" si="280"/>
        <v>1718.6021250928529</v>
      </c>
      <c r="FI161" s="20">
        <f t="shared" si="313"/>
        <v>913.77021305936375</v>
      </c>
      <c r="FK161" s="20">
        <f t="shared" si="314"/>
        <v>1165.2605807950217</v>
      </c>
      <c r="FL161" s="20">
        <f t="shared" si="315"/>
        <v>509.95520060795184</v>
      </c>
      <c r="FN161" s="20">
        <f t="shared" si="316"/>
        <v>20.74628877052012</v>
      </c>
      <c r="FO161" s="20">
        <f t="shared" si="317"/>
        <v>17.559435747589887</v>
      </c>
      <c r="FQ161" s="20">
        <f t="shared" si="318"/>
        <v>26.23</v>
      </c>
      <c r="FR161" s="20">
        <f t="shared" si="319"/>
        <v>32.44</v>
      </c>
      <c r="FS161" s="20">
        <f t="shared" si="320"/>
        <v>28.6</v>
      </c>
      <c r="FT161" s="20">
        <f t="shared" si="321"/>
        <v>1712.7632749994423</v>
      </c>
      <c r="FU161" s="20">
        <f t="shared" si="322"/>
        <v>550.59031118963492</v>
      </c>
    </row>
    <row r="162" spans="1:177">
      <c r="C162" s="24" t="s">
        <v>179</v>
      </c>
      <c r="D162" s="24" t="s">
        <v>156</v>
      </c>
      <c r="E162" s="24"/>
      <c r="F162" s="23">
        <v>54.09</v>
      </c>
      <c r="G162" s="23">
        <v>9.2999999999999999E-2</v>
      </c>
      <c r="H162" s="23">
        <v>0.92</v>
      </c>
      <c r="I162" s="23">
        <v>5.16</v>
      </c>
      <c r="J162" s="23">
        <v>0.223</v>
      </c>
      <c r="K162" s="23">
        <v>16.491</v>
      </c>
      <c r="L162" s="23">
        <v>23.838999999999999</v>
      </c>
      <c r="M162" s="23">
        <v>3.6999999999999998E-2</v>
      </c>
      <c r="N162" s="23">
        <v>2.3E-2</v>
      </c>
      <c r="O162" s="23">
        <v>8.7999999999999995E-2</v>
      </c>
      <c r="Q162" s="24">
        <v>53.966000000000001</v>
      </c>
      <c r="R162" s="24">
        <v>1.7000000000000001E-2</v>
      </c>
      <c r="S162" s="24">
        <v>1.1679999999999999</v>
      </c>
      <c r="T162" s="24">
        <v>18.379000000000001</v>
      </c>
      <c r="U162" s="24">
        <v>0.53700000000000003</v>
      </c>
      <c r="V162" s="24">
        <v>26.114000000000001</v>
      </c>
      <c r="W162" s="24">
        <v>0.34399999999999997</v>
      </c>
      <c r="X162" s="24">
        <v>8.9999999999999993E-3</v>
      </c>
      <c r="Y162" s="24">
        <v>1.4E-2</v>
      </c>
      <c r="Z162" s="24">
        <v>7.5999999999999998E-2</v>
      </c>
      <c r="AB162" s="69">
        <f t="shared" si="281"/>
        <v>738.72160677931197</v>
      </c>
      <c r="AC162" s="69">
        <f t="shared" si="282"/>
        <v>11.309917520232279</v>
      </c>
      <c r="AE162" s="53">
        <f t="shared" si="283"/>
        <v>738.72160677931197</v>
      </c>
      <c r="AF162" s="53"/>
      <c r="AG162" s="53">
        <f t="shared" si="284"/>
        <v>855.90533548357655</v>
      </c>
      <c r="AH162" s="53">
        <f t="shared" si="285"/>
        <v>810.25320704222725</v>
      </c>
      <c r="AI162" s="53">
        <f t="shared" si="286"/>
        <v>11.309917520232279</v>
      </c>
      <c r="AJ162" s="53">
        <f t="shared" si="287"/>
        <v>-1.2655245240705995</v>
      </c>
      <c r="AK162" s="53">
        <f t="shared" si="288"/>
        <v>884.0338977907868</v>
      </c>
      <c r="AL162" s="70">
        <f t="shared" si="289"/>
        <v>0.44458441255340786</v>
      </c>
      <c r="AM162" s="71"/>
      <c r="AN162" s="20">
        <f t="shared" si="290"/>
        <v>0.19206804536862174</v>
      </c>
      <c r="AP162" s="20">
        <f t="shared" si="304"/>
        <v>0.90023516958673067</v>
      </c>
      <c r="AQ162" s="20">
        <f t="shared" si="304"/>
        <v>1.1642638597475176E-3</v>
      </c>
      <c r="AR162" s="20">
        <f t="shared" si="304"/>
        <v>9.023057835839194E-3</v>
      </c>
      <c r="AS162" s="20">
        <f t="shared" si="304"/>
        <v>7.1819882415820421E-2</v>
      </c>
      <c r="AT162" s="20">
        <f t="shared" si="304"/>
        <v>3.1436123348017623E-3</v>
      </c>
      <c r="AU162" s="20">
        <f t="shared" si="302"/>
        <v>0.40916128263911633</v>
      </c>
      <c r="AV162" s="20">
        <f t="shared" si="302"/>
        <v>0.42510886738686171</v>
      </c>
      <c r="AW162" s="20">
        <f t="shared" si="302"/>
        <v>5.9697735842359251E-4</v>
      </c>
      <c r="AX162" s="20">
        <f t="shared" si="302"/>
        <v>2.441717270372415E-4</v>
      </c>
      <c r="AY162" s="20">
        <f t="shared" si="302"/>
        <v>5.7895422445792123E-4</v>
      </c>
      <c r="AZ162" s="20">
        <f t="shared" si="230"/>
        <v>1.8210762393688362</v>
      </c>
      <c r="BB162" s="58">
        <f t="shared" si="300"/>
        <v>1.8004703391734613</v>
      </c>
      <c r="BC162" s="58">
        <f t="shared" si="300"/>
        <v>2.3285277194950351E-3</v>
      </c>
      <c r="BD162" s="58">
        <f t="shared" si="231"/>
        <v>2.7069173507517582E-2</v>
      </c>
      <c r="BE162" s="58">
        <f t="shared" si="292"/>
        <v>7.1819882415820421E-2</v>
      </c>
      <c r="BF162" s="58">
        <f t="shared" si="292"/>
        <v>3.1436123348017623E-3</v>
      </c>
      <c r="BG162" s="58">
        <f t="shared" si="292"/>
        <v>0.40916128263911633</v>
      </c>
      <c r="BH162" s="58">
        <f t="shared" si="292"/>
        <v>0.42510886738686171</v>
      </c>
      <c r="BI162" s="58">
        <f t="shared" si="292"/>
        <v>5.9697735842359251E-4</v>
      </c>
      <c r="BJ162" s="58">
        <f t="shared" si="292"/>
        <v>2.441717270372415E-4</v>
      </c>
      <c r="BK162" s="58">
        <f t="shared" si="232"/>
        <v>1.7368626733737637E-3</v>
      </c>
      <c r="BL162" s="58">
        <f t="shared" si="233"/>
        <v>2.7416796969359094</v>
      </c>
      <c r="BM162" s="58">
        <f t="shared" si="234"/>
        <v>2.188439447068006</v>
      </c>
      <c r="BO162" s="72">
        <f t="shared" si="294"/>
        <v>1.9701101567615575</v>
      </c>
      <c r="BP162" s="72">
        <f t="shared" si="294"/>
        <v>2.5479209574671199E-3</v>
      </c>
      <c r="BQ162" s="72">
        <f t="shared" si="235"/>
        <v>2.9889843238442459E-2</v>
      </c>
      <c r="BR162" s="72">
        <f t="shared" si="236"/>
        <v>9.6029881638106662E-3</v>
      </c>
      <c r="BS162" s="72">
        <f t="shared" si="237"/>
        <v>3.9492831402253126E-2</v>
      </c>
      <c r="BT162" s="72">
        <f t="shared" si="295"/>
        <v>0.15717346376256724</v>
      </c>
      <c r="BU162" s="72">
        <f t="shared" si="295"/>
        <v>6.8796052397697323E-3</v>
      </c>
      <c r="BV162" s="72">
        <f t="shared" si="295"/>
        <v>0.89542469114038381</v>
      </c>
      <c r="BW162" s="72">
        <f t="shared" si="295"/>
        <v>0.93032501468780993</v>
      </c>
      <c r="BX162" s="72">
        <f t="shared" si="296"/>
        <v>2.6128976003612914E-3</v>
      </c>
      <c r="BY162" s="72">
        <f t="shared" si="296"/>
        <v>1.0687100786140418E-3</v>
      </c>
      <c r="BZ162" s="72">
        <f t="shared" si="296"/>
        <v>2.5340125257007585E-3</v>
      </c>
      <c r="CA162" s="58">
        <f t="shared" si="238"/>
        <v>4.0081693041564854</v>
      </c>
      <c r="CB162" s="58">
        <f t="shared" si="239"/>
        <v>1.5269898234358086E-2</v>
      </c>
      <c r="CC162" s="58">
        <f t="shared" si="240"/>
        <v>2.4457961338152145E-2</v>
      </c>
      <c r="CD162" s="58">
        <f t="shared" si="241"/>
        <v>2.6128976003612914E-3</v>
      </c>
      <c r="CE162" s="58">
        <f t="shared" si="242"/>
        <v>6.9900905634493748E-3</v>
      </c>
      <c r="CF162" s="58">
        <f t="shared" si="243"/>
        <v>1.1449876337496542E-2</v>
      </c>
      <c r="CG162" s="58">
        <f t="shared" si="244"/>
        <v>1.2670062628503793E-3</v>
      </c>
      <c r="CH162" s="58">
        <f t="shared" si="245"/>
        <v>0.91061804152401371</v>
      </c>
      <c r="CI162" s="58">
        <f t="shared" si="246"/>
        <v>7.0990056689468672E-2</v>
      </c>
      <c r="CJ162" s="58">
        <f t="shared" si="247"/>
        <v>5.9997719609180752E-2</v>
      </c>
      <c r="CK162" s="58">
        <f t="shared" si="248"/>
        <v>0.7696149076962796</v>
      </c>
      <c r="CL162" s="58">
        <f t="shared" si="249"/>
        <v>1.0039279689776399</v>
      </c>
      <c r="CM162" s="58">
        <f t="shared" si="250"/>
        <v>0.91061804152401371</v>
      </c>
      <c r="CN162" s="58"/>
      <c r="CO162" s="20">
        <f t="shared" si="251"/>
        <v>0.8632028341887299</v>
      </c>
      <c r="CP162" s="58">
        <f t="shared" si="252"/>
        <v>0.14190356552820915</v>
      </c>
      <c r="CQ162" s="58">
        <f t="shared" si="253"/>
        <v>0.25051075098336306</v>
      </c>
      <c r="CR162" s="72">
        <f t="shared" si="254"/>
        <v>0.63787228130513263</v>
      </c>
      <c r="CS162" s="72">
        <f t="shared" si="255"/>
        <v>0.36961055152417716</v>
      </c>
      <c r="CT162" s="72">
        <f t="shared" si="291"/>
        <v>6.4485150079251929E-2</v>
      </c>
      <c r="CU162" s="20">
        <f t="shared" si="305"/>
        <v>0.89817140251280292</v>
      </c>
      <c r="CV162" s="20">
        <f t="shared" si="305"/>
        <v>2.1282242597535269E-4</v>
      </c>
      <c r="CW162" s="20">
        <f t="shared" si="305"/>
        <v>1.1455360382891498E-2</v>
      </c>
      <c r="CX162" s="20">
        <f t="shared" si="305"/>
        <v>0.25580961606983788</v>
      </c>
      <c r="CY162" s="20">
        <f t="shared" si="305"/>
        <v>7.5700440528634364E-3</v>
      </c>
      <c r="CZ162" s="20">
        <f t="shared" si="303"/>
        <v>0.64791933386925493</v>
      </c>
      <c r="DA162" s="20">
        <f t="shared" si="303"/>
        <v>6.1343785553538499E-3</v>
      </c>
      <c r="DB162" s="20">
        <f t="shared" si="303"/>
        <v>1.4521070880573871E-4</v>
      </c>
      <c r="DC162" s="20">
        <f t="shared" si="303"/>
        <v>1.486262686313644E-4</v>
      </c>
      <c r="DD162" s="20">
        <f t="shared" si="303"/>
        <v>5.000059211227501E-4</v>
      </c>
      <c r="DE162" s="20">
        <f t="shared" si="256"/>
        <v>1.8280668007675396</v>
      </c>
      <c r="DG162" s="58">
        <f t="shared" si="301"/>
        <v>1.7963428050256058</v>
      </c>
      <c r="DH162" s="58">
        <f t="shared" si="301"/>
        <v>4.2564485195070538E-4</v>
      </c>
      <c r="DI162" s="58">
        <f t="shared" si="257"/>
        <v>3.4366081148674496E-2</v>
      </c>
      <c r="DJ162" s="58">
        <f t="shared" si="293"/>
        <v>0.25580961606983788</v>
      </c>
      <c r="DK162" s="58">
        <f t="shared" si="293"/>
        <v>7.5700440528634364E-3</v>
      </c>
      <c r="DL162" s="58">
        <f t="shared" si="293"/>
        <v>0.64791933386925493</v>
      </c>
      <c r="DM162" s="58">
        <f t="shared" si="293"/>
        <v>6.1343785553538499E-3</v>
      </c>
      <c r="DN162" s="58">
        <f t="shared" si="293"/>
        <v>1.4521070880573871E-4</v>
      </c>
      <c r="DO162" s="58">
        <f t="shared" si="293"/>
        <v>1.486262686313644E-4</v>
      </c>
      <c r="DP162" s="58">
        <f t="shared" si="258"/>
        <v>1.5000177633682503E-3</v>
      </c>
      <c r="DQ162" s="58">
        <f t="shared" si="259"/>
        <v>2.7503617583143467</v>
      </c>
      <c r="DR162" s="58">
        <f t="shared" si="260"/>
        <v>2.1815312047086146</v>
      </c>
      <c r="DT162" s="72">
        <f t="shared" si="297"/>
        <v>1.959388941758581</v>
      </c>
      <c r="DU162" s="72">
        <f t="shared" si="297"/>
        <v>4.642787633270211E-4</v>
      </c>
      <c r="DV162" s="72">
        <f t="shared" si="261"/>
        <v>4.0611058241418974E-2</v>
      </c>
      <c r="DW162" s="72">
        <f t="shared" si="262"/>
        <v>9.3693940315022761E-3</v>
      </c>
      <c r="DX162" s="72">
        <f t="shared" si="263"/>
        <v>4.998045227292125E-2</v>
      </c>
      <c r="DY162" s="72">
        <f t="shared" si="298"/>
        <v>0.5580566599208816</v>
      </c>
      <c r="DZ162" s="72">
        <f t="shared" si="298"/>
        <v>1.6514287322340455E-2</v>
      </c>
      <c r="EA162" s="72">
        <f t="shared" si="298"/>
        <v>1.4134562449697987</v>
      </c>
      <c r="EB162" s="72">
        <f t="shared" si="298"/>
        <v>1.3382338239999776E-2</v>
      </c>
      <c r="EC162" s="72">
        <f t="shared" si="299"/>
        <v>6.3356338503515E-4</v>
      </c>
      <c r="ED162" s="72">
        <f t="shared" si="299"/>
        <v>6.4846568571745307E-4</v>
      </c>
      <c r="EE162" s="72">
        <f t="shared" si="299"/>
        <v>2.1815570389367069E-3</v>
      </c>
      <c r="EF162" s="58">
        <f t="shared" si="264"/>
        <v>4.0147067893575397</v>
      </c>
      <c r="EG162" s="58">
        <f t="shared" si="265"/>
        <v>2.8765113029361099E-2</v>
      </c>
      <c r="EH162" s="58">
        <f t="shared" si="266"/>
        <v>4.395874507157238E-2</v>
      </c>
      <c r="EI162" s="58">
        <f t="shared" si="267"/>
        <v>6.3356338503515E-4</v>
      </c>
      <c r="EJ162" s="58">
        <f t="shared" si="268"/>
        <v>4.642787633270211E-4</v>
      </c>
      <c r="EK162" s="58">
        <f t="shared" si="269"/>
        <v>2.1815570389367069E-3</v>
      </c>
      <c r="EL162" s="58">
        <f t="shared" si="270"/>
        <v>6.5542736075304194E-3</v>
      </c>
      <c r="EM162" s="58">
        <f t="shared" si="271"/>
        <v>1.3382338239999776E-2</v>
      </c>
      <c r="EN162" s="58">
        <f t="shared" si="272"/>
        <v>0.98381315080108178</v>
      </c>
      <c r="EO162" s="58">
        <f t="shared" si="273"/>
        <v>0.69947576538691558</v>
      </c>
      <c r="EP162" s="58">
        <f t="shared" si="274"/>
        <v>9.5146332161431587E-3</v>
      </c>
      <c r="EQ162" s="58">
        <f t="shared" si="275"/>
        <v>0.49252910705180902</v>
      </c>
      <c r="ER162" s="58">
        <f t="shared" si="276"/>
        <v>1.335690555810924E-2</v>
      </c>
      <c r="ES162" s="58">
        <f t="shared" si="277"/>
        <v>0.27244480683949907</v>
      </c>
      <c r="ET162" s="58">
        <f t="shared" si="278"/>
        <v>0.50019125449524737</v>
      </c>
      <c r="EU162" s="58">
        <f t="shared" si="279"/>
        <v>1.0070291618359108</v>
      </c>
      <c r="EZ162" s="20">
        <f t="shared" si="306"/>
        <v>7.0999856330266911E-2</v>
      </c>
      <c r="FA162" s="20">
        <f t="shared" si="307"/>
        <v>855.05963150010689</v>
      </c>
      <c r="FC162" s="20">
        <f t="shared" si="308"/>
        <v>1135.6446844147565</v>
      </c>
      <c r="FD162" s="20">
        <f t="shared" si="309"/>
        <v>917.5670665486798</v>
      </c>
      <c r="FE162" s="20">
        <f t="shared" si="310"/>
        <v>1048.0752535095523</v>
      </c>
      <c r="FF162" s="20">
        <f t="shared" si="311"/>
        <v>654.18389530907666</v>
      </c>
      <c r="FG162" s="20">
        <f t="shared" si="312"/>
        <v>0.50862121120693871</v>
      </c>
      <c r="FH162" s="20">
        <f t="shared" si="280"/>
        <v>1700.2281447341734</v>
      </c>
      <c r="FI162" s="20">
        <f t="shared" si="313"/>
        <v>838.73190438829454</v>
      </c>
      <c r="FK162" s="20">
        <f t="shared" si="314"/>
        <v>1169.3880866619133</v>
      </c>
      <c r="FL162" s="20">
        <f t="shared" si="315"/>
        <v>431.3084315991033</v>
      </c>
      <c r="FN162" s="20">
        <f t="shared" si="316"/>
        <v>41.673767950285487</v>
      </c>
      <c r="FO162" s="20">
        <f t="shared" si="317"/>
        <v>32.257646672541085</v>
      </c>
      <c r="FQ162" s="20">
        <f t="shared" si="318"/>
        <v>26.23</v>
      </c>
      <c r="FR162" s="20">
        <f t="shared" si="319"/>
        <v>32.44</v>
      </c>
      <c r="FS162" s="20">
        <f t="shared" si="320"/>
        <v>28.6</v>
      </c>
      <c r="FT162" s="20">
        <f t="shared" si="321"/>
        <v>1668.1751534400628</v>
      </c>
      <c r="FU162" s="20">
        <f t="shared" si="322"/>
        <v>504.78700321781753</v>
      </c>
    </row>
    <row r="163" spans="1:177">
      <c r="C163" s="24" t="s">
        <v>180</v>
      </c>
      <c r="D163" s="24" t="s">
        <v>156</v>
      </c>
      <c r="E163" s="24"/>
      <c r="F163" s="23">
        <v>54.09</v>
      </c>
      <c r="G163" s="23">
        <v>9.2999999999999999E-2</v>
      </c>
      <c r="H163" s="23">
        <v>0.92</v>
      </c>
      <c r="I163" s="23">
        <v>5.16</v>
      </c>
      <c r="J163" s="23">
        <v>0.223</v>
      </c>
      <c r="K163" s="23">
        <v>16.491</v>
      </c>
      <c r="L163" s="23">
        <v>23.838999999999999</v>
      </c>
      <c r="M163" s="23">
        <v>3.6999999999999998E-2</v>
      </c>
      <c r="N163" s="23">
        <v>2.3E-2</v>
      </c>
      <c r="O163" s="23">
        <v>8.7999999999999995E-2</v>
      </c>
      <c r="Q163" s="24">
        <v>53.713000000000001</v>
      </c>
      <c r="R163" s="24">
        <v>1.4999999999999999E-2</v>
      </c>
      <c r="S163" s="24">
        <v>1.1379999999999999</v>
      </c>
      <c r="T163" s="24">
        <v>18.321000000000002</v>
      </c>
      <c r="U163" s="24">
        <v>0.53500000000000003</v>
      </c>
      <c r="V163" s="24">
        <v>26.103000000000002</v>
      </c>
      <c r="W163" s="24">
        <v>0.35</v>
      </c>
      <c r="X163" s="24">
        <v>-0.01</v>
      </c>
      <c r="Y163" s="24">
        <v>5.0000000000000001E-3</v>
      </c>
      <c r="Z163" s="24">
        <v>0.125</v>
      </c>
      <c r="AB163" s="69">
        <f t="shared" si="281"/>
        <v>738.30900048610101</v>
      </c>
      <c r="AC163" s="69">
        <f t="shared" si="282"/>
        <v>10.902731553969721</v>
      </c>
      <c r="AE163" s="53">
        <f t="shared" si="283"/>
        <v>738.30900048610101</v>
      </c>
      <c r="AF163" s="53"/>
      <c r="AG163" s="53">
        <f t="shared" si="284"/>
        <v>852.18568944441358</v>
      </c>
      <c r="AH163" s="53">
        <f t="shared" si="285"/>
        <v>809.64223594231532</v>
      </c>
      <c r="AI163" s="53">
        <f t="shared" si="286"/>
        <v>10.902731553969721</v>
      </c>
      <c r="AJ163" s="53">
        <f t="shared" si="287"/>
        <v>-1.1801854314292992</v>
      </c>
      <c r="AK163" s="53">
        <f t="shared" si="288"/>
        <v>880.53424060181624</v>
      </c>
      <c r="AL163" s="70">
        <f t="shared" si="289"/>
        <v>0.44580399764922313</v>
      </c>
      <c r="AM163" s="71"/>
      <c r="AN163" s="20">
        <f t="shared" si="290"/>
        <v>0.19611619772320923</v>
      </c>
      <c r="AP163" s="20">
        <f t="shared" si="304"/>
        <v>0.90023516958673067</v>
      </c>
      <c r="AQ163" s="20">
        <f t="shared" si="304"/>
        <v>1.1642638597475176E-3</v>
      </c>
      <c r="AR163" s="20">
        <f t="shared" si="304"/>
        <v>9.023057835839194E-3</v>
      </c>
      <c r="AS163" s="20">
        <f t="shared" si="304"/>
        <v>7.1819882415820421E-2</v>
      </c>
      <c r="AT163" s="20">
        <f t="shared" si="304"/>
        <v>3.1436123348017623E-3</v>
      </c>
      <c r="AU163" s="20">
        <f t="shared" si="302"/>
        <v>0.40916128263911633</v>
      </c>
      <c r="AV163" s="20">
        <f t="shared" si="302"/>
        <v>0.42510886738686171</v>
      </c>
      <c r="AW163" s="20">
        <f t="shared" si="302"/>
        <v>5.9697735842359251E-4</v>
      </c>
      <c r="AX163" s="20">
        <f t="shared" si="302"/>
        <v>2.441717270372415E-4</v>
      </c>
      <c r="AY163" s="20">
        <f t="shared" si="302"/>
        <v>5.7895422445792123E-4</v>
      </c>
      <c r="AZ163" s="20">
        <f t="shared" si="230"/>
        <v>1.8210762393688362</v>
      </c>
      <c r="BB163" s="58">
        <f t="shared" si="300"/>
        <v>1.8004703391734613</v>
      </c>
      <c r="BC163" s="58">
        <f t="shared" si="300"/>
        <v>2.3285277194950351E-3</v>
      </c>
      <c r="BD163" s="58">
        <f t="shared" si="231"/>
        <v>2.7069173507517582E-2</v>
      </c>
      <c r="BE163" s="58">
        <f t="shared" si="292"/>
        <v>7.1819882415820421E-2</v>
      </c>
      <c r="BF163" s="58">
        <f t="shared" si="292"/>
        <v>3.1436123348017623E-3</v>
      </c>
      <c r="BG163" s="58">
        <f t="shared" si="292"/>
        <v>0.40916128263911633</v>
      </c>
      <c r="BH163" s="58">
        <f t="shared" si="292"/>
        <v>0.42510886738686171</v>
      </c>
      <c r="BI163" s="58">
        <f t="shared" si="292"/>
        <v>5.9697735842359251E-4</v>
      </c>
      <c r="BJ163" s="58">
        <f t="shared" si="292"/>
        <v>2.441717270372415E-4</v>
      </c>
      <c r="BK163" s="58">
        <f t="shared" si="232"/>
        <v>1.7368626733737637E-3</v>
      </c>
      <c r="BL163" s="58">
        <f t="shared" si="233"/>
        <v>2.7416796969359094</v>
      </c>
      <c r="BM163" s="58">
        <f t="shared" si="234"/>
        <v>2.188439447068006</v>
      </c>
      <c r="BO163" s="72">
        <f t="shared" si="294"/>
        <v>1.9701101567615575</v>
      </c>
      <c r="BP163" s="72">
        <f t="shared" si="294"/>
        <v>2.5479209574671199E-3</v>
      </c>
      <c r="BQ163" s="72">
        <f t="shared" si="235"/>
        <v>2.9889843238442459E-2</v>
      </c>
      <c r="BR163" s="72">
        <f t="shared" si="236"/>
        <v>9.6029881638106662E-3</v>
      </c>
      <c r="BS163" s="72">
        <f t="shared" si="237"/>
        <v>3.9492831402253126E-2</v>
      </c>
      <c r="BT163" s="72">
        <f t="shared" si="295"/>
        <v>0.15717346376256724</v>
      </c>
      <c r="BU163" s="72">
        <f t="shared" si="295"/>
        <v>6.8796052397697323E-3</v>
      </c>
      <c r="BV163" s="72">
        <f t="shared" si="295"/>
        <v>0.89542469114038381</v>
      </c>
      <c r="BW163" s="72">
        <f t="shared" si="295"/>
        <v>0.93032501468780993</v>
      </c>
      <c r="BX163" s="72">
        <f t="shared" si="296"/>
        <v>2.6128976003612914E-3</v>
      </c>
      <c r="BY163" s="72">
        <f t="shared" si="296"/>
        <v>1.0687100786140418E-3</v>
      </c>
      <c r="BZ163" s="72">
        <f t="shared" si="296"/>
        <v>2.5340125257007585E-3</v>
      </c>
      <c r="CA163" s="58">
        <f t="shared" si="238"/>
        <v>4.0081693041564854</v>
      </c>
      <c r="CB163" s="58">
        <f t="shared" si="239"/>
        <v>1.5269898234358086E-2</v>
      </c>
      <c r="CC163" s="58">
        <f t="shared" si="240"/>
        <v>2.4457961338152145E-2</v>
      </c>
      <c r="CD163" s="58">
        <f t="shared" si="241"/>
        <v>2.6128976003612914E-3</v>
      </c>
      <c r="CE163" s="58">
        <f t="shared" si="242"/>
        <v>6.9900905634493748E-3</v>
      </c>
      <c r="CF163" s="58">
        <f t="shared" si="243"/>
        <v>1.1449876337496542E-2</v>
      </c>
      <c r="CG163" s="58">
        <f t="shared" si="244"/>
        <v>1.2670062628503793E-3</v>
      </c>
      <c r="CH163" s="58">
        <f t="shared" si="245"/>
        <v>0.91061804152401371</v>
      </c>
      <c r="CI163" s="58">
        <f t="shared" si="246"/>
        <v>7.0990056689468672E-2</v>
      </c>
      <c r="CJ163" s="58">
        <f t="shared" si="247"/>
        <v>5.9997719609180752E-2</v>
      </c>
      <c r="CK163" s="58">
        <f t="shared" si="248"/>
        <v>0.7696149076962796</v>
      </c>
      <c r="CL163" s="58">
        <f t="shared" si="249"/>
        <v>1.0039279689776399</v>
      </c>
      <c r="CM163" s="58">
        <f t="shared" si="250"/>
        <v>0.91061804152401371</v>
      </c>
      <c r="CN163" s="58"/>
      <c r="CO163" s="20">
        <f t="shared" si="251"/>
        <v>0.8632028341887299</v>
      </c>
      <c r="CP163" s="58">
        <f t="shared" si="252"/>
        <v>0.14190356552820915</v>
      </c>
      <c r="CQ163" s="58">
        <f t="shared" si="253"/>
        <v>0.25051075098336306</v>
      </c>
      <c r="CR163" s="72">
        <f t="shared" si="254"/>
        <v>0.63787228130513263</v>
      </c>
      <c r="CS163" s="72">
        <f t="shared" si="255"/>
        <v>0.36961055152417716</v>
      </c>
      <c r="CT163" s="72">
        <f t="shared" si="291"/>
        <v>6.4485150079251929E-2</v>
      </c>
      <c r="CU163" s="20">
        <f t="shared" si="305"/>
        <v>0.89396065195067598</v>
      </c>
      <c r="CV163" s="20">
        <f t="shared" si="305"/>
        <v>1.877844935076641E-4</v>
      </c>
      <c r="CW163" s="20">
        <f t="shared" si="305"/>
        <v>1.1161130236070654E-2</v>
      </c>
      <c r="CX163" s="20">
        <f t="shared" si="305"/>
        <v>0.25500233832175306</v>
      </c>
      <c r="CY163" s="20">
        <f t="shared" si="305"/>
        <v>7.5418502202643173E-3</v>
      </c>
      <c r="CZ163" s="20">
        <f t="shared" si="303"/>
        <v>0.64764641081370766</v>
      </c>
      <c r="DA163" s="20">
        <f t="shared" si="303"/>
        <v>6.2413735301565338E-3</v>
      </c>
      <c r="DB163" s="20">
        <f t="shared" si="303"/>
        <v>-1.6134523200637637E-4</v>
      </c>
      <c r="DC163" s="20">
        <f t="shared" si="303"/>
        <v>5.3080810225487281E-5</v>
      </c>
      <c r="DD163" s="20">
        <f t="shared" si="303"/>
        <v>8.2237815974136534E-4</v>
      </c>
      <c r="DE163" s="20">
        <f t="shared" si="256"/>
        <v>1.8224556533040963</v>
      </c>
      <c r="DG163" s="58">
        <f t="shared" si="301"/>
        <v>1.787921303901352</v>
      </c>
      <c r="DH163" s="58">
        <f t="shared" si="301"/>
        <v>3.755689870153282E-4</v>
      </c>
      <c r="DI163" s="58">
        <f t="shared" si="257"/>
        <v>3.3483390708211963E-2</v>
      </c>
      <c r="DJ163" s="58">
        <f t="shared" si="293"/>
        <v>0.25500233832175306</v>
      </c>
      <c r="DK163" s="58">
        <f t="shared" si="293"/>
        <v>7.5418502202643173E-3</v>
      </c>
      <c r="DL163" s="58">
        <f t="shared" si="293"/>
        <v>0.64764641081370766</v>
      </c>
      <c r="DM163" s="58">
        <f t="shared" si="293"/>
        <v>6.2413735301565338E-3</v>
      </c>
      <c r="DN163" s="58">
        <f t="shared" si="293"/>
        <v>-1.6134523200637637E-4</v>
      </c>
      <c r="DO163" s="58">
        <f t="shared" si="293"/>
        <v>5.3080810225487281E-5</v>
      </c>
      <c r="DP163" s="58">
        <f t="shared" si="258"/>
        <v>2.4671344792240959E-3</v>
      </c>
      <c r="DQ163" s="58">
        <f t="shared" si="259"/>
        <v>2.7405711065399037</v>
      </c>
      <c r="DR163" s="58">
        <f t="shared" si="260"/>
        <v>2.189324694288</v>
      </c>
      <c r="DT163" s="72">
        <f t="shared" si="297"/>
        <v>1.9571701310374148</v>
      </c>
      <c r="DU163" s="72">
        <f t="shared" si="297"/>
        <v>4.1112122884069365E-4</v>
      </c>
      <c r="DV163" s="72">
        <f t="shared" si="261"/>
        <v>4.2829868962585227E-2</v>
      </c>
      <c r="DW163" s="72">
        <f t="shared" si="262"/>
        <v>6.040807121402654E-3</v>
      </c>
      <c r="DX163" s="72">
        <f t="shared" si="263"/>
        <v>4.8870676083987881E-2</v>
      </c>
      <c r="DY163" s="72">
        <f t="shared" si="298"/>
        <v>0.55828291638899719</v>
      </c>
      <c r="DZ163" s="72">
        <f t="shared" si="298"/>
        <v>1.6511558927846063E-2</v>
      </c>
      <c r="EA163" s="72">
        <f t="shared" si="298"/>
        <v>1.4179082803614409</v>
      </c>
      <c r="EB163" s="72">
        <f t="shared" si="298"/>
        <v>1.3664393195847169E-2</v>
      </c>
      <c r="EC163" s="72">
        <f t="shared" si="299"/>
        <v>-7.0647420147437279E-4</v>
      </c>
      <c r="ED163" s="72">
        <f t="shared" si="299"/>
        <v>2.3242225723894857E-4</v>
      </c>
      <c r="EE163" s="72">
        <f t="shared" si="299"/>
        <v>3.6009056263297855E-3</v>
      </c>
      <c r="EF163" s="58">
        <f t="shared" si="264"/>
        <v>4.0159459309064687</v>
      </c>
      <c r="EG163" s="58">
        <f t="shared" si="265"/>
        <v>3.1659439555697028E-2</v>
      </c>
      <c r="EH163" s="58">
        <f t="shared" si="266"/>
        <v>4.7647845406730838E-2</v>
      </c>
      <c r="EI163" s="58">
        <f t="shared" si="267"/>
        <v>-7.0647420147437279E-4</v>
      </c>
      <c r="EJ163" s="58">
        <f t="shared" si="268"/>
        <v>4.1112122884069365E-4</v>
      </c>
      <c r="EK163" s="58">
        <f t="shared" si="269"/>
        <v>3.6009056263297855E-3</v>
      </c>
      <c r="EL163" s="58">
        <f t="shared" si="270"/>
        <v>3.1463756965472416E-3</v>
      </c>
      <c r="EM163" s="58">
        <f t="shared" si="271"/>
        <v>1.3664393195847169E-2</v>
      </c>
      <c r="EN163" s="58">
        <f t="shared" si="272"/>
        <v>0.98774043277852464</v>
      </c>
      <c r="EO163" s="58">
        <f t="shared" si="273"/>
        <v>0.70282701948075876</v>
      </c>
      <c r="EP163" s="58">
        <f t="shared" si="274"/>
        <v>9.722903329810139E-3</v>
      </c>
      <c r="EQ163" s="58">
        <f t="shared" si="275"/>
        <v>0.49482847821436715</v>
      </c>
      <c r="ER163" s="58">
        <f t="shared" si="276"/>
        <v>1.3640721680546926E-2</v>
      </c>
      <c r="ES163" s="58">
        <f t="shared" si="277"/>
        <v>0.27082276999838156</v>
      </c>
      <c r="ET163" s="58">
        <f t="shared" si="278"/>
        <v>0.5019390598546013</v>
      </c>
      <c r="EU163" s="58">
        <f t="shared" si="279"/>
        <v>1.0078567543246151</v>
      </c>
      <c r="EZ163" s="20">
        <f t="shared" si="306"/>
        <v>7.0979764309595086E-2</v>
      </c>
      <c r="FA163" s="20">
        <f t="shared" si="307"/>
        <v>854.9781381705053</v>
      </c>
      <c r="FC163" s="20">
        <f t="shared" si="308"/>
        <v>1133.9374921750996</v>
      </c>
      <c r="FD163" s="20">
        <f t="shared" si="309"/>
        <v>915.888586245959</v>
      </c>
      <c r="FE163" s="20">
        <f t="shared" si="310"/>
        <v>1058.3202555585151</v>
      </c>
      <c r="FF163" s="20">
        <f t="shared" si="311"/>
        <v>660.37090459678632</v>
      </c>
      <c r="FG163" s="20">
        <f t="shared" si="312"/>
        <v>0.50625774791166733</v>
      </c>
      <c r="FH163" s="20">
        <f t="shared" si="280"/>
        <v>1696.5334712075769</v>
      </c>
      <c r="FI163" s="20">
        <f t="shared" si="313"/>
        <v>842.43391252073286</v>
      </c>
      <c r="FK163" s="20">
        <f t="shared" si="314"/>
        <v>1170.2722101100917</v>
      </c>
      <c r="FL163" s="20">
        <f t="shared" si="315"/>
        <v>376.15312624972853</v>
      </c>
      <c r="FN163" s="20">
        <f t="shared" si="316"/>
        <v>40.380430485415317</v>
      </c>
      <c r="FO163" s="20">
        <f t="shared" si="317"/>
        <v>31.376950033089074</v>
      </c>
      <c r="FQ163" s="20">
        <f t="shared" si="318"/>
        <v>26.23</v>
      </c>
      <c r="FR163" s="20">
        <f t="shared" si="319"/>
        <v>32.44</v>
      </c>
      <c r="FS163" s="20">
        <f t="shared" si="320"/>
        <v>28.6</v>
      </c>
      <c r="FT163" s="20">
        <f t="shared" si="321"/>
        <v>1659.1785774311684</v>
      </c>
      <c r="FU163" s="20">
        <f t="shared" si="322"/>
        <v>508.5824387217466</v>
      </c>
    </row>
    <row r="164" spans="1:177">
      <c r="C164" s="24" t="s">
        <v>181</v>
      </c>
      <c r="D164" s="24" t="s">
        <v>156</v>
      </c>
      <c r="E164" s="24"/>
      <c r="F164" s="23">
        <v>54.09</v>
      </c>
      <c r="G164" s="23">
        <v>9.2999999999999999E-2</v>
      </c>
      <c r="H164" s="23">
        <v>0.92</v>
      </c>
      <c r="I164" s="23">
        <v>5.16</v>
      </c>
      <c r="J164" s="23">
        <v>0.223</v>
      </c>
      <c r="K164" s="23">
        <v>16.491</v>
      </c>
      <c r="L164" s="23">
        <v>23.838999999999999</v>
      </c>
      <c r="M164" s="23">
        <v>3.6999999999999998E-2</v>
      </c>
      <c r="N164" s="23">
        <v>2.3E-2</v>
      </c>
      <c r="O164" s="23">
        <v>8.7999999999999995E-2</v>
      </c>
      <c r="Q164" s="24">
        <v>53.948999999999998</v>
      </c>
      <c r="R164" s="24">
        <v>6.9000000000000006E-2</v>
      </c>
      <c r="S164" s="24">
        <v>1.097</v>
      </c>
      <c r="T164" s="24">
        <v>18.494</v>
      </c>
      <c r="U164" s="24">
        <v>0.55500000000000005</v>
      </c>
      <c r="V164" s="24">
        <v>26.183</v>
      </c>
      <c r="W164" s="24">
        <v>0.29699999999999999</v>
      </c>
      <c r="X164" s="24">
        <v>-2E-3</v>
      </c>
      <c r="Y164" s="24">
        <v>1.9E-2</v>
      </c>
      <c r="Z164" s="24">
        <v>7.3999999999999996E-2</v>
      </c>
      <c r="AB164" s="69">
        <f t="shared" si="281"/>
        <v>738.83188212091898</v>
      </c>
      <c r="AC164" s="69">
        <f t="shared" si="282"/>
        <v>11.798007673444193</v>
      </c>
      <c r="AE164" s="53">
        <f t="shared" si="283"/>
        <v>738.83188212091898</v>
      </c>
      <c r="AF164" s="53"/>
      <c r="AG164" s="53">
        <f t="shared" si="284"/>
        <v>853.88864246292906</v>
      </c>
      <c r="AH164" s="53">
        <f t="shared" si="285"/>
        <v>811.1388360982603</v>
      </c>
      <c r="AI164" s="53">
        <f t="shared" si="286"/>
        <v>11.798007673444193</v>
      </c>
      <c r="AJ164" s="53">
        <f t="shared" si="287"/>
        <v>-2.5604985291928202</v>
      </c>
      <c r="AK164" s="53">
        <f t="shared" si="288"/>
        <v>888.22890536738009</v>
      </c>
      <c r="AL164" s="70">
        <f t="shared" si="289"/>
        <v>0.44298728649713848</v>
      </c>
      <c r="AM164" s="71"/>
      <c r="AN164" s="20">
        <f t="shared" si="290"/>
        <v>0.16575318296358449</v>
      </c>
      <c r="AP164" s="20">
        <f t="shared" si="304"/>
        <v>0.90023516958673067</v>
      </c>
      <c r="AQ164" s="20">
        <f t="shared" si="304"/>
        <v>1.1642638597475176E-3</v>
      </c>
      <c r="AR164" s="20">
        <f t="shared" si="304"/>
        <v>9.023057835839194E-3</v>
      </c>
      <c r="AS164" s="20">
        <f t="shared" si="304"/>
        <v>7.1819882415820421E-2</v>
      </c>
      <c r="AT164" s="20">
        <f t="shared" si="304"/>
        <v>3.1436123348017623E-3</v>
      </c>
      <c r="AU164" s="20">
        <f t="shared" si="302"/>
        <v>0.40916128263911633</v>
      </c>
      <c r="AV164" s="20">
        <f t="shared" si="302"/>
        <v>0.42510886738686171</v>
      </c>
      <c r="AW164" s="20">
        <f t="shared" si="302"/>
        <v>5.9697735842359251E-4</v>
      </c>
      <c r="AX164" s="20">
        <f t="shared" si="302"/>
        <v>2.441717270372415E-4</v>
      </c>
      <c r="AY164" s="20">
        <f t="shared" si="302"/>
        <v>5.7895422445792123E-4</v>
      </c>
      <c r="AZ164" s="20">
        <f t="shared" si="230"/>
        <v>1.8210762393688362</v>
      </c>
      <c r="BB164" s="58">
        <f t="shared" si="300"/>
        <v>1.8004703391734613</v>
      </c>
      <c r="BC164" s="58">
        <f t="shared" si="300"/>
        <v>2.3285277194950351E-3</v>
      </c>
      <c r="BD164" s="58">
        <f t="shared" si="231"/>
        <v>2.7069173507517582E-2</v>
      </c>
      <c r="BE164" s="58">
        <f t="shared" si="292"/>
        <v>7.1819882415820421E-2</v>
      </c>
      <c r="BF164" s="58">
        <f t="shared" si="292"/>
        <v>3.1436123348017623E-3</v>
      </c>
      <c r="BG164" s="58">
        <f t="shared" si="292"/>
        <v>0.40916128263911633</v>
      </c>
      <c r="BH164" s="58">
        <f t="shared" si="292"/>
        <v>0.42510886738686171</v>
      </c>
      <c r="BI164" s="58">
        <f t="shared" si="292"/>
        <v>5.9697735842359251E-4</v>
      </c>
      <c r="BJ164" s="58">
        <f t="shared" si="292"/>
        <v>2.441717270372415E-4</v>
      </c>
      <c r="BK164" s="58">
        <f t="shared" si="232"/>
        <v>1.7368626733737637E-3</v>
      </c>
      <c r="BL164" s="58">
        <f t="shared" si="233"/>
        <v>2.7416796969359094</v>
      </c>
      <c r="BM164" s="58">
        <f t="shared" si="234"/>
        <v>2.188439447068006</v>
      </c>
      <c r="BO164" s="72">
        <f t="shared" si="294"/>
        <v>1.9701101567615575</v>
      </c>
      <c r="BP164" s="72">
        <f t="shared" si="294"/>
        <v>2.5479209574671199E-3</v>
      </c>
      <c r="BQ164" s="72">
        <f t="shared" si="235"/>
        <v>2.9889843238442459E-2</v>
      </c>
      <c r="BR164" s="72">
        <f t="shared" si="236"/>
        <v>9.6029881638106662E-3</v>
      </c>
      <c r="BS164" s="72">
        <f t="shared" si="237"/>
        <v>3.9492831402253126E-2</v>
      </c>
      <c r="BT164" s="72">
        <f t="shared" si="295"/>
        <v>0.15717346376256724</v>
      </c>
      <c r="BU164" s="72">
        <f t="shared" si="295"/>
        <v>6.8796052397697323E-3</v>
      </c>
      <c r="BV164" s="72">
        <f t="shared" si="295"/>
        <v>0.89542469114038381</v>
      </c>
      <c r="BW164" s="72">
        <f t="shared" si="295"/>
        <v>0.93032501468780993</v>
      </c>
      <c r="BX164" s="72">
        <f t="shared" si="296"/>
        <v>2.6128976003612914E-3</v>
      </c>
      <c r="BY164" s="72">
        <f t="shared" si="296"/>
        <v>1.0687100786140418E-3</v>
      </c>
      <c r="BZ164" s="72">
        <f t="shared" si="296"/>
        <v>2.5340125257007585E-3</v>
      </c>
      <c r="CA164" s="58">
        <f t="shared" si="238"/>
        <v>4.0081693041564854</v>
      </c>
      <c r="CB164" s="58">
        <f t="shared" si="239"/>
        <v>1.5269898234358086E-2</v>
      </c>
      <c r="CC164" s="58">
        <f t="shared" si="240"/>
        <v>2.4457961338152145E-2</v>
      </c>
      <c r="CD164" s="58">
        <f t="shared" si="241"/>
        <v>2.6128976003612914E-3</v>
      </c>
      <c r="CE164" s="58">
        <f t="shared" si="242"/>
        <v>6.9900905634493748E-3</v>
      </c>
      <c r="CF164" s="58">
        <f t="shared" si="243"/>
        <v>1.1449876337496542E-2</v>
      </c>
      <c r="CG164" s="58">
        <f t="shared" si="244"/>
        <v>1.2670062628503793E-3</v>
      </c>
      <c r="CH164" s="58">
        <f t="shared" si="245"/>
        <v>0.91061804152401371</v>
      </c>
      <c r="CI164" s="58">
        <f t="shared" si="246"/>
        <v>7.0990056689468672E-2</v>
      </c>
      <c r="CJ164" s="58">
        <f t="shared" si="247"/>
        <v>5.9997719609180752E-2</v>
      </c>
      <c r="CK164" s="58">
        <f t="shared" si="248"/>
        <v>0.7696149076962796</v>
      </c>
      <c r="CL164" s="58">
        <f t="shared" si="249"/>
        <v>1.0039279689776399</v>
      </c>
      <c r="CM164" s="58">
        <f t="shared" si="250"/>
        <v>0.91061804152401371</v>
      </c>
      <c r="CN164" s="58"/>
      <c r="CO164" s="20">
        <f t="shared" si="251"/>
        <v>0.8632028341887299</v>
      </c>
      <c r="CP164" s="58">
        <f t="shared" si="252"/>
        <v>0.14190356552820915</v>
      </c>
      <c r="CQ164" s="58">
        <f t="shared" si="253"/>
        <v>0.25051075098336306</v>
      </c>
      <c r="CR164" s="72">
        <f t="shared" si="254"/>
        <v>0.63787228130513263</v>
      </c>
      <c r="CS164" s="72">
        <f t="shared" si="255"/>
        <v>0.36961055152417716</v>
      </c>
      <c r="CT164" s="72">
        <f t="shared" si="291"/>
        <v>6.4485150079251929E-2</v>
      </c>
      <c r="CU164" s="20">
        <f t="shared" si="305"/>
        <v>0.89788846670428046</v>
      </c>
      <c r="CV164" s="20">
        <f t="shared" si="305"/>
        <v>8.6380867013525499E-4</v>
      </c>
      <c r="CW164" s="20">
        <f t="shared" si="305"/>
        <v>1.0759015702082169E-2</v>
      </c>
      <c r="CX164" s="20">
        <f t="shared" si="305"/>
        <v>0.25741025298414394</v>
      </c>
      <c r="CY164" s="20">
        <f t="shared" si="305"/>
        <v>7.8237885462555078E-3</v>
      </c>
      <c r="CZ164" s="20">
        <f t="shared" si="303"/>
        <v>0.64963130576314243</v>
      </c>
      <c r="DA164" s="20">
        <f t="shared" si="303"/>
        <v>5.2962512527328304E-3</v>
      </c>
      <c r="DB164" s="20">
        <f t="shared" si="303"/>
        <v>-3.226904640127527E-5</v>
      </c>
      <c r="DC164" s="20">
        <f t="shared" si="303"/>
        <v>2.0170707885685166E-4</v>
      </c>
      <c r="DD164" s="20">
        <f t="shared" si="303"/>
        <v>4.8684787056688827E-4</v>
      </c>
      <c r="DE164" s="20">
        <f t="shared" si="256"/>
        <v>1.8303291755257951</v>
      </c>
      <c r="DG164" s="58">
        <f t="shared" si="301"/>
        <v>1.7957769334085609</v>
      </c>
      <c r="DH164" s="58">
        <f t="shared" si="301"/>
        <v>1.72761734027051E-3</v>
      </c>
      <c r="DI164" s="58">
        <f t="shared" si="257"/>
        <v>3.2277047106246508E-2</v>
      </c>
      <c r="DJ164" s="58">
        <f t="shared" si="293"/>
        <v>0.25741025298414394</v>
      </c>
      <c r="DK164" s="58">
        <f t="shared" si="293"/>
        <v>7.8237885462555078E-3</v>
      </c>
      <c r="DL164" s="58">
        <f t="shared" si="293"/>
        <v>0.64963130576314243</v>
      </c>
      <c r="DM164" s="58">
        <f t="shared" si="293"/>
        <v>5.2962512527328304E-3</v>
      </c>
      <c r="DN164" s="58">
        <f t="shared" si="293"/>
        <v>-3.226904640127527E-5</v>
      </c>
      <c r="DO164" s="58">
        <f t="shared" si="293"/>
        <v>2.0170707885685166E-4</v>
      </c>
      <c r="DP164" s="58">
        <f t="shared" si="258"/>
        <v>1.4605436117006649E-3</v>
      </c>
      <c r="DQ164" s="58">
        <f t="shared" si="259"/>
        <v>2.7515731780455095</v>
      </c>
      <c r="DR164" s="58">
        <f t="shared" si="260"/>
        <v>2.1805707541683135</v>
      </c>
      <c r="DT164" s="72">
        <f t="shared" si="297"/>
        <v>1.9579093310003834</v>
      </c>
      <c r="DU164" s="72">
        <f t="shared" si="297"/>
        <v>1.8835959232939609E-3</v>
      </c>
      <c r="DV164" s="72">
        <f t="shared" si="261"/>
        <v>4.2090668999616554E-2</v>
      </c>
      <c r="DW164" s="72">
        <f t="shared" si="262"/>
        <v>4.8309209675795259E-3</v>
      </c>
      <c r="DX164" s="72">
        <f t="shared" si="263"/>
        <v>4.692158996719608E-2</v>
      </c>
      <c r="DY164" s="72">
        <f t="shared" si="298"/>
        <v>0.56130126948029113</v>
      </c>
      <c r="DZ164" s="72">
        <f t="shared" si="298"/>
        <v>1.7060324490761787E-2</v>
      </c>
      <c r="EA164" s="72">
        <f t="shared" si="298"/>
        <v>1.4165670263392818</v>
      </c>
      <c r="EB164" s="72">
        <f t="shared" si="298"/>
        <v>1.1548850588436504E-2</v>
      </c>
      <c r="EC164" s="72">
        <f t="shared" si="299"/>
        <v>-1.4072987769504224E-4</v>
      </c>
      <c r="ED164" s="72">
        <f t="shared" si="299"/>
        <v>8.7967311412794503E-4</v>
      </c>
      <c r="EE164" s="72">
        <f t="shared" si="299"/>
        <v>2.123212456574554E-3</v>
      </c>
      <c r="EF164" s="58">
        <f t="shared" si="264"/>
        <v>4.016054143482652</v>
      </c>
      <c r="EG164" s="58">
        <f t="shared" si="265"/>
        <v>3.1228613851179511E-2</v>
      </c>
      <c r="EH164" s="58">
        <f t="shared" si="266"/>
        <v>4.7969901527462611E-2</v>
      </c>
      <c r="EI164" s="58">
        <f t="shared" si="267"/>
        <v>-1.4072987769504224E-4</v>
      </c>
      <c r="EJ164" s="58">
        <f t="shared" si="268"/>
        <v>1.8835959232939609E-3</v>
      </c>
      <c r="EK164" s="58">
        <f t="shared" si="269"/>
        <v>2.123212456574554E-3</v>
      </c>
      <c r="EL164" s="58">
        <f t="shared" si="270"/>
        <v>2.8484383887000145E-3</v>
      </c>
      <c r="EM164" s="58">
        <f t="shared" si="271"/>
        <v>1.1548850588436504E-2</v>
      </c>
      <c r="EN164" s="58">
        <f t="shared" si="272"/>
        <v>0.98932386770495218</v>
      </c>
      <c r="EO164" s="58">
        <f t="shared" si="273"/>
        <v>0.70250311469453486</v>
      </c>
      <c r="EP164" s="58">
        <f t="shared" si="274"/>
        <v>8.2006547849081523E-3</v>
      </c>
      <c r="EQ164" s="58">
        <f t="shared" si="275"/>
        <v>0.49415516290251366</v>
      </c>
      <c r="ER164" s="58">
        <f t="shared" si="276"/>
        <v>1.152823480538852E-2</v>
      </c>
      <c r="ES164" s="58">
        <f t="shared" si="277"/>
        <v>0.27230137171205482</v>
      </c>
      <c r="ET164" s="58">
        <f t="shared" si="278"/>
        <v>0.50077755138822821</v>
      </c>
      <c r="EU164" s="58">
        <f t="shared" si="279"/>
        <v>1.0075872351842621</v>
      </c>
      <c r="EZ164" s="20">
        <f t="shared" si="306"/>
        <v>7.075716607869921E-2</v>
      </c>
      <c r="FA164" s="20">
        <f t="shared" si="307"/>
        <v>854.07373204102521</v>
      </c>
      <c r="FC164" s="20">
        <f t="shared" si="308"/>
        <v>1133.3389177879169</v>
      </c>
      <c r="FD164" s="20">
        <f t="shared" si="309"/>
        <v>916.09214564098954</v>
      </c>
      <c r="FE164" s="20">
        <f t="shared" si="310"/>
        <v>1027.6825704677069</v>
      </c>
      <c r="FF164" s="20">
        <f t="shared" si="311"/>
        <v>639.83471816586859</v>
      </c>
      <c r="FG164" s="20">
        <f t="shared" si="312"/>
        <v>0.50694755370345801</v>
      </c>
      <c r="FH164" s="20">
        <f t="shared" si="280"/>
        <v>1697.6121546685235</v>
      </c>
      <c r="FI164" s="20">
        <f t="shared" si="313"/>
        <v>813.4814660463561</v>
      </c>
      <c r="FK164" s="20">
        <f t="shared" si="314"/>
        <v>1168.8779528843434</v>
      </c>
      <c r="FL164" s="20">
        <f t="shared" si="315"/>
        <v>351.52972279308278</v>
      </c>
      <c r="FN164" s="20">
        <f t="shared" si="316"/>
        <v>51.567324443773273</v>
      </c>
      <c r="FO164" s="20">
        <f t="shared" si="317"/>
        <v>38.879735371968998</v>
      </c>
      <c r="FQ164" s="20">
        <f t="shared" si="318"/>
        <v>26.23</v>
      </c>
      <c r="FR164" s="20">
        <f t="shared" si="319"/>
        <v>32.44</v>
      </c>
      <c r="FS164" s="20">
        <f t="shared" si="320"/>
        <v>28.6</v>
      </c>
      <c r="FT164" s="20">
        <f t="shared" si="321"/>
        <v>1661.9740971317451</v>
      </c>
      <c r="FU164" s="20">
        <f t="shared" si="322"/>
        <v>488.10578586103225</v>
      </c>
    </row>
    <row r="165" spans="1:177">
      <c r="C165" s="24" t="s">
        <v>182</v>
      </c>
      <c r="D165" s="24" t="s">
        <v>160</v>
      </c>
      <c r="E165" s="24"/>
      <c r="F165" s="23">
        <v>54.09</v>
      </c>
      <c r="G165" s="23">
        <v>9.2999999999999999E-2</v>
      </c>
      <c r="H165" s="23">
        <v>0.92</v>
      </c>
      <c r="I165" s="23">
        <v>5.16</v>
      </c>
      <c r="J165" s="23">
        <v>0.223</v>
      </c>
      <c r="K165" s="23">
        <v>16.491</v>
      </c>
      <c r="L165" s="23">
        <v>23.838999999999999</v>
      </c>
      <c r="M165" s="23">
        <v>3.6999999999999998E-2</v>
      </c>
      <c r="N165" s="23">
        <v>2.3E-2</v>
      </c>
      <c r="O165" s="23">
        <v>8.7999999999999995E-2</v>
      </c>
      <c r="Q165" s="24">
        <v>53.408000000000001</v>
      </c>
      <c r="R165" s="24">
        <v>0.123</v>
      </c>
      <c r="S165" s="24">
        <v>1.1240000000000001</v>
      </c>
      <c r="T165" s="24">
        <v>19.324000000000002</v>
      </c>
      <c r="U165" s="24">
        <v>0.49</v>
      </c>
      <c r="V165" s="24">
        <v>25.548999999999999</v>
      </c>
      <c r="W165" s="24">
        <v>1.0189999999999999</v>
      </c>
      <c r="X165" s="24">
        <v>0</v>
      </c>
      <c r="Y165" s="24">
        <v>1.7000000000000001E-2</v>
      </c>
      <c r="Z165" s="24">
        <v>0.16900000000000001</v>
      </c>
      <c r="AB165" s="69">
        <f t="shared" si="281"/>
        <v>732.58005151172381</v>
      </c>
      <c r="AC165" s="69">
        <f t="shared" si="282"/>
        <v>8.5898643822284182</v>
      </c>
      <c r="AE165" s="53">
        <f t="shared" si="283"/>
        <v>732.58005151172381</v>
      </c>
      <c r="AF165" s="53"/>
      <c r="AG165" s="53">
        <f t="shared" si="284"/>
        <v>857.6024748419668</v>
      </c>
      <c r="AH165" s="53">
        <f t="shared" si="285"/>
        <v>811.47355716001994</v>
      </c>
      <c r="AI165" s="53">
        <f t="shared" si="286"/>
        <v>8.5898643822284182</v>
      </c>
      <c r="AJ165" s="53">
        <f t="shared" si="287"/>
        <v>0.75725199920156516</v>
      </c>
      <c r="AK165" s="53">
        <f t="shared" si="288"/>
        <v>860.65575043916806</v>
      </c>
      <c r="AL165" s="70">
        <f t="shared" si="289"/>
        <v>0.41369434794922288</v>
      </c>
      <c r="AM165" s="71"/>
      <c r="AN165" s="20">
        <f t="shared" si="290"/>
        <v>0.56997845531859481</v>
      </c>
      <c r="AP165" s="20">
        <f t="shared" si="304"/>
        <v>0.90023516958673067</v>
      </c>
      <c r="AQ165" s="20">
        <f t="shared" si="304"/>
        <v>1.1642638597475176E-3</v>
      </c>
      <c r="AR165" s="20">
        <f t="shared" si="304"/>
        <v>9.023057835839194E-3</v>
      </c>
      <c r="AS165" s="20">
        <f t="shared" si="304"/>
        <v>7.1819882415820421E-2</v>
      </c>
      <c r="AT165" s="20">
        <f t="shared" si="304"/>
        <v>3.1436123348017623E-3</v>
      </c>
      <c r="AU165" s="20">
        <f t="shared" si="302"/>
        <v>0.40916128263911633</v>
      </c>
      <c r="AV165" s="20">
        <f t="shared" si="302"/>
        <v>0.42510886738686171</v>
      </c>
      <c r="AW165" s="20">
        <f t="shared" si="302"/>
        <v>5.9697735842359251E-4</v>
      </c>
      <c r="AX165" s="20">
        <f t="shared" si="302"/>
        <v>2.441717270372415E-4</v>
      </c>
      <c r="AY165" s="20">
        <f t="shared" si="302"/>
        <v>5.7895422445792123E-4</v>
      </c>
      <c r="AZ165" s="20">
        <f t="shared" si="230"/>
        <v>1.8210762393688362</v>
      </c>
      <c r="BB165" s="58">
        <f t="shared" si="300"/>
        <v>1.8004703391734613</v>
      </c>
      <c r="BC165" s="58">
        <f t="shared" si="300"/>
        <v>2.3285277194950351E-3</v>
      </c>
      <c r="BD165" s="58">
        <f t="shared" si="231"/>
        <v>2.7069173507517582E-2</v>
      </c>
      <c r="BE165" s="58">
        <f t="shared" si="292"/>
        <v>7.1819882415820421E-2</v>
      </c>
      <c r="BF165" s="58">
        <f t="shared" si="292"/>
        <v>3.1436123348017623E-3</v>
      </c>
      <c r="BG165" s="58">
        <f t="shared" si="292"/>
        <v>0.40916128263911633</v>
      </c>
      <c r="BH165" s="58">
        <f t="shared" si="292"/>
        <v>0.42510886738686171</v>
      </c>
      <c r="BI165" s="58">
        <f t="shared" si="292"/>
        <v>5.9697735842359251E-4</v>
      </c>
      <c r="BJ165" s="58">
        <f t="shared" si="292"/>
        <v>2.441717270372415E-4</v>
      </c>
      <c r="BK165" s="58">
        <f t="shared" si="232"/>
        <v>1.7368626733737637E-3</v>
      </c>
      <c r="BL165" s="58">
        <f t="shared" si="233"/>
        <v>2.7416796969359094</v>
      </c>
      <c r="BM165" s="58">
        <f t="shared" si="234"/>
        <v>2.188439447068006</v>
      </c>
      <c r="BO165" s="72">
        <f t="shared" si="294"/>
        <v>1.9701101567615575</v>
      </c>
      <c r="BP165" s="72">
        <f t="shared" si="294"/>
        <v>2.5479209574671199E-3</v>
      </c>
      <c r="BQ165" s="72">
        <f t="shared" si="235"/>
        <v>2.9889843238442459E-2</v>
      </c>
      <c r="BR165" s="72">
        <f t="shared" si="236"/>
        <v>9.6029881638106662E-3</v>
      </c>
      <c r="BS165" s="72">
        <f t="shared" si="237"/>
        <v>3.9492831402253126E-2</v>
      </c>
      <c r="BT165" s="72">
        <f t="shared" si="295"/>
        <v>0.15717346376256724</v>
      </c>
      <c r="BU165" s="72">
        <f t="shared" si="295"/>
        <v>6.8796052397697323E-3</v>
      </c>
      <c r="BV165" s="72">
        <f t="shared" si="295"/>
        <v>0.89542469114038381</v>
      </c>
      <c r="BW165" s="72">
        <f t="shared" si="295"/>
        <v>0.93032501468780993</v>
      </c>
      <c r="BX165" s="72">
        <f t="shared" si="296"/>
        <v>2.6128976003612914E-3</v>
      </c>
      <c r="BY165" s="72">
        <f t="shared" si="296"/>
        <v>1.0687100786140418E-3</v>
      </c>
      <c r="BZ165" s="72">
        <f t="shared" si="296"/>
        <v>2.5340125257007585E-3</v>
      </c>
      <c r="CA165" s="58">
        <f t="shared" si="238"/>
        <v>4.0081693041564854</v>
      </c>
      <c r="CB165" s="58">
        <f t="shared" si="239"/>
        <v>1.5269898234358086E-2</v>
      </c>
      <c r="CC165" s="58">
        <f t="shared" si="240"/>
        <v>2.4457961338152145E-2</v>
      </c>
      <c r="CD165" s="58">
        <f t="shared" si="241"/>
        <v>2.6128976003612914E-3</v>
      </c>
      <c r="CE165" s="58">
        <f t="shared" si="242"/>
        <v>6.9900905634493748E-3</v>
      </c>
      <c r="CF165" s="58">
        <f t="shared" si="243"/>
        <v>1.1449876337496542E-2</v>
      </c>
      <c r="CG165" s="58">
        <f t="shared" si="244"/>
        <v>1.2670062628503793E-3</v>
      </c>
      <c r="CH165" s="58">
        <f t="shared" si="245"/>
        <v>0.91061804152401371</v>
      </c>
      <c r="CI165" s="58">
        <f t="shared" si="246"/>
        <v>7.0990056689468672E-2</v>
      </c>
      <c r="CJ165" s="58">
        <f t="shared" si="247"/>
        <v>5.9997719609180752E-2</v>
      </c>
      <c r="CK165" s="58">
        <f t="shared" si="248"/>
        <v>0.7696149076962796</v>
      </c>
      <c r="CL165" s="58">
        <f t="shared" si="249"/>
        <v>1.0039279689776399</v>
      </c>
      <c r="CM165" s="58">
        <f t="shared" si="250"/>
        <v>0.91061804152401371</v>
      </c>
      <c r="CN165" s="58"/>
      <c r="CO165" s="20">
        <f t="shared" si="251"/>
        <v>0.8632028341887299</v>
      </c>
      <c r="CP165" s="58">
        <f t="shared" si="252"/>
        <v>0.14190356552820915</v>
      </c>
      <c r="CQ165" s="58">
        <f t="shared" si="253"/>
        <v>0.25051075098336306</v>
      </c>
      <c r="CR165" s="72">
        <f t="shared" si="254"/>
        <v>0.63787228130513263</v>
      </c>
      <c r="CS165" s="72">
        <f t="shared" si="255"/>
        <v>0.36961055152417716</v>
      </c>
      <c r="CT165" s="72">
        <f t="shared" si="291"/>
        <v>6.4485150079251929E-2</v>
      </c>
      <c r="CU165" s="20">
        <f t="shared" si="305"/>
        <v>0.88888445068012778</v>
      </c>
      <c r="CV165" s="20">
        <f t="shared" si="305"/>
        <v>1.5398328467628457E-3</v>
      </c>
      <c r="CW165" s="20">
        <f t="shared" si="305"/>
        <v>1.1023822834220929E-2</v>
      </c>
      <c r="CX165" s="20">
        <f t="shared" si="305"/>
        <v>0.26896267593087475</v>
      </c>
      <c r="CY165" s="20">
        <f t="shared" si="305"/>
        <v>6.9074889867841412E-3</v>
      </c>
      <c r="CZ165" s="20">
        <f t="shared" si="303"/>
        <v>0.63390101328887161</v>
      </c>
      <c r="DA165" s="20">
        <f t="shared" si="303"/>
        <v>1.8171313220655735E-2</v>
      </c>
      <c r="DB165" s="20">
        <f t="shared" si="303"/>
        <v>0</v>
      </c>
      <c r="DC165" s="20">
        <f t="shared" si="303"/>
        <v>1.8047475476665677E-4</v>
      </c>
      <c r="DD165" s="20">
        <f t="shared" si="303"/>
        <v>1.111855271970326E-3</v>
      </c>
      <c r="DE165" s="20">
        <f t="shared" si="256"/>
        <v>1.8306829278150347</v>
      </c>
      <c r="DG165" s="58">
        <f t="shared" si="301"/>
        <v>1.7777689013602556</v>
      </c>
      <c r="DH165" s="58">
        <f t="shared" si="301"/>
        <v>3.0796656935256914E-3</v>
      </c>
      <c r="DI165" s="58">
        <f t="shared" si="257"/>
        <v>3.3071468502662786E-2</v>
      </c>
      <c r="DJ165" s="58">
        <f t="shared" si="293"/>
        <v>0.26896267593087475</v>
      </c>
      <c r="DK165" s="58">
        <f t="shared" si="293"/>
        <v>6.9074889867841412E-3</v>
      </c>
      <c r="DL165" s="58">
        <f t="shared" si="293"/>
        <v>0.63390101328887161</v>
      </c>
      <c r="DM165" s="58">
        <f t="shared" si="293"/>
        <v>1.8171313220655735E-2</v>
      </c>
      <c r="DN165" s="58">
        <f t="shared" si="293"/>
        <v>0</v>
      </c>
      <c r="DO165" s="58">
        <f t="shared" si="293"/>
        <v>1.8047475476665677E-4</v>
      </c>
      <c r="DP165" s="58">
        <f t="shared" si="258"/>
        <v>3.3355658159109781E-3</v>
      </c>
      <c r="DQ165" s="58">
        <f t="shared" si="259"/>
        <v>2.7453785675543072</v>
      </c>
      <c r="DR165" s="58">
        <f t="shared" si="260"/>
        <v>2.185490945004732</v>
      </c>
      <c r="DT165" s="72">
        <f t="shared" si="297"/>
        <v>1.9426489181169244</v>
      </c>
      <c r="DU165" s="72">
        <f t="shared" si="297"/>
        <v>3.3652907434210582E-3</v>
      </c>
      <c r="DV165" s="72">
        <f t="shared" si="261"/>
        <v>5.7351081883075583E-2</v>
      </c>
      <c r="DW165" s="72">
        <f t="shared" si="262"/>
        <v>0</v>
      </c>
      <c r="DX165" s="72">
        <f t="shared" si="263"/>
        <v>4.8184929967052481E-2</v>
      </c>
      <c r="DY165" s="72">
        <f t="shared" si="298"/>
        <v>0.58781549279116896</v>
      </c>
      <c r="DZ165" s="72">
        <f t="shared" si="298"/>
        <v>1.509625463333665E-2</v>
      </c>
      <c r="EA165" s="72">
        <f t="shared" si="298"/>
        <v>1.3853849245721532</v>
      </c>
      <c r="EB165" s="72">
        <f t="shared" si="298"/>
        <v>3.9713240502587878E-2</v>
      </c>
      <c r="EC165" s="72">
        <f t="shared" si="299"/>
        <v>0</v>
      </c>
      <c r="ED165" s="72">
        <f t="shared" si="299"/>
        <v>7.8885188468895591E-4</v>
      </c>
      <c r="EE165" s="72">
        <f t="shared" si="299"/>
        <v>4.8598992580938414E-3</v>
      </c>
      <c r="EF165" s="58">
        <f t="shared" si="264"/>
        <v>4.0278578024694269</v>
      </c>
      <c r="EG165" s="58">
        <f t="shared" si="265"/>
        <v>4.576060113813963E-2</v>
      </c>
      <c r="EH165" s="58">
        <f t="shared" si="266"/>
        <v>8.2995390112374778E-2</v>
      </c>
      <c r="EI165" s="58">
        <f t="shared" si="267"/>
        <v>0</v>
      </c>
      <c r="EJ165" s="58">
        <f t="shared" si="268"/>
        <v>3.3652907434210582E-3</v>
      </c>
      <c r="EK165" s="58">
        <f t="shared" si="269"/>
        <v>4.8598992580938414E-3</v>
      </c>
      <c r="EL165" s="58">
        <f t="shared" si="270"/>
        <v>-4.8598992580938414E-3</v>
      </c>
      <c r="EM165" s="58">
        <f t="shared" si="271"/>
        <v>3.9713240502587878E-2</v>
      </c>
      <c r="EN165" s="58">
        <f t="shared" si="272"/>
        <v>0.97503902000437193</v>
      </c>
      <c r="EO165" s="58">
        <f t="shared" si="273"/>
        <v>0.67937766944365374</v>
      </c>
      <c r="EP165" s="58">
        <f t="shared" si="274"/>
        <v>2.7670983648000563E-2</v>
      </c>
      <c r="EQ165" s="58">
        <f t="shared" si="275"/>
        <v>0.46289783125699219</v>
      </c>
      <c r="ER165" s="58">
        <f t="shared" si="276"/>
        <v>3.8990764896846143E-2</v>
      </c>
      <c r="ES165" s="58">
        <f t="shared" si="277"/>
        <v>0.28123051474293148</v>
      </c>
      <c r="ET165" s="58">
        <f t="shared" si="278"/>
        <v>0.47705662374646224</v>
      </c>
      <c r="EU165" s="58">
        <f t="shared" si="279"/>
        <v>1.0181175512503808</v>
      </c>
      <c r="EZ165" s="20">
        <f t="shared" si="306"/>
        <v>7.2879555097729184E-2</v>
      </c>
      <c r="FA165" s="20">
        <f t="shared" si="307"/>
        <v>862.58345794042157</v>
      </c>
      <c r="FC165" s="20">
        <f t="shared" si="308"/>
        <v>1137.3229175956678</v>
      </c>
      <c r="FD165" s="20">
        <f t="shared" si="309"/>
        <v>926.83418418175143</v>
      </c>
      <c r="FE165" s="20">
        <f t="shared" si="310"/>
        <v>1305.3858047382298</v>
      </c>
      <c r="FF165" s="20">
        <f t="shared" si="311"/>
        <v>788.68584136338188</v>
      </c>
      <c r="FG165" s="20">
        <f t="shared" si="312"/>
        <v>0.54117935766323388</v>
      </c>
      <c r="FH165" s="20">
        <f t="shared" si="280"/>
        <v>1750.803259479856</v>
      </c>
      <c r="FI165" s="20">
        <f t="shared" si="313"/>
        <v>1064.9791332692134</v>
      </c>
      <c r="FK165" s="20">
        <f t="shared" si="314"/>
        <v>1172.1900721455036</v>
      </c>
      <c r="FL165" s="20" t="e">
        <f t="shared" si="315"/>
        <v>#NUM!</v>
      </c>
      <c r="FN165" s="20">
        <f t="shared" si="316"/>
        <v>-0.69430830806791022</v>
      </c>
      <c r="FO165" s="20">
        <f t="shared" si="317"/>
        <v>1.4437902897073451</v>
      </c>
      <c r="FQ165" s="20">
        <f t="shared" si="318"/>
        <v>26.23</v>
      </c>
      <c r="FR165" s="20">
        <f t="shared" si="319"/>
        <v>32.44</v>
      </c>
      <c r="FS165" s="20">
        <f t="shared" si="320"/>
        <v>28.6</v>
      </c>
      <c r="FT165" s="20">
        <f t="shared" si="321"/>
        <v>1791.2404658883579</v>
      </c>
      <c r="FU165" s="20">
        <f t="shared" si="322"/>
        <v>643.21405471677519</v>
      </c>
    </row>
    <row r="166" spans="1:177">
      <c r="C166" s="24" t="s">
        <v>183</v>
      </c>
      <c r="D166" s="24" t="s">
        <v>160</v>
      </c>
      <c r="E166" s="24"/>
      <c r="F166" s="23">
        <v>54.09</v>
      </c>
      <c r="G166" s="23">
        <v>9.2999999999999999E-2</v>
      </c>
      <c r="H166" s="23">
        <v>0.92</v>
      </c>
      <c r="I166" s="23">
        <v>5.16</v>
      </c>
      <c r="J166" s="23">
        <v>0.223</v>
      </c>
      <c r="K166" s="23">
        <v>16.491</v>
      </c>
      <c r="L166" s="23">
        <v>23.838999999999999</v>
      </c>
      <c r="M166" s="23">
        <v>3.6999999999999998E-2</v>
      </c>
      <c r="N166" s="23">
        <v>2.3E-2</v>
      </c>
      <c r="O166" s="23">
        <v>8.7999999999999995E-2</v>
      </c>
      <c r="Q166" s="24">
        <v>53.884</v>
      </c>
      <c r="R166" s="24">
        <v>4.2999999999999997E-2</v>
      </c>
      <c r="S166" s="24">
        <v>1.1160000000000001</v>
      </c>
      <c r="T166" s="24">
        <v>18.524000000000001</v>
      </c>
      <c r="U166" s="24">
        <v>0.53300000000000003</v>
      </c>
      <c r="V166" s="24">
        <v>26.04</v>
      </c>
      <c r="W166" s="24">
        <v>0.34399999999999997</v>
      </c>
      <c r="X166" s="24">
        <v>-2E-3</v>
      </c>
      <c r="Y166" s="24">
        <v>2.3E-2</v>
      </c>
      <c r="Z166" s="24">
        <v>0.12</v>
      </c>
      <c r="AB166" s="69">
        <f t="shared" si="281"/>
        <v>737.34441218556299</v>
      </c>
      <c r="AC166" s="69">
        <f t="shared" si="282"/>
        <v>11.140455871906866</v>
      </c>
      <c r="AE166" s="53">
        <f t="shared" si="283"/>
        <v>737.34441218556299</v>
      </c>
      <c r="AF166" s="53"/>
      <c r="AG166" s="53">
        <f t="shared" si="284"/>
        <v>853.78402138054821</v>
      </c>
      <c r="AH166" s="53">
        <f t="shared" si="285"/>
        <v>810.92510191320753</v>
      </c>
      <c r="AI166" s="53">
        <f t="shared" si="286"/>
        <v>11.140455871906866</v>
      </c>
      <c r="AJ166" s="53">
        <f t="shared" si="287"/>
        <v>-1.478752921140833</v>
      </c>
      <c r="AK166" s="53">
        <f t="shared" si="288"/>
        <v>882.57741911776111</v>
      </c>
      <c r="AL166" s="70">
        <f t="shared" si="289"/>
        <v>0.43985437650822834</v>
      </c>
      <c r="AM166" s="71"/>
      <c r="AN166" s="20">
        <f t="shared" si="290"/>
        <v>0.19225651816329631</v>
      </c>
      <c r="AP166" s="20">
        <f t="shared" si="304"/>
        <v>0.90023516958673067</v>
      </c>
      <c r="AQ166" s="20">
        <f t="shared" si="304"/>
        <v>1.1642638597475176E-3</v>
      </c>
      <c r="AR166" s="20">
        <f t="shared" si="304"/>
        <v>9.023057835839194E-3</v>
      </c>
      <c r="AS166" s="20">
        <f t="shared" si="304"/>
        <v>7.1819882415820421E-2</v>
      </c>
      <c r="AT166" s="20">
        <f t="shared" si="304"/>
        <v>3.1436123348017623E-3</v>
      </c>
      <c r="AU166" s="20">
        <f t="shared" si="302"/>
        <v>0.40916128263911633</v>
      </c>
      <c r="AV166" s="20">
        <f t="shared" si="302"/>
        <v>0.42510886738686171</v>
      </c>
      <c r="AW166" s="20">
        <f t="shared" si="302"/>
        <v>5.9697735842359251E-4</v>
      </c>
      <c r="AX166" s="20">
        <f t="shared" si="302"/>
        <v>2.441717270372415E-4</v>
      </c>
      <c r="AY166" s="20">
        <f t="shared" si="302"/>
        <v>5.7895422445792123E-4</v>
      </c>
      <c r="AZ166" s="20">
        <f t="shared" si="230"/>
        <v>1.8210762393688362</v>
      </c>
      <c r="BB166" s="58">
        <f t="shared" si="300"/>
        <v>1.8004703391734613</v>
      </c>
      <c r="BC166" s="58">
        <f t="shared" si="300"/>
        <v>2.3285277194950351E-3</v>
      </c>
      <c r="BD166" s="58">
        <f t="shared" si="231"/>
        <v>2.7069173507517582E-2</v>
      </c>
      <c r="BE166" s="58">
        <f t="shared" si="292"/>
        <v>7.1819882415820421E-2</v>
      </c>
      <c r="BF166" s="58">
        <f t="shared" si="292"/>
        <v>3.1436123348017623E-3</v>
      </c>
      <c r="BG166" s="58">
        <f t="shared" si="292"/>
        <v>0.40916128263911633</v>
      </c>
      <c r="BH166" s="58">
        <f t="shared" ref="BH166:BJ206" si="323">AV166</f>
        <v>0.42510886738686171</v>
      </c>
      <c r="BI166" s="58">
        <f t="shared" si="323"/>
        <v>5.9697735842359251E-4</v>
      </c>
      <c r="BJ166" s="58">
        <f t="shared" si="323"/>
        <v>2.441717270372415E-4</v>
      </c>
      <c r="BK166" s="58">
        <f t="shared" si="232"/>
        <v>1.7368626733737637E-3</v>
      </c>
      <c r="BL166" s="58">
        <f t="shared" si="233"/>
        <v>2.7416796969359094</v>
      </c>
      <c r="BM166" s="58">
        <f t="shared" si="234"/>
        <v>2.188439447068006</v>
      </c>
      <c r="BO166" s="72">
        <f t="shared" si="294"/>
        <v>1.9701101567615575</v>
      </c>
      <c r="BP166" s="72">
        <f t="shared" si="294"/>
        <v>2.5479209574671199E-3</v>
      </c>
      <c r="BQ166" s="72">
        <f t="shared" si="235"/>
        <v>2.9889843238442459E-2</v>
      </c>
      <c r="BR166" s="72">
        <f t="shared" si="236"/>
        <v>9.6029881638106662E-3</v>
      </c>
      <c r="BS166" s="72">
        <f t="shared" si="237"/>
        <v>3.9492831402253126E-2</v>
      </c>
      <c r="BT166" s="72">
        <f t="shared" si="295"/>
        <v>0.15717346376256724</v>
      </c>
      <c r="BU166" s="72">
        <f t="shared" si="295"/>
        <v>6.8796052397697323E-3</v>
      </c>
      <c r="BV166" s="72">
        <f t="shared" si="295"/>
        <v>0.89542469114038381</v>
      </c>
      <c r="BW166" s="72">
        <f t="shared" si="295"/>
        <v>0.93032501468780993</v>
      </c>
      <c r="BX166" s="72">
        <f t="shared" si="296"/>
        <v>2.6128976003612914E-3</v>
      </c>
      <c r="BY166" s="72">
        <f t="shared" si="296"/>
        <v>1.0687100786140418E-3</v>
      </c>
      <c r="BZ166" s="72">
        <f t="shared" si="296"/>
        <v>2.5340125257007585E-3</v>
      </c>
      <c r="CA166" s="58">
        <f t="shared" si="238"/>
        <v>4.0081693041564854</v>
      </c>
      <c r="CB166" s="58">
        <f t="shared" si="239"/>
        <v>1.5269898234358086E-2</v>
      </c>
      <c r="CC166" s="58">
        <f t="shared" si="240"/>
        <v>2.4457961338152145E-2</v>
      </c>
      <c r="CD166" s="58">
        <f t="shared" si="241"/>
        <v>2.6128976003612914E-3</v>
      </c>
      <c r="CE166" s="58">
        <f t="shared" si="242"/>
        <v>6.9900905634493748E-3</v>
      </c>
      <c r="CF166" s="58">
        <f t="shared" si="243"/>
        <v>1.1449876337496542E-2</v>
      </c>
      <c r="CG166" s="58">
        <f t="shared" si="244"/>
        <v>1.2670062628503793E-3</v>
      </c>
      <c r="CH166" s="58">
        <f t="shared" si="245"/>
        <v>0.91061804152401371</v>
      </c>
      <c r="CI166" s="58">
        <f t="shared" si="246"/>
        <v>7.0990056689468672E-2</v>
      </c>
      <c r="CJ166" s="58">
        <f t="shared" si="247"/>
        <v>5.9997719609180752E-2</v>
      </c>
      <c r="CK166" s="58">
        <f t="shared" si="248"/>
        <v>0.7696149076962796</v>
      </c>
      <c r="CL166" s="58">
        <f t="shared" si="249"/>
        <v>1.0039279689776399</v>
      </c>
      <c r="CM166" s="58">
        <f t="shared" si="250"/>
        <v>0.91061804152401371</v>
      </c>
      <c r="CN166" s="58"/>
      <c r="CO166" s="20">
        <f t="shared" si="251"/>
        <v>0.8632028341887299</v>
      </c>
      <c r="CP166" s="58">
        <f t="shared" si="252"/>
        <v>0.14190356552820915</v>
      </c>
      <c r="CQ166" s="58">
        <f t="shared" si="253"/>
        <v>0.25051075098336306</v>
      </c>
      <c r="CR166" s="72">
        <f t="shared" si="254"/>
        <v>0.63787228130513263</v>
      </c>
      <c r="CS166" s="72">
        <f t="shared" si="255"/>
        <v>0.36961055152417716</v>
      </c>
      <c r="CT166" s="72">
        <f t="shared" si="291"/>
        <v>6.4485150079251929E-2</v>
      </c>
      <c r="CU166" s="20">
        <f t="shared" si="305"/>
        <v>0.89680665331875387</v>
      </c>
      <c r="CV166" s="20">
        <f t="shared" si="305"/>
        <v>5.3831554805530376E-4</v>
      </c>
      <c r="CW166" s="20">
        <f t="shared" si="305"/>
        <v>1.0945361461735371E-2</v>
      </c>
      <c r="CX166" s="20">
        <f t="shared" si="305"/>
        <v>0.25782781044004988</v>
      </c>
      <c r="CY166" s="20">
        <f t="shared" si="305"/>
        <v>7.5136563876651991E-3</v>
      </c>
      <c r="CZ166" s="20">
        <f t="shared" si="303"/>
        <v>0.64608330604102771</v>
      </c>
      <c r="DA166" s="20">
        <f t="shared" si="303"/>
        <v>6.1343785553538499E-3</v>
      </c>
      <c r="DB166" s="20">
        <f t="shared" si="303"/>
        <v>-3.226904640127527E-5</v>
      </c>
      <c r="DC166" s="20">
        <f t="shared" si="303"/>
        <v>2.441717270372415E-4</v>
      </c>
      <c r="DD166" s="20">
        <f t="shared" si="303"/>
        <v>7.8948303335171072E-4</v>
      </c>
      <c r="DE166" s="20">
        <f t="shared" si="256"/>
        <v>1.8268508674666291</v>
      </c>
      <c r="DG166" s="58">
        <f t="shared" si="301"/>
        <v>1.7936133066375077</v>
      </c>
      <c r="DH166" s="58">
        <f t="shared" si="301"/>
        <v>1.0766310961106075E-3</v>
      </c>
      <c r="DI166" s="58">
        <f t="shared" si="257"/>
        <v>3.2836084385206112E-2</v>
      </c>
      <c r="DJ166" s="58">
        <f t="shared" si="293"/>
        <v>0.25782781044004988</v>
      </c>
      <c r="DK166" s="58">
        <f t="shared" si="293"/>
        <v>7.5136563876651991E-3</v>
      </c>
      <c r="DL166" s="58">
        <f t="shared" si="293"/>
        <v>0.64608330604102771</v>
      </c>
      <c r="DM166" s="58">
        <f t="shared" ref="DM166:DO206" si="324">DA166</f>
        <v>6.1343785553538499E-3</v>
      </c>
      <c r="DN166" s="58">
        <f t="shared" si="324"/>
        <v>-3.226904640127527E-5</v>
      </c>
      <c r="DO166" s="58">
        <f t="shared" si="324"/>
        <v>2.441717270372415E-4</v>
      </c>
      <c r="DP166" s="58">
        <f t="shared" si="258"/>
        <v>2.368449100055132E-3</v>
      </c>
      <c r="DQ166" s="58">
        <f t="shared" si="259"/>
        <v>2.7476655253236122</v>
      </c>
      <c r="DR166" s="58">
        <f t="shared" si="260"/>
        <v>2.1836719006376648</v>
      </c>
      <c r="DT166" s="72">
        <f t="shared" si="297"/>
        <v>1.9583314891570667</v>
      </c>
      <c r="DU166" s="72">
        <f t="shared" si="297"/>
        <v>1.1755045359647313E-3</v>
      </c>
      <c r="DV166" s="72">
        <f t="shared" si="261"/>
        <v>4.1668510842933326E-2</v>
      </c>
      <c r="DW166" s="72">
        <f t="shared" si="262"/>
        <v>6.1336456896945307E-3</v>
      </c>
      <c r="DX166" s="72">
        <f t="shared" si="263"/>
        <v>4.7802156532627857E-2</v>
      </c>
      <c r="DY166" s="72">
        <f t="shared" si="298"/>
        <v>0.56301134486087123</v>
      </c>
      <c r="DZ166" s="72">
        <f t="shared" si="298"/>
        <v>1.6407360324791197E-2</v>
      </c>
      <c r="EA166" s="72">
        <f t="shared" si="298"/>
        <v>1.410833960872877</v>
      </c>
      <c r="EB166" s="72">
        <f t="shared" si="298"/>
        <v>1.3395470079200474E-2</v>
      </c>
      <c r="EC166" s="72">
        <f t="shared" si="299"/>
        <v>-1.4093001977367553E-4</v>
      </c>
      <c r="ED166" s="72">
        <f t="shared" si="299"/>
        <v>1.0663818785227885E-3</v>
      </c>
      <c r="EE166" s="72">
        <f t="shared" si="299"/>
        <v>3.447943831920638E-3</v>
      </c>
      <c r="EF166" s="58">
        <f t="shared" si="264"/>
        <v>4.015330682054068</v>
      </c>
      <c r="EG166" s="58">
        <f t="shared" si="265"/>
        <v>2.959498222961502E-2</v>
      </c>
      <c r="EH166" s="58">
        <f t="shared" si="266"/>
        <v>4.5816446817452672E-2</v>
      </c>
      <c r="EI166" s="58">
        <f t="shared" si="267"/>
        <v>-1.4093001977367553E-4</v>
      </c>
      <c r="EJ166" s="58">
        <f t="shared" si="268"/>
        <v>1.1755045359647313E-3</v>
      </c>
      <c r="EK166" s="58">
        <f t="shared" si="269"/>
        <v>3.447943831920638E-3</v>
      </c>
      <c r="EL166" s="58">
        <f t="shared" si="270"/>
        <v>2.8266318775475685E-3</v>
      </c>
      <c r="EM166" s="58">
        <f t="shared" si="271"/>
        <v>1.3395470079200474E-2</v>
      </c>
      <c r="EN166" s="58">
        <f t="shared" si="272"/>
        <v>0.98642752978291337</v>
      </c>
      <c r="EO166" s="58">
        <f t="shared" si="273"/>
        <v>0.6992506442479709</v>
      </c>
      <c r="EP166" s="58">
        <f t="shared" si="274"/>
        <v>9.4956707918996668E-3</v>
      </c>
      <c r="EQ166" s="58">
        <f t="shared" si="275"/>
        <v>0.49060405350869551</v>
      </c>
      <c r="ER166" s="58">
        <f t="shared" si="276"/>
        <v>1.3371574245164421E-2</v>
      </c>
      <c r="ES166" s="58">
        <f t="shared" si="277"/>
        <v>0.27435580500245305</v>
      </c>
      <c r="ET166" s="58">
        <f t="shared" si="278"/>
        <v>0.49765281412640588</v>
      </c>
      <c r="EU166" s="58">
        <f t="shared" si="279"/>
        <v>1.007132150087773</v>
      </c>
      <c r="EZ166" s="20">
        <f t="shared" si="306"/>
        <v>7.0921577439517117E-2</v>
      </c>
      <c r="FA166" s="20">
        <f t="shared" si="307"/>
        <v>854.74200175109718</v>
      </c>
      <c r="FC166" s="20">
        <f t="shared" si="308"/>
        <v>1134.514140851639</v>
      </c>
      <c r="FD166" s="20">
        <f t="shared" si="309"/>
        <v>917.68046880114798</v>
      </c>
      <c r="FE166" s="20">
        <f t="shared" si="310"/>
        <v>1052.287878040574</v>
      </c>
      <c r="FF166" s="20">
        <f t="shared" si="311"/>
        <v>653.70546960314289</v>
      </c>
      <c r="FG166" s="20">
        <f t="shared" si="312"/>
        <v>0.51061696125778744</v>
      </c>
      <c r="FH166" s="20">
        <f t="shared" si="280"/>
        <v>1703.3453906107084</v>
      </c>
      <c r="FI166" s="20">
        <f t="shared" si="313"/>
        <v>838.924549764875</v>
      </c>
      <c r="FK166" s="20">
        <f t="shared" si="314"/>
        <v>1168.03323148957</v>
      </c>
      <c r="FL166" s="20">
        <f t="shared" si="315"/>
        <v>378.49068019280151</v>
      </c>
      <c r="FN166" s="20">
        <f t="shared" si="316"/>
        <v>41.612380821019798</v>
      </c>
      <c r="FO166" s="20">
        <f t="shared" si="317"/>
        <v>32.215924910993415</v>
      </c>
      <c r="FQ166" s="20">
        <f t="shared" si="318"/>
        <v>26.23</v>
      </c>
      <c r="FR166" s="20">
        <f t="shared" si="319"/>
        <v>32.44</v>
      </c>
      <c r="FS166" s="20">
        <f t="shared" si="320"/>
        <v>28.6</v>
      </c>
      <c r="FT166" s="20">
        <f t="shared" si="321"/>
        <v>1675.7808954057869</v>
      </c>
      <c r="FU166" s="20">
        <f t="shared" si="322"/>
        <v>503.90142317420066</v>
      </c>
    </row>
    <row r="167" spans="1:177">
      <c r="A167" s="23" t="s">
        <v>188</v>
      </c>
      <c r="B167" s="23" t="s">
        <v>160</v>
      </c>
      <c r="C167" s="24" t="s">
        <v>174</v>
      </c>
      <c r="D167" s="24" t="s">
        <v>148</v>
      </c>
      <c r="E167" s="24"/>
      <c r="F167" s="23">
        <v>53.564999999999998</v>
      </c>
      <c r="G167" s="23">
        <v>0.17599999999999999</v>
      </c>
      <c r="H167" s="23">
        <v>1.2090000000000001</v>
      </c>
      <c r="I167" s="23">
        <v>5.2489999999999997</v>
      </c>
      <c r="J167" s="23">
        <v>0.2</v>
      </c>
      <c r="K167" s="23">
        <v>16.236000000000001</v>
      </c>
      <c r="L167" s="23">
        <v>23.472999999999999</v>
      </c>
      <c r="M167" s="23">
        <v>7.5999999999999998E-2</v>
      </c>
      <c r="N167" s="23">
        <v>8.9999999999999993E-3</v>
      </c>
      <c r="O167" s="23">
        <v>0.17699999999999999</v>
      </c>
      <c r="Q167" s="24">
        <v>54.101999999999997</v>
      </c>
      <c r="R167" s="24">
        <v>2E-3</v>
      </c>
      <c r="S167" s="24">
        <v>0.98499999999999999</v>
      </c>
      <c r="T167" s="24">
        <v>18.757999999999999</v>
      </c>
      <c r="U167" s="24">
        <v>0.53600000000000003</v>
      </c>
      <c r="V167" s="24">
        <v>25.895</v>
      </c>
      <c r="W167" s="24">
        <v>0.372</v>
      </c>
      <c r="X167" s="24">
        <v>-1.2E-2</v>
      </c>
      <c r="Y167" s="24">
        <v>1E-3</v>
      </c>
      <c r="Z167" s="24">
        <v>9.5000000000000001E-2</v>
      </c>
      <c r="AB167" s="69">
        <f t="shared" si="281"/>
        <v>756.84680071418859</v>
      </c>
      <c r="AC167" s="69">
        <f t="shared" si="282"/>
        <v>11.663807261988053</v>
      </c>
      <c r="AE167" s="53">
        <f t="shared" si="283"/>
        <v>756.84680071418859</v>
      </c>
      <c r="AF167" s="53"/>
      <c r="AG167" s="53">
        <f t="shared" si="284"/>
        <v>864.6118297002098</v>
      </c>
      <c r="AH167" s="53">
        <f t="shared" si="285"/>
        <v>826.06405877768339</v>
      </c>
      <c r="AI167" s="53">
        <f t="shared" si="286"/>
        <v>11.663807261988053</v>
      </c>
      <c r="AJ167" s="53">
        <f t="shared" si="287"/>
        <v>-0.81702691951588946</v>
      </c>
      <c r="AK167" s="53">
        <f t="shared" si="288"/>
        <v>908.51603568200335</v>
      </c>
      <c r="AL167" s="70">
        <f t="shared" si="289"/>
        <v>0.44630002786230105</v>
      </c>
      <c r="AM167" s="71"/>
      <c r="AN167" s="20">
        <f t="shared" si="290"/>
        <v>0.18470261142226382</v>
      </c>
      <c r="AP167" s="20">
        <f t="shared" si="304"/>
        <v>0.89149744608824599</v>
      </c>
      <c r="AQ167" s="20">
        <f t="shared" si="304"/>
        <v>2.203338057156592E-3</v>
      </c>
      <c r="AR167" s="20">
        <f t="shared" si="304"/>
        <v>1.1857474916879985E-2</v>
      </c>
      <c r="AS167" s="20">
        <f t="shared" si="304"/>
        <v>7.3058636201674673E-2</v>
      </c>
      <c r="AT167" s="20">
        <f t="shared" si="304"/>
        <v>2.8193832599118945E-3</v>
      </c>
      <c r="AU167" s="20">
        <f t="shared" si="302"/>
        <v>0.4028344299877929</v>
      </c>
      <c r="AV167" s="20">
        <f t="shared" si="302"/>
        <v>0.41858217392389802</v>
      </c>
      <c r="AW167" s="20">
        <f t="shared" si="302"/>
        <v>1.2262237632484603E-3</v>
      </c>
      <c r="AX167" s="20">
        <f t="shared" si="302"/>
        <v>9.5545458405877108E-5</v>
      </c>
      <c r="AY167" s="20">
        <f t="shared" si="302"/>
        <v>1.1644874741937733E-3</v>
      </c>
      <c r="AZ167" s="20">
        <f t="shared" si="230"/>
        <v>1.8053391391314082</v>
      </c>
      <c r="BB167" s="58">
        <f t="shared" si="300"/>
        <v>1.782994892176492</v>
      </c>
      <c r="BC167" s="58">
        <f t="shared" si="300"/>
        <v>4.4066761143131839E-3</v>
      </c>
      <c r="BD167" s="58">
        <f t="shared" si="231"/>
        <v>3.5572424750639958E-2</v>
      </c>
      <c r="BE167" s="58">
        <f t="shared" ref="BE167:BG206" si="325">AS167</f>
        <v>7.3058636201674673E-2</v>
      </c>
      <c r="BF167" s="58">
        <f t="shared" si="325"/>
        <v>2.8193832599118945E-3</v>
      </c>
      <c r="BG167" s="58">
        <f t="shared" si="325"/>
        <v>0.4028344299877929</v>
      </c>
      <c r="BH167" s="58">
        <f t="shared" si="323"/>
        <v>0.41858217392389802</v>
      </c>
      <c r="BI167" s="58">
        <f t="shared" si="323"/>
        <v>1.2262237632484603E-3</v>
      </c>
      <c r="BJ167" s="58">
        <f t="shared" si="323"/>
        <v>9.5545458405877108E-5</v>
      </c>
      <c r="BK167" s="58">
        <f t="shared" si="232"/>
        <v>3.4934624225813199E-3</v>
      </c>
      <c r="BL167" s="58">
        <f t="shared" si="233"/>
        <v>2.7250838480589583</v>
      </c>
      <c r="BM167" s="58">
        <f t="shared" si="234"/>
        <v>2.2017671141655777</v>
      </c>
      <c r="BO167" s="72">
        <f t="shared" si="294"/>
        <v>1.9628697591597</v>
      </c>
      <c r="BP167" s="72">
        <f t="shared" si="294"/>
        <v>4.8512372756368601E-3</v>
      </c>
      <c r="BQ167" s="72">
        <f t="shared" si="235"/>
        <v>3.7130240840300033E-2</v>
      </c>
      <c r="BR167" s="72">
        <f t="shared" si="236"/>
        <v>1.5084555817759103E-2</v>
      </c>
      <c r="BS167" s="72">
        <f t="shared" si="237"/>
        <v>5.2214796658059136E-2</v>
      </c>
      <c r="BT167" s="72">
        <f t="shared" si="295"/>
        <v>0.16085810259463404</v>
      </c>
      <c r="BU167" s="72">
        <f t="shared" si="295"/>
        <v>6.2076253439029509E-3</v>
      </c>
      <c r="BV167" s="72">
        <f t="shared" si="295"/>
        <v>0.88694760040075826</v>
      </c>
      <c r="BW167" s="72">
        <f t="shared" si="295"/>
        <v>0.92162046512157481</v>
      </c>
      <c r="BX167" s="72">
        <f t="shared" si="296"/>
        <v>5.399718313057634E-3</v>
      </c>
      <c r="BY167" s="72">
        <f t="shared" si="296"/>
        <v>4.2073769645187053E-4</v>
      </c>
      <c r="BZ167" s="72">
        <f t="shared" si="296"/>
        <v>5.1278604510751735E-3</v>
      </c>
      <c r="CA167" s="58">
        <f t="shared" si="238"/>
        <v>4.006517903014851</v>
      </c>
      <c r="CB167" s="58">
        <f t="shared" si="239"/>
        <v>1.2615068333249669E-2</v>
      </c>
      <c r="CC167" s="58">
        <f t="shared" si="240"/>
        <v>1.9521898584143216E-2</v>
      </c>
      <c r="CD167" s="58">
        <f t="shared" si="241"/>
        <v>5.399718313057634E-3</v>
      </c>
      <c r="CE167" s="58">
        <f t="shared" si="242"/>
        <v>9.6848375047014698E-3</v>
      </c>
      <c r="CF167" s="58">
        <f t="shared" si="243"/>
        <v>1.3722701667799281E-2</v>
      </c>
      <c r="CG167" s="58">
        <f t="shared" si="244"/>
        <v>2.5639302255375867E-3</v>
      </c>
      <c r="CH167" s="58">
        <f t="shared" si="245"/>
        <v>0.8956489957235364</v>
      </c>
      <c r="CI167" s="58">
        <f t="shared" si="246"/>
        <v>7.6078353635927909E-2</v>
      </c>
      <c r="CJ167" s="58">
        <f t="shared" si="247"/>
        <v>6.401960144673334E-2</v>
      </c>
      <c r="CK167" s="58">
        <f t="shared" si="248"/>
        <v>0.75368470796283704</v>
      </c>
      <c r="CL167" s="58">
        <f t="shared" si="249"/>
        <v>1.0030985370705603</v>
      </c>
      <c r="CM167" s="58">
        <f t="shared" si="250"/>
        <v>0.8956489957235364</v>
      </c>
      <c r="CN167" s="58"/>
      <c r="CO167" s="20">
        <f t="shared" si="251"/>
        <v>0.85679639160398047</v>
      </c>
      <c r="CP167" s="58">
        <f t="shared" si="252"/>
        <v>0.14824303426138438</v>
      </c>
      <c r="CQ167" s="58">
        <f t="shared" si="253"/>
        <v>0.2441260340848978</v>
      </c>
      <c r="CR167" s="72">
        <f t="shared" si="254"/>
        <v>0.63523971222660824</v>
      </c>
      <c r="CS167" s="72">
        <f t="shared" si="255"/>
        <v>0.36004408405004468</v>
      </c>
      <c r="CT167" s="72">
        <f t="shared" si="291"/>
        <v>7.0267550215724728E-2</v>
      </c>
      <c r="CU167" s="20">
        <f t="shared" si="305"/>
        <v>0.90043488898098167</v>
      </c>
      <c r="CV167" s="20">
        <f t="shared" si="305"/>
        <v>2.5037932467688548E-5</v>
      </c>
      <c r="CW167" s="20">
        <f t="shared" si="305"/>
        <v>9.6605564872843542E-3</v>
      </c>
      <c r="CX167" s="20">
        <f t="shared" si="305"/>
        <v>0.26108475859611613</v>
      </c>
      <c r="CY167" s="20">
        <f t="shared" si="305"/>
        <v>7.5559471365638769E-3</v>
      </c>
      <c r="CZ167" s="20">
        <f t="shared" si="303"/>
        <v>0.64248568394517713</v>
      </c>
      <c r="DA167" s="20">
        <f t="shared" si="303"/>
        <v>6.6336884377663731E-3</v>
      </c>
      <c r="DB167" s="20">
        <f t="shared" si="303"/>
        <v>-1.9361427840765164E-4</v>
      </c>
      <c r="DC167" s="20">
        <f t="shared" si="303"/>
        <v>1.0616162045097457E-5</v>
      </c>
      <c r="DD167" s="20">
        <f t="shared" si="303"/>
        <v>6.2500740140343774E-4</v>
      </c>
      <c r="DE167" s="20">
        <f t="shared" si="256"/>
        <v>1.8283225708013979</v>
      </c>
      <c r="DG167" s="58">
        <f t="shared" si="301"/>
        <v>1.8008697779619633</v>
      </c>
      <c r="DH167" s="58">
        <f t="shared" si="301"/>
        <v>5.0075864935377095E-5</v>
      </c>
      <c r="DI167" s="58">
        <f t="shared" si="257"/>
        <v>2.8981669461853064E-2</v>
      </c>
      <c r="DJ167" s="58">
        <f t="shared" ref="DJ167:DL206" si="326">CX167</f>
        <v>0.26108475859611613</v>
      </c>
      <c r="DK167" s="58">
        <f t="shared" si="326"/>
        <v>7.5559471365638769E-3</v>
      </c>
      <c r="DL167" s="58">
        <f t="shared" si="326"/>
        <v>0.64248568394517713</v>
      </c>
      <c r="DM167" s="58">
        <f t="shared" si="324"/>
        <v>6.6336884377663731E-3</v>
      </c>
      <c r="DN167" s="58">
        <f t="shared" si="324"/>
        <v>-1.9361427840765164E-4</v>
      </c>
      <c r="DO167" s="58">
        <f t="shared" si="324"/>
        <v>1.0616162045097457E-5</v>
      </c>
      <c r="DP167" s="58">
        <f t="shared" si="258"/>
        <v>1.8750222042103132E-3</v>
      </c>
      <c r="DQ167" s="58">
        <f t="shared" si="259"/>
        <v>2.7493536254922226</v>
      </c>
      <c r="DR167" s="58">
        <f t="shared" si="260"/>
        <v>2.182331128439619</v>
      </c>
      <c r="DT167" s="72">
        <f t="shared" si="297"/>
        <v>1.9650470873562687</v>
      </c>
      <c r="DU167" s="72">
        <f t="shared" si="297"/>
        <v>5.464105941600572E-5</v>
      </c>
      <c r="DV167" s="72">
        <f t="shared" si="261"/>
        <v>3.4952912643731349E-2</v>
      </c>
      <c r="DW167" s="72">
        <f t="shared" si="262"/>
        <v>7.2121536367685465E-3</v>
      </c>
      <c r="DX167" s="72">
        <f t="shared" si="263"/>
        <v>4.2165066280499895E-2</v>
      </c>
      <c r="DY167" s="72">
        <f t="shared" si="298"/>
        <v>0.56977339584544762</v>
      </c>
      <c r="DZ167" s="72">
        <f t="shared" si="298"/>
        <v>1.6489578640967555E-2</v>
      </c>
      <c r="EA167" s="72">
        <f t="shared" si="298"/>
        <v>1.4021165076503788</v>
      </c>
      <c r="EB167" s="72">
        <f t="shared" si="298"/>
        <v>1.4476904774107542E-2</v>
      </c>
      <c r="EC167" s="72">
        <f t="shared" si="299"/>
        <v>-8.4506093335878589E-4</v>
      </c>
      <c r="ED167" s="72">
        <f t="shared" si="299"/>
        <v>4.6335961791150773E-5</v>
      </c>
      <c r="EE167" s="72">
        <f t="shared" si="299"/>
        <v>2.7279462151757563E-3</v>
      </c>
      <c r="EF167" s="58">
        <f t="shared" si="264"/>
        <v>4.0120524028506939</v>
      </c>
      <c r="EG167" s="58">
        <f t="shared" si="265"/>
        <v>2.4058469739596244E-2</v>
      </c>
      <c r="EH167" s="58">
        <f t="shared" si="266"/>
        <v>3.6048590518300117E-2</v>
      </c>
      <c r="EI167" s="58">
        <f t="shared" si="267"/>
        <v>-8.4506093335878589E-4</v>
      </c>
      <c r="EJ167" s="58">
        <f t="shared" si="268"/>
        <v>5.464105941600572E-5</v>
      </c>
      <c r="EK167" s="58">
        <f t="shared" si="269"/>
        <v>2.7279462151757563E-3</v>
      </c>
      <c r="EL167" s="58">
        <f t="shared" si="270"/>
        <v>5.3292683549515767E-3</v>
      </c>
      <c r="EM167" s="58">
        <f t="shared" si="271"/>
        <v>1.4476904774107542E-2</v>
      </c>
      <c r="EN167" s="58">
        <f t="shared" si="272"/>
        <v>0.98425933397415943</v>
      </c>
      <c r="EO167" s="58">
        <f t="shared" si="273"/>
        <v>0.69405577374550353</v>
      </c>
      <c r="EP167" s="58">
        <f t="shared" si="274"/>
        <v>1.0208467420738707E-2</v>
      </c>
      <c r="EQ167" s="58">
        <f t="shared" si="275"/>
        <v>0.48563646760600215</v>
      </c>
      <c r="ER167" s="58">
        <f t="shared" si="276"/>
        <v>1.4418694495044217E-2</v>
      </c>
      <c r="ES167" s="58">
        <f t="shared" si="277"/>
        <v>0.28016537604256941</v>
      </c>
      <c r="ET167" s="58">
        <f t="shared" si="278"/>
        <v>0.49281208432975498</v>
      </c>
      <c r="EU167" s="58">
        <f t="shared" si="279"/>
        <v>1.0060030334444516</v>
      </c>
      <c r="EZ167" s="20">
        <f t="shared" si="306"/>
        <v>7.9122657349781605E-2</v>
      </c>
      <c r="FA167" s="20">
        <f t="shared" si="307"/>
        <v>886.24915943833923</v>
      </c>
      <c r="FC167" s="20">
        <f t="shared" si="308"/>
        <v>1131.9570743836741</v>
      </c>
      <c r="FD167" s="20">
        <f t="shared" si="309"/>
        <v>913.97717489902971</v>
      </c>
      <c r="FE167" s="20">
        <f t="shared" si="310"/>
        <v>1067.6798171870705</v>
      </c>
      <c r="FF167" s="20">
        <f t="shared" si="311"/>
        <v>659.31961684514295</v>
      </c>
      <c r="FG167" s="20">
        <f t="shared" si="312"/>
        <v>0.50269296144159781</v>
      </c>
      <c r="FH167" s="20">
        <f t="shared" si="280"/>
        <v>1690.9544205194252</v>
      </c>
      <c r="FI167" s="20">
        <f t="shared" si="313"/>
        <v>853.06310687969028</v>
      </c>
      <c r="FK167" s="20">
        <f t="shared" si="314"/>
        <v>1158.4103974580853</v>
      </c>
      <c r="FL167" s="20">
        <f t="shared" si="315"/>
        <v>398.5709574666522</v>
      </c>
      <c r="FN167" s="20">
        <f t="shared" si="316"/>
        <v>44.167775866370825</v>
      </c>
      <c r="FO167" s="20">
        <f t="shared" si="317"/>
        <v>33.946019107393425</v>
      </c>
      <c r="FQ167" s="20">
        <f t="shared" si="318"/>
        <v>26.23</v>
      </c>
      <c r="FR167" s="20">
        <f t="shared" si="319"/>
        <v>32.44</v>
      </c>
      <c r="FS167" s="20">
        <f t="shared" si="320"/>
        <v>28.6</v>
      </c>
      <c r="FT167" s="20">
        <f t="shared" si="321"/>
        <v>1630.2083744584279</v>
      </c>
      <c r="FU167" s="20">
        <f t="shared" si="322"/>
        <v>512.49348996456831</v>
      </c>
    </row>
    <row r="168" spans="1:177">
      <c r="C168" s="24" t="s">
        <v>175</v>
      </c>
      <c r="D168" s="24" t="s">
        <v>148</v>
      </c>
      <c r="E168" s="24"/>
      <c r="F168" s="23">
        <v>53.564999999999998</v>
      </c>
      <c r="G168" s="23">
        <v>0.17599999999999999</v>
      </c>
      <c r="H168" s="23">
        <v>1.2090000000000001</v>
      </c>
      <c r="I168" s="23">
        <v>5.2489999999999997</v>
      </c>
      <c r="J168" s="23">
        <v>0.2</v>
      </c>
      <c r="K168" s="23">
        <v>16.236000000000001</v>
      </c>
      <c r="L168" s="23">
        <v>23.472999999999999</v>
      </c>
      <c r="M168" s="23">
        <v>7.5999999999999998E-2</v>
      </c>
      <c r="N168" s="23">
        <v>8.9999999999999993E-3</v>
      </c>
      <c r="O168" s="23">
        <v>0.17699999999999999</v>
      </c>
      <c r="Q168" s="24">
        <v>53.975000000000001</v>
      </c>
      <c r="R168" s="24">
        <v>5.1999999999999998E-2</v>
      </c>
      <c r="S168" s="24">
        <v>1.167</v>
      </c>
      <c r="T168" s="24">
        <v>17.882999999999999</v>
      </c>
      <c r="U168" s="24">
        <v>0.49399999999999999</v>
      </c>
      <c r="V168" s="24">
        <v>25.899000000000001</v>
      </c>
      <c r="W168" s="24">
        <v>0.876</v>
      </c>
      <c r="X168" s="24">
        <v>1.4999999999999999E-2</v>
      </c>
      <c r="Y168" s="24">
        <v>1.6E-2</v>
      </c>
      <c r="Z168" s="24">
        <v>6.4000000000000001E-2</v>
      </c>
      <c r="AB168" s="69">
        <f t="shared" si="281"/>
        <v>757.32385441439544</v>
      </c>
      <c r="AC168" s="69">
        <f t="shared" si="282"/>
        <v>6.8600503818777305</v>
      </c>
      <c r="AE168" s="53">
        <f t="shared" si="283"/>
        <v>757.32385441439544</v>
      </c>
      <c r="AF168" s="53"/>
      <c r="AG168" s="53">
        <f t="shared" si="284"/>
        <v>864.57983510611348</v>
      </c>
      <c r="AH168" s="53">
        <f t="shared" si="285"/>
        <v>818.48766553210771</v>
      </c>
      <c r="AI168" s="53">
        <f t="shared" si="286"/>
        <v>6.8600503818777305</v>
      </c>
      <c r="AJ168" s="53">
        <f t="shared" si="287"/>
        <v>0.75665148280132843</v>
      </c>
      <c r="AK168" s="53">
        <f t="shared" si="288"/>
        <v>866.46592988908947</v>
      </c>
      <c r="AL168" s="70">
        <f t="shared" si="289"/>
        <v>0.46820942226136963</v>
      </c>
      <c r="AM168" s="71"/>
      <c r="AN168" s="20">
        <f t="shared" si="290"/>
        <v>0.43515401807232296</v>
      </c>
      <c r="AP168" s="20">
        <f t="shared" si="304"/>
        <v>0.89149744608824599</v>
      </c>
      <c r="AQ168" s="20">
        <f t="shared" si="304"/>
        <v>2.203338057156592E-3</v>
      </c>
      <c r="AR168" s="20">
        <f t="shared" si="304"/>
        <v>1.1857474916879985E-2</v>
      </c>
      <c r="AS168" s="20">
        <f t="shared" si="304"/>
        <v>7.3058636201674673E-2</v>
      </c>
      <c r="AT168" s="20">
        <f t="shared" si="304"/>
        <v>2.8193832599118945E-3</v>
      </c>
      <c r="AU168" s="20">
        <f t="shared" si="302"/>
        <v>0.4028344299877929</v>
      </c>
      <c r="AV168" s="20">
        <f t="shared" si="302"/>
        <v>0.41858217392389802</v>
      </c>
      <c r="AW168" s="20">
        <f t="shared" si="302"/>
        <v>1.2262237632484603E-3</v>
      </c>
      <c r="AX168" s="20">
        <f t="shared" si="302"/>
        <v>9.5545458405877108E-5</v>
      </c>
      <c r="AY168" s="20">
        <f t="shared" si="302"/>
        <v>1.1644874741937733E-3</v>
      </c>
      <c r="AZ168" s="20">
        <f t="shared" si="230"/>
        <v>1.8053391391314082</v>
      </c>
      <c r="BB168" s="58">
        <f t="shared" si="300"/>
        <v>1.782994892176492</v>
      </c>
      <c r="BC168" s="58">
        <f t="shared" si="300"/>
        <v>4.4066761143131839E-3</v>
      </c>
      <c r="BD168" s="58">
        <f t="shared" si="231"/>
        <v>3.5572424750639958E-2</v>
      </c>
      <c r="BE168" s="58">
        <f t="shared" si="325"/>
        <v>7.3058636201674673E-2</v>
      </c>
      <c r="BF168" s="58">
        <f t="shared" si="325"/>
        <v>2.8193832599118945E-3</v>
      </c>
      <c r="BG168" s="58">
        <f t="shared" si="325"/>
        <v>0.4028344299877929</v>
      </c>
      <c r="BH168" s="58">
        <f t="shared" si="323"/>
        <v>0.41858217392389802</v>
      </c>
      <c r="BI168" s="58">
        <f t="shared" si="323"/>
        <v>1.2262237632484603E-3</v>
      </c>
      <c r="BJ168" s="58">
        <f t="shared" si="323"/>
        <v>9.5545458405877108E-5</v>
      </c>
      <c r="BK168" s="58">
        <f t="shared" si="232"/>
        <v>3.4934624225813199E-3</v>
      </c>
      <c r="BL168" s="58">
        <f t="shared" si="233"/>
        <v>2.7250838480589583</v>
      </c>
      <c r="BM168" s="58">
        <f t="shared" si="234"/>
        <v>2.2017671141655777</v>
      </c>
      <c r="BO168" s="72">
        <f t="shared" si="294"/>
        <v>1.9628697591597</v>
      </c>
      <c r="BP168" s="72">
        <f t="shared" si="294"/>
        <v>4.8512372756368601E-3</v>
      </c>
      <c r="BQ168" s="72">
        <f t="shared" si="235"/>
        <v>3.7130240840300033E-2</v>
      </c>
      <c r="BR168" s="72">
        <f t="shared" si="236"/>
        <v>1.5084555817759103E-2</v>
      </c>
      <c r="BS168" s="72">
        <f t="shared" si="237"/>
        <v>5.2214796658059136E-2</v>
      </c>
      <c r="BT168" s="72">
        <f t="shared" si="295"/>
        <v>0.16085810259463404</v>
      </c>
      <c r="BU168" s="72">
        <f t="shared" si="295"/>
        <v>6.2076253439029509E-3</v>
      </c>
      <c r="BV168" s="72">
        <f t="shared" si="295"/>
        <v>0.88694760040075826</v>
      </c>
      <c r="BW168" s="72">
        <f t="shared" si="295"/>
        <v>0.92162046512157481</v>
      </c>
      <c r="BX168" s="72">
        <f t="shared" si="296"/>
        <v>5.399718313057634E-3</v>
      </c>
      <c r="BY168" s="72">
        <f t="shared" si="296"/>
        <v>4.2073769645187053E-4</v>
      </c>
      <c r="BZ168" s="72">
        <f t="shared" si="296"/>
        <v>5.1278604510751735E-3</v>
      </c>
      <c r="CA168" s="58">
        <f t="shared" si="238"/>
        <v>4.006517903014851</v>
      </c>
      <c r="CB168" s="58">
        <f t="shared" si="239"/>
        <v>1.2615068333249669E-2</v>
      </c>
      <c r="CC168" s="58">
        <f t="shared" si="240"/>
        <v>1.9521898584143216E-2</v>
      </c>
      <c r="CD168" s="58">
        <f t="shared" si="241"/>
        <v>5.399718313057634E-3</v>
      </c>
      <c r="CE168" s="58">
        <f t="shared" si="242"/>
        <v>9.6848375047014698E-3</v>
      </c>
      <c r="CF168" s="58">
        <f t="shared" si="243"/>
        <v>1.3722701667799281E-2</v>
      </c>
      <c r="CG168" s="58">
        <f t="shared" si="244"/>
        <v>2.5639302255375867E-3</v>
      </c>
      <c r="CH168" s="58">
        <f t="shared" si="245"/>
        <v>0.8956489957235364</v>
      </c>
      <c r="CI168" s="58">
        <f t="shared" si="246"/>
        <v>7.6078353635927909E-2</v>
      </c>
      <c r="CJ168" s="58">
        <f t="shared" si="247"/>
        <v>6.401960144673334E-2</v>
      </c>
      <c r="CK168" s="58">
        <f t="shared" si="248"/>
        <v>0.75368470796283704</v>
      </c>
      <c r="CL168" s="58">
        <f t="shared" si="249"/>
        <v>1.0030985370705603</v>
      </c>
      <c r="CM168" s="58">
        <f t="shared" si="250"/>
        <v>0.8956489957235364</v>
      </c>
      <c r="CN168" s="58"/>
      <c r="CO168" s="20">
        <f t="shared" si="251"/>
        <v>0.85679639160398047</v>
      </c>
      <c r="CP168" s="58">
        <f t="shared" si="252"/>
        <v>0.14824303426138438</v>
      </c>
      <c r="CQ168" s="58">
        <f t="shared" si="253"/>
        <v>0.2441260340848978</v>
      </c>
      <c r="CR168" s="72">
        <f t="shared" si="254"/>
        <v>0.63523971222660824</v>
      </c>
      <c r="CS168" s="72">
        <f t="shared" si="255"/>
        <v>0.36004408405004468</v>
      </c>
      <c r="CT168" s="72">
        <f t="shared" si="291"/>
        <v>7.0267550215724728E-2</v>
      </c>
      <c r="CU168" s="20">
        <f t="shared" si="305"/>
        <v>0.89832119205849115</v>
      </c>
      <c r="CV168" s="20">
        <f t="shared" si="305"/>
        <v>6.5098624415990225E-4</v>
      </c>
      <c r="CW168" s="20">
        <f t="shared" si="305"/>
        <v>1.1445552711330803E-2</v>
      </c>
      <c r="CX168" s="20">
        <f t="shared" si="305"/>
        <v>0.24890599946552644</v>
      </c>
      <c r="CY168" s="20">
        <f t="shared" si="305"/>
        <v>6.9638766519823786E-3</v>
      </c>
      <c r="CZ168" s="20">
        <f t="shared" si="303"/>
        <v>0.64258492869264894</v>
      </c>
      <c r="DA168" s="20">
        <f t="shared" si="303"/>
        <v>1.5621266321191781E-2</v>
      </c>
      <c r="DB168" s="20">
        <f t="shared" si="303"/>
        <v>2.4201784800956453E-4</v>
      </c>
      <c r="DC168" s="20">
        <f t="shared" si="303"/>
        <v>1.6985859272155931E-4</v>
      </c>
      <c r="DD168" s="20">
        <f t="shared" si="303"/>
        <v>4.2105761778757909E-4</v>
      </c>
      <c r="DE168" s="20">
        <f t="shared" si="256"/>
        <v>1.8253267362038503</v>
      </c>
      <c r="DG168" s="58">
        <f t="shared" si="301"/>
        <v>1.7966423841169823</v>
      </c>
      <c r="DH168" s="58">
        <f t="shared" si="301"/>
        <v>1.3019724883198045E-3</v>
      </c>
      <c r="DI168" s="58">
        <f t="shared" si="257"/>
        <v>3.4336658133992407E-2</v>
      </c>
      <c r="DJ168" s="58">
        <f t="shared" si="326"/>
        <v>0.24890599946552644</v>
      </c>
      <c r="DK168" s="58">
        <f t="shared" si="326"/>
        <v>6.9638766519823786E-3</v>
      </c>
      <c r="DL168" s="58">
        <f t="shared" si="326"/>
        <v>0.64258492869264894</v>
      </c>
      <c r="DM168" s="58">
        <f t="shared" si="324"/>
        <v>1.5621266321191781E-2</v>
      </c>
      <c r="DN168" s="58">
        <f t="shared" si="324"/>
        <v>2.4201784800956453E-4</v>
      </c>
      <c r="DO168" s="58">
        <f t="shared" si="324"/>
        <v>1.6985859272155931E-4</v>
      </c>
      <c r="DP168" s="58">
        <f t="shared" si="258"/>
        <v>1.2631728533627372E-3</v>
      </c>
      <c r="DQ168" s="58">
        <f t="shared" si="259"/>
        <v>2.748032135164737</v>
      </c>
      <c r="DR168" s="58">
        <f t="shared" si="260"/>
        <v>2.1833805810427021</v>
      </c>
      <c r="DT168" s="72">
        <f t="shared" si="297"/>
        <v>1.9613770462796412</v>
      </c>
      <c r="DU168" s="72">
        <f t="shared" si="297"/>
        <v>1.4213507240246536E-3</v>
      </c>
      <c r="DV168" s="72">
        <f t="shared" si="261"/>
        <v>3.8622953720358844E-2</v>
      </c>
      <c r="DW168" s="72">
        <f t="shared" si="262"/>
        <v>1.1357041338081797E-2</v>
      </c>
      <c r="DX168" s="72">
        <f t="shared" si="263"/>
        <v>4.997999505844064E-2</v>
      </c>
      <c r="DY168" s="72">
        <f t="shared" si="298"/>
        <v>0.54345652573805558</v>
      </c>
      <c r="DZ168" s="72">
        <f t="shared" si="298"/>
        <v>1.5204793050714992E-2</v>
      </c>
      <c r="EA168" s="72">
        <f t="shared" si="298"/>
        <v>1.4030074549782392</v>
      </c>
      <c r="EB168" s="72">
        <f t="shared" si="298"/>
        <v>3.4107169536986504E-2</v>
      </c>
      <c r="EC168" s="72">
        <f t="shared" si="299"/>
        <v>1.0568341392196547E-3</v>
      </c>
      <c r="ED168" s="72">
        <f t="shared" si="299"/>
        <v>7.417319057429877E-4</v>
      </c>
      <c r="EE168" s="72">
        <f t="shared" si="299"/>
        <v>1.8386580523550007E-3</v>
      </c>
      <c r="EF168" s="58">
        <f t="shared" si="264"/>
        <v>4.012191559463421</v>
      </c>
      <c r="EG168" s="58">
        <f t="shared" si="265"/>
        <v>2.3641387021092392E-2</v>
      </c>
      <c r="EH168" s="58">
        <f t="shared" si="266"/>
        <v>3.6463541531555066E-2</v>
      </c>
      <c r="EI168" s="58">
        <f t="shared" si="267"/>
        <v>1.0568341392196547E-3</v>
      </c>
      <c r="EJ168" s="58">
        <f t="shared" si="268"/>
        <v>1.4213507240246536E-3</v>
      </c>
      <c r="EK168" s="58">
        <f t="shared" si="269"/>
        <v>1.8386580523550007E-3</v>
      </c>
      <c r="EL168" s="58">
        <f t="shared" si="270"/>
        <v>8.461549146507142E-3</v>
      </c>
      <c r="EM168" s="58">
        <f t="shared" si="271"/>
        <v>3.4107169536986504E-2</v>
      </c>
      <c r="EN168" s="58">
        <f t="shared" si="272"/>
        <v>0.95883935217974581</v>
      </c>
      <c r="EO168" s="58">
        <f t="shared" si="273"/>
        <v>0.68577263257923837</v>
      </c>
      <c r="EP168" s="58">
        <f t="shared" si="274"/>
        <v>2.4393829258293673E-2</v>
      </c>
      <c r="EQ168" s="58">
        <f t="shared" si="275"/>
        <v>0.48653858963940722</v>
      </c>
      <c r="ER168" s="58">
        <f t="shared" si="276"/>
        <v>3.3710061853944102E-2</v>
      </c>
      <c r="ES168" s="58">
        <f t="shared" si="277"/>
        <v>0.27033962489384084</v>
      </c>
      <c r="ET168" s="58">
        <f t="shared" si="278"/>
        <v>0.49886729544864783</v>
      </c>
      <c r="EU168" s="58">
        <f t="shared" si="279"/>
        <v>1.0057249137788387</v>
      </c>
      <c r="EZ168" s="20">
        <f t="shared" si="306"/>
        <v>8.1054239456034641E-2</v>
      </c>
      <c r="FA168" s="20">
        <f t="shared" si="307"/>
        <v>893.19394444515035</v>
      </c>
      <c r="FC168" s="20">
        <f t="shared" si="308"/>
        <v>1141.9103285197052</v>
      </c>
      <c r="FD168" s="20">
        <f t="shared" si="309"/>
        <v>917.49867258148208</v>
      </c>
      <c r="FE168" s="20">
        <f t="shared" si="310"/>
        <v>1233.7380496539361</v>
      </c>
      <c r="FF168" s="20">
        <f t="shared" si="311"/>
        <v>777.74475895278295</v>
      </c>
      <c r="FG168" s="20">
        <f t="shared" si="312"/>
        <v>0.50176088656365192</v>
      </c>
      <c r="FH168" s="20">
        <f t="shared" si="280"/>
        <v>1689.494392981826</v>
      </c>
      <c r="FI168" s="20">
        <f t="shared" si="313"/>
        <v>1029.9819779109539</v>
      </c>
      <c r="FK168" s="20">
        <f t="shared" si="314"/>
        <v>1168.9988610251025</v>
      </c>
      <c r="FL168" s="20">
        <f t="shared" si="315"/>
        <v>459.43634474850819</v>
      </c>
      <c r="FN168" s="20">
        <f t="shared" si="316"/>
        <v>6.0921421454744662</v>
      </c>
      <c r="FO168" s="20">
        <f t="shared" si="317"/>
        <v>6.6672393659866191</v>
      </c>
      <c r="FQ168" s="20">
        <f t="shared" si="318"/>
        <v>26.23</v>
      </c>
      <c r="FR168" s="20">
        <f t="shared" si="319"/>
        <v>32.44</v>
      </c>
      <c r="FS168" s="20">
        <f t="shared" si="320"/>
        <v>28.6</v>
      </c>
      <c r="FT168" s="20">
        <f t="shared" si="321"/>
        <v>1623.5939370510387</v>
      </c>
      <c r="FU168" s="20">
        <f t="shared" si="322"/>
        <v>635.28496160409554</v>
      </c>
    </row>
    <row r="169" spans="1:177">
      <c r="C169" s="24" t="s">
        <v>176</v>
      </c>
      <c r="D169" s="24" t="s">
        <v>148</v>
      </c>
      <c r="E169" s="24"/>
      <c r="F169" s="23">
        <v>53.564999999999998</v>
      </c>
      <c r="G169" s="23">
        <v>0.17599999999999999</v>
      </c>
      <c r="H169" s="23">
        <v>1.2090000000000001</v>
      </c>
      <c r="I169" s="23">
        <v>5.2489999999999997</v>
      </c>
      <c r="J169" s="23">
        <v>0.2</v>
      </c>
      <c r="K169" s="23">
        <v>16.236000000000001</v>
      </c>
      <c r="L169" s="23">
        <v>23.472999999999999</v>
      </c>
      <c r="M169" s="23">
        <v>7.5999999999999998E-2</v>
      </c>
      <c r="N169" s="23">
        <v>8.9999999999999993E-3</v>
      </c>
      <c r="O169" s="23">
        <v>0.17699999999999999</v>
      </c>
      <c r="Q169" s="24">
        <v>54.021000000000001</v>
      </c>
      <c r="R169" s="24">
        <v>2.4E-2</v>
      </c>
      <c r="S169" s="24">
        <v>1.3560000000000001</v>
      </c>
      <c r="T169" s="24">
        <v>18.451000000000001</v>
      </c>
      <c r="U169" s="24">
        <v>0.499</v>
      </c>
      <c r="V169" s="24">
        <v>26.177</v>
      </c>
      <c r="W169" s="24">
        <v>0.36299999999999999</v>
      </c>
      <c r="X169" s="24">
        <v>1E-3</v>
      </c>
      <c r="Y169" s="24">
        <v>7.0000000000000001E-3</v>
      </c>
      <c r="Z169" s="24">
        <v>0.107</v>
      </c>
      <c r="AB169" s="69">
        <f t="shared" si="281"/>
        <v>759.55474395943781</v>
      </c>
      <c r="AC169" s="69">
        <f t="shared" si="282"/>
        <v>11.638901460004046</v>
      </c>
      <c r="AE169" s="53">
        <f t="shared" si="283"/>
        <v>759.55474395943781</v>
      </c>
      <c r="AF169" s="53"/>
      <c r="AG169" s="53">
        <f t="shared" si="284"/>
        <v>870.06836835164029</v>
      </c>
      <c r="AH169" s="53">
        <f t="shared" si="285"/>
        <v>827.26199200191604</v>
      </c>
      <c r="AI169" s="53">
        <f t="shared" si="286"/>
        <v>11.638901460004046</v>
      </c>
      <c r="AJ169" s="53">
        <f t="shared" si="287"/>
        <v>-0.99013375705639284</v>
      </c>
      <c r="AK169" s="53">
        <f t="shared" si="288"/>
        <v>908.29802056707922</v>
      </c>
      <c r="AL169" s="70">
        <f t="shared" si="289"/>
        <v>0.45866699943648631</v>
      </c>
      <c r="AM169" s="71"/>
      <c r="AN169" s="20">
        <f t="shared" si="290"/>
        <v>0.17949479554740724</v>
      </c>
      <c r="AP169" s="20">
        <f t="shared" si="304"/>
        <v>0.89149744608824599</v>
      </c>
      <c r="AQ169" s="20">
        <f t="shared" si="304"/>
        <v>2.203338057156592E-3</v>
      </c>
      <c r="AR169" s="20">
        <f t="shared" si="304"/>
        <v>1.1857474916879985E-2</v>
      </c>
      <c r="AS169" s="20">
        <f t="shared" si="304"/>
        <v>7.3058636201674673E-2</v>
      </c>
      <c r="AT169" s="20">
        <f t="shared" si="304"/>
        <v>2.8193832599118945E-3</v>
      </c>
      <c r="AU169" s="20">
        <f t="shared" si="302"/>
        <v>0.4028344299877929</v>
      </c>
      <c r="AV169" s="20">
        <f t="shared" si="302"/>
        <v>0.41858217392389802</v>
      </c>
      <c r="AW169" s="20">
        <f t="shared" si="302"/>
        <v>1.2262237632484603E-3</v>
      </c>
      <c r="AX169" s="20">
        <f t="shared" si="302"/>
        <v>9.5545458405877108E-5</v>
      </c>
      <c r="AY169" s="20">
        <f t="shared" si="302"/>
        <v>1.1644874741937733E-3</v>
      </c>
      <c r="AZ169" s="20">
        <f t="shared" si="230"/>
        <v>1.8053391391314082</v>
      </c>
      <c r="BB169" s="58">
        <f t="shared" si="300"/>
        <v>1.782994892176492</v>
      </c>
      <c r="BC169" s="58">
        <f t="shared" si="300"/>
        <v>4.4066761143131839E-3</v>
      </c>
      <c r="BD169" s="58">
        <f t="shared" si="231"/>
        <v>3.5572424750639958E-2</v>
      </c>
      <c r="BE169" s="58">
        <f t="shared" si="325"/>
        <v>7.3058636201674673E-2</v>
      </c>
      <c r="BF169" s="58">
        <f t="shared" si="325"/>
        <v>2.8193832599118945E-3</v>
      </c>
      <c r="BG169" s="58">
        <f t="shared" si="325"/>
        <v>0.4028344299877929</v>
      </c>
      <c r="BH169" s="58">
        <f t="shared" si="323"/>
        <v>0.41858217392389802</v>
      </c>
      <c r="BI169" s="58">
        <f t="shared" si="323"/>
        <v>1.2262237632484603E-3</v>
      </c>
      <c r="BJ169" s="58">
        <f t="shared" si="323"/>
        <v>9.5545458405877108E-5</v>
      </c>
      <c r="BK169" s="58">
        <f t="shared" si="232"/>
        <v>3.4934624225813199E-3</v>
      </c>
      <c r="BL169" s="58">
        <f t="shared" si="233"/>
        <v>2.7250838480589583</v>
      </c>
      <c r="BM169" s="58">
        <f t="shared" si="234"/>
        <v>2.2017671141655777</v>
      </c>
      <c r="BO169" s="72">
        <f t="shared" si="294"/>
        <v>1.9628697591597</v>
      </c>
      <c r="BP169" s="72">
        <f t="shared" si="294"/>
        <v>4.8512372756368601E-3</v>
      </c>
      <c r="BQ169" s="72">
        <f t="shared" si="235"/>
        <v>3.7130240840300033E-2</v>
      </c>
      <c r="BR169" s="72">
        <f t="shared" si="236"/>
        <v>1.5084555817759103E-2</v>
      </c>
      <c r="BS169" s="72">
        <f t="shared" si="237"/>
        <v>5.2214796658059136E-2</v>
      </c>
      <c r="BT169" s="72">
        <f t="shared" si="295"/>
        <v>0.16085810259463404</v>
      </c>
      <c r="BU169" s="72">
        <f t="shared" si="295"/>
        <v>6.2076253439029509E-3</v>
      </c>
      <c r="BV169" s="72">
        <f t="shared" si="295"/>
        <v>0.88694760040075826</v>
      </c>
      <c r="BW169" s="72">
        <f t="shared" si="295"/>
        <v>0.92162046512157481</v>
      </c>
      <c r="BX169" s="72">
        <f t="shared" si="296"/>
        <v>5.399718313057634E-3</v>
      </c>
      <c r="BY169" s="72">
        <f t="shared" si="296"/>
        <v>4.2073769645187053E-4</v>
      </c>
      <c r="BZ169" s="72">
        <f t="shared" si="296"/>
        <v>5.1278604510751735E-3</v>
      </c>
      <c r="CA169" s="58">
        <f t="shared" si="238"/>
        <v>4.006517903014851</v>
      </c>
      <c r="CB169" s="58">
        <f t="shared" si="239"/>
        <v>1.2615068333249669E-2</v>
      </c>
      <c r="CC169" s="58">
        <f t="shared" si="240"/>
        <v>1.9521898584143216E-2</v>
      </c>
      <c r="CD169" s="58">
        <f t="shared" si="241"/>
        <v>5.399718313057634E-3</v>
      </c>
      <c r="CE169" s="58">
        <f t="shared" si="242"/>
        <v>9.6848375047014698E-3</v>
      </c>
      <c r="CF169" s="58">
        <f t="shared" si="243"/>
        <v>1.3722701667799281E-2</v>
      </c>
      <c r="CG169" s="58">
        <f t="shared" si="244"/>
        <v>2.5639302255375867E-3</v>
      </c>
      <c r="CH169" s="58">
        <f t="shared" si="245"/>
        <v>0.8956489957235364</v>
      </c>
      <c r="CI169" s="58">
        <f t="shared" si="246"/>
        <v>7.6078353635927909E-2</v>
      </c>
      <c r="CJ169" s="58">
        <f t="shared" si="247"/>
        <v>6.401960144673334E-2</v>
      </c>
      <c r="CK169" s="58">
        <f t="shared" si="248"/>
        <v>0.75368470796283704</v>
      </c>
      <c r="CL169" s="58">
        <f t="shared" si="249"/>
        <v>1.0030985370705603</v>
      </c>
      <c r="CM169" s="58">
        <f t="shared" si="250"/>
        <v>0.8956489957235364</v>
      </c>
      <c r="CN169" s="58"/>
      <c r="CO169" s="20">
        <f t="shared" si="251"/>
        <v>0.85679639160398047</v>
      </c>
      <c r="CP169" s="58">
        <f t="shared" si="252"/>
        <v>0.14824303426138438</v>
      </c>
      <c r="CQ169" s="58">
        <f t="shared" si="253"/>
        <v>0.2441260340848978</v>
      </c>
      <c r="CR169" s="72">
        <f t="shared" si="254"/>
        <v>0.63523971222660824</v>
      </c>
      <c r="CS169" s="72">
        <f t="shared" si="255"/>
        <v>0.36004408405004468</v>
      </c>
      <c r="CT169" s="72">
        <f t="shared" si="291"/>
        <v>7.0267550215724728E-2</v>
      </c>
      <c r="CU169" s="20">
        <f t="shared" si="305"/>
        <v>0.89908678306978695</v>
      </c>
      <c r="CV169" s="20">
        <f t="shared" si="305"/>
        <v>3.0045518961226261E-4</v>
      </c>
      <c r="CW169" s="20">
        <f t="shared" si="305"/>
        <v>1.3299202636302116E-2</v>
      </c>
      <c r="CX169" s="20">
        <f t="shared" si="305"/>
        <v>0.25681175396401212</v>
      </c>
      <c r="CY169" s="20">
        <f t="shared" si="305"/>
        <v>7.0343612334801764E-3</v>
      </c>
      <c r="CZ169" s="20">
        <f t="shared" si="303"/>
        <v>0.64948243864193489</v>
      </c>
      <c r="DA169" s="20">
        <f t="shared" si="303"/>
        <v>6.4731959755623481E-3</v>
      </c>
      <c r="DB169" s="20">
        <f t="shared" si="303"/>
        <v>1.6134523200637635E-5</v>
      </c>
      <c r="DC169" s="20">
        <f t="shared" si="303"/>
        <v>7.4313134315682198E-5</v>
      </c>
      <c r="DD169" s="20">
        <f t="shared" si="303"/>
        <v>7.0395570473860876E-4</v>
      </c>
      <c r="DE169" s="20">
        <f t="shared" si="256"/>
        <v>1.833282594072946</v>
      </c>
      <c r="DG169" s="58">
        <f t="shared" si="301"/>
        <v>1.7981735661395739</v>
      </c>
      <c r="DH169" s="58">
        <f t="shared" si="301"/>
        <v>6.0091037922452523E-4</v>
      </c>
      <c r="DI169" s="58">
        <f t="shared" si="257"/>
        <v>3.9897607908906348E-2</v>
      </c>
      <c r="DJ169" s="58">
        <f t="shared" si="326"/>
        <v>0.25681175396401212</v>
      </c>
      <c r="DK169" s="58">
        <f t="shared" si="326"/>
        <v>7.0343612334801764E-3</v>
      </c>
      <c r="DL169" s="58">
        <f t="shared" si="326"/>
        <v>0.64948243864193489</v>
      </c>
      <c r="DM169" s="58">
        <f t="shared" si="324"/>
        <v>6.4731959755623481E-3</v>
      </c>
      <c r="DN169" s="58">
        <f t="shared" si="324"/>
        <v>1.6134523200637635E-5</v>
      </c>
      <c r="DO169" s="58">
        <f t="shared" si="324"/>
        <v>7.4313134315682198E-5</v>
      </c>
      <c r="DP169" s="58">
        <f t="shared" si="258"/>
        <v>2.1118671142158264E-3</v>
      </c>
      <c r="DQ169" s="58">
        <f t="shared" si="259"/>
        <v>2.7606761490144263</v>
      </c>
      <c r="DR169" s="58">
        <f t="shared" si="260"/>
        <v>2.1733806053788767</v>
      </c>
      <c r="DT169" s="72">
        <f t="shared" si="297"/>
        <v>1.9540577768763603</v>
      </c>
      <c r="DU169" s="72">
        <f t="shared" si="297"/>
        <v>6.5300348188872454E-4</v>
      </c>
      <c r="DV169" s="72">
        <f t="shared" si="261"/>
        <v>4.5942223123639714E-2</v>
      </c>
      <c r="DW169" s="72">
        <f t="shared" si="262"/>
        <v>1.186623502984558E-2</v>
      </c>
      <c r="DX169" s="72">
        <f t="shared" si="263"/>
        <v>5.7808458153485294E-2</v>
      </c>
      <c r="DY169" s="72">
        <f t="shared" si="298"/>
        <v>0.55814968529871578</v>
      </c>
      <c r="DZ169" s="72">
        <f t="shared" si="298"/>
        <v>1.5288344276074848E-2</v>
      </c>
      <c r="EA169" s="72">
        <f t="shared" si="298"/>
        <v>1.4115725356785576</v>
      </c>
      <c r="EB169" s="72">
        <f t="shared" si="298"/>
        <v>1.4068718588103804E-2</v>
      </c>
      <c r="EC169" s="72">
        <f t="shared" si="299"/>
        <v>7.0132919602602711E-5</v>
      </c>
      <c r="ED169" s="72">
        <f t="shared" si="299"/>
        <v>3.2302144969323832E-4</v>
      </c>
      <c r="EE169" s="72">
        <f t="shared" si="299"/>
        <v>3.0599273514494226E-3</v>
      </c>
      <c r="EF169" s="58">
        <f t="shared" si="264"/>
        <v>4.0150516040739319</v>
      </c>
      <c r="EG169" s="58">
        <f t="shared" si="265"/>
        <v>2.9780186698169862E-2</v>
      </c>
      <c r="EH169" s="58">
        <f t="shared" si="266"/>
        <v>4.4985536102180035E-2</v>
      </c>
      <c r="EI169" s="58">
        <f t="shared" si="267"/>
        <v>7.0132919602602711E-5</v>
      </c>
      <c r="EJ169" s="58">
        <f t="shared" si="268"/>
        <v>6.5300348188872454E-4</v>
      </c>
      <c r="EK169" s="58">
        <f t="shared" si="269"/>
        <v>3.0599273514494226E-3</v>
      </c>
      <c r="EL169" s="58">
        <f t="shared" si="270"/>
        <v>8.7361747587935551E-3</v>
      </c>
      <c r="EM169" s="58">
        <f t="shared" si="271"/>
        <v>1.4068718588103804E-2</v>
      </c>
      <c r="EN169" s="58">
        <f t="shared" si="272"/>
        <v>0.98077633421228105</v>
      </c>
      <c r="EO169" s="58">
        <f t="shared" si="273"/>
        <v>0.69744562636161755</v>
      </c>
      <c r="EP169" s="58">
        <f t="shared" si="274"/>
        <v>1.0004489204632079E-2</v>
      </c>
      <c r="EQ169" s="58">
        <f t="shared" si="275"/>
        <v>0.49090839987554868</v>
      </c>
      <c r="ER169" s="58">
        <f t="shared" si="276"/>
        <v>1.4077190059157191E-2</v>
      </c>
      <c r="ES169" s="58">
        <f t="shared" si="277"/>
        <v>0.27236354966497334</v>
      </c>
      <c r="ET169" s="58">
        <f t="shared" si="278"/>
        <v>0.49810080040410165</v>
      </c>
      <c r="EU169" s="58">
        <f t="shared" si="279"/>
        <v>1.0073642913121192</v>
      </c>
      <c r="EZ169" s="20">
        <f t="shared" ref="EZ169:EZ200" si="327">((1-BS169/2)*(1-BW169))/((1-DX169/2)*(1-EB169))</f>
        <v>7.9726929724644235E-2</v>
      </c>
      <c r="FA169" s="20">
        <f t="shared" ref="FA169:FA200" si="328">1616.67+287.935*LN(EZ169)+2.933*EX169</f>
        <v>888.43981046530212</v>
      </c>
      <c r="FC169" s="20">
        <f t="shared" ref="FC169:FC200" si="329">(-7-EX169*0.06188+34*(EM169^2)-(21.905-EX169*0.05229)*CM169^2)/(0.0083143*LN(CI169/EN169)+0.004431*CM169^2-0.00397)</f>
        <v>1133.5148429623046</v>
      </c>
      <c r="FD169" s="20">
        <f t="shared" ref="FD169:FD200" si="330">(-7-EX169*0.06188+34*(EP169^2)-(21.905-EX169*0.05229)*CK169^2)/(0.0083143*LN(CJ169/EO169)+0.004431*CK169^2-0.00397)</f>
        <v>912.24629064343264</v>
      </c>
      <c r="FE169" s="20">
        <f t="shared" ref="FE169:FE200" si="331">(12.909+EX169*0.1633+34*EN169^2-(21.905-EX169*0.05229)*CI169^2)/(0.0083143*LN(CM169/EM169)+0.004431*CI169^2+0.0085)</f>
        <v>1056.3794338370019</v>
      </c>
      <c r="FF169" s="20">
        <f t="shared" ref="FF169:FF200" si="332">(12.909+EX169*0.1633+34*EO169^2-(21.905-EX169*0.05229)*CJ169^2)/(0.0083143*LN(CK169/EP169)+0.004431*CJ169^2+0.0085)</f>
        <v>660.43847116050563</v>
      </c>
      <c r="FG169" s="20">
        <f t="shared" ref="FG169:FG200" si="333">CQ169/EQ169</f>
        <v>0.49729447315789821</v>
      </c>
      <c r="FH169" s="20">
        <f t="shared" si="280"/>
        <v>1682.4905431891057</v>
      </c>
      <c r="FI169" s="20">
        <f t="shared" ref="FI169:FI200" si="334">-273.15+(7045/(2.47-LN(ER169/CR169)))</f>
        <v>848.76413903708806</v>
      </c>
      <c r="FK169" s="20">
        <f t="shared" ref="FK169:FK200" si="335">-273.15+(-10202/(LN(CQ169/EQ169)-7.65*ES169+3.88*ES169^2-4.6))</f>
        <v>1164.9001679710241</v>
      </c>
      <c r="FL169" s="20">
        <f t="shared" ref="FL169:FL200" si="336">-273.15+(3666/(0.8808-LN(DW169/(0.5*EA169))))</f>
        <v>465.00813730839695</v>
      </c>
      <c r="FN169" s="20">
        <f t="shared" ref="FN169:FN200" si="337">10*(1.279/(EB169/(1-BW169)+0.006)-2.29)</f>
        <v>46.05072156744815</v>
      </c>
      <c r="FO169" s="20">
        <f t="shared" ref="FO169:FO200" si="338">10*(1.073/(EB169/(1-BW169)+0.028)-1.65)</f>
        <v>35.21214040184671</v>
      </c>
      <c r="FQ169" s="20">
        <f t="shared" ref="FQ169:FQ200" si="339">26.23-0.02229*EX169</f>
        <v>26.23</v>
      </c>
      <c r="FR169" s="20">
        <f t="shared" ref="FR169:FR200" si="340">32.44-0.08646*EX169</f>
        <v>32.44</v>
      </c>
      <c r="FS169" s="20">
        <f t="shared" ref="FS169:FS200" si="341">28.6-1.749*EX169</f>
        <v>28.6</v>
      </c>
      <c r="FT169" s="20">
        <f t="shared" ref="FT169:FT200" si="342">-273.15+((4.261+0.059*EX169+FQ169*CR169^2*(1-2*CQ169)+2*FR169*CQ169*CR169^2-FS169*ER169^2)/(0.002721-0.0083143*LN(CQ169/EQ169)))</f>
        <v>1610.2077011924503</v>
      </c>
      <c r="FU169" s="20">
        <f t="shared" ref="FU169:FU200" si="343">-273.15+(-35.92-1.753*EX169+FR169*CQ169^2*(1-2*CR169)+2*FQ169*CR169*CQ169^2-FS169*EQ169^2)/(-0.02097-0.0083143*LN(CR169/ER169))</f>
        <v>512.31622011190484</v>
      </c>
    </row>
    <row r="170" spans="1:177">
      <c r="C170" s="24" t="s">
        <v>177</v>
      </c>
      <c r="D170" s="24" t="s">
        <v>148</v>
      </c>
      <c r="E170" s="24"/>
      <c r="F170" s="23">
        <v>53.564999999999998</v>
      </c>
      <c r="G170" s="23">
        <v>0.17599999999999999</v>
      </c>
      <c r="H170" s="23">
        <v>1.2090000000000001</v>
      </c>
      <c r="I170" s="23">
        <v>5.2489999999999997</v>
      </c>
      <c r="J170" s="23">
        <v>0.2</v>
      </c>
      <c r="K170" s="23">
        <v>16.236000000000001</v>
      </c>
      <c r="L170" s="23">
        <v>23.472999999999999</v>
      </c>
      <c r="M170" s="23">
        <v>7.5999999999999998E-2</v>
      </c>
      <c r="N170" s="23">
        <v>8.9999999999999993E-3</v>
      </c>
      <c r="O170" s="23">
        <v>0.17699999999999999</v>
      </c>
      <c r="Q170" s="24">
        <v>53.877000000000002</v>
      </c>
      <c r="R170" s="24">
        <v>4.8000000000000001E-2</v>
      </c>
      <c r="S170" s="24">
        <v>1.39</v>
      </c>
      <c r="T170" s="24">
        <v>18.372</v>
      </c>
      <c r="U170" s="24">
        <v>0.46600000000000003</v>
      </c>
      <c r="V170" s="24">
        <v>26.204999999999998</v>
      </c>
      <c r="W170" s="24">
        <v>0.32400000000000001</v>
      </c>
      <c r="X170" s="24">
        <v>-0.02</v>
      </c>
      <c r="Y170" s="24">
        <v>1.9E-2</v>
      </c>
      <c r="Z170" s="24">
        <v>0.125</v>
      </c>
      <c r="AB170" s="69">
        <f t="shared" si="281"/>
        <v>759.84697848477083</v>
      </c>
      <c r="AC170" s="69">
        <f t="shared" si="282"/>
        <v>11.684921961782997</v>
      </c>
      <c r="AE170" s="53">
        <f t="shared" si="283"/>
        <v>759.84697848477083</v>
      </c>
      <c r="AF170" s="53"/>
      <c r="AG170" s="53">
        <f t="shared" si="284"/>
        <v>869.62039563826659</v>
      </c>
      <c r="AH170" s="53">
        <f t="shared" si="285"/>
        <v>828.56454033266573</v>
      </c>
      <c r="AI170" s="53">
        <f t="shared" si="286"/>
        <v>11.684921961782997</v>
      </c>
      <c r="AJ170" s="53">
        <f t="shared" si="287"/>
        <v>-1.9724379090354187</v>
      </c>
      <c r="AK170" s="53">
        <f t="shared" si="288"/>
        <v>908.70086505249856</v>
      </c>
      <c r="AL170" s="70">
        <f t="shared" si="289"/>
        <v>0.46113199631046231</v>
      </c>
      <c r="AM170" s="71"/>
      <c r="AN170" s="20">
        <f t="shared" si="290"/>
        <v>0.16047842312537786</v>
      </c>
      <c r="AP170" s="20">
        <f t="shared" si="304"/>
        <v>0.89149744608824599</v>
      </c>
      <c r="AQ170" s="20">
        <f t="shared" si="304"/>
        <v>2.203338057156592E-3</v>
      </c>
      <c r="AR170" s="20">
        <f t="shared" si="304"/>
        <v>1.1857474916879985E-2</v>
      </c>
      <c r="AS170" s="20">
        <f t="shared" si="304"/>
        <v>7.3058636201674673E-2</v>
      </c>
      <c r="AT170" s="20">
        <f t="shared" si="304"/>
        <v>2.8193832599118945E-3</v>
      </c>
      <c r="AU170" s="20">
        <f t="shared" si="302"/>
        <v>0.4028344299877929</v>
      </c>
      <c r="AV170" s="20">
        <f t="shared" si="302"/>
        <v>0.41858217392389802</v>
      </c>
      <c r="AW170" s="20">
        <f t="shared" si="302"/>
        <v>1.2262237632484603E-3</v>
      </c>
      <c r="AX170" s="20">
        <f t="shared" si="302"/>
        <v>9.5545458405877108E-5</v>
      </c>
      <c r="AY170" s="20">
        <f t="shared" si="302"/>
        <v>1.1644874741937733E-3</v>
      </c>
      <c r="AZ170" s="20">
        <f t="shared" si="230"/>
        <v>1.8053391391314082</v>
      </c>
      <c r="BB170" s="58">
        <f t="shared" si="300"/>
        <v>1.782994892176492</v>
      </c>
      <c r="BC170" s="58">
        <f t="shared" si="300"/>
        <v>4.4066761143131839E-3</v>
      </c>
      <c r="BD170" s="58">
        <f t="shared" si="231"/>
        <v>3.5572424750639958E-2</v>
      </c>
      <c r="BE170" s="58">
        <f t="shared" si="325"/>
        <v>7.3058636201674673E-2</v>
      </c>
      <c r="BF170" s="58">
        <f t="shared" si="325"/>
        <v>2.8193832599118945E-3</v>
      </c>
      <c r="BG170" s="58">
        <f t="shared" si="325"/>
        <v>0.4028344299877929</v>
      </c>
      <c r="BH170" s="58">
        <f t="shared" si="323"/>
        <v>0.41858217392389802</v>
      </c>
      <c r="BI170" s="58">
        <f t="shared" si="323"/>
        <v>1.2262237632484603E-3</v>
      </c>
      <c r="BJ170" s="58">
        <f t="shared" si="323"/>
        <v>9.5545458405877108E-5</v>
      </c>
      <c r="BK170" s="58">
        <f t="shared" si="232"/>
        <v>3.4934624225813199E-3</v>
      </c>
      <c r="BL170" s="58">
        <f t="shared" si="233"/>
        <v>2.7250838480589583</v>
      </c>
      <c r="BM170" s="58">
        <f t="shared" si="234"/>
        <v>2.2017671141655777</v>
      </c>
      <c r="BO170" s="72">
        <f t="shared" si="294"/>
        <v>1.9628697591597</v>
      </c>
      <c r="BP170" s="72">
        <f t="shared" si="294"/>
        <v>4.8512372756368601E-3</v>
      </c>
      <c r="BQ170" s="72">
        <f t="shared" si="235"/>
        <v>3.7130240840300033E-2</v>
      </c>
      <c r="BR170" s="72">
        <f t="shared" si="236"/>
        <v>1.5084555817759103E-2</v>
      </c>
      <c r="BS170" s="72">
        <f t="shared" si="237"/>
        <v>5.2214796658059136E-2</v>
      </c>
      <c r="BT170" s="72">
        <f t="shared" si="295"/>
        <v>0.16085810259463404</v>
      </c>
      <c r="BU170" s="72">
        <f t="shared" si="295"/>
        <v>6.2076253439029509E-3</v>
      </c>
      <c r="BV170" s="72">
        <f t="shared" si="295"/>
        <v>0.88694760040075826</v>
      </c>
      <c r="BW170" s="72">
        <f t="shared" si="295"/>
        <v>0.92162046512157481</v>
      </c>
      <c r="BX170" s="72">
        <f t="shared" si="296"/>
        <v>5.399718313057634E-3</v>
      </c>
      <c r="BY170" s="72">
        <f t="shared" si="296"/>
        <v>4.2073769645187053E-4</v>
      </c>
      <c r="BZ170" s="72">
        <f t="shared" si="296"/>
        <v>5.1278604510751735E-3</v>
      </c>
      <c r="CA170" s="58">
        <f t="shared" si="238"/>
        <v>4.006517903014851</v>
      </c>
      <c r="CB170" s="58">
        <f t="shared" si="239"/>
        <v>1.2615068333249669E-2</v>
      </c>
      <c r="CC170" s="58">
        <f t="shared" si="240"/>
        <v>1.9521898584143216E-2</v>
      </c>
      <c r="CD170" s="58">
        <f t="shared" si="241"/>
        <v>5.399718313057634E-3</v>
      </c>
      <c r="CE170" s="58">
        <f t="shared" si="242"/>
        <v>9.6848375047014698E-3</v>
      </c>
      <c r="CF170" s="58">
        <f t="shared" si="243"/>
        <v>1.3722701667799281E-2</v>
      </c>
      <c r="CG170" s="58">
        <f t="shared" si="244"/>
        <v>2.5639302255375867E-3</v>
      </c>
      <c r="CH170" s="58">
        <f t="shared" si="245"/>
        <v>0.8956489957235364</v>
      </c>
      <c r="CI170" s="58">
        <f t="shared" si="246"/>
        <v>7.6078353635927909E-2</v>
      </c>
      <c r="CJ170" s="58">
        <f t="shared" si="247"/>
        <v>6.401960144673334E-2</v>
      </c>
      <c r="CK170" s="58">
        <f t="shared" si="248"/>
        <v>0.75368470796283704</v>
      </c>
      <c r="CL170" s="58">
        <f t="shared" si="249"/>
        <v>1.0030985370705603</v>
      </c>
      <c r="CM170" s="58">
        <f t="shared" si="250"/>
        <v>0.8956489957235364</v>
      </c>
      <c r="CN170" s="58"/>
      <c r="CO170" s="20">
        <f t="shared" si="251"/>
        <v>0.85679639160398047</v>
      </c>
      <c r="CP170" s="58">
        <f t="shared" si="252"/>
        <v>0.14824303426138438</v>
      </c>
      <c r="CQ170" s="58">
        <f t="shared" si="253"/>
        <v>0.2441260340848978</v>
      </c>
      <c r="CR170" s="72">
        <f t="shared" si="254"/>
        <v>0.63523971222660824</v>
      </c>
      <c r="CS170" s="72">
        <f t="shared" si="255"/>
        <v>0.36004408405004468</v>
      </c>
      <c r="CT170" s="72">
        <f t="shared" si="291"/>
        <v>7.0267550215724728E-2</v>
      </c>
      <c r="CU170" s="20">
        <f t="shared" si="305"/>
        <v>0.89669015033877408</v>
      </c>
      <c r="CV170" s="20">
        <f t="shared" si="305"/>
        <v>6.0091037922452523E-4</v>
      </c>
      <c r="CW170" s="20">
        <f t="shared" si="305"/>
        <v>1.3632663469365737E-2</v>
      </c>
      <c r="CX170" s="20">
        <f t="shared" si="305"/>
        <v>0.25571218599679313</v>
      </c>
      <c r="CY170" s="20">
        <f t="shared" si="305"/>
        <v>6.5691629955947142E-3</v>
      </c>
      <c r="CZ170" s="20">
        <f t="shared" si="303"/>
        <v>0.65017715187423697</v>
      </c>
      <c r="DA170" s="20">
        <f t="shared" si="303"/>
        <v>5.7777286393449062E-3</v>
      </c>
      <c r="DB170" s="20">
        <f t="shared" si="303"/>
        <v>-3.2269046401275274E-4</v>
      </c>
      <c r="DC170" s="20">
        <f t="shared" si="303"/>
        <v>2.0170707885685166E-4</v>
      </c>
      <c r="DD170" s="20">
        <f t="shared" si="303"/>
        <v>8.2237815974136534E-4</v>
      </c>
      <c r="DE170" s="20">
        <f t="shared" si="256"/>
        <v>1.8298613484679196</v>
      </c>
      <c r="DG170" s="58">
        <f t="shared" si="301"/>
        <v>1.7933803006775482</v>
      </c>
      <c r="DH170" s="58">
        <f t="shared" si="301"/>
        <v>1.2018207584490505E-3</v>
      </c>
      <c r="DI170" s="58">
        <f t="shared" si="257"/>
        <v>4.0897990408097211E-2</v>
      </c>
      <c r="DJ170" s="58">
        <f t="shared" si="326"/>
        <v>0.25571218599679313</v>
      </c>
      <c r="DK170" s="58">
        <f t="shared" si="326"/>
        <v>6.5691629955947142E-3</v>
      </c>
      <c r="DL170" s="58">
        <f t="shared" si="326"/>
        <v>0.65017715187423697</v>
      </c>
      <c r="DM170" s="58">
        <f t="shared" si="324"/>
        <v>5.7777286393449062E-3</v>
      </c>
      <c r="DN170" s="58">
        <f t="shared" si="324"/>
        <v>-3.2269046401275274E-4</v>
      </c>
      <c r="DO170" s="58">
        <f t="shared" si="324"/>
        <v>2.0170707885685166E-4</v>
      </c>
      <c r="DP170" s="58">
        <f t="shared" si="258"/>
        <v>2.4671344792240959E-3</v>
      </c>
      <c r="DQ170" s="58">
        <f t="shared" si="259"/>
        <v>2.7560624924441322</v>
      </c>
      <c r="DR170" s="58">
        <f t="shared" si="260"/>
        <v>2.1770188507877695</v>
      </c>
      <c r="DT170" s="72">
        <f t="shared" si="297"/>
        <v>1.9521113606032301</v>
      </c>
      <c r="DU170" s="72">
        <f t="shared" si="297"/>
        <v>1.3081932232058187E-3</v>
      </c>
      <c r="DV170" s="72">
        <f t="shared" si="261"/>
        <v>4.7888639396769905E-2</v>
      </c>
      <c r="DW170" s="72">
        <f t="shared" si="262"/>
        <v>1.1468491321740097E-2</v>
      </c>
      <c r="DX170" s="72">
        <f t="shared" si="263"/>
        <v>5.9357130718510002E-2</v>
      </c>
      <c r="DY170" s="72">
        <f t="shared" si="298"/>
        <v>0.55669024929116695</v>
      </c>
      <c r="DZ170" s="72">
        <f t="shared" si="298"/>
        <v>1.4301191675307147E-2</v>
      </c>
      <c r="EA170" s="72">
        <f t="shared" si="298"/>
        <v>1.4154479159817164</v>
      </c>
      <c r="EB170" s="72">
        <f t="shared" si="298"/>
        <v>1.257822416259023E-2</v>
      </c>
      <c r="EC170" s="72">
        <f t="shared" si="299"/>
        <v>-1.4050064462504301E-3</v>
      </c>
      <c r="ED170" s="72">
        <f t="shared" si="299"/>
        <v>8.7824022601740235E-4</v>
      </c>
      <c r="EE170" s="72">
        <f t="shared" si="299"/>
        <v>3.5806655124662155E-3</v>
      </c>
      <c r="EF170" s="58">
        <f t="shared" si="264"/>
        <v>4.014848164947959</v>
      </c>
      <c r="EG170" s="58">
        <f t="shared" si="265"/>
        <v>2.8818089669901525E-2</v>
      </c>
      <c r="EH170" s="58">
        <f t="shared" si="266"/>
        <v>4.4379755361886097E-2</v>
      </c>
      <c r="EI170" s="58">
        <f t="shared" si="267"/>
        <v>-1.4050064462504301E-3</v>
      </c>
      <c r="EJ170" s="58">
        <f t="shared" si="268"/>
        <v>1.3081932232058187E-3</v>
      </c>
      <c r="EK170" s="58">
        <f t="shared" si="269"/>
        <v>3.5806655124662155E-3</v>
      </c>
      <c r="EL170" s="58">
        <f t="shared" si="270"/>
        <v>9.2928322555243109E-3</v>
      </c>
      <c r="EM170" s="58">
        <f t="shared" si="271"/>
        <v>1.257822416259023E-2</v>
      </c>
      <c r="EN170" s="58">
        <f t="shared" si="272"/>
        <v>0.98163005365343503</v>
      </c>
      <c r="EO170" s="58">
        <f t="shared" si="273"/>
        <v>0.69946570925951201</v>
      </c>
      <c r="EP170" s="58">
        <f t="shared" si="274"/>
        <v>8.9626804439887891E-3</v>
      </c>
      <c r="EQ170" s="58">
        <f t="shared" si="275"/>
        <v>0.49399594635244221</v>
      </c>
      <c r="ER170" s="58">
        <f t="shared" si="276"/>
        <v>1.2614371309703552E-2</v>
      </c>
      <c r="ES170" s="58">
        <f t="shared" si="277"/>
        <v>0.27163418226792874</v>
      </c>
      <c r="ET170" s="58">
        <f t="shared" si="278"/>
        <v>0.49972110704985628</v>
      </c>
      <c r="EU170" s="58">
        <f t="shared" si="279"/>
        <v>1.0069849623609712</v>
      </c>
      <c r="EZ170" s="20">
        <f t="shared" si="327"/>
        <v>7.9670111113924774E-2</v>
      </c>
      <c r="FA170" s="20">
        <f t="shared" si="328"/>
        <v>888.23453604760459</v>
      </c>
      <c r="FC170" s="20">
        <f t="shared" si="329"/>
        <v>1133.1988895550214</v>
      </c>
      <c r="FD170" s="20">
        <f t="shared" si="330"/>
        <v>911.24951807041009</v>
      </c>
      <c r="FE170" s="20">
        <f t="shared" si="331"/>
        <v>1035.3154788502804</v>
      </c>
      <c r="FF170" s="20">
        <f t="shared" si="332"/>
        <v>649.24336955380579</v>
      </c>
      <c r="FG170" s="20">
        <f t="shared" si="333"/>
        <v>0.49418631040896371</v>
      </c>
      <c r="FH170" s="20">
        <f t="shared" si="280"/>
        <v>1677.6091087164141</v>
      </c>
      <c r="FI170" s="20">
        <f t="shared" si="334"/>
        <v>829.49788071355476</v>
      </c>
      <c r="FK170" s="20">
        <f t="shared" si="335"/>
        <v>1164.4483641880897</v>
      </c>
      <c r="FL170" s="20">
        <f t="shared" si="336"/>
        <v>459.57362151423183</v>
      </c>
      <c r="FN170" s="20">
        <f t="shared" si="337"/>
        <v>53.926772862736826</v>
      </c>
      <c r="FO170" s="20">
        <f t="shared" si="338"/>
        <v>40.429593436073517</v>
      </c>
      <c r="FQ170" s="20">
        <f t="shared" si="339"/>
        <v>26.23</v>
      </c>
      <c r="FR170" s="20">
        <f t="shared" si="340"/>
        <v>32.44</v>
      </c>
      <c r="FS170" s="20">
        <f t="shared" si="341"/>
        <v>28.6</v>
      </c>
      <c r="FT170" s="20">
        <f t="shared" si="342"/>
        <v>1598.8969991601334</v>
      </c>
      <c r="FU170" s="20">
        <f t="shared" si="343"/>
        <v>500.56084745751616</v>
      </c>
    </row>
    <row r="171" spans="1:177">
      <c r="C171" s="24" t="s">
        <v>178</v>
      </c>
      <c r="D171" s="24" t="s">
        <v>148</v>
      </c>
      <c r="E171" s="24"/>
      <c r="F171" s="23">
        <v>53.564999999999998</v>
      </c>
      <c r="G171" s="23">
        <v>0.17599999999999999</v>
      </c>
      <c r="H171" s="23">
        <v>1.2090000000000001</v>
      </c>
      <c r="I171" s="23">
        <v>5.2489999999999997</v>
      </c>
      <c r="J171" s="23">
        <v>0.2</v>
      </c>
      <c r="K171" s="23">
        <v>16.236000000000001</v>
      </c>
      <c r="L171" s="23">
        <v>23.472999999999999</v>
      </c>
      <c r="M171" s="23">
        <v>7.5999999999999998E-2</v>
      </c>
      <c r="N171" s="23">
        <v>8.9999999999999993E-3</v>
      </c>
      <c r="O171" s="23">
        <v>0.17699999999999999</v>
      </c>
      <c r="Q171" s="24">
        <v>53.819000000000003</v>
      </c>
      <c r="R171" s="24">
        <v>2.1999999999999999E-2</v>
      </c>
      <c r="S171" s="24">
        <v>1.246</v>
      </c>
      <c r="T171" s="24">
        <v>18.375</v>
      </c>
      <c r="U171" s="24">
        <v>0.49199999999999999</v>
      </c>
      <c r="V171" s="24">
        <v>25.638999999999999</v>
      </c>
      <c r="W171" s="24">
        <v>0.51200000000000001</v>
      </c>
      <c r="X171" s="24">
        <v>-2E-3</v>
      </c>
      <c r="Y171" s="24">
        <v>1.7999999999999999E-2</v>
      </c>
      <c r="Z171" s="24">
        <v>0.121</v>
      </c>
      <c r="AB171" s="69">
        <f t="shared" si="281"/>
        <v>755.17129898264727</v>
      </c>
      <c r="AC171" s="69">
        <f t="shared" si="282"/>
        <v>9.5075346960265712</v>
      </c>
      <c r="AE171" s="53">
        <f t="shared" si="283"/>
        <v>755.17129898264727</v>
      </c>
      <c r="AF171" s="53"/>
      <c r="AG171" s="53">
        <f t="shared" si="284"/>
        <v>864.51767271672293</v>
      </c>
      <c r="AH171" s="53">
        <f t="shared" si="285"/>
        <v>822.52981824319704</v>
      </c>
      <c r="AI171" s="53">
        <f t="shared" si="286"/>
        <v>9.5075346960265712</v>
      </c>
      <c r="AJ171" s="53">
        <f t="shared" si="287"/>
        <v>0.50765968856462873</v>
      </c>
      <c r="AK171" s="53">
        <f t="shared" si="288"/>
        <v>889.64091527521123</v>
      </c>
      <c r="AL171" s="70">
        <f t="shared" si="289"/>
        <v>0.45109837716806345</v>
      </c>
      <c r="AM171" s="71"/>
      <c r="AN171" s="20">
        <f t="shared" si="290"/>
        <v>0.25516015975646744</v>
      </c>
      <c r="AP171" s="20">
        <f t="shared" si="304"/>
        <v>0.89149744608824599</v>
      </c>
      <c r="AQ171" s="20">
        <f t="shared" si="304"/>
        <v>2.203338057156592E-3</v>
      </c>
      <c r="AR171" s="20">
        <f t="shared" si="304"/>
        <v>1.1857474916879985E-2</v>
      </c>
      <c r="AS171" s="20">
        <f t="shared" si="304"/>
        <v>7.3058636201674673E-2</v>
      </c>
      <c r="AT171" s="20">
        <f t="shared" si="304"/>
        <v>2.8193832599118945E-3</v>
      </c>
      <c r="AU171" s="20">
        <f t="shared" si="302"/>
        <v>0.4028344299877929</v>
      </c>
      <c r="AV171" s="20">
        <f t="shared" si="302"/>
        <v>0.41858217392389802</v>
      </c>
      <c r="AW171" s="20">
        <f t="shared" si="302"/>
        <v>1.2262237632484603E-3</v>
      </c>
      <c r="AX171" s="20">
        <f t="shared" si="302"/>
        <v>9.5545458405877108E-5</v>
      </c>
      <c r="AY171" s="20">
        <f t="shared" si="302"/>
        <v>1.1644874741937733E-3</v>
      </c>
      <c r="AZ171" s="20">
        <f t="shared" si="230"/>
        <v>1.8053391391314082</v>
      </c>
      <c r="BB171" s="58">
        <f t="shared" si="300"/>
        <v>1.782994892176492</v>
      </c>
      <c r="BC171" s="58">
        <f t="shared" si="300"/>
        <v>4.4066761143131839E-3</v>
      </c>
      <c r="BD171" s="58">
        <f t="shared" si="231"/>
        <v>3.5572424750639958E-2</v>
      </c>
      <c r="BE171" s="58">
        <f t="shared" si="325"/>
        <v>7.3058636201674673E-2</v>
      </c>
      <c r="BF171" s="58">
        <f t="shared" si="325"/>
        <v>2.8193832599118945E-3</v>
      </c>
      <c r="BG171" s="58">
        <f t="shared" si="325"/>
        <v>0.4028344299877929</v>
      </c>
      <c r="BH171" s="58">
        <f t="shared" si="323"/>
        <v>0.41858217392389802</v>
      </c>
      <c r="BI171" s="58">
        <f t="shared" si="323"/>
        <v>1.2262237632484603E-3</v>
      </c>
      <c r="BJ171" s="58">
        <f t="shared" si="323"/>
        <v>9.5545458405877108E-5</v>
      </c>
      <c r="BK171" s="58">
        <f t="shared" si="232"/>
        <v>3.4934624225813199E-3</v>
      </c>
      <c r="BL171" s="58">
        <f t="shared" si="233"/>
        <v>2.7250838480589583</v>
      </c>
      <c r="BM171" s="58">
        <f t="shared" si="234"/>
        <v>2.2017671141655777</v>
      </c>
      <c r="BO171" s="72">
        <f t="shared" si="294"/>
        <v>1.9628697591597</v>
      </c>
      <c r="BP171" s="72">
        <f t="shared" si="294"/>
        <v>4.8512372756368601E-3</v>
      </c>
      <c r="BQ171" s="72">
        <f t="shared" si="235"/>
        <v>3.7130240840300033E-2</v>
      </c>
      <c r="BR171" s="72">
        <f t="shared" si="236"/>
        <v>1.5084555817759103E-2</v>
      </c>
      <c r="BS171" s="72">
        <f t="shared" si="237"/>
        <v>5.2214796658059136E-2</v>
      </c>
      <c r="BT171" s="72">
        <f t="shared" si="295"/>
        <v>0.16085810259463404</v>
      </c>
      <c r="BU171" s="72">
        <f t="shared" si="295"/>
        <v>6.2076253439029509E-3</v>
      </c>
      <c r="BV171" s="72">
        <f t="shared" si="295"/>
        <v>0.88694760040075826</v>
      </c>
      <c r="BW171" s="72">
        <f t="shared" si="295"/>
        <v>0.92162046512157481</v>
      </c>
      <c r="BX171" s="72">
        <f t="shared" si="296"/>
        <v>5.399718313057634E-3</v>
      </c>
      <c r="BY171" s="72">
        <f t="shared" si="296"/>
        <v>4.2073769645187053E-4</v>
      </c>
      <c r="BZ171" s="72">
        <f t="shared" si="296"/>
        <v>5.1278604510751735E-3</v>
      </c>
      <c r="CA171" s="58">
        <f t="shared" si="238"/>
        <v>4.006517903014851</v>
      </c>
      <c r="CB171" s="58">
        <f t="shared" si="239"/>
        <v>1.2615068333249669E-2</v>
      </c>
      <c r="CC171" s="58">
        <f t="shared" si="240"/>
        <v>1.9521898584143216E-2</v>
      </c>
      <c r="CD171" s="58">
        <f t="shared" si="241"/>
        <v>5.399718313057634E-3</v>
      </c>
      <c r="CE171" s="58">
        <f t="shared" si="242"/>
        <v>9.6848375047014698E-3</v>
      </c>
      <c r="CF171" s="58">
        <f t="shared" si="243"/>
        <v>1.3722701667799281E-2</v>
      </c>
      <c r="CG171" s="58">
        <f t="shared" si="244"/>
        <v>2.5639302255375867E-3</v>
      </c>
      <c r="CH171" s="58">
        <f t="shared" si="245"/>
        <v>0.8956489957235364</v>
      </c>
      <c r="CI171" s="58">
        <f t="shared" si="246"/>
        <v>7.6078353635927909E-2</v>
      </c>
      <c r="CJ171" s="58">
        <f t="shared" si="247"/>
        <v>6.401960144673334E-2</v>
      </c>
      <c r="CK171" s="58">
        <f t="shared" si="248"/>
        <v>0.75368470796283704</v>
      </c>
      <c r="CL171" s="58">
        <f t="shared" si="249"/>
        <v>1.0030985370705603</v>
      </c>
      <c r="CM171" s="58">
        <f t="shared" si="250"/>
        <v>0.8956489957235364</v>
      </c>
      <c r="CN171" s="58"/>
      <c r="CO171" s="20">
        <f t="shared" si="251"/>
        <v>0.85679639160398047</v>
      </c>
      <c r="CP171" s="58">
        <f t="shared" si="252"/>
        <v>0.14824303426138438</v>
      </c>
      <c r="CQ171" s="58">
        <f t="shared" si="253"/>
        <v>0.2441260340848978</v>
      </c>
      <c r="CR171" s="72">
        <f t="shared" si="254"/>
        <v>0.63523971222660824</v>
      </c>
      <c r="CS171" s="72">
        <f t="shared" si="255"/>
        <v>0.36004408405004468</v>
      </c>
      <c r="CT171" s="72">
        <f t="shared" si="291"/>
        <v>7.0267550215724728E-2</v>
      </c>
      <c r="CU171" s="20">
        <f t="shared" si="305"/>
        <v>0.89572483993322716</v>
      </c>
      <c r="CV171" s="20">
        <f t="shared" si="305"/>
        <v>2.7541725714457399E-4</v>
      </c>
      <c r="CW171" s="20">
        <f t="shared" si="305"/>
        <v>1.222035876462569E-2</v>
      </c>
      <c r="CX171" s="20">
        <f t="shared" si="305"/>
        <v>0.25575394174238375</v>
      </c>
      <c r="CY171" s="20">
        <f t="shared" si="305"/>
        <v>6.9356828193832595E-3</v>
      </c>
      <c r="CZ171" s="20">
        <f t="shared" si="303"/>
        <v>0.63613402010698583</v>
      </c>
      <c r="DA171" s="20">
        <f t="shared" si="303"/>
        <v>9.1302378498289878E-3</v>
      </c>
      <c r="DB171" s="20">
        <f t="shared" si="303"/>
        <v>-3.226904640127527E-5</v>
      </c>
      <c r="DC171" s="20">
        <f t="shared" si="303"/>
        <v>1.9109091681175422E-4</v>
      </c>
      <c r="DD171" s="20">
        <f t="shared" si="303"/>
        <v>7.9606205862964166E-4</v>
      </c>
      <c r="DE171" s="20">
        <f t="shared" si="256"/>
        <v>1.8171293824026193</v>
      </c>
      <c r="DG171" s="58">
        <f t="shared" si="301"/>
        <v>1.7914496798664543</v>
      </c>
      <c r="DH171" s="58">
        <f t="shared" si="301"/>
        <v>5.5083451428914799E-4</v>
      </c>
      <c r="DI171" s="58">
        <f t="shared" si="257"/>
        <v>3.6661076293877069E-2</v>
      </c>
      <c r="DJ171" s="58">
        <f t="shared" si="326"/>
        <v>0.25575394174238375</v>
      </c>
      <c r="DK171" s="58">
        <f t="shared" si="326"/>
        <v>6.9356828193832595E-3</v>
      </c>
      <c r="DL171" s="58">
        <f t="shared" si="326"/>
        <v>0.63613402010698583</v>
      </c>
      <c r="DM171" s="58">
        <f t="shared" si="324"/>
        <v>9.1302378498289878E-3</v>
      </c>
      <c r="DN171" s="58">
        <f t="shared" si="324"/>
        <v>-3.226904640127527E-5</v>
      </c>
      <c r="DO171" s="58">
        <f t="shared" si="324"/>
        <v>1.9109091681175422E-4</v>
      </c>
      <c r="DP171" s="58">
        <f t="shared" si="258"/>
        <v>2.388186175888925E-3</v>
      </c>
      <c r="DQ171" s="58">
        <f t="shared" si="259"/>
        <v>2.7391624812395015</v>
      </c>
      <c r="DR171" s="58">
        <f t="shared" si="260"/>
        <v>2.1904505632995286</v>
      </c>
      <c r="DT171" s="72">
        <f t="shared" si="297"/>
        <v>1.9620409801931176</v>
      </c>
      <c r="DU171" s="72">
        <f t="shared" si="297"/>
        <v>6.0328788605474323E-4</v>
      </c>
      <c r="DV171" s="72">
        <f t="shared" si="261"/>
        <v>3.7959019806882432E-2</v>
      </c>
      <c r="DW171" s="72">
        <f t="shared" si="262"/>
        <v>1.5577163672510913E-2</v>
      </c>
      <c r="DX171" s="72">
        <f t="shared" si="263"/>
        <v>5.3536183479393346E-2</v>
      </c>
      <c r="DY171" s="72">
        <f t="shared" si="298"/>
        <v>0.56021636575567935</v>
      </c>
      <c r="DZ171" s="72">
        <f t="shared" si="298"/>
        <v>1.5192270338584923E-2</v>
      </c>
      <c r="EA171" s="72">
        <f t="shared" si="298"/>
        <v>1.3934201226773408</v>
      </c>
      <c r="EB171" s="72">
        <f t="shared" si="298"/>
        <v>1.9999334641216584E-2</v>
      </c>
      <c r="EC171" s="72">
        <f t="shared" si="299"/>
        <v>-1.4136750173362409E-4</v>
      </c>
      <c r="ED171" s="72">
        <f t="shared" si="299"/>
        <v>8.3715041274346077E-4</v>
      </c>
      <c r="EE171" s="72">
        <f t="shared" si="299"/>
        <v>3.487469169493362E-3</v>
      </c>
      <c r="EF171" s="58">
        <f t="shared" si="264"/>
        <v>4.0091917970518898</v>
      </c>
      <c r="EG171" s="58">
        <f t="shared" si="265"/>
        <v>1.754644369103505E-2</v>
      </c>
      <c r="EH171" s="58">
        <f t="shared" si="266"/>
        <v>2.7512169585847346E-2</v>
      </c>
      <c r="EI171" s="58">
        <f t="shared" si="267"/>
        <v>-1.4136750173362409E-4</v>
      </c>
      <c r="EJ171" s="58">
        <f t="shared" si="268"/>
        <v>6.0328788605474323E-4</v>
      </c>
      <c r="EK171" s="58">
        <f t="shared" si="269"/>
        <v>3.487469169493362E-3</v>
      </c>
      <c r="EL171" s="58">
        <f t="shared" si="270"/>
        <v>1.2231062004751174E-2</v>
      </c>
      <c r="EM171" s="58">
        <f t="shared" si="271"/>
        <v>1.9999334641216584E-2</v>
      </c>
      <c r="EN171" s="58">
        <f t="shared" si="272"/>
        <v>0.96799753711979131</v>
      </c>
      <c r="EO171" s="58">
        <f t="shared" si="273"/>
        <v>0.68509119491244419</v>
      </c>
      <c r="EP171" s="58">
        <f t="shared" si="274"/>
        <v>1.4154341866997272E-2</v>
      </c>
      <c r="EQ171" s="58">
        <f t="shared" si="275"/>
        <v>0.48137535221141614</v>
      </c>
      <c r="ER171" s="58">
        <f t="shared" si="276"/>
        <v>1.9937622518748581E-2</v>
      </c>
      <c r="ES171" s="58">
        <f t="shared" si="277"/>
        <v>0.28029167524435245</v>
      </c>
      <c r="ET171" s="58">
        <f t="shared" si="278"/>
        <v>0.48975363250586684</v>
      </c>
      <c r="EU171" s="58">
        <f t="shared" si="279"/>
        <v>1.0041773233195737</v>
      </c>
      <c r="EZ171" s="20">
        <f t="shared" si="327"/>
        <v>8.0033357935868743E-2</v>
      </c>
      <c r="FA171" s="20">
        <f t="shared" si="328"/>
        <v>889.54435924259656</v>
      </c>
      <c r="FC171" s="20">
        <f t="shared" si="329"/>
        <v>1138.9283831286184</v>
      </c>
      <c r="FD171" s="20">
        <f t="shared" si="330"/>
        <v>918.49126496638667</v>
      </c>
      <c r="FE171" s="20">
        <f t="shared" si="331"/>
        <v>1112.2577409284252</v>
      </c>
      <c r="FF171" s="20">
        <f t="shared" si="332"/>
        <v>692.30505777113035</v>
      </c>
      <c r="FG171" s="20">
        <f t="shared" si="333"/>
        <v>0.50714277946179431</v>
      </c>
      <c r="FH171" s="20">
        <f t="shared" si="280"/>
        <v>1697.9173866827309</v>
      </c>
      <c r="FI171" s="20">
        <f t="shared" si="334"/>
        <v>914.59779030392554</v>
      </c>
      <c r="FK171" s="20">
        <f t="shared" si="335"/>
        <v>1160.0436894840441</v>
      </c>
      <c r="FL171" s="20">
        <f t="shared" si="336"/>
        <v>509.95520060795184</v>
      </c>
      <c r="FN171" s="20">
        <f t="shared" si="337"/>
        <v>26.073779200957404</v>
      </c>
      <c r="FO171" s="20">
        <f t="shared" si="338"/>
        <v>21.39374892720911</v>
      </c>
      <c r="FQ171" s="20">
        <f t="shared" si="339"/>
        <v>26.23</v>
      </c>
      <c r="FR171" s="20">
        <f t="shared" si="340"/>
        <v>32.44</v>
      </c>
      <c r="FS171" s="20">
        <f t="shared" si="341"/>
        <v>28.6</v>
      </c>
      <c r="FT171" s="20">
        <f t="shared" si="342"/>
        <v>1646.2306401139426</v>
      </c>
      <c r="FU171" s="20">
        <f t="shared" si="343"/>
        <v>552.67688724381549</v>
      </c>
    </row>
    <row r="172" spans="1:177">
      <c r="C172" s="24" t="s">
        <v>179</v>
      </c>
      <c r="D172" s="24" t="s">
        <v>156</v>
      </c>
      <c r="E172" s="24"/>
      <c r="F172" s="23">
        <v>53.564999999999998</v>
      </c>
      <c r="G172" s="23">
        <v>0.17599999999999999</v>
      </c>
      <c r="H172" s="23">
        <v>1.2090000000000001</v>
      </c>
      <c r="I172" s="23">
        <v>5.2489999999999997</v>
      </c>
      <c r="J172" s="23">
        <v>0.2</v>
      </c>
      <c r="K172" s="23">
        <v>16.236000000000001</v>
      </c>
      <c r="L172" s="23">
        <v>23.472999999999999</v>
      </c>
      <c r="M172" s="23">
        <v>7.5999999999999998E-2</v>
      </c>
      <c r="N172" s="23">
        <v>8.9999999999999993E-3</v>
      </c>
      <c r="O172" s="23">
        <v>0.17699999999999999</v>
      </c>
      <c r="Q172" s="24">
        <v>53.966000000000001</v>
      </c>
      <c r="R172" s="24">
        <v>1.7000000000000001E-2</v>
      </c>
      <c r="S172" s="24">
        <v>1.1679999999999999</v>
      </c>
      <c r="T172" s="24">
        <v>18.379000000000001</v>
      </c>
      <c r="U172" s="24">
        <v>0.53700000000000003</v>
      </c>
      <c r="V172" s="24">
        <v>26.114000000000001</v>
      </c>
      <c r="W172" s="24">
        <v>0.34399999999999997</v>
      </c>
      <c r="X172" s="24">
        <v>8.9999999999999993E-3</v>
      </c>
      <c r="Y172" s="24">
        <v>1.4E-2</v>
      </c>
      <c r="Z172" s="24">
        <v>7.5999999999999998E-2</v>
      </c>
      <c r="AB172" s="69">
        <f t="shared" si="281"/>
        <v>760.39452147331565</v>
      </c>
      <c r="AC172" s="69">
        <f t="shared" si="282"/>
        <v>12.083953701208376</v>
      </c>
      <c r="AE172" s="53">
        <f t="shared" si="283"/>
        <v>760.39452147331565</v>
      </c>
      <c r="AF172" s="53"/>
      <c r="AG172" s="53">
        <f t="shared" si="284"/>
        <v>869.23123038898075</v>
      </c>
      <c r="AH172" s="53">
        <f t="shared" si="285"/>
        <v>826.84959468510056</v>
      </c>
      <c r="AI172" s="53">
        <f t="shared" si="286"/>
        <v>12.083953701208376</v>
      </c>
      <c r="AJ172" s="53">
        <f t="shared" si="287"/>
        <v>-1.3706181212433304</v>
      </c>
      <c r="AK172" s="53">
        <f t="shared" si="288"/>
        <v>912.19382426678385</v>
      </c>
      <c r="AL172" s="70">
        <f t="shared" si="289"/>
        <v>0.45935563904308707</v>
      </c>
      <c r="AM172" s="71"/>
      <c r="AN172" s="20">
        <f t="shared" si="290"/>
        <v>0.17073765825170018</v>
      </c>
      <c r="AP172" s="20">
        <f t="shared" si="304"/>
        <v>0.89149744608824599</v>
      </c>
      <c r="AQ172" s="20">
        <f t="shared" si="304"/>
        <v>2.203338057156592E-3</v>
      </c>
      <c r="AR172" s="20">
        <f t="shared" si="304"/>
        <v>1.1857474916879985E-2</v>
      </c>
      <c r="AS172" s="20">
        <f t="shared" si="304"/>
        <v>7.3058636201674673E-2</v>
      </c>
      <c r="AT172" s="20">
        <f t="shared" si="304"/>
        <v>2.8193832599118945E-3</v>
      </c>
      <c r="AU172" s="20">
        <f t="shared" si="302"/>
        <v>0.4028344299877929</v>
      </c>
      <c r="AV172" s="20">
        <f t="shared" si="302"/>
        <v>0.41858217392389802</v>
      </c>
      <c r="AW172" s="20">
        <f t="shared" si="302"/>
        <v>1.2262237632484603E-3</v>
      </c>
      <c r="AX172" s="20">
        <f t="shared" si="302"/>
        <v>9.5545458405877108E-5</v>
      </c>
      <c r="AY172" s="20">
        <f t="shared" si="302"/>
        <v>1.1644874741937733E-3</v>
      </c>
      <c r="AZ172" s="20">
        <f t="shared" si="230"/>
        <v>1.8053391391314082</v>
      </c>
      <c r="BB172" s="58">
        <f t="shared" si="300"/>
        <v>1.782994892176492</v>
      </c>
      <c r="BC172" s="58">
        <f t="shared" si="300"/>
        <v>4.4066761143131839E-3</v>
      </c>
      <c r="BD172" s="58">
        <f t="shared" si="231"/>
        <v>3.5572424750639958E-2</v>
      </c>
      <c r="BE172" s="58">
        <f t="shared" si="325"/>
        <v>7.3058636201674673E-2</v>
      </c>
      <c r="BF172" s="58">
        <f t="shared" si="325"/>
        <v>2.8193832599118945E-3</v>
      </c>
      <c r="BG172" s="58">
        <f t="shared" si="325"/>
        <v>0.4028344299877929</v>
      </c>
      <c r="BH172" s="58">
        <f t="shared" si="323"/>
        <v>0.41858217392389802</v>
      </c>
      <c r="BI172" s="58">
        <f t="shared" si="323"/>
        <v>1.2262237632484603E-3</v>
      </c>
      <c r="BJ172" s="58">
        <f t="shared" si="323"/>
        <v>9.5545458405877108E-5</v>
      </c>
      <c r="BK172" s="58">
        <f t="shared" si="232"/>
        <v>3.4934624225813199E-3</v>
      </c>
      <c r="BL172" s="58">
        <f t="shared" si="233"/>
        <v>2.7250838480589583</v>
      </c>
      <c r="BM172" s="58">
        <f t="shared" si="234"/>
        <v>2.2017671141655777</v>
      </c>
      <c r="BO172" s="72">
        <f t="shared" si="294"/>
        <v>1.9628697591597</v>
      </c>
      <c r="BP172" s="72">
        <f t="shared" si="294"/>
        <v>4.8512372756368601E-3</v>
      </c>
      <c r="BQ172" s="72">
        <f t="shared" si="235"/>
        <v>3.7130240840300033E-2</v>
      </c>
      <c r="BR172" s="72">
        <f t="shared" si="236"/>
        <v>1.5084555817759103E-2</v>
      </c>
      <c r="BS172" s="72">
        <f t="shared" si="237"/>
        <v>5.2214796658059136E-2</v>
      </c>
      <c r="BT172" s="72">
        <f t="shared" si="295"/>
        <v>0.16085810259463404</v>
      </c>
      <c r="BU172" s="72">
        <f t="shared" si="295"/>
        <v>6.2076253439029509E-3</v>
      </c>
      <c r="BV172" s="72">
        <f t="shared" si="295"/>
        <v>0.88694760040075826</v>
      </c>
      <c r="BW172" s="72">
        <f t="shared" si="295"/>
        <v>0.92162046512157481</v>
      </c>
      <c r="BX172" s="72">
        <f t="shared" si="296"/>
        <v>5.399718313057634E-3</v>
      </c>
      <c r="BY172" s="72">
        <f t="shared" si="296"/>
        <v>4.2073769645187053E-4</v>
      </c>
      <c r="BZ172" s="72">
        <f t="shared" si="296"/>
        <v>5.1278604510751735E-3</v>
      </c>
      <c r="CA172" s="58">
        <f t="shared" si="238"/>
        <v>4.006517903014851</v>
      </c>
      <c r="CB172" s="58">
        <f t="shared" si="239"/>
        <v>1.2615068333249669E-2</v>
      </c>
      <c r="CC172" s="58">
        <f t="shared" si="240"/>
        <v>1.9521898584143216E-2</v>
      </c>
      <c r="CD172" s="58">
        <f t="shared" si="241"/>
        <v>5.399718313057634E-3</v>
      </c>
      <c r="CE172" s="58">
        <f t="shared" si="242"/>
        <v>9.6848375047014698E-3</v>
      </c>
      <c r="CF172" s="58">
        <f t="shared" si="243"/>
        <v>1.3722701667799281E-2</v>
      </c>
      <c r="CG172" s="58">
        <f t="shared" si="244"/>
        <v>2.5639302255375867E-3</v>
      </c>
      <c r="CH172" s="58">
        <f t="shared" si="245"/>
        <v>0.8956489957235364</v>
      </c>
      <c r="CI172" s="58">
        <f t="shared" si="246"/>
        <v>7.6078353635927909E-2</v>
      </c>
      <c r="CJ172" s="58">
        <f t="shared" si="247"/>
        <v>6.401960144673334E-2</v>
      </c>
      <c r="CK172" s="58">
        <f t="shared" si="248"/>
        <v>0.75368470796283704</v>
      </c>
      <c r="CL172" s="58">
        <f t="shared" si="249"/>
        <v>1.0030985370705603</v>
      </c>
      <c r="CM172" s="58">
        <f t="shared" si="250"/>
        <v>0.8956489957235364</v>
      </c>
      <c r="CN172" s="58"/>
      <c r="CO172" s="20">
        <f t="shared" si="251"/>
        <v>0.85679639160398047</v>
      </c>
      <c r="CP172" s="58">
        <f t="shared" si="252"/>
        <v>0.14824303426138438</v>
      </c>
      <c r="CQ172" s="58">
        <f t="shared" si="253"/>
        <v>0.2441260340848978</v>
      </c>
      <c r="CR172" s="72">
        <f t="shared" si="254"/>
        <v>0.63523971222660824</v>
      </c>
      <c r="CS172" s="72">
        <f t="shared" si="255"/>
        <v>0.36004408405004468</v>
      </c>
      <c r="CT172" s="72">
        <f t="shared" si="291"/>
        <v>7.0267550215724728E-2</v>
      </c>
      <c r="CU172" s="20">
        <f t="shared" si="305"/>
        <v>0.89817140251280292</v>
      </c>
      <c r="CV172" s="20">
        <f t="shared" si="305"/>
        <v>2.1282242597535269E-4</v>
      </c>
      <c r="CW172" s="20">
        <f t="shared" si="305"/>
        <v>1.1455360382891498E-2</v>
      </c>
      <c r="CX172" s="20">
        <f t="shared" si="305"/>
        <v>0.25580961606983788</v>
      </c>
      <c r="CY172" s="20">
        <f t="shared" si="305"/>
        <v>7.5700440528634364E-3</v>
      </c>
      <c r="CZ172" s="20">
        <f t="shared" si="303"/>
        <v>0.64791933386925493</v>
      </c>
      <c r="DA172" s="20">
        <f t="shared" si="303"/>
        <v>6.1343785553538499E-3</v>
      </c>
      <c r="DB172" s="20">
        <f t="shared" si="303"/>
        <v>1.4521070880573871E-4</v>
      </c>
      <c r="DC172" s="20">
        <f t="shared" si="303"/>
        <v>1.486262686313644E-4</v>
      </c>
      <c r="DD172" s="20">
        <f t="shared" si="303"/>
        <v>5.000059211227501E-4</v>
      </c>
      <c r="DE172" s="20">
        <f t="shared" si="256"/>
        <v>1.8280668007675396</v>
      </c>
      <c r="DG172" s="58">
        <f t="shared" si="301"/>
        <v>1.7963428050256058</v>
      </c>
      <c r="DH172" s="58">
        <f t="shared" si="301"/>
        <v>4.2564485195070538E-4</v>
      </c>
      <c r="DI172" s="58">
        <f t="shared" si="257"/>
        <v>3.4366081148674496E-2</v>
      </c>
      <c r="DJ172" s="58">
        <f t="shared" si="326"/>
        <v>0.25580961606983788</v>
      </c>
      <c r="DK172" s="58">
        <f t="shared" si="326"/>
        <v>7.5700440528634364E-3</v>
      </c>
      <c r="DL172" s="58">
        <f t="shared" si="326"/>
        <v>0.64791933386925493</v>
      </c>
      <c r="DM172" s="58">
        <f t="shared" si="324"/>
        <v>6.1343785553538499E-3</v>
      </c>
      <c r="DN172" s="58">
        <f t="shared" si="324"/>
        <v>1.4521070880573871E-4</v>
      </c>
      <c r="DO172" s="58">
        <f t="shared" si="324"/>
        <v>1.486262686313644E-4</v>
      </c>
      <c r="DP172" s="58">
        <f t="shared" si="258"/>
        <v>1.5000177633682503E-3</v>
      </c>
      <c r="DQ172" s="58">
        <f t="shared" si="259"/>
        <v>2.7503617583143467</v>
      </c>
      <c r="DR172" s="58">
        <f t="shared" si="260"/>
        <v>2.1815312047086146</v>
      </c>
      <c r="DT172" s="72">
        <f t="shared" si="297"/>
        <v>1.959388941758581</v>
      </c>
      <c r="DU172" s="72">
        <f t="shared" si="297"/>
        <v>4.642787633270211E-4</v>
      </c>
      <c r="DV172" s="72">
        <f t="shared" si="261"/>
        <v>4.0611058241418974E-2</v>
      </c>
      <c r="DW172" s="72">
        <f t="shared" si="262"/>
        <v>9.3693940315022761E-3</v>
      </c>
      <c r="DX172" s="72">
        <f t="shared" si="263"/>
        <v>4.998045227292125E-2</v>
      </c>
      <c r="DY172" s="72">
        <f t="shared" si="298"/>
        <v>0.5580566599208816</v>
      </c>
      <c r="DZ172" s="72">
        <f t="shared" si="298"/>
        <v>1.6514287322340455E-2</v>
      </c>
      <c r="EA172" s="72">
        <f t="shared" si="298"/>
        <v>1.4134562449697987</v>
      </c>
      <c r="EB172" s="72">
        <f t="shared" si="298"/>
        <v>1.3382338239999776E-2</v>
      </c>
      <c r="EC172" s="72">
        <f t="shared" si="299"/>
        <v>6.3356338503515E-4</v>
      </c>
      <c r="ED172" s="72">
        <f t="shared" si="299"/>
        <v>6.4846568571745307E-4</v>
      </c>
      <c r="EE172" s="72">
        <f t="shared" si="299"/>
        <v>2.1815570389367069E-3</v>
      </c>
      <c r="EF172" s="58">
        <f t="shared" si="264"/>
        <v>4.0147067893575397</v>
      </c>
      <c r="EG172" s="58">
        <f t="shared" si="265"/>
        <v>2.8765113029361099E-2</v>
      </c>
      <c r="EH172" s="58">
        <f t="shared" si="266"/>
        <v>4.395874507157238E-2</v>
      </c>
      <c r="EI172" s="58">
        <f t="shared" si="267"/>
        <v>6.3356338503515E-4</v>
      </c>
      <c r="EJ172" s="58">
        <f t="shared" si="268"/>
        <v>4.642787633270211E-4</v>
      </c>
      <c r="EK172" s="58">
        <f t="shared" si="269"/>
        <v>2.1815570389367069E-3</v>
      </c>
      <c r="EL172" s="58">
        <f t="shared" si="270"/>
        <v>6.5542736075304194E-3</v>
      </c>
      <c r="EM172" s="58">
        <f t="shared" si="271"/>
        <v>1.3382338239999776E-2</v>
      </c>
      <c r="EN172" s="58">
        <f t="shared" si="272"/>
        <v>0.98381315080108178</v>
      </c>
      <c r="EO172" s="58">
        <f t="shared" si="273"/>
        <v>0.69947576538691558</v>
      </c>
      <c r="EP172" s="58">
        <f t="shared" si="274"/>
        <v>9.5146332161431587E-3</v>
      </c>
      <c r="EQ172" s="58">
        <f t="shared" si="275"/>
        <v>0.49252910705180902</v>
      </c>
      <c r="ER172" s="58">
        <f t="shared" si="276"/>
        <v>1.335690555810924E-2</v>
      </c>
      <c r="ES172" s="58">
        <f t="shared" si="277"/>
        <v>0.27244480683949907</v>
      </c>
      <c r="ET172" s="58">
        <f t="shared" si="278"/>
        <v>0.50019125449524737</v>
      </c>
      <c r="EU172" s="58">
        <f t="shared" si="279"/>
        <v>1.0070291618359108</v>
      </c>
      <c r="EZ172" s="20">
        <f t="shared" si="327"/>
        <v>7.9351637579526194E-2</v>
      </c>
      <c r="FA172" s="20">
        <f t="shared" si="328"/>
        <v>887.08123720039816</v>
      </c>
      <c r="FC172" s="20">
        <f t="shared" si="329"/>
        <v>1132.2015339063439</v>
      </c>
      <c r="FD172" s="20">
        <f t="shared" si="330"/>
        <v>911.22815857411126</v>
      </c>
      <c r="FE172" s="20">
        <f t="shared" si="331"/>
        <v>1050.9404581238457</v>
      </c>
      <c r="FF172" s="20">
        <f t="shared" si="332"/>
        <v>656.44362714310228</v>
      </c>
      <c r="FG172" s="20">
        <f t="shared" si="333"/>
        <v>0.49565808515600734</v>
      </c>
      <c r="FH172" s="20">
        <f t="shared" si="280"/>
        <v>1679.9213353730729</v>
      </c>
      <c r="FI172" s="20">
        <f t="shared" si="334"/>
        <v>839.45811680435452</v>
      </c>
      <c r="FK172" s="20">
        <f t="shared" si="335"/>
        <v>1164.1412673570526</v>
      </c>
      <c r="FL172" s="20">
        <f t="shared" si="336"/>
        <v>431.3084315991033</v>
      </c>
      <c r="FN172" s="20">
        <f t="shared" si="337"/>
        <v>49.467146461707529</v>
      </c>
      <c r="FO172" s="20">
        <f t="shared" si="338"/>
        <v>37.49077404047155</v>
      </c>
      <c r="FQ172" s="20">
        <f t="shared" si="339"/>
        <v>26.23</v>
      </c>
      <c r="FR172" s="20">
        <f t="shared" si="340"/>
        <v>32.44</v>
      </c>
      <c r="FS172" s="20">
        <f t="shared" si="341"/>
        <v>28.6</v>
      </c>
      <c r="FT172" s="20">
        <f t="shared" si="342"/>
        <v>1604.241934136995</v>
      </c>
      <c r="FU172" s="20">
        <f t="shared" si="343"/>
        <v>506.71298468180737</v>
      </c>
    </row>
    <row r="173" spans="1:177">
      <c r="C173" s="24" t="s">
        <v>180</v>
      </c>
      <c r="D173" s="24" t="s">
        <v>156</v>
      </c>
      <c r="E173" s="24"/>
      <c r="F173" s="23">
        <v>53.564999999999998</v>
      </c>
      <c r="G173" s="23">
        <v>0.17599999999999999</v>
      </c>
      <c r="H173" s="23">
        <v>1.2090000000000001</v>
      </c>
      <c r="I173" s="23">
        <v>5.2489999999999997</v>
      </c>
      <c r="J173" s="23">
        <v>0.2</v>
      </c>
      <c r="K173" s="23">
        <v>16.236000000000001</v>
      </c>
      <c r="L173" s="23">
        <v>23.472999999999999</v>
      </c>
      <c r="M173" s="23">
        <v>7.5999999999999998E-2</v>
      </c>
      <c r="N173" s="23">
        <v>8.9999999999999993E-3</v>
      </c>
      <c r="O173" s="23">
        <v>0.17699999999999999</v>
      </c>
      <c r="Q173" s="24">
        <v>53.713000000000001</v>
      </c>
      <c r="R173" s="24">
        <v>1.4999999999999999E-2</v>
      </c>
      <c r="S173" s="24">
        <v>1.1379999999999999</v>
      </c>
      <c r="T173" s="24">
        <v>18.321000000000002</v>
      </c>
      <c r="U173" s="24">
        <v>0.53500000000000003</v>
      </c>
      <c r="V173" s="24">
        <v>26.103000000000002</v>
      </c>
      <c r="W173" s="24">
        <v>0.35</v>
      </c>
      <c r="X173" s="24">
        <v>-0.01</v>
      </c>
      <c r="Y173" s="24">
        <v>5.0000000000000001E-3</v>
      </c>
      <c r="Z173" s="24">
        <v>0.125</v>
      </c>
      <c r="AB173" s="69">
        <f t="shared" si="281"/>
        <v>759.93954665225681</v>
      </c>
      <c r="AC173" s="69">
        <f t="shared" si="282"/>
        <v>11.660790388735094</v>
      </c>
      <c r="AE173" s="53">
        <f t="shared" si="283"/>
        <v>759.93954665225681</v>
      </c>
      <c r="AF173" s="53"/>
      <c r="AG173" s="53">
        <f t="shared" si="284"/>
        <v>865.33529352984101</v>
      </c>
      <c r="AH173" s="53">
        <f t="shared" si="285"/>
        <v>826.16536186259816</v>
      </c>
      <c r="AI173" s="53">
        <f t="shared" si="286"/>
        <v>11.660790388735094</v>
      </c>
      <c r="AJ173" s="53">
        <f t="shared" si="287"/>
        <v>-1.2648978857082778</v>
      </c>
      <c r="AK173" s="53">
        <f t="shared" si="288"/>
        <v>908.48962721824932</v>
      </c>
      <c r="AL173" s="70">
        <f t="shared" si="289"/>
        <v>0.46061574460512894</v>
      </c>
      <c r="AM173" s="71"/>
      <c r="AN173" s="20">
        <f t="shared" si="290"/>
        <v>0.17433623734871689</v>
      </c>
      <c r="AP173" s="20">
        <f t="shared" si="304"/>
        <v>0.89149744608824599</v>
      </c>
      <c r="AQ173" s="20">
        <f t="shared" si="304"/>
        <v>2.203338057156592E-3</v>
      </c>
      <c r="AR173" s="20">
        <f t="shared" si="304"/>
        <v>1.1857474916879985E-2</v>
      </c>
      <c r="AS173" s="20">
        <f t="shared" si="304"/>
        <v>7.3058636201674673E-2</v>
      </c>
      <c r="AT173" s="20">
        <f t="shared" si="304"/>
        <v>2.8193832599118945E-3</v>
      </c>
      <c r="AU173" s="20">
        <f t="shared" si="302"/>
        <v>0.4028344299877929</v>
      </c>
      <c r="AV173" s="20">
        <f t="shared" si="302"/>
        <v>0.41858217392389802</v>
      </c>
      <c r="AW173" s="20">
        <f t="shared" si="302"/>
        <v>1.2262237632484603E-3</v>
      </c>
      <c r="AX173" s="20">
        <f t="shared" si="302"/>
        <v>9.5545458405877108E-5</v>
      </c>
      <c r="AY173" s="20">
        <f t="shared" si="302"/>
        <v>1.1644874741937733E-3</v>
      </c>
      <c r="AZ173" s="20">
        <f t="shared" si="230"/>
        <v>1.8053391391314082</v>
      </c>
      <c r="BB173" s="58">
        <f t="shared" si="300"/>
        <v>1.782994892176492</v>
      </c>
      <c r="BC173" s="58">
        <f t="shared" si="300"/>
        <v>4.4066761143131839E-3</v>
      </c>
      <c r="BD173" s="58">
        <f t="shared" si="231"/>
        <v>3.5572424750639958E-2</v>
      </c>
      <c r="BE173" s="58">
        <f t="shared" si="325"/>
        <v>7.3058636201674673E-2</v>
      </c>
      <c r="BF173" s="58">
        <f t="shared" si="325"/>
        <v>2.8193832599118945E-3</v>
      </c>
      <c r="BG173" s="58">
        <f t="shared" si="325"/>
        <v>0.4028344299877929</v>
      </c>
      <c r="BH173" s="58">
        <f t="shared" si="323"/>
        <v>0.41858217392389802</v>
      </c>
      <c r="BI173" s="58">
        <f t="shared" si="323"/>
        <v>1.2262237632484603E-3</v>
      </c>
      <c r="BJ173" s="58">
        <f t="shared" si="323"/>
        <v>9.5545458405877108E-5</v>
      </c>
      <c r="BK173" s="58">
        <f t="shared" si="232"/>
        <v>3.4934624225813199E-3</v>
      </c>
      <c r="BL173" s="58">
        <f t="shared" si="233"/>
        <v>2.7250838480589583</v>
      </c>
      <c r="BM173" s="58">
        <f t="shared" si="234"/>
        <v>2.2017671141655777</v>
      </c>
      <c r="BO173" s="72">
        <f t="shared" si="294"/>
        <v>1.9628697591597</v>
      </c>
      <c r="BP173" s="72">
        <f t="shared" si="294"/>
        <v>4.8512372756368601E-3</v>
      </c>
      <c r="BQ173" s="72">
        <f t="shared" si="235"/>
        <v>3.7130240840300033E-2</v>
      </c>
      <c r="BR173" s="72">
        <f t="shared" si="236"/>
        <v>1.5084555817759103E-2</v>
      </c>
      <c r="BS173" s="72">
        <f t="shared" si="237"/>
        <v>5.2214796658059136E-2</v>
      </c>
      <c r="BT173" s="72">
        <f t="shared" si="295"/>
        <v>0.16085810259463404</v>
      </c>
      <c r="BU173" s="72">
        <f t="shared" si="295"/>
        <v>6.2076253439029509E-3</v>
      </c>
      <c r="BV173" s="72">
        <f t="shared" si="295"/>
        <v>0.88694760040075826</v>
      </c>
      <c r="BW173" s="72">
        <f t="shared" si="295"/>
        <v>0.92162046512157481</v>
      </c>
      <c r="BX173" s="72">
        <f t="shared" si="296"/>
        <v>5.399718313057634E-3</v>
      </c>
      <c r="BY173" s="72">
        <f t="shared" si="296"/>
        <v>4.2073769645187053E-4</v>
      </c>
      <c r="BZ173" s="72">
        <f t="shared" si="296"/>
        <v>5.1278604510751735E-3</v>
      </c>
      <c r="CA173" s="58">
        <f t="shared" si="238"/>
        <v>4.006517903014851</v>
      </c>
      <c r="CB173" s="58">
        <f t="shared" si="239"/>
        <v>1.2615068333249669E-2</v>
      </c>
      <c r="CC173" s="58">
        <f t="shared" si="240"/>
        <v>1.9521898584143216E-2</v>
      </c>
      <c r="CD173" s="58">
        <f t="shared" si="241"/>
        <v>5.399718313057634E-3</v>
      </c>
      <c r="CE173" s="58">
        <f t="shared" si="242"/>
        <v>9.6848375047014698E-3</v>
      </c>
      <c r="CF173" s="58">
        <f t="shared" si="243"/>
        <v>1.3722701667799281E-2</v>
      </c>
      <c r="CG173" s="58">
        <f t="shared" si="244"/>
        <v>2.5639302255375867E-3</v>
      </c>
      <c r="CH173" s="58">
        <f t="shared" si="245"/>
        <v>0.8956489957235364</v>
      </c>
      <c r="CI173" s="58">
        <f t="shared" si="246"/>
        <v>7.6078353635927909E-2</v>
      </c>
      <c r="CJ173" s="58">
        <f t="shared" si="247"/>
        <v>6.401960144673334E-2</v>
      </c>
      <c r="CK173" s="58">
        <f t="shared" si="248"/>
        <v>0.75368470796283704</v>
      </c>
      <c r="CL173" s="58">
        <f t="shared" si="249"/>
        <v>1.0030985370705603</v>
      </c>
      <c r="CM173" s="58">
        <f t="shared" si="250"/>
        <v>0.8956489957235364</v>
      </c>
      <c r="CN173" s="58"/>
      <c r="CO173" s="20">
        <f t="shared" si="251"/>
        <v>0.85679639160398047</v>
      </c>
      <c r="CP173" s="58">
        <f t="shared" si="252"/>
        <v>0.14824303426138438</v>
      </c>
      <c r="CQ173" s="58">
        <f t="shared" si="253"/>
        <v>0.2441260340848978</v>
      </c>
      <c r="CR173" s="72">
        <f t="shared" si="254"/>
        <v>0.63523971222660824</v>
      </c>
      <c r="CS173" s="72">
        <f t="shared" si="255"/>
        <v>0.36004408405004468</v>
      </c>
      <c r="CT173" s="72">
        <f t="shared" si="291"/>
        <v>7.0267550215724728E-2</v>
      </c>
      <c r="CU173" s="20">
        <f t="shared" si="305"/>
        <v>0.89396065195067598</v>
      </c>
      <c r="CV173" s="20">
        <f t="shared" si="305"/>
        <v>1.877844935076641E-4</v>
      </c>
      <c r="CW173" s="20">
        <f t="shared" si="305"/>
        <v>1.1161130236070654E-2</v>
      </c>
      <c r="CX173" s="20">
        <f t="shared" si="305"/>
        <v>0.25500233832175306</v>
      </c>
      <c r="CY173" s="20">
        <f t="shared" si="305"/>
        <v>7.5418502202643173E-3</v>
      </c>
      <c r="CZ173" s="20">
        <f t="shared" si="303"/>
        <v>0.64764641081370766</v>
      </c>
      <c r="DA173" s="20">
        <f t="shared" si="303"/>
        <v>6.2413735301565338E-3</v>
      </c>
      <c r="DB173" s="20">
        <f t="shared" si="303"/>
        <v>-1.6134523200637637E-4</v>
      </c>
      <c r="DC173" s="20">
        <f t="shared" si="303"/>
        <v>5.3080810225487281E-5</v>
      </c>
      <c r="DD173" s="20">
        <f t="shared" si="303"/>
        <v>8.2237815974136534E-4</v>
      </c>
      <c r="DE173" s="20">
        <f t="shared" si="256"/>
        <v>1.8224556533040963</v>
      </c>
      <c r="DG173" s="58">
        <f t="shared" si="301"/>
        <v>1.787921303901352</v>
      </c>
      <c r="DH173" s="58">
        <f t="shared" si="301"/>
        <v>3.755689870153282E-4</v>
      </c>
      <c r="DI173" s="58">
        <f t="shared" si="257"/>
        <v>3.3483390708211963E-2</v>
      </c>
      <c r="DJ173" s="58">
        <f t="shared" si="326"/>
        <v>0.25500233832175306</v>
      </c>
      <c r="DK173" s="58">
        <f t="shared" si="326"/>
        <v>7.5418502202643173E-3</v>
      </c>
      <c r="DL173" s="58">
        <f t="shared" si="326"/>
        <v>0.64764641081370766</v>
      </c>
      <c r="DM173" s="58">
        <f t="shared" si="324"/>
        <v>6.2413735301565338E-3</v>
      </c>
      <c r="DN173" s="58">
        <f t="shared" si="324"/>
        <v>-1.6134523200637637E-4</v>
      </c>
      <c r="DO173" s="58">
        <f t="shared" si="324"/>
        <v>5.3080810225487281E-5</v>
      </c>
      <c r="DP173" s="58">
        <f t="shared" si="258"/>
        <v>2.4671344792240959E-3</v>
      </c>
      <c r="DQ173" s="58">
        <f t="shared" si="259"/>
        <v>2.7405711065399037</v>
      </c>
      <c r="DR173" s="58">
        <f t="shared" si="260"/>
        <v>2.189324694288</v>
      </c>
      <c r="DT173" s="72">
        <f t="shared" si="297"/>
        <v>1.9571701310374148</v>
      </c>
      <c r="DU173" s="72">
        <f t="shared" si="297"/>
        <v>4.1112122884069365E-4</v>
      </c>
      <c r="DV173" s="72">
        <f t="shared" si="261"/>
        <v>4.2829868962585227E-2</v>
      </c>
      <c r="DW173" s="72">
        <f t="shared" si="262"/>
        <v>6.040807121402654E-3</v>
      </c>
      <c r="DX173" s="72">
        <f t="shared" si="263"/>
        <v>4.8870676083987881E-2</v>
      </c>
      <c r="DY173" s="72">
        <f t="shared" si="298"/>
        <v>0.55828291638899719</v>
      </c>
      <c r="DZ173" s="72">
        <f t="shared" si="298"/>
        <v>1.6511558927846063E-2</v>
      </c>
      <c r="EA173" s="72">
        <f t="shared" si="298"/>
        <v>1.4179082803614409</v>
      </c>
      <c r="EB173" s="72">
        <f t="shared" si="298"/>
        <v>1.3664393195847169E-2</v>
      </c>
      <c r="EC173" s="72">
        <f t="shared" si="299"/>
        <v>-7.0647420147437279E-4</v>
      </c>
      <c r="ED173" s="72">
        <f t="shared" si="299"/>
        <v>2.3242225723894857E-4</v>
      </c>
      <c r="EE173" s="72">
        <f t="shared" si="299"/>
        <v>3.6009056263297855E-3</v>
      </c>
      <c r="EF173" s="58">
        <f t="shared" si="264"/>
        <v>4.0159459309064687</v>
      </c>
      <c r="EG173" s="58">
        <f t="shared" si="265"/>
        <v>3.1659439555697028E-2</v>
      </c>
      <c r="EH173" s="58">
        <f t="shared" si="266"/>
        <v>4.7647845406730838E-2</v>
      </c>
      <c r="EI173" s="58">
        <f t="shared" si="267"/>
        <v>-7.0647420147437279E-4</v>
      </c>
      <c r="EJ173" s="58">
        <f t="shared" si="268"/>
        <v>4.1112122884069365E-4</v>
      </c>
      <c r="EK173" s="58">
        <f t="shared" si="269"/>
        <v>3.6009056263297855E-3</v>
      </c>
      <c r="EL173" s="58">
        <f t="shared" si="270"/>
        <v>3.1463756965472416E-3</v>
      </c>
      <c r="EM173" s="58">
        <f t="shared" si="271"/>
        <v>1.3664393195847169E-2</v>
      </c>
      <c r="EN173" s="58">
        <f t="shared" si="272"/>
        <v>0.98774043277852464</v>
      </c>
      <c r="EO173" s="58">
        <f t="shared" si="273"/>
        <v>0.70282701948075876</v>
      </c>
      <c r="EP173" s="58">
        <f t="shared" si="274"/>
        <v>9.722903329810139E-3</v>
      </c>
      <c r="EQ173" s="58">
        <f t="shared" si="275"/>
        <v>0.49482847821436715</v>
      </c>
      <c r="ER173" s="58">
        <f t="shared" si="276"/>
        <v>1.3640721680546926E-2</v>
      </c>
      <c r="ES173" s="58">
        <f t="shared" si="277"/>
        <v>0.27082276999838156</v>
      </c>
      <c r="ET173" s="58">
        <f t="shared" si="278"/>
        <v>0.5019390598546013</v>
      </c>
      <c r="EU173" s="58">
        <f t="shared" si="279"/>
        <v>1.0078567543246151</v>
      </c>
      <c r="EZ173" s="20">
        <f t="shared" si="327"/>
        <v>7.9329182115177449E-2</v>
      </c>
      <c r="FA173" s="20">
        <f t="shared" si="328"/>
        <v>886.99974387079658</v>
      </c>
      <c r="FC173" s="20">
        <f t="shared" si="329"/>
        <v>1130.4637859849015</v>
      </c>
      <c r="FD173" s="20">
        <f t="shared" si="330"/>
        <v>909.52754418843062</v>
      </c>
      <c r="FE173" s="20">
        <f t="shared" si="331"/>
        <v>1061.228754775854</v>
      </c>
      <c r="FF173" s="20">
        <f t="shared" si="332"/>
        <v>662.6635097642536</v>
      </c>
      <c r="FG173" s="20">
        <f t="shared" si="333"/>
        <v>0.49335485897224113</v>
      </c>
      <c r="FH173" s="20">
        <f t="shared" si="280"/>
        <v>1676.3022400670966</v>
      </c>
      <c r="FI173" s="20">
        <f t="shared" si="334"/>
        <v>843.1649704220273</v>
      </c>
      <c r="FK173" s="20">
        <f t="shared" si="335"/>
        <v>1165.0189690531365</v>
      </c>
      <c r="FL173" s="20">
        <f t="shared" si="336"/>
        <v>376.15312624972853</v>
      </c>
      <c r="FN173" s="20">
        <f t="shared" si="337"/>
        <v>48.023072301147806</v>
      </c>
      <c r="FO173" s="20">
        <f t="shared" si="338"/>
        <v>36.530540355000049</v>
      </c>
      <c r="FQ173" s="20">
        <f t="shared" si="339"/>
        <v>26.23</v>
      </c>
      <c r="FR173" s="20">
        <f t="shared" si="340"/>
        <v>32.44</v>
      </c>
      <c r="FS173" s="20">
        <f t="shared" si="341"/>
        <v>28.6</v>
      </c>
      <c r="FT173" s="20">
        <f t="shared" si="342"/>
        <v>1595.758075412034</v>
      </c>
      <c r="FU173" s="20">
        <f t="shared" si="343"/>
        <v>510.51725115227146</v>
      </c>
    </row>
    <row r="174" spans="1:177">
      <c r="C174" s="24" t="s">
        <v>181</v>
      </c>
      <c r="D174" s="24" t="s">
        <v>156</v>
      </c>
      <c r="E174" s="24"/>
      <c r="F174" s="23">
        <v>53.564999999999998</v>
      </c>
      <c r="G174" s="23">
        <v>0.17599999999999999</v>
      </c>
      <c r="H174" s="23">
        <v>1.2090000000000001</v>
      </c>
      <c r="I174" s="23">
        <v>5.2489999999999997</v>
      </c>
      <c r="J174" s="23">
        <v>0.2</v>
      </c>
      <c r="K174" s="23">
        <v>16.236000000000001</v>
      </c>
      <c r="L174" s="23">
        <v>23.472999999999999</v>
      </c>
      <c r="M174" s="23">
        <v>7.5999999999999998E-2</v>
      </c>
      <c r="N174" s="23">
        <v>8.9999999999999993E-3</v>
      </c>
      <c r="O174" s="23">
        <v>0.17699999999999999</v>
      </c>
      <c r="Q174" s="24">
        <v>53.948999999999998</v>
      </c>
      <c r="R174" s="24">
        <v>6.9000000000000006E-2</v>
      </c>
      <c r="S174" s="24">
        <v>1.097</v>
      </c>
      <c r="T174" s="24">
        <v>18.494</v>
      </c>
      <c r="U174" s="24">
        <v>0.55500000000000005</v>
      </c>
      <c r="V174" s="24">
        <v>26.183</v>
      </c>
      <c r="W174" s="24">
        <v>0.29699999999999999</v>
      </c>
      <c r="X174" s="24">
        <v>-2E-3</v>
      </c>
      <c r="Y174" s="24">
        <v>1.9E-2</v>
      </c>
      <c r="Z174" s="24">
        <v>7.3999999999999996E-2</v>
      </c>
      <c r="AB174" s="69">
        <f t="shared" si="281"/>
        <v>760.74756167367912</v>
      </c>
      <c r="AC174" s="69">
        <f t="shared" si="282"/>
        <v>12.694929311186335</v>
      </c>
      <c r="AE174" s="53">
        <f t="shared" si="283"/>
        <v>760.74756167367912</v>
      </c>
      <c r="AF174" s="53"/>
      <c r="AG174" s="53">
        <f t="shared" si="284"/>
        <v>867.61359335686893</v>
      </c>
      <c r="AH174" s="53">
        <f t="shared" si="285"/>
        <v>828.14255078827125</v>
      </c>
      <c r="AI174" s="53">
        <f t="shared" si="286"/>
        <v>12.694929311186335</v>
      </c>
      <c r="AJ174" s="53">
        <f t="shared" si="287"/>
        <v>-2.8260877566556637</v>
      </c>
      <c r="AK174" s="53">
        <f t="shared" si="288"/>
        <v>917.54205268001556</v>
      </c>
      <c r="AL174" s="70">
        <f t="shared" si="289"/>
        <v>0.45770544879913233</v>
      </c>
      <c r="AM174" s="71"/>
      <c r="AN174" s="20">
        <f t="shared" si="290"/>
        <v>0.14734522992959798</v>
      </c>
      <c r="AP174" s="20">
        <f t="shared" si="304"/>
        <v>0.89149744608824599</v>
      </c>
      <c r="AQ174" s="20">
        <f t="shared" si="304"/>
        <v>2.203338057156592E-3</v>
      </c>
      <c r="AR174" s="20">
        <f t="shared" si="304"/>
        <v>1.1857474916879985E-2</v>
      </c>
      <c r="AS174" s="20">
        <f t="shared" si="304"/>
        <v>7.3058636201674673E-2</v>
      </c>
      <c r="AT174" s="20">
        <f t="shared" si="304"/>
        <v>2.8193832599118945E-3</v>
      </c>
      <c r="AU174" s="20">
        <f t="shared" si="302"/>
        <v>0.4028344299877929</v>
      </c>
      <c r="AV174" s="20">
        <f t="shared" si="302"/>
        <v>0.41858217392389802</v>
      </c>
      <c r="AW174" s="20">
        <f t="shared" si="302"/>
        <v>1.2262237632484603E-3</v>
      </c>
      <c r="AX174" s="20">
        <f t="shared" si="302"/>
        <v>9.5545458405877108E-5</v>
      </c>
      <c r="AY174" s="20">
        <f t="shared" si="302"/>
        <v>1.1644874741937733E-3</v>
      </c>
      <c r="AZ174" s="20">
        <f t="shared" si="230"/>
        <v>1.8053391391314082</v>
      </c>
      <c r="BB174" s="58">
        <f t="shared" si="300"/>
        <v>1.782994892176492</v>
      </c>
      <c r="BC174" s="58">
        <f t="shared" si="300"/>
        <v>4.4066761143131839E-3</v>
      </c>
      <c r="BD174" s="58">
        <f t="shared" si="231"/>
        <v>3.5572424750639958E-2</v>
      </c>
      <c r="BE174" s="58">
        <f t="shared" si="325"/>
        <v>7.3058636201674673E-2</v>
      </c>
      <c r="BF174" s="58">
        <f t="shared" si="325"/>
        <v>2.8193832599118945E-3</v>
      </c>
      <c r="BG174" s="58">
        <f t="shared" si="325"/>
        <v>0.4028344299877929</v>
      </c>
      <c r="BH174" s="58">
        <f t="shared" si="323"/>
        <v>0.41858217392389802</v>
      </c>
      <c r="BI174" s="58">
        <f t="shared" si="323"/>
        <v>1.2262237632484603E-3</v>
      </c>
      <c r="BJ174" s="58">
        <f t="shared" si="323"/>
        <v>9.5545458405877108E-5</v>
      </c>
      <c r="BK174" s="58">
        <f t="shared" si="232"/>
        <v>3.4934624225813199E-3</v>
      </c>
      <c r="BL174" s="58">
        <f t="shared" si="233"/>
        <v>2.7250838480589583</v>
      </c>
      <c r="BM174" s="58">
        <f t="shared" si="234"/>
        <v>2.2017671141655777</v>
      </c>
      <c r="BO174" s="72">
        <f t="shared" si="294"/>
        <v>1.9628697591597</v>
      </c>
      <c r="BP174" s="72">
        <f t="shared" si="294"/>
        <v>4.8512372756368601E-3</v>
      </c>
      <c r="BQ174" s="72">
        <f t="shared" si="235"/>
        <v>3.7130240840300033E-2</v>
      </c>
      <c r="BR174" s="72">
        <f t="shared" si="236"/>
        <v>1.5084555817759103E-2</v>
      </c>
      <c r="BS174" s="72">
        <f t="shared" si="237"/>
        <v>5.2214796658059136E-2</v>
      </c>
      <c r="BT174" s="72">
        <f t="shared" si="295"/>
        <v>0.16085810259463404</v>
      </c>
      <c r="BU174" s="72">
        <f t="shared" si="295"/>
        <v>6.2076253439029509E-3</v>
      </c>
      <c r="BV174" s="72">
        <f t="shared" si="295"/>
        <v>0.88694760040075826</v>
      </c>
      <c r="BW174" s="72">
        <f t="shared" si="295"/>
        <v>0.92162046512157481</v>
      </c>
      <c r="BX174" s="72">
        <f t="shared" si="296"/>
        <v>5.399718313057634E-3</v>
      </c>
      <c r="BY174" s="72">
        <f t="shared" si="296"/>
        <v>4.2073769645187053E-4</v>
      </c>
      <c r="BZ174" s="72">
        <f t="shared" si="296"/>
        <v>5.1278604510751735E-3</v>
      </c>
      <c r="CA174" s="58">
        <f t="shared" si="238"/>
        <v>4.006517903014851</v>
      </c>
      <c r="CB174" s="58">
        <f t="shared" si="239"/>
        <v>1.2615068333249669E-2</v>
      </c>
      <c r="CC174" s="58">
        <f t="shared" si="240"/>
        <v>1.9521898584143216E-2</v>
      </c>
      <c r="CD174" s="58">
        <f t="shared" si="241"/>
        <v>5.399718313057634E-3</v>
      </c>
      <c r="CE174" s="58">
        <f t="shared" si="242"/>
        <v>9.6848375047014698E-3</v>
      </c>
      <c r="CF174" s="58">
        <f t="shared" si="243"/>
        <v>1.3722701667799281E-2</v>
      </c>
      <c r="CG174" s="58">
        <f t="shared" si="244"/>
        <v>2.5639302255375867E-3</v>
      </c>
      <c r="CH174" s="58">
        <f t="shared" si="245"/>
        <v>0.8956489957235364</v>
      </c>
      <c r="CI174" s="58">
        <f t="shared" si="246"/>
        <v>7.6078353635927909E-2</v>
      </c>
      <c r="CJ174" s="58">
        <f t="shared" si="247"/>
        <v>6.401960144673334E-2</v>
      </c>
      <c r="CK174" s="58">
        <f t="shared" si="248"/>
        <v>0.75368470796283704</v>
      </c>
      <c r="CL174" s="58">
        <f t="shared" si="249"/>
        <v>1.0030985370705603</v>
      </c>
      <c r="CM174" s="58">
        <f t="shared" si="250"/>
        <v>0.8956489957235364</v>
      </c>
      <c r="CN174" s="58"/>
      <c r="CO174" s="20">
        <f t="shared" si="251"/>
        <v>0.85679639160398047</v>
      </c>
      <c r="CP174" s="58">
        <f t="shared" si="252"/>
        <v>0.14824303426138438</v>
      </c>
      <c r="CQ174" s="58">
        <f t="shared" si="253"/>
        <v>0.2441260340848978</v>
      </c>
      <c r="CR174" s="72">
        <f t="shared" si="254"/>
        <v>0.63523971222660824</v>
      </c>
      <c r="CS174" s="72">
        <f t="shared" si="255"/>
        <v>0.36004408405004468</v>
      </c>
      <c r="CT174" s="72">
        <f t="shared" si="291"/>
        <v>7.0267550215724728E-2</v>
      </c>
      <c r="CU174" s="20">
        <f t="shared" si="305"/>
        <v>0.89788846670428046</v>
      </c>
      <c r="CV174" s="20">
        <f t="shared" si="305"/>
        <v>8.6380867013525499E-4</v>
      </c>
      <c r="CW174" s="20">
        <f t="shared" si="305"/>
        <v>1.0759015702082169E-2</v>
      </c>
      <c r="CX174" s="20">
        <f t="shared" si="305"/>
        <v>0.25741025298414394</v>
      </c>
      <c r="CY174" s="20">
        <f t="shared" si="305"/>
        <v>7.8237885462555078E-3</v>
      </c>
      <c r="CZ174" s="20">
        <f t="shared" si="303"/>
        <v>0.64963130576314243</v>
      </c>
      <c r="DA174" s="20">
        <f t="shared" si="303"/>
        <v>5.2962512527328304E-3</v>
      </c>
      <c r="DB174" s="20">
        <f t="shared" si="303"/>
        <v>-3.226904640127527E-5</v>
      </c>
      <c r="DC174" s="20">
        <f t="shared" si="303"/>
        <v>2.0170707885685166E-4</v>
      </c>
      <c r="DD174" s="20">
        <f t="shared" si="303"/>
        <v>4.8684787056688827E-4</v>
      </c>
      <c r="DE174" s="20">
        <f t="shared" si="256"/>
        <v>1.8303291755257951</v>
      </c>
      <c r="DG174" s="58">
        <f t="shared" si="301"/>
        <v>1.7957769334085609</v>
      </c>
      <c r="DH174" s="58">
        <f t="shared" si="301"/>
        <v>1.72761734027051E-3</v>
      </c>
      <c r="DI174" s="58">
        <f t="shared" si="257"/>
        <v>3.2277047106246508E-2</v>
      </c>
      <c r="DJ174" s="58">
        <f t="shared" si="326"/>
        <v>0.25741025298414394</v>
      </c>
      <c r="DK174" s="58">
        <f t="shared" si="326"/>
        <v>7.8237885462555078E-3</v>
      </c>
      <c r="DL174" s="58">
        <f t="shared" si="326"/>
        <v>0.64963130576314243</v>
      </c>
      <c r="DM174" s="58">
        <f t="shared" si="324"/>
        <v>5.2962512527328304E-3</v>
      </c>
      <c r="DN174" s="58">
        <f t="shared" si="324"/>
        <v>-3.226904640127527E-5</v>
      </c>
      <c r="DO174" s="58">
        <f t="shared" si="324"/>
        <v>2.0170707885685166E-4</v>
      </c>
      <c r="DP174" s="58">
        <f t="shared" si="258"/>
        <v>1.4605436117006649E-3</v>
      </c>
      <c r="DQ174" s="58">
        <f t="shared" si="259"/>
        <v>2.7515731780455095</v>
      </c>
      <c r="DR174" s="58">
        <f t="shared" si="260"/>
        <v>2.1805707541683135</v>
      </c>
      <c r="DT174" s="72">
        <f t="shared" si="297"/>
        <v>1.9579093310003834</v>
      </c>
      <c r="DU174" s="72">
        <f t="shared" si="297"/>
        <v>1.8835959232939609E-3</v>
      </c>
      <c r="DV174" s="72">
        <f t="shared" si="261"/>
        <v>4.2090668999616554E-2</v>
      </c>
      <c r="DW174" s="72">
        <f t="shared" si="262"/>
        <v>4.8309209675795259E-3</v>
      </c>
      <c r="DX174" s="72">
        <f t="shared" si="263"/>
        <v>4.692158996719608E-2</v>
      </c>
      <c r="DY174" s="72">
        <f t="shared" si="298"/>
        <v>0.56130126948029113</v>
      </c>
      <c r="DZ174" s="72">
        <f t="shared" si="298"/>
        <v>1.7060324490761787E-2</v>
      </c>
      <c r="EA174" s="72">
        <f t="shared" si="298"/>
        <v>1.4165670263392818</v>
      </c>
      <c r="EB174" s="72">
        <f t="shared" si="298"/>
        <v>1.1548850588436504E-2</v>
      </c>
      <c r="EC174" s="72">
        <f t="shared" si="299"/>
        <v>-1.4072987769504224E-4</v>
      </c>
      <c r="ED174" s="72">
        <f t="shared" si="299"/>
        <v>8.7967311412794503E-4</v>
      </c>
      <c r="EE174" s="72">
        <f t="shared" si="299"/>
        <v>2.123212456574554E-3</v>
      </c>
      <c r="EF174" s="58">
        <f t="shared" si="264"/>
        <v>4.016054143482652</v>
      </c>
      <c r="EG174" s="58">
        <f t="shared" si="265"/>
        <v>3.1228613851179511E-2</v>
      </c>
      <c r="EH174" s="58">
        <f t="shared" si="266"/>
        <v>4.7969901527462611E-2</v>
      </c>
      <c r="EI174" s="58">
        <f t="shared" si="267"/>
        <v>-1.4072987769504224E-4</v>
      </c>
      <c r="EJ174" s="58">
        <f t="shared" si="268"/>
        <v>1.8835959232939609E-3</v>
      </c>
      <c r="EK174" s="58">
        <f t="shared" si="269"/>
        <v>2.123212456574554E-3</v>
      </c>
      <c r="EL174" s="58">
        <f t="shared" si="270"/>
        <v>2.8484383887000145E-3</v>
      </c>
      <c r="EM174" s="58">
        <f t="shared" si="271"/>
        <v>1.1548850588436504E-2</v>
      </c>
      <c r="EN174" s="58">
        <f t="shared" si="272"/>
        <v>0.98932386770495218</v>
      </c>
      <c r="EO174" s="58">
        <f t="shared" si="273"/>
        <v>0.70250311469453486</v>
      </c>
      <c r="EP174" s="58">
        <f t="shared" si="274"/>
        <v>8.2006547849081523E-3</v>
      </c>
      <c r="EQ174" s="58">
        <f t="shared" si="275"/>
        <v>0.49415516290251366</v>
      </c>
      <c r="ER174" s="58">
        <f t="shared" si="276"/>
        <v>1.152823480538852E-2</v>
      </c>
      <c r="ES174" s="58">
        <f t="shared" si="277"/>
        <v>0.27230137171205482</v>
      </c>
      <c r="ET174" s="58">
        <f t="shared" si="278"/>
        <v>0.50077755138822821</v>
      </c>
      <c r="EU174" s="58">
        <f t="shared" si="279"/>
        <v>1.0075872351842621</v>
      </c>
      <c r="EZ174" s="20">
        <f t="shared" si="327"/>
        <v>7.9080399440720622E-2</v>
      </c>
      <c r="FA174" s="20">
        <f t="shared" si="328"/>
        <v>886.09533774131648</v>
      </c>
      <c r="FC174" s="20">
        <f t="shared" si="329"/>
        <v>1129.8547933037405</v>
      </c>
      <c r="FD174" s="20">
        <f t="shared" si="330"/>
        <v>909.73407715511337</v>
      </c>
      <c r="FE174" s="20">
        <f t="shared" si="331"/>
        <v>1030.4078924848429</v>
      </c>
      <c r="FF174" s="20">
        <f t="shared" si="332"/>
        <v>641.98045219578171</v>
      </c>
      <c r="FG174" s="20">
        <f t="shared" si="333"/>
        <v>0.49402708382318106</v>
      </c>
      <c r="FH174" s="20">
        <f t="shared" si="280"/>
        <v>1677.3588723991934</v>
      </c>
      <c r="FI174" s="20">
        <f t="shared" si="334"/>
        <v>814.17505865678334</v>
      </c>
      <c r="FK174" s="20">
        <f t="shared" si="335"/>
        <v>1163.6348371105</v>
      </c>
      <c r="FL174" s="20">
        <f t="shared" si="336"/>
        <v>351.52972279308278</v>
      </c>
      <c r="FN174" s="20">
        <f t="shared" si="337"/>
        <v>60.506572254461332</v>
      </c>
      <c r="FO174" s="20">
        <f t="shared" si="338"/>
        <v>44.693566567554477</v>
      </c>
      <c r="FQ174" s="20">
        <f t="shared" si="339"/>
        <v>26.23</v>
      </c>
      <c r="FR174" s="20">
        <f t="shared" si="340"/>
        <v>32.44</v>
      </c>
      <c r="FS174" s="20">
        <f t="shared" si="341"/>
        <v>28.6</v>
      </c>
      <c r="FT174" s="20">
        <f t="shared" si="342"/>
        <v>1598.4000471916079</v>
      </c>
      <c r="FU174" s="20">
        <f t="shared" si="343"/>
        <v>489.97778806289125</v>
      </c>
    </row>
    <row r="175" spans="1:177">
      <c r="C175" s="24" t="s">
        <v>182</v>
      </c>
      <c r="D175" s="24" t="s">
        <v>160</v>
      </c>
      <c r="E175" s="24"/>
      <c r="F175" s="23">
        <v>53.564999999999998</v>
      </c>
      <c r="G175" s="23">
        <v>0.17599999999999999</v>
      </c>
      <c r="H175" s="23">
        <v>1.2090000000000001</v>
      </c>
      <c r="I175" s="23">
        <v>5.2489999999999997</v>
      </c>
      <c r="J175" s="23">
        <v>0.2</v>
      </c>
      <c r="K175" s="23">
        <v>16.236000000000001</v>
      </c>
      <c r="L175" s="23">
        <v>23.472999999999999</v>
      </c>
      <c r="M175" s="23">
        <v>7.5999999999999998E-2</v>
      </c>
      <c r="N175" s="23">
        <v>8.9999999999999993E-3</v>
      </c>
      <c r="O175" s="23">
        <v>0.17699999999999999</v>
      </c>
      <c r="Q175" s="24">
        <v>53.408000000000001</v>
      </c>
      <c r="R175" s="24">
        <v>0.123</v>
      </c>
      <c r="S175" s="24">
        <v>1.1240000000000001</v>
      </c>
      <c r="T175" s="24">
        <v>19.324000000000002</v>
      </c>
      <c r="U175" s="24">
        <v>0.49</v>
      </c>
      <c r="V175" s="24">
        <v>25.548999999999999</v>
      </c>
      <c r="W175" s="24">
        <v>1.0189999999999999</v>
      </c>
      <c r="X175" s="24">
        <v>0</v>
      </c>
      <c r="Y175" s="24">
        <v>1.7000000000000001E-2</v>
      </c>
      <c r="Z175" s="24">
        <v>0.16900000000000001</v>
      </c>
      <c r="AB175" s="69">
        <f t="shared" si="281"/>
        <v>752.86863274726136</v>
      </c>
      <c r="AC175" s="69">
        <f t="shared" si="282"/>
        <v>8.8506946205250081</v>
      </c>
      <c r="AE175" s="53">
        <f t="shared" si="283"/>
        <v>752.86863274726136</v>
      </c>
      <c r="AF175" s="53"/>
      <c r="AG175" s="53">
        <f t="shared" si="284"/>
        <v>869.03940936021922</v>
      </c>
      <c r="AH175" s="53">
        <f t="shared" si="285"/>
        <v>826.57480714964368</v>
      </c>
      <c r="AI175" s="53">
        <f t="shared" si="286"/>
        <v>8.8506946205250081</v>
      </c>
      <c r="AJ175" s="53">
        <f t="shared" si="287"/>
        <v>1.3057641231608703</v>
      </c>
      <c r="AK175" s="53">
        <f t="shared" si="288"/>
        <v>883.89120825356213</v>
      </c>
      <c r="AL175" s="70">
        <f t="shared" si="289"/>
        <v>0.42743925833859475</v>
      </c>
      <c r="AM175" s="71"/>
      <c r="AN175" s="20">
        <f t="shared" si="290"/>
        <v>0.50667869571039481</v>
      </c>
      <c r="AP175" s="20">
        <f t="shared" si="304"/>
        <v>0.89149744608824599</v>
      </c>
      <c r="AQ175" s="20">
        <f t="shared" si="304"/>
        <v>2.203338057156592E-3</v>
      </c>
      <c r="AR175" s="20">
        <f t="shared" si="304"/>
        <v>1.1857474916879985E-2</v>
      </c>
      <c r="AS175" s="20">
        <f t="shared" si="304"/>
        <v>7.3058636201674673E-2</v>
      </c>
      <c r="AT175" s="20">
        <f t="shared" si="304"/>
        <v>2.8193832599118945E-3</v>
      </c>
      <c r="AU175" s="20">
        <f t="shared" si="302"/>
        <v>0.4028344299877929</v>
      </c>
      <c r="AV175" s="20">
        <f t="shared" si="302"/>
        <v>0.41858217392389802</v>
      </c>
      <c r="AW175" s="20">
        <f t="shared" si="302"/>
        <v>1.2262237632484603E-3</v>
      </c>
      <c r="AX175" s="20">
        <f t="shared" si="302"/>
        <v>9.5545458405877108E-5</v>
      </c>
      <c r="AY175" s="20">
        <f t="shared" si="302"/>
        <v>1.1644874741937733E-3</v>
      </c>
      <c r="AZ175" s="20">
        <f t="shared" si="230"/>
        <v>1.8053391391314082</v>
      </c>
      <c r="BB175" s="58">
        <f t="shared" si="300"/>
        <v>1.782994892176492</v>
      </c>
      <c r="BC175" s="58">
        <f t="shared" si="300"/>
        <v>4.4066761143131839E-3</v>
      </c>
      <c r="BD175" s="58">
        <f t="shared" si="231"/>
        <v>3.5572424750639958E-2</v>
      </c>
      <c r="BE175" s="58">
        <f t="shared" si="325"/>
        <v>7.3058636201674673E-2</v>
      </c>
      <c r="BF175" s="58">
        <f t="shared" si="325"/>
        <v>2.8193832599118945E-3</v>
      </c>
      <c r="BG175" s="58">
        <f t="shared" si="325"/>
        <v>0.4028344299877929</v>
      </c>
      <c r="BH175" s="58">
        <f t="shared" si="323"/>
        <v>0.41858217392389802</v>
      </c>
      <c r="BI175" s="58">
        <f t="shared" si="323"/>
        <v>1.2262237632484603E-3</v>
      </c>
      <c r="BJ175" s="58">
        <f t="shared" si="323"/>
        <v>9.5545458405877108E-5</v>
      </c>
      <c r="BK175" s="58">
        <f t="shared" si="232"/>
        <v>3.4934624225813199E-3</v>
      </c>
      <c r="BL175" s="58">
        <f t="shared" si="233"/>
        <v>2.7250838480589583</v>
      </c>
      <c r="BM175" s="58">
        <f t="shared" si="234"/>
        <v>2.2017671141655777</v>
      </c>
      <c r="BO175" s="72">
        <f t="shared" si="294"/>
        <v>1.9628697591597</v>
      </c>
      <c r="BP175" s="72">
        <f t="shared" si="294"/>
        <v>4.8512372756368601E-3</v>
      </c>
      <c r="BQ175" s="72">
        <f t="shared" si="235"/>
        <v>3.7130240840300033E-2</v>
      </c>
      <c r="BR175" s="72">
        <f t="shared" si="236"/>
        <v>1.5084555817759103E-2</v>
      </c>
      <c r="BS175" s="72">
        <f t="shared" si="237"/>
        <v>5.2214796658059136E-2</v>
      </c>
      <c r="BT175" s="72">
        <f t="shared" si="295"/>
        <v>0.16085810259463404</v>
      </c>
      <c r="BU175" s="72">
        <f t="shared" si="295"/>
        <v>6.2076253439029509E-3</v>
      </c>
      <c r="BV175" s="72">
        <f t="shared" si="295"/>
        <v>0.88694760040075826</v>
      </c>
      <c r="BW175" s="72">
        <f t="shared" si="295"/>
        <v>0.92162046512157481</v>
      </c>
      <c r="BX175" s="72">
        <f t="shared" si="296"/>
        <v>5.399718313057634E-3</v>
      </c>
      <c r="BY175" s="72">
        <f t="shared" si="296"/>
        <v>4.2073769645187053E-4</v>
      </c>
      <c r="BZ175" s="72">
        <f t="shared" si="296"/>
        <v>5.1278604510751735E-3</v>
      </c>
      <c r="CA175" s="58">
        <f t="shared" si="238"/>
        <v>4.006517903014851</v>
      </c>
      <c r="CB175" s="58">
        <f t="shared" si="239"/>
        <v>1.2615068333249669E-2</v>
      </c>
      <c r="CC175" s="58">
        <f t="shared" si="240"/>
        <v>1.9521898584143216E-2</v>
      </c>
      <c r="CD175" s="58">
        <f t="shared" si="241"/>
        <v>5.399718313057634E-3</v>
      </c>
      <c r="CE175" s="58">
        <f t="shared" si="242"/>
        <v>9.6848375047014698E-3</v>
      </c>
      <c r="CF175" s="58">
        <f t="shared" si="243"/>
        <v>1.3722701667799281E-2</v>
      </c>
      <c r="CG175" s="58">
        <f t="shared" si="244"/>
        <v>2.5639302255375867E-3</v>
      </c>
      <c r="CH175" s="58">
        <f t="shared" si="245"/>
        <v>0.8956489957235364</v>
      </c>
      <c r="CI175" s="58">
        <f t="shared" si="246"/>
        <v>7.6078353635927909E-2</v>
      </c>
      <c r="CJ175" s="58">
        <f t="shared" si="247"/>
        <v>6.401960144673334E-2</v>
      </c>
      <c r="CK175" s="58">
        <f t="shared" si="248"/>
        <v>0.75368470796283704</v>
      </c>
      <c r="CL175" s="58">
        <f t="shared" si="249"/>
        <v>1.0030985370705603</v>
      </c>
      <c r="CM175" s="58">
        <f t="shared" si="250"/>
        <v>0.8956489957235364</v>
      </c>
      <c r="CN175" s="58"/>
      <c r="CO175" s="20">
        <f t="shared" si="251"/>
        <v>0.85679639160398047</v>
      </c>
      <c r="CP175" s="58">
        <f t="shared" si="252"/>
        <v>0.14824303426138438</v>
      </c>
      <c r="CQ175" s="58">
        <f t="shared" si="253"/>
        <v>0.2441260340848978</v>
      </c>
      <c r="CR175" s="72">
        <f t="shared" si="254"/>
        <v>0.63523971222660824</v>
      </c>
      <c r="CS175" s="72">
        <f t="shared" si="255"/>
        <v>0.36004408405004468</v>
      </c>
      <c r="CT175" s="72">
        <f t="shared" si="291"/>
        <v>7.0267550215724728E-2</v>
      </c>
      <c r="CU175" s="20">
        <f t="shared" si="305"/>
        <v>0.88888445068012778</v>
      </c>
      <c r="CV175" s="20">
        <f t="shared" si="305"/>
        <v>1.5398328467628457E-3</v>
      </c>
      <c r="CW175" s="20">
        <f t="shared" si="305"/>
        <v>1.1023822834220929E-2</v>
      </c>
      <c r="CX175" s="20">
        <f t="shared" si="305"/>
        <v>0.26896267593087475</v>
      </c>
      <c r="CY175" s="20">
        <f t="shared" si="305"/>
        <v>6.9074889867841412E-3</v>
      </c>
      <c r="CZ175" s="20">
        <f t="shared" si="303"/>
        <v>0.63390101328887161</v>
      </c>
      <c r="DA175" s="20">
        <f t="shared" si="303"/>
        <v>1.8171313220655735E-2</v>
      </c>
      <c r="DB175" s="20">
        <f t="shared" si="303"/>
        <v>0</v>
      </c>
      <c r="DC175" s="20">
        <f t="shared" si="303"/>
        <v>1.8047475476665677E-4</v>
      </c>
      <c r="DD175" s="20">
        <f t="shared" si="303"/>
        <v>1.111855271970326E-3</v>
      </c>
      <c r="DE175" s="20">
        <f t="shared" si="256"/>
        <v>1.8306829278150347</v>
      </c>
      <c r="DG175" s="58">
        <f t="shared" si="301"/>
        <v>1.7777689013602556</v>
      </c>
      <c r="DH175" s="58">
        <f t="shared" si="301"/>
        <v>3.0796656935256914E-3</v>
      </c>
      <c r="DI175" s="58">
        <f t="shared" si="257"/>
        <v>3.3071468502662786E-2</v>
      </c>
      <c r="DJ175" s="58">
        <f t="shared" si="326"/>
        <v>0.26896267593087475</v>
      </c>
      <c r="DK175" s="58">
        <f t="shared" si="326"/>
        <v>6.9074889867841412E-3</v>
      </c>
      <c r="DL175" s="58">
        <f t="shared" si="326"/>
        <v>0.63390101328887161</v>
      </c>
      <c r="DM175" s="58">
        <f t="shared" si="324"/>
        <v>1.8171313220655735E-2</v>
      </c>
      <c r="DN175" s="58">
        <f t="shared" si="324"/>
        <v>0</v>
      </c>
      <c r="DO175" s="58">
        <f t="shared" si="324"/>
        <v>1.8047475476665677E-4</v>
      </c>
      <c r="DP175" s="58">
        <f t="shared" si="258"/>
        <v>3.3355658159109781E-3</v>
      </c>
      <c r="DQ175" s="58">
        <f t="shared" si="259"/>
        <v>2.7453785675543072</v>
      </c>
      <c r="DR175" s="58">
        <f t="shared" si="260"/>
        <v>2.185490945004732</v>
      </c>
      <c r="DT175" s="72">
        <f t="shared" si="297"/>
        <v>1.9426489181169244</v>
      </c>
      <c r="DU175" s="72">
        <f t="shared" si="297"/>
        <v>3.3652907434210582E-3</v>
      </c>
      <c r="DV175" s="72">
        <f t="shared" si="261"/>
        <v>5.7351081883075583E-2</v>
      </c>
      <c r="DW175" s="72">
        <f t="shared" si="262"/>
        <v>0</v>
      </c>
      <c r="DX175" s="72">
        <f t="shared" si="263"/>
        <v>4.8184929967052481E-2</v>
      </c>
      <c r="DY175" s="72">
        <f t="shared" si="298"/>
        <v>0.58781549279116896</v>
      </c>
      <c r="DZ175" s="72">
        <f t="shared" si="298"/>
        <v>1.509625463333665E-2</v>
      </c>
      <c r="EA175" s="72">
        <f t="shared" si="298"/>
        <v>1.3853849245721532</v>
      </c>
      <c r="EB175" s="72">
        <f t="shared" si="298"/>
        <v>3.9713240502587878E-2</v>
      </c>
      <c r="EC175" s="72">
        <f t="shared" si="299"/>
        <v>0</v>
      </c>
      <c r="ED175" s="72">
        <f t="shared" si="299"/>
        <v>7.8885188468895591E-4</v>
      </c>
      <c r="EE175" s="72">
        <f t="shared" si="299"/>
        <v>4.8598992580938414E-3</v>
      </c>
      <c r="EF175" s="58">
        <f t="shared" si="264"/>
        <v>4.0278578024694269</v>
      </c>
      <c r="EG175" s="58">
        <f t="shared" si="265"/>
        <v>4.576060113813963E-2</v>
      </c>
      <c r="EH175" s="58">
        <f t="shared" si="266"/>
        <v>8.2995390112374778E-2</v>
      </c>
      <c r="EI175" s="58">
        <f t="shared" si="267"/>
        <v>0</v>
      </c>
      <c r="EJ175" s="58">
        <f t="shared" si="268"/>
        <v>3.3652907434210582E-3</v>
      </c>
      <c r="EK175" s="58">
        <f t="shared" si="269"/>
        <v>4.8598992580938414E-3</v>
      </c>
      <c r="EL175" s="58">
        <f t="shared" si="270"/>
        <v>-4.8598992580938414E-3</v>
      </c>
      <c r="EM175" s="58">
        <f t="shared" si="271"/>
        <v>3.9713240502587878E-2</v>
      </c>
      <c r="EN175" s="58">
        <f t="shared" si="272"/>
        <v>0.97503902000437193</v>
      </c>
      <c r="EO175" s="58">
        <f t="shared" si="273"/>
        <v>0.67937766944365374</v>
      </c>
      <c r="EP175" s="58">
        <f t="shared" si="274"/>
        <v>2.7670983648000563E-2</v>
      </c>
      <c r="EQ175" s="58">
        <f t="shared" si="275"/>
        <v>0.46289783125699219</v>
      </c>
      <c r="ER175" s="58">
        <f t="shared" si="276"/>
        <v>3.8990764896846143E-2</v>
      </c>
      <c r="ES175" s="58">
        <f t="shared" si="277"/>
        <v>0.28123051474293148</v>
      </c>
      <c r="ET175" s="58">
        <f t="shared" si="278"/>
        <v>0.47705662374646224</v>
      </c>
      <c r="EU175" s="58">
        <f t="shared" si="279"/>
        <v>1.0181175512503808</v>
      </c>
      <c r="EZ175" s="20">
        <f t="shared" si="327"/>
        <v>8.1452447117231749E-2</v>
      </c>
      <c r="FA175" s="20">
        <f t="shared" si="328"/>
        <v>894.60506364071284</v>
      </c>
      <c r="FC175" s="20">
        <f t="shared" si="329"/>
        <v>1133.9032784709384</v>
      </c>
      <c r="FD175" s="20">
        <f t="shared" si="330"/>
        <v>920.61220731449907</v>
      </c>
      <c r="FE175" s="20">
        <f t="shared" si="331"/>
        <v>1310.0086559210001</v>
      </c>
      <c r="FF175" s="20">
        <f t="shared" si="332"/>
        <v>792.14440965538927</v>
      </c>
      <c r="FG175" s="20">
        <f t="shared" si="333"/>
        <v>0.52738642871144414</v>
      </c>
      <c r="FH175" s="20">
        <f t="shared" si="280"/>
        <v>1729.4478698140456</v>
      </c>
      <c r="FI175" s="20">
        <f t="shared" si="334"/>
        <v>1066.031095432932</v>
      </c>
      <c r="FK175" s="20">
        <f t="shared" si="335"/>
        <v>1166.9228874170572</v>
      </c>
      <c r="FL175" s="20" t="e">
        <f t="shared" si="336"/>
        <v>#NUM!</v>
      </c>
      <c r="FN175" s="20">
        <f t="shared" si="337"/>
        <v>2.0473990376711404</v>
      </c>
      <c r="FO175" s="20">
        <f t="shared" si="338"/>
        <v>3.5681270566497991</v>
      </c>
      <c r="FQ175" s="20">
        <f t="shared" si="339"/>
        <v>26.23</v>
      </c>
      <c r="FR175" s="20">
        <f t="shared" si="340"/>
        <v>32.44</v>
      </c>
      <c r="FS175" s="20">
        <f t="shared" si="341"/>
        <v>28.6</v>
      </c>
      <c r="FT175" s="20">
        <f t="shared" si="342"/>
        <v>1719.9200477199993</v>
      </c>
      <c r="FU175" s="20">
        <f t="shared" si="343"/>
        <v>645.63615010619606</v>
      </c>
    </row>
    <row r="176" spans="1:177">
      <c r="C176" s="24" t="s">
        <v>183</v>
      </c>
      <c r="D176" s="24" t="s">
        <v>160</v>
      </c>
      <c r="E176" s="24"/>
      <c r="F176" s="23">
        <v>53.564999999999998</v>
      </c>
      <c r="G176" s="23">
        <v>0.17599999999999999</v>
      </c>
      <c r="H176" s="23">
        <v>1.2090000000000001</v>
      </c>
      <c r="I176" s="23">
        <v>5.2489999999999997</v>
      </c>
      <c r="J176" s="23">
        <v>0.2</v>
      </c>
      <c r="K176" s="23">
        <v>16.236000000000001</v>
      </c>
      <c r="L176" s="23">
        <v>23.472999999999999</v>
      </c>
      <c r="M176" s="23">
        <v>7.5999999999999998E-2</v>
      </c>
      <c r="N176" s="23">
        <v>8.9999999999999993E-3</v>
      </c>
      <c r="O176" s="23">
        <v>0.17699999999999999</v>
      </c>
      <c r="Q176" s="24">
        <v>53.884</v>
      </c>
      <c r="R176" s="24">
        <v>4.2999999999999997E-2</v>
      </c>
      <c r="S176" s="24">
        <v>1.1160000000000001</v>
      </c>
      <c r="T176" s="24">
        <v>18.524000000000001</v>
      </c>
      <c r="U176" s="24">
        <v>0.53300000000000003</v>
      </c>
      <c r="V176" s="24">
        <v>26.04</v>
      </c>
      <c r="W176" s="24">
        <v>0.34399999999999997</v>
      </c>
      <c r="X176" s="24">
        <v>-2E-3</v>
      </c>
      <c r="Y176" s="24">
        <v>2.3E-2</v>
      </c>
      <c r="Z176" s="24">
        <v>0.12</v>
      </c>
      <c r="AB176" s="69">
        <f t="shared" si="281"/>
        <v>758.96160752743219</v>
      </c>
      <c r="AC176" s="69">
        <f t="shared" si="282"/>
        <v>11.913733250197875</v>
      </c>
      <c r="AE176" s="53">
        <f t="shared" si="283"/>
        <v>758.96160752743219</v>
      </c>
      <c r="AF176" s="53"/>
      <c r="AG176" s="53">
        <f t="shared" si="284"/>
        <v>867.04057930785302</v>
      </c>
      <c r="AH176" s="53">
        <f t="shared" si="285"/>
        <v>827.54702164955313</v>
      </c>
      <c r="AI176" s="53">
        <f t="shared" si="286"/>
        <v>11.913733250197875</v>
      </c>
      <c r="AJ176" s="53">
        <f t="shared" si="287"/>
        <v>-1.5852953912963788</v>
      </c>
      <c r="AK176" s="53">
        <f t="shared" si="288"/>
        <v>910.70378466824673</v>
      </c>
      <c r="AL176" s="70">
        <f t="shared" si="289"/>
        <v>0.45446844851440593</v>
      </c>
      <c r="AM176" s="71"/>
      <c r="AN176" s="20">
        <f t="shared" si="290"/>
        <v>0.17090519993488404</v>
      </c>
      <c r="AP176" s="20">
        <f t="shared" si="304"/>
        <v>0.89149744608824599</v>
      </c>
      <c r="AQ176" s="20">
        <f t="shared" si="304"/>
        <v>2.203338057156592E-3</v>
      </c>
      <c r="AR176" s="20">
        <f t="shared" si="304"/>
        <v>1.1857474916879985E-2</v>
      </c>
      <c r="AS176" s="20">
        <f t="shared" si="304"/>
        <v>7.3058636201674673E-2</v>
      </c>
      <c r="AT176" s="20">
        <f t="shared" si="304"/>
        <v>2.8193832599118945E-3</v>
      </c>
      <c r="AU176" s="20">
        <f t="shared" si="302"/>
        <v>0.4028344299877929</v>
      </c>
      <c r="AV176" s="20">
        <f t="shared" si="302"/>
        <v>0.41858217392389802</v>
      </c>
      <c r="AW176" s="20">
        <f t="shared" si="302"/>
        <v>1.2262237632484603E-3</v>
      </c>
      <c r="AX176" s="20">
        <f t="shared" si="302"/>
        <v>9.5545458405877108E-5</v>
      </c>
      <c r="AY176" s="20">
        <f t="shared" si="302"/>
        <v>1.1644874741937733E-3</v>
      </c>
      <c r="AZ176" s="20">
        <f t="shared" si="230"/>
        <v>1.8053391391314082</v>
      </c>
      <c r="BB176" s="58">
        <f t="shared" si="300"/>
        <v>1.782994892176492</v>
      </c>
      <c r="BC176" s="58">
        <f t="shared" si="300"/>
        <v>4.4066761143131839E-3</v>
      </c>
      <c r="BD176" s="58">
        <f t="shared" si="231"/>
        <v>3.5572424750639958E-2</v>
      </c>
      <c r="BE176" s="58">
        <f t="shared" si="325"/>
        <v>7.3058636201674673E-2</v>
      </c>
      <c r="BF176" s="58">
        <f t="shared" si="325"/>
        <v>2.8193832599118945E-3</v>
      </c>
      <c r="BG176" s="58">
        <f t="shared" si="325"/>
        <v>0.4028344299877929</v>
      </c>
      <c r="BH176" s="58">
        <f t="shared" si="323"/>
        <v>0.41858217392389802</v>
      </c>
      <c r="BI176" s="58">
        <f t="shared" si="323"/>
        <v>1.2262237632484603E-3</v>
      </c>
      <c r="BJ176" s="58">
        <f t="shared" si="323"/>
        <v>9.5545458405877108E-5</v>
      </c>
      <c r="BK176" s="58">
        <f t="shared" si="232"/>
        <v>3.4934624225813199E-3</v>
      </c>
      <c r="BL176" s="58">
        <f t="shared" si="233"/>
        <v>2.7250838480589583</v>
      </c>
      <c r="BM176" s="58">
        <f t="shared" si="234"/>
        <v>2.2017671141655777</v>
      </c>
      <c r="BO176" s="72">
        <f t="shared" si="294"/>
        <v>1.9628697591597</v>
      </c>
      <c r="BP176" s="72">
        <f t="shared" si="294"/>
        <v>4.8512372756368601E-3</v>
      </c>
      <c r="BQ176" s="72">
        <f t="shared" si="235"/>
        <v>3.7130240840300033E-2</v>
      </c>
      <c r="BR176" s="72">
        <f t="shared" si="236"/>
        <v>1.5084555817759103E-2</v>
      </c>
      <c r="BS176" s="72">
        <f t="shared" si="237"/>
        <v>5.2214796658059136E-2</v>
      </c>
      <c r="BT176" s="72">
        <f t="shared" si="295"/>
        <v>0.16085810259463404</v>
      </c>
      <c r="BU176" s="72">
        <f t="shared" si="295"/>
        <v>6.2076253439029509E-3</v>
      </c>
      <c r="BV176" s="72">
        <f t="shared" si="295"/>
        <v>0.88694760040075826</v>
      </c>
      <c r="BW176" s="72">
        <f t="shared" si="295"/>
        <v>0.92162046512157481</v>
      </c>
      <c r="BX176" s="72">
        <f t="shared" si="296"/>
        <v>5.399718313057634E-3</v>
      </c>
      <c r="BY176" s="72">
        <f t="shared" si="296"/>
        <v>4.2073769645187053E-4</v>
      </c>
      <c r="BZ176" s="72">
        <f t="shared" si="296"/>
        <v>5.1278604510751735E-3</v>
      </c>
      <c r="CA176" s="58">
        <f t="shared" si="238"/>
        <v>4.006517903014851</v>
      </c>
      <c r="CB176" s="58">
        <f t="shared" si="239"/>
        <v>1.2615068333249669E-2</v>
      </c>
      <c r="CC176" s="58">
        <f t="shared" si="240"/>
        <v>1.9521898584143216E-2</v>
      </c>
      <c r="CD176" s="58">
        <f t="shared" si="241"/>
        <v>5.399718313057634E-3</v>
      </c>
      <c r="CE176" s="58">
        <f t="shared" si="242"/>
        <v>9.6848375047014698E-3</v>
      </c>
      <c r="CF176" s="58">
        <f t="shared" si="243"/>
        <v>1.3722701667799281E-2</v>
      </c>
      <c r="CG176" s="58">
        <f t="shared" si="244"/>
        <v>2.5639302255375867E-3</v>
      </c>
      <c r="CH176" s="58">
        <f t="shared" si="245"/>
        <v>0.8956489957235364</v>
      </c>
      <c r="CI176" s="58">
        <f t="shared" si="246"/>
        <v>7.6078353635927909E-2</v>
      </c>
      <c r="CJ176" s="58">
        <f t="shared" si="247"/>
        <v>6.401960144673334E-2</v>
      </c>
      <c r="CK176" s="58">
        <f t="shared" si="248"/>
        <v>0.75368470796283704</v>
      </c>
      <c r="CL176" s="58">
        <f t="shared" si="249"/>
        <v>1.0030985370705603</v>
      </c>
      <c r="CM176" s="58">
        <f t="shared" si="250"/>
        <v>0.8956489957235364</v>
      </c>
      <c r="CN176" s="58"/>
      <c r="CO176" s="20">
        <f t="shared" si="251"/>
        <v>0.85679639160398047</v>
      </c>
      <c r="CP176" s="58">
        <f t="shared" si="252"/>
        <v>0.14824303426138438</v>
      </c>
      <c r="CQ176" s="58">
        <f t="shared" si="253"/>
        <v>0.2441260340848978</v>
      </c>
      <c r="CR176" s="72">
        <f t="shared" si="254"/>
        <v>0.63523971222660824</v>
      </c>
      <c r="CS176" s="72">
        <f t="shared" si="255"/>
        <v>0.36004408405004468</v>
      </c>
      <c r="CT176" s="72">
        <f t="shared" si="291"/>
        <v>7.0267550215724728E-2</v>
      </c>
      <c r="CU176" s="20">
        <f t="shared" si="305"/>
        <v>0.89680665331875387</v>
      </c>
      <c r="CV176" s="20">
        <f t="shared" si="305"/>
        <v>5.3831554805530376E-4</v>
      </c>
      <c r="CW176" s="20">
        <f t="shared" si="305"/>
        <v>1.0945361461735371E-2</v>
      </c>
      <c r="CX176" s="20">
        <f t="shared" si="305"/>
        <v>0.25782781044004988</v>
      </c>
      <c r="CY176" s="20">
        <f t="shared" si="305"/>
        <v>7.5136563876651991E-3</v>
      </c>
      <c r="CZ176" s="20">
        <f t="shared" si="303"/>
        <v>0.64608330604102771</v>
      </c>
      <c r="DA176" s="20">
        <f t="shared" si="303"/>
        <v>6.1343785553538499E-3</v>
      </c>
      <c r="DB176" s="20">
        <f t="shared" si="303"/>
        <v>-3.226904640127527E-5</v>
      </c>
      <c r="DC176" s="20">
        <f t="shared" si="303"/>
        <v>2.441717270372415E-4</v>
      </c>
      <c r="DD176" s="20">
        <f t="shared" si="303"/>
        <v>7.8948303335171072E-4</v>
      </c>
      <c r="DE176" s="20">
        <f t="shared" si="256"/>
        <v>1.8268508674666291</v>
      </c>
      <c r="DG176" s="58">
        <f t="shared" si="301"/>
        <v>1.7936133066375077</v>
      </c>
      <c r="DH176" s="58">
        <f t="shared" si="301"/>
        <v>1.0766310961106075E-3</v>
      </c>
      <c r="DI176" s="58">
        <f t="shared" si="257"/>
        <v>3.2836084385206112E-2</v>
      </c>
      <c r="DJ176" s="58">
        <f t="shared" si="326"/>
        <v>0.25782781044004988</v>
      </c>
      <c r="DK176" s="58">
        <f t="shared" si="326"/>
        <v>7.5136563876651991E-3</v>
      </c>
      <c r="DL176" s="58">
        <f t="shared" si="326"/>
        <v>0.64608330604102771</v>
      </c>
      <c r="DM176" s="58">
        <f t="shared" si="324"/>
        <v>6.1343785553538499E-3</v>
      </c>
      <c r="DN176" s="58">
        <f t="shared" si="324"/>
        <v>-3.226904640127527E-5</v>
      </c>
      <c r="DO176" s="58">
        <f t="shared" si="324"/>
        <v>2.441717270372415E-4</v>
      </c>
      <c r="DP176" s="58">
        <f t="shared" si="258"/>
        <v>2.368449100055132E-3</v>
      </c>
      <c r="DQ176" s="58">
        <f t="shared" si="259"/>
        <v>2.7476655253236122</v>
      </c>
      <c r="DR176" s="58">
        <f t="shared" si="260"/>
        <v>2.1836719006376648</v>
      </c>
      <c r="DT176" s="72">
        <f t="shared" si="297"/>
        <v>1.9583314891570667</v>
      </c>
      <c r="DU176" s="72">
        <f t="shared" si="297"/>
        <v>1.1755045359647313E-3</v>
      </c>
      <c r="DV176" s="72">
        <f t="shared" si="261"/>
        <v>4.1668510842933326E-2</v>
      </c>
      <c r="DW176" s="72">
        <f t="shared" si="262"/>
        <v>6.1336456896945307E-3</v>
      </c>
      <c r="DX176" s="72">
        <f t="shared" si="263"/>
        <v>4.7802156532627857E-2</v>
      </c>
      <c r="DY176" s="72">
        <f t="shared" si="298"/>
        <v>0.56301134486087123</v>
      </c>
      <c r="DZ176" s="72">
        <f t="shared" si="298"/>
        <v>1.6407360324791197E-2</v>
      </c>
      <c r="EA176" s="72">
        <f t="shared" si="298"/>
        <v>1.410833960872877</v>
      </c>
      <c r="EB176" s="72">
        <f t="shared" si="298"/>
        <v>1.3395470079200474E-2</v>
      </c>
      <c r="EC176" s="72">
        <f t="shared" si="299"/>
        <v>-1.4093001977367553E-4</v>
      </c>
      <c r="ED176" s="72">
        <f t="shared" si="299"/>
        <v>1.0663818785227885E-3</v>
      </c>
      <c r="EE176" s="72">
        <f t="shared" si="299"/>
        <v>3.447943831920638E-3</v>
      </c>
      <c r="EF176" s="58">
        <f t="shared" si="264"/>
        <v>4.015330682054068</v>
      </c>
      <c r="EG176" s="58">
        <f t="shared" si="265"/>
        <v>2.959498222961502E-2</v>
      </c>
      <c r="EH176" s="58">
        <f t="shared" si="266"/>
        <v>4.5816446817452672E-2</v>
      </c>
      <c r="EI176" s="58">
        <f t="shared" si="267"/>
        <v>-1.4093001977367553E-4</v>
      </c>
      <c r="EJ176" s="58">
        <f t="shared" si="268"/>
        <v>1.1755045359647313E-3</v>
      </c>
      <c r="EK176" s="58">
        <f t="shared" si="269"/>
        <v>3.447943831920638E-3</v>
      </c>
      <c r="EL176" s="58">
        <f t="shared" si="270"/>
        <v>2.8266318775475685E-3</v>
      </c>
      <c r="EM176" s="58">
        <f t="shared" si="271"/>
        <v>1.3395470079200474E-2</v>
      </c>
      <c r="EN176" s="58">
        <f t="shared" si="272"/>
        <v>0.98642752978291337</v>
      </c>
      <c r="EO176" s="58">
        <f t="shared" si="273"/>
        <v>0.6992506442479709</v>
      </c>
      <c r="EP176" s="58">
        <f t="shared" si="274"/>
        <v>9.4956707918996668E-3</v>
      </c>
      <c r="EQ176" s="58">
        <f t="shared" si="275"/>
        <v>0.49060405350869551</v>
      </c>
      <c r="ER176" s="58">
        <f t="shared" si="276"/>
        <v>1.3371574245164421E-2</v>
      </c>
      <c r="ES176" s="58">
        <f t="shared" si="277"/>
        <v>0.27435580500245305</v>
      </c>
      <c r="ET176" s="58">
        <f t="shared" si="278"/>
        <v>0.49765281412640588</v>
      </c>
      <c r="EU176" s="58">
        <f t="shared" si="279"/>
        <v>1.007132150087773</v>
      </c>
      <c r="EZ176" s="20">
        <f t="shared" si="327"/>
        <v>7.9264150667721606E-2</v>
      </c>
      <c r="FA176" s="20">
        <f t="shared" si="328"/>
        <v>886.76360745138845</v>
      </c>
      <c r="FC176" s="20">
        <f t="shared" si="329"/>
        <v>1131.0507658995809</v>
      </c>
      <c r="FD176" s="20">
        <f t="shared" si="330"/>
        <v>911.34306177967949</v>
      </c>
      <c r="FE176" s="20">
        <f t="shared" si="331"/>
        <v>1055.1666544737971</v>
      </c>
      <c r="FF176" s="20">
        <f t="shared" si="332"/>
        <v>655.96253638004862</v>
      </c>
      <c r="FG176" s="20">
        <f t="shared" si="333"/>
        <v>0.49760296992852077</v>
      </c>
      <c r="FH176" s="20">
        <f t="shared" si="280"/>
        <v>1682.9747064234821</v>
      </c>
      <c r="FI176" s="20">
        <f t="shared" si="334"/>
        <v>839.65101393300813</v>
      </c>
      <c r="FK176" s="20">
        <f t="shared" si="335"/>
        <v>1162.7962454617359</v>
      </c>
      <c r="FL176" s="20">
        <f t="shared" si="336"/>
        <v>378.49068019280151</v>
      </c>
      <c r="FN176" s="20">
        <f t="shared" si="337"/>
        <v>49.398609677430578</v>
      </c>
      <c r="FO176" s="20">
        <f t="shared" si="338"/>
        <v>37.445296570993115</v>
      </c>
      <c r="FQ176" s="20">
        <f t="shared" si="339"/>
        <v>26.23</v>
      </c>
      <c r="FR176" s="20">
        <f t="shared" si="340"/>
        <v>32.44</v>
      </c>
      <c r="FS176" s="20">
        <f t="shared" si="341"/>
        <v>28.6</v>
      </c>
      <c r="FT176" s="20">
        <f t="shared" si="342"/>
        <v>1611.411933523651</v>
      </c>
      <c r="FU176" s="20">
        <f t="shared" si="343"/>
        <v>505.82716204538144</v>
      </c>
    </row>
    <row r="177" spans="1:177">
      <c r="A177" s="23" t="s">
        <v>189</v>
      </c>
      <c r="B177" s="23" t="s">
        <v>160</v>
      </c>
      <c r="C177" s="24" t="s">
        <v>174</v>
      </c>
      <c r="D177" s="24" t="s">
        <v>148</v>
      </c>
      <c r="E177" s="24"/>
      <c r="F177" s="23">
        <v>54.078000000000003</v>
      </c>
      <c r="G177" s="23">
        <v>1.6E-2</v>
      </c>
      <c r="H177" s="23">
        <v>0.68799999999999994</v>
      </c>
      <c r="I177" s="23">
        <v>4.8780000000000001</v>
      </c>
      <c r="J177" s="23">
        <v>0.21</v>
      </c>
      <c r="K177" s="23">
        <v>16.616</v>
      </c>
      <c r="L177" s="23">
        <v>23.748000000000001</v>
      </c>
      <c r="M177" s="23">
        <v>5.2999999999999999E-2</v>
      </c>
      <c r="N177" s="23">
        <v>1.4E-2</v>
      </c>
      <c r="O177" s="23">
        <v>0.10100000000000001</v>
      </c>
      <c r="Q177" s="24">
        <v>54.101999999999997</v>
      </c>
      <c r="R177" s="24">
        <v>2E-3</v>
      </c>
      <c r="S177" s="24">
        <v>0.98499999999999999</v>
      </c>
      <c r="T177" s="24">
        <v>18.757999999999999</v>
      </c>
      <c r="U177" s="24">
        <v>0.53600000000000003</v>
      </c>
      <c r="V177" s="24">
        <v>25.895</v>
      </c>
      <c r="W177" s="24">
        <v>0.372</v>
      </c>
      <c r="X177" s="24">
        <v>-1.2E-2</v>
      </c>
      <c r="Y177" s="24">
        <v>1E-3</v>
      </c>
      <c r="Z177" s="24">
        <v>9.5000000000000001E-2</v>
      </c>
      <c r="AB177" s="69">
        <f t="shared" si="281"/>
        <v>730.23614300162183</v>
      </c>
      <c r="AC177" s="69">
        <f t="shared" si="282"/>
        <v>10.923136093665839</v>
      </c>
      <c r="AE177" s="53">
        <f t="shared" si="283"/>
        <v>730.23614300162183</v>
      </c>
      <c r="AF177" s="53"/>
      <c r="AG177" s="53">
        <f t="shared" si="284"/>
        <v>848.92134920512342</v>
      </c>
      <c r="AH177" s="53">
        <f t="shared" si="285"/>
        <v>806.97883150443681</v>
      </c>
      <c r="AI177" s="53">
        <f t="shared" si="286"/>
        <v>10.923136093665839</v>
      </c>
      <c r="AJ177" s="53">
        <f t="shared" si="287"/>
        <v>-0.74457837744625799</v>
      </c>
      <c r="AK177" s="53">
        <f t="shared" si="288"/>
        <v>878.34931083997185</v>
      </c>
      <c r="AL177" s="70">
        <f t="shared" si="289"/>
        <v>0.40527022384748657</v>
      </c>
      <c r="AM177" s="71"/>
      <c r="AN177" s="20">
        <f t="shared" si="290"/>
        <v>0.20869438026081596</v>
      </c>
      <c r="AP177" s="20">
        <f t="shared" si="304"/>
        <v>0.90003545019247966</v>
      </c>
      <c r="AQ177" s="20">
        <f t="shared" si="304"/>
        <v>2.0030345974150838E-4</v>
      </c>
      <c r="AR177" s="20">
        <f t="shared" si="304"/>
        <v>6.7476780337580051E-3</v>
      </c>
      <c r="AS177" s="20">
        <f t="shared" si="304"/>
        <v>6.7894842330304656E-2</v>
      </c>
      <c r="AT177" s="20">
        <f t="shared" si="304"/>
        <v>2.9603524229074888E-3</v>
      </c>
      <c r="AU177" s="20">
        <f t="shared" si="302"/>
        <v>0.41226268099760816</v>
      </c>
      <c r="AV177" s="20">
        <f t="shared" si="302"/>
        <v>0.42348611026902105</v>
      </c>
      <c r="AW177" s="20">
        <f t="shared" si="302"/>
        <v>8.5512972963379462E-4</v>
      </c>
      <c r="AX177" s="20">
        <f t="shared" si="302"/>
        <v>1.486262686313644E-4</v>
      </c>
      <c r="AY177" s="20">
        <f t="shared" si="302"/>
        <v>6.644815530710233E-4</v>
      </c>
      <c r="AZ177" s="20">
        <f t="shared" ref="AZ177:AZ206" si="344">SUM(AP177:AY177)</f>
        <v>1.8152556552571566</v>
      </c>
      <c r="BB177" s="58">
        <f t="shared" si="300"/>
        <v>1.8000709003849593</v>
      </c>
      <c r="BC177" s="58">
        <f t="shared" si="300"/>
        <v>4.0060691948301676E-4</v>
      </c>
      <c r="BD177" s="58">
        <f t="shared" ref="BD177:BD206" si="345">AR177*3</f>
        <v>2.0243034101274017E-2</v>
      </c>
      <c r="BE177" s="58">
        <f t="shared" si="325"/>
        <v>6.7894842330304656E-2</v>
      </c>
      <c r="BF177" s="58">
        <f t="shared" si="325"/>
        <v>2.9603524229074888E-3</v>
      </c>
      <c r="BG177" s="58">
        <f t="shared" si="325"/>
        <v>0.41226268099760816</v>
      </c>
      <c r="BH177" s="58">
        <f t="shared" si="323"/>
        <v>0.42348611026902105</v>
      </c>
      <c r="BI177" s="58">
        <f t="shared" si="323"/>
        <v>8.5512972963379462E-4</v>
      </c>
      <c r="BJ177" s="58">
        <f t="shared" si="323"/>
        <v>1.486262686313644E-4</v>
      </c>
      <c r="BK177" s="58">
        <f t="shared" ref="BK177:BK206" si="346">AY177*3</f>
        <v>1.99344465921307E-3</v>
      </c>
      <c r="BL177" s="58">
        <f t="shared" ref="BL177:BL206" si="347">SUM(BB177:BK177)</f>
        <v>2.7303157280830361</v>
      </c>
      <c r="BM177" s="58">
        <f t="shared" ref="BM177:BM206" si="348">6/BL177</f>
        <v>2.1975480484861802</v>
      </c>
      <c r="BO177" s="72">
        <f t="shared" si="294"/>
        <v>1.9778711471388644</v>
      </c>
      <c r="BP177" s="72">
        <f t="shared" si="294"/>
        <v>4.4017647705998193E-4</v>
      </c>
      <c r="BQ177" s="72">
        <f t="shared" ref="BQ177:BQ206" si="349">2-BO177</f>
        <v>2.2128852861135639E-2</v>
      </c>
      <c r="BR177" s="72">
        <f t="shared" ref="BR177:BR206" si="350">IF(BS177-BQ177&lt;0,0,BS177-BQ177)</f>
        <v>7.5278405286603005E-3</v>
      </c>
      <c r="BS177" s="72">
        <f t="shared" ref="BS177:BS206" si="351">AR177*$BM177*2</f>
        <v>2.965669338979594E-2</v>
      </c>
      <c r="BT177" s="72">
        <f t="shared" si="295"/>
        <v>0.14920217826523791</v>
      </c>
      <c r="BU177" s="72">
        <f t="shared" si="295"/>
        <v>6.5055166897916876E-3</v>
      </c>
      <c r="BV177" s="72">
        <f t="shared" si="295"/>
        <v>0.90596705008997447</v>
      </c>
      <c r="BW177" s="72">
        <f t="shared" si="295"/>
        <v>0.9306310751826905</v>
      </c>
      <c r="BX177" s="72">
        <f t="shared" si="296"/>
        <v>3.7583773371185204E-3</v>
      </c>
      <c r="BY177" s="72">
        <f t="shared" si="296"/>
        <v>6.5322673316927521E-4</v>
      </c>
      <c r="BZ177" s="72">
        <f t="shared" si="296"/>
        <v>2.920460280412587E-3</v>
      </c>
      <c r="CA177" s="58">
        <f t="shared" ref="CA177:CA206" si="352">BO177+BP177+BS177+BT177+BU177+BV177+BW177+BX177+BY177+BZ177</f>
        <v>4.0076059015841148</v>
      </c>
      <c r="CB177" s="58">
        <f t="shared" ref="CB177:CB206" si="353">IF(BX177+BQ177-BR177-2*BP177-BZ177&gt;0,BX177+BQ177-BR177-2*BP177-BZ177,0)</f>
        <v>1.4558576435061308E-2</v>
      </c>
      <c r="CC177" s="58">
        <f t="shared" ref="CC177:CC206" si="354">12-48/CA177</f>
        <v>2.277439979148177E-2</v>
      </c>
      <c r="CD177" s="58">
        <f t="shared" ref="CD177:CD206" si="355">IF(BX177&lt;BR177,BX177,BR177)</f>
        <v>3.7583773371185204E-3</v>
      </c>
      <c r="CE177" s="58">
        <f t="shared" ref="CE177:CE206" si="356">IF(BR177&gt;BX177,BR177-BX177,0)</f>
        <v>3.7694631915417801E-3</v>
      </c>
      <c r="CF177" s="58">
        <f t="shared" ref="CF177:CF206" si="357">IF(BQ177&gt;CE177,(BQ177-CE177)/2,0)</f>
        <v>9.1796948347969299E-3</v>
      </c>
      <c r="CG177" s="58">
        <f t="shared" ref="CG177:CG206" si="358">BZ177/2</f>
        <v>1.4602301402062935E-3</v>
      </c>
      <c r="CH177" s="58">
        <f t="shared" ref="CH177:CH206" si="359">IF(BW177-CF177-CE177-CG177&gt;0,BW177-CF177-CE177-CG177,0)</f>
        <v>0.91622168701614548</v>
      </c>
      <c r="CI177" s="58">
        <f t="shared" ref="CI177:CI206" si="360">((BT177+BV177)-CH177)/2</f>
        <v>6.9473770669533419E-2</v>
      </c>
      <c r="CJ177" s="58">
        <f t="shared" ref="CJ177:CJ206" si="361">CI177*(BV177/(BV177+BU177+BT177))</f>
        <v>5.9284585383479693E-2</v>
      </c>
      <c r="CK177" s="58">
        <f t="shared" ref="CK177:CK206" si="362">CM177*(BV177/(BV177+BU177+BT177))</f>
        <v>0.78184647688807074</v>
      </c>
      <c r="CL177" s="58">
        <f t="shared" ref="CL177:CL206" si="363">SUM(CD177:CI177)</f>
        <v>1.0038632231893425</v>
      </c>
      <c r="CM177" s="58">
        <f t="shared" ref="CM177:CM206" si="364">BW177-CE177-CF177-CG177</f>
        <v>0.91622168701614548</v>
      </c>
      <c r="CN177" s="58"/>
      <c r="CO177" s="20">
        <f t="shared" ref="CO177:CO206" si="365">BV177/(BV177+CP177)</f>
        <v>0.87061097098926477</v>
      </c>
      <c r="CP177" s="58">
        <f t="shared" ref="CP177:CP206" si="366">BT177-CB177</f>
        <v>0.1346436018301766</v>
      </c>
      <c r="CQ177" s="58">
        <f t="shared" ref="CQ177:CQ206" si="367">(0.5*BV177/(BW177+0.5*BV177+0.5*(BT177-CB177)+BU177+BX177))*((0.5*BV177)/(CB177+0.5*(BT177-CB177)+BR177+BP177+BZ177+0.5*BV177))</f>
        <v>0.25731163523934419</v>
      </c>
      <c r="CR177" s="72">
        <f t="shared" ref="CR177:CR206" si="368">BW177/(BW177+0.5*BV177+0.5*(BT177-CB177)+BU177+BX177)</f>
        <v>0.63689494059034846</v>
      </c>
      <c r="CS177" s="72">
        <f t="shared" ref="CS177:CS206" si="369">(BV177/(BW177+BV177+BT177-CB177+BU177+BX177))*(BV177/(BT177+BS177+BP177+BZ177+BV177))</f>
        <v>0.38065026779673056</v>
      </c>
      <c r="CT177" s="72">
        <f t="shared" si="291"/>
        <v>6.3755975446730048E-2</v>
      </c>
      <c r="CU177" s="20">
        <f t="shared" si="305"/>
        <v>0.90043488898098167</v>
      </c>
      <c r="CV177" s="20">
        <f t="shared" si="305"/>
        <v>2.5037932467688548E-5</v>
      </c>
      <c r="CW177" s="20">
        <f t="shared" si="305"/>
        <v>9.6605564872843542E-3</v>
      </c>
      <c r="CX177" s="20">
        <f t="shared" si="305"/>
        <v>0.26108475859611613</v>
      </c>
      <c r="CY177" s="20">
        <f t="shared" si="305"/>
        <v>7.5559471365638769E-3</v>
      </c>
      <c r="CZ177" s="20">
        <f t="shared" si="303"/>
        <v>0.64248568394517713</v>
      </c>
      <c r="DA177" s="20">
        <f t="shared" si="303"/>
        <v>6.6336884377663731E-3</v>
      </c>
      <c r="DB177" s="20">
        <f t="shared" si="303"/>
        <v>-1.9361427840765164E-4</v>
      </c>
      <c r="DC177" s="20">
        <f t="shared" si="303"/>
        <v>1.0616162045097457E-5</v>
      </c>
      <c r="DD177" s="20">
        <f t="shared" si="303"/>
        <v>6.2500740140343774E-4</v>
      </c>
      <c r="DE177" s="20">
        <f t="shared" ref="DE177:DE206" si="370">SUM(CU177:DD177)</f>
        <v>1.8283225708013979</v>
      </c>
      <c r="DG177" s="58">
        <f t="shared" si="301"/>
        <v>1.8008697779619633</v>
      </c>
      <c r="DH177" s="58">
        <f t="shared" si="301"/>
        <v>5.0075864935377095E-5</v>
      </c>
      <c r="DI177" s="58">
        <f t="shared" ref="DI177:DI206" si="371">CW177*3</f>
        <v>2.8981669461853064E-2</v>
      </c>
      <c r="DJ177" s="58">
        <f t="shared" si="326"/>
        <v>0.26108475859611613</v>
      </c>
      <c r="DK177" s="58">
        <f t="shared" si="326"/>
        <v>7.5559471365638769E-3</v>
      </c>
      <c r="DL177" s="58">
        <f t="shared" si="326"/>
        <v>0.64248568394517713</v>
      </c>
      <c r="DM177" s="58">
        <f t="shared" si="324"/>
        <v>6.6336884377663731E-3</v>
      </c>
      <c r="DN177" s="58">
        <f t="shared" si="324"/>
        <v>-1.9361427840765164E-4</v>
      </c>
      <c r="DO177" s="58">
        <f t="shared" si="324"/>
        <v>1.0616162045097457E-5</v>
      </c>
      <c r="DP177" s="58">
        <f t="shared" ref="DP177:DP206" si="372">DD177*3</f>
        <v>1.8750222042103132E-3</v>
      </c>
      <c r="DQ177" s="58">
        <f t="shared" ref="DQ177:DQ206" si="373">SUM(DG177:DP177)</f>
        <v>2.7493536254922226</v>
      </c>
      <c r="DR177" s="58">
        <f t="shared" ref="DR177:DR206" si="374">6/DQ177</f>
        <v>2.182331128439619</v>
      </c>
      <c r="DT177" s="72">
        <f t="shared" si="297"/>
        <v>1.9650470873562687</v>
      </c>
      <c r="DU177" s="72">
        <f t="shared" si="297"/>
        <v>5.464105941600572E-5</v>
      </c>
      <c r="DV177" s="72">
        <f t="shared" ref="DV177:DV206" si="375">2-DT177</f>
        <v>3.4952912643731349E-2</v>
      </c>
      <c r="DW177" s="72">
        <f t="shared" ref="DW177:DW206" si="376">IF(DX177-DV177&lt;0,0,DX177-DV177)</f>
        <v>7.2121536367685465E-3</v>
      </c>
      <c r="DX177" s="72">
        <f t="shared" ref="DX177:DX206" si="377">CW177*$DR177*2</f>
        <v>4.2165066280499895E-2</v>
      </c>
      <c r="DY177" s="72">
        <f t="shared" si="298"/>
        <v>0.56977339584544762</v>
      </c>
      <c r="DZ177" s="72">
        <f t="shared" si="298"/>
        <v>1.6489578640967555E-2</v>
      </c>
      <c r="EA177" s="72">
        <f t="shared" si="298"/>
        <v>1.4021165076503788</v>
      </c>
      <c r="EB177" s="72">
        <f t="shared" si="298"/>
        <v>1.4476904774107542E-2</v>
      </c>
      <c r="EC177" s="72">
        <f t="shared" si="299"/>
        <v>-8.4506093335878589E-4</v>
      </c>
      <c r="ED177" s="72">
        <f t="shared" si="299"/>
        <v>4.6335961791150773E-5</v>
      </c>
      <c r="EE177" s="72">
        <f t="shared" si="299"/>
        <v>2.7279462151757563E-3</v>
      </c>
      <c r="EF177" s="58">
        <f t="shared" ref="EF177:EF206" si="378">DT177+DU177+DX177+DY177+DZ177+EA177+EB177+EC177+ED177+EE177</f>
        <v>4.0120524028506939</v>
      </c>
      <c r="EG177" s="58">
        <f t="shared" ref="EG177:EG206" si="379">IF(EC177+DV177-DW177-2*DU177-EE177&gt;0,EC177+DV177-DW177-2*DU177-EE177,0)</f>
        <v>2.4058469739596244E-2</v>
      </c>
      <c r="EH177" s="58">
        <f t="shared" ref="EH177:EH206" si="380">12-48/EF177</f>
        <v>3.6048590518300117E-2</v>
      </c>
      <c r="EI177" s="58">
        <f t="shared" ref="EI177:EI206" si="381">EC177</f>
        <v>-8.4506093335878589E-4</v>
      </c>
      <c r="EJ177" s="58">
        <f t="shared" ref="EJ177:EJ206" si="382">DU177</f>
        <v>5.464105941600572E-5</v>
      </c>
      <c r="EK177" s="58">
        <f t="shared" ref="EK177:EK206" si="383">EE177</f>
        <v>2.7279462151757563E-3</v>
      </c>
      <c r="EL177" s="58">
        <f t="shared" ref="EL177:EL206" si="384">(DW177-EI177-EK177)</f>
        <v>5.3292683549515767E-3</v>
      </c>
      <c r="EM177" s="58">
        <f t="shared" ref="EM177:EM206" si="385">EB177</f>
        <v>1.4476904774107542E-2</v>
      </c>
      <c r="EN177" s="58">
        <f t="shared" ref="EN177:EN206" si="386">((DY177+EA177+DZ177)-EJ177-EL177-EM177)/2</f>
        <v>0.98425933397415943</v>
      </c>
      <c r="EO177" s="58">
        <f t="shared" ref="EO177:EO206" si="387">EN177*(EA177/(EA177+DY177+DZ177))</f>
        <v>0.69405577374550353</v>
      </c>
      <c r="EP177" s="58">
        <f t="shared" ref="EP177:EP206" si="388">EM177*(EA177/(EA177+DY177+DZ177))</f>
        <v>1.0208467420738707E-2</v>
      </c>
      <c r="EQ177" s="58">
        <f t="shared" ref="EQ177:EQ206" si="389">(0.5*EA177/(EB177+0.5*EA177+0.5*(DY177-EG177)+DZ177+EC177))*(0.5*EA177/(EG177+0.5*(DY177-EG177)+DW177+DU177+EE177+0.5*EA177))</f>
        <v>0.48563646760600215</v>
      </c>
      <c r="ER177" s="58">
        <f t="shared" ref="ER177:ER206" si="390">EB177/(EB177+0.5*EA177+0.5*(DY177-EG177)+DZ177+EC177)</f>
        <v>1.4418694495044217E-2</v>
      </c>
      <c r="ES177" s="58">
        <f t="shared" ref="ES177:ES206" si="391">(DY177-EG177)/((DY177-EG177)+EA177)</f>
        <v>0.28016537604256941</v>
      </c>
      <c r="ET177" s="58">
        <f t="shared" ref="ET177:ET206" si="392">(EA177/(EB177+EA177-EG177+DY177+DZ177+EC177))*(EA177/(EG177+DY177-EG177+DX177+DU177+EE177+EA177))</f>
        <v>0.49281208432975498</v>
      </c>
      <c r="EU177" s="58">
        <f t="shared" ref="EU177:EU206" si="393">SUM(EI177:EN177)</f>
        <v>1.0060030334444516</v>
      </c>
      <c r="EZ177" s="20">
        <f t="shared" si="327"/>
        <v>7.0837624107897595E-2</v>
      </c>
      <c r="FA177" s="20">
        <f t="shared" si="328"/>
        <v>854.40095714726078</v>
      </c>
      <c r="FC177" s="20">
        <f t="shared" si="329"/>
        <v>1138.6313357931467</v>
      </c>
      <c r="FD177" s="20">
        <f t="shared" si="330"/>
        <v>938.77235631286703</v>
      </c>
      <c r="FE177" s="20">
        <f t="shared" si="331"/>
        <v>1063.5876720964011</v>
      </c>
      <c r="FF177" s="20">
        <f t="shared" si="332"/>
        <v>655.13450227677572</v>
      </c>
      <c r="FG177" s="20">
        <f t="shared" si="333"/>
        <v>0.52984413733958224</v>
      </c>
      <c r="FH177" s="20">
        <f t="shared" ref="FH177:FH206" si="394">-273.15+(4900/(1.807-LN(FG177)))</f>
        <v>1733.2603613936353</v>
      </c>
      <c r="FI177" s="20">
        <f t="shared" si="334"/>
        <v>852.59479561394858</v>
      </c>
      <c r="FK177" s="20">
        <f t="shared" si="335"/>
        <v>1169.0558644266625</v>
      </c>
      <c r="FL177" s="20">
        <f t="shared" si="336"/>
        <v>398.5709574666522</v>
      </c>
      <c r="FN177" s="20">
        <f t="shared" si="337"/>
        <v>36.673054424910404</v>
      </c>
      <c r="FO177" s="20">
        <f t="shared" si="338"/>
        <v>28.832719721425168</v>
      </c>
      <c r="FQ177" s="20">
        <f t="shared" si="339"/>
        <v>26.23</v>
      </c>
      <c r="FR177" s="20">
        <f t="shared" si="340"/>
        <v>32.44</v>
      </c>
      <c r="FS177" s="20">
        <f t="shared" si="341"/>
        <v>28.6</v>
      </c>
      <c r="FT177" s="20">
        <f t="shared" si="342"/>
        <v>1750.2403494431214</v>
      </c>
      <c r="FU177" s="20">
        <f t="shared" si="343"/>
        <v>509.10156756215781</v>
      </c>
    </row>
    <row r="178" spans="1:177">
      <c r="C178" s="24" t="s">
        <v>175</v>
      </c>
      <c r="D178" s="24" t="s">
        <v>148</v>
      </c>
      <c r="E178" s="24"/>
      <c r="F178" s="23">
        <v>54.078000000000003</v>
      </c>
      <c r="G178" s="23">
        <v>1.6E-2</v>
      </c>
      <c r="H178" s="23">
        <v>0.68799999999999994</v>
      </c>
      <c r="I178" s="23">
        <v>4.8780000000000001</v>
      </c>
      <c r="J178" s="23">
        <v>0.21</v>
      </c>
      <c r="K178" s="23">
        <v>16.616</v>
      </c>
      <c r="L178" s="23">
        <v>23.748000000000001</v>
      </c>
      <c r="M178" s="23">
        <v>5.2999999999999999E-2</v>
      </c>
      <c r="N178" s="23">
        <v>1.4E-2</v>
      </c>
      <c r="O178" s="23">
        <v>0.10100000000000001</v>
      </c>
      <c r="Q178" s="24">
        <v>53.975000000000001</v>
      </c>
      <c r="R178" s="24">
        <v>5.1999999999999998E-2</v>
      </c>
      <c r="S178" s="24">
        <v>1.167</v>
      </c>
      <c r="T178" s="24">
        <v>17.882999999999999</v>
      </c>
      <c r="U178" s="24">
        <v>0.49399999999999999</v>
      </c>
      <c r="V178" s="24">
        <v>25.899000000000001</v>
      </c>
      <c r="W178" s="24">
        <v>0.876</v>
      </c>
      <c r="X178" s="24">
        <v>1.4999999999999999E-2</v>
      </c>
      <c r="Y178" s="24">
        <v>1.6E-2</v>
      </c>
      <c r="Z178" s="24">
        <v>6.4000000000000001E-2</v>
      </c>
      <c r="AB178" s="69">
        <f t="shared" ref="AB178:AB243" si="395">AE178</f>
        <v>731.71623280706183</v>
      </c>
      <c r="AC178" s="69">
        <f t="shared" ref="AC178:AC243" si="396">AI178</f>
        <v>6.5456699710054691</v>
      </c>
      <c r="AE178" s="53">
        <f t="shared" ref="AE178:AE206" si="397">-273.15+((23664+(24.9+126.3*BT178/(BT178+BV178))*AC178)/(13.38+(LN((1-BW178/(1-BX178))/(1-EB178/(1-EC178))))^2+11.59*DY178/(DY178+EA178)))</f>
        <v>731.71623280706183</v>
      </c>
      <c r="AF178" s="53"/>
      <c r="AG178" s="53">
        <f t="shared" ref="AG178:AG206" si="398">10^4/(11.2-1.96*LN(CI178/EN178)-3.3*BW178-25.8*CG178+33.2*DZ178-23.6*EC178-2.08*EO178-8.33*EP178-0.05*AC178)</f>
        <v>850.4292472102162</v>
      </c>
      <c r="AH178" s="53">
        <f t="shared" ref="AH178:AH206" si="399">10^4/(13.4-3.4*LN(CI178/EN178)+5.59*LN(BV178)+23.85*DZ178+6.48*EL178-2.38*CK178-0.044*AC178-8.8*BV178/(BV178+BT178))</f>
        <v>800.94842651239469</v>
      </c>
      <c r="AI178" s="53">
        <f t="shared" ref="AI178:AI206" si="400">-279.8+293*DW178+455*EC178+229*EE178+519*EN178-563*EO178+371*EP178+327*EQ178+1.19/AN178</f>
        <v>6.5456699710054691</v>
      </c>
      <c r="AJ178" s="53">
        <f t="shared" ref="AJ178:AJ206" si="401">-94.25+0.045*AB178+187.7*DW178+246.8*EN178-212.5*EO178+127.5*EQ178-69.4*CI178-133.9*CR178-1.66/AN178</f>
        <v>0.27957895434011615</v>
      </c>
      <c r="AK178" s="53">
        <f t="shared" ref="AK178:AK206" si="402">-273+(93100+755*AC178)/(61.1+36.6*BP178/4+10.9*BT178/4-0.95*(BQ178+BR178+BZ178-BX178-BY178)/4+3.5*LN(CT178)^2)</f>
        <v>840.80310200775375</v>
      </c>
      <c r="AL178" s="70">
        <f t="shared" ref="AL178:AL206" si="403">(BT178/BV178)/(DY178/EA178)</f>
        <v>0.42516541680770958</v>
      </c>
      <c r="AM178" s="71"/>
      <c r="AN178" s="20">
        <f t="shared" ref="AN178:AN206" si="404">EB178/(1-BW178)</f>
        <v>0.4916779325441672</v>
      </c>
      <c r="AP178" s="20">
        <f t="shared" si="304"/>
        <v>0.90003545019247966</v>
      </c>
      <c r="AQ178" s="20">
        <f t="shared" si="304"/>
        <v>2.0030345974150838E-4</v>
      </c>
      <c r="AR178" s="20">
        <f t="shared" si="304"/>
        <v>6.7476780337580051E-3</v>
      </c>
      <c r="AS178" s="20">
        <f t="shared" si="304"/>
        <v>6.7894842330304656E-2</v>
      </c>
      <c r="AT178" s="20">
        <f t="shared" si="304"/>
        <v>2.9603524229074888E-3</v>
      </c>
      <c r="AU178" s="20">
        <f t="shared" si="302"/>
        <v>0.41226268099760816</v>
      </c>
      <c r="AV178" s="20">
        <f t="shared" si="302"/>
        <v>0.42348611026902105</v>
      </c>
      <c r="AW178" s="20">
        <f t="shared" si="302"/>
        <v>8.5512972963379462E-4</v>
      </c>
      <c r="AX178" s="20">
        <f t="shared" si="302"/>
        <v>1.486262686313644E-4</v>
      </c>
      <c r="AY178" s="20">
        <f t="shared" si="302"/>
        <v>6.644815530710233E-4</v>
      </c>
      <c r="AZ178" s="20">
        <f t="shared" si="344"/>
        <v>1.8152556552571566</v>
      </c>
      <c r="BB178" s="58">
        <f t="shared" si="300"/>
        <v>1.8000709003849593</v>
      </c>
      <c r="BC178" s="58">
        <f t="shared" si="300"/>
        <v>4.0060691948301676E-4</v>
      </c>
      <c r="BD178" s="58">
        <f t="shared" si="345"/>
        <v>2.0243034101274017E-2</v>
      </c>
      <c r="BE178" s="58">
        <f t="shared" si="325"/>
        <v>6.7894842330304656E-2</v>
      </c>
      <c r="BF178" s="58">
        <f t="shared" si="325"/>
        <v>2.9603524229074888E-3</v>
      </c>
      <c r="BG178" s="58">
        <f t="shared" si="325"/>
        <v>0.41226268099760816</v>
      </c>
      <c r="BH178" s="58">
        <f t="shared" si="323"/>
        <v>0.42348611026902105</v>
      </c>
      <c r="BI178" s="58">
        <f t="shared" si="323"/>
        <v>8.5512972963379462E-4</v>
      </c>
      <c r="BJ178" s="58">
        <f t="shared" si="323"/>
        <v>1.486262686313644E-4</v>
      </c>
      <c r="BK178" s="58">
        <f t="shared" si="346"/>
        <v>1.99344465921307E-3</v>
      </c>
      <c r="BL178" s="58">
        <f t="shared" si="347"/>
        <v>2.7303157280830361</v>
      </c>
      <c r="BM178" s="58">
        <f t="shared" si="348"/>
        <v>2.1975480484861802</v>
      </c>
      <c r="BO178" s="72">
        <f t="shared" si="294"/>
        <v>1.9778711471388644</v>
      </c>
      <c r="BP178" s="72">
        <f t="shared" si="294"/>
        <v>4.4017647705998193E-4</v>
      </c>
      <c r="BQ178" s="72">
        <f t="shared" si="349"/>
        <v>2.2128852861135639E-2</v>
      </c>
      <c r="BR178" s="72">
        <f t="shared" si="350"/>
        <v>7.5278405286603005E-3</v>
      </c>
      <c r="BS178" s="72">
        <f t="shared" si="351"/>
        <v>2.965669338979594E-2</v>
      </c>
      <c r="BT178" s="72">
        <f t="shared" si="295"/>
        <v>0.14920217826523791</v>
      </c>
      <c r="BU178" s="72">
        <f t="shared" si="295"/>
        <v>6.5055166897916876E-3</v>
      </c>
      <c r="BV178" s="72">
        <f t="shared" si="295"/>
        <v>0.90596705008997447</v>
      </c>
      <c r="BW178" s="72">
        <f t="shared" si="295"/>
        <v>0.9306310751826905</v>
      </c>
      <c r="BX178" s="72">
        <f t="shared" si="296"/>
        <v>3.7583773371185204E-3</v>
      </c>
      <c r="BY178" s="72">
        <f t="shared" si="296"/>
        <v>6.5322673316927521E-4</v>
      </c>
      <c r="BZ178" s="72">
        <f t="shared" si="296"/>
        <v>2.920460280412587E-3</v>
      </c>
      <c r="CA178" s="58">
        <f t="shared" si="352"/>
        <v>4.0076059015841148</v>
      </c>
      <c r="CB178" s="58">
        <f t="shared" si="353"/>
        <v>1.4558576435061308E-2</v>
      </c>
      <c r="CC178" s="58">
        <f t="shared" si="354"/>
        <v>2.277439979148177E-2</v>
      </c>
      <c r="CD178" s="58">
        <f t="shared" si="355"/>
        <v>3.7583773371185204E-3</v>
      </c>
      <c r="CE178" s="58">
        <f t="shared" si="356"/>
        <v>3.7694631915417801E-3</v>
      </c>
      <c r="CF178" s="58">
        <f t="shared" si="357"/>
        <v>9.1796948347969299E-3</v>
      </c>
      <c r="CG178" s="58">
        <f t="shared" si="358"/>
        <v>1.4602301402062935E-3</v>
      </c>
      <c r="CH178" s="58">
        <f t="shared" si="359"/>
        <v>0.91622168701614548</v>
      </c>
      <c r="CI178" s="58">
        <f t="shared" si="360"/>
        <v>6.9473770669533419E-2</v>
      </c>
      <c r="CJ178" s="58">
        <f t="shared" si="361"/>
        <v>5.9284585383479693E-2</v>
      </c>
      <c r="CK178" s="58">
        <f t="shared" si="362"/>
        <v>0.78184647688807074</v>
      </c>
      <c r="CL178" s="58">
        <f t="shared" si="363"/>
        <v>1.0038632231893425</v>
      </c>
      <c r="CM178" s="58">
        <f t="shared" si="364"/>
        <v>0.91622168701614548</v>
      </c>
      <c r="CN178" s="58"/>
      <c r="CO178" s="20">
        <f t="shared" si="365"/>
        <v>0.87061097098926477</v>
      </c>
      <c r="CP178" s="58">
        <f t="shared" si="366"/>
        <v>0.1346436018301766</v>
      </c>
      <c r="CQ178" s="58">
        <f t="shared" si="367"/>
        <v>0.25731163523934419</v>
      </c>
      <c r="CR178" s="72">
        <f t="shared" si="368"/>
        <v>0.63689494059034846</v>
      </c>
      <c r="CS178" s="72">
        <f t="shared" si="369"/>
        <v>0.38065026779673056</v>
      </c>
      <c r="CT178" s="72">
        <f t="shared" ref="CT178:CT206" si="405">(1-BW178-BX178-BY178)*(1-0.5*(BQ178+BR178+BZ178+BX178+BY178))</f>
        <v>6.3755975446730048E-2</v>
      </c>
      <c r="CU178" s="20">
        <f t="shared" si="305"/>
        <v>0.89832119205849115</v>
      </c>
      <c r="CV178" s="20">
        <f t="shared" si="305"/>
        <v>6.5098624415990225E-4</v>
      </c>
      <c r="CW178" s="20">
        <f t="shared" si="305"/>
        <v>1.1445552711330803E-2</v>
      </c>
      <c r="CX178" s="20">
        <f t="shared" si="305"/>
        <v>0.24890599946552644</v>
      </c>
      <c r="CY178" s="20">
        <f t="shared" si="305"/>
        <v>6.9638766519823786E-3</v>
      </c>
      <c r="CZ178" s="20">
        <f t="shared" si="303"/>
        <v>0.64258492869264894</v>
      </c>
      <c r="DA178" s="20">
        <f t="shared" si="303"/>
        <v>1.5621266321191781E-2</v>
      </c>
      <c r="DB178" s="20">
        <f t="shared" si="303"/>
        <v>2.4201784800956453E-4</v>
      </c>
      <c r="DC178" s="20">
        <f t="shared" si="303"/>
        <v>1.6985859272155931E-4</v>
      </c>
      <c r="DD178" s="20">
        <f t="shared" si="303"/>
        <v>4.2105761778757909E-4</v>
      </c>
      <c r="DE178" s="20">
        <f t="shared" si="370"/>
        <v>1.8253267362038503</v>
      </c>
      <c r="DG178" s="58">
        <f t="shared" si="301"/>
        <v>1.7966423841169823</v>
      </c>
      <c r="DH178" s="58">
        <f t="shared" si="301"/>
        <v>1.3019724883198045E-3</v>
      </c>
      <c r="DI178" s="58">
        <f t="shared" si="371"/>
        <v>3.4336658133992407E-2</v>
      </c>
      <c r="DJ178" s="58">
        <f t="shared" si="326"/>
        <v>0.24890599946552644</v>
      </c>
      <c r="DK178" s="58">
        <f t="shared" si="326"/>
        <v>6.9638766519823786E-3</v>
      </c>
      <c r="DL178" s="58">
        <f t="shared" si="326"/>
        <v>0.64258492869264894</v>
      </c>
      <c r="DM178" s="58">
        <f t="shared" si="324"/>
        <v>1.5621266321191781E-2</v>
      </c>
      <c r="DN178" s="58">
        <f t="shared" si="324"/>
        <v>2.4201784800956453E-4</v>
      </c>
      <c r="DO178" s="58">
        <f t="shared" si="324"/>
        <v>1.6985859272155931E-4</v>
      </c>
      <c r="DP178" s="58">
        <f t="shared" si="372"/>
        <v>1.2631728533627372E-3</v>
      </c>
      <c r="DQ178" s="58">
        <f t="shared" si="373"/>
        <v>2.748032135164737</v>
      </c>
      <c r="DR178" s="58">
        <f t="shared" si="374"/>
        <v>2.1833805810427021</v>
      </c>
      <c r="DT178" s="72">
        <f t="shared" si="297"/>
        <v>1.9613770462796412</v>
      </c>
      <c r="DU178" s="72">
        <f t="shared" si="297"/>
        <v>1.4213507240246536E-3</v>
      </c>
      <c r="DV178" s="72">
        <f t="shared" si="375"/>
        <v>3.8622953720358844E-2</v>
      </c>
      <c r="DW178" s="72">
        <f t="shared" si="376"/>
        <v>1.1357041338081797E-2</v>
      </c>
      <c r="DX178" s="72">
        <f t="shared" si="377"/>
        <v>4.997999505844064E-2</v>
      </c>
      <c r="DY178" s="72">
        <f t="shared" si="298"/>
        <v>0.54345652573805558</v>
      </c>
      <c r="DZ178" s="72">
        <f t="shared" si="298"/>
        <v>1.5204793050714992E-2</v>
      </c>
      <c r="EA178" s="72">
        <f t="shared" si="298"/>
        <v>1.4030074549782392</v>
      </c>
      <c r="EB178" s="72">
        <f t="shared" si="298"/>
        <v>3.4107169536986504E-2</v>
      </c>
      <c r="EC178" s="72">
        <f t="shared" si="299"/>
        <v>1.0568341392196547E-3</v>
      </c>
      <c r="ED178" s="72">
        <f t="shared" si="299"/>
        <v>7.417319057429877E-4</v>
      </c>
      <c r="EE178" s="72">
        <f t="shared" si="299"/>
        <v>1.8386580523550007E-3</v>
      </c>
      <c r="EF178" s="58">
        <f t="shared" si="378"/>
        <v>4.012191559463421</v>
      </c>
      <c r="EG178" s="58">
        <f t="shared" si="379"/>
        <v>2.3641387021092392E-2</v>
      </c>
      <c r="EH178" s="58">
        <f t="shared" si="380"/>
        <v>3.6463541531555066E-2</v>
      </c>
      <c r="EI178" s="58">
        <f t="shared" si="381"/>
        <v>1.0568341392196547E-3</v>
      </c>
      <c r="EJ178" s="58">
        <f t="shared" si="382"/>
        <v>1.4213507240246536E-3</v>
      </c>
      <c r="EK178" s="58">
        <f t="shared" si="383"/>
        <v>1.8386580523550007E-3</v>
      </c>
      <c r="EL178" s="58">
        <f t="shared" si="384"/>
        <v>8.461549146507142E-3</v>
      </c>
      <c r="EM178" s="58">
        <f t="shared" si="385"/>
        <v>3.4107169536986504E-2</v>
      </c>
      <c r="EN178" s="58">
        <f t="shared" si="386"/>
        <v>0.95883935217974581</v>
      </c>
      <c r="EO178" s="58">
        <f t="shared" si="387"/>
        <v>0.68577263257923837</v>
      </c>
      <c r="EP178" s="58">
        <f t="shared" si="388"/>
        <v>2.4393829258293673E-2</v>
      </c>
      <c r="EQ178" s="58">
        <f t="shared" si="389"/>
        <v>0.48653858963940722</v>
      </c>
      <c r="ER178" s="58">
        <f t="shared" si="390"/>
        <v>3.3710061853944102E-2</v>
      </c>
      <c r="ES178" s="58">
        <f t="shared" si="391"/>
        <v>0.27033962489384084</v>
      </c>
      <c r="ET178" s="58">
        <f t="shared" si="392"/>
        <v>0.49886729544864783</v>
      </c>
      <c r="EU178" s="58">
        <f t="shared" si="393"/>
        <v>1.0057249137788387</v>
      </c>
      <c r="EZ178" s="20">
        <f t="shared" si="327"/>
        <v>7.2566947815661975E-2</v>
      </c>
      <c r="FA178" s="20">
        <f t="shared" si="328"/>
        <v>861.3457421540719</v>
      </c>
      <c r="FC178" s="20">
        <f t="shared" si="329"/>
        <v>1148.3843786010762</v>
      </c>
      <c r="FD178" s="20">
        <f t="shared" si="330"/>
        <v>942.33549391309509</v>
      </c>
      <c r="FE178" s="20">
        <f t="shared" si="331"/>
        <v>1227.9792191743811</v>
      </c>
      <c r="FF178" s="20">
        <f t="shared" si="332"/>
        <v>771.78893647351481</v>
      </c>
      <c r="FG178" s="20">
        <f t="shared" si="333"/>
        <v>0.52886171974569973</v>
      </c>
      <c r="FH178" s="20">
        <f t="shared" si="394"/>
        <v>1731.7367841720129</v>
      </c>
      <c r="FI178" s="20">
        <f t="shared" si="334"/>
        <v>1029.3550149476869</v>
      </c>
      <c r="FK178" s="20">
        <f t="shared" si="335"/>
        <v>1179.8029819366197</v>
      </c>
      <c r="FL178" s="20">
        <f t="shared" si="336"/>
        <v>459.43634474850819</v>
      </c>
      <c r="FN178" s="20">
        <f t="shared" si="337"/>
        <v>2.7993512543675614</v>
      </c>
      <c r="FO178" s="20">
        <f t="shared" si="338"/>
        <v>4.1474035706491419</v>
      </c>
      <c r="FQ178" s="20">
        <f t="shared" si="339"/>
        <v>26.23</v>
      </c>
      <c r="FR178" s="20">
        <f t="shared" si="340"/>
        <v>32.44</v>
      </c>
      <c r="FS178" s="20">
        <f t="shared" si="341"/>
        <v>28.6</v>
      </c>
      <c r="FT178" s="20">
        <f t="shared" si="342"/>
        <v>1743.0340741085934</v>
      </c>
      <c r="FU178" s="20">
        <f t="shared" si="343"/>
        <v>631.30702614433028</v>
      </c>
    </row>
    <row r="179" spans="1:177">
      <c r="C179" s="24" t="s">
        <v>176</v>
      </c>
      <c r="D179" s="24" t="s">
        <v>148</v>
      </c>
      <c r="E179" s="24"/>
      <c r="F179" s="23">
        <v>54.078000000000003</v>
      </c>
      <c r="G179" s="23">
        <v>1.6E-2</v>
      </c>
      <c r="H179" s="23">
        <v>0.68799999999999994</v>
      </c>
      <c r="I179" s="23">
        <v>4.8780000000000001</v>
      </c>
      <c r="J179" s="23">
        <v>0.21</v>
      </c>
      <c r="K179" s="23">
        <v>16.616</v>
      </c>
      <c r="L179" s="23">
        <v>23.748000000000001</v>
      </c>
      <c r="M179" s="23">
        <v>5.2999999999999999E-2</v>
      </c>
      <c r="N179" s="23">
        <v>1.4E-2</v>
      </c>
      <c r="O179" s="23">
        <v>0.10100000000000001</v>
      </c>
      <c r="Q179" s="24">
        <v>54.021000000000001</v>
      </c>
      <c r="R179" s="24">
        <v>2.4E-2</v>
      </c>
      <c r="S179" s="24">
        <v>1.3560000000000001</v>
      </c>
      <c r="T179" s="24">
        <v>18.451000000000001</v>
      </c>
      <c r="U179" s="24">
        <v>0.499</v>
      </c>
      <c r="V179" s="24">
        <v>26.177</v>
      </c>
      <c r="W179" s="24">
        <v>0.36299999999999999</v>
      </c>
      <c r="X179" s="24">
        <v>1E-3</v>
      </c>
      <c r="Y179" s="24">
        <v>7.0000000000000001E-3</v>
      </c>
      <c r="Z179" s="24">
        <v>0.107</v>
      </c>
      <c r="AB179" s="69">
        <f t="shared" si="395"/>
        <v>732.76954136867619</v>
      </c>
      <c r="AC179" s="69">
        <f t="shared" si="396"/>
        <v>10.876740648727708</v>
      </c>
      <c r="AE179" s="53">
        <f t="shared" si="397"/>
        <v>732.76954136867619</v>
      </c>
      <c r="AF179" s="53"/>
      <c r="AG179" s="53">
        <f t="shared" si="398"/>
        <v>854.10264845808445</v>
      </c>
      <c r="AH179" s="53">
        <f t="shared" si="399"/>
        <v>808.0602671136802</v>
      </c>
      <c r="AI179" s="53">
        <f t="shared" si="400"/>
        <v>10.876740648727708</v>
      </c>
      <c r="AJ179" s="53">
        <f t="shared" si="401"/>
        <v>-0.89556258551069412</v>
      </c>
      <c r="AK179" s="53">
        <f t="shared" si="402"/>
        <v>877.95136988150421</v>
      </c>
      <c r="AL179" s="70">
        <f t="shared" si="403"/>
        <v>0.41650025975447946</v>
      </c>
      <c r="AM179" s="71"/>
      <c r="AN179" s="20">
        <f t="shared" si="404"/>
        <v>0.20281010012992537</v>
      </c>
      <c r="AP179" s="20">
        <f t="shared" si="304"/>
        <v>0.90003545019247966</v>
      </c>
      <c r="AQ179" s="20">
        <f t="shared" si="304"/>
        <v>2.0030345974150838E-4</v>
      </c>
      <c r="AR179" s="20">
        <f t="shared" si="304"/>
        <v>6.7476780337580051E-3</v>
      </c>
      <c r="AS179" s="20">
        <f t="shared" si="304"/>
        <v>6.7894842330304656E-2</v>
      </c>
      <c r="AT179" s="20">
        <f t="shared" si="304"/>
        <v>2.9603524229074888E-3</v>
      </c>
      <c r="AU179" s="20">
        <f t="shared" si="302"/>
        <v>0.41226268099760816</v>
      </c>
      <c r="AV179" s="20">
        <f t="shared" si="302"/>
        <v>0.42348611026902105</v>
      </c>
      <c r="AW179" s="20">
        <f t="shared" si="302"/>
        <v>8.5512972963379462E-4</v>
      </c>
      <c r="AX179" s="20">
        <f t="shared" si="302"/>
        <v>1.486262686313644E-4</v>
      </c>
      <c r="AY179" s="20">
        <f t="shared" si="302"/>
        <v>6.644815530710233E-4</v>
      </c>
      <c r="AZ179" s="20">
        <f t="shared" si="344"/>
        <v>1.8152556552571566</v>
      </c>
      <c r="BB179" s="58">
        <f t="shared" si="300"/>
        <v>1.8000709003849593</v>
      </c>
      <c r="BC179" s="58">
        <f t="shared" si="300"/>
        <v>4.0060691948301676E-4</v>
      </c>
      <c r="BD179" s="58">
        <f t="shared" si="345"/>
        <v>2.0243034101274017E-2</v>
      </c>
      <c r="BE179" s="58">
        <f t="shared" si="325"/>
        <v>6.7894842330304656E-2</v>
      </c>
      <c r="BF179" s="58">
        <f t="shared" si="325"/>
        <v>2.9603524229074888E-3</v>
      </c>
      <c r="BG179" s="58">
        <f t="shared" si="325"/>
        <v>0.41226268099760816</v>
      </c>
      <c r="BH179" s="58">
        <f t="shared" si="323"/>
        <v>0.42348611026902105</v>
      </c>
      <c r="BI179" s="58">
        <f t="shared" si="323"/>
        <v>8.5512972963379462E-4</v>
      </c>
      <c r="BJ179" s="58">
        <f t="shared" si="323"/>
        <v>1.486262686313644E-4</v>
      </c>
      <c r="BK179" s="58">
        <f t="shared" si="346"/>
        <v>1.99344465921307E-3</v>
      </c>
      <c r="BL179" s="58">
        <f t="shared" si="347"/>
        <v>2.7303157280830361</v>
      </c>
      <c r="BM179" s="58">
        <f t="shared" si="348"/>
        <v>2.1975480484861802</v>
      </c>
      <c r="BO179" s="72">
        <f t="shared" si="294"/>
        <v>1.9778711471388644</v>
      </c>
      <c r="BP179" s="72">
        <f t="shared" si="294"/>
        <v>4.4017647705998193E-4</v>
      </c>
      <c r="BQ179" s="72">
        <f t="shared" si="349"/>
        <v>2.2128852861135639E-2</v>
      </c>
      <c r="BR179" s="72">
        <f t="shared" si="350"/>
        <v>7.5278405286603005E-3</v>
      </c>
      <c r="BS179" s="72">
        <f t="shared" si="351"/>
        <v>2.965669338979594E-2</v>
      </c>
      <c r="BT179" s="72">
        <f t="shared" si="295"/>
        <v>0.14920217826523791</v>
      </c>
      <c r="BU179" s="72">
        <f t="shared" si="295"/>
        <v>6.5055166897916876E-3</v>
      </c>
      <c r="BV179" s="72">
        <f t="shared" si="295"/>
        <v>0.90596705008997447</v>
      </c>
      <c r="BW179" s="72">
        <f t="shared" si="295"/>
        <v>0.9306310751826905</v>
      </c>
      <c r="BX179" s="72">
        <f t="shared" si="296"/>
        <v>3.7583773371185204E-3</v>
      </c>
      <c r="BY179" s="72">
        <f t="shared" si="296"/>
        <v>6.5322673316927521E-4</v>
      </c>
      <c r="BZ179" s="72">
        <f t="shared" si="296"/>
        <v>2.920460280412587E-3</v>
      </c>
      <c r="CA179" s="58">
        <f t="shared" si="352"/>
        <v>4.0076059015841148</v>
      </c>
      <c r="CB179" s="58">
        <f t="shared" si="353"/>
        <v>1.4558576435061308E-2</v>
      </c>
      <c r="CC179" s="58">
        <f t="shared" si="354"/>
        <v>2.277439979148177E-2</v>
      </c>
      <c r="CD179" s="58">
        <f t="shared" si="355"/>
        <v>3.7583773371185204E-3</v>
      </c>
      <c r="CE179" s="58">
        <f t="shared" si="356"/>
        <v>3.7694631915417801E-3</v>
      </c>
      <c r="CF179" s="58">
        <f t="shared" si="357"/>
        <v>9.1796948347969299E-3</v>
      </c>
      <c r="CG179" s="58">
        <f t="shared" si="358"/>
        <v>1.4602301402062935E-3</v>
      </c>
      <c r="CH179" s="58">
        <f t="shared" si="359"/>
        <v>0.91622168701614548</v>
      </c>
      <c r="CI179" s="58">
        <f t="shared" si="360"/>
        <v>6.9473770669533419E-2</v>
      </c>
      <c r="CJ179" s="58">
        <f t="shared" si="361"/>
        <v>5.9284585383479693E-2</v>
      </c>
      <c r="CK179" s="58">
        <f t="shared" si="362"/>
        <v>0.78184647688807074</v>
      </c>
      <c r="CL179" s="58">
        <f t="shared" si="363"/>
        <v>1.0038632231893425</v>
      </c>
      <c r="CM179" s="58">
        <f t="shared" si="364"/>
        <v>0.91622168701614548</v>
      </c>
      <c r="CN179" s="58"/>
      <c r="CO179" s="20">
        <f t="shared" si="365"/>
        <v>0.87061097098926477</v>
      </c>
      <c r="CP179" s="58">
        <f t="shared" si="366"/>
        <v>0.1346436018301766</v>
      </c>
      <c r="CQ179" s="58">
        <f t="shared" si="367"/>
        <v>0.25731163523934419</v>
      </c>
      <c r="CR179" s="72">
        <f t="shared" si="368"/>
        <v>0.63689494059034846</v>
      </c>
      <c r="CS179" s="72">
        <f t="shared" si="369"/>
        <v>0.38065026779673056</v>
      </c>
      <c r="CT179" s="72">
        <f t="shared" si="405"/>
        <v>6.3755975446730048E-2</v>
      </c>
      <c r="CU179" s="20">
        <f t="shared" si="305"/>
        <v>0.89908678306978695</v>
      </c>
      <c r="CV179" s="20">
        <f t="shared" si="305"/>
        <v>3.0045518961226261E-4</v>
      </c>
      <c r="CW179" s="20">
        <f t="shared" si="305"/>
        <v>1.3299202636302116E-2</v>
      </c>
      <c r="CX179" s="20">
        <f t="shared" si="305"/>
        <v>0.25681175396401212</v>
      </c>
      <c r="CY179" s="20">
        <f t="shared" si="305"/>
        <v>7.0343612334801764E-3</v>
      </c>
      <c r="CZ179" s="20">
        <f t="shared" si="303"/>
        <v>0.64948243864193489</v>
      </c>
      <c r="DA179" s="20">
        <f t="shared" si="303"/>
        <v>6.4731959755623481E-3</v>
      </c>
      <c r="DB179" s="20">
        <f t="shared" si="303"/>
        <v>1.6134523200637635E-5</v>
      </c>
      <c r="DC179" s="20">
        <f t="shared" si="303"/>
        <v>7.4313134315682198E-5</v>
      </c>
      <c r="DD179" s="20">
        <f t="shared" si="303"/>
        <v>7.0395570473860876E-4</v>
      </c>
      <c r="DE179" s="20">
        <f t="shared" si="370"/>
        <v>1.833282594072946</v>
      </c>
      <c r="DG179" s="58">
        <f t="shared" si="301"/>
        <v>1.7981735661395739</v>
      </c>
      <c r="DH179" s="58">
        <f t="shared" si="301"/>
        <v>6.0091037922452523E-4</v>
      </c>
      <c r="DI179" s="58">
        <f t="shared" si="371"/>
        <v>3.9897607908906348E-2</v>
      </c>
      <c r="DJ179" s="58">
        <f t="shared" si="326"/>
        <v>0.25681175396401212</v>
      </c>
      <c r="DK179" s="58">
        <f t="shared" si="326"/>
        <v>7.0343612334801764E-3</v>
      </c>
      <c r="DL179" s="58">
        <f t="shared" si="326"/>
        <v>0.64948243864193489</v>
      </c>
      <c r="DM179" s="58">
        <f t="shared" si="324"/>
        <v>6.4731959755623481E-3</v>
      </c>
      <c r="DN179" s="58">
        <f t="shared" si="324"/>
        <v>1.6134523200637635E-5</v>
      </c>
      <c r="DO179" s="58">
        <f t="shared" si="324"/>
        <v>7.4313134315682198E-5</v>
      </c>
      <c r="DP179" s="58">
        <f t="shared" si="372"/>
        <v>2.1118671142158264E-3</v>
      </c>
      <c r="DQ179" s="58">
        <f t="shared" si="373"/>
        <v>2.7606761490144263</v>
      </c>
      <c r="DR179" s="58">
        <f t="shared" si="374"/>
        <v>2.1733806053788767</v>
      </c>
      <c r="DT179" s="72">
        <f t="shared" si="297"/>
        <v>1.9540577768763603</v>
      </c>
      <c r="DU179" s="72">
        <f t="shared" si="297"/>
        <v>6.5300348188872454E-4</v>
      </c>
      <c r="DV179" s="72">
        <f t="shared" si="375"/>
        <v>4.5942223123639714E-2</v>
      </c>
      <c r="DW179" s="72">
        <f t="shared" si="376"/>
        <v>1.186623502984558E-2</v>
      </c>
      <c r="DX179" s="72">
        <f t="shared" si="377"/>
        <v>5.7808458153485294E-2</v>
      </c>
      <c r="DY179" s="72">
        <f t="shared" si="298"/>
        <v>0.55814968529871578</v>
      </c>
      <c r="DZ179" s="72">
        <f t="shared" si="298"/>
        <v>1.5288344276074848E-2</v>
      </c>
      <c r="EA179" s="72">
        <f t="shared" si="298"/>
        <v>1.4115725356785576</v>
      </c>
      <c r="EB179" s="72">
        <f t="shared" si="298"/>
        <v>1.4068718588103804E-2</v>
      </c>
      <c r="EC179" s="72">
        <f t="shared" si="299"/>
        <v>7.0132919602602711E-5</v>
      </c>
      <c r="ED179" s="72">
        <f t="shared" si="299"/>
        <v>3.2302144969323832E-4</v>
      </c>
      <c r="EE179" s="72">
        <f t="shared" si="299"/>
        <v>3.0599273514494226E-3</v>
      </c>
      <c r="EF179" s="58">
        <f t="shared" si="378"/>
        <v>4.0150516040739319</v>
      </c>
      <c r="EG179" s="58">
        <f t="shared" si="379"/>
        <v>2.9780186698169862E-2</v>
      </c>
      <c r="EH179" s="58">
        <f t="shared" si="380"/>
        <v>4.4985536102180035E-2</v>
      </c>
      <c r="EI179" s="58">
        <f t="shared" si="381"/>
        <v>7.0132919602602711E-5</v>
      </c>
      <c r="EJ179" s="58">
        <f t="shared" si="382"/>
        <v>6.5300348188872454E-4</v>
      </c>
      <c r="EK179" s="58">
        <f t="shared" si="383"/>
        <v>3.0599273514494226E-3</v>
      </c>
      <c r="EL179" s="58">
        <f t="shared" si="384"/>
        <v>8.7361747587935551E-3</v>
      </c>
      <c r="EM179" s="58">
        <f t="shared" si="385"/>
        <v>1.4068718588103804E-2</v>
      </c>
      <c r="EN179" s="58">
        <f t="shared" si="386"/>
        <v>0.98077633421228105</v>
      </c>
      <c r="EO179" s="58">
        <f t="shared" si="387"/>
        <v>0.69744562636161755</v>
      </c>
      <c r="EP179" s="58">
        <f t="shared" si="388"/>
        <v>1.0004489204632079E-2</v>
      </c>
      <c r="EQ179" s="58">
        <f t="shared" si="389"/>
        <v>0.49090839987554868</v>
      </c>
      <c r="ER179" s="58">
        <f t="shared" si="390"/>
        <v>1.4077190059157191E-2</v>
      </c>
      <c r="ES179" s="58">
        <f t="shared" si="391"/>
        <v>0.27236354966497334</v>
      </c>
      <c r="ET179" s="58">
        <f t="shared" si="392"/>
        <v>0.49810080040410165</v>
      </c>
      <c r="EU179" s="58">
        <f t="shared" si="393"/>
        <v>1.0073642913121192</v>
      </c>
      <c r="EZ179" s="20">
        <f t="shared" si="327"/>
        <v>7.1378622360270164E-2</v>
      </c>
      <c r="FA179" s="20">
        <f t="shared" si="328"/>
        <v>856.59160817422378</v>
      </c>
      <c r="FC179" s="20">
        <f t="shared" si="329"/>
        <v>1140.1566628353044</v>
      </c>
      <c r="FD179" s="20">
        <f t="shared" si="330"/>
        <v>937.03088784618944</v>
      </c>
      <c r="FE179" s="20">
        <f t="shared" si="331"/>
        <v>1052.3580180878241</v>
      </c>
      <c r="FF179" s="20">
        <f t="shared" si="332"/>
        <v>656.26148882741154</v>
      </c>
      <c r="FG179" s="20">
        <f t="shared" si="333"/>
        <v>0.52415406887430704</v>
      </c>
      <c r="FH179" s="20">
        <f t="shared" si="394"/>
        <v>1724.428760623493</v>
      </c>
      <c r="FI179" s="20">
        <f t="shared" si="334"/>
        <v>848.29939547478887</v>
      </c>
      <c r="FK179" s="20">
        <f t="shared" si="335"/>
        <v>1175.6427352103979</v>
      </c>
      <c r="FL179" s="20">
        <f t="shared" si="336"/>
        <v>465.00813730839695</v>
      </c>
      <c r="FN179" s="20">
        <f t="shared" si="337"/>
        <v>38.351826382161747</v>
      </c>
      <c r="FO179" s="20">
        <f t="shared" si="338"/>
        <v>29.988433538913476</v>
      </c>
      <c r="FQ179" s="20">
        <f t="shared" si="339"/>
        <v>26.23</v>
      </c>
      <c r="FR179" s="20">
        <f t="shared" si="340"/>
        <v>32.44</v>
      </c>
      <c r="FS179" s="20">
        <f t="shared" si="341"/>
        <v>28.6</v>
      </c>
      <c r="FT179" s="20">
        <f t="shared" si="342"/>
        <v>1727.8269927666911</v>
      </c>
      <c r="FU179" s="20">
        <f t="shared" si="343"/>
        <v>508.93720620536044</v>
      </c>
    </row>
    <row r="180" spans="1:177">
      <c r="C180" s="24" t="s">
        <v>177</v>
      </c>
      <c r="D180" s="24" t="s">
        <v>148</v>
      </c>
      <c r="E180" s="24"/>
      <c r="F180" s="23">
        <v>54.078000000000003</v>
      </c>
      <c r="G180" s="23">
        <v>1.6E-2</v>
      </c>
      <c r="H180" s="23">
        <v>0.68799999999999994</v>
      </c>
      <c r="I180" s="23">
        <v>4.8780000000000001</v>
      </c>
      <c r="J180" s="23">
        <v>0.21</v>
      </c>
      <c r="K180" s="23">
        <v>16.616</v>
      </c>
      <c r="L180" s="23">
        <v>23.748000000000001</v>
      </c>
      <c r="M180" s="23">
        <v>5.2999999999999999E-2</v>
      </c>
      <c r="N180" s="23">
        <v>1.4E-2</v>
      </c>
      <c r="O180" s="23">
        <v>0.10100000000000001</v>
      </c>
      <c r="Q180" s="24">
        <v>53.877000000000002</v>
      </c>
      <c r="R180" s="24">
        <v>4.8000000000000001E-2</v>
      </c>
      <c r="S180" s="24">
        <v>1.39</v>
      </c>
      <c r="T180" s="24">
        <v>18.372</v>
      </c>
      <c r="U180" s="24">
        <v>0.46600000000000003</v>
      </c>
      <c r="V180" s="24">
        <v>26.204999999999998</v>
      </c>
      <c r="W180" s="24">
        <v>0.32400000000000001</v>
      </c>
      <c r="X180" s="24">
        <v>-0.02</v>
      </c>
      <c r="Y180" s="24">
        <v>1.9E-2</v>
      </c>
      <c r="Z180" s="24">
        <v>0.125</v>
      </c>
      <c r="AB180" s="69">
        <f t="shared" si="395"/>
        <v>732.87176337753544</v>
      </c>
      <c r="AC180" s="69">
        <f t="shared" si="396"/>
        <v>10.83244661755924</v>
      </c>
      <c r="AE180" s="53">
        <f t="shared" si="397"/>
        <v>732.87176337753544</v>
      </c>
      <c r="AF180" s="53"/>
      <c r="AG180" s="53">
        <f t="shared" si="398"/>
        <v>853.34200276343711</v>
      </c>
      <c r="AH180" s="53">
        <f t="shared" si="399"/>
        <v>809.04281300348225</v>
      </c>
      <c r="AI180" s="53">
        <f t="shared" si="400"/>
        <v>10.83244661755924</v>
      </c>
      <c r="AJ180" s="53">
        <f t="shared" si="401"/>
        <v>-1.7604323219976727</v>
      </c>
      <c r="AK180" s="53">
        <f t="shared" si="402"/>
        <v>877.57145307628593</v>
      </c>
      <c r="AL180" s="70">
        <f t="shared" si="403"/>
        <v>0.41873864149889606</v>
      </c>
      <c r="AM180" s="71"/>
      <c r="AN180" s="20">
        <f t="shared" si="404"/>
        <v>0.18132361422230966</v>
      </c>
      <c r="AP180" s="20">
        <f t="shared" si="304"/>
        <v>0.90003545019247966</v>
      </c>
      <c r="AQ180" s="20">
        <f t="shared" si="304"/>
        <v>2.0030345974150838E-4</v>
      </c>
      <c r="AR180" s="20">
        <f t="shared" si="304"/>
        <v>6.7476780337580051E-3</v>
      </c>
      <c r="AS180" s="20">
        <f t="shared" si="304"/>
        <v>6.7894842330304656E-2</v>
      </c>
      <c r="AT180" s="20">
        <f t="shared" si="304"/>
        <v>2.9603524229074888E-3</v>
      </c>
      <c r="AU180" s="20">
        <f t="shared" si="302"/>
        <v>0.41226268099760816</v>
      </c>
      <c r="AV180" s="20">
        <f t="shared" si="302"/>
        <v>0.42348611026902105</v>
      </c>
      <c r="AW180" s="20">
        <f t="shared" si="302"/>
        <v>8.5512972963379462E-4</v>
      </c>
      <c r="AX180" s="20">
        <f t="shared" si="302"/>
        <v>1.486262686313644E-4</v>
      </c>
      <c r="AY180" s="20">
        <f t="shared" si="302"/>
        <v>6.644815530710233E-4</v>
      </c>
      <c r="AZ180" s="20">
        <f t="shared" si="344"/>
        <v>1.8152556552571566</v>
      </c>
      <c r="BB180" s="58">
        <f t="shared" si="300"/>
        <v>1.8000709003849593</v>
      </c>
      <c r="BC180" s="58">
        <f t="shared" si="300"/>
        <v>4.0060691948301676E-4</v>
      </c>
      <c r="BD180" s="58">
        <f t="shared" si="345"/>
        <v>2.0243034101274017E-2</v>
      </c>
      <c r="BE180" s="58">
        <f t="shared" si="325"/>
        <v>6.7894842330304656E-2</v>
      </c>
      <c r="BF180" s="58">
        <f t="shared" si="325"/>
        <v>2.9603524229074888E-3</v>
      </c>
      <c r="BG180" s="58">
        <f t="shared" si="325"/>
        <v>0.41226268099760816</v>
      </c>
      <c r="BH180" s="58">
        <f t="shared" si="323"/>
        <v>0.42348611026902105</v>
      </c>
      <c r="BI180" s="58">
        <f t="shared" si="323"/>
        <v>8.5512972963379462E-4</v>
      </c>
      <c r="BJ180" s="58">
        <f t="shared" si="323"/>
        <v>1.486262686313644E-4</v>
      </c>
      <c r="BK180" s="58">
        <f t="shared" si="346"/>
        <v>1.99344465921307E-3</v>
      </c>
      <c r="BL180" s="58">
        <f t="shared" si="347"/>
        <v>2.7303157280830361</v>
      </c>
      <c r="BM180" s="58">
        <f t="shared" si="348"/>
        <v>2.1975480484861802</v>
      </c>
      <c r="BO180" s="72">
        <f t="shared" si="294"/>
        <v>1.9778711471388644</v>
      </c>
      <c r="BP180" s="72">
        <f t="shared" si="294"/>
        <v>4.4017647705998193E-4</v>
      </c>
      <c r="BQ180" s="72">
        <f t="shared" si="349"/>
        <v>2.2128852861135639E-2</v>
      </c>
      <c r="BR180" s="72">
        <f t="shared" si="350"/>
        <v>7.5278405286603005E-3</v>
      </c>
      <c r="BS180" s="72">
        <f t="shared" si="351"/>
        <v>2.965669338979594E-2</v>
      </c>
      <c r="BT180" s="72">
        <f t="shared" si="295"/>
        <v>0.14920217826523791</v>
      </c>
      <c r="BU180" s="72">
        <f t="shared" si="295"/>
        <v>6.5055166897916876E-3</v>
      </c>
      <c r="BV180" s="72">
        <f t="shared" si="295"/>
        <v>0.90596705008997447</v>
      </c>
      <c r="BW180" s="72">
        <f t="shared" si="295"/>
        <v>0.9306310751826905</v>
      </c>
      <c r="BX180" s="72">
        <f t="shared" si="296"/>
        <v>3.7583773371185204E-3</v>
      </c>
      <c r="BY180" s="72">
        <f t="shared" si="296"/>
        <v>6.5322673316927521E-4</v>
      </c>
      <c r="BZ180" s="72">
        <f t="shared" si="296"/>
        <v>2.920460280412587E-3</v>
      </c>
      <c r="CA180" s="58">
        <f t="shared" si="352"/>
        <v>4.0076059015841148</v>
      </c>
      <c r="CB180" s="58">
        <f t="shared" si="353"/>
        <v>1.4558576435061308E-2</v>
      </c>
      <c r="CC180" s="58">
        <f t="shared" si="354"/>
        <v>2.277439979148177E-2</v>
      </c>
      <c r="CD180" s="58">
        <f t="shared" si="355"/>
        <v>3.7583773371185204E-3</v>
      </c>
      <c r="CE180" s="58">
        <f t="shared" si="356"/>
        <v>3.7694631915417801E-3</v>
      </c>
      <c r="CF180" s="58">
        <f t="shared" si="357"/>
        <v>9.1796948347969299E-3</v>
      </c>
      <c r="CG180" s="58">
        <f t="shared" si="358"/>
        <v>1.4602301402062935E-3</v>
      </c>
      <c r="CH180" s="58">
        <f t="shared" si="359"/>
        <v>0.91622168701614548</v>
      </c>
      <c r="CI180" s="58">
        <f t="shared" si="360"/>
        <v>6.9473770669533419E-2</v>
      </c>
      <c r="CJ180" s="58">
        <f t="shared" si="361"/>
        <v>5.9284585383479693E-2</v>
      </c>
      <c r="CK180" s="58">
        <f t="shared" si="362"/>
        <v>0.78184647688807074</v>
      </c>
      <c r="CL180" s="58">
        <f t="shared" si="363"/>
        <v>1.0038632231893425</v>
      </c>
      <c r="CM180" s="58">
        <f t="shared" si="364"/>
        <v>0.91622168701614548</v>
      </c>
      <c r="CN180" s="58"/>
      <c r="CO180" s="20">
        <f t="shared" si="365"/>
        <v>0.87061097098926477</v>
      </c>
      <c r="CP180" s="58">
        <f t="shared" si="366"/>
        <v>0.1346436018301766</v>
      </c>
      <c r="CQ180" s="58">
        <f t="shared" si="367"/>
        <v>0.25731163523934419</v>
      </c>
      <c r="CR180" s="72">
        <f t="shared" si="368"/>
        <v>0.63689494059034846</v>
      </c>
      <c r="CS180" s="72">
        <f t="shared" si="369"/>
        <v>0.38065026779673056</v>
      </c>
      <c r="CT180" s="72">
        <f t="shared" si="405"/>
        <v>6.3755975446730048E-2</v>
      </c>
      <c r="CU180" s="20">
        <f t="shared" si="305"/>
        <v>0.89669015033877408</v>
      </c>
      <c r="CV180" s="20">
        <f t="shared" si="305"/>
        <v>6.0091037922452523E-4</v>
      </c>
      <c r="CW180" s="20">
        <f t="shared" si="305"/>
        <v>1.3632663469365737E-2</v>
      </c>
      <c r="CX180" s="20">
        <f t="shared" si="305"/>
        <v>0.25571218599679313</v>
      </c>
      <c r="CY180" s="20">
        <f t="shared" si="305"/>
        <v>6.5691629955947142E-3</v>
      </c>
      <c r="CZ180" s="20">
        <f t="shared" si="303"/>
        <v>0.65017715187423697</v>
      </c>
      <c r="DA180" s="20">
        <f t="shared" si="303"/>
        <v>5.7777286393449062E-3</v>
      </c>
      <c r="DB180" s="20">
        <f t="shared" si="303"/>
        <v>-3.2269046401275274E-4</v>
      </c>
      <c r="DC180" s="20">
        <f t="shared" si="303"/>
        <v>2.0170707885685166E-4</v>
      </c>
      <c r="DD180" s="20">
        <f t="shared" si="303"/>
        <v>8.2237815974136534E-4</v>
      </c>
      <c r="DE180" s="20">
        <f t="shared" si="370"/>
        <v>1.8298613484679196</v>
      </c>
      <c r="DG180" s="58">
        <f t="shared" si="301"/>
        <v>1.7933803006775482</v>
      </c>
      <c r="DH180" s="58">
        <f t="shared" si="301"/>
        <v>1.2018207584490505E-3</v>
      </c>
      <c r="DI180" s="58">
        <f t="shared" si="371"/>
        <v>4.0897990408097211E-2</v>
      </c>
      <c r="DJ180" s="58">
        <f t="shared" si="326"/>
        <v>0.25571218599679313</v>
      </c>
      <c r="DK180" s="58">
        <f t="shared" si="326"/>
        <v>6.5691629955947142E-3</v>
      </c>
      <c r="DL180" s="58">
        <f t="shared" si="326"/>
        <v>0.65017715187423697</v>
      </c>
      <c r="DM180" s="58">
        <f t="shared" si="324"/>
        <v>5.7777286393449062E-3</v>
      </c>
      <c r="DN180" s="58">
        <f t="shared" si="324"/>
        <v>-3.2269046401275274E-4</v>
      </c>
      <c r="DO180" s="58">
        <f t="shared" si="324"/>
        <v>2.0170707885685166E-4</v>
      </c>
      <c r="DP180" s="58">
        <f t="shared" si="372"/>
        <v>2.4671344792240959E-3</v>
      </c>
      <c r="DQ180" s="58">
        <f t="shared" si="373"/>
        <v>2.7560624924441322</v>
      </c>
      <c r="DR180" s="58">
        <f t="shared" si="374"/>
        <v>2.1770188507877695</v>
      </c>
      <c r="DT180" s="72">
        <f t="shared" si="297"/>
        <v>1.9521113606032301</v>
      </c>
      <c r="DU180" s="72">
        <f t="shared" si="297"/>
        <v>1.3081932232058187E-3</v>
      </c>
      <c r="DV180" s="72">
        <f t="shared" si="375"/>
        <v>4.7888639396769905E-2</v>
      </c>
      <c r="DW180" s="72">
        <f t="shared" si="376"/>
        <v>1.1468491321740097E-2</v>
      </c>
      <c r="DX180" s="72">
        <f t="shared" si="377"/>
        <v>5.9357130718510002E-2</v>
      </c>
      <c r="DY180" s="72">
        <f t="shared" si="298"/>
        <v>0.55669024929116695</v>
      </c>
      <c r="DZ180" s="72">
        <f t="shared" si="298"/>
        <v>1.4301191675307147E-2</v>
      </c>
      <c r="EA180" s="72">
        <f t="shared" si="298"/>
        <v>1.4154479159817164</v>
      </c>
      <c r="EB180" s="72">
        <f t="shared" si="298"/>
        <v>1.257822416259023E-2</v>
      </c>
      <c r="EC180" s="72">
        <f t="shared" si="299"/>
        <v>-1.4050064462504301E-3</v>
      </c>
      <c r="ED180" s="72">
        <f t="shared" si="299"/>
        <v>8.7824022601740235E-4</v>
      </c>
      <c r="EE180" s="72">
        <f t="shared" si="299"/>
        <v>3.5806655124662155E-3</v>
      </c>
      <c r="EF180" s="58">
        <f t="shared" si="378"/>
        <v>4.014848164947959</v>
      </c>
      <c r="EG180" s="58">
        <f t="shared" si="379"/>
        <v>2.8818089669901525E-2</v>
      </c>
      <c r="EH180" s="58">
        <f t="shared" si="380"/>
        <v>4.4379755361886097E-2</v>
      </c>
      <c r="EI180" s="58">
        <f t="shared" si="381"/>
        <v>-1.4050064462504301E-3</v>
      </c>
      <c r="EJ180" s="58">
        <f t="shared" si="382"/>
        <v>1.3081932232058187E-3</v>
      </c>
      <c r="EK180" s="58">
        <f t="shared" si="383"/>
        <v>3.5806655124662155E-3</v>
      </c>
      <c r="EL180" s="58">
        <f t="shared" si="384"/>
        <v>9.2928322555243109E-3</v>
      </c>
      <c r="EM180" s="58">
        <f t="shared" si="385"/>
        <v>1.257822416259023E-2</v>
      </c>
      <c r="EN180" s="58">
        <f t="shared" si="386"/>
        <v>0.98163005365343503</v>
      </c>
      <c r="EO180" s="58">
        <f t="shared" si="387"/>
        <v>0.69946570925951201</v>
      </c>
      <c r="EP180" s="58">
        <f t="shared" si="388"/>
        <v>8.9626804439887891E-3</v>
      </c>
      <c r="EQ180" s="58">
        <f t="shared" si="389"/>
        <v>0.49399594635244221</v>
      </c>
      <c r="ER180" s="58">
        <f t="shared" si="390"/>
        <v>1.2614371309703552E-2</v>
      </c>
      <c r="ES180" s="58">
        <f t="shared" si="391"/>
        <v>0.27163418226792874</v>
      </c>
      <c r="ET180" s="58">
        <f t="shared" si="392"/>
        <v>0.49972110704985628</v>
      </c>
      <c r="EU180" s="58">
        <f t="shared" si="393"/>
        <v>1.0069849623609712</v>
      </c>
      <c r="EZ180" s="20">
        <f t="shared" si="327"/>
        <v>7.1327753297939708E-2</v>
      </c>
      <c r="FA180" s="20">
        <f t="shared" si="328"/>
        <v>856.38633375652626</v>
      </c>
      <c r="FC180" s="20">
        <f t="shared" si="329"/>
        <v>1139.8469213195756</v>
      </c>
      <c r="FD180" s="20">
        <f t="shared" si="330"/>
        <v>936.02722054972412</v>
      </c>
      <c r="FE180" s="20">
        <f t="shared" si="331"/>
        <v>1031.466823645982</v>
      </c>
      <c r="FF180" s="20">
        <f t="shared" si="332"/>
        <v>645.22414307508689</v>
      </c>
      <c r="FG180" s="20">
        <f t="shared" si="333"/>
        <v>0.52087802974756559</v>
      </c>
      <c r="FH180" s="20">
        <f t="shared" si="394"/>
        <v>1719.3359916367963</v>
      </c>
      <c r="FI180" s="20">
        <f t="shared" si="334"/>
        <v>829.0489586778898</v>
      </c>
      <c r="FK180" s="20">
        <f t="shared" si="335"/>
        <v>1175.184157133684</v>
      </c>
      <c r="FL180" s="20">
        <f t="shared" si="336"/>
        <v>459.57362151423183</v>
      </c>
      <c r="FN180" s="20">
        <f t="shared" si="337"/>
        <v>45.377563686237849</v>
      </c>
      <c r="FO180" s="20">
        <f t="shared" si="338"/>
        <v>34.760341743403728</v>
      </c>
      <c r="FQ180" s="20">
        <f t="shared" si="339"/>
        <v>26.23</v>
      </c>
      <c r="FR180" s="20">
        <f t="shared" si="340"/>
        <v>32.44</v>
      </c>
      <c r="FS180" s="20">
        <f t="shared" si="341"/>
        <v>28.6</v>
      </c>
      <c r="FT180" s="20">
        <f t="shared" si="342"/>
        <v>1715.1559888108131</v>
      </c>
      <c r="FU180" s="20">
        <f t="shared" si="343"/>
        <v>497.24411433581622</v>
      </c>
    </row>
    <row r="181" spans="1:177">
      <c r="C181" s="24" t="s">
        <v>178</v>
      </c>
      <c r="D181" s="24" t="s">
        <v>148</v>
      </c>
      <c r="E181" s="24"/>
      <c r="F181" s="23">
        <v>54.078000000000003</v>
      </c>
      <c r="G181" s="23">
        <v>1.6E-2</v>
      </c>
      <c r="H181" s="23">
        <v>0.68799999999999994</v>
      </c>
      <c r="I181" s="23">
        <v>4.8780000000000001</v>
      </c>
      <c r="J181" s="23">
        <v>0.21</v>
      </c>
      <c r="K181" s="23">
        <v>16.616</v>
      </c>
      <c r="L181" s="23">
        <v>23.748000000000001</v>
      </c>
      <c r="M181" s="23">
        <v>5.2999999999999999E-2</v>
      </c>
      <c r="N181" s="23">
        <v>1.4E-2</v>
      </c>
      <c r="O181" s="23">
        <v>0.10100000000000001</v>
      </c>
      <c r="Q181" s="24">
        <v>53.819000000000003</v>
      </c>
      <c r="R181" s="24">
        <v>2.1999999999999999E-2</v>
      </c>
      <c r="S181" s="24">
        <v>1.246</v>
      </c>
      <c r="T181" s="24">
        <v>18.375</v>
      </c>
      <c r="U181" s="24">
        <v>0.49199999999999999</v>
      </c>
      <c r="V181" s="24">
        <v>25.638999999999999</v>
      </c>
      <c r="W181" s="24">
        <v>0.51200000000000001</v>
      </c>
      <c r="X181" s="24">
        <v>-2E-3</v>
      </c>
      <c r="Y181" s="24">
        <v>1.7999999999999999E-2</v>
      </c>
      <c r="Z181" s="24">
        <v>0.121</v>
      </c>
      <c r="AB181" s="69">
        <f t="shared" si="395"/>
        <v>729.09291776404723</v>
      </c>
      <c r="AC181" s="69">
        <f t="shared" si="396"/>
        <v>8.9713855608133706</v>
      </c>
      <c r="AE181" s="53">
        <f t="shared" si="397"/>
        <v>729.09291776404723</v>
      </c>
      <c r="AF181" s="53"/>
      <c r="AG181" s="53">
        <f t="shared" si="398"/>
        <v>849.56802284325727</v>
      </c>
      <c r="AH181" s="53">
        <f t="shared" si="399"/>
        <v>804.18723774917919</v>
      </c>
      <c r="AI181" s="53">
        <f t="shared" si="400"/>
        <v>8.9713855608133706</v>
      </c>
      <c r="AJ181" s="53">
        <f t="shared" si="401"/>
        <v>0.31876103003842804</v>
      </c>
      <c r="AK181" s="53">
        <f t="shared" si="402"/>
        <v>861.60884248648154</v>
      </c>
      <c r="AL181" s="70">
        <f t="shared" si="403"/>
        <v>0.40962744539317897</v>
      </c>
      <c r="AM181" s="71"/>
      <c r="AN181" s="20">
        <f t="shared" si="404"/>
        <v>0.28830394436539092</v>
      </c>
      <c r="AP181" s="20">
        <f t="shared" si="304"/>
        <v>0.90003545019247966</v>
      </c>
      <c r="AQ181" s="20">
        <f t="shared" si="304"/>
        <v>2.0030345974150838E-4</v>
      </c>
      <c r="AR181" s="20">
        <f t="shared" si="304"/>
        <v>6.7476780337580051E-3</v>
      </c>
      <c r="AS181" s="20">
        <f t="shared" si="304"/>
        <v>6.7894842330304656E-2</v>
      </c>
      <c r="AT181" s="20">
        <f t="shared" si="304"/>
        <v>2.9603524229074888E-3</v>
      </c>
      <c r="AU181" s="20">
        <f t="shared" si="302"/>
        <v>0.41226268099760816</v>
      </c>
      <c r="AV181" s="20">
        <f t="shared" si="302"/>
        <v>0.42348611026902105</v>
      </c>
      <c r="AW181" s="20">
        <f t="shared" si="302"/>
        <v>8.5512972963379462E-4</v>
      </c>
      <c r="AX181" s="20">
        <f t="shared" si="302"/>
        <v>1.486262686313644E-4</v>
      </c>
      <c r="AY181" s="20">
        <f t="shared" si="302"/>
        <v>6.644815530710233E-4</v>
      </c>
      <c r="AZ181" s="20">
        <f t="shared" si="344"/>
        <v>1.8152556552571566</v>
      </c>
      <c r="BB181" s="58">
        <f t="shared" si="300"/>
        <v>1.8000709003849593</v>
      </c>
      <c r="BC181" s="58">
        <f t="shared" si="300"/>
        <v>4.0060691948301676E-4</v>
      </c>
      <c r="BD181" s="58">
        <f t="shared" si="345"/>
        <v>2.0243034101274017E-2</v>
      </c>
      <c r="BE181" s="58">
        <f t="shared" si="325"/>
        <v>6.7894842330304656E-2</v>
      </c>
      <c r="BF181" s="58">
        <f t="shared" si="325"/>
        <v>2.9603524229074888E-3</v>
      </c>
      <c r="BG181" s="58">
        <f t="shared" si="325"/>
        <v>0.41226268099760816</v>
      </c>
      <c r="BH181" s="58">
        <f t="shared" si="323"/>
        <v>0.42348611026902105</v>
      </c>
      <c r="BI181" s="58">
        <f t="shared" si="323"/>
        <v>8.5512972963379462E-4</v>
      </c>
      <c r="BJ181" s="58">
        <f t="shared" si="323"/>
        <v>1.486262686313644E-4</v>
      </c>
      <c r="BK181" s="58">
        <f t="shared" si="346"/>
        <v>1.99344465921307E-3</v>
      </c>
      <c r="BL181" s="58">
        <f t="shared" si="347"/>
        <v>2.7303157280830361</v>
      </c>
      <c r="BM181" s="58">
        <f t="shared" si="348"/>
        <v>2.1975480484861802</v>
      </c>
      <c r="BO181" s="72">
        <f t="shared" si="294"/>
        <v>1.9778711471388644</v>
      </c>
      <c r="BP181" s="72">
        <f t="shared" si="294"/>
        <v>4.4017647705998193E-4</v>
      </c>
      <c r="BQ181" s="72">
        <f t="shared" si="349"/>
        <v>2.2128852861135639E-2</v>
      </c>
      <c r="BR181" s="72">
        <f t="shared" si="350"/>
        <v>7.5278405286603005E-3</v>
      </c>
      <c r="BS181" s="72">
        <f t="shared" si="351"/>
        <v>2.965669338979594E-2</v>
      </c>
      <c r="BT181" s="72">
        <f t="shared" si="295"/>
        <v>0.14920217826523791</v>
      </c>
      <c r="BU181" s="72">
        <f t="shared" si="295"/>
        <v>6.5055166897916876E-3</v>
      </c>
      <c r="BV181" s="72">
        <f t="shared" si="295"/>
        <v>0.90596705008997447</v>
      </c>
      <c r="BW181" s="72">
        <f t="shared" si="295"/>
        <v>0.9306310751826905</v>
      </c>
      <c r="BX181" s="72">
        <f t="shared" si="296"/>
        <v>3.7583773371185204E-3</v>
      </c>
      <c r="BY181" s="72">
        <f t="shared" si="296"/>
        <v>6.5322673316927521E-4</v>
      </c>
      <c r="BZ181" s="72">
        <f t="shared" si="296"/>
        <v>2.920460280412587E-3</v>
      </c>
      <c r="CA181" s="58">
        <f t="shared" si="352"/>
        <v>4.0076059015841148</v>
      </c>
      <c r="CB181" s="58">
        <f t="shared" si="353"/>
        <v>1.4558576435061308E-2</v>
      </c>
      <c r="CC181" s="58">
        <f t="shared" si="354"/>
        <v>2.277439979148177E-2</v>
      </c>
      <c r="CD181" s="58">
        <f t="shared" si="355"/>
        <v>3.7583773371185204E-3</v>
      </c>
      <c r="CE181" s="58">
        <f t="shared" si="356"/>
        <v>3.7694631915417801E-3</v>
      </c>
      <c r="CF181" s="58">
        <f t="shared" si="357"/>
        <v>9.1796948347969299E-3</v>
      </c>
      <c r="CG181" s="58">
        <f t="shared" si="358"/>
        <v>1.4602301402062935E-3</v>
      </c>
      <c r="CH181" s="58">
        <f t="shared" si="359"/>
        <v>0.91622168701614548</v>
      </c>
      <c r="CI181" s="58">
        <f t="shared" si="360"/>
        <v>6.9473770669533419E-2</v>
      </c>
      <c r="CJ181" s="58">
        <f t="shared" si="361"/>
        <v>5.9284585383479693E-2</v>
      </c>
      <c r="CK181" s="58">
        <f t="shared" si="362"/>
        <v>0.78184647688807074</v>
      </c>
      <c r="CL181" s="58">
        <f t="shared" si="363"/>
        <v>1.0038632231893425</v>
      </c>
      <c r="CM181" s="58">
        <f t="shared" si="364"/>
        <v>0.91622168701614548</v>
      </c>
      <c r="CN181" s="58"/>
      <c r="CO181" s="20">
        <f t="shared" si="365"/>
        <v>0.87061097098926477</v>
      </c>
      <c r="CP181" s="58">
        <f t="shared" si="366"/>
        <v>0.1346436018301766</v>
      </c>
      <c r="CQ181" s="58">
        <f t="shared" si="367"/>
        <v>0.25731163523934419</v>
      </c>
      <c r="CR181" s="72">
        <f t="shared" si="368"/>
        <v>0.63689494059034846</v>
      </c>
      <c r="CS181" s="72">
        <f t="shared" si="369"/>
        <v>0.38065026779673056</v>
      </c>
      <c r="CT181" s="72">
        <f t="shared" si="405"/>
        <v>6.3755975446730048E-2</v>
      </c>
      <c r="CU181" s="20">
        <f t="shared" si="305"/>
        <v>0.89572483993322716</v>
      </c>
      <c r="CV181" s="20">
        <f t="shared" si="305"/>
        <v>2.7541725714457399E-4</v>
      </c>
      <c r="CW181" s="20">
        <f t="shared" si="305"/>
        <v>1.222035876462569E-2</v>
      </c>
      <c r="CX181" s="20">
        <f t="shared" si="305"/>
        <v>0.25575394174238375</v>
      </c>
      <c r="CY181" s="20">
        <f t="shared" si="305"/>
        <v>6.9356828193832595E-3</v>
      </c>
      <c r="CZ181" s="20">
        <f t="shared" si="303"/>
        <v>0.63613402010698583</v>
      </c>
      <c r="DA181" s="20">
        <f t="shared" si="303"/>
        <v>9.1302378498289878E-3</v>
      </c>
      <c r="DB181" s="20">
        <f t="shared" si="303"/>
        <v>-3.226904640127527E-5</v>
      </c>
      <c r="DC181" s="20">
        <f t="shared" si="303"/>
        <v>1.9109091681175422E-4</v>
      </c>
      <c r="DD181" s="20">
        <f t="shared" si="303"/>
        <v>7.9606205862964166E-4</v>
      </c>
      <c r="DE181" s="20">
        <f t="shared" si="370"/>
        <v>1.8171293824026193</v>
      </c>
      <c r="DG181" s="58">
        <f t="shared" si="301"/>
        <v>1.7914496798664543</v>
      </c>
      <c r="DH181" s="58">
        <f t="shared" si="301"/>
        <v>5.5083451428914799E-4</v>
      </c>
      <c r="DI181" s="58">
        <f t="shared" si="371"/>
        <v>3.6661076293877069E-2</v>
      </c>
      <c r="DJ181" s="58">
        <f t="shared" si="326"/>
        <v>0.25575394174238375</v>
      </c>
      <c r="DK181" s="58">
        <f t="shared" si="326"/>
        <v>6.9356828193832595E-3</v>
      </c>
      <c r="DL181" s="58">
        <f t="shared" si="326"/>
        <v>0.63613402010698583</v>
      </c>
      <c r="DM181" s="58">
        <f t="shared" si="324"/>
        <v>9.1302378498289878E-3</v>
      </c>
      <c r="DN181" s="58">
        <f t="shared" si="324"/>
        <v>-3.226904640127527E-5</v>
      </c>
      <c r="DO181" s="58">
        <f t="shared" si="324"/>
        <v>1.9109091681175422E-4</v>
      </c>
      <c r="DP181" s="58">
        <f t="shared" si="372"/>
        <v>2.388186175888925E-3</v>
      </c>
      <c r="DQ181" s="58">
        <f t="shared" si="373"/>
        <v>2.7391624812395015</v>
      </c>
      <c r="DR181" s="58">
        <f t="shared" si="374"/>
        <v>2.1904505632995286</v>
      </c>
      <c r="DT181" s="72">
        <f t="shared" si="297"/>
        <v>1.9620409801931176</v>
      </c>
      <c r="DU181" s="72">
        <f t="shared" si="297"/>
        <v>6.0328788605474323E-4</v>
      </c>
      <c r="DV181" s="72">
        <f t="shared" si="375"/>
        <v>3.7959019806882432E-2</v>
      </c>
      <c r="DW181" s="72">
        <f t="shared" si="376"/>
        <v>1.5577163672510913E-2</v>
      </c>
      <c r="DX181" s="72">
        <f t="shared" si="377"/>
        <v>5.3536183479393346E-2</v>
      </c>
      <c r="DY181" s="72">
        <f t="shared" si="298"/>
        <v>0.56021636575567935</v>
      </c>
      <c r="DZ181" s="72">
        <f t="shared" si="298"/>
        <v>1.5192270338584923E-2</v>
      </c>
      <c r="EA181" s="72">
        <f t="shared" si="298"/>
        <v>1.3934201226773408</v>
      </c>
      <c r="EB181" s="72">
        <f t="shared" si="298"/>
        <v>1.9999334641216584E-2</v>
      </c>
      <c r="EC181" s="72">
        <f t="shared" si="299"/>
        <v>-1.4136750173362409E-4</v>
      </c>
      <c r="ED181" s="72">
        <f t="shared" si="299"/>
        <v>8.3715041274346077E-4</v>
      </c>
      <c r="EE181" s="72">
        <f t="shared" si="299"/>
        <v>3.487469169493362E-3</v>
      </c>
      <c r="EF181" s="58">
        <f t="shared" si="378"/>
        <v>4.0091917970518898</v>
      </c>
      <c r="EG181" s="58">
        <f t="shared" si="379"/>
        <v>1.754644369103505E-2</v>
      </c>
      <c r="EH181" s="58">
        <f t="shared" si="380"/>
        <v>2.7512169585847346E-2</v>
      </c>
      <c r="EI181" s="58">
        <f t="shared" si="381"/>
        <v>-1.4136750173362409E-4</v>
      </c>
      <c r="EJ181" s="58">
        <f t="shared" si="382"/>
        <v>6.0328788605474323E-4</v>
      </c>
      <c r="EK181" s="58">
        <f t="shared" si="383"/>
        <v>3.487469169493362E-3</v>
      </c>
      <c r="EL181" s="58">
        <f t="shared" si="384"/>
        <v>1.2231062004751174E-2</v>
      </c>
      <c r="EM181" s="58">
        <f t="shared" si="385"/>
        <v>1.9999334641216584E-2</v>
      </c>
      <c r="EN181" s="58">
        <f t="shared" si="386"/>
        <v>0.96799753711979131</v>
      </c>
      <c r="EO181" s="58">
        <f t="shared" si="387"/>
        <v>0.68509119491244419</v>
      </c>
      <c r="EP181" s="58">
        <f t="shared" si="388"/>
        <v>1.4154341866997272E-2</v>
      </c>
      <c r="EQ181" s="58">
        <f t="shared" si="389"/>
        <v>0.48137535221141614</v>
      </c>
      <c r="ER181" s="58">
        <f t="shared" si="390"/>
        <v>1.9937622518748581E-2</v>
      </c>
      <c r="ES181" s="58">
        <f t="shared" si="391"/>
        <v>0.28029167524435245</v>
      </c>
      <c r="ET181" s="58">
        <f t="shared" si="392"/>
        <v>0.48975363250586684</v>
      </c>
      <c r="EU181" s="58">
        <f t="shared" si="393"/>
        <v>1.0041773233195737</v>
      </c>
      <c r="EZ181" s="20">
        <f t="shared" si="327"/>
        <v>7.1652964087025095E-2</v>
      </c>
      <c r="FA181" s="20">
        <f t="shared" si="328"/>
        <v>857.69615695151799</v>
      </c>
      <c r="FC181" s="20">
        <f t="shared" si="329"/>
        <v>1145.4587404383919</v>
      </c>
      <c r="FD181" s="20">
        <f t="shared" si="330"/>
        <v>943.31704190916003</v>
      </c>
      <c r="FE181" s="20">
        <f t="shared" si="331"/>
        <v>1107.6888692489688</v>
      </c>
      <c r="FF181" s="20">
        <f t="shared" si="332"/>
        <v>687.61009921196955</v>
      </c>
      <c r="FG181" s="20">
        <f t="shared" si="333"/>
        <v>0.53453429648457573</v>
      </c>
      <c r="FH181" s="20">
        <f t="shared" si="394"/>
        <v>1740.5270713551545</v>
      </c>
      <c r="FI181" s="20">
        <f t="shared" si="334"/>
        <v>914.07691706429785</v>
      </c>
      <c r="FK181" s="20">
        <f t="shared" si="335"/>
        <v>1170.7135520295383</v>
      </c>
      <c r="FL181" s="20">
        <f t="shared" si="336"/>
        <v>509.95520060795184</v>
      </c>
      <c r="FN181" s="20">
        <f t="shared" si="337"/>
        <v>20.558472932053764</v>
      </c>
      <c r="FO181" s="20">
        <f t="shared" si="338"/>
        <v>17.423067325410329</v>
      </c>
      <c r="FQ181" s="20">
        <f t="shared" si="339"/>
        <v>26.23</v>
      </c>
      <c r="FR181" s="20">
        <f t="shared" si="340"/>
        <v>32.44</v>
      </c>
      <c r="FS181" s="20">
        <f t="shared" si="341"/>
        <v>28.6</v>
      </c>
      <c r="FT181" s="20">
        <f t="shared" si="342"/>
        <v>1768.2557084899986</v>
      </c>
      <c r="FU181" s="20">
        <f t="shared" si="343"/>
        <v>549.08386204665464</v>
      </c>
    </row>
    <row r="182" spans="1:177">
      <c r="C182" s="24" t="s">
        <v>179</v>
      </c>
      <c r="D182" s="24" t="s">
        <v>156</v>
      </c>
      <c r="E182" s="24"/>
      <c r="F182" s="23">
        <v>54.078000000000003</v>
      </c>
      <c r="G182" s="23">
        <v>1.6E-2</v>
      </c>
      <c r="H182" s="23">
        <v>0.68799999999999994</v>
      </c>
      <c r="I182" s="23">
        <v>4.8780000000000001</v>
      </c>
      <c r="J182" s="23">
        <v>0.21</v>
      </c>
      <c r="K182" s="23">
        <v>16.616</v>
      </c>
      <c r="L182" s="23">
        <v>23.748000000000001</v>
      </c>
      <c r="M182" s="23">
        <v>5.2999999999999999E-2</v>
      </c>
      <c r="N182" s="23">
        <v>1.4E-2</v>
      </c>
      <c r="O182" s="23">
        <v>0.10100000000000001</v>
      </c>
      <c r="Q182" s="24">
        <v>53.966000000000001</v>
      </c>
      <c r="R182" s="24">
        <v>1.7000000000000001E-2</v>
      </c>
      <c r="S182" s="24">
        <v>1.1679999999999999</v>
      </c>
      <c r="T182" s="24">
        <v>18.379000000000001</v>
      </c>
      <c r="U182" s="24">
        <v>0.53700000000000003</v>
      </c>
      <c r="V182" s="24">
        <v>26.114000000000001</v>
      </c>
      <c r="W182" s="24">
        <v>0.34399999999999997</v>
      </c>
      <c r="X182" s="24">
        <v>8.9999999999999993E-3</v>
      </c>
      <c r="Y182" s="24">
        <v>1.4E-2</v>
      </c>
      <c r="Z182" s="24">
        <v>7.5999999999999998E-2</v>
      </c>
      <c r="AB182" s="69">
        <f t="shared" si="395"/>
        <v>733.48497459781538</v>
      </c>
      <c r="AC182" s="69">
        <f t="shared" si="396"/>
        <v>11.282701649404917</v>
      </c>
      <c r="AE182" s="53">
        <f t="shared" si="397"/>
        <v>733.48497459781538</v>
      </c>
      <c r="AF182" s="53"/>
      <c r="AG182" s="53">
        <f t="shared" si="398"/>
        <v>853.15364660961836</v>
      </c>
      <c r="AH182" s="53">
        <f t="shared" si="399"/>
        <v>807.5546021393086</v>
      </c>
      <c r="AI182" s="53">
        <f t="shared" si="400"/>
        <v>11.282701649404917</v>
      </c>
      <c r="AJ182" s="53">
        <f t="shared" si="401"/>
        <v>-1.2271118044646521</v>
      </c>
      <c r="AK182" s="53">
        <f t="shared" si="402"/>
        <v>881.4333606227367</v>
      </c>
      <c r="AL182" s="70">
        <f t="shared" si="403"/>
        <v>0.41712559049634407</v>
      </c>
      <c r="AM182" s="71"/>
      <c r="AN182" s="20">
        <f t="shared" si="404"/>
        <v>0.19291546287107086</v>
      </c>
      <c r="AP182" s="20">
        <f t="shared" si="304"/>
        <v>0.90003545019247966</v>
      </c>
      <c r="AQ182" s="20">
        <f t="shared" si="304"/>
        <v>2.0030345974150838E-4</v>
      </c>
      <c r="AR182" s="20">
        <f t="shared" si="304"/>
        <v>6.7476780337580051E-3</v>
      </c>
      <c r="AS182" s="20">
        <f t="shared" si="304"/>
        <v>6.7894842330304656E-2</v>
      </c>
      <c r="AT182" s="20">
        <f t="shared" si="304"/>
        <v>2.9603524229074888E-3</v>
      </c>
      <c r="AU182" s="20">
        <f t="shared" si="302"/>
        <v>0.41226268099760816</v>
      </c>
      <c r="AV182" s="20">
        <f t="shared" si="302"/>
        <v>0.42348611026902105</v>
      </c>
      <c r="AW182" s="20">
        <f t="shared" si="302"/>
        <v>8.5512972963379462E-4</v>
      </c>
      <c r="AX182" s="20">
        <f t="shared" si="302"/>
        <v>1.486262686313644E-4</v>
      </c>
      <c r="AY182" s="20">
        <f t="shared" si="302"/>
        <v>6.644815530710233E-4</v>
      </c>
      <c r="AZ182" s="20">
        <f t="shared" si="344"/>
        <v>1.8152556552571566</v>
      </c>
      <c r="BB182" s="58">
        <f t="shared" si="300"/>
        <v>1.8000709003849593</v>
      </c>
      <c r="BC182" s="58">
        <f t="shared" si="300"/>
        <v>4.0060691948301676E-4</v>
      </c>
      <c r="BD182" s="58">
        <f t="shared" si="345"/>
        <v>2.0243034101274017E-2</v>
      </c>
      <c r="BE182" s="58">
        <f t="shared" si="325"/>
        <v>6.7894842330304656E-2</v>
      </c>
      <c r="BF182" s="58">
        <f t="shared" si="325"/>
        <v>2.9603524229074888E-3</v>
      </c>
      <c r="BG182" s="58">
        <f t="shared" si="325"/>
        <v>0.41226268099760816</v>
      </c>
      <c r="BH182" s="58">
        <f t="shared" si="323"/>
        <v>0.42348611026902105</v>
      </c>
      <c r="BI182" s="58">
        <f t="shared" si="323"/>
        <v>8.5512972963379462E-4</v>
      </c>
      <c r="BJ182" s="58">
        <f t="shared" si="323"/>
        <v>1.486262686313644E-4</v>
      </c>
      <c r="BK182" s="58">
        <f t="shared" si="346"/>
        <v>1.99344465921307E-3</v>
      </c>
      <c r="BL182" s="58">
        <f t="shared" si="347"/>
        <v>2.7303157280830361</v>
      </c>
      <c r="BM182" s="58">
        <f t="shared" si="348"/>
        <v>2.1975480484861802</v>
      </c>
      <c r="BO182" s="72">
        <f t="shared" si="294"/>
        <v>1.9778711471388644</v>
      </c>
      <c r="BP182" s="72">
        <f t="shared" si="294"/>
        <v>4.4017647705998193E-4</v>
      </c>
      <c r="BQ182" s="72">
        <f t="shared" si="349"/>
        <v>2.2128852861135639E-2</v>
      </c>
      <c r="BR182" s="72">
        <f t="shared" si="350"/>
        <v>7.5278405286603005E-3</v>
      </c>
      <c r="BS182" s="72">
        <f t="shared" si="351"/>
        <v>2.965669338979594E-2</v>
      </c>
      <c r="BT182" s="72">
        <f t="shared" si="295"/>
        <v>0.14920217826523791</v>
      </c>
      <c r="BU182" s="72">
        <f t="shared" si="295"/>
        <v>6.5055166897916876E-3</v>
      </c>
      <c r="BV182" s="72">
        <f t="shared" si="295"/>
        <v>0.90596705008997447</v>
      </c>
      <c r="BW182" s="72">
        <f t="shared" si="295"/>
        <v>0.9306310751826905</v>
      </c>
      <c r="BX182" s="72">
        <f t="shared" si="296"/>
        <v>3.7583773371185204E-3</v>
      </c>
      <c r="BY182" s="72">
        <f t="shared" si="296"/>
        <v>6.5322673316927521E-4</v>
      </c>
      <c r="BZ182" s="72">
        <f t="shared" si="296"/>
        <v>2.920460280412587E-3</v>
      </c>
      <c r="CA182" s="58">
        <f t="shared" si="352"/>
        <v>4.0076059015841148</v>
      </c>
      <c r="CB182" s="58">
        <f t="shared" si="353"/>
        <v>1.4558576435061308E-2</v>
      </c>
      <c r="CC182" s="58">
        <f t="shared" si="354"/>
        <v>2.277439979148177E-2</v>
      </c>
      <c r="CD182" s="58">
        <f t="shared" si="355"/>
        <v>3.7583773371185204E-3</v>
      </c>
      <c r="CE182" s="58">
        <f t="shared" si="356"/>
        <v>3.7694631915417801E-3</v>
      </c>
      <c r="CF182" s="58">
        <f t="shared" si="357"/>
        <v>9.1796948347969299E-3</v>
      </c>
      <c r="CG182" s="58">
        <f t="shared" si="358"/>
        <v>1.4602301402062935E-3</v>
      </c>
      <c r="CH182" s="58">
        <f t="shared" si="359"/>
        <v>0.91622168701614548</v>
      </c>
      <c r="CI182" s="58">
        <f t="shared" si="360"/>
        <v>6.9473770669533419E-2</v>
      </c>
      <c r="CJ182" s="58">
        <f t="shared" si="361"/>
        <v>5.9284585383479693E-2</v>
      </c>
      <c r="CK182" s="58">
        <f t="shared" si="362"/>
        <v>0.78184647688807074</v>
      </c>
      <c r="CL182" s="58">
        <f t="shared" si="363"/>
        <v>1.0038632231893425</v>
      </c>
      <c r="CM182" s="58">
        <f t="shared" si="364"/>
        <v>0.91622168701614548</v>
      </c>
      <c r="CN182" s="58"/>
      <c r="CO182" s="20">
        <f t="shared" si="365"/>
        <v>0.87061097098926477</v>
      </c>
      <c r="CP182" s="58">
        <f t="shared" si="366"/>
        <v>0.1346436018301766</v>
      </c>
      <c r="CQ182" s="58">
        <f t="shared" si="367"/>
        <v>0.25731163523934419</v>
      </c>
      <c r="CR182" s="72">
        <f t="shared" si="368"/>
        <v>0.63689494059034846</v>
      </c>
      <c r="CS182" s="72">
        <f t="shared" si="369"/>
        <v>0.38065026779673056</v>
      </c>
      <c r="CT182" s="72">
        <f t="shared" si="405"/>
        <v>6.3755975446730048E-2</v>
      </c>
      <c r="CU182" s="20">
        <f t="shared" si="305"/>
        <v>0.89817140251280292</v>
      </c>
      <c r="CV182" s="20">
        <f t="shared" si="305"/>
        <v>2.1282242597535269E-4</v>
      </c>
      <c r="CW182" s="20">
        <f t="shared" si="305"/>
        <v>1.1455360382891498E-2</v>
      </c>
      <c r="CX182" s="20">
        <f t="shared" si="305"/>
        <v>0.25580961606983788</v>
      </c>
      <c r="CY182" s="20">
        <f t="shared" si="305"/>
        <v>7.5700440528634364E-3</v>
      </c>
      <c r="CZ182" s="20">
        <f t="shared" si="303"/>
        <v>0.64791933386925493</v>
      </c>
      <c r="DA182" s="20">
        <f t="shared" si="303"/>
        <v>6.1343785553538499E-3</v>
      </c>
      <c r="DB182" s="20">
        <f t="shared" si="303"/>
        <v>1.4521070880573871E-4</v>
      </c>
      <c r="DC182" s="20">
        <f t="shared" si="303"/>
        <v>1.486262686313644E-4</v>
      </c>
      <c r="DD182" s="20">
        <f t="shared" si="303"/>
        <v>5.000059211227501E-4</v>
      </c>
      <c r="DE182" s="20">
        <f t="shared" si="370"/>
        <v>1.8280668007675396</v>
      </c>
      <c r="DG182" s="58">
        <f t="shared" si="301"/>
        <v>1.7963428050256058</v>
      </c>
      <c r="DH182" s="58">
        <f t="shared" si="301"/>
        <v>4.2564485195070538E-4</v>
      </c>
      <c r="DI182" s="58">
        <f t="shared" si="371"/>
        <v>3.4366081148674496E-2</v>
      </c>
      <c r="DJ182" s="58">
        <f t="shared" si="326"/>
        <v>0.25580961606983788</v>
      </c>
      <c r="DK182" s="58">
        <f t="shared" si="326"/>
        <v>7.5700440528634364E-3</v>
      </c>
      <c r="DL182" s="58">
        <f t="shared" si="326"/>
        <v>0.64791933386925493</v>
      </c>
      <c r="DM182" s="58">
        <f t="shared" si="324"/>
        <v>6.1343785553538499E-3</v>
      </c>
      <c r="DN182" s="58">
        <f t="shared" si="324"/>
        <v>1.4521070880573871E-4</v>
      </c>
      <c r="DO182" s="58">
        <f t="shared" si="324"/>
        <v>1.486262686313644E-4</v>
      </c>
      <c r="DP182" s="58">
        <f t="shared" si="372"/>
        <v>1.5000177633682503E-3</v>
      </c>
      <c r="DQ182" s="58">
        <f t="shared" si="373"/>
        <v>2.7503617583143467</v>
      </c>
      <c r="DR182" s="58">
        <f t="shared" si="374"/>
        <v>2.1815312047086146</v>
      </c>
      <c r="DT182" s="72">
        <f t="shared" si="297"/>
        <v>1.959388941758581</v>
      </c>
      <c r="DU182" s="72">
        <f t="shared" si="297"/>
        <v>4.642787633270211E-4</v>
      </c>
      <c r="DV182" s="72">
        <f t="shared" si="375"/>
        <v>4.0611058241418974E-2</v>
      </c>
      <c r="DW182" s="72">
        <f t="shared" si="376"/>
        <v>9.3693940315022761E-3</v>
      </c>
      <c r="DX182" s="72">
        <f t="shared" si="377"/>
        <v>4.998045227292125E-2</v>
      </c>
      <c r="DY182" s="72">
        <f t="shared" si="298"/>
        <v>0.5580566599208816</v>
      </c>
      <c r="DZ182" s="72">
        <f t="shared" si="298"/>
        <v>1.6514287322340455E-2</v>
      </c>
      <c r="EA182" s="72">
        <f t="shared" si="298"/>
        <v>1.4134562449697987</v>
      </c>
      <c r="EB182" s="72">
        <f t="shared" si="298"/>
        <v>1.3382338239999776E-2</v>
      </c>
      <c r="EC182" s="72">
        <f t="shared" si="299"/>
        <v>6.3356338503515E-4</v>
      </c>
      <c r="ED182" s="72">
        <f t="shared" si="299"/>
        <v>6.4846568571745307E-4</v>
      </c>
      <c r="EE182" s="72">
        <f t="shared" si="299"/>
        <v>2.1815570389367069E-3</v>
      </c>
      <c r="EF182" s="58">
        <f t="shared" si="378"/>
        <v>4.0147067893575397</v>
      </c>
      <c r="EG182" s="58">
        <f t="shared" si="379"/>
        <v>2.8765113029361099E-2</v>
      </c>
      <c r="EH182" s="58">
        <f t="shared" si="380"/>
        <v>4.395874507157238E-2</v>
      </c>
      <c r="EI182" s="58">
        <f t="shared" si="381"/>
        <v>6.3356338503515E-4</v>
      </c>
      <c r="EJ182" s="58">
        <f t="shared" si="382"/>
        <v>4.642787633270211E-4</v>
      </c>
      <c r="EK182" s="58">
        <f t="shared" si="383"/>
        <v>2.1815570389367069E-3</v>
      </c>
      <c r="EL182" s="58">
        <f t="shared" si="384"/>
        <v>6.5542736075304194E-3</v>
      </c>
      <c r="EM182" s="58">
        <f t="shared" si="385"/>
        <v>1.3382338239999776E-2</v>
      </c>
      <c r="EN182" s="58">
        <f t="shared" si="386"/>
        <v>0.98381315080108178</v>
      </c>
      <c r="EO182" s="58">
        <f t="shared" si="387"/>
        <v>0.69947576538691558</v>
      </c>
      <c r="EP182" s="58">
        <f t="shared" si="388"/>
        <v>9.5146332161431587E-3</v>
      </c>
      <c r="EQ182" s="58">
        <f t="shared" si="389"/>
        <v>0.49252910705180902</v>
      </c>
      <c r="ER182" s="58">
        <f t="shared" si="390"/>
        <v>1.335690555810924E-2</v>
      </c>
      <c r="ES182" s="58">
        <f t="shared" si="391"/>
        <v>0.27244480683949907</v>
      </c>
      <c r="ET182" s="58">
        <f t="shared" si="392"/>
        <v>0.50019125449524737</v>
      </c>
      <c r="EU182" s="58">
        <f t="shared" si="393"/>
        <v>1.0070291618359108</v>
      </c>
      <c r="EZ182" s="20">
        <f t="shared" si="327"/>
        <v>7.1042627528992028E-2</v>
      </c>
      <c r="FA182" s="20">
        <f t="shared" si="328"/>
        <v>855.23303490931971</v>
      </c>
      <c r="FC182" s="20">
        <f t="shared" si="329"/>
        <v>1138.8704539818909</v>
      </c>
      <c r="FD182" s="20">
        <f t="shared" si="330"/>
        <v>936.00616368013664</v>
      </c>
      <c r="FE182" s="20">
        <f t="shared" si="331"/>
        <v>1046.9803374472374</v>
      </c>
      <c r="FF182" s="20">
        <f t="shared" si="332"/>
        <v>652.33198615304707</v>
      </c>
      <c r="FG182" s="20">
        <f t="shared" si="333"/>
        <v>0.52242929718319697</v>
      </c>
      <c r="FH182" s="20">
        <f t="shared" si="394"/>
        <v>1721.7482547797235</v>
      </c>
      <c r="FI182" s="20">
        <f t="shared" si="334"/>
        <v>839.00104957966767</v>
      </c>
      <c r="FK182" s="20">
        <f t="shared" si="335"/>
        <v>1174.8724569570063</v>
      </c>
      <c r="FL182" s="20">
        <f t="shared" si="336"/>
        <v>431.3084315991033</v>
      </c>
      <c r="FN182" s="20">
        <f t="shared" si="337"/>
        <v>41.398671482819665</v>
      </c>
      <c r="FO182" s="20">
        <f t="shared" si="338"/>
        <v>32.070615476844949</v>
      </c>
      <c r="FQ182" s="20">
        <f t="shared" si="339"/>
        <v>26.23</v>
      </c>
      <c r="FR182" s="20">
        <f t="shared" si="340"/>
        <v>32.44</v>
      </c>
      <c r="FS182" s="20">
        <f t="shared" si="341"/>
        <v>28.6</v>
      </c>
      <c r="FT182" s="20">
        <f t="shared" si="342"/>
        <v>1721.1428750787236</v>
      </c>
      <c r="FU182" s="20">
        <f t="shared" si="343"/>
        <v>503.36404164832754</v>
      </c>
    </row>
    <row r="183" spans="1:177">
      <c r="C183" s="24" t="s">
        <v>180</v>
      </c>
      <c r="D183" s="24" t="s">
        <v>156</v>
      </c>
      <c r="E183" s="24"/>
      <c r="F183" s="23">
        <v>54.078000000000003</v>
      </c>
      <c r="G183" s="23">
        <v>1.6E-2</v>
      </c>
      <c r="H183" s="23">
        <v>0.68799999999999994</v>
      </c>
      <c r="I183" s="23">
        <v>4.8780000000000001</v>
      </c>
      <c r="J183" s="23">
        <v>0.21</v>
      </c>
      <c r="K183" s="23">
        <v>16.616</v>
      </c>
      <c r="L183" s="23">
        <v>23.748000000000001</v>
      </c>
      <c r="M183" s="23">
        <v>5.2999999999999999E-2</v>
      </c>
      <c r="N183" s="23">
        <v>1.4E-2</v>
      </c>
      <c r="O183" s="23">
        <v>0.10100000000000001</v>
      </c>
      <c r="Q183" s="24">
        <v>53.713000000000001</v>
      </c>
      <c r="R183" s="24">
        <v>1.4999999999999999E-2</v>
      </c>
      <c r="S183" s="24">
        <v>1.1379999999999999</v>
      </c>
      <c r="T183" s="24">
        <v>18.321000000000002</v>
      </c>
      <c r="U183" s="24">
        <v>0.53500000000000003</v>
      </c>
      <c r="V183" s="24">
        <v>26.103000000000002</v>
      </c>
      <c r="W183" s="24">
        <v>0.35</v>
      </c>
      <c r="X183" s="24">
        <v>-0.01</v>
      </c>
      <c r="Y183" s="24">
        <v>5.0000000000000001E-3</v>
      </c>
      <c r="Z183" s="24">
        <v>0.125</v>
      </c>
      <c r="AB183" s="69">
        <f t="shared" si="395"/>
        <v>733.09102150128683</v>
      </c>
      <c r="AC183" s="69">
        <f t="shared" si="396"/>
        <v>10.876077462295999</v>
      </c>
      <c r="AE183" s="53">
        <f t="shared" si="397"/>
        <v>733.09102150128683</v>
      </c>
      <c r="AF183" s="53"/>
      <c r="AG183" s="53">
        <f t="shared" si="398"/>
        <v>849.45985424911044</v>
      </c>
      <c r="AH183" s="53">
        <f t="shared" si="399"/>
        <v>806.94930207195671</v>
      </c>
      <c r="AI183" s="53">
        <f t="shared" si="400"/>
        <v>10.876077462295999</v>
      </c>
      <c r="AJ183" s="53">
        <f t="shared" si="401"/>
        <v>-1.1417169762877872</v>
      </c>
      <c r="AK183" s="53">
        <f t="shared" si="402"/>
        <v>877.94568162817177</v>
      </c>
      <c r="AL183" s="70">
        <f t="shared" si="403"/>
        <v>0.41826985048137305</v>
      </c>
      <c r="AM183" s="71"/>
      <c r="AN183" s="20">
        <f t="shared" si="404"/>
        <v>0.19698147595387724</v>
      </c>
      <c r="AP183" s="20">
        <f t="shared" si="304"/>
        <v>0.90003545019247966</v>
      </c>
      <c r="AQ183" s="20">
        <f t="shared" si="304"/>
        <v>2.0030345974150838E-4</v>
      </c>
      <c r="AR183" s="20">
        <f t="shared" si="304"/>
        <v>6.7476780337580051E-3</v>
      </c>
      <c r="AS183" s="20">
        <f t="shared" si="304"/>
        <v>6.7894842330304656E-2</v>
      </c>
      <c r="AT183" s="20">
        <f t="shared" si="304"/>
        <v>2.9603524229074888E-3</v>
      </c>
      <c r="AU183" s="20">
        <f t="shared" si="302"/>
        <v>0.41226268099760816</v>
      </c>
      <c r="AV183" s="20">
        <f t="shared" si="302"/>
        <v>0.42348611026902105</v>
      </c>
      <c r="AW183" s="20">
        <f t="shared" si="302"/>
        <v>8.5512972963379462E-4</v>
      </c>
      <c r="AX183" s="20">
        <f t="shared" si="302"/>
        <v>1.486262686313644E-4</v>
      </c>
      <c r="AY183" s="20">
        <f t="shared" si="302"/>
        <v>6.644815530710233E-4</v>
      </c>
      <c r="AZ183" s="20">
        <f t="shared" si="344"/>
        <v>1.8152556552571566</v>
      </c>
      <c r="BB183" s="58">
        <f t="shared" si="300"/>
        <v>1.8000709003849593</v>
      </c>
      <c r="BC183" s="58">
        <f t="shared" si="300"/>
        <v>4.0060691948301676E-4</v>
      </c>
      <c r="BD183" s="58">
        <f t="shared" si="345"/>
        <v>2.0243034101274017E-2</v>
      </c>
      <c r="BE183" s="58">
        <f t="shared" si="325"/>
        <v>6.7894842330304656E-2</v>
      </c>
      <c r="BF183" s="58">
        <f t="shared" si="325"/>
        <v>2.9603524229074888E-3</v>
      </c>
      <c r="BG183" s="58">
        <f t="shared" si="325"/>
        <v>0.41226268099760816</v>
      </c>
      <c r="BH183" s="58">
        <f t="shared" si="323"/>
        <v>0.42348611026902105</v>
      </c>
      <c r="BI183" s="58">
        <f t="shared" si="323"/>
        <v>8.5512972963379462E-4</v>
      </c>
      <c r="BJ183" s="58">
        <f t="shared" si="323"/>
        <v>1.486262686313644E-4</v>
      </c>
      <c r="BK183" s="58">
        <f t="shared" si="346"/>
        <v>1.99344465921307E-3</v>
      </c>
      <c r="BL183" s="58">
        <f t="shared" si="347"/>
        <v>2.7303157280830361</v>
      </c>
      <c r="BM183" s="58">
        <f t="shared" si="348"/>
        <v>2.1975480484861802</v>
      </c>
      <c r="BO183" s="72">
        <f t="shared" si="294"/>
        <v>1.9778711471388644</v>
      </c>
      <c r="BP183" s="72">
        <f t="shared" si="294"/>
        <v>4.4017647705998193E-4</v>
      </c>
      <c r="BQ183" s="72">
        <f t="shared" si="349"/>
        <v>2.2128852861135639E-2</v>
      </c>
      <c r="BR183" s="72">
        <f t="shared" si="350"/>
        <v>7.5278405286603005E-3</v>
      </c>
      <c r="BS183" s="72">
        <f t="shared" si="351"/>
        <v>2.965669338979594E-2</v>
      </c>
      <c r="BT183" s="72">
        <f t="shared" si="295"/>
        <v>0.14920217826523791</v>
      </c>
      <c r="BU183" s="72">
        <f t="shared" si="295"/>
        <v>6.5055166897916876E-3</v>
      </c>
      <c r="BV183" s="72">
        <f t="shared" si="295"/>
        <v>0.90596705008997447</v>
      </c>
      <c r="BW183" s="72">
        <f t="shared" si="295"/>
        <v>0.9306310751826905</v>
      </c>
      <c r="BX183" s="72">
        <f t="shared" si="296"/>
        <v>3.7583773371185204E-3</v>
      </c>
      <c r="BY183" s="72">
        <f t="shared" si="296"/>
        <v>6.5322673316927521E-4</v>
      </c>
      <c r="BZ183" s="72">
        <f t="shared" si="296"/>
        <v>2.920460280412587E-3</v>
      </c>
      <c r="CA183" s="58">
        <f t="shared" si="352"/>
        <v>4.0076059015841148</v>
      </c>
      <c r="CB183" s="58">
        <f t="shared" si="353"/>
        <v>1.4558576435061308E-2</v>
      </c>
      <c r="CC183" s="58">
        <f t="shared" si="354"/>
        <v>2.277439979148177E-2</v>
      </c>
      <c r="CD183" s="58">
        <f t="shared" si="355"/>
        <v>3.7583773371185204E-3</v>
      </c>
      <c r="CE183" s="58">
        <f t="shared" si="356"/>
        <v>3.7694631915417801E-3</v>
      </c>
      <c r="CF183" s="58">
        <f t="shared" si="357"/>
        <v>9.1796948347969299E-3</v>
      </c>
      <c r="CG183" s="58">
        <f t="shared" si="358"/>
        <v>1.4602301402062935E-3</v>
      </c>
      <c r="CH183" s="58">
        <f t="shared" si="359"/>
        <v>0.91622168701614548</v>
      </c>
      <c r="CI183" s="58">
        <f t="shared" si="360"/>
        <v>6.9473770669533419E-2</v>
      </c>
      <c r="CJ183" s="58">
        <f t="shared" si="361"/>
        <v>5.9284585383479693E-2</v>
      </c>
      <c r="CK183" s="58">
        <f t="shared" si="362"/>
        <v>0.78184647688807074</v>
      </c>
      <c r="CL183" s="58">
        <f t="shared" si="363"/>
        <v>1.0038632231893425</v>
      </c>
      <c r="CM183" s="58">
        <f t="shared" si="364"/>
        <v>0.91622168701614548</v>
      </c>
      <c r="CN183" s="58"/>
      <c r="CO183" s="20">
        <f t="shared" si="365"/>
        <v>0.87061097098926477</v>
      </c>
      <c r="CP183" s="58">
        <f t="shared" si="366"/>
        <v>0.1346436018301766</v>
      </c>
      <c r="CQ183" s="58">
        <f t="shared" si="367"/>
        <v>0.25731163523934419</v>
      </c>
      <c r="CR183" s="72">
        <f t="shared" si="368"/>
        <v>0.63689494059034846</v>
      </c>
      <c r="CS183" s="72">
        <f t="shared" si="369"/>
        <v>0.38065026779673056</v>
      </c>
      <c r="CT183" s="72">
        <f t="shared" si="405"/>
        <v>6.3755975446730048E-2</v>
      </c>
      <c r="CU183" s="20">
        <f t="shared" si="305"/>
        <v>0.89396065195067598</v>
      </c>
      <c r="CV183" s="20">
        <f t="shared" si="305"/>
        <v>1.877844935076641E-4</v>
      </c>
      <c r="CW183" s="20">
        <f t="shared" si="305"/>
        <v>1.1161130236070654E-2</v>
      </c>
      <c r="CX183" s="20">
        <f t="shared" si="305"/>
        <v>0.25500233832175306</v>
      </c>
      <c r="CY183" s="20">
        <f t="shared" si="305"/>
        <v>7.5418502202643173E-3</v>
      </c>
      <c r="CZ183" s="20">
        <f t="shared" si="303"/>
        <v>0.64764641081370766</v>
      </c>
      <c r="DA183" s="20">
        <f t="shared" si="303"/>
        <v>6.2413735301565338E-3</v>
      </c>
      <c r="DB183" s="20">
        <f t="shared" si="303"/>
        <v>-1.6134523200637637E-4</v>
      </c>
      <c r="DC183" s="20">
        <f t="shared" si="303"/>
        <v>5.3080810225487281E-5</v>
      </c>
      <c r="DD183" s="20">
        <f t="shared" si="303"/>
        <v>8.2237815974136534E-4</v>
      </c>
      <c r="DE183" s="20">
        <f t="shared" si="370"/>
        <v>1.8224556533040963</v>
      </c>
      <c r="DG183" s="58">
        <f t="shared" si="301"/>
        <v>1.787921303901352</v>
      </c>
      <c r="DH183" s="58">
        <f t="shared" si="301"/>
        <v>3.755689870153282E-4</v>
      </c>
      <c r="DI183" s="58">
        <f t="shared" si="371"/>
        <v>3.3483390708211963E-2</v>
      </c>
      <c r="DJ183" s="58">
        <f t="shared" si="326"/>
        <v>0.25500233832175306</v>
      </c>
      <c r="DK183" s="58">
        <f t="shared" si="326"/>
        <v>7.5418502202643173E-3</v>
      </c>
      <c r="DL183" s="58">
        <f t="shared" si="326"/>
        <v>0.64764641081370766</v>
      </c>
      <c r="DM183" s="58">
        <f t="shared" si="324"/>
        <v>6.2413735301565338E-3</v>
      </c>
      <c r="DN183" s="58">
        <f t="shared" si="324"/>
        <v>-1.6134523200637637E-4</v>
      </c>
      <c r="DO183" s="58">
        <f t="shared" si="324"/>
        <v>5.3080810225487281E-5</v>
      </c>
      <c r="DP183" s="58">
        <f t="shared" si="372"/>
        <v>2.4671344792240959E-3</v>
      </c>
      <c r="DQ183" s="58">
        <f t="shared" si="373"/>
        <v>2.7405711065399037</v>
      </c>
      <c r="DR183" s="58">
        <f t="shared" si="374"/>
        <v>2.189324694288</v>
      </c>
      <c r="DT183" s="72">
        <f t="shared" si="297"/>
        <v>1.9571701310374148</v>
      </c>
      <c r="DU183" s="72">
        <f t="shared" si="297"/>
        <v>4.1112122884069365E-4</v>
      </c>
      <c r="DV183" s="72">
        <f t="shared" si="375"/>
        <v>4.2829868962585227E-2</v>
      </c>
      <c r="DW183" s="72">
        <f t="shared" si="376"/>
        <v>6.040807121402654E-3</v>
      </c>
      <c r="DX183" s="72">
        <f t="shared" si="377"/>
        <v>4.8870676083987881E-2</v>
      </c>
      <c r="DY183" s="72">
        <f t="shared" si="298"/>
        <v>0.55828291638899719</v>
      </c>
      <c r="DZ183" s="72">
        <f t="shared" si="298"/>
        <v>1.6511558927846063E-2</v>
      </c>
      <c r="EA183" s="72">
        <f t="shared" si="298"/>
        <v>1.4179082803614409</v>
      </c>
      <c r="EB183" s="72">
        <f t="shared" si="298"/>
        <v>1.3664393195847169E-2</v>
      </c>
      <c r="EC183" s="72">
        <f t="shared" si="299"/>
        <v>-7.0647420147437279E-4</v>
      </c>
      <c r="ED183" s="72">
        <f t="shared" si="299"/>
        <v>2.3242225723894857E-4</v>
      </c>
      <c r="EE183" s="72">
        <f t="shared" si="299"/>
        <v>3.6009056263297855E-3</v>
      </c>
      <c r="EF183" s="58">
        <f t="shared" si="378"/>
        <v>4.0159459309064687</v>
      </c>
      <c r="EG183" s="58">
        <f t="shared" si="379"/>
        <v>3.1659439555697028E-2</v>
      </c>
      <c r="EH183" s="58">
        <f t="shared" si="380"/>
        <v>4.7647845406730838E-2</v>
      </c>
      <c r="EI183" s="58">
        <f t="shared" si="381"/>
        <v>-7.0647420147437279E-4</v>
      </c>
      <c r="EJ183" s="58">
        <f t="shared" si="382"/>
        <v>4.1112122884069365E-4</v>
      </c>
      <c r="EK183" s="58">
        <f t="shared" si="383"/>
        <v>3.6009056263297855E-3</v>
      </c>
      <c r="EL183" s="58">
        <f t="shared" si="384"/>
        <v>3.1463756965472416E-3</v>
      </c>
      <c r="EM183" s="58">
        <f t="shared" si="385"/>
        <v>1.3664393195847169E-2</v>
      </c>
      <c r="EN183" s="58">
        <f t="shared" si="386"/>
        <v>0.98774043277852464</v>
      </c>
      <c r="EO183" s="58">
        <f t="shared" si="387"/>
        <v>0.70282701948075876</v>
      </c>
      <c r="EP183" s="58">
        <f t="shared" si="388"/>
        <v>9.722903329810139E-3</v>
      </c>
      <c r="EQ183" s="58">
        <f t="shared" si="389"/>
        <v>0.49482847821436715</v>
      </c>
      <c r="ER183" s="58">
        <f t="shared" si="390"/>
        <v>1.3640721680546926E-2</v>
      </c>
      <c r="ES183" s="58">
        <f t="shared" si="391"/>
        <v>0.27082276999838156</v>
      </c>
      <c r="ET183" s="58">
        <f t="shared" si="392"/>
        <v>0.5019390598546013</v>
      </c>
      <c r="EU183" s="58">
        <f t="shared" si="393"/>
        <v>1.0078567543246151</v>
      </c>
      <c r="EZ183" s="20">
        <f t="shared" si="327"/>
        <v>7.102252340463644E-2</v>
      </c>
      <c r="FA183" s="20">
        <f t="shared" si="328"/>
        <v>855.15154157971813</v>
      </c>
      <c r="FC183" s="20">
        <f t="shared" si="329"/>
        <v>1137.1687352355827</v>
      </c>
      <c r="FD183" s="20">
        <f t="shared" si="330"/>
        <v>934.29528158008088</v>
      </c>
      <c r="FE183" s="20">
        <f t="shared" si="331"/>
        <v>1057.2091789507042</v>
      </c>
      <c r="FF183" s="20">
        <f t="shared" si="332"/>
        <v>658.49360875404682</v>
      </c>
      <c r="FG183" s="20">
        <f t="shared" si="333"/>
        <v>0.52000167041289991</v>
      </c>
      <c r="FH183" s="20">
        <f t="shared" si="394"/>
        <v>1717.9726365496949</v>
      </c>
      <c r="FI183" s="20">
        <f t="shared" si="334"/>
        <v>842.70485315063081</v>
      </c>
      <c r="FK183" s="20">
        <f t="shared" si="335"/>
        <v>1175.7633179396457</v>
      </c>
      <c r="FL183" s="20">
        <f t="shared" si="336"/>
        <v>376.15312624972853</v>
      </c>
      <c r="FN183" s="20">
        <f t="shared" si="337"/>
        <v>40.110675924468225</v>
      </c>
      <c r="FO183" s="20">
        <f t="shared" si="338"/>
        <v>31.192815395164907</v>
      </c>
      <c r="FQ183" s="20">
        <f t="shared" si="339"/>
        <v>26.23</v>
      </c>
      <c r="FR183" s="20">
        <f t="shared" si="340"/>
        <v>32.44</v>
      </c>
      <c r="FS183" s="20">
        <f t="shared" si="341"/>
        <v>28.6</v>
      </c>
      <c r="FT183" s="20">
        <f t="shared" si="342"/>
        <v>1711.6492627046964</v>
      </c>
      <c r="FU183" s="20">
        <f t="shared" si="343"/>
        <v>507.15569132506164</v>
      </c>
    </row>
    <row r="184" spans="1:177">
      <c r="C184" s="24" t="s">
        <v>181</v>
      </c>
      <c r="D184" s="24" t="s">
        <v>156</v>
      </c>
      <c r="E184" s="24"/>
      <c r="F184" s="23">
        <v>54.078000000000003</v>
      </c>
      <c r="G184" s="23">
        <v>1.6E-2</v>
      </c>
      <c r="H184" s="23">
        <v>0.68799999999999994</v>
      </c>
      <c r="I184" s="23">
        <v>4.8780000000000001</v>
      </c>
      <c r="J184" s="23">
        <v>0.21</v>
      </c>
      <c r="K184" s="23">
        <v>16.616</v>
      </c>
      <c r="L184" s="23">
        <v>23.748000000000001</v>
      </c>
      <c r="M184" s="23">
        <v>5.2999999999999999E-2</v>
      </c>
      <c r="N184" s="23">
        <v>1.4E-2</v>
      </c>
      <c r="O184" s="23">
        <v>0.10100000000000001</v>
      </c>
      <c r="Q184" s="24">
        <v>53.948999999999998</v>
      </c>
      <c r="R184" s="24">
        <v>6.9000000000000006E-2</v>
      </c>
      <c r="S184" s="24">
        <v>1.097</v>
      </c>
      <c r="T184" s="24">
        <v>18.494</v>
      </c>
      <c r="U184" s="24">
        <v>0.55500000000000005</v>
      </c>
      <c r="V184" s="24">
        <v>26.183</v>
      </c>
      <c r="W184" s="24">
        <v>0.29699999999999999</v>
      </c>
      <c r="X184" s="24">
        <v>-2E-3</v>
      </c>
      <c r="Y184" s="24">
        <v>1.9E-2</v>
      </c>
      <c r="Z184" s="24">
        <v>7.3999999999999996E-2</v>
      </c>
      <c r="AB184" s="69">
        <f t="shared" si="395"/>
        <v>733.56749621698862</v>
      </c>
      <c r="AC184" s="69">
        <f t="shared" si="396"/>
        <v>11.766471029505569</v>
      </c>
      <c r="AE184" s="53">
        <f t="shared" si="397"/>
        <v>733.56749621698862</v>
      </c>
      <c r="AF184" s="53"/>
      <c r="AG184" s="53">
        <f t="shared" si="398"/>
        <v>851.1342339167287</v>
      </c>
      <c r="AH184" s="53">
        <f t="shared" si="399"/>
        <v>808.42191350158703</v>
      </c>
      <c r="AI184" s="53">
        <f t="shared" si="400"/>
        <v>11.766471029505569</v>
      </c>
      <c r="AJ184" s="53">
        <f t="shared" si="401"/>
        <v>-2.5173074301512628</v>
      </c>
      <c r="AK184" s="53">
        <f t="shared" si="402"/>
        <v>885.5827259548555</v>
      </c>
      <c r="AL184" s="70">
        <f t="shared" si="403"/>
        <v>0.41562710757497434</v>
      </c>
      <c r="AM184" s="71"/>
      <c r="AN184" s="20">
        <f t="shared" si="404"/>
        <v>0.16648449747277533</v>
      </c>
      <c r="AP184" s="20">
        <f t="shared" si="304"/>
        <v>0.90003545019247966</v>
      </c>
      <c r="AQ184" s="20">
        <f t="shared" si="304"/>
        <v>2.0030345974150838E-4</v>
      </c>
      <c r="AR184" s="20">
        <f t="shared" si="304"/>
        <v>6.7476780337580051E-3</v>
      </c>
      <c r="AS184" s="20">
        <f t="shared" si="304"/>
        <v>6.7894842330304656E-2</v>
      </c>
      <c r="AT184" s="20">
        <f t="shared" si="304"/>
        <v>2.9603524229074888E-3</v>
      </c>
      <c r="AU184" s="20">
        <f t="shared" si="302"/>
        <v>0.41226268099760816</v>
      </c>
      <c r="AV184" s="20">
        <f t="shared" si="302"/>
        <v>0.42348611026902105</v>
      </c>
      <c r="AW184" s="20">
        <f t="shared" si="302"/>
        <v>8.5512972963379462E-4</v>
      </c>
      <c r="AX184" s="20">
        <f t="shared" si="302"/>
        <v>1.486262686313644E-4</v>
      </c>
      <c r="AY184" s="20">
        <f t="shared" si="302"/>
        <v>6.644815530710233E-4</v>
      </c>
      <c r="AZ184" s="20">
        <f t="shared" si="344"/>
        <v>1.8152556552571566</v>
      </c>
      <c r="BB184" s="58">
        <f t="shared" si="300"/>
        <v>1.8000709003849593</v>
      </c>
      <c r="BC184" s="58">
        <f t="shared" si="300"/>
        <v>4.0060691948301676E-4</v>
      </c>
      <c r="BD184" s="58">
        <f t="shared" si="345"/>
        <v>2.0243034101274017E-2</v>
      </c>
      <c r="BE184" s="58">
        <f t="shared" si="325"/>
        <v>6.7894842330304656E-2</v>
      </c>
      <c r="BF184" s="58">
        <f t="shared" si="325"/>
        <v>2.9603524229074888E-3</v>
      </c>
      <c r="BG184" s="58">
        <f t="shared" si="325"/>
        <v>0.41226268099760816</v>
      </c>
      <c r="BH184" s="58">
        <f t="shared" si="323"/>
        <v>0.42348611026902105</v>
      </c>
      <c r="BI184" s="58">
        <f t="shared" si="323"/>
        <v>8.5512972963379462E-4</v>
      </c>
      <c r="BJ184" s="58">
        <f t="shared" si="323"/>
        <v>1.486262686313644E-4</v>
      </c>
      <c r="BK184" s="58">
        <f t="shared" si="346"/>
        <v>1.99344465921307E-3</v>
      </c>
      <c r="BL184" s="58">
        <f t="shared" si="347"/>
        <v>2.7303157280830361</v>
      </c>
      <c r="BM184" s="58">
        <f t="shared" si="348"/>
        <v>2.1975480484861802</v>
      </c>
      <c r="BO184" s="72">
        <f t="shared" si="294"/>
        <v>1.9778711471388644</v>
      </c>
      <c r="BP184" s="72">
        <f t="shared" si="294"/>
        <v>4.4017647705998193E-4</v>
      </c>
      <c r="BQ184" s="72">
        <f t="shared" si="349"/>
        <v>2.2128852861135639E-2</v>
      </c>
      <c r="BR184" s="72">
        <f t="shared" si="350"/>
        <v>7.5278405286603005E-3</v>
      </c>
      <c r="BS184" s="72">
        <f t="shared" si="351"/>
        <v>2.965669338979594E-2</v>
      </c>
      <c r="BT184" s="72">
        <f t="shared" si="295"/>
        <v>0.14920217826523791</v>
      </c>
      <c r="BU184" s="72">
        <f t="shared" si="295"/>
        <v>6.5055166897916876E-3</v>
      </c>
      <c r="BV184" s="72">
        <f t="shared" si="295"/>
        <v>0.90596705008997447</v>
      </c>
      <c r="BW184" s="72">
        <f t="shared" si="295"/>
        <v>0.9306310751826905</v>
      </c>
      <c r="BX184" s="72">
        <f t="shared" si="296"/>
        <v>3.7583773371185204E-3</v>
      </c>
      <c r="BY184" s="72">
        <f t="shared" si="296"/>
        <v>6.5322673316927521E-4</v>
      </c>
      <c r="BZ184" s="72">
        <f t="shared" si="296"/>
        <v>2.920460280412587E-3</v>
      </c>
      <c r="CA184" s="58">
        <f t="shared" si="352"/>
        <v>4.0076059015841148</v>
      </c>
      <c r="CB184" s="58">
        <f t="shared" si="353"/>
        <v>1.4558576435061308E-2</v>
      </c>
      <c r="CC184" s="58">
        <f t="shared" si="354"/>
        <v>2.277439979148177E-2</v>
      </c>
      <c r="CD184" s="58">
        <f t="shared" si="355"/>
        <v>3.7583773371185204E-3</v>
      </c>
      <c r="CE184" s="58">
        <f t="shared" si="356"/>
        <v>3.7694631915417801E-3</v>
      </c>
      <c r="CF184" s="58">
        <f t="shared" si="357"/>
        <v>9.1796948347969299E-3</v>
      </c>
      <c r="CG184" s="58">
        <f t="shared" si="358"/>
        <v>1.4602301402062935E-3</v>
      </c>
      <c r="CH184" s="58">
        <f t="shared" si="359"/>
        <v>0.91622168701614548</v>
      </c>
      <c r="CI184" s="58">
        <f t="shared" si="360"/>
        <v>6.9473770669533419E-2</v>
      </c>
      <c r="CJ184" s="58">
        <f t="shared" si="361"/>
        <v>5.9284585383479693E-2</v>
      </c>
      <c r="CK184" s="58">
        <f t="shared" si="362"/>
        <v>0.78184647688807074</v>
      </c>
      <c r="CL184" s="58">
        <f t="shared" si="363"/>
        <v>1.0038632231893425</v>
      </c>
      <c r="CM184" s="58">
        <f t="shared" si="364"/>
        <v>0.91622168701614548</v>
      </c>
      <c r="CN184" s="58"/>
      <c r="CO184" s="20">
        <f t="shared" si="365"/>
        <v>0.87061097098926477</v>
      </c>
      <c r="CP184" s="58">
        <f t="shared" si="366"/>
        <v>0.1346436018301766</v>
      </c>
      <c r="CQ184" s="58">
        <f t="shared" si="367"/>
        <v>0.25731163523934419</v>
      </c>
      <c r="CR184" s="72">
        <f t="shared" si="368"/>
        <v>0.63689494059034846</v>
      </c>
      <c r="CS184" s="72">
        <f t="shared" si="369"/>
        <v>0.38065026779673056</v>
      </c>
      <c r="CT184" s="72">
        <f t="shared" si="405"/>
        <v>6.3755975446730048E-2</v>
      </c>
      <c r="CU184" s="20">
        <f t="shared" si="305"/>
        <v>0.89788846670428046</v>
      </c>
      <c r="CV184" s="20">
        <f t="shared" si="305"/>
        <v>8.6380867013525499E-4</v>
      </c>
      <c r="CW184" s="20">
        <f t="shared" si="305"/>
        <v>1.0759015702082169E-2</v>
      </c>
      <c r="CX184" s="20">
        <f t="shared" si="305"/>
        <v>0.25741025298414394</v>
      </c>
      <c r="CY184" s="20">
        <f t="shared" si="305"/>
        <v>7.8237885462555078E-3</v>
      </c>
      <c r="CZ184" s="20">
        <f t="shared" si="303"/>
        <v>0.64963130576314243</v>
      </c>
      <c r="DA184" s="20">
        <f t="shared" si="303"/>
        <v>5.2962512527328304E-3</v>
      </c>
      <c r="DB184" s="20">
        <f t="shared" si="303"/>
        <v>-3.226904640127527E-5</v>
      </c>
      <c r="DC184" s="20">
        <f t="shared" si="303"/>
        <v>2.0170707885685166E-4</v>
      </c>
      <c r="DD184" s="20">
        <f t="shared" si="303"/>
        <v>4.8684787056688827E-4</v>
      </c>
      <c r="DE184" s="20">
        <f t="shared" si="370"/>
        <v>1.8303291755257951</v>
      </c>
      <c r="DG184" s="58">
        <f t="shared" si="301"/>
        <v>1.7957769334085609</v>
      </c>
      <c r="DH184" s="58">
        <f t="shared" si="301"/>
        <v>1.72761734027051E-3</v>
      </c>
      <c r="DI184" s="58">
        <f t="shared" si="371"/>
        <v>3.2277047106246508E-2</v>
      </c>
      <c r="DJ184" s="58">
        <f t="shared" si="326"/>
        <v>0.25741025298414394</v>
      </c>
      <c r="DK184" s="58">
        <f t="shared" si="326"/>
        <v>7.8237885462555078E-3</v>
      </c>
      <c r="DL184" s="58">
        <f t="shared" si="326"/>
        <v>0.64963130576314243</v>
      </c>
      <c r="DM184" s="58">
        <f t="shared" si="324"/>
        <v>5.2962512527328304E-3</v>
      </c>
      <c r="DN184" s="58">
        <f t="shared" si="324"/>
        <v>-3.226904640127527E-5</v>
      </c>
      <c r="DO184" s="58">
        <f t="shared" si="324"/>
        <v>2.0170707885685166E-4</v>
      </c>
      <c r="DP184" s="58">
        <f t="shared" si="372"/>
        <v>1.4605436117006649E-3</v>
      </c>
      <c r="DQ184" s="58">
        <f t="shared" si="373"/>
        <v>2.7515731780455095</v>
      </c>
      <c r="DR184" s="58">
        <f t="shared" si="374"/>
        <v>2.1805707541683135</v>
      </c>
      <c r="DT184" s="72">
        <f t="shared" si="297"/>
        <v>1.9579093310003834</v>
      </c>
      <c r="DU184" s="72">
        <f t="shared" si="297"/>
        <v>1.8835959232939609E-3</v>
      </c>
      <c r="DV184" s="72">
        <f t="shared" si="375"/>
        <v>4.2090668999616554E-2</v>
      </c>
      <c r="DW184" s="72">
        <f t="shared" si="376"/>
        <v>4.8309209675795259E-3</v>
      </c>
      <c r="DX184" s="72">
        <f t="shared" si="377"/>
        <v>4.692158996719608E-2</v>
      </c>
      <c r="DY184" s="72">
        <f t="shared" si="298"/>
        <v>0.56130126948029113</v>
      </c>
      <c r="DZ184" s="72">
        <f t="shared" si="298"/>
        <v>1.7060324490761787E-2</v>
      </c>
      <c r="EA184" s="72">
        <f t="shared" si="298"/>
        <v>1.4165670263392818</v>
      </c>
      <c r="EB184" s="72">
        <f t="shared" si="298"/>
        <v>1.1548850588436504E-2</v>
      </c>
      <c r="EC184" s="72">
        <f t="shared" si="299"/>
        <v>-1.4072987769504224E-4</v>
      </c>
      <c r="ED184" s="72">
        <f t="shared" si="299"/>
        <v>8.7967311412794503E-4</v>
      </c>
      <c r="EE184" s="72">
        <f t="shared" si="299"/>
        <v>2.123212456574554E-3</v>
      </c>
      <c r="EF184" s="58">
        <f t="shared" si="378"/>
        <v>4.016054143482652</v>
      </c>
      <c r="EG184" s="58">
        <f t="shared" si="379"/>
        <v>3.1228613851179511E-2</v>
      </c>
      <c r="EH184" s="58">
        <f t="shared" si="380"/>
        <v>4.7969901527462611E-2</v>
      </c>
      <c r="EI184" s="58">
        <f t="shared" si="381"/>
        <v>-1.4072987769504224E-4</v>
      </c>
      <c r="EJ184" s="58">
        <f t="shared" si="382"/>
        <v>1.8835959232939609E-3</v>
      </c>
      <c r="EK184" s="58">
        <f t="shared" si="383"/>
        <v>2.123212456574554E-3</v>
      </c>
      <c r="EL184" s="58">
        <f t="shared" si="384"/>
        <v>2.8484383887000145E-3</v>
      </c>
      <c r="EM184" s="58">
        <f t="shared" si="385"/>
        <v>1.1548850588436504E-2</v>
      </c>
      <c r="EN184" s="58">
        <f t="shared" si="386"/>
        <v>0.98932386770495218</v>
      </c>
      <c r="EO184" s="58">
        <f t="shared" si="387"/>
        <v>0.70250311469453486</v>
      </c>
      <c r="EP184" s="58">
        <f t="shared" si="388"/>
        <v>8.2006547849081523E-3</v>
      </c>
      <c r="EQ184" s="58">
        <f t="shared" si="389"/>
        <v>0.49415516290251366</v>
      </c>
      <c r="ER184" s="58">
        <f t="shared" si="390"/>
        <v>1.152823480538852E-2</v>
      </c>
      <c r="ES184" s="58">
        <f t="shared" si="391"/>
        <v>0.27230137171205482</v>
      </c>
      <c r="ET184" s="58">
        <f t="shared" si="392"/>
        <v>0.50077755138822821</v>
      </c>
      <c r="EU184" s="58">
        <f t="shared" si="393"/>
        <v>1.0075872351842621</v>
      </c>
      <c r="EZ184" s="20">
        <f t="shared" si="327"/>
        <v>7.0799791077790761E-2</v>
      </c>
      <c r="FA184" s="20">
        <f t="shared" si="328"/>
        <v>854.24713545023803</v>
      </c>
      <c r="FC184" s="20">
        <f t="shared" si="329"/>
        <v>1136.5718294272062</v>
      </c>
      <c r="FD184" s="20">
        <f t="shared" si="330"/>
        <v>934.50193148492019</v>
      </c>
      <c r="FE184" s="20">
        <f t="shared" si="331"/>
        <v>1026.6402842491184</v>
      </c>
      <c r="FF184" s="20">
        <f t="shared" si="332"/>
        <v>638.07253768401631</v>
      </c>
      <c r="FG184" s="20">
        <f t="shared" si="333"/>
        <v>0.52071020310296001</v>
      </c>
      <c r="FH184" s="20">
        <f t="shared" si="394"/>
        <v>1719.0749363969221</v>
      </c>
      <c r="FI184" s="20">
        <f t="shared" si="334"/>
        <v>813.73852424920517</v>
      </c>
      <c r="FK184" s="20">
        <f t="shared" si="335"/>
        <v>1174.358437552442</v>
      </c>
      <c r="FL184" s="20">
        <f t="shared" si="336"/>
        <v>351.52972279308278</v>
      </c>
      <c r="FN184" s="20">
        <f t="shared" si="337"/>
        <v>51.251591519224803</v>
      </c>
      <c r="FO184" s="20">
        <f t="shared" si="338"/>
        <v>38.671492532467916</v>
      </c>
      <c r="FQ184" s="20">
        <f t="shared" si="339"/>
        <v>26.23</v>
      </c>
      <c r="FR184" s="20">
        <f t="shared" si="340"/>
        <v>32.44</v>
      </c>
      <c r="FS184" s="20">
        <f t="shared" si="341"/>
        <v>28.6</v>
      </c>
      <c r="FT184" s="20">
        <f t="shared" si="342"/>
        <v>1714.594121496159</v>
      </c>
      <c r="FU184" s="20">
        <f t="shared" si="343"/>
        <v>486.7109741727254</v>
      </c>
    </row>
    <row r="185" spans="1:177">
      <c r="C185" s="24" t="s">
        <v>182</v>
      </c>
      <c r="D185" s="24" t="s">
        <v>160</v>
      </c>
      <c r="E185" s="24"/>
      <c r="F185" s="23">
        <v>54.078000000000003</v>
      </c>
      <c r="G185" s="23">
        <v>1.6E-2</v>
      </c>
      <c r="H185" s="23">
        <v>0.68799999999999994</v>
      </c>
      <c r="I185" s="23">
        <v>4.8780000000000001</v>
      </c>
      <c r="J185" s="23">
        <v>0.21</v>
      </c>
      <c r="K185" s="23">
        <v>16.616</v>
      </c>
      <c r="L185" s="23">
        <v>23.748000000000001</v>
      </c>
      <c r="M185" s="23">
        <v>5.2999999999999999E-2</v>
      </c>
      <c r="N185" s="23">
        <v>1.4E-2</v>
      </c>
      <c r="O185" s="23">
        <v>0.10100000000000001</v>
      </c>
      <c r="Q185" s="24">
        <v>53.408000000000001</v>
      </c>
      <c r="R185" s="24">
        <v>0.123</v>
      </c>
      <c r="S185" s="24">
        <v>1.1240000000000001</v>
      </c>
      <c r="T185" s="24">
        <v>19.324000000000002</v>
      </c>
      <c r="U185" s="24">
        <v>0.49</v>
      </c>
      <c r="V185" s="24">
        <v>25.548999999999999</v>
      </c>
      <c r="W185" s="24">
        <v>1.0189999999999999</v>
      </c>
      <c r="X185" s="24">
        <v>0</v>
      </c>
      <c r="Y185" s="24">
        <v>1.7000000000000001E-2</v>
      </c>
      <c r="Z185" s="24">
        <v>0.16900000000000001</v>
      </c>
      <c r="AB185" s="69">
        <f t="shared" si="395"/>
        <v>727.57013199085861</v>
      </c>
      <c r="AC185" s="69">
        <f t="shared" si="396"/>
        <v>8.5806933353861403</v>
      </c>
      <c r="AE185" s="53">
        <f t="shared" si="397"/>
        <v>727.57013199085861</v>
      </c>
      <c r="AF185" s="53"/>
      <c r="AG185" s="53">
        <f t="shared" si="398"/>
        <v>854.905816810788</v>
      </c>
      <c r="AH185" s="53">
        <f t="shared" si="399"/>
        <v>808.81876815153339</v>
      </c>
      <c r="AI185" s="53">
        <f t="shared" si="400"/>
        <v>8.5806933353861403</v>
      </c>
      <c r="AJ185" s="53">
        <f t="shared" si="401"/>
        <v>0.7806950172626248</v>
      </c>
      <c r="AK185" s="53">
        <f t="shared" si="402"/>
        <v>858.25781440905575</v>
      </c>
      <c r="AL185" s="70">
        <f t="shared" si="403"/>
        <v>0.38814338582459795</v>
      </c>
      <c r="AM185" s="71"/>
      <c r="AN185" s="20">
        <f t="shared" si="404"/>
        <v>0.572493239691648</v>
      </c>
      <c r="AP185" s="20">
        <f t="shared" si="304"/>
        <v>0.90003545019247966</v>
      </c>
      <c r="AQ185" s="20">
        <f t="shared" si="304"/>
        <v>2.0030345974150838E-4</v>
      </c>
      <c r="AR185" s="20">
        <f t="shared" si="304"/>
        <v>6.7476780337580051E-3</v>
      </c>
      <c r="AS185" s="20">
        <f t="shared" si="304"/>
        <v>6.7894842330304656E-2</v>
      </c>
      <c r="AT185" s="20">
        <f t="shared" si="304"/>
        <v>2.9603524229074888E-3</v>
      </c>
      <c r="AU185" s="20">
        <f t="shared" si="302"/>
        <v>0.41226268099760816</v>
      </c>
      <c r="AV185" s="20">
        <f t="shared" si="302"/>
        <v>0.42348611026902105</v>
      </c>
      <c r="AW185" s="20">
        <f t="shared" si="302"/>
        <v>8.5512972963379462E-4</v>
      </c>
      <c r="AX185" s="20">
        <f t="shared" si="302"/>
        <v>1.486262686313644E-4</v>
      </c>
      <c r="AY185" s="20">
        <f t="shared" si="302"/>
        <v>6.644815530710233E-4</v>
      </c>
      <c r="AZ185" s="20">
        <f t="shared" si="344"/>
        <v>1.8152556552571566</v>
      </c>
      <c r="BB185" s="58">
        <f t="shared" si="300"/>
        <v>1.8000709003849593</v>
      </c>
      <c r="BC185" s="58">
        <f t="shared" si="300"/>
        <v>4.0060691948301676E-4</v>
      </c>
      <c r="BD185" s="58">
        <f t="shared" si="345"/>
        <v>2.0243034101274017E-2</v>
      </c>
      <c r="BE185" s="58">
        <f t="shared" si="325"/>
        <v>6.7894842330304656E-2</v>
      </c>
      <c r="BF185" s="58">
        <f t="shared" si="325"/>
        <v>2.9603524229074888E-3</v>
      </c>
      <c r="BG185" s="58">
        <f t="shared" si="325"/>
        <v>0.41226268099760816</v>
      </c>
      <c r="BH185" s="58">
        <f t="shared" si="323"/>
        <v>0.42348611026902105</v>
      </c>
      <c r="BI185" s="58">
        <f t="shared" si="323"/>
        <v>8.5512972963379462E-4</v>
      </c>
      <c r="BJ185" s="58">
        <f t="shared" si="323"/>
        <v>1.486262686313644E-4</v>
      </c>
      <c r="BK185" s="58">
        <f t="shared" si="346"/>
        <v>1.99344465921307E-3</v>
      </c>
      <c r="BL185" s="58">
        <f t="shared" si="347"/>
        <v>2.7303157280830361</v>
      </c>
      <c r="BM185" s="58">
        <f t="shared" si="348"/>
        <v>2.1975480484861802</v>
      </c>
      <c r="BO185" s="72">
        <f t="shared" si="294"/>
        <v>1.9778711471388644</v>
      </c>
      <c r="BP185" s="72">
        <f t="shared" si="294"/>
        <v>4.4017647705998193E-4</v>
      </c>
      <c r="BQ185" s="72">
        <f t="shared" si="349"/>
        <v>2.2128852861135639E-2</v>
      </c>
      <c r="BR185" s="72">
        <f t="shared" si="350"/>
        <v>7.5278405286603005E-3</v>
      </c>
      <c r="BS185" s="72">
        <f t="shared" si="351"/>
        <v>2.965669338979594E-2</v>
      </c>
      <c r="BT185" s="72">
        <f t="shared" si="295"/>
        <v>0.14920217826523791</v>
      </c>
      <c r="BU185" s="72">
        <f t="shared" si="295"/>
        <v>6.5055166897916876E-3</v>
      </c>
      <c r="BV185" s="72">
        <f t="shared" si="295"/>
        <v>0.90596705008997447</v>
      </c>
      <c r="BW185" s="72">
        <f t="shared" si="295"/>
        <v>0.9306310751826905</v>
      </c>
      <c r="BX185" s="72">
        <f t="shared" si="296"/>
        <v>3.7583773371185204E-3</v>
      </c>
      <c r="BY185" s="72">
        <f t="shared" si="296"/>
        <v>6.5322673316927521E-4</v>
      </c>
      <c r="BZ185" s="72">
        <f t="shared" si="296"/>
        <v>2.920460280412587E-3</v>
      </c>
      <c r="CA185" s="58">
        <f t="shared" si="352"/>
        <v>4.0076059015841148</v>
      </c>
      <c r="CB185" s="58">
        <f t="shared" si="353"/>
        <v>1.4558576435061308E-2</v>
      </c>
      <c r="CC185" s="58">
        <f t="shared" si="354"/>
        <v>2.277439979148177E-2</v>
      </c>
      <c r="CD185" s="58">
        <f t="shared" si="355"/>
        <v>3.7583773371185204E-3</v>
      </c>
      <c r="CE185" s="58">
        <f t="shared" si="356"/>
        <v>3.7694631915417801E-3</v>
      </c>
      <c r="CF185" s="58">
        <f t="shared" si="357"/>
        <v>9.1796948347969299E-3</v>
      </c>
      <c r="CG185" s="58">
        <f t="shared" si="358"/>
        <v>1.4602301402062935E-3</v>
      </c>
      <c r="CH185" s="58">
        <f t="shared" si="359"/>
        <v>0.91622168701614548</v>
      </c>
      <c r="CI185" s="58">
        <f t="shared" si="360"/>
        <v>6.9473770669533419E-2</v>
      </c>
      <c r="CJ185" s="58">
        <f t="shared" si="361"/>
        <v>5.9284585383479693E-2</v>
      </c>
      <c r="CK185" s="58">
        <f t="shared" si="362"/>
        <v>0.78184647688807074</v>
      </c>
      <c r="CL185" s="58">
        <f t="shared" si="363"/>
        <v>1.0038632231893425</v>
      </c>
      <c r="CM185" s="58">
        <f t="shared" si="364"/>
        <v>0.91622168701614548</v>
      </c>
      <c r="CN185" s="58"/>
      <c r="CO185" s="20">
        <f t="shared" si="365"/>
        <v>0.87061097098926477</v>
      </c>
      <c r="CP185" s="58">
        <f t="shared" si="366"/>
        <v>0.1346436018301766</v>
      </c>
      <c r="CQ185" s="58">
        <f t="shared" si="367"/>
        <v>0.25731163523934419</v>
      </c>
      <c r="CR185" s="72">
        <f t="shared" si="368"/>
        <v>0.63689494059034846</v>
      </c>
      <c r="CS185" s="72">
        <f t="shared" si="369"/>
        <v>0.38065026779673056</v>
      </c>
      <c r="CT185" s="72">
        <f t="shared" si="405"/>
        <v>6.3755975446730048E-2</v>
      </c>
      <c r="CU185" s="20">
        <f t="shared" si="305"/>
        <v>0.88888445068012778</v>
      </c>
      <c r="CV185" s="20">
        <f t="shared" si="305"/>
        <v>1.5398328467628457E-3</v>
      </c>
      <c r="CW185" s="20">
        <f t="shared" si="305"/>
        <v>1.1023822834220929E-2</v>
      </c>
      <c r="CX185" s="20">
        <f t="shared" si="305"/>
        <v>0.26896267593087475</v>
      </c>
      <c r="CY185" s="20">
        <f t="shared" si="305"/>
        <v>6.9074889867841412E-3</v>
      </c>
      <c r="CZ185" s="20">
        <f t="shared" si="303"/>
        <v>0.63390101328887161</v>
      </c>
      <c r="DA185" s="20">
        <f t="shared" si="303"/>
        <v>1.8171313220655735E-2</v>
      </c>
      <c r="DB185" s="20">
        <f t="shared" si="303"/>
        <v>0</v>
      </c>
      <c r="DC185" s="20">
        <f t="shared" si="303"/>
        <v>1.8047475476665677E-4</v>
      </c>
      <c r="DD185" s="20">
        <f t="shared" si="303"/>
        <v>1.111855271970326E-3</v>
      </c>
      <c r="DE185" s="20">
        <f t="shared" si="370"/>
        <v>1.8306829278150347</v>
      </c>
      <c r="DG185" s="58">
        <f t="shared" si="301"/>
        <v>1.7777689013602556</v>
      </c>
      <c r="DH185" s="58">
        <f t="shared" si="301"/>
        <v>3.0796656935256914E-3</v>
      </c>
      <c r="DI185" s="58">
        <f t="shared" si="371"/>
        <v>3.3071468502662786E-2</v>
      </c>
      <c r="DJ185" s="58">
        <f t="shared" si="326"/>
        <v>0.26896267593087475</v>
      </c>
      <c r="DK185" s="58">
        <f t="shared" si="326"/>
        <v>6.9074889867841412E-3</v>
      </c>
      <c r="DL185" s="58">
        <f t="shared" si="326"/>
        <v>0.63390101328887161</v>
      </c>
      <c r="DM185" s="58">
        <f t="shared" si="324"/>
        <v>1.8171313220655735E-2</v>
      </c>
      <c r="DN185" s="58">
        <f t="shared" si="324"/>
        <v>0</v>
      </c>
      <c r="DO185" s="58">
        <f t="shared" si="324"/>
        <v>1.8047475476665677E-4</v>
      </c>
      <c r="DP185" s="58">
        <f t="shared" si="372"/>
        <v>3.3355658159109781E-3</v>
      </c>
      <c r="DQ185" s="58">
        <f t="shared" si="373"/>
        <v>2.7453785675543072</v>
      </c>
      <c r="DR185" s="58">
        <f t="shared" si="374"/>
        <v>2.185490945004732</v>
      </c>
      <c r="DT185" s="72">
        <f t="shared" si="297"/>
        <v>1.9426489181169244</v>
      </c>
      <c r="DU185" s="72">
        <f t="shared" si="297"/>
        <v>3.3652907434210582E-3</v>
      </c>
      <c r="DV185" s="72">
        <f t="shared" si="375"/>
        <v>5.7351081883075583E-2</v>
      </c>
      <c r="DW185" s="72">
        <f t="shared" si="376"/>
        <v>0</v>
      </c>
      <c r="DX185" s="72">
        <f t="shared" si="377"/>
        <v>4.8184929967052481E-2</v>
      </c>
      <c r="DY185" s="72">
        <f t="shared" si="298"/>
        <v>0.58781549279116896</v>
      </c>
      <c r="DZ185" s="72">
        <f t="shared" si="298"/>
        <v>1.509625463333665E-2</v>
      </c>
      <c r="EA185" s="72">
        <f t="shared" si="298"/>
        <v>1.3853849245721532</v>
      </c>
      <c r="EB185" s="72">
        <f t="shared" si="298"/>
        <v>3.9713240502587878E-2</v>
      </c>
      <c r="EC185" s="72">
        <f t="shared" si="299"/>
        <v>0</v>
      </c>
      <c r="ED185" s="72">
        <f t="shared" si="299"/>
        <v>7.8885188468895591E-4</v>
      </c>
      <c r="EE185" s="72">
        <f t="shared" si="299"/>
        <v>4.8598992580938414E-3</v>
      </c>
      <c r="EF185" s="58">
        <f t="shared" si="378"/>
        <v>4.0278578024694269</v>
      </c>
      <c r="EG185" s="58">
        <f t="shared" si="379"/>
        <v>4.576060113813963E-2</v>
      </c>
      <c r="EH185" s="58">
        <f t="shared" si="380"/>
        <v>8.2995390112374778E-2</v>
      </c>
      <c r="EI185" s="58">
        <f t="shared" si="381"/>
        <v>0</v>
      </c>
      <c r="EJ185" s="58">
        <f t="shared" si="382"/>
        <v>3.3652907434210582E-3</v>
      </c>
      <c r="EK185" s="58">
        <f t="shared" si="383"/>
        <v>4.8598992580938414E-3</v>
      </c>
      <c r="EL185" s="58">
        <f t="shared" si="384"/>
        <v>-4.8598992580938414E-3</v>
      </c>
      <c r="EM185" s="58">
        <f t="shared" si="385"/>
        <v>3.9713240502587878E-2</v>
      </c>
      <c r="EN185" s="58">
        <f t="shared" si="386"/>
        <v>0.97503902000437193</v>
      </c>
      <c r="EO185" s="58">
        <f t="shared" si="387"/>
        <v>0.67937766944365374</v>
      </c>
      <c r="EP185" s="58">
        <f t="shared" si="388"/>
        <v>2.7670983648000563E-2</v>
      </c>
      <c r="EQ185" s="58">
        <f t="shared" si="389"/>
        <v>0.46289783125699219</v>
      </c>
      <c r="ER185" s="58">
        <f t="shared" si="390"/>
        <v>3.8990764896846143E-2</v>
      </c>
      <c r="ES185" s="58">
        <f t="shared" si="391"/>
        <v>0.28123051474293148</v>
      </c>
      <c r="ET185" s="58">
        <f t="shared" si="392"/>
        <v>0.47705662374646224</v>
      </c>
      <c r="EU185" s="58">
        <f t="shared" si="393"/>
        <v>1.0181175512503808</v>
      </c>
      <c r="EZ185" s="20">
        <f t="shared" si="327"/>
        <v>7.2923458650429124E-2</v>
      </c>
      <c r="FA185" s="20">
        <f t="shared" si="328"/>
        <v>862.75686134963439</v>
      </c>
      <c r="FC185" s="20">
        <f t="shared" si="329"/>
        <v>1140.5493683801303</v>
      </c>
      <c r="FD185" s="20">
        <f t="shared" si="330"/>
        <v>945.47419915269199</v>
      </c>
      <c r="FE185" s="20">
        <f t="shared" si="331"/>
        <v>1303.6327038136924</v>
      </c>
      <c r="FF185" s="20">
        <f t="shared" si="332"/>
        <v>785.89663400047448</v>
      </c>
      <c r="FG185" s="20">
        <f t="shared" si="333"/>
        <v>0.55587133458935911</v>
      </c>
      <c r="FH185" s="20">
        <f t="shared" si="394"/>
        <v>1773.4468980251559</v>
      </c>
      <c r="FI185" s="20">
        <f t="shared" si="334"/>
        <v>1065.3689735799253</v>
      </c>
      <c r="FK185" s="20">
        <f t="shared" si="335"/>
        <v>1177.6958094693255</v>
      </c>
      <c r="FL185" s="20" t="e">
        <f t="shared" si="336"/>
        <v>#NUM!</v>
      </c>
      <c r="FN185" s="20">
        <f t="shared" si="337"/>
        <v>-0.79083930035655836</v>
      </c>
      <c r="FO185" s="20">
        <f t="shared" si="338"/>
        <v>1.3686441258020343</v>
      </c>
      <c r="FQ185" s="20">
        <f t="shared" si="339"/>
        <v>26.23</v>
      </c>
      <c r="FR185" s="20">
        <f t="shared" si="340"/>
        <v>32.44</v>
      </c>
      <c r="FS185" s="20">
        <f t="shared" si="341"/>
        <v>28.6</v>
      </c>
      <c r="FT185" s="20">
        <f t="shared" si="342"/>
        <v>1851.4067003894656</v>
      </c>
      <c r="FU185" s="20">
        <f t="shared" si="343"/>
        <v>641.54423734528962</v>
      </c>
    </row>
    <row r="186" spans="1:177">
      <c r="C186" s="24" t="s">
        <v>183</v>
      </c>
      <c r="D186" s="24" t="s">
        <v>160</v>
      </c>
      <c r="E186" s="24"/>
      <c r="F186" s="23">
        <v>54.078000000000003</v>
      </c>
      <c r="G186" s="23">
        <v>1.6E-2</v>
      </c>
      <c r="H186" s="23">
        <v>0.68799999999999994</v>
      </c>
      <c r="I186" s="23">
        <v>4.8780000000000001</v>
      </c>
      <c r="J186" s="23">
        <v>0.21</v>
      </c>
      <c r="K186" s="23">
        <v>16.616</v>
      </c>
      <c r="L186" s="23">
        <v>23.748000000000001</v>
      </c>
      <c r="M186" s="23">
        <v>5.2999999999999999E-2</v>
      </c>
      <c r="N186" s="23">
        <v>1.4E-2</v>
      </c>
      <c r="O186" s="23">
        <v>0.10100000000000001</v>
      </c>
      <c r="Q186" s="24">
        <v>53.884</v>
      </c>
      <c r="R186" s="24">
        <v>4.2999999999999997E-2</v>
      </c>
      <c r="S186" s="24">
        <v>1.1160000000000001</v>
      </c>
      <c r="T186" s="24">
        <v>18.524000000000001</v>
      </c>
      <c r="U186" s="24">
        <v>0.53300000000000003</v>
      </c>
      <c r="V186" s="24">
        <v>26.04</v>
      </c>
      <c r="W186" s="24">
        <v>0.34399999999999997</v>
      </c>
      <c r="X186" s="24">
        <v>-2E-3</v>
      </c>
      <c r="Y186" s="24">
        <v>2.3E-2</v>
      </c>
      <c r="Z186" s="24">
        <v>0.12</v>
      </c>
      <c r="AB186" s="69">
        <f t="shared" si="395"/>
        <v>732.12679879154973</v>
      </c>
      <c r="AC186" s="69">
        <f t="shared" si="396"/>
        <v>11.113266681325687</v>
      </c>
      <c r="AE186" s="53">
        <f t="shared" si="397"/>
        <v>732.12679879154973</v>
      </c>
      <c r="AF186" s="53"/>
      <c r="AG186" s="53">
        <f t="shared" si="398"/>
        <v>851.04603022410868</v>
      </c>
      <c r="AH186" s="53">
        <f t="shared" si="399"/>
        <v>808.22210371834137</v>
      </c>
      <c r="AI186" s="53">
        <f t="shared" si="400"/>
        <v>11.113266681325687</v>
      </c>
      <c r="AJ186" s="53">
        <f t="shared" si="401"/>
        <v>-1.4395215739205138</v>
      </c>
      <c r="AK186" s="53">
        <f t="shared" si="402"/>
        <v>879.98009050785186</v>
      </c>
      <c r="AL186" s="70">
        <f t="shared" si="403"/>
        <v>0.41268769518849296</v>
      </c>
      <c r="AM186" s="71"/>
      <c r="AN186" s="20">
        <f t="shared" si="404"/>
        <v>0.19310476722075312</v>
      </c>
      <c r="AP186" s="20">
        <f t="shared" si="304"/>
        <v>0.90003545019247966</v>
      </c>
      <c r="AQ186" s="20">
        <f t="shared" si="304"/>
        <v>2.0030345974150838E-4</v>
      </c>
      <c r="AR186" s="20">
        <f t="shared" si="304"/>
        <v>6.7476780337580051E-3</v>
      </c>
      <c r="AS186" s="20">
        <f t="shared" si="304"/>
        <v>6.7894842330304656E-2</v>
      </c>
      <c r="AT186" s="20">
        <f t="shared" si="304"/>
        <v>2.9603524229074888E-3</v>
      </c>
      <c r="AU186" s="20">
        <f t="shared" si="302"/>
        <v>0.41226268099760816</v>
      </c>
      <c r="AV186" s="20">
        <f t="shared" si="302"/>
        <v>0.42348611026902105</v>
      </c>
      <c r="AW186" s="20">
        <f t="shared" si="302"/>
        <v>8.5512972963379462E-4</v>
      </c>
      <c r="AX186" s="20">
        <f t="shared" si="302"/>
        <v>1.486262686313644E-4</v>
      </c>
      <c r="AY186" s="20">
        <f t="shared" si="302"/>
        <v>6.644815530710233E-4</v>
      </c>
      <c r="AZ186" s="20">
        <f t="shared" si="344"/>
        <v>1.8152556552571566</v>
      </c>
      <c r="BB186" s="58">
        <f t="shared" si="300"/>
        <v>1.8000709003849593</v>
      </c>
      <c r="BC186" s="58">
        <f t="shared" si="300"/>
        <v>4.0060691948301676E-4</v>
      </c>
      <c r="BD186" s="58">
        <f t="shared" si="345"/>
        <v>2.0243034101274017E-2</v>
      </c>
      <c r="BE186" s="58">
        <f t="shared" si="325"/>
        <v>6.7894842330304656E-2</v>
      </c>
      <c r="BF186" s="58">
        <f t="shared" si="325"/>
        <v>2.9603524229074888E-3</v>
      </c>
      <c r="BG186" s="58">
        <f t="shared" si="325"/>
        <v>0.41226268099760816</v>
      </c>
      <c r="BH186" s="58">
        <f t="shared" si="323"/>
        <v>0.42348611026902105</v>
      </c>
      <c r="BI186" s="58">
        <f t="shared" si="323"/>
        <v>8.5512972963379462E-4</v>
      </c>
      <c r="BJ186" s="58">
        <f t="shared" si="323"/>
        <v>1.486262686313644E-4</v>
      </c>
      <c r="BK186" s="58">
        <f t="shared" si="346"/>
        <v>1.99344465921307E-3</v>
      </c>
      <c r="BL186" s="58">
        <f t="shared" si="347"/>
        <v>2.7303157280830361</v>
      </c>
      <c r="BM186" s="58">
        <f t="shared" si="348"/>
        <v>2.1975480484861802</v>
      </c>
      <c r="BO186" s="72">
        <f t="shared" si="294"/>
        <v>1.9778711471388644</v>
      </c>
      <c r="BP186" s="72">
        <f t="shared" si="294"/>
        <v>4.4017647705998193E-4</v>
      </c>
      <c r="BQ186" s="72">
        <f t="shared" si="349"/>
        <v>2.2128852861135639E-2</v>
      </c>
      <c r="BR186" s="72">
        <f t="shared" si="350"/>
        <v>7.5278405286603005E-3</v>
      </c>
      <c r="BS186" s="72">
        <f t="shared" si="351"/>
        <v>2.965669338979594E-2</v>
      </c>
      <c r="BT186" s="72">
        <f t="shared" si="295"/>
        <v>0.14920217826523791</v>
      </c>
      <c r="BU186" s="72">
        <f t="shared" si="295"/>
        <v>6.5055166897916876E-3</v>
      </c>
      <c r="BV186" s="72">
        <f t="shared" si="295"/>
        <v>0.90596705008997447</v>
      </c>
      <c r="BW186" s="72">
        <f t="shared" si="295"/>
        <v>0.9306310751826905</v>
      </c>
      <c r="BX186" s="72">
        <f t="shared" si="296"/>
        <v>3.7583773371185204E-3</v>
      </c>
      <c r="BY186" s="72">
        <f t="shared" si="296"/>
        <v>6.5322673316927521E-4</v>
      </c>
      <c r="BZ186" s="72">
        <f t="shared" si="296"/>
        <v>2.920460280412587E-3</v>
      </c>
      <c r="CA186" s="58">
        <f t="shared" si="352"/>
        <v>4.0076059015841148</v>
      </c>
      <c r="CB186" s="58">
        <f t="shared" si="353"/>
        <v>1.4558576435061308E-2</v>
      </c>
      <c r="CC186" s="58">
        <f t="shared" si="354"/>
        <v>2.277439979148177E-2</v>
      </c>
      <c r="CD186" s="58">
        <f t="shared" si="355"/>
        <v>3.7583773371185204E-3</v>
      </c>
      <c r="CE186" s="58">
        <f t="shared" si="356"/>
        <v>3.7694631915417801E-3</v>
      </c>
      <c r="CF186" s="58">
        <f t="shared" si="357"/>
        <v>9.1796948347969299E-3</v>
      </c>
      <c r="CG186" s="58">
        <f t="shared" si="358"/>
        <v>1.4602301402062935E-3</v>
      </c>
      <c r="CH186" s="58">
        <f t="shared" si="359"/>
        <v>0.91622168701614548</v>
      </c>
      <c r="CI186" s="58">
        <f t="shared" si="360"/>
        <v>6.9473770669533419E-2</v>
      </c>
      <c r="CJ186" s="58">
        <f t="shared" si="361"/>
        <v>5.9284585383479693E-2</v>
      </c>
      <c r="CK186" s="58">
        <f t="shared" si="362"/>
        <v>0.78184647688807074</v>
      </c>
      <c r="CL186" s="58">
        <f t="shared" si="363"/>
        <v>1.0038632231893425</v>
      </c>
      <c r="CM186" s="58">
        <f t="shared" si="364"/>
        <v>0.91622168701614548</v>
      </c>
      <c r="CN186" s="58"/>
      <c r="CO186" s="20">
        <f t="shared" si="365"/>
        <v>0.87061097098926477</v>
      </c>
      <c r="CP186" s="58">
        <f t="shared" si="366"/>
        <v>0.1346436018301766</v>
      </c>
      <c r="CQ186" s="58">
        <f t="shared" si="367"/>
        <v>0.25731163523934419</v>
      </c>
      <c r="CR186" s="72">
        <f t="shared" si="368"/>
        <v>0.63689494059034846</v>
      </c>
      <c r="CS186" s="72">
        <f t="shared" si="369"/>
        <v>0.38065026779673056</v>
      </c>
      <c r="CT186" s="72">
        <f t="shared" si="405"/>
        <v>6.3755975446730048E-2</v>
      </c>
      <c r="CU186" s="20">
        <f t="shared" si="305"/>
        <v>0.89680665331875387</v>
      </c>
      <c r="CV186" s="20">
        <f t="shared" si="305"/>
        <v>5.3831554805530376E-4</v>
      </c>
      <c r="CW186" s="20">
        <f t="shared" si="305"/>
        <v>1.0945361461735371E-2</v>
      </c>
      <c r="CX186" s="20">
        <f t="shared" si="305"/>
        <v>0.25782781044004988</v>
      </c>
      <c r="CY186" s="20">
        <f t="shared" si="305"/>
        <v>7.5136563876651991E-3</v>
      </c>
      <c r="CZ186" s="20">
        <f t="shared" si="303"/>
        <v>0.64608330604102771</v>
      </c>
      <c r="DA186" s="20">
        <f t="shared" si="303"/>
        <v>6.1343785553538499E-3</v>
      </c>
      <c r="DB186" s="20">
        <f t="shared" si="303"/>
        <v>-3.226904640127527E-5</v>
      </c>
      <c r="DC186" s="20">
        <f t="shared" si="303"/>
        <v>2.441717270372415E-4</v>
      </c>
      <c r="DD186" s="20">
        <f t="shared" si="303"/>
        <v>7.8948303335171072E-4</v>
      </c>
      <c r="DE186" s="20">
        <f t="shared" si="370"/>
        <v>1.8268508674666291</v>
      </c>
      <c r="DG186" s="58">
        <f t="shared" si="301"/>
        <v>1.7936133066375077</v>
      </c>
      <c r="DH186" s="58">
        <f t="shared" si="301"/>
        <v>1.0766310961106075E-3</v>
      </c>
      <c r="DI186" s="58">
        <f t="shared" si="371"/>
        <v>3.2836084385206112E-2</v>
      </c>
      <c r="DJ186" s="58">
        <f t="shared" si="326"/>
        <v>0.25782781044004988</v>
      </c>
      <c r="DK186" s="58">
        <f t="shared" si="326"/>
        <v>7.5136563876651991E-3</v>
      </c>
      <c r="DL186" s="58">
        <f t="shared" si="326"/>
        <v>0.64608330604102771</v>
      </c>
      <c r="DM186" s="58">
        <f t="shared" si="324"/>
        <v>6.1343785553538499E-3</v>
      </c>
      <c r="DN186" s="58">
        <f t="shared" si="324"/>
        <v>-3.226904640127527E-5</v>
      </c>
      <c r="DO186" s="58">
        <f t="shared" si="324"/>
        <v>2.441717270372415E-4</v>
      </c>
      <c r="DP186" s="58">
        <f t="shared" si="372"/>
        <v>2.368449100055132E-3</v>
      </c>
      <c r="DQ186" s="58">
        <f t="shared" si="373"/>
        <v>2.7476655253236122</v>
      </c>
      <c r="DR186" s="58">
        <f t="shared" si="374"/>
        <v>2.1836719006376648</v>
      </c>
      <c r="DT186" s="72">
        <f t="shared" si="297"/>
        <v>1.9583314891570667</v>
      </c>
      <c r="DU186" s="72">
        <f t="shared" si="297"/>
        <v>1.1755045359647313E-3</v>
      </c>
      <c r="DV186" s="72">
        <f t="shared" si="375"/>
        <v>4.1668510842933326E-2</v>
      </c>
      <c r="DW186" s="72">
        <f t="shared" si="376"/>
        <v>6.1336456896945307E-3</v>
      </c>
      <c r="DX186" s="72">
        <f t="shared" si="377"/>
        <v>4.7802156532627857E-2</v>
      </c>
      <c r="DY186" s="72">
        <f t="shared" si="298"/>
        <v>0.56301134486087123</v>
      </c>
      <c r="DZ186" s="72">
        <f t="shared" si="298"/>
        <v>1.6407360324791197E-2</v>
      </c>
      <c r="EA186" s="72">
        <f t="shared" si="298"/>
        <v>1.410833960872877</v>
      </c>
      <c r="EB186" s="72">
        <f t="shared" si="298"/>
        <v>1.3395470079200474E-2</v>
      </c>
      <c r="EC186" s="72">
        <f t="shared" si="299"/>
        <v>-1.4093001977367553E-4</v>
      </c>
      <c r="ED186" s="72">
        <f t="shared" si="299"/>
        <v>1.0663818785227885E-3</v>
      </c>
      <c r="EE186" s="72">
        <f t="shared" si="299"/>
        <v>3.447943831920638E-3</v>
      </c>
      <c r="EF186" s="58">
        <f t="shared" si="378"/>
        <v>4.015330682054068</v>
      </c>
      <c r="EG186" s="58">
        <f t="shared" si="379"/>
        <v>2.959498222961502E-2</v>
      </c>
      <c r="EH186" s="58">
        <f t="shared" si="380"/>
        <v>4.5816446817452672E-2</v>
      </c>
      <c r="EI186" s="58">
        <f t="shared" si="381"/>
        <v>-1.4093001977367553E-4</v>
      </c>
      <c r="EJ186" s="58">
        <f t="shared" si="382"/>
        <v>1.1755045359647313E-3</v>
      </c>
      <c r="EK186" s="58">
        <f t="shared" si="383"/>
        <v>3.447943831920638E-3</v>
      </c>
      <c r="EL186" s="58">
        <f t="shared" si="384"/>
        <v>2.8266318775475685E-3</v>
      </c>
      <c r="EM186" s="58">
        <f t="shared" si="385"/>
        <v>1.3395470079200474E-2</v>
      </c>
      <c r="EN186" s="58">
        <f t="shared" si="386"/>
        <v>0.98642752978291337</v>
      </c>
      <c r="EO186" s="58">
        <f t="shared" si="387"/>
        <v>0.6992506442479709</v>
      </c>
      <c r="EP186" s="58">
        <f t="shared" si="388"/>
        <v>9.4956707918996668E-3</v>
      </c>
      <c r="EQ186" s="58">
        <f t="shared" si="389"/>
        <v>0.49060405350869551</v>
      </c>
      <c r="ER186" s="58">
        <f t="shared" si="390"/>
        <v>1.3371574245164421E-2</v>
      </c>
      <c r="ES186" s="58">
        <f t="shared" si="391"/>
        <v>0.27435580500245305</v>
      </c>
      <c r="ET186" s="58">
        <f t="shared" si="392"/>
        <v>0.49765281412640588</v>
      </c>
      <c r="EU186" s="58">
        <f t="shared" si="393"/>
        <v>1.007132150087773</v>
      </c>
      <c r="EZ186" s="20">
        <f t="shared" si="327"/>
        <v>7.0964301482062425E-2</v>
      </c>
      <c r="FA186" s="20">
        <f t="shared" si="328"/>
        <v>854.91540516031</v>
      </c>
      <c r="FC186" s="20">
        <f t="shared" si="329"/>
        <v>1137.7435181385219</v>
      </c>
      <c r="FD186" s="20">
        <f t="shared" si="330"/>
        <v>936.12175208598967</v>
      </c>
      <c r="FE186" s="20">
        <f t="shared" si="331"/>
        <v>1051.1879261390088</v>
      </c>
      <c r="FF186" s="20">
        <f t="shared" si="332"/>
        <v>651.85562422227088</v>
      </c>
      <c r="FG186" s="20">
        <f t="shared" si="333"/>
        <v>0.52447922800292068</v>
      </c>
      <c r="FH186" s="20">
        <f t="shared" si="394"/>
        <v>1724.9339147119417</v>
      </c>
      <c r="FI186" s="20">
        <f t="shared" si="334"/>
        <v>839.19378824015837</v>
      </c>
      <c r="FK186" s="20">
        <f t="shared" si="335"/>
        <v>1173.507285056744</v>
      </c>
      <c r="FL186" s="20">
        <f t="shared" si="336"/>
        <v>378.49068019280151</v>
      </c>
      <c r="FN186" s="20">
        <f t="shared" si="337"/>
        <v>41.337537747247211</v>
      </c>
      <c r="FO186" s="20">
        <f t="shared" si="338"/>
        <v>32.029030535497526</v>
      </c>
      <c r="FQ186" s="20">
        <f t="shared" si="339"/>
        <v>26.23</v>
      </c>
      <c r="FR186" s="20">
        <f t="shared" si="340"/>
        <v>32.44</v>
      </c>
      <c r="FS186" s="20">
        <f t="shared" si="341"/>
        <v>28.6</v>
      </c>
      <c r="FT186" s="20">
        <f t="shared" si="342"/>
        <v>1729.1713513339341</v>
      </c>
      <c r="FU186" s="20">
        <f t="shared" si="343"/>
        <v>502.47800436438649</v>
      </c>
    </row>
    <row r="187" spans="1:177">
      <c r="A187" s="23" t="s">
        <v>190</v>
      </c>
      <c r="B187" s="23" t="s">
        <v>163</v>
      </c>
      <c r="C187" s="24" t="s">
        <v>174</v>
      </c>
      <c r="D187" s="24" t="s">
        <v>148</v>
      </c>
      <c r="E187" s="24"/>
      <c r="F187" s="23">
        <v>53.453000000000003</v>
      </c>
      <c r="G187" s="23">
        <v>0.13100000000000001</v>
      </c>
      <c r="H187" s="23">
        <v>1.444</v>
      </c>
      <c r="I187" s="23">
        <v>5.585</v>
      </c>
      <c r="J187" s="23">
        <v>0.21199999999999999</v>
      </c>
      <c r="K187" s="23">
        <v>16.21</v>
      </c>
      <c r="L187" s="23">
        <v>22.952000000000002</v>
      </c>
      <c r="M187" s="23">
        <v>5.1999999999999998E-2</v>
      </c>
      <c r="N187" s="23">
        <v>2.1999999999999999E-2</v>
      </c>
      <c r="O187" s="23">
        <v>8.3000000000000004E-2</v>
      </c>
      <c r="Q187" s="24">
        <v>54.101999999999997</v>
      </c>
      <c r="R187" s="24">
        <v>2E-3</v>
      </c>
      <c r="S187" s="24">
        <v>0.98499999999999999</v>
      </c>
      <c r="T187" s="24">
        <v>18.757999999999999</v>
      </c>
      <c r="U187" s="24">
        <v>0.53600000000000003</v>
      </c>
      <c r="V187" s="24">
        <v>25.895</v>
      </c>
      <c r="W187" s="24">
        <v>0.372</v>
      </c>
      <c r="X187" s="24">
        <v>-1.2E-2</v>
      </c>
      <c r="Y187" s="24">
        <v>1E-3</v>
      </c>
      <c r="Z187" s="24">
        <v>9.5000000000000001E-2</v>
      </c>
      <c r="AB187" s="69">
        <f t="shared" si="395"/>
        <v>816.73671001474179</v>
      </c>
      <c r="AC187" s="69">
        <f t="shared" si="396"/>
        <v>13.205445054523281</v>
      </c>
      <c r="AE187" s="53">
        <f t="shared" si="397"/>
        <v>816.73671001474179</v>
      </c>
      <c r="AF187" s="53"/>
      <c r="AG187" s="53">
        <f t="shared" si="398"/>
        <v>893.82666823742409</v>
      </c>
      <c r="AH187" s="53">
        <f t="shared" si="399"/>
        <v>870.45177002171874</v>
      </c>
      <c r="AI187" s="53">
        <f t="shared" si="400"/>
        <v>13.205445054523281</v>
      </c>
      <c r="AJ187" s="53">
        <f t="shared" si="401"/>
        <v>-0.4045056390116315</v>
      </c>
      <c r="AK187" s="53">
        <f t="shared" si="402"/>
        <v>983.44248316417656</v>
      </c>
      <c r="AL187" s="70">
        <f t="shared" si="403"/>
        <v>0.47563033603297794</v>
      </c>
      <c r="AM187" s="71"/>
      <c r="AN187" s="20">
        <f t="shared" si="404"/>
        <v>0.1490401243709108</v>
      </c>
      <c r="AP187" s="20">
        <f t="shared" si="304"/>
        <v>0.88963339840856936</v>
      </c>
      <c r="AQ187" s="20">
        <f t="shared" si="304"/>
        <v>1.6399845766336E-3</v>
      </c>
      <c r="AR187" s="20">
        <f t="shared" si="304"/>
        <v>1.4162277733643255E-2</v>
      </c>
      <c r="AS187" s="20">
        <f t="shared" si="304"/>
        <v>7.7735279707821126E-2</v>
      </c>
      <c r="AT187" s="20">
        <f t="shared" si="304"/>
        <v>2.988546255506608E-3</v>
      </c>
      <c r="AU187" s="20">
        <f t="shared" ref="AU187:AY206" si="406">K187/AU$2</f>
        <v>0.40218933912922661</v>
      </c>
      <c r="AV187" s="20">
        <f t="shared" si="406"/>
        <v>0.40929144361186509</v>
      </c>
      <c r="AW187" s="20">
        <f t="shared" si="406"/>
        <v>8.3899520643315696E-4</v>
      </c>
      <c r="AX187" s="20">
        <f t="shared" si="406"/>
        <v>2.3355556499214404E-4</v>
      </c>
      <c r="AY187" s="20">
        <f t="shared" si="406"/>
        <v>5.4605909806826661E-4</v>
      </c>
      <c r="AZ187" s="20">
        <f t="shared" si="344"/>
        <v>1.7992588792927593</v>
      </c>
      <c r="BB187" s="58">
        <f t="shared" si="300"/>
        <v>1.7792667968171387</v>
      </c>
      <c r="BC187" s="58">
        <f t="shared" si="300"/>
        <v>3.2799691532671999E-3</v>
      </c>
      <c r="BD187" s="58">
        <f t="shared" si="345"/>
        <v>4.2486833200929761E-2</v>
      </c>
      <c r="BE187" s="58">
        <f t="shared" si="325"/>
        <v>7.7735279707821126E-2</v>
      </c>
      <c r="BF187" s="58">
        <f t="shared" si="325"/>
        <v>2.988546255506608E-3</v>
      </c>
      <c r="BG187" s="58">
        <f t="shared" si="325"/>
        <v>0.40218933912922661</v>
      </c>
      <c r="BH187" s="58">
        <f t="shared" si="323"/>
        <v>0.40929144361186509</v>
      </c>
      <c r="BI187" s="58">
        <f t="shared" si="323"/>
        <v>8.3899520643315696E-4</v>
      </c>
      <c r="BJ187" s="58">
        <f t="shared" si="323"/>
        <v>2.3355556499214404E-4</v>
      </c>
      <c r="BK187" s="58">
        <f t="shared" si="346"/>
        <v>1.6381772942047998E-3</v>
      </c>
      <c r="BL187" s="58">
        <f t="shared" si="347"/>
        <v>2.7199489359413853</v>
      </c>
      <c r="BM187" s="58">
        <f t="shared" si="348"/>
        <v>2.2059237659634134</v>
      </c>
      <c r="BO187" s="72">
        <f t="shared" si="294"/>
        <v>1.9624634565442611</v>
      </c>
      <c r="BP187" s="72">
        <f t="shared" si="294"/>
        <v>3.6176809534095048E-3</v>
      </c>
      <c r="BQ187" s="72">
        <f t="shared" si="349"/>
        <v>3.7536543455738869E-2</v>
      </c>
      <c r="BR187" s="72">
        <f t="shared" si="350"/>
        <v>2.4945266609897376E-2</v>
      </c>
      <c r="BS187" s="72">
        <f t="shared" si="351"/>
        <v>6.2481810065636245E-2</v>
      </c>
      <c r="BT187" s="72">
        <f t="shared" si="295"/>
        <v>0.17147810096129609</v>
      </c>
      <c r="BU187" s="72">
        <f t="shared" si="295"/>
        <v>6.5925052107029944E-3</v>
      </c>
      <c r="BV187" s="72">
        <f t="shared" si="295"/>
        <v>0.88719902160228004</v>
      </c>
      <c r="BW187" s="72">
        <f t="shared" si="295"/>
        <v>0.90286572266888754</v>
      </c>
      <c r="BX187" s="72">
        <f t="shared" si="296"/>
        <v>3.7015189308005621E-3</v>
      </c>
      <c r="BY187" s="72">
        <f t="shared" si="296"/>
        <v>1.0304115429783662E-3</v>
      </c>
      <c r="BZ187" s="72">
        <f t="shared" si="296"/>
        <v>2.4091294840986712E-3</v>
      </c>
      <c r="CA187" s="58">
        <f t="shared" si="352"/>
        <v>4.0038393579643525</v>
      </c>
      <c r="CB187" s="58">
        <f t="shared" si="353"/>
        <v>6.6483043857243742E-3</v>
      </c>
      <c r="CC187" s="58">
        <f t="shared" si="354"/>
        <v>1.1507028992205903E-2</v>
      </c>
      <c r="CD187" s="58">
        <f t="shared" si="355"/>
        <v>3.7015189308005621E-3</v>
      </c>
      <c r="CE187" s="58">
        <f t="shared" si="356"/>
        <v>2.1243747679096814E-2</v>
      </c>
      <c r="CF187" s="58">
        <f t="shared" si="357"/>
        <v>8.1463978883210275E-3</v>
      </c>
      <c r="CG187" s="58">
        <f t="shared" si="358"/>
        <v>1.2045647420493356E-3</v>
      </c>
      <c r="CH187" s="58">
        <f t="shared" si="359"/>
        <v>0.87227101235942039</v>
      </c>
      <c r="CI187" s="58">
        <f t="shared" si="360"/>
        <v>9.3203055102077825E-2</v>
      </c>
      <c r="CJ187" s="58">
        <f t="shared" si="361"/>
        <v>7.76232205828251E-2</v>
      </c>
      <c r="CK187" s="58">
        <f t="shared" si="362"/>
        <v>0.72646207923360206</v>
      </c>
      <c r="CL187" s="58">
        <f t="shared" si="363"/>
        <v>0.99977029670176598</v>
      </c>
      <c r="CM187" s="58">
        <f t="shared" si="364"/>
        <v>0.87227101235942028</v>
      </c>
      <c r="CN187" s="58"/>
      <c r="CO187" s="20">
        <f t="shared" si="365"/>
        <v>0.84332197585512703</v>
      </c>
      <c r="CP187" s="58">
        <f t="shared" si="366"/>
        <v>0.16482979657557173</v>
      </c>
      <c r="CQ187" s="58">
        <f t="shared" si="367"/>
        <v>0.24258892687507594</v>
      </c>
      <c r="CR187" s="72">
        <f t="shared" si="368"/>
        <v>0.62734987212489313</v>
      </c>
      <c r="CS187" s="72">
        <f t="shared" si="369"/>
        <v>0.3553386049114759</v>
      </c>
      <c r="CT187" s="72">
        <f t="shared" si="405"/>
        <v>8.9185688564775656E-2</v>
      </c>
      <c r="CU187" s="20">
        <f t="shared" si="305"/>
        <v>0.90043488898098167</v>
      </c>
      <c r="CV187" s="20">
        <f t="shared" si="305"/>
        <v>2.5037932467688548E-5</v>
      </c>
      <c r="CW187" s="20">
        <f t="shared" si="305"/>
        <v>9.6605564872843542E-3</v>
      </c>
      <c r="CX187" s="20">
        <f t="shared" si="305"/>
        <v>0.26108475859611613</v>
      </c>
      <c r="CY187" s="20">
        <f t="shared" si="305"/>
        <v>7.5559471365638769E-3</v>
      </c>
      <c r="CZ187" s="20">
        <f t="shared" ref="CZ187:DD206" si="407">V187/AU$2</f>
        <v>0.64248568394517713</v>
      </c>
      <c r="DA187" s="20">
        <f t="shared" si="407"/>
        <v>6.6336884377663731E-3</v>
      </c>
      <c r="DB187" s="20">
        <f t="shared" si="407"/>
        <v>-1.9361427840765164E-4</v>
      </c>
      <c r="DC187" s="20">
        <f t="shared" si="407"/>
        <v>1.0616162045097457E-5</v>
      </c>
      <c r="DD187" s="20">
        <f t="shared" si="407"/>
        <v>6.2500740140343774E-4</v>
      </c>
      <c r="DE187" s="20">
        <f t="shared" si="370"/>
        <v>1.8283225708013979</v>
      </c>
      <c r="DG187" s="58">
        <f t="shared" si="301"/>
        <v>1.8008697779619633</v>
      </c>
      <c r="DH187" s="58">
        <f t="shared" si="301"/>
        <v>5.0075864935377095E-5</v>
      </c>
      <c r="DI187" s="58">
        <f t="shared" si="371"/>
        <v>2.8981669461853064E-2</v>
      </c>
      <c r="DJ187" s="58">
        <f t="shared" si="326"/>
        <v>0.26108475859611613</v>
      </c>
      <c r="DK187" s="58">
        <f t="shared" si="326"/>
        <v>7.5559471365638769E-3</v>
      </c>
      <c r="DL187" s="58">
        <f t="shared" si="326"/>
        <v>0.64248568394517713</v>
      </c>
      <c r="DM187" s="58">
        <f t="shared" si="324"/>
        <v>6.6336884377663731E-3</v>
      </c>
      <c r="DN187" s="58">
        <f t="shared" si="324"/>
        <v>-1.9361427840765164E-4</v>
      </c>
      <c r="DO187" s="58">
        <f t="shared" si="324"/>
        <v>1.0616162045097457E-5</v>
      </c>
      <c r="DP187" s="58">
        <f t="shared" si="372"/>
        <v>1.8750222042103132E-3</v>
      </c>
      <c r="DQ187" s="58">
        <f t="shared" si="373"/>
        <v>2.7493536254922226</v>
      </c>
      <c r="DR187" s="58">
        <f t="shared" si="374"/>
        <v>2.182331128439619</v>
      </c>
      <c r="DT187" s="72">
        <f t="shared" si="297"/>
        <v>1.9650470873562687</v>
      </c>
      <c r="DU187" s="72">
        <f t="shared" si="297"/>
        <v>5.464105941600572E-5</v>
      </c>
      <c r="DV187" s="72">
        <f t="shared" si="375"/>
        <v>3.4952912643731349E-2</v>
      </c>
      <c r="DW187" s="72">
        <f t="shared" si="376"/>
        <v>7.2121536367685465E-3</v>
      </c>
      <c r="DX187" s="72">
        <f t="shared" si="377"/>
        <v>4.2165066280499895E-2</v>
      </c>
      <c r="DY187" s="72">
        <f t="shared" si="298"/>
        <v>0.56977339584544762</v>
      </c>
      <c r="DZ187" s="72">
        <f t="shared" si="298"/>
        <v>1.6489578640967555E-2</v>
      </c>
      <c r="EA187" s="72">
        <f t="shared" si="298"/>
        <v>1.4021165076503788</v>
      </c>
      <c r="EB187" s="72">
        <f t="shared" si="298"/>
        <v>1.4476904774107542E-2</v>
      </c>
      <c r="EC187" s="72">
        <f t="shared" si="299"/>
        <v>-8.4506093335878589E-4</v>
      </c>
      <c r="ED187" s="72">
        <f t="shared" si="299"/>
        <v>4.6335961791150773E-5</v>
      </c>
      <c r="EE187" s="72">
        <f t="shared" si="299"/>
        <v>2.7279462151757563E-3</v>
      </c>
      <c r="EF187" s="58">
        <f t="shared" si="378"/>
        <v>4.0120524028506939</v>
      </c>
      <c r="EG187" s="58">
        <f t="shared" si="379"/>
        <v>2.4058469739596244E-2</v>
      </c>
      <c r="EH187" s="58">
        <f t="shared" si="380"/>
        <v>3.6048590518300117E-2</v>
      </c>
      <c r="EI187" s="58">
        <f t="shared" si="381"/>
        <v>-8.4506093335878589E-4</v>
      </c>
      <c r="EJ187" s="58">
        <f t="shared" si="382"/>
        <v>5.464105941600572E-5</v>
      </c>
      <c r="EK187" s="58">
        <f t="shared" si="383"/>
        <v>2.7279462151757563E-3</v>
      </c>
      <c r="EL187" s="58">
        <f t="shared" si="384"/>
        <v>5.3292683549515767E-3</v>
      </c>
      <c r="EM187" s="58">
        <f t="shared" si="385"/>
        <v>1.4476904774107542E-2</v>
      </c>
      <c r="EN187" s="58">
        <f t="shared" si="386"/>
        <v>0.98425933397415943</v>
      </c>
      <c r="EO187" s="58">
        <f t="shared" si="387"/>
        <v>0.69405577374550353</v>
      </c>
      <c r="EP187" s="58">
        <f t="shared" si="388"/>
        <v>1.0208467420738707E-2</v>
      </c>
      <c r="EQ187" s="58">
        <f t="shared" si="389"/>
        <v>0.48563646760600215</v>
      </c>
      <c r="ER187" s="58">
        <f t="shared" si="390"/>
        <v>1.4418694495044217E-2</v>
      </c>
      <c r="ES187" s="58">
        <f t="shared" si="391"/>
        <v>0.28016537604256941</v>
      </c>
      <c r="ET187" s="58">
        <f t="shared" si="392"/>
        <v>0.49281208432975498</v>
      </c>
      <c r="EU187" s="58">
        <f t="shared" si="393"/>
        <v>1.0060030334444516</v>
      </c>
      <c r="EZ187" s="20">
        <f t="shared" si="327"/>
        <v>9.7538353976147699E-2</v>
      </c>
      <c r="FA187" s="20">
        <f t="shared" si="328"/>
        <v>946.49852211026405</v>
      </c>
      <c r="FC187" s="20">
        <f t="shared" si="329"/>
        <v>1171.4708552227557</v>
      </c>
      <c r="FD187" s="20">
        <f t="shared" si="330"/>
        <v>935.05793194184957</v>
      </c>
      <c r="FE187" s="20">
        <f t="shared" si="331"/>
        <v>1071.3772990396867</v>
      </c>
      <c r="FF187" s="20">
        <f t="shared" si="332"/>
        <v>662.81669906715376</v>
      </c>
      <c r="FG187" s="20">
        <f t="shared" si="333"/>
        <v>0.4995278218518977</v>
      </c>
      <c r="FH187" s="20">
        <f t="shared" si="394"/>
        <v>1685.9942590773067</v>
      </c>
      <c r="FI187" s="20">
        <f t="shared" si="334"/>
        <v>855.3177113576395</v>
      </c>
      <c r="FK187" s="20">
        <f t="shared" si="335"/>
        <v>1157.1427158591041</v>
      </c>
      <c r="FL187" s="20">
        <f t="shared" si="336"/>
        <v>398.5709574666522</v>
      </c>
      <c r="FN187" s="20">
        <f t="shared" si="337"/>
        <v>59.594773865130534</v>
      </c>
      <c r="FO187" s="20">
        <f t="shared" si="338"/>
        <v>44.107729677821155</v>
      </c>
      <c r="FQ187" s="20">
        <f t="shared" si="339"/>
        <v>26.23</v>
      </c>
      <c r="FR187" s="20">
        <f t="shared" si="340"/>
        <v>32.44</v>
      </c>
      <c r="FS187" s="20">
        <f t="shared" si="341"/>
        <v>28.6</v>
      </c>
      <c r="FT187" s="20">
        <f t="shared" si="342"/>
        <v>1583.2262685203077</v>
      </c>
      <c r="FU187" s="20">
        <f t="shared" si="343"/>
        <v>514.29400246662055</v>
      </c>
    </row>
    <row r="188" spans="1:177">
      <c r="C188" s="24" t="s">
        <v>175</v>
      </c>
      <c r="D188" s="24" t="s">
        <v>148</v>
      </c>
      <c r="E188" s="24"/>
      <c r="F188" s="23">
        <v>53.453000000000003</v>
      </c>
      <c r="G188" s="23">
        <v>0.13100000000000001</v>
      </c>
      <c r="H188" s="23">
        <v>1.444</v>
      </c>
      <c r="I188" s="23">
        <v>5.585</v>
      </c>
      <c r="J188" s="23">
        <v>0.21199999999999999</v>
      </c>
      <c r="K188" s="23">
        <v>16.21</v>
      </c>
      <c r="L188" s="23">
        <v>22.952000000000002</v>
      </c>
      <c r="M188" s="23">
        <v>5.1999999999999998E-2</v>
      </c>
      <c r="N188" s="23">
        <v>2.1999999999999999E-2</v>
      </c>
      <c r="O188" s="23">
        <v>8.3000000000000004E-2</v>
      </c>
      <c r="Q188" s="24">
        <v>53.975000000000001</v>
      </c>
      <c r="R188" s="24">
        <v>5.1999999999999998E-2</v>
      </c>
      <c r="S188" s="24">
        <v>1.167</v>
      </c>
      <c r="T188" s="24">
        <v>17.882999999999999</v>
      </c>
      <c r="U188" s="24">
        <v>0.49399999999999999</v>
      </c>
      <c r="V188" s="24">
        <v>25.899000000000001</v>
      </c>
      <c r="W188" s="24">
        <v>0.876</v>
      </c>
      <c r="X188" s="24">
        <v>1.4999999999999999E-2</v>
      </c>
      <c r="Y188" s="24">
        <v>1.6E-2</v>
      </c>
      <c r="Z188" s="24">
        <v>6.4000000000000001E-2</v>
      </c>
      <c r="AB188" s="69">
        <f t="shared" si="395"/>
        <v>815.28350705018522</v>
      </c>
      <c r="AC188" s="69">
        <f t="shared" si="396"/>
        <v>7.5144038161166993</v>
      </c>
      <c r="AE188" s="53">
        <f t="shared" si="397"/>
        <v>815.28350705018522</v>
      </c>
      <c r="AF188" s="53"/>
      <c r="AG188" s="53">
        <f t="shared" si="398"/>
        <v>890.26237066095075</v>
      </c>
      <c r="AH188" s="53">
        <f t="shared" si="399"/>
        <v>859.15198243339444</v>
      </c>
      <c r="AI188" s="53">
        <f t="shared" si="400"/>
        <v>7.5144038161166993</v>
      </c>
      <c r="AJ188" s="53">
        <f t="shared" si="401"/>
        <v>2.3200356123591321</v>
      </c>
      <c r="AK188" s="53">
        <f t="shared" si="402"/>
        <v>931.06452639540839</v>
      </c>
      <c r="AL188" s="70">
        <f t="shared" si="403"/>
        <v>0.49897958983029833</v>
      </c>
      <c r="AM188" s="71"/>
      <c r="AN188" s="20">
        <f t="shared" si="404"/>
        <v>0.35113422855581233</v>
      </c>
      <c r="AP188" s="20">
        <f t="shared" ref="AP188:AT206" si="408">F188/AP$2</f>
        <v>0.88963339840856936</v>
      </c>
      <c r="AQ188" s="20">
        <f t="shared" si="408"/>
        <v>1.6399845766336E-3</v>
      </c>
      <c r="AR188" s="20">
        <f t="shared" si="408"/>
        <v>1.4162277733643255E-2</v>
      </c>
      <c r="AS188" s="20">
        <f t="shared" si="408"/>
        <v>7.7735279707821126E-2</v>
      </c>
      <c r="AT188" s="20">
        <f t="shared" si="408"/>
        <v>2.988546255506608E-3</v>
      </c>
      <c r="AU188" s="20">
        <f t="shared" si="406"/>
        <v>0.40218933912922661</v>
      </c>
      <c r="AV188" s="20">
        <f t="shared" si="406"/>
        <v>0.40929144361186509</v>
      </c>
      <c r="AW188" s="20">
        <f t="shared" si="406"/>
        <v>8.3899520643315696E-4</v>
      </c>
      <c r="AX188" s="20">
        <f t="shared" si="406"/>
        <v>2.3355556499214404E-4</v>
      </c>
      <c r="AY188" s="20">
        <f t="shared" si="406"/>
        <v>5.4605909806826661E-4</v>
      </c>
      <c r="AZ188" s="20">
        <f t="shared" si="344"/>
        <v>1.7992588792927593</v>
      </c>
      <c r="BB188" s="58">
        <f t="shared" si="300"/>
        <v>1.7792667968171387</v>
      </c>
      <c r="BC188" s="58">
        <f t="shared" si="300"/>
        <v>3.2799691532671999E-3</v>
      </c>
      <c r="BD188" s="58">
        <f t="shared" si="345"/>
        <v>4.2486833200929761E-2</v>
      </c>
      <c r="BE188" s="58">
        <f t="shared" si="325"/>
        <v>7.7735279707821126E-2</v>
      </c>
      <c r="BF188" s="58">
        <f t="shared" si="325"/>
        <v>2.988546255506608E-3</v>
      </c>
      <c r="BG188" s="58">
        <f t="shared" si="325"/>
        <v>0.40218933912922661</v>
      </c>
      <c r="BH188" s="58">
        <f t="shared" si="323"/>
        <v>0.40929144361186509</v>
      </c>
      <c r="BI188" s="58">
        <f t="shared" si="323"/>
        <v>8.3899520643315696E-4</v>
      </c>
      <c r="BJ188" s="58">
        <f t="shared" si="323"/>
        <v>2.3355556499214404E-4</v>
      </c>
      <c r="BK188" s="58">
        <f t="shared" si="346"/>
        <v>1.6381772942047998E-3</v>
      </c>
      <c r="BL188" s="58">
        <f t="shared" si="347"/>
        <v>2.7199489359413853</v>
      </c>
      <c r="BM188" s="58">
        <f t="shared" si="348"/>
        <v>2.2059237659634134</v>
      </c>
      <c r="BO188" s="72">
        <f t="shared" si="294"/>
        <v>1.9624634565442611</v>
      </c>
      <c r="BP188" s="72">
        <f t="shared" si="294"/>
        <v>3.6176809534095048E-3</v>
      </c>
      <c r="BQ188" s="72">
        <f t="shared" si="349"/>
        <v>3.7536543455738869E-2</v>
      </c>
      <c r="BR188" s="72">
        <f t="shared" si="350"/>
        <v>2.4945266609897376E-2</v>
      </c>
      <c r="BS188" s="72">
        <f t="shared" si="351"/>
        <v>6.2481810065636245E-2</v>
      </c>
      <c r="BT188" s="72">
        <f t="shared" si="295"/>
        <v>0.17147810096129609</v>
      </c>
      <c r="BU188" s="72">
        <f t="shared" si="295"/>
        <v>6.5925052107029944E-3</v>
      </c>
      <c r="BV188" s="72">
        <f t="shared" si="295"/>
        <v>0.88719902160228004</v>
      </c>
      <c r="BW188" s="72">
        <f t="shared" si="295"/>
        <v>0.90286572266888754</v>
      </c>
      <c r="BX188" s="72">
        <f t="shared" si="296"/>
        <v>3.7015189308005621E-3</v>
      </c>
      <c r="BY188" s="72">
        <f t="shared" si="296"/>
        <v>1.0304115429783662E-3</v>
      </c>
      <c r="BZ188" s="72">
        <f t="shared" si="296"/>
        <v>2.4091294840986712E-3</v>
      </c>
      <c r="CA188" s="58">
        <f t="shared" si="352"/>
        <v>4.0038393579643525</v>
      </c>
      <c r="CB188" s="58">
        <f t="shared" si="353"/>
        <v>6.6483043857243742E-3</v>
      </c>
      <c r="CC188" s="58">
        <f t="shared" si="354"/>
        <v>1.1507028992205903E-2</v>
      </c>
      <c r="CD188" s="58">
        <f t="shared" si="355"/>
        <v>3.7015189308005621E-3</v>
      </c>
      <c r="CE188" s="58">
        <f t="shared" si="356"/>
        <v>2.1243747679096814E-2</v>
      </c>
      <c r="CF188" s="58">
        <f t="shared" si="357"/>
        <v>8.1463978883210275E-3</v>
      </c>
      <c r="CG188" s="58">
        <f t="shared" si="358"/>
        <v>1.2045647420493356E-3</v>
      </c>
      <c r="CH188" s="58">
        <f t="shared" si="359"/>
        <v>0.87227101235942039</v>
      </c>
      <c r="CI188" s="58">
        <f t="shared" si="360"/>
        <v>9.3203055102077825E-2</v>
      </c>
      <c r="CJ188" s="58">
        <f t="shared" si="361"/>
        <v>7.76232205828251E-2</v>
      </c>
      <c r="CK188" s="58">
        <f t="shared" si="362"/>
        <v>0.72646207923360206</v>
      </c>
      <c r="CL188" s="58">
        <f t="shared" si="363"/>
        <v>0.99977029670176598</v>
      </c>
      <c r="CM188" s="58">
        <f t="shared" si="364"/>
        <v>0.87227101235942028</v>
      </c>
      <c r="CN188" s="58"/>
      <c r="CO188" s="20">
        <f t="shared" si="365"/>
        <v>0.84332197585512703</v>
      </c>
      <c r="CP188" s="58">
        <f t="shared" si="366"/>
        <v>0.16482979657557173</v>
      </c>
      <c r="CQ188" s="58">
        <f t="shared" si="367"/>
        <v>0.24258892687507594</v>
      </c>
      <c r="CR188" s="72">
        <f t="shared" si="368"/>
        <v>0.62734987212489313</v>
      </c>
      <c r="CS188" s="72">
        <f t="shared" si="369"/>
        <v>0.3553386049114759</v>
      </c>
      <c r="CT188" s="72">
        <f t="shared" si="405"/>
        <v>8.9185688564775656E-2</v>
      </c>
      <c r="CU188" s="20">
        <f t="shared" ref="CU188:CY206" si="409">Q188/AP$2</f>
        <v>0.89832119205849115</v>
      </c>
      <c r="CV188" s="20">
        <f t="shared" si="409"/>
        <v>6.5098624415990225E-4</v>
      </c>
      <c r="CW188" s="20">
        <f t="shared" si="409"/>
        <v>1.1445552711330803E-2</v>
      </c>
      <c r="CX188" s="20">
        <f t="shared" si="409"/>
        <v>0.24890599946552644</v>
      </c>
      <c r="CY188" s="20">
        <f t="shared" si="409"/>
        <v>6.9638766519823786E-3</v>
      </c>
      <c r="CZ188" s="20">
        <f t="shared" si="407"/>
        <v>0.64258492869264894</v>
      </c>
      <c r="DA188" s="20">
        <f t="shared" si="407"/>
        <v>1.5621266321191781E-2</v>
      </c>
      <c r="DB188" s="20">
        <f t="shared" si="407"/>
        <v>2.4201784800956453E-4</v>
      </c>
      <c r="DC188" s="20">
        <f t="shared" si="407"/>
        <v>1.6985859272155931E-4</v>
      </c>
      <c r="DD188" s="20">
        <f t="shared" si="407"/>
        <v>4.2105761778757909E-4</v>
      </c>
      <c r="DE188" s="20">
        <f t="shared" si="370"/>
        <v>1.8253267362038503</v>
      </c>
      <c r="DG188" s="58">
        <f t="shared" si="301"/>
        <v>1.7966423841169823</v>
      </c>
      <c r="DH188" s="58">
        <f t="shared" si="301"/>
        <v>1.3019724883198045E-3</v>
      </c>
      <c r="DI188" s="58">
        <f t="shared" si="371"/>
        <v>3.4336658133992407E-2</v>
      </c>
      <c r="DJ188" s="58">
        <f t="shared" si="326"/>
        <v>0.24890599946552644</v>
      </c>
      <c r="DK188" s="58">
        <f t="shared" si="326"/>
        <v>6.9638766519823786E-3</v>
      </c>
      <c r="DL188" s="58">
        <f t="shared" si="326"/>
        <v>0.64258492869264894</v>
      </c>
      <c r="DM188" s="58">
        <f t="shared" si="324"/>
        <v>1.5621266321191781E-2</v>
      </c>
      <c r="DN188" s="58">
        <f t="shared" si="324"/>
        <v>2.4201784800956453E-4</v>
      </c>
      <c r="DO188" s="58">
        <f t="shared" si="324"/>
        <v>1.6985859272155931E-4</v>
      </c>
      <c r="DP188" s="58">
        <f t="shared" si="372"/>
        <v>1.2631728533627372E-3</v>
      </c>
      <c r="DQ188" s="58">
        <f t="shared" si="373"/>
        <v>2.748032135164737</v>
      </c>
      <c r="DR188" s="58">
        <f t="shared" si="374"/>
        <v>2.1833805810427021</v>
      </c>
      <c r="DT188" s="72">
        <f t="shared" si="297"/>
        <v>1.9613770462796412</v>
      </c>
      <c r="DU188" s="72">
        <f t="shared" si="297"/>
        <v>1.4213507240246536E-3</v>
      </c>
      <c r="DV188" s="72">
        <f t="shared" si="375"/>
        <v>3.8622953720358844E-2</v>
      </c>
      <c r="DW188" s="72">
        <f t="shared" si="376"/>
        <v>1.1357041338081797E-2</v>
      </c>
      <c r="DX188" s="72">
        <f t="shared" si="377"/>
        <v>4.997999505844064E-2</v>
      </c>
      <c r="DY188" s="72">
        <f t="shared" si="298"/>
        <v>0.54345652573805558</v>
      </c>
      <c r="DZ188" s="72">
        <f t="shared" si="298"/>
        <v>1.5204793050714992E-2</v>
      </c>
      <c r="EA188" s="72">
        <f t="shared" si="298"/>
        <v>1.4030074549782392</v>
      </c>
      <c r="EB188" s="72">
        <f t="shared" si="298"/>
        <v>3.4107169536986504E-2</v>
      </c>
      <c r="EC188" s="72">
        <f t="shared" si="299"/>
        <v>1.0568341392196547E-3</v>
      </c>
      <c r="ED188" s="72">
        <f t="shared" si="299"/>
        <v>7.417319057429877E-4</v>
      </c>
      <c r="EE188" s="72">
        <f t="shared" si="299"/>
        <v>1.8386580523550007E-3</v>
      </c>
      <c r="EF188" s="58">
        <f t="shared" si="378"/>
        <v>4.012191559463421</v>
      </c>
      <c r="EG188" s="58">
        <f t="shared" si="379"/>
        <v>2.3641387021092392E-2</v>
      </c>
      <c r="EH188" s="58">
        <f t="shared" si="380"/>
        <v>3.6463541531555066E-2</v>
      </c>
      <c r="EI188" s="58">
        <f t="shared" si="381"/>
        <v>1.0568341392196547E-3</v>
      </c>
      <c r="EJ188" s="58">
        <f t="shared" si="382"/>
        <v>1.4213507240246536E-3</v>
      </c>
      <c r="EK188" s="58">
        <f t="shared" si="383"/>
        <v>1.8386580523550007E-3</v>
      </c>
      <c r="EL188" s="58">
        <f t="shared" si="384"/>
        <v>8.461549146507142E-3</v>
      </c>
      <c r="EM188" s="58">
        <f t="shared" si="385"/>
        <v>3.4107169536986504E-2</v>
      </c>
      <c r="EN188" s="58">
        <f t="shared" si="386"/>
        <v>0.95883935217974581</v>
      </c>
      <c r="EO188" s="58">
        <f t="shared" si="387"/>
        <v>0.68577263257923837</v>
      </c>
      <c r="EP188" s="58">
        <f t="shared" si="388"/>
        <v>2.4393829258293673E-2</v>
      </c>
      <c r="EQ188" s="58">
        <f t="shared" si="389"/>
        <v>0.48653858963940722</v>
      </c>
      <c r="ER188" s="58">
        <f t="shared" si="390"/>
        <v>3.3710061853944102E-2</v>
      </c>
      <c r="ES188" s="58">
        <f t="shared" si="391"/>
        <v>0.27033962489384084</v>
      </c>
      <c r="ET188" s="58">
        <f t="shared" si="392"/>
        <v>0.49886729544864783</v>
      </c>
      <c r="EU188" s="58">
        <f t="shared" si="393"/>
        <v>1.0057249137788387</v>
      </c>
      <c r="EZ188" s="20">
        <f t="shared" si="327"/>
        <v>9.9919509330685635E-2</v>
      </c>
      <c r="FA188" s="20">
        <f t="shared" si="328"/>
        <v>953.44330711707528</v>
      </c>
      <c r="FC188" s="20">
        <f t="shared" si="329"/>
        <v>1182.6040590621858</v>
      </c>
      <c r="FD188" s="20">
        <f t="shared" si="330"/>
        <v>938.93986034758279</v>
      </c>
      <c r="FE188" s="20">
        <f t="shared" si="331"/>
        <v>1239.1466479258527</v>
      </c>
      <c r="FF188" s="20">
        <f t="shared" si="332"/>
        <v>782.88942768195636</v>
      </c>
      <c r="FG188" s="20">
        <f t="shared" si="333"/>
        <v>0.49860161565985567</v>
      </c>
      <c r="FH188" s="20">
        <f t="shared" si="394"/>
        <v>1684.5415938262067</v>
      </c>
      <c r="FI188" s="20">
        <f t="shared" si="334"/>
        <v>1033.0015306306768</v>
      </c>
      <c r="FK188" s="20">
        <f t="shared" si="335"/>
        <v>1167.7123658159244</v>
      </c>
      <c r="FL188" s="20">
        <f t="shared" si="336"/>
        <v>459.43634474850819</v>
      </c>
      <c r="FN188" s="20">
        <f t="shared" si="337"/>
        <v>12.91286524039014</v>
      </c>
      <c r="FO188" s="20">
        <f t="shared" si="338"/>
        <v>11.801322307068975</v>
      </c>
      <c r="FQ188" s="20">
        <f t="shared" si="339"/>
        <v>26.23</v>
      </c>
      <c r="FR188" s="20">
        <f t="shared" si="340"/>
        <v>32.44</v>
      </c>
      <c r="FS188" s="20">
        <f t="shared" si="341"/>
        <v>28.6</v>
      </c>
      <c r="FT188" s="20">
        <f t="shared" si="342"/>
        <v>1576.7378768708681</v>
      </c>
      <c r="FU188" s="20">
        <f t="shared" si="343"/>
        <v>637.64806102064711</v>
      </c>
    </row>
    <row r="189" spans="1:177">
      <c r="C189" s="24" t="s">
        <v>176</v>
      </c>
      <c r="D189" s="24" t="s">
        <v>148</v>
      </c>
      <c r="E189" s="24"/>
      <c r="F189" s="23">
        <v>53.453000000000003</v>
      </c>
      <c r="G189" s="23">
        <v>0.13100000000000001</v>
      </c>
      <c r="H189" s="23">
        <v>1.444</v>
      </c>
      <c r="I189" s="23">
        <v>5.585</v>
      </c>
      <c r="J189" s="23">
        <v>0.21199999999999999</v>
      </c>
      <c r="K189" s="23">
        <v>16.21</v>
      </c>
      <c r="L189" s="23">
        <v>22.952000000000002</v>
      </c>
      <c r="M189" s="23">
        <v>5.1999999999999998E-2</v>
      </c>
      <c r="N189" s="23">
        <v>2.1999999999999999E-2</v>
      </c>
      <c r="O189" s="23">
        <v>8.3000000000000004E-2</v>
      </c>
      <c r="Q189" s="24">
        <v>54.021000000000001</v>
      </c>
      <c r="R189" s="24">
        <v>2.4E-2</v>
      </c>
      <c r="S189" s="24">
        <v>1.3560000000000001</v>
      </c>
      <c r="T189" s="24">
        <v>18.451000000000001</v>
      </c>
      <c r="U189" s="24">
        <v>0.499</v>
      </c>
      <c r="V189" s="24">
        <v>26.177</v>
      </c>
      <c r="W189" s="24">
        <v>0.36299999999999999</v>
      </c>
      <c r="X189" s="24">
        <v>1E-3</v>
      </c>
      <c r="Y189" s="24">
        <v>7.0000000000000001E-3</v>
      </c>
      <c r="Z189" s="24">
        <v>0.107</v>
      </c>
      <c r="AB189" s="69">
        <f t="shared" si="395"/>
        <v>819.86162692014193</v>
      </c>
      <c r="AC189" s="69">
        <f t="shared" si="396"/>
        <v>13.225267935311155</v>
      </c>
      <c r="AE189" s="53">
        <f t="shared" si="397"/>
        <v>819.86162692014193</v>
      </c>
      <c r="AF189" s="53"/>
      <c r="AG189" s="53">
        <f t="shared" si="398"/>
        <v>899.84047901909366</v>
      </c>
      <c r="AH189" s="53">
        <f t="shared" si="399"/>
        <v>871.93160433125388</v>
      </c>
      <c r="AI189" s="53">
        <f t="shared" si="400"/>
        <v>13.225267935311155</v>
      </c>
      <c r="AJ189" s="53">
        <f t="shared" si="401"/>
        <v>-0.62124329495568986</v>
      </c>
      <c r="AK189" s="53">
        <f t="shared" si="402"/>
        <v>983.62492464534762</v>
      </c>
      <c r="AL189" s="70">
        <f t="shared" si="403"/>
        <v>0.48881005030213065</v>
      </c>
      <c r="AM189" s="71"/>
      <c r="AN189" s="20">
        <f t="shared" si="404"/>
        <v>0.14483783659754004</v>
      </c>
      <c r="AP189" s="20">
        <f t="shared" si="408"/>
        <v>0.88963339840856936</v>
      </c>
      <c r="AQ189" s="20">
        <f t="shared" si="408"/>
        <v>1.6399845766336E-3</v>
      </c>
      <c r="AR189" s="20">
        <f t="shared" si="408"/>
        <v>1.4162277733643255E-2</v>
      </c>
      <c r="AS189" s="20">
        <f t="shared" si="408"/>
        <v>7.7735279707821126E-2</v>
      </c>
      <c r="AT189" s="20">
        <f t="shared" si="408"/>
        <v>2.988546255506608E-3</v>
      </c>
      <c r="AU189" s="20">
        <f t="shared" si="406"/>
        <v>0.40218933912922661</v>
      </c>
      <c r="AV189" s="20">
        <f t="shared" si="406"/>
        <v>0.40929144361186509</v>
      </c>
      <c r="AW189" s="20">
        <f t="shared" si="406"/>
        <v>8.3899520643315696E-4</v>
      </c>
      <c r="AX189" s="20">
        <f t="shared" si="406"/>
        <v>2.3355556499214404E-4</v>
      </c>
      <c r="AY189" s="20">
        <f t="shared" si="406"/>
        <v>5.4605909806826661E-4</v>
      </c>
      <c r="AZ189" s="20">
        <f t="shared" si="344"/>
        <v>1.7992588792927593</v>
      </c>
      <c r="BB189" s="58">
        <f t="shared" si="300"/>
        <v>1.7792667968171387</v>
      </c>
      <c r="BC189" s="58">
        <f t="shared" si="300"/>
        <v>3.2799691532671999E-3</v>
      </c>
      <c r="BD189" s="58">
        <f t="shared" si="345"/>
        <v>4.2486833200929761E-2</v>
      </c>
      <c r="BE189" s="58">
        <f t="shared" si="325"/>
        <v>7.7735279707821126E-2</v>
      </c>
      <c r="BF189" s="58">
        <f t="shared" si="325"/>
        <v>2.988546255506608E-3</v>
      </c>
      <c r="BG189" s="58">
        <f t="shared" si="325"/>
        <v>0.40218933912922661</v>
      </c>
      <c r="BH189" s="58">
        <f t="shared" si="323"/>
        <v>0.40929144361186509</v>
      </c>
      <c r="BI189" s="58">
        <f t="shared" si="323"/>
        <v>8.3899520643315696E-4</v>
      </c>
      <c r="BJ189" s="58">
        <f t="shared" si="323"/>
        <v>2.3355556499214404E-4</v>
      </c>
      <c r="BK189" s="58">
        <f t="shared" si="346"/>
        <v>1.6381772942047998E-3</v>
      </c>
      <c r="BL189" s="58">
        <f t="shared" si="347"/>
        <v>2.7199489359413853</v>
      </c>
      <c r="BM189" s="58">
        <f t="shared" si="348"/>
        <v>2.2059237659634134</v>
      </c>
      <c r="BO189" s="72">
        <f t="shared" si="294"/>
        <v>1.9624634565442611</v>
      </c>
      <c r="BP189" s="72">
        <f t="shared" si="294"/>
        <v>3.6176809534095048E-3</v>
      </c>
      <c r="BQ189" s="72">
        <f t="shared" si="349"/>
        <v>3.7536543455738869E-2</v>
      </c>
      <c r="BR189" s="72">
        <f t="shared" si="350"/>
        <v>2.4945266609897376E-2</v>
      </c>
      <c r="BS189" s="72">
        <f t="shared" si="351"/>
        <v>6.2481810065636245E-2</v>
      </c>
      <c r="BT189" s="72">
        <f t="shared" si="295"/>
        <v>0.17147810096129609</v>
      </c>
      <c r="BU189" s="72">
        <f t="shared" si="295"/>
        <v>6.5925052107029944E-3</v>
      </c>
      <c r="BV189" s="72">
        <f t="shared" si="295"/>
        <v>0.88719902160228004</v>
      </c>
      <c r="BW189" s="72">
        <f t="shared" si="295"/>
        <v>0.90286572266888754</v>
      </c>
      <c r="BX189" s="72">
        <f t="shared" si="296"/>
        <v>3.7015189308005621E-3</v>
      </c>
      <c r="BY189" s="72">
        <f t="shared" si="296"/>
        <v>1.0304115429783662E-3</v>
      </c>
      <c r="BZ189" s="72">
        <f t="shared" si="296"/>
        <v>2.4091294840986712E-3</v>
      </c>
      <c r="CA189" s="58">
        <f t="shared" si="352"/>
        <v>4.0038393579643525</v>
      </c>
      <c r="CB189" s="58">
        <f t="shared" si="353"/>
        <v>6.6483043857243742E-3</v>
      </c>
      <c r="CC189" s="58">
        <f t="shared" si="354"/>
        <v>1.1507028992205903E-2</v>
      </c>
      <c r="CD189" s="58">
        <f t="shared" si="355"/>
        <v>3.7015189308005621E-3</v>
      </c>
      <c r="CE189" s="58">
        <f t="shared" si="356"/>
        <v>2.1243747679096814E-2</v>
      </c>
      <c r="CF189" s="58">
        <f t="shared" si="357"/>
        <v>8.1463978883210275E-3</v>
      </c>
      <c r="CG189" s="58">
        <f t="shared" si="358"/>
        <v>1.2045647420493356E-3</v>
      </c>
      <c r="CH189" s="58">
        <f t="shared" si="359"/>
        <v>0.87227101235942039</v>
      </c>
      <c r="CI189" s="58">
        <f t="shared" si="360"/>
        <v>9.3203055102077825E-2</v>
      </c>
      <c r="CJ189" s="58">
        <f t="shared" si="361"/>
        <v>7.76232205828251E-2</v>
      </c>
      <c r="CK189" s="58">
        <f t="shared" si="362"/>
        <v>0.72646207923360206</v>
      </c>
      <c r="CL189" s="58">
        <f t="shared" si="363"/>
        <v>0.99977029670176598</v>
      </c>
      <c r="CM189" s="58">
        <f t="shared" si="364"/>
        <v>0.87227101235942028</v>
      </c>
      <c r="CN189" s="58"/>
      <c r="CO189" s="20">
        <f t="shared" si="365"/>
        <v>0.84332197585512703</v>
      </c>
      <c r="CP189" s="58">
        <f t="shared" si="366"/>
        <v>0.16482979657557173</v>
      </c>
      <c r="CQ189" s="58">
        <f t="shared" si="367"/>
        <v>0.24258892687507594</v>
      </c>
      <c r="CR189" s="72">
        <f t="shared" si="368"/>
        <v>0.62734987212489313</v>
      </c>
      <c r="CS189" s="72">
        <f t="shared" si="369"/>
        <v>0.3553386049114759</v>
      </c>
      <c r="CT189" s="72">
        <f t="shared" si="405"/>
        <v>8.9185688564775656E-2</v>
      </c>
      <c r="CU189" s="20">
        <f t="shared" si="409"/>
        <v>0.89908678306978695</v>
      </c>
      <c r="CV189" s="20">
        <f t="shared" si="409"/>
        <v>3.0045518961226261E-4</v>
      </c>
      <c r="CW189" s="20">
        <f t="shared" si="409"/>
        <v>1.3299202636302116E-2</v>
      </c>
      <c r="CX189" s="20">
        <f t="shared" si="409"/>
        <v>0.25681175396401212</v>
      </c>
      <c r="CY189" s="20">
        <f t="shared" si="409"/>
        <v>7.0343612334801764E-3</v>
      </c>
      <c r="CZ189" s="20">
        <f t="shared" si="407"/>
        <v>0.64948243864193489</v>
      </c>
      <c r="DA189" s="20">
        <f t="shared" si="407"/>
        <v>6.4731959755623481E-3</v>
      </c>
      <c r="DB189" s="20">
        <f t="shared" si="407"/>
        <v>1.6134523200637635E-5</v>
      </c>
      <c r="DC189" s="20">
        <f t="shared" si="407"/>
        <v>7.4313134315682198E-5</v>
      </c>
      <c r="DD189" s="20">
        <f t="shared" si="407"/>
        <v>7.0395570473860876E-4</v>
      </c>
      <c r="DE189" s="20">
        <f t="shared" si="370"/>
        <v>1.833282594072946</v>
      </c>
      <c r="DG189" s="58">
        <f t="shared" si="301"/>
        <v>1.7981735661395739</v>
      </c>
      <c r="DH189" s="58">
        <f t="shared" si="301"/>
        <v>6.0091037922452523E-4</v>
      </c>
      <c r="DI189" s="58">
        <f t="shared" si="371"/>
        <v>3.9897607908906348E-2</v>
      </c>
      <c r="DJ189" s="58">
        <f t="shared" si="326"/>
        <v>0.25681175396401212</v>
      </c>
      <c r="DK189" s="58">
        <f t="shared" si="326"/>
        <v>7.0343612334801764E-3</v>
      </c>
      <c r="DL189" s="58">
        <f t="shared" si="326"/>
        <v>0.64948243864193489</v>
      </c>
      <c r="DM189" s="58">
        <f t="shared" si="324"/>
        <v>6.4731959755623481E-3</v>
      </c>
      <c r="DN189" s="58">
        <f t="shared" si="324"/>
        <v>1.6134523200637635E-5</v>
      </c>
      <c r="DO189" s="58">
        <f t="shared" si="324"/>
        <v>7.4313134315682198E-5</v>
      </c>
      <c r="DP189" s="58">
        <f t="shared" si="372"/>
        <v>2.1118671142158264E-3</v>
      </c>
      <c r="DQ189" s="58">
        <f t="shared" si="373"/>
        <v>2.7606761490144263</v>
      </c>
      <c r="DR189" s="58">
        <f t="shared" si="374"/>
        <v>2.1733806053788767</v>
      </c>
      <c r="DT189" s="72">
        <f t="shared" si="297"/>
        <v>1.9540577768763603</v>
      </c>
      <c r="DU189" s="72">
        <f t="shared" si="297"/>
        <v>6.5300348188872454E-4</v>
      </c>
      <c r="DV189" s="72">
        <f t="shared" si="375"/>
        <v>4.5942223123639714E-2</v>
      </c>
      <c r="DW189" s="72">
        <f t="shared" si="376"/>
        <v>1.186623502984558E-2</v>
      </c>
      <c r="DX189" s="72">
        <f t="shared" si="377"/>
        <v>5.7808458153485294E-2</v>
      </c>
      <c r="DY189" s="72">
        <f t="shared" si="298"/>
        <v>0.55814968529871578</v>
      </c>
      <c r="DZ189" s="72">
        <f t="shared" si="298"/>
        <v>1.5288344276074848E-2</v>
      </c>
      <c r="EA189" s="72">
        <f t="shared" si="298"/>
        <v>1.4115725356785576</v>
      </c>
      <c r="EB189" s="72">
        <f t="shared" si="298"/>
        <v>1.4068718588103804E-2</v>
      </c>
      <c r="EC189" s="72">
        <f t="shared" si="299"/>
        <v>7.0132919602602711E-5</v>
      </c>
      <c r="ED189" s="72">
        <f t="shared" si="299"/>
        <v>3.2302144969323832E-4</v>
      </c>
      <c r="EE189" s="72">
        <f t="shared" si="299"/>
        <v>3.0599273514494226E-3</v>
      </c>
      <c r="EF189" s="58">
        <f t="shared" si="378"/>
        <v>4.0150516040739319</v>
      </c>
      <c r="EG189" s="58">
        <f t="shared" si="379"/>
        <v>2.9780186698169862E-2</v>
      </c>
      <c r="EH189" s="58">
        <f t="shared" si="380"/>
        <v>4.4985536102180035E-2</v>
      </c>
      <c r="EI189" s="58">
        <f t="shared" si="381"/>
        <v>7.0132919602602711E-5</v>
      </c>
      <c r="EJ189" s="58">
        <f t="shared" si="382"/>
        <v>6.5300348188872454E-4</v>
      </c>
      <c r="EK189" s="58">
        <f t="shared" si="383"/>
        <v>3.0599273514494226E-3</v>
      </c>
      <c r="EL189" s="58">
        <f t="shared" si="384"/>
        <v>8.7361747587935551E-3</v>
      </c>
      <c r="EM189" s="58">
        <f t="shared" si="385"/>
        <v>1.4068718588103804E-2</v>
      </c>
      <c r="EN189" s="58">
        <f t="shared" si="386"/>
        <v>0.98077633421228105</v>
      </c>
      <c r="EO189" s="58">
        <f t="shared" si="387"/>
        <v>0.69744562636161755</v>
      </c>
      <c r="EP189" s="58">
        <f t="shared" si="388"/>
        <v>1.0004489204632079E-2</v>
      </c>
      <c r="EQ189" s="58">
        <f t="shared" si="389"/>
        <v>0.49090839987554868</v>
      </c>
      <c r="ER189" s="58">
        <f t="shared" si="390"/>
        <v>1.4077190059157191E-2</v>
      </c>
      <c r="ES189" s="58">
        <f t="shared" si="391"/>
        <v>0.27236354966497334</v>
      </c>
      <c r="ET189" s="58">
        <f t="shared" si="392"/>
        <v>0.49810080040410165</v>
      </c>
      <c r="EU189" s="58">
        <f t="shared" si="393"/>
        <v>1.0073642913121192</v>
      </c>
      <c r="EZ189" s="20">
        <f t="shared" si="327"/>
        <v>9.8283269968248432E-2</v>
      </c>
      <c r="FA189" s="20">
        <f t="shared" si="328"/>
        <v>948.68917313722704</v>
      </c>
      <c r="FC189" s="20">
        <f t="shared" si="329"/>
        <v>1173.2026105662867</v>
      </c>
      <c r="FD189" s="20">
        <f t="shared" si="330"/>
        <v>933.16020894434109</v>
      </c>
      <c r="FE189" s="20">
        <f t="shared" si="331"/>
        <v>1060.0017970119179</v>
      </c>
      <c r="FF189" s="20">
        <f t="shared" si="332"/>
        <v>663.92979661975653</v>
      </c>
      <c r="FG189" s="20">
        <f t="shared" si="333"/>
        <v>0.49416332443399874</v>
      </c>
      <c r="FH189" s="20">
        <f t="shared" si="394"/>
        <v>1677.5729855772929</v>
      </c>
      <c r="FI189" s="20">
        <f t="shared" si="334"/>
        <v>851.00154676792442</v>
      </c>
      <c r="FK189" s="20">
        <f t="shared" si="335"/>
        <v>1163.6209717550282</v>
      </c>
      <c r="FL189" s="20">
        <f t="shared" si="336"/>
        <v>465.00813730839695</v>
      </c>
      <c r="FN189" s="20">
        <f t="shared" si="337"/>
        <v>61.893048538118485</v>
      </c>
      <c r="FO189" s="20">
        <f t="shared" si="338"/>
        <v>45.58131397169268</v>
      </c>
      <c r="FQ189" s="20">
        <f t="shared" si="339"/>
        <v>26.23</v>
      </c>
      <c r="FR189" s="20">
        <f t="shared" si="340"/>
        <v>32.44</v>
      </c>
      <c r="FS189" s="20">
        <f t="shared" si="341"/>
        <v>28.6</v>
      </c>
      <c r="FT189" s="20">
        <f t="shared" si="342"/>
        <v>1563.8394610825308</v>
      </c>
      <c r="FU189" s="20">
        <f t="shared" si="343"/>
        <v>514.1095522495599</v>
      </c>
    </row>
    <row r="190" spans="1:177">
      <c r="C190" s="24" t="s">
        <v>177</v>
      </c>
      <c r="D190" s="24" t="s">
        <v>148</v>
      </c>
      <c r="E190" s="24"/>
      <c r="F190" s="23">
        <v>53.453000000000003</v>
      </c>
      <c r="G190" s="23">
        <v>0.13100000000000001</v>
      </c>
      <c r="H190" s="23">
        <v>1.444</v>
      </c>
      <c r="I190" s="23">
        <v>5.585</v>
      </c>
      <c r="J190" s="23">
        <v>0.21199999999999999</v>
      </c>
      <c r="K190" s="23">
        <v>16.21</v>
      </c>
      <c r="L190" s="23">
        <v>22.952000000000002</v>
      </c>
      <c r="M190" s="23">
        <v>5.1999999999999998E-2</v>
      </c>
      <c r="N190" s="23">
        <v>2.1999999999999999E-2</v>
      </c>
      <c r="O190" s="23">
        <v>8.3000000000000004E-2</v>
      </c>
      <c r="Q190" s="24">
        <v>53.877000000000002</v>
      </c>
      <c r="R190" s="24">
        <v>4.8000000000000001E-2</v>
      </c>
      <c r="S190" s="24">
        <v>1.39</v>
      </c>
      <c r="T190" s="24">
        <v>18.372</v>
      </c>
      <c r="U190" s="24">
        <v>0.46600000000000003</v>
      </c>
      <c r="V190" s="24">
        <v>26.204999999999998</v>
      </c>
      <c r="W190" s="24">
        <v>0.32400000000000001</v>
      </c>
      <c r="X190" s="24">
        <v>-0.02</v>
      </c>
      <c r="Y190" s="24">
        <v>1.9E-2</v>
      </c>
      <c r="Z190" s="24">
        <v>0.125</v>
      </c>
      <c r="AB190" s="69">
        <f t="shared" si="395"/>
        <v>820.60585729492288</v>
      </c>
      <c r="AC190" s="69">
        <f t="shared" si="396"/>
        <v>13.459269694038857</v>
      </c>
      <c r="AE190" s="53">
        <f t="shared" si="397"/>
        <v>820.60585729492288</v>
      </c>
      <c r="AF190" s="53"/>
      <c r="AG190" s="53">
        <f t="shared" si="398"/>
        <v>900.12221979590868</v>
      </c>
      <c r="AH190" s="53">
        <f t="shared" si="399"/>
        <v>874.01011416148151</v>
      </c>
      <c r="AI190" s="53">
        <f t="shared" si="400"/>
        <v>13.459269694038857</v>
      </c>
      <c r="AJ190" s="53">
        <f t="shared" si="401"/>
        <v>-1.8454335887809332</v>
      </c>
      <c r="AK190" s="53">
        <f t="shared" si="402"/>
        <v>985.77857869370359</v>
      </c>
      <c r="AL190" s="70">
        <f t="shared" si="403"/>
        <v>0.49143704384525266</v>
      </c>
      <c r="AM190" s="71"/>
      <c r="AN190" s="20">
        <f t="shared" si="404"/>
        <v>0.12949315636243869</v>
      </c>
      <c r="AP190" s="20">
        <f t="shared" si="408"/>
        <v>0.88963339840856936</v>
      </c>
      <c r="AQ190" s="20">
        <f t="shared" si="408"/>
        <v>1.6399845766336E-3</v>
      </c>
      <c r="AR190" s="20">
        <f t="shared" si="408"/>
        <v>1.4162277733643255E-2</v>
      </c>
      <c r="AS190" s="20">
        <f t="shared" si="408"/>
        <v>7.7735279707821126E-2</v>
      </c>
      <c r="AT190" s="20">
        <f t="shared" si="408"/>
        <v>2.988546255506608E-3</v>
      </c>
      <c r="AU190" s="20">
        <f t="shared" si="406"/>
        <v>0.40218933912922661</v>
      </c>
      <c r="AV190" s="20">
        <f t="shared" si="406"/>
        <v>0.40929144361186509</v>
      </c>
      <c r="AW190" s="20">
        <f t="shared" si="406"/>
        <v>8.3899520643315696E-4</v>
      </c>
      <c r="AX190" s="20">
        <f t="shared" si="406"/>
        <v>2.3355556499214404E-4</v>
      </c>
      <c r="AY190" s="20">
        <f t="shared" si="406"/>
        <v>5.4605909806826661E-4</v>
      </c>
      <c r="AZ190" s="20">
        <f t="shared" si="344"/>
        <v>1.7992588792927593</v>
      </c>
      <c r="BB190" s="58">
        <f t="shared" si="300"/>
        <v>1.7792667968171387</v>
      </c>
      <c r="BC190" s="58">
        <f t="shared" si="300"/>
        <v>3.2799691532671999E-3</v>
      </c>
      <c r="BD190" s="58">
        <f t="shared" si="345"/>
        <v>4.2486833200929761E-2</v>
      </c>
      <c r="BE190" s="58">
        <f t="shared" si="325"/>
        <v>7.7735279707821126E-2</v>
      </c>
      <c r="BF190" s="58">
        <f t="shared" si="325"/>
        <v>2.988546255506608E-3</v>
      </c>
      <c r="BG190" s="58">
        <f t="shared" si="325"/>
        <v>0.40218933912922661</v>
      </c>
      <c r="BH190" s="58">
        <f t="shared" si="323"/>
        <v>0.40929144361186509</v>
      </c>
      <c r="BI190" s="58">
        <f t="shared" si="323"/>
        <v>8.3899520643315696E-4</v>
      </c>
      <c r="BJ190" s="58">
        <f t="shared" si="323"/>
        <v>2.3355556499214404E-4</v>
      </c>
      <c r="BK190" s="58">
        <f t="shared" si="346"/>
        <v>1.6381772942047998E-3</v>
      </c>
      <c r="BL190" s="58">
        <f t="shared" si="347"/>
        <v>2.7199489359413853</v>
      </c>
      <c r="BM190" s="58">
        <f t="shared" si="348"/>
        <v>2.2059237659634134</v>
      </c>
      <c r="BO190" s="72">
        <f t="shared" si="294"/>
        <v>1.9624634565442611</v>
      </c>
      <c r="BP190" s="72">
        <f t="shared" si="294"/>
        <v>3.6176809534095048E-3</v>
      </c>
      <c r="BQ190" s="72">
        <f t="shared" si="349"/>
        <v>3.7536543455738869E-2</v>
      </c>
      <c r="BR190" s="72">
        <f t="shared" si="350"/>
        <v>2.4945266609897376E-2</v>
      </c>
      <c r="BS190" s="72">
        <f t="shared" si="351"/>
        <v>6.2481810065636245E-2</v>
      </c>
      <c r="BT190" s="72">
        <f t="shared" si="295"/>
        <v>0.17147810096129609</v>
      </c>
      <c r="BU190" s="72">
        <f t="shared" si="295"/>
        <v>6.5925052107029944E-3</v>
      </c>
      <c r="BV190" s="72">
        <f t="shared" si="295"/>
        <v>0.88719902160228004</v>
      </c>
      <c r="BW190" s="72">
        <f t="shared" si="295"/>
        <v>0.90286572266888754</v>
      </c>
      <c r="BX190" s="72">
        <f t="shared" si="296"/>
        <v>3.7015189308005621E-3</v>
      </c>
      <c r="BY190" s="72">
        <f t="shared" si="296"/>
        <v>1.0304115429783662E-3</v>
      </c>
      <c r="BZ190" s="72">
        <f t="shared" si="296"/>
        <v>2.4091294840986712E-3</v>
      </c>
      <c r="CA190" s="58">
        <f t="shared" si="352"/>
        <v>4.0038393579643525</v>
      </c>
      <c r="CB190" s="58">
        <f t="shared" si="353"/>
        <v>6.6483043857243742E-3</v>
      </c>
      <c r="CC190" s="58">
        <f t="shared" si="354"/>
        <v>1.1507028992205903E-2</v>
      </c>
      <c r="CD190" s="58">
        <f t="shared" si="355"/>
        <v>3.7015189308005621E-3</v>
      </c>
      <c r="CE190" s="58">
        <f t="shared" si="356"/>
        <v>2.1243747679096814E-2</v>
      </c>
      <c r="CF190" s="58">
        <f t="shared" si="357"/>
        <v>8.1463978883210275E-3</v>
      </c>
      <c r="CG190" s="58">
        <f t="shared" si="358"/>
        <v>1.2045647420493356E-3</v>
      </c>
      <c r="CH190" s="58">
        <f t="shared" si="359"/>
        <v>0.87227101235942039</v>
      </c>
      <c r="CI190" s="58">
        <f t="shared" si="360"/>
        <v>9.3203055102077825E-2</v>
      </c>
      <c r="CJ190" s="58">
        <f t="shared" si="361"/>
        <v>7.76232205828251E-2</v>
      </c>
      <c r="CK190" s="58">
        <f t="shared" si="362"/>
        <v>0.72646207923360206</v>
      </c>
      <c r="CL190" s="58">
        <f t="shared" si="363"/>
        <v>0.99977029670176598</v>
      </c>
      <c r="CM190" s="58">
        <f t="shared" si="364"/>
        <v>0.87227101235942028</v>
      </c>
      <c r="CN190" s="58"/>
      <c r="CO190" s="20">
        <f t="shared" si="365"/>
        <v>0.84332197585512703</v>
      </c>
      <c r="CP190" s="58">
        <f t="shared" si="366"/>
        <v>0.16482979657557173</v>
      </c>
      <c r="CQ190" s="58">
        <f t="shared" si="367"/>
        <v>0.24258892687507594</v>
      </c>
      <c r="CR190" s="72">
        <f t="shared" si="368"/>
        <v>0.62734987212489313</v>
      </c>
      <c r="CS190" s="72">
        <f t="shared" si="369"/>
        <v>0.3553386049114759</v>
      </c>
      <c r="CT190" s="72">
        <f t="shared" si="405"/>
        <v>8.9185688564775656E-2</v>
      </c>
      <c r="CU190" s="20">
        <f t="shared" si="409"/>
        <v>0.89669015033877408</v>
      </c>
      <c r="CV190" s="20">
        <f t="shared" si="409"/>
        <v>6.0091037922452523E-4</v>
      </c>
      <c r="CW190" s="20">
        <f t="shared" si="409"/>
        <v>1.3632663469365737E-2</v>
      </c>
      <c r="CX190" s="20">
        <f t="shared" si="409"/>
        <v>0.25571218599679313</v>
      </c>
      <c r="CY190" s="20">
        <f t="shared" si="409"/>
        <v>6.5691629955947142E-3</v>
      </c>
      <c r="CZ190" s="20">
        <f t="shared" si="407"/>
        <v>0.65017715187423697</v>
      </c>
      <c r="DA190" s="20">
        <f t="shared" si="407"/>
        <v>5.7777286393449062E-3</v>
      </c>
      <c r="DB190" s="20">
        <f t="shared" si="407"/>
        <v>-3.2269046401275274E-4</v>
      </c>
      <c r="DC190" s="20">
        <f t="shared" si="407"/>
        <v>2.0170707885685166E-4</v>
      </c>
      <c r="DD190" s="20">
        <f t="shared" si="407"/>
        <v>8.2237815974136534E-4</v>
      </c>
      <c r="DE190" s="20">
        <f t="shared" si="370"/>
        <v>1.8298613484679196</v>
      </c>
      <c r="DG190" s="58">
        <f t="shared" si="301"/>
        <v>1.7933803006775482</v>
      </c>
      <c r="DH190" s="58">
        <f t="shared" si="301"/>
        <v>1.2018207584490505E-3</v>
      </c>
      <c r="DI190" s="58">
        <f t="shared" si="371"/>
        <v>4.0897990408097211E-2</v>
      </c>
      <c r="DJ190" s="58">
        <f t="shared" si="326"/>
        <v>0.25571218599679313</v>
      </c>
      <c r="DK190" s="58">
        <f t="shared" si="326"/>
        <v>6.5691629955947142E-3</v>
      </c>
      <c r="DL190" s="58">
        <f t="shared" si="326"/>
        <v>0.65017715187423697</v>
      </c>
      <c r="DM190" s="58">
        <f t="shared" si="324"/>
        <v>5.7777286393449062E-3</v>
      </c>
      <c r="DN190" s="58">
        <f t="shared" si="324"/>
        <v>-3.2269046401275274E-4</v>
      </c>
      <c r="DO190" s="58">
        <f t="shared" si="324"/>
        <v>2.0170707885685166E-4</v>
      </c>
      <c r="DP190" s="58">
        <f t="shared" si="372"/>
        <v>2.4671344792240959E-3</v>
      </c>
      <c r="DQ190" s="58">
        <f t="shared" si="373"/>
        <v>2.7560624924441322</v>
      </c>
      <c r="DR190" s="58">
        <f t="shared" si="374"/>
        <v>2.1770188507877695</v>
      </c>
      <c r="DT190" s="72">
        <f t="shared" si="297"/>
        <v>1.9521113606032301</v>
      </c>
      <c r="DU190" s="72">
        <f t="shared" si="297"/>
        <v>1.3081932232058187E-3</v>
      </c>
      <c r="DV190" s="72">
        <f t="shared" si="375"/>
        <v>4.7888639396769905E-2</v>
      </c>
      <c r="DW190" s="72">
        <f t="shared" si="376"/>
        <v>1.1468491321740097E-2</v>
      </c>
      <c r="DX190" s="72">
        <f t="shared" si="377"/>
        <v>5.9357130718510002E-2</v>
      </c>
      <c r="DY190" s="72">
        <f t="shared" si="298"/>
        <v>0.55669024929116695</v>
      </c>
      <c r="DZ190" s="72">
        <f t="shared" si="298"/>
        <v>1.4301191675307147E-2</v>
      </c>
      <c r="EA190" s="72">
        <f t="shared" si="298"/>
        <v>1.4154479159817164</v>
      </c>
      <c r="EB190" s="72">
        <f t="shared" si="298"/>
        <v>1.257822416259023E-2</v>
      </c>
      <c r="EC190" s="72">
        <f t="shared" si="299"/>
        <v>-1.4050064462504301E-3</v>
      </c>
      <c r="ED190" s="72">
        <f t="shared" si="299"/>
        <v>8.7824022601740235E-4</v>
      </c>
      <c r="EE190" s="72">
        <f t="shared" si="299"/>
        <v>3.5806655124662155E-3</v>
      </c>
      <c r="EF190" s="58">
        <f t="shared" si="378"/>
        <v>4.014848164947959</v>
      </c>
      <c r="EG190" s="58">
        <f t="shared" si="379"/>
        <v>2.8818089669901525E-2</v>
      </c>
      <c r="EH190" s="58">
        <f t="shared" si="380"/>
        <v>4.4379755361886097E-2</v>
      </c>
      <c r="EI190" s="58">
        <f t="shared" si="381"/>
        <v>-1.4050064462504301E-3</v>
      </c>
      <c r="EJ190" s="58">
        <f t="shared" si="382"/>
        <v>1.3081932232058187E-3</v>
      </c>
      <c r="EK190" s="58">
        <f t="shared" si="383"/>
        <v>3.5806655124662155E-3</v>
      </c>
      <c r="EL190" s="58">
        <f t="shared" si="384"/>
        <v>9.2928322555243109E-3</v>
      </c>
      <c r="EM190" s="58">
        <f t="shared" si="385"/>
        <v>1.257822416259023E-2</v>
      </c>
      <c r="EN190" s="58">
        <f t="shared" si="386"/>
        <v>0.98163005365343503</v>
      </c>
      <c r="EO190" s="58">
        <f t="shared" si="387"/>
        <v>0.69946570925951201</v>
      </c>
      <c r="EP190" s="58">
        <f t="shared" si="388"/>
        <v>8.9626804439887891E-3</v>
      </c>
      <c r="EQ190" s="58">
        <f t="shared" si="389"/>
        <v>0.49399594635244221</v>
      </c>
      <c r="ER190" s="58">
        <f t="shared" si="390"/>
        <v>1.2614371309703552E-2</v>
      </c>
      <c r="ES190" s="58">
        <f t="shared" si="391"/>
        <v>0.27163418226792874</v>
      </c>
      <c r="ET190" s="58">
        <f t="shared" si="392"/>
        <v>0.49972110704985628</v>
      </c>
      <c r="EU190" s="58">
        <f t="shared" si="393"/>
        <v>1.0069849623609712</v>
      </c>
      <c r="EZ190" s="20">
        <f t="shared" si="327"/>
        <v>9.8213226899038969E-2</v>
      </c>
      <c r="FA190" s="20">
        <f t="shared" si="328"/>
        <v>948.48389871952941</v>
      </c>
      <c r="FC190" s="20">
        <f t="shared" si="329"/>
        <v>1172.8488586003239</v>
      </c>
      <c r="FD190" s="20">
        <f t="shared" si="330"/>
        <v>932.06691492665516</v>
      </c>
      <c r="FE190" s="20">
        <f t="shared" si="331"/>
        <v>1038.7611983959689</v>
      </c>
      <c r="FF190" s="20">
        <f t="shared" si="332"/>
        <v>652.59001354198188</v>
      </c>
      <c r="FG190" s="20">
        <f t="shared" si="333"/>
        <v>0.49107473181976369</v>
      </c>
      <c r="FH190" s="20">
        <f t="shared" si="394"/>
        <v>1672.7160389852525</v>
      </c>
      <c r="FI190" s="20">
        <f t="shared" si="334"/>
        <v>831.65902972661377</v>
      </c>
      <c r="FK190" s="20">
        <f t="shared" si="335"/>
        <v>1163.1699712792711</v>
      </c>
      <c r="FL190" s="20">
        <f t="shared" si="336"/>
        <v>459.57362151423183</v>
      </c>
      <c r="FN190" s="20">
        <f t="shared" si="337"/>
        <v>71.49591152328955</v>
      </c>
      <c r="FO190" s="20">
        <f t="shared" si="338"/>
        <v>51.629944486648505</v>
      </c>
      <c r="FQ190" s="20">
        <f t="shared" si="339"/>
        <v>26.23</v>
      </c>
      <c r="FR190" s="20">
        <f t="shared" si="340"/>
        <v>32.44</v>
      </c>
      <c r="FS190" s="20">
        <f t="shared" si="341"/>
        <v>28.6</v>
      </c>
      <c r="FT190" s="20">
        <f t="shared" si="342"/>
        <v>1552.8775167231065</v>
      </c>
      <c r="FU190" s="20">
        <f t="shared" si="343"/>
        <v>502.30072013815857</v>
      </c>
    </row>
    <row r="191" spans="1:177">
      <c r="C191" s="24" t="s">
        <v>178</v>
      </c>
      <c r="D191" s="24" t="s">
        <v>148</v>
      </c>
      <c r="E191" s="24"/>
      <c r="F191" s="23">
        <v>53.453000000000003</v>
      </c>
      <c r="G191" s="23">
        <v>0.13100000000000001</v>
      </c>
      <c r="H191" s="23">
        <v>1.444</v>
      </c>
      <c r="I191" s="23">
        <v>5.585</v>
      </c>
      <c r="J191" s="23">
        <v>0.21199999999999999</v>
      </c>
      <c r="K191" s="23">
        <v>16.21</v>
      </c>
      <c r="L191" s="23">
        <v>22.952000000000002</v>
      </c>
      <c r="M191" s="23">
        <v>5.1999999999999998E-2</v>
      </c>
      <c r="N191" s="23">
        <v>2.1999999999999999E-2</v>
      </c>
      <c r="O191" s="23">
        <v>8.3000000000000004E-2</v>
      </c>
      <c r="Q191" s="24">
        <v>53.819000000000003</v>
      </c>
      <c r="R191" s="24">
        <v>2.1999999999999999E-2</v>
      </c>
      <c r="S191" s="24">
        <v>1.246</v>
      </c>
      <c r="T191" s="24">
        <v>18.375</v>
      </c>
      <c r="U191" s="24">
        <v>0.49199999999999999</v>
      </c>
      <c r="V191" s="24">
        <v>25.638999999999999</v>
      </c>
      <c r="W191" s="24">
        <v>0.51200000000000001</v>
      </c>
      <c r="X191" s="24">
        <v>-2E-3</v>
      </c>
      <c r="Y191" s="24">
        <v>1.7999999999999999E-2</v>
      </c>
      <c r="Z191" s="24">
        <v>0.121</v>
      </c>
      <c r="AB191" s="69">
        <f t="shared" si="395"/>
        <v>814.00851536675975</v>
      </c>
      <c r="AC191" s="69">
        <f t="shared" si="396"/>
        <v>10.62347899712859</v>
      </c>
      <c r="AE191" s="53">
        <f t="shared" si="397"/>
        <v>814.00851536675975</v>
      </c>
      <c r="AF191" s="53"/>
      <c r="AG191" s="53">
        <f t="shared" si="398"/>
        <v>892.02916362189944</v>
      </c>
      <c r="AH191" s="53">
        <f t="shared" si="399"/>
        <v>865.12426740027786</v>
      </c>
      <c r="AI191" s="53">
        <f t="shared" si="400"/>
        <v>10.62347899712859</v>
      </c>
      <c r="AJ191" s="53">
        <f t="shared" si="401"/>
        <v>1.4666343220972209</v>
      </c>
      <c r="AK191" s="53">
        <f t="shared" si="402"/>
        <v>959.67915043343169</v>
      </c>
      <c r="AL191" s="70">
        <f t="shared" si="403"/>
        <v>0.48074402716052478</v>
      </c>
      <c r="AM191" s="71"/>
      <c r="AN191" s="20">
        <f t="shared" si="404"/>
        <v>0.20589368851782999</v>
      </c>
      <c r="AP191" s="20">
        <f t="shared" si="408"/>
        <v>0.88963339840856936</v>
      </c>
      <c r="AQ191" s="20">
        <f t="shared" si="408"/>
        <v>1.6399845766336E-3</v>
      </c>
      <c r="AR191" s="20">
        <f t="shared" si="408"/>
        <v>1.4162277733643255E-2</v>
      </c>
      <c r="AS191" s="20">
        <f t="shared" si="408"/>
        <v>7.7735279707821126E-2</v>
      </c>
      <c r="AT191" s="20">
        <f t="shared" si="408"/>
        <v>2.988546255506608E-3</v>
      </c>
      <c r="AU191" s="20">
        <f t="shared" si="406"/>
        <v>0.40218933912922661</v>
      </c>
      <c r="AV191" s="20">
        <f t="shared" si="406"/>
        <v>0.40929144361186509</v>
      </c>
      <c r="AW191" s="20">
        <f t="shared" si="406"/>
        <v>8.3899520643315696E-4</v>
      </c>
      <c r="AX191" s="20">
        <f t="shared" si="406"/>
        <v>2.3355556499214404E-4</v>
      </c>
      <c r="AY191" s="20">
        <f t="shared" si="406"/>
        <v>5.4605909806826661E-4</v>
      </c>
      <c r="AZ191" s="20">
        <f t="shared" si="344"/>
        <v>1.7992588792927593</v>
      </c>
      <c r="BB191" s="58">
        <f t="shared" si="300"/>
        <v>1.7792667968171387</v>
      </c>
      <c r="BC191" s="58">
        <f t="shared" si="300"/>
        <v>3.2799691532671999E-3</v>
      </c>
      <c r="BD191" s="58">
        <f t="shared" si="345"/>
        <v>4.2486833200929761E-2</v>
      </c>
      <c r="BE191" s="58">
        <f t="shared" si="325"/>
        <v>7.7735279707821126E-2</v>
      </c>
      <c r="BF191" s="58">
        <f t="shared" si="325"/>
        <v>2.988546255506608E-3</v>
      </c>
      <c r="BG191" s="58">
        <f t="shared" si="325"/>
        <v>0.40218933912922661</v>
      </c>
      <c r="BH191" s="58">
        <f t="shared" si="323"/>
        <v>0.40929144361186509</v>
      </c>
      <c r="BI191" s="58">
        <f t="shared" si="323"/>
        <v>8.3899520643315696E-4</v>
      </c>
      <c r="BJ191" s="58">
        <f t="shared" si="323"/>
        <v>2.3355556499214404E-4</v>
      </c>
      <c r="BK191" s="58">
        <f t="shared" si="346"/>
        <v>1.6381772942047998E-3</v>
      </c>
      <c r="BL191" s="58">
        <f t="shared" si="347"/>
        <v>2.7199489359413853</v>
      </c>
      <c r="BM191" s="58">
        <f t="shared" si="348"/>
        <v>2.2059237659634134</v>
      </c>
      <c r="BO191" s="72">
        <f t="shared" ref="BO191:BP206" si="410">AP191*$BM191</f>
        <v>1.9624634565442611</v>
      </c>
      <c r="BP191" s="72">
        <f t="shared" si="410"/>
        <v>3.6176809534095048E-3</v>
      </c>
      <c r="BQ191" s="72">
        <f t="shared" si="349"/>
        <v>3.7536543455738869E-2</v>
      </c>
      <c r="BR191" s="72">
        <f t="shared" si="350"/>
        <v>2.4945266609897376E-2</v>
      </c>
      <c r="BS191" s="72">
        <f t="shared" si="351"/>
        <v>6.2481810065636245E-2</v>
      </c>
      <c r="BT191" s="72">
        <f t="shared" ref="BT191:BW206" si="411">AS191*$BM191</f>
        <v>0.17147810096129609</v>
      </c>
      <c r="BU191" s="72">
        <f t="shared" si="411"/>
        <v>6.5925052107029944E-3</v>
      </c>
      <c r="BV191" s="72">
        <f t="shared" si="411"/>
        <v>0.88719902160228004</v>
      </c>
      <c r="BW191" s="72">
        <f t="shared" si="411"/>
        <v>0.90286572266888754</v>
      </c>
      <c r="BX191" s="72">
        <f t="shared" ref="BX191:BZ206" si="412">AW191*$BM191*2</f>
        <v>3.7015189308005621E-3</v>
      </c>
      <c r="BY191" s="72">
        <f t="shared" si="412"/>
        <v>1.0304115429783662E-3</v>
      </c>
      <c r="BZ191" s="72">
        <f t="shared" si="412"/>
        <v>2.4091294840986712E-3</v>
      </c>
      <c r="CA191" s="58">
        <f t="shared" si="352"/>
        <v>4.0038393579643525</v>
      </c>
      <c r="CB191" s="58">
        <f t="shared" si="353"/>
        <v>6.6483043857243742E-3</v>
      </c>
      <c r="CC191" s="58">
        <f t="shared" si="354"/>
        <v>1.1507028992205903E-2</v>
      </c>
      <c r="CD191" s="58">
        <f t="shared" si="355"/>
        <v>3.7015189308005621E-3</v>
      </c>
      <c r="CE191" s="58">
        <f t="shared" si="356"/>
        <v>2.1243747679096814E-2</v>
      </c>
      <c r="CF191" s="58">
        <f t="shared" si="357"/>
        <v>8.1463978883210275E-3</v>
      </c>
      <c r="CG191" s="58">
        <f t="shared" si="358"/>
        <v>1.2045647420493356E-3</v>
      </c>
      <c r="CH191" s="58">
        <f t="shared" si="359"/>
        <v>0.87227101235942039</v>
      </c>
      <c r="CI191" s="58">
        <f t="shared" si="360"/>
        <v>9.3203055102077825E-2</v>
      </c>
      <c r="CJ191" s="58">
        <f t="shared" si="361"/>
        <v>7.76232205828251E-2</v>
      </c>
      <c r="CK191" s="58">
        <f t="shared" si="362"/>
        <v>0.72646207923360206</v>
      </c>
      <c r="CL191" s="58">
        <f t="shared" si="363"/>
        <v>0.99977029670176598</v>
      </c>
      <c r="CM191" s="58">
        <f t="shared" si="364"/>
        <v>0.87227101235942028</v>
      </c>
      <c r="CN191" s="58"/>
      <c r="CO191" s="20">
        <f t="shared" si="365"/>
        <v>0.84332197585512703</v>
      </c>
      <c r="CP191" s="58">
        <f t="shared" si="366"/>
        <v>0.16482979657557173</v>
      </c>
      <c r="CQ191" s="58">
        <f t="shared" si="367"/>
        <v>0.24258892687507594</v>
      </c>
      <c r="CR191" s="72">
        <f t="shared" si="368"/>
        <v>0.62734987212489313</v>
      </c>
      <c r="CS191" s="72">
        <f t="shared" si="369"/>
        <v>0.3553386049114759</v>
      </c>
      <c r="CT191" s="72">
        <f t="shared" si="405"/>
        <v>8.9185688564775656E-2</v>
      </c>
      <c r="CU191" s="20">
        <f t="shared" si="409"/>
        <v>0.89572483993322716</v>
      </c>
      <c r="CV191" s="20">
        <f t="shared" si="409"/>
        <v>2.7541725714457399E-4</v>
      </c>
      <c r="CW191" s="20">
        <f t="shared" si="409"/>
        <v>1.222035876462569E-2</v>
      </c>
      <c r="CX191" s="20">
        <f t="shared" si="409"/>
        <v>0.25575394174238375</v>
      </c>
      <c r="CY191" s="20">
        <f t="shared" si="409"/>
        <v>6.9356828193832595E-3</v>
      </c>
      <c r="CZ191" s="20">
        <f t="shared" si="407"/>
        <v>0.63613402010698583</v>
      </c>
      <c r="DA191" s="20">
        <f t="shared" si="407"/>
        <v>9.1302378498289878E-3</v>
      </c>
      <c r="DB191" s="20">
        <f t="shared" si="407"/>
        <v>-3.226904640127527E-5</v>
      </c>
      <c r="DC191" s="20">
        <f t="shared" si="407"/>
        <v>1.9109091681175422E-4</v>
      </c>
      <c r="DD191" s="20">
        <f t="shared" si="407"/>
        <v>7.9606205862964166E-4</v>
      </c>
      <c r="DE191" s="20">
        <f t="shared" si="370"/>
        <v>1.8171293824026193</v>
      </c>
      <c r="DG191" s="58">
        <f t="shared" si="301"/>
        <v>1.7914496798664543</v>
      </c>
      <c r="DH191" s="58">
        <f t="shared" si="301"/>
        <v>5.5083451428914799E-4</v>
      </c>
      <c r="DI191" s="58">
        <f t="shared" si="371"/>
        <v>3.6661076293877069E-2</v>
      </c>
      <c r="DJ191" s="58">
        <f t="shared" si="326"/>
        <v>0.25575394174238375</v>
      </c>
      <c r="DK191" s="58">
        <f t="shared" si="326"/>
        <v>6.9356828193832595E-3</v>
      </c>
      <c r="DL191" s="58">
        <f t="shared" si="326"/>
        <v>0.63613402010698583</v>
      </c>
      <c r="DM191" s="58">
        <f t="shared" si="324"/>
        <v>9.1302378498289878E-3</v>
      </c>
      <c r="DN191" s="58">
        <f t="shared" si="324"/>
        <v>-3.226904640127527E-5</v>
      </c>
      <c r="DO191" s="58">
        <f t="shared" si="324"/>
        <v>1.9109091681175422E-4</v>
      </c>
      <c r="DP191" s="58">
        <f t="shared" si="372"/>
        <v>2.388186175888925E-3</v>
      </c>
      <c r="DQ191" s="58">
        <f t="shared" si="373"/>
        <v>2.7391624812395015</v>
      </c>
      <c r="DR191" s="58">
        <f t="shared" si="374"/>
        <v>2.1904505632995286</v>
      </c>
      <c r="DT191" s="72">
        <f t="shared" ref="DT191:DU206" si="413">CU191*$DR191</f>
        <v>1.9620409801931176</v>
      </c>
      <c r="DU191" s="72">
        <f t="shared" si="413"/>
        <v>6.0328788605474323E-4</v>
      </c>
      <c r="DV191" s="72">
        <f t="shared" si="375"/>
        <v>3.7959019806882432E-2</v>
      </c>
      <c r="DW191" s="72">
        <f t="shared" si="376"/>
        <v>1.5577163672510913E-2</v>
      </c>
      <c r="DX191" s="72">
        <f t="shared" si="377"/>
        <v>5.3536183479393346E-2</v>
      </c>
      <c r="DY191" s="72">
        <f t="shared" ref="DY191:EB206" si="414">CX191*$DR191</f>
        <v>0.56021636575567935</v>
      </c>
      <c r="DZ191" s="72">
        <f t="shared" si="414"/>
        <v>1.5192270338584923E-2</v>
      </c>
      <c r="EA191" s="72">
        <f t="shared" si="414"/>
        <v>1.3934201226773408</v>
      </c>
      <c r="EB191" s="72">
        <f t="shared" si="414"/>
        <v>1.9999334641216584E-2</v>
      </c>
      <c r="EC191" s="72">
        <f t="shared" ref="EC191:EE206" si="415">DB191*$DR191*2</f>
        <v>-1.4136750173362409E-4</v>
      </c>
      <c r="ED191" s="72">
        <f t="shared" si="415"/>
        <v>8.3715041274346077E-4</v>
      </c>
      <c r="EE191" s="72">
        <f t="shared" si="415"/>
        <v>3.487469169493362E-3</v>
      </c>
      <c r="EF191" s="58">
        <f t="shared" si="378"/>
        <v>4.0091917970518898</v>
      </c>
      <c r="EG191" s="58">
        <f t="shared" si="379"/>
        <v>1.754644369103505E-2</v>
      </c>
      <c r="EH191" s="58">
        <f t="shared" si="380"/>
        <v>2.7512169585847346E-2</v>
      </c>
      <c r="EI191" s="58">
        <f t="shared" si="381"/>
        <v>-1.4136750173362409E-4</v>
      </c>
      <c r="EJ191" s="58">
        <f t="shared" si="382"/>
        <v>6.0328788605474323E-4</v>
      </c>
      <c r="EK191" s="58">
        <f t="shared" si="383"/>
        <v>3.487469169493362E-3</v>
      </c>
      <c r="EL191" s="58">
        <f t="shared" si="384"/>
        <v>1.2231062004751174E-2</v>
      </c>
      <c r="EM191" s="58">
        <f t="shared" si="385"/>
        <v>1.9999334641216584E-2</v>
      </c>
      <c r="EN191" s="58">
        <f t="shared" si="386"/>
        <v>0.96799753711979131</v>
      </c>
      <c r="EO191" s="58">
        <f t="shared" si="387"/>
        <v>0.68509119491244419</v>
      </c>
      <c r="EP191" s="58">
        <f t="shared" si="388"/>
        <v>1.4154341866997272E-2</v>
      </c>
      <c r="EQ191" s="58">
        <f t="shared" si="389"/>
        <v>0.48137535221141614</v>
      </c>
      <c r="ER191" s="58">
        <f t="shared" si="390"/>
        <v>1.9937622518748581E-2</v>
      </c>
      <c r="ES191" s="58">
        <f t="shared" si="391"/>
        <v>0.28029167524435245</v>
      </c>
      <c r="ET191" s="58">
        <f t="shared" si="392"/>
        <v>0.48975363250586684</v>
      </c>
      <c r="EU191" s="58">
        <f t="shared" si="393"/>
        <v>1.0041773233195737</v>
      </c>
      <c r="EZ191" s="20">
        <f t="shared" si="327"/>
        <v>9.866101895110381E-2</v>
      </c>
      <c r="FA191" s="20">
        <f t="shared" si="328"/>
        <v>949.79372191452137</v>
      </c>
      <c r="FC191" s="20">
        <f t="shared" si="329"/>
        <v>1179.2380488565734</v>
      </c>
      <c r="FD191" s="20">
        <f t="shared" si="330"/>
        <v>940.01301629738111</v>
      </c>
      <c r="FE191" s="20">
        <f t="shared" si="331"/>
        <v>1116.4351875908667</v>
      </c>
      <c r="FF191" s="20">
        <f t="shared" si="332"/>
        <v>696.27002593878524</v>
      </c>
      <c r="FG191" s="20">
        <f t="shared" si="333"/>
        <v>0.50394962218284256</v>
      </c>
      <c r="FH191" s="20">
        <f t="shared" si="394"/>
        <v>1692.9220389892712</v>
      </c>
      <c r="FI191" s="20">
        <f t="shared" si="334"/>
        <v>917.10577671897283</v>
      </c>
      <c r="FK191" s="20">
        <f t="shared" si="335"/>
        <v>1158.7731148788671</v>
      </c>
      <c r="FL191" s="20">
        <f t="shared" si="336"/>
        <v>509.95520060795184</v>
      </c>
      <c r="FN191" s="20">
        <f t="shared" si="337"/>
        <v>37.460457592977214</v>
      </c>
      <c r="FO191" s="20">
        <f t="shared" si="338"/>
        <v>29.375543149519569</v>
      </c>
      <c r="FQ191" s="20">
        <f t="shared" si="339"/>
        <v>26.23</v>
      </c>
      <c r="FR191" s="20">
        <f t="shared" si="340"/>
        <v>32.44</v>
      </c>
      <c r="FS191" s="20">
        <f t="shared" si="341"/>
        <v>28.6</v>
      </c>
      <c r="FT191" s="20">
        <f t="shared" si="342"/>
        <v>1598.7396638623936</v>
      </c>
      <c r="FU191" s="20">
        <f t="shared" si="343"/>
        <v>554.65923168422921</v>
      </c>
    </row>
    <row r="192" spans="1:177">
      <c r="C192" s="24" t="s">
        <v>179</v>
      </c>
      <c r="D192" s="24" t="s">
        <v>156</v>
      </c>
      <c r="E192" s="24"/>
      <c r="F192" s="23">
        <v>53.453000000000003</v>
      </c>
      <c r="G192" s="23">
        <v>0.13100000000000001</v>
      </c>
      <c r="H192" s="23">
        <v>1.444</v>
      </c>
      <c r="I192" s="23">
        <v>5.585</v>
      </c>
      <c r="J192" s="23">
        <v>0.21199999999999999</v>
      </c>
      <c r="K192" s="23">
        <v>16.21</v>
      </c>
      <c r="L192" s="23">
        <v>22.952000000000002</v>
      </c>
      <c r="M192" s="23">
        <v>5.1999999999999998E-2</v>
      </c>
      <c r="N192" s="23">
        <v>2.1999999999999999E-2</v>
      </c>
      <c r="O192" s="23">
        <v>8.3000000000000004E-2</v>
      </c>
      <c r="Q192" s="24">
        <v>53.966000000000001</v>
      </c>
      <c r="R192" s="24">
        <v>1.7000000000000001E-2</v>
      </c>
      <c r="S192" s="24">
        <v>1.1679999999999999</v>
      </c>
      <c r="T192" s="24">
        <v>18.379000000000001</v>
      </c>
      <c r="U192" s="24">
        <v>0.53700000000000003</v>
      </c>
      <c r="V192" s="24">
        <v>26.114000000000001</v>
      </c>
      <c r="W192" s="24">
        <v>0.34399999999999997</v>
      </c>
      <c r="X192" s="24">
        <v>8.9999999999999993E-3</v>
      </c>
      <c r="Y192" s="24">
        <v>1.4E-2</v>
      </c>
      <c r="Z192" s="24">
        <v>7.5999999999999998E-2</v>
      </c>
      <c r="AB192" s="69">
        <f t="shared" si="395"/>
        <v>820.95152600596873</v>
      </c>
      <c r="AC192" s="69">
        <f t="shared" si="396"/>
        <v>13.751684939086445</v>
      </c>
      <c r="AE192" s="53">
        <f t="shared" si="397"/>
        <v>820.95152600596873</v>
      </c>
      <c r="AF192" s="53"/>
      <c r="AG192" s="53">
        <f t="shared" si="398"/>
        <v>899.27397528862264</v>
      </c>
      <c r="AH192" s="53">
        <f t="shared" si="399"/>
        <v>871.74545800547241</v>
      </c>
      <c r="AI192" s="53">
        <f t="shared" si="400"/>
        <v>13.751684939086445</v>
      </c>
      <c r="AJ192" s="53">
        <f t="shared" si="401"/>
        <v>-1.1039726135039185</v>
      </c>
      <c r="AK192" s="53">
        <f t="shared" si="402"/>
        <v>988.46984597187202</v>
      </c>
      <c r="AL192" s="70">
        <f t="shared" si="403"/>
        <v>0.48954394648641275</v>
      </c>
      <c r="AM192" s="71"/>
      <c r="AN192" s="20">
        <f t="shared" si="404"/>
        <v>0.1377715324362985</v>
      </c>
      <c r="AP192" s="20">
        <f t="shared" si="408"/>
        <v>0.88963339840856936</v>
      </c>
      <c r="AQ192" s="20">
        <f t="shared" si="408"/>
        <v>1.6399845766336E-3</v>
      </c>
      <c r="AR192" s="20">
        <f t="shared" si="408"/>
        <v>1.4162277733643255E-2</v>
      </c>
      <c r="AS192" s="20">
        <f t="shared" si="408"/>
        <v>7.7735279707821126E-2</v>
      </c>
      <c r="AT192" s="20">
        <f t="shared" si="408"/>
        <v>2.988546255506608E-3</v>
      </c>
      <c r="AU192" s="20">
        <f t="shared" si="406"/>
        <v>0.40218933912922661</v>
      </c>
      <c r="AV192" s="20">
        <f t="shared" si="406"/>
        <v>0.40929144361186509</v>
      </c>
      <c r="AW192" s="20">
        <f t="shared" si="406"/>
        <v>8.3899520643315696E-4</v>
      </c>
      <c r="AX192" s="20">
        <f t="shared" si="406"/>
        <v>2.3355556499214404E-4</v>
      </c>
      <c r="AY192" s="20">
        <f t="shared" si="406"/>
        <v>5.4605909806826661E-4</v>
      </c>
      <c r="AZ192" s="20">
        <f t="shared" si="344"/>
        <v>1.7992588792927593</v>
      </c>
      <c r="BB192" s="58">
        <f t="shared" si="300"/>
        <v>1.7792667968171387</v>
      </c>
      <c r="BC192" s="58">
        <f t="shared" si="300"/>
        <v>3.2799691532671999E-3</v>
      </c>
      <c r="BD192" s="58">
        <f t="shared" si="345"/>
        <v>4.2486833200929761E-2</v>
      </c>
      <c r="BE192" s="58">
        <f t="shared" si="325"/>
        <v>7.7735279707821126E-2</v>
      </c>
      <c r="BF192" s="58">
        <f t="shared" si="325"/>
        <v>2.988546255506608E-3</v>
      </c>
      <c r="BG192" s="58">
        <f t="shared" si="325"/>
        <v>0.40218933912922661</v>
      </c>
      <c r="BH192" s="58">
        <f t="shared" si="323"/>
        <v>0.40929144361186509</v>
      </c>
      <c r="BI192" s="58">
        <f t="shared" si="323"/>
        <v>8.3899520643315696E-4</v>
      </c>
      <c r="BJ192" s="58">
        <f t="shared" si="323"/>
        <v>2.3355556499214404E-4</v>
      </c>
      <c r="BK192" s="58">
        <f t="shared" si="346"/>
        <v>1.6381772942047998E-3</v>
      </c>
      <c r="BL192" s="58">
        <f t="shared" si="347"/>
        <v>2.7199489359413853</v>
      </c>
      <c r="BM192" s="58">
        <f t="shared" si="348"/>
        <v>2.2059237659634134</v>
      </c>
      <c r="BO192" s="72">
        <f t="shared" si="410"/>
        <v>1.9624634565442611</v>
      </c>
      <c r="BP192" s="72">
        <f t="shared" si="410"/>
        <v>3.6176809534095048E-3</v>
      </c>
      <c r="BQ192" s="72">
        <f t="shared" si="349"/>
        <v>3.7536543455738869E-2</v>
      </c>
      <c r="BR192" s="72">
        <f t="shared" si="350"/>
        <v>2.4945266609897376E-2</v>
      </c>
      <c r="BS192" s="72">
        <f t="shared" si="351"/>
        <v>6.2481810065636245E-2</v>
      </c>
      <c r="BT192" s="72">
        <f t="shared" si="411"/>
        <v>0.17147810096129609</v>
      </c>
      <c r="BU192" s="72">
        <f t="shared" si="411"/>
        <v>6.5925052107029944E-3</v>
      </c>
      <c r="BV192" s="72">
        <f t="shared" si="411"/>
        <v>0.88719902160228004</v>
      </c>
      <c r="BW192" s="72">
        <f t="shared" si="411"/>
        <v>0.90286572266888754</v>
      </c>
      <c r="BX192" s="72">
        <f t="shared" si="412"/>
        <v>3.7015189308005621E-3</v>
      </c>
      <c r="BY192" s="72">
        <f t="shared" si="412"/>
        <v>1.0304115429783662E-3</v>
      </c>
      <c r="BZ192" s="72">
        <f t="shared" si="412"/>
        <v>2.4091294840986712E-3</v>
      </c>
      <c r="CA192" s="58">
        <f t="shared" si="352"/>
        <v>4.0038393579643525</v>
      </c>
      <c r="CB192" s="58">
        <f t="shared" si="353"/>
        <v>6.6483043857243742E-3</v>
      </c>
      <c r="CC192" s="58">
        <f t="shared" si="354"/>
        <v>1.1507028992205903E-2</v>
      </c>
      <c r="CD192" s="58">
        <f t="shared" si="355"/>
        <v>3.7015189308005621E-3</v>
      </c>
      <c r="CE192" s="58">
        <f t="shared" si="356"/>
        <v>2.1243747679096814E-2</v>
      </c>
      <c r="CF192" s="58">
        <f t="shared" si="357"/>
        <v>8.1463978883210275E-3</v>
      </c>
      <c r="CG192" s="58">
        <f t="shared" si="358"/>
        <v>1.2045647420493356E-3</v>
      </c>
      <c r="CH192" s="58">
        <f t="shared" si="359"/>
        <v>0.87227101235942039</v>
      </c>
      <c r="CI192" s="58">
        <f t="shared" si="360"/>
        <v>9.3203055102077825E-2</v>
      </c>
      <c r="CJ192" s="58">
        <f t="shared" si="361"/>
        <v>7.76232205828251E-2</v>
      </c>
      <c r="CK192" s="58">
        <f t="shared" si="362"/>
        <v>0.72646207923360206</v>
      </c>
      <c r="CL192" s="58">
        <f t="shared" si="363"/>
        <v>0.99977029670176598</v>
      </c>
      <c r="CM192" s="58">
        <f t="shared" si="364"/>
        <v>0.87227101235942028</v>
      </c>
      <c r="CN192" s="58"/>
      <c r="CO192" s="20">
        <f t="shared" si="365"/>
        <v>0.84332197585512703</v>
      </c>
      <c r="CP192" s="58">
        <f t="shared" si="366"/>
        <v>0.16482979657557173</v>
      </c>
      <c r="CQ192" s="58">
        <f t="shared" si="367"/>
        <v>0.24258892687507594</v>
      </c>
      <c r="CR192" s="72">
        <f t="shared" si="368"/>
        <v>0.62734987212489313</v>
      </c>
      <c r="CS192" s="72">
        <f t="shared" si="369"/>
        <v>0.3553386049114759</v>
      </c>
      <c r="CT192" s="72">
        <f t="shared" si="405"/>
        <v>8.9185688564775656E-2</v>
      </c>
      <c r="CU192" s="20">
        <f t="shared" si="409"/>
        <v>0.89817140251280292</v>
      </c>
      <c r="CV192" s="20">
        <f t="shared" si="409"/>
        <v>2.1282242597535269E-4</v>
      </c>
      <c r="CW192" s="20">
        <f t="shared" si="409"/>
        <v>1.1455360382891498E-2</v>
      </c>
      <c r="CX192" s="20">
        <f t="shared" si="409"/>
        <v>0.25580961606983788</v>
      </c>
      <c r="CY192" s="20">
        <f t="shared" si="409"/>
        <v>7.5700440528634364E-3</v>
      </c>
      <c r="CZ192" s="20">
        <f t="shared" si="407"/>
        <v>0.64791933386925493</v>
      </c>
      <c r="DA192" s="20">
        <f t="shared" si="407"/>
        <v>6.1343785553538499E-3</v>
      </c>
      <c r="DB192" s="20">
        <f t="shared" si="407"/>
        <v>1.4521070880573871E-4</v>
      </c>
      <c r="DC192" s="20">
        <f t="shared" si="407"/>
        <v>1.486262686313644E-4</v>
      </c>
      <c r="DD192" s="20">
        <f t="shared" si="407"/>
        <v>5.000059211227501E-4</v>
      </c>
      <c r="DE192" s="20">
        <f t="shared" si="370"/>
        <v>1.8280668007675396</v>
      </c>
      <c r="DG192" s="58">
        <f t="shared" si="301"/>
        <v>1.7963428050256058</v>
      </c>
      <c r="DH192" s="58">
        <f t="shared" si="301"/>
        <v>4.2564485195070538E-4</v>
      </c>
      <c r="DI192" s="58">
        <f t="shared" si="371"/>
        <v>3.4366081148674496E-2</v>
      </c>
      <c r="DJ192" s="58">
        <f t="shared" si="326"/>
        <v>0.25580961606983788</v>
      </c>
      <c r="DK192" s="58">
        <f t="shared" si="326"/>
        <v>7.5700440528634364E-3</v>
      </c>
      <c r="DL192" s="58">
        <f t="shared" si="326"/>
        <v>0.64791933386925493</v>
      </c>
      <c r="DM192" s="58">
        <f t="shared" si="324"/>
        <v>6.1343785553538499E-3</v>
      </c>
      <c r="DN192" s="58">
        <f t="shared" si="324"/>
        <v>1.4521070880573871E-4</v>
      </c>
      <c r="DO192" s="58">
        <f t="shared" si="324"/>
        <v>1.486262686313644E-4</v>
      </c>
      <c r="DP192" s="58">
        <f t="shared" si="372"/>
        <v>1.5000177633682503E-3</v>
      </c>
      <c r="DQ192" s="58">
        <f t="shared" si="373"/>
        <v>2.7503617583143467</v>
      </c>
      <c r="DR192" s="58">
        <f t="shared" si="374"/>
        <v>2.1815312047086146</v>
      </c>
      <c r="DT192" s="72">
        <f t="shared" si="413"/>
        <v>1.959388941758581</v>
      </c>
      <c r="DU192" s="72">
        <f t="shared" si="413"/>
        <v>4.642787633270211E-4</v>
      </c>
      <c r="DV192" s="72">
        <f t="shared" si="375"/>
        <v>4.0611058241418974E-2</v>
      </c>
      <c r="DW192" s="72">
        <f t="shared" si="376"/>
        <v>9.3693940315022761E-3</v>
      </c>
      <c r="DX192" s="72">
        <f t="shared" si="377"/>
        <v>4.998045227292125E-2</v>
      </c>
      <c r="DY192" s="72">
        <f t="shared" si="414"/>
        <v>0.5580566599208816</v>
      </c>
      <c r="DZ192" s="72">
        <f t="shared" si="414"/>
        <v>1.6514287322340455E-2</v>
      </c>
      <c r="EA192" s="72">
        <f t="shared" si="414"/>
        <v>1.4134562449697987</v>
      </c>
      <c r="EB192" s="72">
        <f t="shared" si="414"/>
        <v>1.3382338239999776E-2</v>
      </c>
      <c r="EC192" s="72">
        <f t="shared" si="415"/>
        <v>6.3356338503515E-4</v>
      </c>
      <c r="ED192" s="72">
        <f t="shared" si="415"/>
        <v>6.4846568571745307E-4</v>
      </c>
      <c r="EE192" s="72">
        <f t="shared" si="415"/>
        <v>2.1815570389367069E-3</v>
      </c>
      <c r="EF192" s="58">
        <f t="shared" si="378"/>
        <v>4.0147067893575397</v>
      </c>
      <c r="EG192" s="58">
        <f t="shared" si="379"/>
        <v>2.8765113029361099E-2</v>
      </c>
      <c r="EH192" s="58">
        <f t="shared" si="380"/>
        <v>4.395874507157238E-2</v>
      </c>
      <c r="EI192" s="58">
        <f t="shared" si="381"/>
        <v>6.3356338503515E-4</v>
      </c>
      <c r="EJ192" s="58">
        <f t="shared" si="382"/>
        <v>4.642787633270211E-4</v>
      </c>
      <c r="EK192" s="58">
        <f t="shared" si="383"/>
        <v>2.1815570389367069E-3</v>
      </c>
      <c r="EL192" s="58">
        <f t="shared" si="384"/>
        <v>6.5542736075304194E-3</v>
      </c>
      <c r="EM192" s="58">
        <f t="shared" si="385"/>
        <v>1.3382338239999776E-2</v>
      </c>
      <c r="EN192" s="58">
        <f t="shared" si="386"/>
        <v>0.98381315080108178</v>
      </c>
      <c r="EO192" s="58">
        <f t="shared" si="387"/>
        <v>0.69947576538691558</v>
      </c>
      <c r="EP192" s="58">
        <f t="shared" si="388"/>
        <v>9.5146332161431587E-3</v>
      </c>
      <c r="EQ192" s="58">
        <f t="shared" si="389"/>
        <v>0.49252910705180902</v>
      </c>
      <c r="ER192" s="58">
        <f t="shared" si="390"/>
        <v>1.335690555810924E-2</v>
      </c>
      <c r="ES192" s="58">
        <f t="shared" si="391"/>
        <v>0.27244480683949907</v>
      </c>
      <c r="ET192" s="58">
        <f t="shared" si="392"/>
        <v>0.50019125449524737</v>
      </c>
      <c r="EU192" s="58">
        <f t="shared" si="393"/>
        <v>1.0070291618359108</v>
      </c>
      <c r="EZ192" s="20">
        <f t="shared" si="327"/>
        <v>9.782062905954933E-2</v>
      </c>
      <c r="FA192" s="20">
        <f t="shared" si="328"/>
        <v>947.33059987232309</v>
      </c>
      <c r="FC192" s="20">
        <f t="shared" si="329"/>
        <v>1171.7409096206707</v>
      </c>
      <c r="FD192" s="20">
        <f t="shared" si="330"/>
        <v>932.04390340419297</v>
      </c>
      <c r="FE192" s="20">
        <f t="shared" si="331"/>
        <v>1054.5019786780372</v>
      </c>
      <c r="FF192" s="20">
        <f t="shared" si="332"/>
        <v>659.87560917540964</v>
      </c>
      <c r="FG192" s="20">
        <f t="shared" si="333"/>
        <v>0.49253723973222574</v>
      </c>
      <c r="FH192" s="20">
        <f t="shared" si="394"/>
        <v>1675.0166738789949</v>
      </c>
      <c r="FI192" s="20">
        <f t="shared" si="334"/>
        <v>841.65852450182012</v>
      </c>
      <c r="FK192" s="20">
        <f t="shared" si="335"/>
        <v>1162.8634203225292</v>
      </c>
      <c r="FL192" s="20">
        <f t="shared" si="336"/>
        <v>431.3084315991033</v>
      </c>
      <c r="FN192" s="20">
        <f t="shared" si="337"/>
        <v>66.060587560454096</v>
      </c>
      <c r="FO192" s="20">
        <f t="shared" si="338"/>
        <v>48.227639554899127</v>
      </c>
      <c r="FQ192" s="20">
        <f t="shared" si="339"/>
        <v>26.23</v>
      </c>
      <c r="FR192" s="20">
        <f t="shared" si="340"/>
        <v>32.44</v>
      </c>
      <c r="FS192" s="20">
        <f t="shared" si="341"/>
        <v>28.6</v>
      </c>
      <c r="FT192" s="20">
        <f t="shared" si="342"/>
        <v>1558.0576826135816</v>
      </c>
      <c r="FU192" s="20">
        <f t="shared" si="343"/>
        <v>508.48054332030631</v>
      </c>
    </row>
    <row r="193" spans="1:177">
      <c r="C193" s="24" t="s">
        <v>180</v>
      </c>
      <c r="D193" s="24" t="s">
        <v>156</v>
      </c>
      <c r="E193" s="24"/>
      <c r="F193" s="23">
        <v>53.453000000000003</v>
      </c>
      <c r="G193" s="23">
        <v>0.13100000000000001</v>
      </c>
      <c r="H193" s="23">
        <v>1.444</v>
      </c>
      <c r="I193" s="23">
        <v>5.585</v>
      </c>
      <c r="J193" s="23">
        <v>0.21199999999999999</v>
      </c>
      <c r="K193" s="23">
        <v>16.21</v>
      </c>
      <c r="L193" s="23">
        <v>22.952000000000002</v>
      </c>
      <c r="M193" s="23">
        <v>5.1999999999999998E-2</v>
      </c>
      <c r="N193" s="23">
        <v>2.1999999999999999E-2</v>
      </c>
      <c r="O193" s="23">
        <v>8.3000000000000004E-2</v>
      </c>
      <c r="Q193" s="24">
        <v>53.713000000000001</v>
      </c>
      <c r="R193" s="24">
        <v>1.4999999999999999E-2</v>
      </c>
      <c r="S193" s="24">
        <v>1.1379999999999999</v>
      </c>
      <c r="T193" s="24">
        <v>18.321000000000002</v>
      </c>
      <c r="U193" s="24">
        <v>0.53500000000000003</v>
      </c>
      <c r="V193" s="24">
        <v>26.103000000000002</v>
      </c>
      <c r="W193" s="24">
        <v>0.35</v>
      </c>
      <c r="X193" s="24">
        <v>-0.01</v>
      </c>
      <c r="Y193" s="24">
        <v>5.0000000000000001E-3</v>
      </c>
      <c r="Z193" s="24">
        <v>0.125</v>
      </c>
      <c r="AB193" s="69">
        <f t="shared" si="395"/>
        <v>820.39581261131741</v>
      </c>
      <c r="AC193" s="69">
        <f t="shared" si="396"/>
        <v>13.294096983387295</v>
      </c>
      <c r="AE193" s="53">
        <f t="shared" si="397"/>
        <v>820.39581261131741</v>
      </c>
      <c r="AF193" s="53"/>
      <c r="AG193" s="53">
        <f t="shared" si="398"/>
        <v>894.96683822857824</v>
      </c>
      <c r="AH193" s="53">
        <f t="shared" si="399"/>
        <v>870.87004679807785</v>
      </c>
      <c r="AI193" s="53">
        <f t="shared" si="400"/>
        <v>13.294096983387295</v>
      </c>
      <c r="AJ193" s="53">
        <f t="shared" si="401"/>
        <v>-0.95476468289402483</v>
      </c>
      <c r="AK193" s="53">
        <f t="shared" si="402"/>
        <v>984.2583983373388</v>
      </c>
      <c r="AL193" s="70">
        <f t="shared" si="403"/>
        <v>0.49088686469052251</v>
      </c>
      <c r="AM193" s="71"/>
      <c r="AN193" s="20">
        <f t="shared" si="404"/>
        <v>0.14067529579972912</v>
      </c>
      <c r="AP193" s="20">
        <f t="shared" si="408"/>
        <v>0.88963339840856936</v>
      </c>
      <c r="AQ193" s="20">
        <f t="shared" si="408"/>
        <v>1.6399845766336E-3</v>
      </c>
      <c r="AR193" s="20">
        <f t="shared" si="408"/>
        <v>1.4162277733643255E-2</v>
      </c>
      <c r="AS193" s="20">
        <f t="shared" si="408"/>
        <v>7.7735279707821126E-2</v>
      </c>
      <c r="AT193" s="20">
        <f t="shared" si="408"/>
        <v>2.988546255506608E-3</v>
      </c>
      <c r="AU193" s="20">
        <f t="shared" si="406"/>
        <v>0.40218933912922661</v>
      </c>
      <c r="AV193" s="20">
        <f t="shared" si="406"/>
        <v>0.40929144361186509</v>
      </c>
      <c r="AW193" s="20">
        <f t="shared" si="406"/>
        <v>8.3899520643315696E-4</v>
      </c>
      <c r="AX193" s="20">
        <f t="shared" si="406"/>
        <v>2.3355556499214404E-4</v>
      </c>
      <c r="AY193" s="20">
        <f t="shared" si="406"/>
        <v>5.4605909806826661E-4</v>
      </c>
      <c r="AZ193" s="20">
        <f t="shared" si="344"/>
        <v>1.7992588792927593</v>
      </c>
      <c r="BB193" s="58">
        <f t="shared" si="300"/>
        <v>1.7792667968171387</v>
      </c>
      <c r="BC193" s="58">
        <f t="shared" si="300"/>
        <v>3.2799691532671999E-3</v>
      </c>
      <c r="BD193" s="58">
        <f t="shared" si="345"/>
        <v>4.2486833200929761E-2</v>
      </c>
      <c r="BE193" s="58">
        <f t="shared" si="325"/>
        <v>7.7735279707821126E-2</v>
      </c>
      <c r="BF193" s="58">
        <f t="shared" si="325"/>
        <v>2.988546255506608E-3</v>
      </c>
      <c r="BG193" s="58">
        <f t="shared" si="325"/>
        <v>0.40218933912922661</v>
      </c>
      <c r="BH193" s="58">
        <f t="shared" si="323"/>
        <v>0.40929144361186509</v>
      </c>
      <c r="BI193" s="58">
        <f t="shared" si="323"/>
        <v>8.3899520643315696E-4</v>
      </c>
      <c r="BJ193" s="58">
        <f t="shared" si="323"/>
        <v>2.3355556499214404E-4</v>
      </c>
      <c r="BK193" s="58">
        <f t="shared" si="346"/>
        <v>1.6381772942047998E-3</v>
      </c>
      <c r="BL193" s="58">
        <f t="shared" si="347"/>
        <v>2.7199489359413853</v>
      </c>
      <c r="BM193" s="58">
        <f t="shared" si="348"/>
        <v>2.2059237659634134</v>
      </c>
      <c r="BO193" s="72">
        <f t="shared" si="410"/>
        <v>1.9624634565442611</v>
      </c>
      <c r="BP193" s="72">
        <f t="shared" si="410"/>
        <v>3.6176809534095048E-3</v>
      </c>
      <c r="BQ193" s="72">
        <f t="shared" si="349"/>
        <v>3.7536543455738869E-2</v>
      </c>
      <c r="BR193" s="72">
        <f t="shared" si="350"/>
        <v>2.4945266609897376E-2</v>
      </c>
      <c r="BS193" s="72">
        <f t="shared" si="351"/>
        <v>6.2481810065636245E-2</v>
      </c>
      <c r="BT193" s="72">
        <f t="shared" si="411"/>
        <v>0.17147810096129609</v>
      </c>
      <c r="BU193" s="72">
        <f t="shared" si="411"/>
        <v>6.5925052107029944E-3</v>
      </c>
      <c r="BV193" s="72">
        <f t="shared" si="411"/>
        <v>0.88719902160228004</v>
      </c>
      <c r="BW193" s="72">
        <f t="shared" si="411"/>
        <v>0.90286572266888754</v>
      </c>
      <c r="BX193" s="72">
        <f t="shared" si="412"/>
        <v>3.7015189308005621E-3</v>
      </c>
      <c r="BY193" s="72">
        <f t="shared" si="412"/>
        <v>1.0304115429783662E-3</v>
      </c>
      <c r="BZ193" s="72">
        <f t="shared" si="412"/>
        <v>2.4091294840986712E-3</v>
      </c>
      <c r="CA193" s="58">
        <f t="shared" si="352"/>
        <v>4.0038393579643525</v>
      </c>
      <c r="CB193" s="58">
        <f t="shared" si="353"/>
        <v>6.6483043857243742E-3</v>
      </c>
      <c r="CC193" s="58">
        <f t="shared" si="354"/>
        <v>1.1507028992205903E-2</v>
      </c>
      <c r="CD193" s="58">
        <f t="shared" si="355"/>
        <v>3.7015189308005621E-3</v>
      </c>
      <c r="CE193" s="58">
        <f t="shared" si="356"/>
        <v>2.1243747679096814E-2</v>
      </c>
      <c r="CF193" s="58">
        <f t="shared" si="357"/>
        <v>8.1463978883210275E-3</v>
      </c>
      <c r="CG193" s="58">
        <f t="shared" si="358"/>
        <v>1.2045647420493356E-3</v>
      </c>
      <c r="CH193" s="58">
        <f t="shared" si="359"/>
        <v>0.87227101235942039</v>
      </c>
      <c r="CI193" s="58">
        <f t="shared" si="360"/>
        <v>9.3203055102077825E-2</v>
      </c>
      <c r="CJ193" s="58">
        <f t="shared" si="361"/>
        <v>7.76232205828251E-2</v>
      </c>
      <c r="CK193" s="58">
        <f t="shared" si="362"/>
        <v>0.72646207923360206</v>
      </c>
      <c r="CL193" s="58">
        <f t="shared" si="363"/>
        <v>0.99977029670176598</v>
      </c>
      <c r="CM193" s="58">
        <f t="shared" si="364"/>
        <v>0.87227101235942028</v>
      </c>
      <c r="CN193" s="58"/>
      <c r="CO193" s="20">
        <f t="shared" si="365"/>
        <v>0.84332197585512703</v>
      </c>
      <c r="CP193" s="58">
        <f t="shared" si="366"/>
        <v>0.16482979657557173</v>
      </c>
      <c r="CQ193" s="58">
        <f t="shared" si="367"/>
        <v>0.24258892687507594</v>
      </c>
      <c r="CR193" s="72">
        <f t="shared" si="368"/>
        <v>0.62734987212489313</v>
      </c>
      <c r="CS193" s="72">
        <f t="shared" si="369"/>
        <v>0.3553386049114759</v>
      </c>
      <c r="CT193" s="72">
        <f t="shared" si="405"/>
        <v>8.9185688564775656E-2</v>
      </c>
      <c r="CU193" s="20">
        <f t="shared" si="409"/>
        <v>0.89396065195067598</v>
      </c>
      <c r="CV193" s="20">
        <f t="shared" si="409"/>
        <v>1.877844935076641E-4</v>
      </c>
      <c r="CW193" s="20">
        <f t="shared" si="409"/>
        <v>1.1161130236070654E-2</v>
      </c>
      <c r="CX193" s="20">
        <f t="shared" si="409"/>
        <v>0.25500233832175306</v>
      </c>
      <c r="CY193" s="20">
        <f t="shared" si="409"/>
        <v>7.5418502202643173E-3</v>
      </c>
      <c r="CZ193" s="20">
        <f t="shared" si="407"/>
        <v>0.64764641081370766</v>
      </c>
      <c r="DA193" s="20">
        <f t="shared" si="407"/>
        <v>6.2413735301565338E-3</v>
      </c>
      <c r="DB193" s="20">
        <f t="shared" si="407"/>
        <v>-1.6134523200637637E-4</v>
      </c>
      <c r="DC193" s="20">
        <f t="shared" si="407"/>
        <v>5.3080810225487281E-5</v>
      </c>
      <c r="DD193" s="20">
        <f t="shared" si="407"/>
        <v>8.2237815974136534E-4</v>
      </c>
      <c r="DE193" s="20">
        <f t="shared" si="370"/>
        <v>1.8224556533040963</v>
      </c>
      <c r="DG193" s="58">
        <f t="shared" si="301"/>
        <v>1.787921303901352</v>
      </c>
      <c r="DH193" s="58">
        <f t="shared" si="301"/>
        <v>3.755689870153282E-4</v>
      </c>
      <c r="DI193" s="58">
        <f t="shared" si="371"/>
        <v>3.3483390708211963E-2</v>
      </c>
      <c r="DJ193" s="58">
        <f t="shared" si="326"/>
        <v>0.25500233832175306</v>
      </c>
      <c r="DK193" s="58">
        <f t="shared" si="326"/>
        <v>7.5418502202643173E-3</v>
      </c>
      <c r="DL193" s="58">
        <f t="shared" si="326"/>
        <v>0.64764641081370766</v>
      </c>
      <c r="DM193" s="58">
        <f t="shared" si="324"/>
        <v>6.2413735301565338E-3</v>
      </c>
      <c r="DN193" s="58">
        <f t="shared" si="324"/>
        <v>-1.6134523200637637E-4</v>
      </c>
      <c r="DO193" s="58">
        <f t="shared" si="324"/>
        <v>5.3080810225487281E-5</v>
      </c>
      <c r="DP193" s="58">
        <f t="shared" si="372"/>
        <v>2.4671344792240959E-3</v>
      </c>
      <c r="DQ193" s="58">
        <f t="shared" si="373"/>
        <v>2.7405711065399037</v>
      </c>
      <c r="DR193" s="58">
        <f t="shared" si="374"/>
        <v>2.189324694288</v>
      </c>
      <c r="DT193" s="72">
        <f t="shared" si="413"/>
        <v>1.9571701310374148</v>
      </c>
      <c r="DU193" s="72">
        <f t="shared" si="413"/>
        <v>4.1112122884069365E-4</v>
      </c>
      <c r="DV193" s="72">
        <f t="shared" si="375"/>
        <v>4.2829868962585227E-2</v>
      </c>
      <c r="DW193" s="72">
        <f t="shared" si="376"/>
        <v>6.040807121402654E-3</v>
      </c>
      <c r="DX193" s="72">
        <f t="shared" si="377"/>
        <v>4.8870676083987881E-2</v>
      </c>
      <c r="DY193" s="72">
        <f t="shared" si="414"/>
        <v>0.55828291638899719</v>
      </c>
      <c r="DZ193" s="72">
        <f t="shared" si="414"/>
        <v>1.6511558927846063E-2</v>
      </c>
      <c r="EA193" s="72">
        <f t="shared" si="414"/>
        <v>1.4179082803614409</v>
      </c>
      <c r="EB193" s="72">
        <f t="shared" si="414"/>
        <v>1.3664393195847169E-2</v>
      </c>
      <c r="EC193" s="72">
        <f t="shared" si="415"/>
        <v>-7.0647420147437279E-4</v>
      </c>
      <c r="ED193" s="72">
        <f t="shared" si="415"/>
        <v>2.3242225723894857E-4</v>
      </c>
      <c r="EE193" s="72">
        <f t="shared" si="415"/>
        <v>3.6009056263297855E-3</v>
      </c>
      <c r="EF193" s="58">
        <f t="shared" si="378"/>
        <v>4.0159459309064687</v>
      </c>
      <c r="EG193" s="58">
        <f t="shared" si="379"/>
        <v>3.1659439555697028E-2</v>
      </c>
      <c r="EH193" s="58">
        <f t="shared" si="380"/>
        <v>4.7647845406730838E-2</v>
      </c>
      <c r="EI193" s="58">
        <f t="shared" si="381"/>
        <v>-7.0647420147437279E-4</v>
      </c>
      <c r="EJ193" s="58">
        <f t="shared" si="382"/>
        <v>4.1112122884069365E-4</v>
      </c>
      <c r="EK193" s="58">
        <f t="shared" si="383"/>
        <v>3.6009056263297855E-3</v>
      </c>
      <c r="EL193" s="58">
        <f t="shared" si="384"/>
        <v>3.1463756965472416E-3</v>
      </c>
      <c r="EM193" s="58">
        <f t="shared" si="385"/>
        <v>1.3664393195847169E-2</v>
      </c>
      <c r="EN193" s="58">
        <f t="shared" si="386"/>
        <v>0.98774043277852464</v>
      </c>
      <c r="EO193" s="58">
        <f t="shared" si="387"/>
        <v>0.70282701948075876</v>
      </c>
      <c r="EP193" s="58">
        <f t="shared" si="388"/>
        <v>9.722903329810139E-3</v>
      </c>
      <c r="EQ193" s="58">
        <f t="shared" si="389"/>
        <v>0.49482847821436715</v>
      </c>
      <c r="ER193" s="58">
        <f t="shared" si="390"/>
        <v>1.3640721680546926E-2</v>
      </c>
      <c r="ES193" s="58">
        <f t="shared" si="391"/>
        <v>0.27082276999838156</v>
      </c>
      <c r="ET193" s="58">
        <f t="shared" si="392"/>
        <v>0.5019390598546013</v>
      </c>
      <c r="EU193" s="58">
        <f t="shared" si="393"/>
        <v>1.0078567543246151</v>
      </c>
      <c r="EZ193" s="20">
        <f t="shared" si="327"/>
        <v>9.7792947114785214E-2</v>
      </c>
      <c r="FA193" s="20">
        <f t="shared" si="328"/>
        <v>947.24910654272139</v>
      </c>
      <c r="FC193" s="20">
        <f t="shared" si="329"/>
        <v>1169.8091181480038</v>
      </c>
      <c r="FD193" s="20">
        <f t="shared" si="330"/>
        <v>930.18048572894986</v>
      </c>
      <c r="FE193" s="20">
        <f t="shared" si="331"/>
        <v>1064.8540380255522</v>
      </c>
      <c r="FF193" s="20">
        <f t="shared" si="332"/>
        <v>666.15106940986777</v>
      </c>
      <c r="FG193" s="20">
        <f t="shared" si="333"/>
        <v>0.49024851550678689</v>
      </c>
      <c r="FH193" s="20">
        <f t="shared" si="394"/>
        <v>1671.4157159400679</v>
      </c>
      <c r="FI193" s="20">
        <f t="shared" si="334"/>
        <v>845.38007924600981</v>
      </c>
      <c r="FK193" s="20">
        <f t="shared" si="335"/>
        <v>1163.7395615669461</v>
      </c>
      <c r="FL193" s="20">
        <f t="shared" si="336"/>
        <v>376.15312624972853</v>
      </c>
      <c r="FN193" s="20">
        <f t="shared" si="337"/>
        <v>64.299415077120429</v>
      </c>
      <c r="FO193" s="20">
        <f t="shared" si="338"/>
        <v>47.113346276504529</v>
      </c>
      <c r="FQ193" s="20">
        <f t="shared" si="339"/>
        <v>26.23</v>
      </c>
      <c r="FR193" s="20">
        <f t="shared" si="340"/>
        <v>32.44</v>
      </c>
      <c r="FS193" s="20">
        <f t="shared" si="341"/>
        <v>28.6</v>
      </c>
      <c r="FT193" s="20">
        <f t="shared" si="342"/>
        <v>1549.8321577610959</v>
      </c>
      <c r="FU193" s="20">
        <f t="shared" si="343"/>
        <v>512.29814877127342</v>
      </c>
    </row>
    <row r="194" spans="1:177">
      <c r="C194" s="24" t="s">
        <v>181</v>
      </c>
      <c r="D194" s="24" t="s">
        <v>156</v>
      </c>
      <c r="E194" s="24"/>
      <c r="F194" s="23">
        <v>53.453000000000003</v>
      </c>
      <c r="G194" s="23">
        <v>0.13100000000000001</v>
      </c>
      <c r="H194" s="23">
        <v>1.444</v>
      </c>
      <c r="I194" s="23">
        <v>5.585</v>
      </c>
      <c r="J194" s="23">
        <v>0.21199999999999999</v>
      </c>
      <c r="K194" s="23">
        <v>16.21</v>
      </c>
      <c r="L194" s="23">
        <v>22.952000000000002</v>
      </c>
      <c r="M194" s="23">
        <v>5.1999999999999998E-2</v>
      </c>
      <c r="N194" s="23">
        <v>2.1999999999999999E-2</v>
      </c>
      <c r="O194" s="23">
        <v>8.3000000000000004E-2</v>
      </c>
      <c r="Q194" s="24">
        <v>53.948999999999998</v>
      </c>
      <c r="R194" s="24">
        <v>6.9000000000000006E-2</v>
      </c>
      <c r="S194" s="24">
        <v>1.097</v>
      </c>
      <c r="T194" s="24">
        <v>18.494</v>
      </c>
      <c r="U194" s="24">
        <v>0.55500000000000005</v>
      </c>
      <c r="V194" s="24">
        <v>26.183</v>
      </c>
      <c r="W194" s="24">
        <v>0.29699999999999999</v>
      </c>
      <c r="X194" s="24">
        <v>-2E-3</v>
      </c>
      <c r="Y194" s="24">
        <v>1.9E-2</v>
      </c>
      <c r="Z194" s="24">
        <v>7.3999999999999996E-2</v>
      </c>
      <c r="AB194" s="69">
        <f t="shared" si="395"/>
        <v>821.88938492007412</v>
      </c>
      <c r="AC194" s="69">
        <f t="shared" si="396"/>
        <v>14.627428424218788</v>
      </c>
      <c r="AE194" s="53">
        <f t="shared" si="397"/>
        <v>821.88938492007412</v>
      </c>
      <c r="AF194" s="53"/>
      <c r="AG194" s="53">
        <f t="shared" si="398"/>
        <v>898.61042934546128</v>
      </c>
      <c r="AH194" s="53">
        <f t="shared" si="399"/>
        <v>874.07189687825019</v>
      </c>
      <c r="AI194" s="53">
        <f t="shared" si="400"/>
        <v>14.627428424218788</v>
      </c>
      <c r="AJ194" s="53">
        <f t="shared" si="401"/>
        <v>-2.9024654679376027</v>
      </c>
      <c r="AK194" s="53">
        <f t="shared" si="402"/>
        <v>996.52982172731663</v>
      </c>
      <c r="AL194" s="70">
        <f t="shared" si="403"/>
        <v>0.48778530769803985</v>
      </c>
      <c r="AM194" s="71"/>
      <c r="AN194" s="20">
        <f t="shared" si="404"/>
        <v>0.11889572770556213</v>
      </c>
      <c r="AP194" s="20">
        <f t="shared" si="408"/>
        <v>0.88963339840856936</v>
      </c>
      <c r="AQ194" s="20">
        <f t="shared" si="408"/>
        <v>1.6399845766336E-3</v>
      </c>
      <c r="AR194" s="20">
        <f t="shared" si="408"/>
        <v>1.4162277733643255E-2</v>
      </c>
      <c r="AS194" s="20">
        <f t="shared" si="408"/>
        <v>7.7735279707821126E-2</v>
      </c>
      <c r="AT194" s="20">
        <f t="shared" si="408"/>
        <v>2.988546255506608E-3</v>
      </c>
      <c r="AU194" s="20">
        <f t="shared" si="406"/>
        <v>0.40218933912922661</v>
      </c>
      <c r="AV194" s="20">
        <f t="shared" si="406"/>
        <v>0.40929144361186509</v>
      </c>
      <c r="AW194" s="20">
        <f t="shared" si="406"/>
        <v>8.3899520643315696E-4</v>
      </c>
      <c r="AX194" s="20">
        <f t="shared" si="406"/>
        <v>2.3355556499214404E-4</v>
      </c>
      <c r="AY194" s="20">
        <f t="shared" si="406"/>
        <v>5.4605909806826661E-4</v>
      </c>
      <c r="AZ194" s="20">
        <f t="shared" si="344"/>
        <v>1.7992588792927593</v>
      </c>
      <c r="BB194" s="58">
        <f t="shared" si="300"/>
        <v>1.7792667968171387</v>
      </c>
      <c r="BC194" s="58">
        <f t="shared" si="300"/>
        <v>3.2799691532671999E-3</v>
      </c>
      <c r="BD194" s="58">
        <f t="shared" si="345"/>
        <v>4.2486833200929761E-2</v>
      </c>
      <c r="BE194" s="58">
        <f t="shared" si="325"/>
        <v>7.7735279707821126E-2</v>
      </c>
      <c r="BF194" s="58">
        <f t="shared" si="325"/>
        <v>2.988546255506608E-3</v>
      </c>
      <c r="BG194" s="58">
        <f t="shared" si="325"/>
        <v>0.40218933912922661</v>
      </c>
      <c r="BH194" s="58">
        <f t="shared" si="323"/>
        <v>0.40929144361186509</v>
      </c>
      <c r="BI194" s="58">
        <f t="shared" si="323"/>
        <v>8.3899520643315696E-4</v>
      </c>
      <c r="BJ194" s="58">
        <f t="shared" si="323"/>
        <v>2.3355556499214404E-4</v>
      </c>
      <c r="BK194" s="58">
        <f t="shared" si="346"/>
        <v>1.6381772942047998E-3</v>
      </c>
      <c r="BL194" s="58">
        <f t="shared" si="347"/>
        <v>2.7199489359413853</v>
      </c>
      <c r="BM194" s="58">
        <f t="shared" si="348"/>
        <v>2.2059237659634134</v>
      </c>
      <c r="BO194" s="72">
        <f t="shared" si="410"/>
        <v>1.9624634565442611</v>
      </c>
      <c r="BP194" s="72">
        <f t="shared" si="410"/>
        <v>3.6176809534095048E-3</v>
      </c>
      <c r="BQ194" s="72">
        <f t="shared" si="349"/>
        <v>3.7536543455738869E-2</v>
      </c>
      <c r="BR194" s="72">
        <f t="shared" si="350"/>
        <v>2.4945266609897376E-2</v>
      </c>
      <c r="BS194" s="72">
        <f t="shared" si="351"/>
        <v>6.2481810065636245E-2</v>
      </c>
      <c r="BT194" s="72">
        <f t="shared" si="411"/>
        <v>0.17147810096129609</v>
      </c>
      <c r="BU194" s="72">
        <f t="shared" si="411"/>
        <v>6.5925052107029944E-3</v>
      </c>
      <c r="BV194" s="72">
        <f t="shared" si="411"/>
        <v>0.88719902160228004</v>
      </c>
      <c r="BW194" s="72">
        <f t="shared" si="411"/>
        <v>0.90286572266888754</v>
      </c>
      <c r="BX194" s="72">
        <f t="shared" si="412"/>
        <v>3.7015189308005621E-3</v>
      </c>
      <c r="BY194" s="72">
        <f t="shared" si="412"/>
        <v>1.0304115429783662E-3</v>
      </c>
      <c r="BZ194" s="72">
        <f t="shared" si="412"/>
        <v>2.4091294840986712E-3</v>
      </c>
      <c r="CA194" s="58">
        <f t="shared" si="352"/>
        <v>4.0038393579643525</v>
      </c>
      <c r="CB194" s="58">
        <f t="shared" si="353"/>
        <v>6.6483043857243742E-3</v>
      </c>
      <c r="CC194" s="58">
        <f t="shared" si="354"/>
        <v>1.1507028992205903E-2</v>
      </c>
      <c r="CD194" s="58">
        <f t="shared" si="355"/>
        <v>3.7015189308005621E-3</v>
      </c>
      <c r="CE194" s="58">
        <f t="shared" si="356"/>
        <v>2.1243747679096814E-2</v>
      </c>
      <c r="CF194" s="58">
        <f t="shared" si="357"/>
        <v>8.1463978883210275E-3</v>
      </c>
      <c r="CG194" s="58">
        <f t="shared" si="358"/>
        <v>1.2045647420493356E-3</v>
      </c>
      <c r="CH194" s="58">
        <f t="shared" si="359"/>
        <v>0.87227101235942039</v>
      </c>
      <c r="CI194" s="58">
        <f t="shared" si="360"/>
        <v>9.3203055102077825E-2</v>
      </c>
      <c r="CJ194" s="58">
        <f t="shared" si="361"/>
        <v>7.76232205828251E-2</v>
      </c>
      <c r="CK194" s="58">
        <f t="shared" si="362"/>
        <v>0.72646207923360206</v>
      </c>
      <c r="CL194" s="58">
        <f t="shared" si="363"/>
        <v>0.99977029670176598</v>
      </c>
      <c r="CM194" s="58">
        <f t="shared" si="364"/>
        <v>0.87227101235942028</v>
      </c>
      <c r="CN194" s="58"/>
      <c r="CO194" s="20">
        <f t="shared" si="365"/>
        <v>0.84332197585512703</v>
      </c>
      <c r="CP194" s="58">
        <f t="shared" si="366"/>
        <v>0.16482979657557173</v>
      </c>
      <c r="CQ194" s="58">
        <f t="shared" si="367"/>
        <v>0.24258892687507594</v>
      </c>
      <c r="CR194" s="72">
        <f t="shared" si="368"/>
        <v>0.62734987212489313</v>
      </c>
      <c r="CS194" s="72">
        <f t="shared" si="369"/>
        <v>0.3553386049114759</v>
      </c>
      <c r="CT194" s="72">
        <f t="shared" si="405"/>
        <v>8.9185688564775656E-2</v>
      </c>
      <c r="CU194" s="20">
        <f t="shared" si="409"/>
        <v>0.89788846670428046</v>
      </c>
      <c r="CV194" s="20">
        <f t="shared" si="409"/>
        <v>8.6380867013525499E-4</v>
      </c>
      <c r="CW194" s="20">
        <f t="shared" si="409"/>
        <v>1.0759015702082169E-2</v>
      </c>
      <c r="CX194" s="20">
        <f t="shared" si="409"/>
        <v>0.25741025298414394</v>
      </c>
      <c r="CY194" s="20">
        <f t="shared" si="409"/>
        <v>7.8237885462555078E-3</v>
      </c>
      <c r="CZ194" s="20">
        <f t="shared" si="407"/>
        <v>0.64963130576314243</v>
      </c>
      <c r="DA194" s="20">
        <f t="shared" si="407"/>
        <v>5.2962512527328304E-3</v>
      </c>
      <c r="DB194" s="20">
        <f t="shared" si="407"/>
        <v>-3.226904640127527E-5</v>
      </c>
      <c r="DC194" s="20">
        <f t="shared" si="407"/>
        <v>2.0170707885685166E-4</v>
      </c>
      <c r="DD194" s="20">
        <f t="shared" si="407"/>
        <v>4.8684787056688827E-4</v>
      </c>
      <c r="DE194" s="20">
        <f t="shared" si="370"/>
        <v>1.8303291755257951</v>
      </c>
      <c r="DG194" s="58">
        <f t="shared" si="301"/>
        <v>1.7957769334085609</v>
      </c>
      <c r="DH194" s="58">
        <f t="shared" si="301"/>
        <v>1.72761734027051E-3</v>
      </c>
      <c r="DI194" s="58">
        <f t="shared" si="371"/>
        <v>3.2277047106246508E-2</v>
      </c>
      <c r="DJ194" s="58">
        <f t="shared" si="326"/>
        <v>0.25741025298414394</v>
      </c>
      <c r="DK194" s="58">
        <f t="shared" si="326"/>
        <v>7.8237885462555078E-3</v>
      </c>
      <c r="DL194" s="58">
        <f t="shared" si="326"/>
        <v>0.64963130576314243</v>
      </c>
      <c r="DM194" s="58">
        <f t="shared" si="324"/>
        <v>5.2962512527328304E-3</v>
      </c>
      <c r="DN194" s="58">
        <f t="shared" si="324"/>
        <v>-3.226904640127527E-5</v>
      </c>
      <c r="DO194" s="58">
        <f t="shared" si="324"/>
        <v>2.0170707885685166E-4</v>
      </c>
      <c r="DP194" s="58">
        <f t="shared" si="372"/>
        <v>1.4605436117006649E-3</v>
      </c>
      <c r="DQ194" s="58">
        <f t="shared" si="373"/>
        <v>2.7515731780455095</v>
      </c>
      <c r="DR194" s="58">
        <f t="shared" si="374"/>
        <v>2.1805707541683135</v>
      </c>
      <c r="DT194" s="72">
        <f t="shared" si="413"/>
        <v>1.9579093310003834</v>
      </c>
      <c r="DU194" s="72">
        <f t="shared" si="413"/>
        <v>1.8835959232939609E-3</v>
      </c>
      <c r="DV194" s="72">
        <f t="shared" si="375"/>
        <v>4.2090668999616554E-2</v>
      </c>
      <c r="DW194" s="72">
        <f t="shared" si="376"/>
        <v>4.8309209675795259E-3</v>
      </c>
      <c r="DX194" s="72">
        <f t="shared" si="377"/>
        <v>4.692158996719608E-2</v>
      </c>
      <c r="DY194" s="72">
        <f t="shared" si="414"/>
        <v>0.56130126948029113</v>
      </c>
      <c r="DZ194" s="72">
        <f t="shared" si="414"/>
        <v>1.7060324490761787E-2</v>
      </c>
      <c r="EA194" s="72">
        <f t="shared" si="414"/>
        <v>1.4165670263392818</v>
      </c>
      <c r="EB194" s="72">
        <f t="shared" si="414"/>
        <v>1.1548850588436504E-2</v>
      </c>
      <c r="EC194" s="72">
        <f t="shared" si="415"/>
        <v>-1.4072987769504224E-4</v>
      </c>
      <c r="ED194" s="72">
        <f t="shared" si="415"/>
        <v>8.7967311412794503E-4</v>
      </c>
      <c r="EE194" s="72">
        <f t="shared" si="415"/>
        <v>2.123212456574554E-3</v>
      </c>
      <c r="EF194" s="58">
        <f t="shared" si="378"/>
        <v>4.016054143482652</v>
      </c>
      <c r="EG194" s="58">
        <f t="shared" si="379"/>
        <v>3.1228613851179511E-2</v>
      </c>
      <c r="EH194" s="58">
        <f t="shared" si="380"/>
        <v>4.7969901527462611E-2</v>
      </c>
      <c r="EI194" s="58">
        <f t="shared" si="381"/>
        <v>-1.4072987769504224E-4</v>
      </c>
      <c r="EJ194" s="58">
        <f t="shared" si="382"/>
        <v>1.8835959232939609E-3</v>
      </c>
      <c r="EK194" s="58">
        <f t="shared" si="383"/>
        <v>2.123212456574554E-3</v>
      </c>
      <c r="EL194" s="58">
        <f t="shared" si="384"/>
        <v>2.8484383887000145E-3</v>
      </c>
      <c r="EM194" s="58">
        <f t="shared" si="385"/>
        <v>1.1548850588436504E-2</v>
      </c>
      <c r="EN194" s="58">
        <f t="shared" si="386"/>
        <v>0.98932386770495218</v>
      </c>
      <c r="EO194" s="58">
        <f t="shared" si="387"/>
        <v>0.70250311469453486</v>
      </c>
      <c r="EP194" s="58">
        <f t="shared" si="388"/>
        <v>8.2006547849081523E-3</v>
      </c>
      <c r="EQ194" s="58">
        <f t="shared" si="389"/>
        <v>0.49415516290251366</v>
      </c>
      <c r="ER194" s="58">
        <f t="shared" si="390"/>
        <v>1.152823480538852E-2</v>
      </c>
      <c r="ES194" s="58">
        <f t="shared" si="391"/>
        <v>0.27230137171205482</v>
      </c>
      <c r="ET194" s="58">
        <f t="shared" si="392"/>
        <v>0.50077755138822821</v>
      </c>
      <c r="EU194" s="58">
        <f t="shared" si="393"/>
        <v>1.0075872351842621</v>
      </c>
      <c r="EZ194" s="20">
        <f t="shared" si="327"/>
        <v>9.7486260593160567E-2</v>
      </c>
      <c r="FA194" s="20">
        <f t="shared" si="328"/>
        <v>946.3447004132413</v>
      </c>
      <c r="FC194" s="20">
        <f t="shared" si="329"/>
        <v>1169.1289553955728</v>
      </c>
      <c r="FD194" s="20">
        <f t="shared" si="330"/>
        <v>930.40572612503684</v>
      </c>
      <c r="FE194" s="20">
        <f t="shared" si="331"/>
        <v>1033.7757988512881</v>
      </c>
      <c r="FF194" s="20">
        <f t="shared" si="332"/>
        <v>645.22598100310063</v>
      </c>
      <c r="FG194" s="20">
        <f t="shared" si="333"/>
        <v>0.49091650778306972</v>
      </c>
      <c r="FH194" s="20">
        <f t="shared" si="394"/>
        <v>1672.4670563441009</v>
      </c>
      <c r="FI194" s="20">
        <f t="shared" si="334"/>
        <v>816.27650344502661</v>
      </c>
      <c r="FK194" s="20">
        <f t="shared" si="335"/>
        <v>1162.3578900173047</v>
      </c>
      <c r="FL194" s="20">
        <f t="shared" si="336"/>
        <v>351.52972279308278</v>
      </c>
      <c r="FN194" s="20">
        <f t="shared" si="337"/>
        <v>79.505424388510974</v>
      </c>
      <c r="FO194" s="20">
        <f t="shared" si="338"/>
        <v>56.545010686132514</v>
      </c>
      <c r="FQ194" s="20">
        <f t="shared" si="339"/>
        <v>26.23</v>
      </c>
      <c r="FR194" s="20">
        <f t="shared" si="340"/>
        <v>32.44</v>
      </c>
      <c r="FS194" s="20">
        <f t="shared" si="341"/>
        <v>28.6</v>
      </c>
      <c r="FT194" s="20">
        <f t="shared" si="342"/>
        <v>1552.3978631909949</v>
      </c>
      <c r="FU194" s="20">
        <f t="shared" si="343"/>
        <v>491.6733399604226</v>
      </c>
    </row>
    <row r="195" spans="1:177">
      <c r="C195" s="24" t="s">
        <v>182</v>
      </c>
      <c r="D195" s="24" t="s">
        <v>160</v>
      </c>
      <c r="E195" s="24"/>
      <c r="F195" s="23">
        <v>53.453000000000003</v>
      </c>
      <c r="G195" s="23">
        <v>0.13100000000000001</v>
      </c>
      <c r="H195" s="23">
        <v>1.444</v>
      </c>
      <c r="I195" s="23">
        <v>5.585</v>
      </c>
      <c r="J195" s="23">
        <v>0.21199999999999999</v>
      </c>
      <c r="K195" s="23">
        <v>16.21</v>
      </c>
      <c r="L195" s="23">
        <v>22.952000000000002</v>
      </c>
      <c r="M195" s="23">
        <v>5.1999999999999998E-2</v>
      </c>
      <c r="N195" s="23">
        <v>2.1999999999999999E-2</v>
      </c>
      <c r="O195" s="23">
        <v>8.3000000000000004E-2</v>
      </c>
      <c r="Q195" s="24">
        <v>53.408000000000001</v>
      </c>
      <c r="R195" s="24">
        <v>0.123</v>
      </c>
      <c r="S195" s="24">
        <v>1.1240000000000001</v>
      </c>
      <c r="T195" s="24">
        <v>19.324000000000002</v>
      </c>
      <c r="U195" s="24">
        <v>0.49</v>
      </c>
      <c r="V195" s="24">
        <v>25.548999999999999</v>
      </c>
      <c r="W195" s="24">
        <v>1.0189999999999999</v>
      </c>
      <c r="X195" s="24">
        <v>0</v>
      </c>
      <c r="Y195" s="24">
        <v>1.7000000000000001E-2</v>
      </c>
      <c r="Z195" s="24">
        <v>0.16900000000000001</v>
      </c>
      <c r="AB195" s="69">
        <f t="shared" si="395"/>
        <v>809.86888932590421</v>
      </c>
      <c r="AC195" s="69">
        <f t="shared" si="396"/>
        <v>9.4126770534932653</v>
      </c>
      <c r="AE195" s="53">
        <f t="shared" si="397"/>
        <v>809.86888932590421</v>
      </c>
      <c r="AF195" s="53"/>
      <c r="AG195" s="53">
        <f t="shared" si="398"/>
        <v>894.62175237849772</v>
      </c>
      <c r="AH195" s="53">
        <f t="shared" si="399"/>
        <v>867.76088180038448</v>
      </c>
      <c r="AI195" s="53">
        <f t="shared" si="400"/>
        <v>9.4126770534932653</v>
      </c>
      <c r="AJ195" s="53">
        <f t="shared" si="401"/>
        <v>2.9548290957851897</v>
      </c>
      <c r="AK195" s="53">
        <f t="shared" si="402"/>
        <v>948.53543714749048</v>
      </c>
      <c r="AL195" s="70">
        <f t="shared" si="403"/>
        <v>0.45553005911977829</v>
      </c>
      <c r="AM195" s="71"/>
      <c r="AN195" s="20">
        <f t="shared" si="404"/>
        <v>0.40884888006334691</v>
      </c>
      <c r="AP195" s="20">
        <f t="shared" si="408"/>
        <v>0.88963339840856936</v>
      </c>
      <c r="AQ195" s="20">
        <f t="shared" si="408"/>
        <v>1.6399845766336E-3</v>
      </c>
      <c r="AR195" s="20">
        <f t="shared" si="408"/>
        <v>1.4162277733643255E-2</v>
      </c>
      <c r="AS195" s="20">
        <f t="shared" si="408"/>
        <v>7.7735279707821126E-2</v>
      </c>
      <c r="AT195" s="20">
        <f t="shared" si="408"/>
        <v>2.988546255506608E-3</v>
      </c>
      <c r="AU195" s="20">
        <f t="shared" si="406"/>
        <v>0.40218933912922661</v>
      </c>
      <c r="AV195" s="20">
        <f t="shared" si="406"/>
        <v>0.40929144361186509</v>
      </c>
      <c r="AW195" s="20">
        <f t="shared" si="406"/>
        <v>8.3899520643315696E-4</v>
      </c>
      <c r="AX195" s="20">
        <f t="shared" si="406"/>
        <v>2.3355556499214404E-4</v>
      </c>
      <c r="AY195" s="20">
        <f t="shared" si="406"/>
        <v>5.4605909806826661E-4</v>
      </c>
      <c r="AZ195" s="20">
        <f t="shared" si="344"/>
        <v>1.7992588792927593</v>
      </c>
      <c r="BB195" s="58">
        <f t="shared" si="300"/>
        <v>1.7792667968171387</v>
      </c>
      <c r="BC195" s="58">
        <f t="shared" si="300"/>
        <v>3.2799691532671999E-3</v>
      </c>
      <c r="BD195" s="58">
        <f t="shared" si="345"/>
        <v>4.2486833200929761E-2</v>
      </c>
      <c r="BE195" s="58">
        <f t="shared" si="325"/>
        <v>7.7735279707821126E-2</v>
      </c>
      <c r="BF195" s="58">
        <f t="shared" si="325"/>
        <v>2.988546255506608E-3</v>
      </c>
      <c r="BG195" s="58">
        <f t="shared" si="325"/>
        <v>0.40218933912922661</v>
      </c>
      <c r="BH195" s="58">
        <f t="shared" si="323"/>
        <v>0.40929144361186509</v>
      </c>
      <c r="BI195" s="58">
        <f t="shared" si="323"/>
        <v>8.3899520643315696E-4</v>
      </c>
      <c r="BJ195" s="58">
        <f t="shared" si="323"/>
        <v>2.3355556499214404E-4</v>
      </c>
      <c r="BK195" s="58">
        <f t="shared" si="346"/>
        <v>1.6381772942047998E-3</v>
      </c>
      <c r="BL195" s="58">
        <f t="shared" si="347"/>
        <v>2.7199489359413853</v>
      </c>
      <c r="BM195" s="58">
        <f t="shared" si="348"/>
        <v>2.2059237659634134</v>
      </c>
      <c r="BO195" s="72">
        <f t="shared" si="410"/>
        <v>1.9624634565442611</v>
      </c>
      <c r="BP195" s="72">
        <f t="shared" si="410"/>
        <v>3.6176809534095048E-3</v>
      </c>
      <c r="BQ195" s="72">
        <f t="shared" si="349"/>
        <v>3.7536543455738869E-2</v>
      </c>
      <c r="BR195" s="72">
        <f t="shared" si="350"/>
        <v>2.4945266609897376E-2</v>
      </c>
      <c r="BS195" s="72">
        <f t="shared" si="351"/>
        <v>6.2481810065636245E-2</v>
      </c>
      <c r="BT195" s="72">
        <f t="shared" si="411"/>
        <v>0.17147810096129609</v>
      </c>
      <c r="BU195" s="72">
        <f t="shared" si="411"/>
        <v>6.5925052107029944E-3</v>
      </c>
      <c r="BV195" s="72">
        <f t="shared" si="411"/>
        <v>0.88719902160228004</v>
      </c>
      <c r="BW195" s="72">
        <f t="shared" si="411"/>
        <v>0.90286572266888754</v>
      </c>
      <c r="BX195" s="72">
        <f t="shared" si="412"/>
        <v>3.7015189308005621E-3</v>
      </c>
      <c r="BY195" s="72">
        <f t="shared" si="412"/>
        <v>1.0304115429783662E-3</v>
      </c>
      <c r="BZ195" s="72">
        <f t="shared" si="412"/>
        <v>2.4091294840986712E-3</v>
      </c>
      <c r="CA195" s="58">
        <f t="shared" si="352"/>
        <v>4.0038393579643525</v>
      </c>
      <c r="CB195" s="58">
        <f t="shared" si="353"/>
        <v>6.6483043857243742E-3</v>
      </c>
      <c r="CC195" s="58">
        <f t="shared" si="354"/>
        <v>1.1507028992205903E-2</v>
      </c>
      <c r="CD195" s="58">
        <f t="shared" si="355"/>
        <v>3.7015189308005621E-3</v>
      </c>
      <c r="CE195" s="58">
        <f t="shared" si="356"/>
        <v>2.1243747679096814E-2</v>
      </c>
      <c r="CF195" s="58">
        <f t="shared" si="357"/>
        <v>8.1463978883210275E-3</v>
      </c>
      <c r="CG195" s="58">
        <f t="shared" si="358"/>
        <v>1.2045647420493356E-3</v>
      </c>
      <c r="CH195" s="58">
        <f t="shared" si="359"/>
        <v>0.87227101235942039</v>
      </c>
      <c r="CI195" s="58">
        <f t="shared" si="360"/>
        <v>9.3203055102077825E-2</v>
      </c>
      <c r="CJ195" s="58">
        <f t="shared" si="361"/>
        <v>7.76232205828251E-2</v>
      </c>
      <c r="CK195" s="58">
        <f t="shared" si="362"/>
        <v>0.72646207923360206</v>
      </c>
      <c r="CL195" s="58">
        <f t="shared" si="363"/>
        <v>0.99977029670176598</v>
      </c>
      <c r="CM195" s="58">
        <f t="shared" si="364"/>
        <v>0.87227101235942028</v>
      </c>
      <c r="CN195" s="58"/>
      <c r="CO195" s="20">
        <f t="shared" si="365"/>
        <v>0.84332197585512703</v>
      </c>
      <c r="CP195" s="58">
        <f t="shared" si="366"/>
        <v>0.16482979657557173</v>
      </c>
      <c r="CQ195" s="58">
        <f t="shared" si="367"/>
        <v>0.24258892687507594</v>
      </c>
      <c r="CR195" s="72">
        <f t="shared" si="368"/>
        <v>0.62734987212489313</v>
      </c>
      <c r="CS195" s="72">
        <f t="shared" si="369"/>
        <v>0.3553386049114759</v>
      </c>
      <c r="CT195" s="72">
        <f t="shared" si="405"/>
        <v>8.9185688564775656E-2</v>
      </c>
      <c r="CU195" s="20">
        <f t="shared" si="409"/>
        <v>0.88888445068012778</v>
      </c>
      <c r="CV195" s="20">
        <f t="shared" si="409"/>
        <v>1.5398328467628457E-3</v>
      </c>
      <c r="CW195" s="20">
        <f t="shared" si="409"/>
        <v>1.1023822834220929E-2</v>
      </c>
      <c r="CX195" s="20">
        <f t="shared" si="409"/>
        <v>0.26896267593087475</v>
      </c>
      <c r="CY195" s="20">
        <f t="shared" si="409"/>
        <v>6.9074889867841412E-3</v>
      </c>
      <c r="CZ195" s="20">
        <f t="shared" si="407"/>
        <v>0.63390101328887161</v>
      </c>
      <c r="DA195" s="20">
        <f t="shared" si="407"/>
        <v>1.8171313220655735E-2</v>
      </c>
      <c r="DB195" s="20">
        <f t="shared" si="407"/>
        <v>0</v>
      </c>
      <c r="DC195" s="20">
        <f t="shared" si="407"/>
        <v>1.8047475476665677E-4</v>
      </c>
      <c r="DD195" s="20">
        <f t="shared" si="407"/>
        <v>1.111855271970326E-3</v>
      </c>
      <c r="DE195" s="20">
        <f t="shared" si="370"/>
        <v>1.8306829278150347</v>
      </c>
      <c r="DG195" s="58">
        <f t="shared" si="301"/>
        <v>1.7777689013602556</v>
      </c>
      <c r="DH195" s="58">
        <f t="shared" si="301"/>
        <v>3.0796656935256914E-3</v>
      </c>
      <c r="DI195" s="58">
        <f t="shared" si="371"/>
        <v>3.3071468502662786E-2</v>
      </c>
      <c r="DJ195" s="58">
        <f t="shared" si="326"/>
        <v>0.26896267593087475</v>
      </c>
      <c r="DK195" s="58">
        <f t="shared" si="326"/>
        <v>6.9074889867841412E-3</v>
      </c>
      <c r="DL195" s="58">
        <f t="shared" si="326"/>
        <v>0.63390101328887161</v>
      </c>
      <c r="DM195" s="58">
        <f t="shared" si="324"/>
        <v>1.8171313220655735E-2</v>
      </c>
      <c r="DN195" s="58">
        <f t="shared" si="324"/>
        <v>0</v>
      </c>
      <c r="DO195" s="58">
        <f t="shared" si="324"/>
        <v>1.8047475476665677E-4</v>
      </c>
      <c r="DP195" s="58">
        <f t="shared" si="372"/>
        <v>3.3355658159109781E-3</v>
      </c>
      <c r="DQ195" s="58">
        <f t="shared" si="373"/>
        <v>2.7453785675543072</v>
      </c>
      <c r="DR195" s="58">
        <f t="shared" si="374"/>
        <v>2.185490945004732</v>
      </c>
      <c r="DT195" s="72">
        <f t="shared" si="413"/>
        <v>1.9426489181169244</v>
      </c>
      <c r="DU195" s="72">
        <f t="shared" si="413"/>
        <v>3.3652907434210582E-3</v>
      </c>
      <c r="DV195" s="72">
        <f t="shared" si="375"/>
        <v>5.7351081883075583E-2</v>
      </c>
      <c r="DW195" s="72">
        <f t="shared" si="376"/>
        <v>0</v>
      </c>
      <c r="DX195" s="72">
        <f t="shared" si="377"/>
        <v>4.8184929967052481E-2</v>
      </c>
      <c r="DY195" s="72">
        <f t="shared" si="414"/>
        <v>0.58781549279116896</v>
      </c>
      <c r="DZ195" s="72">
        <f t="shared" si="414"/>
        <v>1.509625463333665E-2</v>
      </c>
      <c r="EA195" s="72">
        <f t="shared" si="414"/>
        <v>1.3853849245721532</v>
      </c>
      <c r="EB195" s="72">
        <f t="shared" si="414"/>
        <v>3.9713240502587878E-2</v>
      </c>
      <c r="EC195" s="72">
        <f t="shared" si="415"/>
        <v>0</v>
      </c>
      <c r="ED195" s="72">
        <f t="shared" si="415"/>
        <v>7.8885188468895591E-4</v>
      </c>
      <c r="EE195" s="72">
        <f t="shared" si="415"/>
        <v>4.8598992580938414E-3</v>
      </c>
      <c r="EF195" s="58">
        <f t="shared" si="378"/>
        <v>4.0278578024694269</v>
      </c>
      <c r="EG195" s="58">
        <f t="shared" si="379"/>
        <v>4.576060113813963E-2</v>
      </c>
      <c r="EH195" s="58">
        <f t="shared" si="380"/>
        <v>8.2995390112374778E-2</v>
      </c>
      <c r="EI195" s="58">
        <f t="shared" si="381"/>
        <v>0</v>
      </c>
      <c r="EJ195" s="58">
        <f t="shared" si="382"/>
        <v>3.3652907434210582E-3</v>
      </c>
      <c r="EK195" s="58">
        <f t="shared" si="383"/>
        <v>4.8598992580938414E-3</v>
      </c>
      <c r="EL195" s="58">
        <f t="shared" si="384"/>
        <v>-4.8598992580938414E-3</v>
      </c>
      <c r="EM195" s="58">
        <f t="shared" si="385"/>
        <v>3.9713240502587878E-2</v>
      </c>
      <c r="EN195" s="58">
        <f t="shared" si="386"/>
        <v>0.97503902000437193</v>
      </c>
      <c r="EO195" s="58">
        <f t="shared" si="387"/>
        <v>0.67937766944365374</v>
      </c>
      <c r="EP195" s="58">
        <f t="shared" si="388"/>
        <v>2.7670983648000563E-2</v>
      </c>
      <c r="EQ195" s="58">
        <f t="shared" si="389"/>
        <v>0.46289783125699219</v>
      </c>
      <c r="ER195" s="58">
        <f t="shared" si="390"/>
        <v>3.8990764896846143E-2</v>
      </c>
      <c r="ES195" s="58">
        <f t="shared" si="391"/>
        <v>0.28123051474293148</v>
      </c>
      <c r="ET195" s="58">
        <f t="shared" si="392"/>
        <v>0.47705662374646224</v>
      </c>
      <c r="EU195" s="58">
        <f t="shared" si="393"/>
        <v>1.0181175512503808</v>
      </c>
      <c r="EZ195" s="20">
        <f t="shared" si="327"/>
        <v>0.10041039931232709</v>
      </c>
      <c r="FA195" s="20">
        <f t="shared" si="328"/>
        <v>954.85442631263777</v>
      </c>
      <c r="FC195" s="20">
        <f t="shared" si="329"/>
        <v>1173.7163298460998</v>
      </c>
      <c r="FD195" s="20">
        <f t="shared" si="330"/>
        <v>942.36365300367163</v>
      </c>
      <c r="FE195" s="20">
        <f t="shared" si="331"/>
        <v>1316.0786287179344</v>
      </c>
      <c r="FF195" s="20">
        <f t="shared" si="332"/>
        <v>797.56006780063512</v>
      </c>
      <c r="FG195" s="20">
        <f t="shared" si="333"/>
        <v>0.5240658099786929</v>
      </c>
      <c r="FH195" s="20">
        <f t="shared" si="394"/>
        <v>1724.2916351867589</v>
      </c>
      <c r="FI195" s="20">
        <f t="shared" si="334"/>
        <v>1069.2202257889835</v>
      </c>
      <c r="FK195" s="20">
        <f t="shared" si="335"/>
        <v>1165.6400917150572</v>
      </c>
      <c r="FL195" s="20" t="e">
        <f t="shared" si="336"/>
        <v>#NUM!</v>
      </c>
      <c r="FN195" s="20">
        <f t="shared" si="337"/>
        <v>7.9305038645566128</v>
      </c>
      <c r="FO195" s="20">
        <f t="shared" si="338"/>
        <v>8.0622696765161805</v>
      </c>
      <c r="FQ195" s="20">
        <f t="shared" si="339"/>
        <v>26.23</v>
      </c>
      <c r="FR195" s="20">
        <f t="shared" si="340"/>
        <v>32.44</v>
      </c>
      <c r="FS195" s="20">
        <f t="shared" si="341"/>
        <v>28.6</v>
      </c>
      <c r="FT195" s="20">
        <f t="shared" si="342"/>
        <v>1670.0412845740289</v>
      </c>
      <c r="FU195" s="20">
        <f t="shared" si="343"/>
        <v>648.08853958404222</v>
      </c>
    </row>
    <row r="196" spans="1:177">
      <c r="C196" s="24" t="s">
        <v>183</v>
      </c>
      <c r="D196" s="24" t="s">
        <v>160</v>
      </c>
      <c r="E196" s="24"/>
      <c r="F196" s="23">
        <v>53.453000000000003</v>
      </c>
      <c r="G196" s="23">
        <v>0.13100000000000001</v>
      </c>
      <c r="H196" s="23">
        <v>1.444</v>
      </c>
      <c r="I196" s="23">
        <v>5.585</v>
      </c>
      <c r="J196" s="23">
        <v>0.21199999999999999</v>
      </c>
      <c r="K196" s="23">
        <v>16.21</v>
      </c>
      <c r="L196" s="23">
        <v>22.952000000000002</v>
      </c>
      <c r="M196" s="23">
        <v>5.1999999999999998E-2</v>
      </c>
      <c r="N196" s="23">
        <v>2.1999999999999999E-2</v>
      </c>
      <c r="O196" s="23">
        <v>8.3000000000000004E-2</v>
      </c>
      <c r="Q196" s="24">
        <v>53.884</v>
      </c>
      <c r="R196" s="24">
        <v>4.2999999999999997E-2</v>
      </c>
      <c r="S196" s="24">
        <v>1.1160000000000001</v>
      </c>
      <c r="T196" s="24">
        <v>18.524000000000001</v>
      </c>
      <c r="U196" s="24">
        <v>0.53300000000000003</v>
      </c>
      <c r="V196" s="24">
        <v>26.04</v>
      </c>
      <c r="W196" s="24">
        <v>0.34399999999999997</v>
      </c>
      <c r="X196" s="24">
        <v>-2E-3</v>
      </c>
      <c r="Y196" s="24">
        <v>2.3E-2</v>
      </c>
      <c r="Z196" s="24">
        <v>0.12</v>
      </c>
      <c r="AB196" s="69">
        <f t="shared" si="395"/>
        <v>819.36002044452164</v>
      </c>
      <c r="AC196" s="69">
        <f t="shared" si="396"/>
        <v>13.57982957878823</v>
      </c>
      <c r="AE196" s="53">
        <f t="shared" si="397"/>
        <v>819.36002044452164</v>
      </c>
      <c r="AF196" s="53"/>
      <c r="AG196" s="53">
        <f t="shared" si="398"/>
        <v>896.9229068688436</v>
      </c>
      <c r="AH196" s="53">
        <f t="shared" si="399"/>
        <v>872.51523732003</v>
      </c>
      <c r="AI196" s="53">
        <f t="shared" si="400"/>
        <v>13.57982957878823</v>
      </c>
      <c r="AJ196" s="53">
        <f t="shared" si="401"/>
        <v>-1.3235058764946306</v>
      </c>
      <c r="AK196" s="53">
        <f t="shared" si="402"/>
        <v>986.88816131082376</v>
      </c>
      <c r="AL196" s="70">
        <f t="shared" si="403"/>
        <v>0.48433557559621199</v>
      </c>
      <c r="AM196" s="71"/>
      <c r="AN196" s="20">
        <f t="shared" si="404"/>
        <v>0.1379067250743817</v>
      </c>
      <c r="AP196" s="20">
        <f t="shared" si="408"/>
        <v>0.88963339840856936</v>
      </c>
      <c r="AQ196" s="20">
        <f t="shared" si="408"/>
        <v>1.6399845766336E-3</v>
      </c>
      <c r="AR196" s="20">
        <f t="shared" si="408"/>
        <v>1.4162277733643255E-2</v>
      </c>
      <c r="AS196" s="20">
        <f t="shared" si="408"/>
        <v>7.7735279707821126E-2</v>
      </c>
      <c r="AT196" s="20">
        <f t="shared" si="408"/>
        <v>2.988546255506608E-3</v>
      </c>
      <c r="AU196" s="20">
        <f t="shared" si="406"/>
        <v>0.40218933912922661</v>
      </c>
      <c r="AV196" s="20">
        <f t="shared" si="406"/>
        <v>0.40929144361186509</v>
      </c>
      <c r="AW196" s="20">
        <f t="shared" si="406"/>
        <v>8.3899520643315696E-4</v>
      </c>
      <c r="AX196" s="20">
        <f t="shared" si="406"/>
        <v>2.3355556499214404E-4</v>
      </c>
      <c r="AY196" s="20">
        <f t="shared" si="406"/>
        <v>5.4605909806826661E-4</v>
      </c>
      <c r="AZ196" s="20">
        <f t="shared" si="344"/>
        <v>1.7992588792927593</v>
      </c>
      <c r="BB196" s="58">
        <f t="shared" si="300"/>
        <v>1.7792667968171387</v>
      </c>
      <c r="BC196" s="58">
        <f t="shared" si="300"/>
        <v>3.2799691532671999E-3</v>
      </c>
      <c r="BD196" s="58">
        <f t="shared" si="345"/>
        <v>4.2486833200929761E-2</v>
      </c>
      <c r="BE196" s="58">
        <f t="shared" si="325"/>
        <v>7.7735279707821126E-2</v>
      </c>
      <c r="BF196" s="58">
        <f t="shared" si="325"/>
        <v>2.988546255506608E-3</v>
      </c>
      <c r="BG196" s="58">
        <f t="shared" si="325"/>
        <v>0.40218933912922661</v>
      </c>
      <c r="BH196" s="58">
        <f t="shared" si="323"/>
        <v>0.40929144361186509</v>
      </c>
      <c r="BI196" s="58">
        <f t="shared" si="323"/>
        <v>8.3899520643315696E-4</v>
      </c>
      <c r="BJ196" s="58">
        <f t="shared" si="323"/>
        <v>2.3355556499214404E-4</v>
      </c>
      <c r="BK196" s="58">
        <f t="shared" si="346"/>
        <v>1.6381772942047998E-3</v>
      </c>
      <c r="BL196" s="58">
        <f t="shared" si="347"/>
        <v>2.7199489359413853</v>
      </c>
      <c r="BM196" s="58">
        <f t="shared" si="348"/>
        <v>2.2059237659634134</v>
      </c>
      <c r="BO196" s="72">
        <f t="shared" si="410"/>
        <v>1.9624634565442611</v>
      </c>
      <c r="BP196" s="72">
        <f t="shared" si="410"/>
        <v>3.6176809534095048E-3</v>
      </c>
      <c r="BQ196" s="72">
        <f t="shared" si="349"/>
        <v>3.7536543455738869E-2</v>
      </c>
      <c r="BR196" s="72">
        <f t="shared" si="350"/>
        <v>2.4945266609897376E-2</v>
      </c>
      <c r="BS196" s="72">
        <f t="shared" si="351"/>
        <v>6.2481810065636245E-2</v>
      </c>
      <c r="BT196" s="72">
        <f t="shared" si="411"/>
        <v>0.17147810096129609</v>
      </c>
      <c r="BU196" s="72">
        <f t="shared" si="411"/>
        <v>6.5925052107029944E-3</v>
      </c>
      <c r="BV196" s="72">
        <f t="shared" si="411"/>
        <v>0.88719902160228004</v>
      </c>
      <c r="BW196" s="72">
        <f t="shared" si="411"/>
        <v>0.90286572266888754</v>
      </c>
      <c r="BX196" s="72">
        <f t="shared" si="412"/>
        <v>3.7015189308005621E-3</v>
      </c>
      <c r="BY196" s="72">
        <f t="shared" si="412"/>
        <v>1.0304115429783662E-3</v>
      </c>
      <c r="BZ196" s="72">
        <f t="shared" si="412"/>
        <v>2.4091294840986712E-3</v>
      </c>
      <c r="CA196" s="58">
        <f t="shared" si="352"/>
        <v>4.0038393579643525</v>
      </c>
      <c r="CB196" s="58">
        <f t="shared" si="353"/>
        <v>6.6483043857243742E-3</v>
      </c>
      <c r="CC196" s="58">
        <f t="shared" si="354"/>
        <v>1.1507028992205903E-2</v>
      </c>
      <c r="CD196" s="58">
        <f t="shared" si="355"/>
        <v>3.7015189308005621E-3</v>
      </c>
      <c r="CE196" s="58">
        <f t="shared" si="356"/>
        <v>2.1243747679096814E-2</v>
      </c>
      <c r="CF196" s="58">
        <f t="shared" si="357"/>
        <v>8.1463978883210275E-3</v>
      </c>
      <c r="CG196" s="58">
        <f t="shared" si="358"/>
        <v>1.2045647420493356E-3</v>
      </c>
      <c r="CH196" s="58">
        <f t="shared" si="359"/>
        <v>0.87227101235942039</v>
      </c>
      <c r="CI196" s="58">
        <f t="shared" si="360"/>
        <v>9.3203055102077825E-2</v>
      </c>
      <c r="CJ196" s="58">
        <f t="shared" si="361"/>
        <v>7.76232205828251E-2</v>
      </c>
      <c r="CK196" s="58">
        <f t="shared" si="362"/>
        <v>0.72646207923360206</v>
      </c>
      <c r="CL196" s="58">
        <f t="shared" si="363"/>
        <v>0.99977029670176598</v>
      </c>
      <c r="CM196" s="58">
        <f t="shared" si="364"/>
        <v>0.87227101235942028</v>
      </c>
      <c r="CN196" s="58"/>
      <c r="CO196" s="20">
        <f t="shared" si="365"/>
        <v>0.84332197585512703</v>
      </c>
      <c r="CP196" s="58">
        <f t="shared" si="366"/>
        <v>0.16482979657557173</v>
      </c>
      <c r="CQ196" s="58">
        <f t="shared" si="367"/>
        <v>0.24258892687507594</v>
      </c>
      <c r="CR196" s="72">
        <f t="shared" si="368"/>
        <v>0.62734987212489313</v>
      </c>
      <c r="CS196" s="72">
        <f t="shared" si="369"/>
        <v>0.3553386049114759</v>
      </c>
      <c r="CT196" s="72">
        <f t="shared" si="405"/>
        <v>8.9185688564775656E-2</v>
      </c>
      <c r="CU196" s="20">
        <f t="shared" si="409"/>
        <v>0.89680665331875387</v>
      </c>
      <c r="CV196" s="20">
        <f t="shared" si="409"/>
        <v>5.3831554805530376E-4</v>
      </c>
      <c r="CW196" s="20">
        <f t="shared" si="409"/>
        <v>1.0945361461735371E-2</v>
      </c>
      <c r="CX196" s="20">
        <f t="shared" si="409"/>
        <v>0.25782781044004988</v>
      </c>
      <c r="CY196" s="20">
        <f t="shared" si="409"/>
        <v>7.5136563876651991E-3</v>
      </c>
      <c r="CZ196" s="20">
        <f t="shared" si="407"/>
        <v>0.64608330604102771</v>
      </c>
      <c r="DA196" s="20">
        <f t="shared" si="407"/>
        <v>6.1343785553538499E-3</v>
      </c>
      <c r="DB196" s="20">
        <f t="shared" si="407"/>
        <v>-3.226904640127527E-5</v>
      </c>
      <c r="DC196" s="20">
        <f t="shared" si="407"/>
        <v>2.441717270372415E-4</v>
      </c>
      <c r="DD196" s="20">
        <f t="shared" si="407"/>
        <v>7.8948303335171072E-4</v>
      </c>
      <c r="DE196" s="20">
        <f t="shared" si="370"/>
        <v>1.8268508674666291</v>
      </c>
      <c r="DG196" s="58">
        <f t="shared" si="301"/>
        <v>1.7936133066375077</v>
      </c>
      <c r="DH196" s="58">
        <f t="shared" si="301"/>
        <v>1.0766310961106075E-3</v>
      </c>
      <c r="DI196" s="58">
        <f t="shared" si="371"/>
        <v>3.2836084385206112E-2</v>
      </c>
      <c r="DJ196" s="58">
        <f t="shared" si="326"/>
        <v>0.25782781044004988</v>
      </c>
      <c r="DK196" s="58">
        <f t="shared" si="326"/>
        <v>7.5136563876651991E-3</v>
      </c>
      <c r="DL196" s="58">
        <f t="shared" si="326"/>
        <v>0.64608330604102771</v>
      </c>
      <c r="DM196" s="58">
        <f t="shared" si="324"/>
        <v>6.1343785553538499E-3</v>
      </c>
      <c r="DN196" s="58">
        <f t="shared" si="324"/>
        <v>-3.226904640127527E-5</v>
      </c>
      <c r="DO196" s="58">
        <f t="shared" si="324"/>
        <v>2.441717270372415E-4</v>
      </c>
      <c r="DP196" s="58">
        <f t="shared" si="372"/>
        <v>2.368449100055132E-3</v>
      </c>
      <c r="DQ196" s="58">
        <f t="shared" si="373"/>
        <v>2.7476655253236122</v>
      </c>
      <c r="DR196" s="58">
        <f t="shared" si="374"/>
        <v>2.1836719006376648</v>
      </c>
      <c r="DT196" s="72">
        <f t="shared" si="413"/>
        <v>1.9583314891570667</v>
      </c>
      <c r="DU196" s="72">
        <f t="shared" si="413"/>
        <v>1.1755045359647313E-3</v>
      </c>
      <c r="DV196" s="72">
        <f t="shared" si="375"/>
        <v>4.1668510842933326E-2</v>
      </c>
      <c r="DW196" s="72">
        <f t="shared" si="376"/>
        <v>6.1336456896945307E-3</v>
      </c>
      <c r="DX196" s="72">
        <f t="shared" si="377"/>
        <v>4.7802156532627857E-2</v>
      </c>
      <c r="DY196" s="72">
        <f t="shared" si="414"/>
        <v>0.56301134486087123</v>
      </c>
      <c r="DZ196" s="72">
        <f t="shared" si="414"/>
        <v>1.6407360324791197E-2</v>
      </c>
      <c r="EA196" s="72">
        <f t="shared" si="414"/>
        <v>1.410833960872877</v>
      </c>
      <c r="EB196" s="72">
        <f t="shared" si="414"/>
        <v>1.3395470079200474E-2</v>
      </c>
      <c r="EC196" s="72">
        <f t="shared" si="415"/>
        <v>-1.4093001977367553E-4</v>
      </c>
      <c r="ED196" s="72">
        <f t="shared" si="415"/>
        <v>1.0663818785227885E-3</v>
      </c>
      <c r="EE196" s="72">
        <f t="shared" si="415"/>
        <v>3.447943831920638E-3</v>
      </c>
      <c r="EF196" s="58">
        <f t="shared" si="378"/>
        <v>4.015330682054068</v>
      </c>
      <c r="EG196" s="58">
        <f t="shared" si="379"/>
        <v>2.959498222961502E-2</v>
      </c>
      <c r="EH196" s="58">
        <f t="shared" si="380"/>
        <v>4.5816446817452672E-2</v>
      </c>
      <c r="EI196" s="58">
        <f t="shared" si="381"/>
        <v>-1.4093001977367553E-4</v>
      </c>
      <c r="EJ196" s="58">
        <f t="shared" si="382"/>
        <v>1.1755045359647313E-3</v>
      </c>
      <c r="EK196" s="58">
        <f t="shared" si="383"/>
        <v>3.447943831920638E-3</v>
      </c>
      <c r="EL196" s="58">
        <f t="shared" si="384"/>
        <v>2.8266318775475685E-3</v>
      </c>
      <c r="EM196" s="58">
        <f t="shared" si="385"/>
        <v>1.3395470079200474E-2</v>
      </c>
      <c r="EN196" s="58">
        <f t="shared" si="386"/>
        <v>0.98642752978291337</v>
      </c>
      <c r="EO196" s="58">
        <f t="shared" si="387"/>
        <v>0.6992506442479709</v>
      </c>
      <c r="EP196" s="58">
        <f t="shared" si="388"/>
        <v>9.4956707918996668E-3</v>
      </c>
      <c r="EQ196" s="58">
        <f t="shared" si="389"/>
        <v>0.49060405350869551</v>
      </c>
      <c r="ER196" s="58">
        <f t="shared" si="390"/>
        <v>1.3371574245164421E-2</v>
      </c>
      <c r="ES196" s="58">
        <f t="shared" si="391"/>
        <v>0.27435580500245305</v>
      </c>
      <c r="ET196" s="58">
        <f t="shared" si="392"/>
        <v>0.49765281412640588</v>
      </c>
      <c r="EU196" s="58">
        <f t="shared" si="393"/>
        <v>1.007132150087773</v>
      </c>
      <c r="EZ196" s="20">
        <f t="shared" si="327"/>
        <v>9.7712779681663142E-2</v>
      </c>
      <c r="FA196" s="20">
        <f t="shared" si="328"/>
        <v>947.01297012331327</v>
      </c>
      <c r="FC196" s="20">
        <f t="shared" si="329"/>
        <v>1170.4613180835895</v>
      </c>
      <c r="FD196" s="20">
        <f t="shared" si="330"/>
        <v>932.16982087028464</v>
      </c>
      <c r="FE196" s="20">
        <f t="shared" si="331"/>
        <v>1058.7490739504769</v>
      </c>
      <c r="FF196" s="20">
        <f t="shared" si="332"/>
        <v>659.39003372047341</v>
      </c>
      <c r="FG196" s="20">
        <f t="shared" si="333"/>
        <v>0.49446987879560245</v>
      </c>
      <c r="FH196" s="20">
        <f t="shared" si="394"/>
        <v>1678.0547166669676</v>
      </c>
      <c r="FI196" s="20">
        <f t="shared" si="334"/>
        <v>841.85218543756912</v>
      </c>
      <c r="FK196" s="20">
        <f t="shared" si="335"/>
        <v>1161.5207878739125</v>
      </c>
      <c r="FL196" s="20">
        <f t="shared" si="336"/>
        <v>378.49068019280151</v>
      </c>
      <c r="FN196" s="20">
        <f t="shared" si="337"/>
        <v>65.977013867066844</v>
      </c>
      <c r="FO196" s="20">
        <f t="shared" si="338"/>
        <v>48.174894855463947</v>
      </c>
      <c r="FQ196" s="20">
        <f t="shared" si="339"/>
        <v>26.23</v>
      </c>
      <c r="FR196" s="20">
        <f t="shared" si="340"/>
        <v>32.44</v>
      </c>
      <c r="FS196" s="20">
        <f t="shared" si="341"/>
        <v>28.6</v>
      </c>
      <c r="FT196" s="20">
        <f t="shared" si="342"/>
        <v>1565.0084431899795</v>
      </c>
      <c r="FU196" s="20">
        <f t="shared" si="343"/>
        <v>507.59328737314058</v>
      </c>
    </row>
    <row r="197" spans="1:177">
      <c r="A197" s="23" t="s">
        <v>191</v>
      </c>
      <c r="B197" s="23" t="s">
        <v>163</v>
      </c>
      <c r="C197" s="24" t="s">
        <v>174</v>
      </c>
      <c r="D197" s="24" t="s">
        <v>148</v>
      </c>
      <c r="E197" s="24"/>
      <c r="F197" s="23">
        <v>53.354999999999997</v>
      </c>
      <c r="G197" s="23">
        <v>0.14199999999999999</v>
      </c>
      <c r="H197" s="23">
        <v>1.5680000000000001</v>
      </c>
      <c r="I197" s="23">
        <v>5.1859999999999999</v>
      </c>
      <c r="J197" s="23">
        <v>0.23499999999999999</v>
      </c>
      <c r="K197" s="23">
        <v>16.126000000000001</v>
      </c>
      <c r="L197" s="23">
        <v>23.265999999999998</v>
      </c>
      <c r="M197" s="23">
        <v>7.9000000000000001E-2</v>
      </c>
      <c r="N197" s="23">
        <v>1.4E-2</v>
      </c>
      <c r="O197" s="23">
        <v>0.12</v>
      </c>
      <c r="Q197" s="24">
        <v>54.101999999999997</v>
      </c>
      <c r="R197" s="24">
        <v>2E-3</v>
      </c>
      <c r="S197" s="24">
        <v>0.98499999999999999</v>
      </c>
      <c r="T197" s="24">
        <v>18.757999999999999</v>
      </c>
      <c r="U197" s="24">
        <v>0.53600000000000003</v>
      </c>
      <c r="V197" s="24">
        <v>25.895</v>
      </c>
      <c r="W197" s="24">
        <v>0.372</v>
      </c>
      <c r="X197" s="24">
        <v>-1.2E-2</v>
      </c>
      <c r="Y197" s="24">
        <v>1E-3</v>
      </c>
      <c r="Z197" s="24">
        <v>9.5000000000000001E-2</v>
      </c>
      <c r="AB197" s="69">
        <f t="shared" si="395"/>
        <v>776.45714440525251</v>
      </c>
      <c r="AC197" s="69">
        <f t="shared" si="396"/>
        <v>12.190918637466483</v>
      </c>
      <c r="AE197" s="53">
        <f t="shared" si="397"/>
        <v>776.45714440525251</v>
      </c>
      <c r="AF197" s="53"/>
      <c r="AG197" s="53">
        <f t="shared" si="398"/>
        <v>870.32359343741268</v>
      </c>
      <c r="AH197" s="53">
        <f t="shared" si="399"/>
        <v>839.17205483182909</v>
      </c>
      <c r="AI197" s="53">
        <f t="shared" si="400"/>
        <v>12.190918637466483</v>
      </c>
      <c r="AJ197" s="53">
        <f t="shared" si="401"/>
        <v>-0.69148404446272593</v>
      </c>
      <c r="AK197" s="53">
        <f t="shared" si="402"/>
        <v>931.6373995749675</v>
      </c>
      <c r="AL197" s="70">
        <f t="shared" si="403"/>
        <v>0.44395120672280153</v>
      </c>
      <c r="AM197" s="71"/>
      <c r="AN197" s="20">
        <f t="shared" si="404"/>
        <v>0.17073414146247742</v>
      </c>
      <c r="AP197" s="20">
        <f t="shared" si="408"/>
        <v>0.88800235668885208</v>
      </c>
      <c r="AQ197" s="20">
        <f t="shared" si="408"/>
        <v>1.7776932052058869E-3</v>
      </c>
      <c r="AR197" s="20">
        <f t="shared" si="408"/>
        <v>1.5378429007169408E-2</v>
      </c>
      <c r="AS197" s="20">
        <f t="shared" si="408"/>
        <v>7.2181765544272219E-2</v>
      </c>
      <c r="AT197" s="20">
        <f t="shared" si="408"/>
        <v>3.3127753303964754E-3</v>
      </c>
      <c r="AU197" s="20">
        <f t="shared" si="406"/>
        <v>0.40010519943232009</v>
      </c>
      <c r="AV197" s="20">
        <f t="shared" si="406"/>
        <v>0.41489084729320547</v>
      </c>
      <c r="AW197" s="20">
        <f t="shared" si="406"/>
        <v>1.2746273328503733E-3</v>
      </c>
      <c r="AX197" s="20">
        <f t="shared" si="406"/>
        <v>1.486262686313644E-4</v>
      </c>
      <c r="AY197" s="20">
        <f t="shared" si="406"/>
        <v>7.8948303335171072E-4</v>
      </c>
      <c r="AZ197" s="20">
        <f t="shared" si="344"/>
        <v>1.7978618031362552</v>
      </c>
      <c r="BB197" s="58">
        <f t="shared" si="300"/>
        <v>1.7760047133777042</v>
      </c>
      <c r="BC197" s="58">
        <f t="shared" si="300"/>
        <v>3.5553864104117738E-3</v>
      </c>
      <c r="BD197" s="58">
        <f t="shared" si="345"/>
        <v>4.6135287021508223E-2</v>
      </c>
      <c r="BE197" s="58">
        <f t="shared" si="325"/>
        <v>7.2181765544272219E-2</v>
      </c>
      <c r="BF197" s="58">
        <f t="shared" si="325"/>
        <v>3.3127753303964754E-3</v>
      </c>
      <c r="BG197" s="58">
        <f t="shared" si="325"/>
        <v>0.40010519943232009</v>
      </c>
      <c r="BH197" s="58">
        <f t="shared" si="323"/>
        <v>0.41489084729320547</v>
      </c>
      <c r="BI197" s="58">
        <f t="shared" si="323"/>
        <v>1.2746273328503733E-3</v>
      </c>
      <c r="BJ197" s="58">
        <f t="shared" si="323"/>
        <v>1.486262686313644E-4</v>
      </c>
      <c r="BK197" s="58">
        <f t="shared" si="346"/>
        <v>2.368449100055132E-3</v>
      </c>
      <c r="BL197" s="58">
        <f t="shared" si="347"/>
        <v>2.7199776771113555</v>
      </c>
      <c r="BM197" s="58">
        <f t="shared" si="348"/>
        <v>2.2059004566434761</v>
      </c>
      <c r="BO197" s="72">
        <f t="shared" si="410"/>
        <v>1.9588448041204218</v>
      </c>
      <c r="BP197" s="72">
        <f t="shared" si="410"/>
        <v>3.9214142531356702E-3</v>
      </c>
      <c r="BQ197" s="72">
        <f t="shared" si="349"/>
        <v>4.1155195879578166E-2</v>
      </c>
      <c r="BR197" s="72">
        <f t="shared" si="350"/>
        <v>2.6691371259170385E-2</v>
      </c>
      <c r="BS197" s="72">
        <f t="shared" si="351"/>
        <v>6.7846567138748551E-2</v>
      </c>
      <c r="BT197" s="72">
        <f t="shared" si="411"/>
        <v>0.15922578957544242</v>
      </c>
      <c r="BU197" s="72">
        <f t="shared" si="411"/>
        <v>7.3076526140788273E-3</v>
      </c>
      <c r="BV197" s="72">
        <f t="shared" si="411"/>
        <v>0.88259224213318399</v>
      </c>
      <c r="BW197" s="72">
        <f t="shared" si="411"/>
        <v>0.91520790950128061</v>
      </c>
      <c r="BX197" s="72">
        <f t="shared" si="412"/>
        <v>5.6234020311697894E-3</v>
      </c>
      <c r="BY197" s="72">
        <f t="shared" si="412"/>
        <v>6.5570950768628535E-4</v>
      </c>
      <c r="BZ197" s="72">
        <f t="shared" si="412"/>
        <v>3.4830419675656306E-3</v>
      </c>
      <c r="CA197" s="58">
        <f t="shared" si="352"/>
        <v>4.0047085328427139</v>
      </c>
      <c r="CB197" s="58">
        <f t="shared" si="353"/>
        <v>8.7613561777405979E-3</v>
      </c>
      <c r="CC197" s="58">
        <f t="shared" si="354"/>
        <v>1.4108990367011742E-2</v>
      </c>
      <c r="CD197" s="58">
        <f t="shared" si="355"/>
        <v>5.6234020311697894E-3</v>
      </c>
      <c r="CE197" s="58">
        <f t="shared" si="356"/>
        <v>2.1067969228000596E-2</v>
      </c>
      <c r="CF197" s="58">
        <f t="shared" si="357"/>
        <v>1.0043613325788785E-2</v>
      </c>
      <c r="CG197" s="58">
        <f t="shared" si="358"/>
        <v>1.7415209837828153E-3</v>
      </c>
      <c r="CH197" s="58">
        <f t="shared" si="359"/>
        <v>0.88235480596370852</v>
      </c>
      <c r="CI197" s="58">
        <f t="shared" si="360"/>
        <v>7.9731612872459001E-2</v>
      </c>
      <c r="CJ197" s="58">
        <f t="shared" si="361"/>
        <v>6.7075379075699992E-2</v>
      </c>
      <c r="CK197" s="58">
        <f t="shared" si="362"/>
        <v>0.74229381492576052</v>
      </c>
      <c r="CL197" s="58">
        <f t="shared" si="363"/>
        <v>1.0005629244049095</v>
      </c>
      <c r="CM197" s="58">
        <f t="shared" si="364"/>
        <v>0.88235480596370852</v>
      </c>
      <c r="CN197" s="58"/>
      <c r="CO197" s="20">
        <f t="shared" si="365"/>
        <v>0.85435026270908276</v>
      </c>
      <c r="CP197" s="58">
        <f t="shared" si="366"/>
        <v>0.15046443339770182</v>
      </c>
      <c r="CQ197" s="58">
        <f t="shared" si="367"/>
        <v>0.24098008630437703</v>
      </c>
      <c r="CR197" s="72">
        <f t="shared" si="368"/>
        <v>0.63350773447286557</v>
      </c>
      <c r="CS197" s="72">
        <f t="shared" si="369"/>
        <v>0.35556521826585036</v>
      </c>
      <c r="CT197" s="72">
        <f t="shared" si="405"/>
        <v>7.5466333034305222E-2</v>
      </c>
      <c r="CU197" s="20">
        <f t="shared" si="409"/>
        <v>0.90043488898098167</v>
      </c>
      <c r="CV197" s="20">
        <f t="shared" si="409"/>
        <v>2.5037932467688548E-5</v>
      </c>
      <c r="CW197" s="20">
        <f t="shared" si="409"/>
        <v>9.6605564872843542E-3</v>
      </c>
      <c r="CX197" s="20">
        <f t="shared" si="409"/>
        <v>0.26108475859611613</v>
      </c>
      <c r="CY197" s="20">
        <f t="shared" si="409"/>
        <v>7.5559471365638769E-3</v>
      </c>
      <c r="CZ197" s="20">
        <f t="shared" si="407"/>
        <v>0.64248568394517713</v>
      </c>
      <c r="DA197" s="20">
        <f t="shared" si="407"/>
        <v>6.6336884377663731E-3</v>
      </c>
      <c r="DB197" s="20">
        <f t="shared" si="407"/>
        <v>-1.9361427840765164E-4</v>
      </c>
      <c r="DC197" s="20">
        <f t="shared" si="407"/>
        <v>1.0616162045097457E-5</v>
      </c>
      <c r="DD197" s="20">
        <f t="shared" si="407"/>
        <v>6.2500740140343774E-4</v>
      </c>
      <c r="DE197" s="20">
        <f t="shared" si="370"/>
        <v>1.8283225708013979</v>
      </c>
      <c r="DG197" s="58">
        <f t="shared" si="301"/>
        <v>1.8008697779619633</v>
      </c>
      <c r="DH197" s="58">
        <f t="shared" si="301"/>
        <v>5.0075864935377095E-5</v>
      </c>
      <c r="DI197" s="58">
        <f t="shared" si="371"/>
        <v>2.8981669461853064E-2</v>
      </c>
      <c r="DJ197" s="58">
        <f t="shared" si="326"/>
        <v>0.26108475859611613</v>
      </c>
      <c r="DK197" s="58">
        <f t="shared" si="326"/>
        <v>7.5559471365638769E-3</v>
      </c>
      <c r="DL197" s="58">
        <f t="shared" si="326"/>
        <v>0.64248568394517713</v>
      </c>
      <c r="DM197" s="58">
        <f t="shared" si="324"/>
        <v>6.6336884377663731E-3</v>
      </c>
      <c r="DN197" s="58">
        <f t="shared" si="324"/>
        <v>-1.9361427840765164E-4</v>
      </c>
      <c r="DO197" s="58">
        <f t="shared" si="324"/>
        <v>1.0616162045097457E-5</v>
      </c>
      <c r="DP197" s="58">
        <f t="shared" si="372"/>
        <v>1.8750222042103132E-3</v>
      </c>
      <c r="DQ197" s="58">
        <f t="shared" si="373"/>
        <v>2.7493536254922226</v>
      </c>
      <c r="DR197" s="58">
        <f t="shared" si="374"/>
        <v>2.182331128439619</v>
      </c>
      <c r="DT197" s="72">
        <f t="shared" si="413"/>
        <v>1.9650470873562687</v>
      </c>
      <c r="DU197" s="72">
        <f t="shared" si="413"/>
        <v>5.464105941600572E-5</v>
      </c>
      <c r="DV197" s="72">
        <f t="shared" si="375"/>
        <v>3.4952912643731349E-2</v>
      </c>
      <c r="DW197" s="72">
        <f t="shared" si="376"/>
        <v>7.2121536367685465E-3</v>
      </c>
      <c r="DX197" s="72">
        <f t="shared" si="377"/>
        <v>4.2165066280499895E-2</v>
      </c>
      <c r="DY197" s="72">
        <f t="shared" si="414"/>
        <v>0.56977339584544762</v>
      </c>
      <c r="DZ197" s="72">
        <f t="shared" si="414"/>
        <v>1.6489578640967555E-2</v>
      </c>
      <c r="EA197" s="72">
        <f t="shared" si="414"/>
        <v>1.4021165076503788</v>
      </c>
      <c r="EB197" s="72">
        <f t="shared" si="414"/>
        <v>1.4476904774107542E-2</v>
      </c>
      <c r="EC197" s="72">
        <f t="shared" si="415"/>
        <v>-8.4506093335878589E-4</v>
      </c>
      <c r="ED197" s="72">
        <f t="shared" si="415"/>
        <v>4.6335961791150773E-5</v>
      </c>
      <c r="EE197" s="72">
        <f t="shared" si="415"/>
        <v>2.7279462151757563E-3</v>
      </c>
      <c r="EF197" s="58">
        <f t="shared" si="378"/>
        <v>4.0120524028506939</v>
      </c>
      <c r="EG197" s="58">
        <f t="shared" si="379"/>
        <v>2.4058469739596244E-2</v>
      </c>
      <c r="EH197" s="58">
        <f t="shared" si="380"/>
        <v>3.6048590518300117E-2</v>
      </c>
      <c r="EI197" s="58">
        <f t="shared" si="381"/>
        <v>-8.4506093335878589E-4</v>
      </c>
      <c r="EJ197" s="58">
        <f t="shared" si="382"/>
        <v>5.464105941600572E-5</v>
      </c>
      <c r="EK197" s="58">
        <f t="shared" si="383"/>
        <v>2.7279462151757563E-3</v>
      </c>
      <c r="EL197" s="58">
        <f t="shared" si="384"/>
        <v>5.3292683549515767E-3</v>
      </c>
      <c r="EM197" s="58">
        <f t="shared" si="385"/>
        <v>1.4476904774107542E-2</v>
      </c>
      <c r="EN197" s="58">
        <f t="shared" si="386"/>
        <v>0.98425933397415943</v>
      </c>
      <c r="EO197" s="58">
        <f t="shared" si="387"/>
        <v>0.69405577374550353</v>
      </c>
      <c r="EP197" s="58">
        <f t="shared" si="388"/>
        <v>1.0208467420738707E-2</v>
      </c>
      <c r="EQ197" s="58">
        <f t="shared" si="389"/>
        <v>0.48563646760600215</v>
      </c>
      <c r="ER197" s="58">
        <f t="shared" si="390"/>
        <v>1.4418694495044217E-2</v>
      </c>
      <c r="ES197" s="58">
        <f t="shared" si="391"/>
        <v>0.28016537604256941</v>
      </c>
      <c r="ET197" s="58">
        <f t="shared" si="392"/>
        <v>0.49281208432975498</v>
      </c>
      <c r="EU197" s="58">
        <f t="shared" si="393"/>
        <v>1.0060030334444516</v>
      </c>
      <c r="EZ197" s="20">
        <f t="shared" si="327"/>
        <v>8.4909068019120279E-2</v>
      </c>
      <c r="FA197" s="20">
        <f t="shared" si="328"/>
        <v>906.57207899237039</v>
      </c>
      <c r="FC197" s="20">
        <f t="shared" si="329"/>
        <v>1122.8559371415781</v>
      </c>
      <c r="FD197" s="20">
        <f t="shared" si="330"/>
        <v>909.78015758923357</v>
      </c>
      <c r="FE197" s="20">
        <f t="shared" si="331"/>
        <v>1070.4336243458149</v>
      </c>
      <c r="FF197" s="20">
        <f t="shared" si="332"/>
        <v>660.98486840647024</v>
      </c>
      <c r="FG197" s="20">
        <f t="shared" si="333"/>
        <v>0.49621497226580741</v>
      </c>
      <c r="FH197" s="20">
        <f t="shared" si="394"/>
        <v>1680.7958672957179</v>
      </c>
      <c r="FI197" s="20">
        <f t="shared" si="334"/>
        <v>853.55486001909946</v>
      </c>
      <c r="FK197" s="20">
        <f t="shared" si="335"/>
        <v>1155.8096680586109</v>
      </c>
      <c r="FL197" s="20">
        <f t="shared" si="336"/>
        <v>398.5709574666522</v>
      </c>
      <c r="FN197" s="20">
        <f t="shared" si="337"/>
        <v>49.468586477760184</v>
      </c>
      <c r="FO197" s="20">
        <f t="shared" si="338"/>
        <v>37.491729458452959</v>
      </c>
      <c r="FQ197" s="20">
        <f t="shared" si="339"/>
        <v>26.23</v>
      </c>
      <c r="FR197" s="20">
        <f t="shared" si="340"/>
        <v>32.44</v>
      </c>
      <c r="FS197" s="20">
        <f t="shared" si="341"/>
        <v>28.6</v>
      </c>
      <c r="FT197" s="20">
        <f t="shared" si="342"/>
        <v>1596.8361669679002</v>
      </c>
      <c r="FU197" s="20">
        <f t="shared" si="343"/>
        <v>513.52459630524572</v>
      </c>
    </row>
    <row r="198" spans="1:177">
      <c r="C198" s="24" t="s">
        <v>175</v>
      </c>
      <c r="D198" s="24" t="s">
        <v>148</v>
      </c>
      <c r="E198" s="24"/>
      <c r="F198" s="23">
        <v>53.354999999999997</v>
      </c>
      <c r="G198" s="23">
        <v>0.14199999999999999</v>
      </c>
      <c r="H198" s="23">
        <v>1.5680000000000001</v>
      </c>
      <c r="I198" s="23">
        <v>5.1859999999999999</v>
      </c>
      <c r="J198" s="23">
        <v>0.23499999999999999</v>
      </c>
      <c r="K198" s="23">
        <v>16.126000000000001</v>
      </c>
      <c r="L198" s="23">
        <v>23.265999999999998</v>
      </c>
      <c r="M198" s="23">
        <v>7.9000000000000001E-2</v>
      </c>
      <c r="N198" s="23">
        <v>1.4E-2</v>
      </c>
      <c r="O198" s="23">
        <v>0.12</v>
      </c>
      <c r="Q198" s="24">
        <v>53.975000000000001</v>
      </c>
      <c r="R198" s="24">
        <v>5.1999999999999998E-2</v>
      </c>
      <c r="S198" s="24">
        <v>1.167</v>
      </c>
      <c r="T198" s="24">
        <v>17.882999999999999</v>
      </c>
      <c r="U198" s="24">
        <v>0.49399999999999999</v>
      </c>
      <c r="V198" s="24">
        <v>25.899000000000001</v>
      </c>
      <c r="W198" s="24">
        <v>0.876</v>
      </c>
      <c r="X198" s="24">
        <v>1.4999999999999999E-2</v>
      </c>
      <c r="Y198" s="24">
        <v>1.6E-2</v>
      </c>
      <c r="Z198" s="24">
        <v>6.4000000000000001E-2</v>
      </c>
      <c r="AB198" s="69">
        <f t="shared" si="395"/>
        <v>776.40929817299536</v>
      </c>
      <c r="AC198" s="69">
        <f t="shared" si="396"/>
        <v>7.0837846081926674</v>
      </c>
      <c r="AE198" s="53">
        <f t="shared" si="397"/>
        <v>776.40929817299536</v>
      </c>
      <c r="AF198" s="53"/>
      <c r="AG198" s="53">
        <f t="shared" si="398"/>
        <v>869.14378996110781</v>
      </c>
      <c r="AH198" s="53">
        <f t="shared" si="399"/>
        <v>830.43288131164809</v>
      </c>
      <c r="AI198" s="53">
        <f t="shared" si="400"/>
        <v>7.0837846081926674</v>
      </c>
      <c r="AJ198" s="53">
        <f t="shared" si="401"/>
        <v>1.2817722370376075</v>
      </c>
      <c r="AK198" s="53">
        <f t="shared" si="402"/>
        <v>886.2341094113217</v>
      </c>
      <c r="AL198" s="70">
        <f t="shared" si="403"/>
        <v>0.46574529472369525</v>
      </c>
      <c r="AM198" s="71"/>
      <c r="AN198" s="20">
        <f t="shared" si="404"/>
        <v>0.40224470627365444</v>
      </c>
      <c r="AP198" s="20">
        <f t="shared" si="408"/>
        <v>0.88800235668885208</v>
      </c>
      <c r="AQ198" s="20">
        <f t="shared" si="408"/>
        <v>1.7776932052058869E-3</v>
      </c>
      <c r="AR198" s="20">
        <f t="shared" si="408"/>
        <v>1.5378429007169408E-2</v>
      </c>
      <c r="AS198" s="20">
        <f t="shared" si="408"/>
        <v>7.2181765544272219E-2</v>
      </c>
      <c r="AT198" s="20">
        <f t="shared" si="408"/>
        <v>3.3127753303964754E-3</v>
      </c>
      <c r="AU198" s="20">
        <f t="shared" si="406"/>
        <v>0.40010519943232009</v>
      </c>
      <c r="AV198" s="20">
        <f t="shared" si="406"/>
        <v>0.41489084729320547</v>
      </c>
      <c r="AW198" s="20">
        <f t="shared" si="406"/>
        <v>1.2746273328503733E-3</v>
      </c>
      <c r="AX198" s="20">
        <f t="shared" si="406"/>
        <v>1.486262686313644E-4</v>
      </c>
      <c r="AY198" s="20">
        <f t="shared" si="406"/>
        <v>7.8948303335171072E-4</v>
      </c>
      <c r="AZ198" s="20">
        <f t="shared" si="344"/>
        <v>1.7978618031362552</v>
      </c>
      <c r="BB198" s="58">
        <f t="shared" si="300"/>
        <v>1.7760047133777042</v>
      </c>
      <c r="BC198" s="58">
        <f t="shared" si="300"/>
        <v>3.5553864104117738E-3</v>
      </c>
      <c r="BD198" s="58">
        <f t="shared" si="345"/>
        <v>4.6135287021508223E-2</v>
      </c>
      <c r="BE198" s="58">
        <f t="shared" si="325"/>
        <v>7.2181765544272219E-2</v>
      </c>
      <c r="BF198" s="58">
        <f t="shared" si="325"/>
        <v>3.3127753303964754E-3</v>
      </c>
      <c r="BG198" s="58">
        <f t="shared" si="325"/>
        <v>0.40010519943232009</v>
      </c>
      <c r="BH198" s="58">
        <f t="shared" si="323"/>
        <v>0.41489084729320547</v>
      </c>
      <c r="BI198" s="58">
        <f t="shared" si="323"/>
        <v>1.2746273328503733E-3</v>
      </c>
      <c r="BJ198" s="58">
        <f t="shared" si="323"/>
        <v>1.486262686313644E-4</v>
      </c>
      <c r="BK198" s="58">
        <f t="shared" si="346"/>
        <v>2.368449100055132E-3</v>
      </c>
      <c r="BL198" s="58">
        <f t="shared" si="347"/>
        <v>2.7199776771113555</v>
      </c>
      <c r="BM198" s="58">
        <f t="shared" si="348"/>
        <v>2.2059004566434761</v>
      </c>
      <c r="BO198" s="72">
        <f t="shared" si="410"/>
        <v>1.9588448041204218</v>
      </c>
      <c r="BP198" s="72">
        <f t="shared" si="410"/>
        <v>3.9214142531356702E-3</v>
      </c>
      <c r="BQ198" s="72">
        <f t="shared" si="349"/>
        <v>4.1155195879578166E-2</v>
      </c>
      <c r="BR198" s="72">
        <f t="shared" si="350"/>
        <v>2.6691371259170385E-2</v>
      </c>
      <c r="BS198" s="72">
        <f t="shared" si="351"/>
        <v>6.7846567138748551E-2</v>
      </c>
      <c r="BT198" s="72">
        <f t="shared" si="411"/>
        <v>0.15922578957544242</v>
      </c>
      <c r="BU198" s="72">
        <f t="shared" si="411"/>
        <v>7.3076526140788273E-3</v>
      </c>
      <c r="BV198" s="72">
        <f t="shared" si="411"/>
        <v>0.88259224213318399</v>
      </c>
      <c r="BW198" s="72">
        <f t="shared" si="411"/>
        <v>0.91520790950128061</v>
      </c>
      <c r="BX198" s="72">
        <f t="shared" si="412"/>
        <v>5.6234020311697894E-3</v>
      </c>
      <c r="BY198" s="72">
        <f t="shared" si="412"/>
        <v>6.5570950768628535E-4</v>
      </c>
      <c r="BZ198" s="72">
        <f t="shared" si="412"/>
        <v>3.4830419675656306E-3</v>
      </c>
      <c r="CA198" s="58">
        <f t="shared" si="352"/>
        <v>4.0047085328427139</v>
      </c>
      <c r="CB198" s="58">
        <f t="shared" si="353"/>
        <v>8.7613561777405979E-3</v>
      </c>
      <c r="CC198" s="58">
        <f t="shared" si="354"/>
        <v>1.4108990367011742E-2</v>
      </c>
      <c r="CD198" s="58">
        <f t="shared" si="355"/>
        <v>5.6234020311697894E-3</v>
      </c>
      <c r="CE198" s="58">
        <f t="shared" si="356"/>
        <v>2.1067969228000596E-2</v>
      </c>
      <c r="CF198" s="58">
        <f t="shared" si="357"/>
        <v>1.0043613325788785E-2</v>
      </c>
      <c r="CG198" s="58">
        <f t="shared" si="358"/>
        <v>1.7415209837828153E-3</v>
      </c>
      <c r="CH198" s="58">
        <f t="shared" si="359"/>
        <v>0.88235480596370852</v>
      </c>
      <c r="CI198" s="58">
        <f t="shared" si="360"/>
        <v>7.9731612872459001E-2</v>
      </c>
      <c r="CJ198" s="58">
        <f t="shared" si="361"/>
        <v>6.7075379075699992E-2</v>
      </c>
      <c r="CK198" s="58">
        <f t="shared" si="362"/>
        <v>0.74229381492576052</v>
      </c>
      <c r="CL198" s="58">
        <f t="shared" si="363"/>
        <v>1.0005629244049095</v>
      </c>
      <c r="CM198" s="58">
        <f t="shared" si="364"/>
        <v>0.88235480596370852</v>
      </c>
      <c r="CN198" s="58"/>
      <c r="CO198" s="20">
        <f t="shared" si="365"/>
        <v>0.85435026270908276</v>
      </c>
      <c r="CP198" s="58">
        <f t="shared" si="366"/>
        <v>0.15046443339770182</v>
      </c>
      <c r="CQ198" s="58">
        <f t="shared" si="367"/>
        <v>0.24098008630437703</v>
      </c>
      <c r="CR198" s="72">
        <f t="shared" si="368"/>
        <v>0.63350773447286557</v>
      </c>
      <c r="CS198" s="72">
        <f t="shared" si="369"/>
        <v>0.35556521826585036</v>
      </c>
      <c r="CT198" s="72">
        <f t="shared" si="405"/>
        <v>7.5466333034305222E-2</v>
      </c>
      <c r="CU198" s="20">
        <f t="shared" si="409"/>
        <v>0.89832119205849115</v>
      </c>
      <c r="CV198" s="20">
        <f t="shared" si="409"/>
        <v>6.5098624415990225E-4</v>
      </c>
      <c r="CW198" s="20">
        <f t="shared" si="409"/>
        <v>1.1445552711330803E-2</v>
      </c>
      <c r="CX198" s="20">
        <f t="shared" si="409"/>
        <v>0.24890599946552644</v>
      </c>
      <c r="CY198" s="20">
        <f t="shared" si="409"/>
        <v>6.9638766519823786E-3</v>
      </c>
      <c r="CZ198" s="20">
        <f t="shared" si="407"/>
        <v>0.64258492869264894</v>
      </c>
      <c r="DA198" s="20">
        <f t="shared" si="407"/>
        <v>1.5621266321191781E-2</v>
      </c>
      <c r="DB198" s="20">
        <f t="shared" si="407"/>
        <v>2.4201784800956453E-4</v>
      </c>
      <c r="DC198" s="20">
        <f t="shared" si="407"/>
        <v>1.6985859272155931E-4</v>
      </c>
      <c r="DD198" s="20">
        <f t="shared" si="407"/>
        <v>4.2105761778757909E-4</v>
      </c>
      <c r="DE198" s="20">
        <f t="shared" si="370"/>
        <v>1.8253267362038503</v>
      </c>
      <c r="DG198" s="58">
        <f t="shared" si="301"/>
        <v>1.7966423841169823</v>
      </c>
      <c r="DH198" s="58">
        <f t="shared" si="301"/>
        <v>1.3019724883198045E-3</v>
      </c>
      <c r="DI198" s="58">
        <f t="shared" si="371"/>
        <v>3.4336658133992407E-2</v>
      </c>
      <c r="DJ198" s="58">
        <f t="shared" si="326"/>
        <v>0.24890599946552644</v>
      </c>
      <c r="DK198" s="58">
        <f t="shared" si="326"/>
        <v>6.9638766519823786E-3</v>
      </c>
      <c r="DL198" s="58">
        <f t="shared" si="326"/>
        <v>0.64258492869264894</v>
      </c>
      <c r="DM198" s="58">
        <f t="shared" si="324"/>
        <v>1.5621266321191781E-2</v>
      </c>
      <c r="DN198" s="58">
        <f t="shared" si="324"/>
        <v>2.4201784800956453E-4</v>
      </c>
      <c r="DO198" s="58">
        <f t="shared" si="324"/>
        <v>1.6985859272155931E-4</v>
      </c>
      <c r="DP198" s="58">
        <f t="shared" si="372"/>
        <v>1.2631728533627372E-3</v>
      </c>
      <c r="DQ198" s="58">
        <f t="shared" si="373"/>
        <v>2.748032135164737</v>
      </c>
      <c r="DR198" s="58">
        <f t="shared" si="374"/>
        <v>2.1833805810427021</v>
      </c>
      <c r="DT198" s="72">
        <f t="shared" si="413"/>
        <v>1.9613770462796412</v>
      </c>
      <c r="DU198" s="72">
        <f t="shared" si="413"/>
        <v>1.4213507240246536E-3</v>
      </c>
      <c r="DV198" s="72">
        <f t="shared" si="375"/>
        <v>3.8622953720358844E-2</v>
      </c>
      <c r="DW198" s="72">
        <f t="shared" si="376"/>
        <v>1.1357041338081797E-2</v>
      </c>
      <c r="DX198" s="72">
        <f t="shared" si="377"/>
        <v>4.997999505844064E-2</v>
      </c>
      <c r="DY198" s="72">
        <f t="shared" si="414"/>
        <v>0.54345652573805558</v>
      </c>
      <c r="DZ198" s="72">
        <f t="shared" si="414"/>
        <v>1.5204793050714992E-2</v>
      </c>
      <c r="EA198" s="72">
        <f t="shared" si="414"/>
        <v>1.4030074549782392</v>
      </c>
      <c r="EB198" s="72">
        <f t="shared" si="414"/>
        <v>3.4107169536986504E-2</v>
      </c>
      <c r="EC198" s="72">
        <f t="shared" si="415"/>
        <v>1.0568341392196547E-3</v>
      </c>
      <c r="ED198" s="72">
        <f t="shared" si="415"/>
        <v>7.417319057429877E-4</v>
      </c>
      <c r="EE198" s="72">
        <f t="shared" si="415"/>
        <v>1.8386580523550007E-3</v>
      </c>
      <c r="EF198" s="58">
        <f t="shared" si="378"/>
        <v>4.012191559463421</v>
      </c>
      <c r="EG198" s="58">
        <f t="shared" si="379"/>
        <v>2.3641387021092392E-2</v>
      </c>
      <c r="EH198" s="58">
        <f t="shared" si="380"/>
        <v>3.6463541531555066E-2</v>
      </c>
      <c r="EI198" s="58">
        <f t="shared" si="381"/>
        <v>1.0568341392196547E-3</v>
      </c>
      <c r="EJ198" s="58">
        <f t="shared" si="382"/>
        <v>1.4213507240246536E-3</v>
      </c>
      <c r="EK198" s="58">
        <f t="shared" si="383"/>
        <v>1.8386580523550007E-3</v>
      </c>
      <c r="EL198" s="58">
        <f t="shared" si="384"/>
        <v>8.461549146507142E-3</v>
      </c>
      <c r="EM198" s="58">
        <f t="shared" si="385"/>
        <v>3.4107169536986504E-2</v>
      </c>
      <c r="EN198" s="58">
        <f t="shared" si="386"/>
        <v>0.95883935217974581</v>
      </c>
      <c r="EO198" s="58">
        <f t="shared" si="387"/>
        <v>0.68577263257923837</v>
      </c>
      <c r="EP198" s="58">
        <f t="shared" si="388"/>
        <v>2.4393829258293673E-2</v>
      </c>
      <c r="EQ198" s="58">
        <f t="shared" si="389"/>
        <v>0.48653858963940722</v>
      </c>
      <c r="ER198" s="58">
        <f t="shared" si="390"/>
        <v>3.3710061853944102E-2</v>
      </c>
      <c r="ES198" s="58">
        <f t="shared" si="391"/>
        <v>0.27033962489384084</v>
      </c>
      <c r="ET198" s="58">
        <f t="shared" si="392"/>
        <v>0.49886729544864783</v>
      </c>
      <c r="EU198" s="58">
        <f t="shared" si="393"/>
        <v>1.0057249137788387</v>
      </c>
      <c r="EZ198" s="20">
        <f t="shared" si="327"/>
        <v>8.6981910892929656E-2</v>
      </c>
      <c r="FA198" s="20">
        <f t="shared" si="328"/>
        <v>913.51686399918151</v>
      </c>
      <c r="FC198" s="20">
        <f t="shared" si="329"/>
        <v>1132.8497108771717</v>
      </c>
      <c r="FD198" s="20">
        <f t="shared" si="330"/>
        <v>913.33427491161365</v>
      </c>
      <c r="FE198" s="20">
        <f t="shared" si="331"/>
        <v>1237.611981456316</v>
      </c>
      <c r="FF198" s="20">
        <f t="shared" si="332"/>
        <v>780.13720093661698</v>
      </c>
      <c r="FG198" s="20">
        <f t="shared" si="333"/>
        <v>0.49529490863813452</v>
      </c>
      <c r="FH198" s="20">
        <f t="shared" si="394"/>
        <v>1679.3508979757853</v>
      </c>
      <c r="FI198" s="20">
        <f t="shared" si="334"/>
        <v>1030.6404124153773</v>
      </c>
      <c r="FK198" s="20">
        <f t="shared" si="335"/>
        <v>1166.359552486163</v>
      </c>
      <c r="FL198" s="20">
        <f t="shared" si="336"/>
        <v>459.43634474850819</v>
      </c>
      <c r="FN198" s="20">
        <f t="shared" si="337"/>
        <v>8.4292488633682616</v>
      </c>
      <c r="FO198" s="20">
        <f t="shared" si="338"/>
        <v>8.4392958089651682</v>
      </c>
      <c r="FQ198" s="20">
        <f t="shared" si="339"/>
        <v>26.23</v>
      </c>
      <c r="FR198" s="20">
        <f t="shared" si="340"/>
        <v>32.44</v>
      </c>
      <c r="FS198" s="20">
        <f t="shared" si="341"/>
        <v>28.6</v>
      </c>
      <c r="FT198" s="20">
        <f t="shared" si="342"/>
        <v>1590.3651713997046</v>
      </c>
      <c r="FU198" s="20">
        <f t="shared" si="343"/>
        <v>636.53802848489465</v>
      </c>
    </row>
    <row r="199" spans="1:177">
      <c r="C199" s="24" t="s">
        <v>176</v>
      </c>
      <c r="D199" s="24" t="s">
        <v>148</v>
      </c>
      <c r="E199" s="24"/>
      <c r="F199" s="23">
        <v>53.354999999999997</v>
      </c>
      <c r="G199" s="23">
        <v>0.14199999999999999</v>
      </c>
      <c r="H199" s="23">
        <v>1.5680000000000001</v>
      </c>
      <c r="I199" s="23">
        <v>5.1859999999999999</v>
      </c>
      <c r="J199" s="23">
        <v>0.23499999999999999</v>
      </c>
      <c r="K199" s="23">
        <v>16.126000000000001</v>
      </c>
      <c r="L199" s="23">
        <v>23.265999999999998</v>
      </c>
      <c r="M199" s="23">
        <v>7.9000000000000001E-2</v>
      </c>
      <c r="N199" s="23">
        <v>1.4E-2</v>
      </c>
      <c r="O199" s="23">
        <v>0.12</v>
      </c>
      <c r="Q199" s="24">
        <v>54.021000000000001</v>
      </c>
      <c r="R199" s="24">
        <v>2.4E-2</v>
      </c>
      <c r="S199" s="24">
        <v>1.3560000000000001</v>
      </c>
      <c r="T199" s="24">
        <v>18.451000000000001</v>
      </c>
      <c r="U199" s="24">
        <v>0.499</v>
      </c>
      <c r="V199" s="24">
        <v>26.177</v>
      </c>
      <c r="W199" s="24">
        <v>0.36299999999999999</v>
      </c>
      <c r="X199" s="24">
        <v>1E-3</v>
      </c>
      <c r="Y199" s="24">
        <v>7.0000000000000001E-3</v>
      </c>
      <c r="Z199" s="24">
        <v>0.107</v>
      </c>
      <c r="AB199" s="69">
        <f t="shared" si="395"/>
        <v>779.30012682362155</v>
      </c>
      <c r="AC199" s="69">
        <f t="shared" si="396"/>
        <v>12.18130630948356</v>
      </c>
      <c r="AE199" s="53">
        <f t="shared" si="397"/>
        <v>779.30012682362155</v>
      </c>
      <c r="AF199" s="53"/>
      <c r="AG199" s="53">
        <f t="shared" si="398"/>
        <v>875.91135768557422</v>
      </c>
      <c r="AH199" s="53">
        <f t="shared" si="399"/>
        <v>840.45586537145573</v>
      </c>
      <c r="AI199" s="53">
        <f t="shared" si="400"/>
        <v>12.18130630948356</v>
      </c>
      <c r="AJ199" s="53">
        <f t="shared" si="401"/>
        <v>-0.87984787286143096</v>
      </c>
      <c r="AK199" s="53">
        <f t="shared" si="402"/>
        <v>931.55194434429313</v>
      </c>
      <c r="AL199" s="70">
        <f t="shared" si="403"/>
        <v>0.45625309247477847</v>
      </c>
      <c r="AM199" s="71"/>
      <c r="AN199" s="20">
        <f t="shared" si="404"/>
        <v>0.16592017610789161</v>
      </c>
      <c r="AP199" s="20">
        <f t="shared" si="408"/>
        <v>0.88800235668885208</v>
      </c>
      <c r="AQ199" s="20">
        <f t="shared" si="408"/>
        <v>1.7776932052058869E-3</v>
      </c>
      <c r="AR199" s="20">
        <f t="shared" si="408"/>
        <v>1.5378429007169408E-2</v>
      </c>
      <c r="AS199" s="20">
        <f t="shared" si="408"/>
        <v>7.2181765544272219E-2</v>
      </c>
      <c r="AT199" s="20">
        <f t="shared" si="408"/>
        <v>3.3127753303964754E-3</v>
      </c>
      <c r="AU199" s="20">
        <f t="shared" si="406"/>
        <v>0.40010519943232009</v>
      </c>
      <c r="AV199" s="20">
        <f t="shared" si="406"/>
        <v>0.41489084729320547</v>
      </c>
      <c r="AW199" s="20">
        <f t="shared" si="406"/>
        <v>1.2746273328503733E-3</v>
      </c>
      <c r="AX199" s="20">
        <f t="shared" si="406"/>
        <v>1.486262686313644E-4</v>
      </c>
      <c r="AY199" s="20">
        <f t="shared" si="406"/>
        <v>7.8948303335171072E-4</v>
      </c>
      <c r="AZ199" s="20">
        <f t="shared" si="344"/>
        <v>1.7978618031362552</v>
      </c>
      <c r="BB199" s="58">
        <f t="shared" ref="BB199:BC206" si="416">AP199*2</f>
        <v>1.7760047133777042</v>
      </c>
      <c r="BC199" s="58">
        <f t="shared" si="416"/>
        <v>3.5553864104117738E-3</v>
      </c>
      <c r="BD199" s="58">
        <f t="shared" si="345"/>
        <v>4.6135287021508223E-2</v>
      </c>
      <c r="BE199" s="58">
        <f t="shared" si="325"/>
        <v>7.2181765544272219E-2</v>
      </c>
      <c r="BF199" s="58">
        <f t="shared" si="325"/>
        <v>3.3127753303964754E-3</v>
      </c>
      <c r="BG199" s="58">
        <f t="shared" si="325"/>
        <v>0.40010519943232009</v>
      </c>
      <c r="BH199" s="58">
        <f t="shared" si="323"/>
        <v>0.41489084729320547</v>
      </c>
      <c r="BI199" s="58">
        <f t="shared" si="323"/>
        <v>1.2746273328503733E-3</v>
      </c>
      <c r="BJ199" s="58">
        <f t="shared" si="323"/>
        <v>1.486262686313644E-4</v>
      </c>
      <c r="BK199" s="58">
        <f t="shared" si="346"/>
        <v>2.368449100055132E-3</v>
      </c>
      <c r="BL199" s="58">
        <f t="shared" si="347"/>
        <v>2.7199776771113555</v>
      </c>
      <c r="BM199" s="58">
        <f t="shared" si="348"/>
        <v>2.2059004566434761</v>
      </c>
      <c r="BO199" s="72">
        <f t="shared" si="410"/>
        <v>1.9588448041204218</v>
      </c>
      <c r="BP199" s="72">
        <f t="shared" si="410"/>
        <v>3.9214142531356702E-3</v>
      </c>
      <c r="BQ199" s="72">
        <f t="shared" si="349"/>
        <v>4.1155195879578166E-2</v>
      </c>
      <c r="BR199" s="72">
        <f t="shared" si="350"/>
        <v>2.6691371259170385E-2</v>
      </c>
      <c r="BS199" s="72">
        <f t="shared" si="351"/>
        <v>6.7846567138748551E-2</v>
      </c>
      <c r="BT199" s="72">
        <f t="shared" si="411"/>
        <v>0.15922578957544242</v>
      </c>
      <c r="BU199" s="72">
        <f t="shared" si="411"/>
        <v>7.3076526140788273E-3</v>
      </c>
      <c r="BV199" s="72">
        <f t="shared" si="411"/>
        <v>0.88259224213318399</v>
      </c>
      <c r="BW199" s="72">
        <f t="shared" si="411"/>
        <v>0.91520790950128061</v>
      </c>
      <c r="BX199" s="72">
        <f t="shared" si="412"/>
        <v>5.6234020311697894E-3</v>
      </c>
      <c r="BY199" s="72">
        <f t="shared" si="412"/>
        <v>6.5570950768628535E-4</v>
      </c>
      <c r="BZ199" s="72">
        <f t="shared" si="412"/>
        <v>3.4830419675656306E-3</v>
      </c>
      <c r="CA199" s="58">
        <f t="shared" si="352"/>
        <v>4.0047085328427139</v>
      </c>
      <c r="CB199" s="58">
        <f t="shared" si="353"/>
        <v>8.7613561777405979E-3</v>
      </c>
      <c r="CC199" s="58">
        <f t="shared" si="354"/>
        <v>1.4108990367011742E-2</v>
      </c>
      <c r="CD199" s="58">
        <f t="shared" si="355"/>
        <v>5.6234020311697894E-3</v>
      </c>
      <c r="CE199" s="58">
        <f t="shared" si="356"/>
        <v>2.1067969228000596E-2</v>
      </c>
      <c r="CF199" s="58">
        <f t="shared" si="357"/>
        <v>1.0043613325788785E-2</v>
      </c>
      <c r="CG199" s="58">
        <f t="shared" si="358"/>
        <v>1.7415209837828153E-3</v>
      </c>
      <c r="CH199" s="58">
        <f t="shared" si="359"/>
        <v>0.88235480596370852</v>
      </c>
      <c r="CI199" s="58">
        <f t="shared" si="360"/>
        <v>7.9731612872459001E-2</v>
      </c>
      <c r="CJ199" s="58">
        <f t="shared" si="361"/>
        <v>6.7075379075699992E-2</v>
      </c>
      <c r="CK199" s="58">
        <f t="shared" si="362"/>
        <v>0.74229381492576052</v>
      </c>
      <c r="CL199" s="58">
        <f t="shared" si="363"/>
        <v>1.0005629244049095</v>
      </c>
      <c r="CM199" s="58">
        <f t="shared" si="364"/>
        <v>0.88235480596370852</v>
      </c>
      <c r="CN199" s="58"/>
      <c r="CO199" s="20">
        <f t="shared" si="365"/>
        <v>0.85435026270908276</v>
      </c>
      <c r="CP199" s="58">
        <f t="shared" si="366"/>
        <v>0.15046443339770182</v>
      </c>
      <c r="CQ199" s="58">
        <f t="shared" si="367"/>
        <v>0.24098008630437703</v>
      </c>
      <c r="CR199" s="72">
        <f t="shared" si="368"/>
        <v>0.63350773447286557</v>
      </c>
      <c r="CS199" s="72">
        <f t="shared" si="369"/>
        <v>0.35556521826585036</v>
      </c>
      <c r="CT199" s="72">
        <f t="shared" si="405"/>
        <v>7.5466333034305222E-2</v>
      </c>
      <c r="CU199" s="20">
        <f t="shared" si="409"/>
        <v>0.89908678306978695</v>
      </c>
      <c r="CV199" s="20">
        <f t="shared" si="409"/>
        <v>3.0045518961226261E-4</v>
      </c>
      <c r="CW199" s="20">
        <f t="shared" si="409"/>
        <v>1.3299202636302116E-2</v>
      </c>
      <c r="CX199" s="20">
        <f t="shared" si="409"/>
        <v>0.25681175396401212</v>
      </c>
      <c r="CY199" s="20">
        <f t="shared" si="409"/>
        <v>7.0343612334801764E-3</v>
      </c>
      <c r="CZ199" s="20">
        <f t="shared" si="407"/>
        <v>0.64948243864193489</v>
      </c>
      <c r="DA199" s="20">
        <f t="shared" si="407"/>
        <v>6.4731959755623481E-3</v>
      </c>
      <c r="DB199" s="20">
        <f t="shared" si="407"/>
        <v>1.6134523200637635E-5</v>
      </c>
      <c r="DC199" s="20">
        <f t="shared" si="407"/>
        <v>7.4313134315682198E-5</v>
      </c>
      <c r="DD199" s="20">
        <f t="shared" si="407"/>
        <v>7.0395570473860876E-4</v>
      </c>
      <c r="DE199" s="20">
        <f t="shared" si="370"/>
        <v>1.833282594072946</v>
      </c>
      <c r="DG199" s="58">
        <f t="shared" ref="DG199:DH206" si="417">CU199*2</f>
        <v>1.7981735661395739</v>
      </c>
      <c r="DH199" s="58">
        <f t="shared" si="417"/>
        <v>6.0091037922452523E-4</v>
      </c>
      <c r="DI199" s="58">
        <f t="shared" si="371"/>
        <v>3.9897607908906348E-2</v>
      </c>
      <c r="DJ199" s="58">
        <f t="shared" si="326"/>
        <v>0.25681175396401212</v>
      </c>
      <c r="DK199" s="58">
        <f t="shared" si="326"/>
        <v>7.0343612334801764E-3</v>
      </c>
      <c r="DL199" s="58">
        <f t="shared" si="326"/>
        <v>0.64948243864193489</v>
      </c>
      <c r="DM199" s="58">
        <f t="shared" si="324"/>
        <v>6.4731959755623481E-3</v>
      </c>
      <c r="DN199" s="58">
        <f t="shared" si="324"/>
        <v>1.6134523200637635E-5</v>
      </c>
      <c r="DO199" s="58">
        <f t="shared" si="324"/>
        <v>7.4313134315682198E-5</v>
      </c>
      <c r="DP199" s="58">
        <f t="shared" si="372"/>
        <v>2.1118671142158264E-3</v>
      </c>
      <c r="DQ199" s="58">
        <f t="shared" si="373"/>
        <v>2.7606761490144263</v>
      </c>
      <c r="DR199" s="58">
        <f t="shared" si="374"/>
        <v>2.1733806053788767</v>
      </c>
      <c r="DT199" s="72">
        <f t="shared" si="413"/>
        <v>1.9540577768763603</v>
      </c>
      <c r="DU199" s="72">
        <f t="shared" si="413"/>
        <v>6.5300348188872454E-4</v>
      </c>
      <c r="DV199" s="72">
        <f t="shared" si="375"/>
        <v>4.5942223123639714E-2</v>
      </c>
      <c r="DW199" s="72">
        <f t="shared" si="376"/>
        <v>1.186623502984558E-2</v>
      </c>
      <c r="DX199" s="72">
        <f t="shared" si="377"/>
        <v>5.7808458153485294E-2</v>
      </c>
      <c r="DY199" s="72">
        <f t="shared" si="414"/>
        <v>0.55814968529871578</v>
      </c>
      <c r="DZ199" s="72">
        <f t="shared" si="414"/>
        <v>1.5288344276074848E-2</v>
      </c>
      <c r="EA199" s="72">
        <f t="shared" si="414"/>
        <v>1.4115725356785576</v>
      </c>
      <c r="EB199" s="72">
        <f t="shared" si="414"/>
        <v>1.4068718588103804E-2</v>
      </c>
      <c r="EC199" s="72">
        <f t="shared" si="415"/>
        <v>7.0132919602602711E-5</v>
      </c>
      <c r="ED199" s="72">
        <f t="shared" si="415"/>
        <v>3.2302144969323832E-4</v>
      </c>
      <c r="EE199" s="72">
        <f t="shared" si="415"/>
        <v>3.0599273514494226E-3</v>
      </c>
      <c r="EF199" s="58">
        <f t="shared" si="378"/>
        <v>4.0150516040739319</v>
      </c>
      <c r="EG199" s="58">
        <f t="shared" si="379"/>
        <v>2.9780186698169862E-2</v>
      </c>
      <c r="EH199" s="58">
        <f t="shared" si="380"/>
        <v>4.4985536102180035E-2</v>
      </c>
      <c r="EI199" s="58">
        <f t="shared" si="381"/>
        <v>7.0132919602602711E-5</v>
      </c>
      <c r="EJ199" s="58">
        <f t="shared" si="382"/>
        <v>6.5300348188872454E-4</v>
      </c>
      <c r="EK199" s="58">
        <f t="shared" si="383"/>
        <v>3.0599273514494226E-3</v>
      </c>
      <c r="EL199" s="58">
        <f t="shared" si="384"/>
        <v>8.7361747587935551E-3</v>
      </c>
      <c r="EM199" s="58">
        <f t="shared" si="385"/>
        <v>1.4068718588103804E-2</v>
      </c>
      <c r="EN199" s="58">
        <f t="shared" si="386"/>
        <v>0.98077633421228105</v>
      </c>
      <c r="EO199" s="58">
        <f t="shared" si="387"/>
        <v>0.69744562636161755</v>
      </c>
      <c r="EP199" s="58">
        <f t="shared" si="388"/>
        <v>1.0004489204632079E-2</v>
      </c>
      <c r="EQ199" s="58">
        <f t="shared" si="389"/>
        <v>0.49090839987554868</v>
      </c>
      <c r="ER199" s="58">
        <f t="shared" si="390"/>
        <v>1.4077190059157191E-2</v>
      </c>
      <c r="ES199" s="58">
        <f t="shared" si="391"/>
        <v>0.27236354966497334</v>
      </c>
      <c r="ET199" s="58">
        <f t="shared" si="392"/>
        <v>0.49810080040410165</v>
      </c>
      <c r="EU199" s="58">
        <f t="shared" si="393"/>
        <v>1.0073642913121192</v>
      </c>
      <c r="EZ199" s="20">
        <f t="shared" si="327"/>
        <v>8.5557532136705028E-2</v>
      </c>
      <c r="FA199" s="20">
        <f t="shared" si="328"/>
        <v>908.76273001933328</v>
      </c>
      <c r="FC199" s="20">
        <f t="shared" si="329"/>
        <v>1124.4219383382165</v>
      </c>
      <c r="FD199" s="20">
        <f t="shared" si="330"/>
        <v>908.03163715117887</v>
      </c>
      <c r="FE199" s="20">
        <f t="shared" si="331"/>
        <v>1059.0859316073988</v>
      </c>
      <c r="FF199" s="20">
        <f t="shared" si="332"/>
        <v>662.10056961101168</v>
      </c>
      <c r="FG199" s="20">
        <f t="shared" si="333"/>
        <v>0.49088605199150892</v>
      </c>
      <c r="FH199" s="20">
        <f t="shared" si="394"/>
        <v>1672.4191289651876</v>
      </c>
      <c r="FI199" s="20">
        <f t="shared" si="334"/>
        <v>849.25214429945061</v>
      </c>
      <c r="FK199" s="20">
        <f t="shared" si="335"/>
        <v>1162.2758266809747</v>
      </c>
      <c r="FL199" s="20">
        <f t="shared" si="336"/>
        <v>465.00813730839695</v>
      </c>
      <c r="FN199" s="20">
        <f t="shared" si="337"/>
        <v>51.494991266024542</v>
      </c>
      <c r="FO199" s="20">
        <f t="shared" si="338"/>
        <v>38.83204545993263</v>
      </c>
      <c r="FQ199" s="20">
        <f t="shared" si="339"/>
        <v>26.23</v>
      </c>
      <c r="FR199" s="20">
        <f t="shared" si="340"/>
        <v>32.44</v>
      </c>
      <c r="FS199" s="20">
        <f t="shared" si="341"/>
        <v>28.6</v>
      </c>
      <c r="FT199" s="20">
        <f t="shared" si="342"/>
        <v>1577.4320818709721</v>
      </c>
      <c r="FU199" s="20">
        <f t="shared" si="343"/>
        <v>513.34334479339975</v>
      </c>
    </row>
    <row r="200" spans="1:177">
      <c r="C200" s="24" t="s">
        <v>177</v>
      </c>
      <c r="D200" s="24" t="s">
        <v>148</v>
      </c>
      <c r="E200" s="24"/>
      <c r="F200" s="23">
        <v>53.354999999999997</v>
      </c>
      <c r="G200" s="23">
        <v>0.14199999999999999</v>
      </c>
      <c r="H200" s="23">
        <v>1.5680000000000001</v>
      </c>
      <c r="I200" s="23">
        <v>5.1859999999999999</v>
      </c>
      <c r="J200" s="23">
        <v>0.23499999999999999</v>
      </c>
      <c r="K200" s="23">
        <v>16.126000000000001</v>
      </c>
      <c r="L200" s="23">
        <v>23.265999999999998</v>
      </c>
      <c r="M200" s="23">
        <v>7.9000000000000001E-2</v>
      </c>
      <c r="N200" s="23">
        <v>1.4E-2</v>
      </c>
      <c r="O200" s="23">
        <v>0.12</v>
      </c>
      <c r="Q200" s="24">
        <v>53.877000000000002</v>
      </c>
      <c r="R200" s="24">
        <v>4.8000000000000001E-2</v>
      </c>
      <c r="S200" s="24">
        <v>1.39</v>
      </c>
      <c r="T200" s="24">
        <v>18.372</v>
      </c>
      <c r="U200" s="24">
        <v>0.46600000000000003</v>
      </c>
      <c r="V200" s="24">
        <v>26.204999999999998</v>
      </c>
      <c r="W200" s="24">
        <v>0.32400000000000001</v>
      </c>
      <c r="X200" s="24">
        <v>-0.02</v>
      </c>
      <c r="Y200" s="24">
        <v>1.9E-2</v>
      </c>
      <c r="Z200" s="24">
        <v>0.125</v>
      </c>
      <c r="AB200" s="69">
        <f t="shared" si="395"/>
        <v>779.73649330218075</v>
      </c>
      <c r="AC200" s="69">
        <f t="shared" si="396"/>
        <v>12.291600701922308</v>
      </c>
      <c r="AE200" s="53">
        <f t="shared" si="397"/>
        <v>779.73649330218075</v>
      </c>
      <c r="AF200" s="53"/>
      <c r="AG200" s="53">
        <f t="shared" si="398"/>
        <v>875.7037246541538</v>
      </c>
      <c r="AH200" s="53">
        <f t="shared" si="399"/>
        <v>842.0007783580437</v>
      </c>
      <c r="AI200" s="53">
        <f t="shared" si="400"/>
        <v>12.291600701922308</v>
      </c>
      <c r="AJ200" s="53">
        <f t="shared" si="401"/>
        <v>-1.9453254638320505</v>
      </c>
      <c r="AK200" s="53">
        <f t="shared" si="402"/>
        <v>932.53248025241987</v>
      </c>
      <c r="AL200" s="70">
        <f t="shared" si="403"/>
        <v>0.45870511637899208</v>
      </c>
      <c r="AM200" s="71"/>
      <c r="AN200" s="20">
        <f t="shared" si="404"/>
        <v>0.14834195133778663</v>
      </c>
      <c r="AP200" s="20">
        <f t="shared" si="408"/>
        <v>0.88800235668885208</v>
      </c>
      <c r="AQ200" s="20">
        <f t="shared" si="408"/>
        <v>1.7776932052058869E-3</v>
      </c>
      <c r="AR200" s="20">
        <f t="shared" si="408"/>
        <v>1.5378429007169408E-2</v>
      </c>
      <c r="AS200" s="20">
        <f t="shared" si="408"/>
        <v>7.2181765544272219E-2</v>
      </c>
      <c r="AT200" s="20">
        <f t="shared" si="408"/>
        <v>3.3127753303964754E-3</v>
      </c>
      <c r="AU200" s="20">
        <f t="shared" si="406"/>
        <v>0.40010519943232009</v>
      </c>
      <c r="AV200" s="20">
        <f t="shared" si="406"/>
        <v>0.41489084729320547</v>
      </c>
      <c r="AW200" s="20">
        <f t="shared" si="406"/>
        <v>1.2746273328503733E-3</v>
      </c>
      <c r="AX200" s="20">
        <f t="shared" si="406"/>
        <v>1.486262686313644E-4</v>
      </c>
      <c r="AY200" s="20">
        <f t="shared" si="406"/>
        <v>7.8948303335171072E-4</v>
      </c>
      <c r="AZ200" s="20">
        <f t="shared" si="344"/>
        <v>1.7978618031362552</v>
      </c>
      <c r="BB200" s="58">
        <f t="shared" si="416"/>
        <v>1.7760047133777042</v>
      </c>
      <c r="BC200" s="58">
        <f t="shared" si="416"/>
        <v>3.5553864104117738E-3</v>
      </c>
      <c r="BD200" s="58">
        <f t="shared" si="345"/>
        <v>4.6135287021508223E-2</v>
      </c>
      <c r="BE200" s="58">
        <f t="shared" si="325"/>
        <v>7.2181765544272219E-2</v>
      </c>
      <c r="BF200" s="58">
        <f t="shared" si="325"/>
        <v>3.3127753303964754E-3</v>
      </c>
      <c r="BG200" s="58">
        <f t="shared" si="325"/>
        <v>0.40010519943232009</v>
      </c>
      <c r="BH200" s="58">
        <f t="shared" si="323"/>
        <v>0.41489084729320547</v>
      </c>
      <c r="BI200" s="58">
        <f t="shared" si="323"/>
        <v>1.2746273328503733E-3</v>
      </c>
      <c r="BJ200" s="58">
        <f t="shared" si="323"/>
        <v>1.486262686313644E-4</v>
      </c>
      <c r="BK200" s="58">
        <f t="shared" si="346"/>
        <v>2.368449100055132E-3</v>
      </c>
      <c r="BL200" s="58">
        <f t="shared" si="347"/>
        <v>2.7199776771113555</v>
      </c>
      <c r="BM200" s="58">
        <f t="shared" si="348"/>
        <v>2.2059004566434761</v>
      </c>
      <c r="BO200" s="72">
        <f t="shared" si="410"/>
        <v>1.9588448041204218</v>
      </c>
      <c r="BP200" s="72">
        <f t="shared" si="410"/>
        <v>3.9214142531356702E-3</v>
      </c>
      <c r="BQ200" s="72">
        <f t="shared" si="349"/>
        <v>4.1155195879578166E-2</v>
      </c>
      <c r="BR200" s="72">
        <f t="shared" si="350"/>
        <v>2.6691371259170385E-2</v>
      </c>
      <c r="BS200" s="72">
        <f t="shared" si="351"/>
        <v>6.7846567138748551E-2</v>
      </c>
      <c r="BT200" s="72">
        <f t="shared" si="411"/>
        <v>0.15922578957544242</v>
      </c>
      <c r="BU200" s="72">
        <f t="shared" si="411"/>
        <v>7.3076526140788273E-3</v>
      </c>
      <c r="BV200" s="72">
        <f t="shared" si="411"/>
        <v>0.88259224213318399</v>
      </c>
      <c r="BW200" s="72">
        <f t="shared" si="411"/>
        <v>0.91520790950128061</v>
      </c>
      <c r="BX200" s="72">
        <f t="shared" si="412"/>
        <v>5.6234020311697894E-3</v>
      </c>
      <c r="BY200" s="72">
        <f t="shared" si="412"/>
        <v>6.5570950768628535E-4</v>
      </c>
      <c r="BZ200" s="72">
        <f t="shared" si="412"/>
        <v>3.4830419675656306E-3</v>
      </c>
      <c r="CA200" s="58">
        <f t="shared" si="352"/>
        <v>4.0047085328427139</v>
      </c>
      <c r="CB200" s="58">
        <f t="shared" si="353"/>
        <v>8.7613561777405979E-3</v>
      </c>
      <c r="CC200" s="58">
        <f t="shared" si="354"/>
        <v>1.4108990367011742E-2</v>
      </c>
      <c r="CD200" s="58">
        <f t="shared" si="355"/>
        <v>5.6234020311697894E-3</v>
      </c>
      <c r="CE200" s="58">
        <f t="shared" si="356"/>
        <v>2.1067969228000596E-2</v>
      </c>
      <c r="CF200" s="58">
        <f t="shared" si="357"/>
        <v>1.0043613325788785E-2</v>
      </c>
      <c r="CG200" s="58">
        <f t="shared" si="358"/>
        <v>1.7415209837828153E-3</v>
      </c>
      <c r="CH200" s="58">
        <f t="shared" si="359"/>
        <v>0.88235480596370852</v>
      </c>
      <c r="CI200" s="58">
        <f t="shared" si="360"/>
        <v>7.9731612872459001E-2</v>
      </c>
      <c r="CJ200" s="58">
        <f t="shared" si="361"/>
        <v>6.7075379075699992E-2</v>
      </c>
      <c r="CK200" s="58">
        <f t="shared" si="362"/>
        <v>0.74229381492576052</v>
      </c>
      <c r="CL200" s="58">
        <f t="shared" si="363"/>
        <v>1.0005629244049095</v>
      </c>
      <c r="CM200" s="58">
        <f t="shared" si="364"/>
        <v>0.88235480596370852</v>
      </c>
      <c r="CN200" s="58"/>
      <c r="CO200" s="20">
        <f t="shared" si="365"/>
        <v>0.85435026270908276</v>
      </c>
      <c r="CP200" s="58">
        <f t="shared" si="366"/>
        <v>0.15046443339770182</v>
      </c>
      <c r="CQ200" s="58">
        <f t="shared" si="367"/>
        <v>0.24098008630437703</v>
      </c>
      <c r="CR200" s="72">
        <f t="shared" si="368"/>
        <v>0.63350773447286557</v>
      </c>
      <c r="CS200" s="72">
        <f t="shared" si="369"/>
        <v>0.35556521826585036</v>
      </c>
      <c r="CT200" s="72">
        <f t="shared" si="405"/>
        <v>7.5466333034305222E-2</v>
      </c>
      <c r="CU200" s="20">
        <f t="shared" si="409"/>
        <v>0.89669015033877408</v>
      </c>
      <c r="CV200" s="20">
        <f t="shared" si="409"/>
        <v>6.0091037922452523E-4</v>
      </c>
      <c r="CW200" s="20">
        <f t="shared" si="409"/>
        <v>1.3632663469365737E-2</v>
      </c>
      <c r="CX200" s="20">
        <f t="shared" si="409"/>
        <v>0.25571218599679313</v>
      </c>
      <c r="CY200" s="20">
        <f t="shared" si="409"/>
        <v>6.5691629955947142E-3</v>
      </c>
      <c r="CZ200" s="20">
        <f t="shared" si="407"/>
        <v>0.65017715187423697</v>
      </c>
      <c r="DA200" s="20">
        <f t="shared" si="407"/>
        <v>5.7777286393449062E-3</v>
      </c>
      <c r="DB200" s="20">
        <f t="shared" si="407"/>
        <v>-3.2269046401275274E-4</v>
      </c>
      <c r="DC200" s="20">
        <f t="shared" si="407"/>
        <v>2.0170707885685166E-4</v>
      </c>
      <c r="DD200" s="20">
        <f t="shared" si="407"/>
        <v>8.2237815974136534E-4</v>
      </c>
      <c r="DE200" s="20">
        <f t="shared" si="370"/>
        <v>1.8298613484679196</v>
      </c>
      <c r="DG200" s="58">
        <f t="shared" si="417"/>
        <v>1.7933803006775482</v>
      </c>
      <c r="DH200" s="58">
        <f t="shared" si="417"/>
        <v>1.2018207584490505E-3</v>
      </c>
      <c r="DI200" s="58">
        <f t="shared" si="371"/>
        <v>4.0897990408097211E-2</v>
      </c>
      <c r="DJ200" s="58">
        <f t="shared" si="326"/>
        <v>0.25571218599679313</v>
      </c>
      <c r="DK200" s="58">
        <f t="shared" si="326"/>
        <v>6.5691629955947142E-3</v>
      </c>
      <c r="DL200" s="58">
        <f t="shared" si="326"/>
        <v>0.65017715187423697</v>
      </c>
      <c r="DM200" s="58">
        <f t="shared" si="324"/>
        <v>5.7777286393449062E-3</v>
      </c>
      <c r="DN200" s="58">
        <f t="shared" si="324"/>
        <v>-3.2269046401275274E-4</v>
      </c>
      <c r="DO200" s="58">
        <f t="shared" si="324"/>
        <v>2.0170707885685166E-4</v>
      </c>
      <c r="DP200" s="58">
        <f t="shared" si="372"/>
        <v>2.4671344792240959E-3</v>
      </c>
      <c r="DQ200" s="58">
        <f t="shared" si="373"/>
        <v>2.7560624924441322</v>
      </c>
      <c r="DR200" s="58">
        <f t="shared" si="374"/>
        <v>2.1770188507877695</v>
      </c>
      <c r="DT200" s="72">
        <f t="shared" si="413"/>
        <v>1.9521113606032301</v>
      </c>
      <c r="DU200" s="72">
        <f t="shared" si="413"/>
        <v>1.3081932232058187E-3</v>
      </c>
      <c r="DV200" s="72">
        <f t="shared" si="375"/>
        <v>4.7888639396769905E-2</v>
      </c>
      <c r="DW200" s="72">
        <f t="shared" si="376"/>
        <v>1.1468491321740097E-2</v>
      </c>
      <c r="DX200" s="72">
        <f t="shared" si="377"/>
        <v>5.9357130718510002E-2</v>
      </c>
      <c r="DY200" s="72">
        <f t="shared" si="414"/>
        <v>0.55669024929116695</v>
      </c>
      <c r="DZ200" s="72">
        <f t="shared" si="414"/>
        <v>1.4301191675307147E-2</v>
      </c>
      <c r="EA200" s="72">
        <f t="shared" si="414"/>
        <v>1.4154479159817164</v>
      </c>
      <c r="EB200" s="72">
        <f t="shared" si="414"/>
        <v>1.257822416259023E-2</v>
      </c>
      <c r="EC200" s="72">
        <f t="shared" si="415"/>
        <v>-1.4050064462504301E-3</v>
      </c>
      <c r="ED200" s="72">
        <f t="shared" si="415"/>
        <v>8.7824022601740235E-4</v>
      </c>
      <c r="EE200" s="72">
        <f t="shared" si="415"/>
        <v>3.5806655124662155E-3</v>
      </c>
      <c r="EF200" s="58">
        <f t="shared" si="378"/>
        <v>4.014848164947959</v>
      </c>
      <c r="EG200" s="58">
        <f t="shared" si="379"/>
        <v>2.8818089669901525E-2</v>
      </c>
      <c r="EH200" s="58">
        <f t="shared" si="380"/>
        <v>4.4379755361886097E-2</v>
      </c>
      <c r="EI200" s="58">
        <f t="shared" si="381"/>
        <v>-1.4050064462504301E-3</v>
      </c>
      <c r="EJ200" s="58">
        <f t="shared" si="382"/>
        <v>1.3081932232058187E-3</v>
      </c>
      <c r="EK200" s="58">
        <f t="shared" si="383"/>
        <v>3.5806655124662155E-3</v>
      </c>
      <c r="EL200" s="58">
        <f t="shared" si="384"/>
        <v>9.2928322555243109E-3</v>
      </c>
      <c r="EM200" s="58">
        <f t="shared" si="385"/>
        <v>1.257822416259023E-2</v>
      </c>
      <c r="EN200" s="58">
        <f t="shared" si="386"/>
        <v>0.98163005365343503</v>
      </c>
      <c r="EO200" s="58">
        <f t="shared" si="387"/>
        <v>0.69946570925951201</v>
      </c>
      <c r="EP200" s="58">
        <f t="shared" si="388"/>
        <v>8.9626804439887891E-3</v>
      </c>
      <c r="EQ200" s="58">
        <f t="shared" si="389"/>
        <v>0.49399594635244221</v>
      </c>
      <c r="ER200" s="58">
        <f t="shared" si="390"/>
        <v>1.2614371309703552E-2</v>
      </c>
      <c r="ES200" s="58">
        <f t="shared" si="391"/>
        <v>0.27163418226792874</v>
      </c>
      <c r="ET200" s="58">
        <f t="shared" si="392"/>
        <v>0.49972110704985628</v>
      </c>
      <c r="EU200" s="58">
        <f t="shared" si="393"/>
        <v>1.0069849623609712</v>
      </c>
      <c r="EZ200" s="20">
        <f t="shared" si="327"/>
        <v>8.5496558258375807E-2</v>
      </c>
      <c r="FA200" s="20">
        <f t="shared" si="328"/>
        <v>908.55745560163564</v>
      </c>
      <c r="FC200" s="20">
        <f t="shared" si="329"/>
        <v>1124.1048472586681</v>
      </c>
      <c r="FD200" s="20">
        <f t="shared" si="330"/>
        <v>907.02488359338406</v>
      </c>
      <c r="FE200" s="20">
        <f t="shared" si="331"/>
        <v>1037.9060443042129</v>
      </c>
      <c r="FF200" s="20">
        <f t="shared" si="332"/>
        <v>650.84098619953193</v>
      </c>
      <c r="FG200" s="20">
        <f t="shared" si="333"/>
        <v>0.48781794280645657</v>
      </c>
      <c r="FH200" s="20">
        <f t="shared" si="394"/>
        <v>1667.5877810261372</v>
      </c>
      <c r="FI200" s="20">
        <f t="shared" si="334"/>
        <v>829.96926566372815</v>
      </c>
      <c r="FK200" s="20">
        <f t="shared" si="335"/>
        <v>1161.8256701560726</v>
      </c>
      <c r="FL200" s="20">
        <f t="shared" si="336"/>
        <v>459.57362151423183</v>
      </c>
      <c r="FN200" s="20">
        <f t="shared" si="337"/>
        <v>59.967942831747123</v>
      </c>
      <c r="FO200" s="20">
        <f t="shared" si="338"/>
        <v>44.347687794077224</v>
      </c>
      <c r="FQ200" s="20">
        <f t="shared" si="339"/>
        <v>26.23</v>
      </c>
      <c r="FR200" s="20">
        <f t="shared" si="340"/>
        <v>32.44</v>
      </c>
      <c r="FS200" s="20">
        <f t="shared" si="341"/>
        <v>28.6</v>
      </c>
      <c r="FT200" s="20">
        <f t="shared" si="342"/>
        <v>1566.4583861481474</v>
      </c>
      <c r="FU200" s="20">
        <f t="shared" si="343"/>
        <v>501.56548434141132</v>
      </c>
    </row>
    <row r="201" spans="1:177">
      <c r="C201" s="24" t="s">
        <v>178</v>
      </c>
      <c r="D201" s="24" t="s">
        <v>148</v>
      </c>
      <c r="E201" s="24"/>
      <c r="F201" s="23">
        <v>53.354999999999997</v>
      </c>
      <c r="G201" s="23">
        <v>0.14199999999999999</v>
      </c>
      <c r="H201" s="23">
        <v>1.5680000000000001</v>
      </c>
      <c r="I201" s="23">
        <v>5.1859999999999999</v>
      </c>
      <c r="J201" s="23">
        <v>0.23499999999999999</v>
      </c>
      <c r="K201" s="23">
        <v>16.126000000000001</v>
      </c>
      <c r="L201" s="23">
        <v>23.265999999999998</v>
      </c>
      <c r="M201" s="23">
        <v>7.9000000000000001E-2</v>
      </c>
      <c r="N201" s="23">
        <v>1.4E-2</v>
      </c>
      <c r="O201" s="23">
        <v>0.12</v>
      </c>
      <c r="Q201" s="24">
        <v>53.819000000000003</v>
      </c>
      <c r="R201" s="24">
        <v>2.1999999999999999E-2</v>
      </c>
      <c r="S201" s="24">
        <v>1.246</v>
      </c>
      <c r="T201" s="24">
        <v>18.375</v>
      </c>
      <c r="U201" s="24">
        <v>0.49199999999999999</v>
      </c>
      <c r="V201" s="24">
        <v>25.638999999999999</v>
      </c>
      <c r="W201" s="24">
        <v>0.51200000000000001</v>
      </c>
      <c r="X201" s="24">
        <v>-2E-3</v>
      </c>
      <c r="Y201" s="24">
        <v>1.7999999999999999E-2</v>
      </c>
      <c r="Z201" s="24">
        <v>0.121</v>
      </c>
      <c r="AB201" s="69">
        <f t="shared" si="395"/>
        <v>774.48438160924627</v>
      </c>
      <c r="AC201" s="69">
        <f t="shared" si="396"/>
        <v>9.8890944491407318</v>
      </c>
      <c r="AE201" s="53">
        <f t="shared" si="397"/>
        <v>774.48438160924627</v>
      </c>
      <c r="AF201" s="53"/>
      <c r="AG201" s="53">
        <f t="shared" si="398"/>
        <v>869.67740809158943</v>
      </c>
      <c r="AH201" s="53">
        <f t="shared" si="399"/>
        <v>835.07816484886814</v>
      </c>
      <c r="AI201" s="53">
        <f t="shared" si="400"/>
        <v>9.8890944491407318</v>
      </c>
      <c r="AJ201" s="53">
        <f t="shared" si="401"/>
        <v>0.82286421330059945</v>
      </c>
      <c r="AK201" s="53">
        <f t="shared" si="402"/>
        <v>911.1737910365573</v>
      </c>
      <c r="AL201" s="70">
        <f t="shared" si="403"/>
        <v>0.44872430291724763</v>
      </c>
      <c r="AM201" s="71"/>
      <c r="AN201" s="20">
        <f t="shared" si="404"/>
        <v>0.23586320992426332</v>
      </c>
      <c r="AP201" s="20">
        <f t="shared" si="408"/>
        <v>0.88800235668885208</v>
      </c>
      <c r="AQ201" s="20">
        <f t="shared" si="408"/>
        <v>1.7776932052058869E-3</v>
      </c>
      <c r="AR201" s="20">
        <f t="shared" si="408"/>
        <v>1.5378429007169408E-2</v>
      </c>
      <c r="AS201" s="20">
        <f t="shared" si="408"/>
        <v>7.2181765544272219E-2</v>
      </c>
      <c r="AT201" s="20">
        <f t="shared" si="408"/>
        <v>3.3127753303964754E-3</v>
      </c>
      <c r="AU201" s="20">
        <f t="shared" si="406"/>
        <v>0.40010519943232009</v>
      </c>
      <c r="AV201" s="20">
        <f t="shared" si="406"/>
        <v>0.41489084729320547</v>
      </c>
      <c r="AW201" s="20">
        <f t="shared" si="406"/>
        <v>1.2746273328503733E-3</v>
      </c>
      <c r="AX201" s="20">
        <f t="shared" si="406"/>
        <v>1.486262686313644E-4</v>
      </c>
      <c r="AY201" s="20">
        <f t="shared" si="406"/>
        <v>7.8948303335171072E-4</v>
      </c>
      <c r="AZ201" s="20">
        <f t="shared" si="344"/>
        <v>1.7978618031362552</v>
      </c>
      <c r="BB201" s="58">
        <f t="shared" si="416"/>
        <v>1.7760047133777042</v>
      </c>
      <c r="BC201" s="58">
        <f t="shared" si="416"/>
        <v>3.5553864104117738E-3</v>
      </c>
      <c r="BD201" s="58">
        <f t="shared" si="345"/>
        <v>4.6135287021508223E-2</v>
      </c>
      <c r="BE201" s="58">
        <f t="shared" si="325"/>
        <v>7.2181765544272219E-2</v>
      </c>
      <c r="BF201" s="58">
        <f t="shared" si="325"/>
        <v>3.3127753303964754E-3</v>
      </c>
      <c r="BG201" s="58">
        <f t="shared" si="325"/>
        <v>0.40010519943232009</v>
      </c>
      <c r="BH201" s="58">
        <f t="shared" si="323"/>
        <v>0.41489084729320547</v>
      </c>
      <c r="BI201" s="58">
        <f t="shared" si="323"/>
        <v>1.2746273328503733E-3</v>
      </c>
      <c r="BJ201" s="58">
        <f t="shared" si="323"/>
        <v>1.486262686313644E-4</v>
      </c>
      <c r="BK201" s="58">
        <f t="shared" si="346"/>
        <v>2.368449100055132E-3</v>
      </c>
      <c r="BL201" s="58">
        <f t="shared" si="347"/>
        <v>2.7199776771113555</v>
      </c>
      <c r="BM201" s="58">
        <f t="shared" si="348"/>
        <v>2.2059004566434761</v>
      </c>
      <c r="BO201" s="72">
        <f t="shared" si="410"/>
        <v>1.9588448041204218</v>
      </c>
      <c r="BP201" s="72">
        <f t="shared" si="410"/>
        <v>3.9214142531356702E-3</v>
      </c>
      <c r="BQ201" s="72">
        <f t="shared" si="349"/>
        <v>4.1155195879578166E-2</v>
      </c>
      <c r="BR201" s="72">
        <f t="shared" si="350"/>
        <v>2.6691371259170385E-2</v>
      </c>
      <c r="BS201" s="72">
        <f t="shared" si="351"/>
        <v>6.7846567138748551E-2</v>
      </c>
      <c r="BT201" s="72">
        <f t="shared" si="411"/>
        <v>0.15922578957544242</v>
      </c>
      <c r="BU201" s="72">
        <f t="shared" si="411"/>
        <v>7.3076526140788273E-3</v>
      </c>
      <c r="BV201" s="72">
        <f t="shared" si="411"/>
        <v>0.88259224213318399</v>
      </c>
      <c r="BW201" s="72">
        <f t="shared" si="411"/>
        <v>0.91520790950128061</v>
      </c>
      <c r="BX201" s="72">
        <f t="shared" si="412"/>
        <v>5.6234020311697894E-3</v>
      </c>
      <c r="BY201" s="72">
        <f t="shared" si="412"/>
        <v>6.5570950768628535E-4</v>
      </c>
      <c r="BZ201" s="72">
        <f t="shared" si="412"/>
        <v>3.4830419675656306E-3</v>
      </c>
      <c r="CA201" s="58">
        <f t="shared" si="352"/>
        <v>4.0047085328427139</v>
      </c>
      <c r="CB201" s="58">
        <f t="shared" si="353"/>
        <v>8.7613561777405979E-3</v>
      </c>
      <c r="CC201" s="58">
        <f t="shared" si="354"/>
        <v>1.4108990367011742E-2</v>
      </c>
      <c r="CD201" s="58">
        <f t="shared" si="355"/>
        <v>5.6234020311697894E-3</v>
      </c>
      <c r="CE201" s="58">
        <f t="shared" si="356"/>
        <v>2.1067969228000596E-2</v>
      </c>
      <c r="CF201" s="58">
        <f t="shared" si="357"/>
        <v>1.0043613325788785E-2</v>
      </c>
      <c r="CG201" s="58">
        <f t="shared" si="358"/>
        <v>1.7415209837828153E-3</v>
      </c>
      <c r="CH201" s="58">
        <f t="shared" si="359"/>
        <v>0.88235480596370852</v>
      </c>
      <c r="CI201" s="58">
        <f t="shared" si="360"/>
        <v>7.9731612872459001E-2</v>
      </c>
      <c r="CJ201" s="58">
        <f t="shared" si="361"/>
        <v>6.7075379075699992E-2</v>
      </c>
      <c r="CK201" s="58">
        <f t="shared" si="362"/>
        <v>0.74229381492576052</v>
      </c>
      <c r="CL201" s="58">
        <f t="shared" si="363"/>
        <v>1.0005629244049095</v>
      </c>
      <c r="CM201" s="58">
        <f t="shared" si="364"/>
        <v>0.88235480596370852</v>
      </c>
      <c r="CN201" s="58"/>
      <c r="CO201" s="20">
        <f t="shared" si="365"/>
        <v>0.85435026270908276</v>
      </c>
      <c r="CP201" s="58">
        <f t="shared" si="366"/>
        <v>0.15046443339770182</v>
      </c>
      <c r="CQ201" s="58">
        <f t="shared" si="367"/>
        <v>0.24098008630437703</v>
      </c>
      <c r="CR201" s="72">
        <f t="shared" si="368"/>
        <v>0.63350773447286557</v>
      </c>
      <c r="CS201" s="72">
        <f t="shared" si="369"/>
        <v>0.35556521826585036</v>
      </c>
      <c r="CT201" s="72">
        <f t="shared" si="405"/>
        <v>7.5466333034305222E-2</v>
      </c>
      <c r="CU201" s="20">
        <f t="shared" si="409"/>
        <v>0.89572483993322716</v>
      </c>
      <c r="CV201" s="20">
        <f t="shared" si="409"/>
        <v>2.7541725714457399E-4</v>
      </c>
      <c r="CW201" s="20">
        <f t="shared" si="409"/>
        <v>1.222035876462569E-2</v>
      </c>
      <c r="CX201" s="20">
        <f t="shared" si="409"/>
        <v>0.25575394174238375</v>
      </c>
      <c r="CY201" s="20">
        <f t="shared" si="409"/>
        <v>6.9356828193832595E-3</v>
      </c>
      <c r="CZ201" s="20">
        <f t="shared" si="407"/>
        <v>0.63613402010698583</v>
      </c>
      <c r="DA201" s="20">
        <f t="shared" si="407"/>
        <v>9.1302378498289878E-3</v>
      </c>
      <c r="DB201" s="20">
        <f t="shared" si="407"/>
        <v>-3.226904640127527E-5</v>
      </c>
      <c r="DC201" s="20">
        <f t="shared" si="407"/>
        <v>1.9109091681175422E-4</v>
      </c>
      <c r="DD201" s="20">
        <f t="shared" si="407"/>
        <v>7.9606205862964166E-4</v>
      </c>
      <c r="DE201" s="20">
        <f t="shared" si="370"/>
        <v>1.8171293824026193</v>
      </c>
      <c r="DG201" s="58">
        <f t="shared" si="417"/>
        <v>1.7914496798664543</v>
      </c>
      <c r="DH201" s="58">
        <f t="shared" si="417"/>
        <v>5.5083451428914799E-4</v>
      </c>
      <c r="DI201" s="58">
        <f t="shared" si="371"/>
        <v>3.6661076293877069E-2</v>
      </c>
      <c r="DJ201" s="58">
        <f t="shared" si="326"/>
        <v>0.25575394174238375</v>
      </c>
      <c r="DK201" s="58">
        <f t="shared" si="326"/>
        <v>6.9356828193832595E-3</v>
      </c>
      <c r="DL201" s="58">
        <f t="shared" si="326"/>
        <v>0.63613402010698583</v>
      </c>
      <c r="DM201" s="58">
        <f t="shared" si="324"/>
        <v>9.1302378498289878E-3</v>
      </c>
      <c r="DN201" s="58">
        <f t="shared" si="324"/>
        <v>-3.226904640127527E-5</v>
      </c>
      <c r="DO201" s="58">
        <f t="shared" si="324"/>
        <v>1.9109091681175422E-4</v>
      </c>
      <c r="DP201" s="58">
        <f t="shared" si="372"/>
        <v>2.388186175888925E-3</v>
      </c>
      <c r="DQ201" s="58">
        <f t="shared" si="373"/>
        <v>2.7391624812395015</v>
      </c>
      <c r="DR201" s="58">
        <f t="shared" si="374"/>
        <v>2.1904505632995286</v>
      </c>
      <c r="DT201" s="72">
        <f t="shared" si="413"/>
        <v>1.9620409801931176</v>
      </c>
      <c r="DU201" s="72">
        <f t="shared" si="413"/>
        <v>6.0328788605474323E-4</v>
      </c>
      <c r="DV201" s="72">
        <f t="shared" si="375"/>
        <v>3.7959019806882432E-2</v>
      </c>
      <c r="DW201" s="72">
        <f t="shared" si="376"/>
        <v>1.5577163672510913E-2</v>
      </c>
      <c r="DX201" s="72">
        <f t="shared" si="377"/>
        <v>5.3536183479393346E-2</v>
      </c>
      <c r="DY201" s="72">
        <f t="shared" si="414"/>
        <v>0.56021636575567935</v>
      </c>
      <c r="DZ201" s="72">
        <f t="shared" si="414"/>
        <v>1.5192270338584923E-2</v>
      </c>
      <c r="EA201" s="72">
        <f t="shared" si="414"/>
        <v>1.3934201226773408</v>
      </c>
      <c r="EB201" s="72">
        <f t="shared" si="414"/>
        <v>1.9999334641216584E-2</v>
      </c>
      <c r="EC201" s="72">
        <f t="shared" si="415"/>
        <v>-1.4136750173362409E-4</v>
      </c>
      <c r="ED201" s="72">
        <f t="shared" si="415"/>
        <v>8.3715041274346077E-4</v>
      </c>
      <c r="EE201" s="72">
        <f t="shared" si="415"/>
        <v>3.487469169493362E-3</v>
      </c>
      <c r="EF201" s="58">
        <f t="shared" si="378"/>
        <v>4.0091917970518898</v>
      </c>
      <c r="EG201" s="58">
        <f t="shared" si="379"/>
        <v>1.754644369103505E-2</v>
      </c>
      <c r="EH201" s="58">
        <f t="shared" si="380"/>
        <v>2.7512169585847346E-2</v>
      </c>
      <c r="EI201" s="58">
        <f t="shared" si="381"/>
        <v>-1.4136750173362409E-4</v>
      </c>
      <c r="EJ201" s="58">
        <f t="shared" si="382"/>
        <v>6.0328788605474323E-4</v>
      </c>
      <c r="EK201" s="58">
        <f t="shared" si="383"/>
        <v>3.487469169493362E-3</v>
      </c>
      <c r="EL201" s="58">
        <f t="shared" si="384"/>
        <v>1.2231062004751174E-2</v>
      </c>
      <c r="EM201" s="58">
        <f t="shared" si="385"/>
        <v>1.9999334641216584E-2</v>
      </c>
      <c r="EN201" s="58">
        <f t="shared" si="386"/>
        <v>0.96799753711979131</v>
      </c>
      <c r="EO201" s="58">
        <f t="shared" si="387"/>
        <v>0.68509119491244419</v>
      </c>
      <c r="EP201" s="58">
        <f t="shared" si="388"/>
        <v>1.4154341866997272E-2</v>
      </c>
      <c r="EQ201" s="58">
        <f t="shared" si="389"/>
        <v>0.48137535221141614</v>
      </c>
      <c r="ER201" s="58">
        <f t="shared" si="390"/>
        <v>1.9937622518748581E-2</v>
      </c>
      <c r="ES201" s="58">
        <f t="shared" si="391"/>
        <v>0.28029167524435245</v>
      </c>
      <c r="ET201" s="58">
        <f t="shared" si="392"/>
        <v>0.48975363250586684</v>
      </c>
      <c r="EU201" s="58">
        <f t="shared" si="393"/>
        <v>1.0041773233195737</v>
      </c>
      <c r="EZ201" s="20">
        <f t="shared" ref="EZ201:EZ206" si="418">((1-BS201/2)*(1-BW201))/((1-DX201/2)*(1-EB201))</f>
        <v>8.5886370104252277E-2</v>
      </c>
      <c r="FA201" s="20">
        <f t="shared" ref="FA201:FA206" si="419">1616.67+287.935*LN(EZ201)+2.933*EX201</f>
        <v>909.8672787966276</v>
      </c>
      <c r="FC201" s="20">
        <f t="shared" ref="FC201:FC206" si="420">(-7-EX201*0.06188+34*(EM201^2)-(21.905-EX201*0.05229)*CM201^2)/(0.0083143*LN(CI201/EN201)+0.004431*CM201^2-0.00397)</f>
        <v>1129.8614484134098</v>
      </c>
      <c r="FD201" s="20">
        <f t="shared" ref="FD201:FD206" si="421">(-7-EX201*0.06188+34*(EP201^2)-(21.905-EX201*0.05229)*CK201^2)/(0.0083143*LN(CJ201/EO201)+0.004431*CK201^2-0.00397)</f>
        <v>914.34007843472625</v>
      </c>
      <c r="FE201" s="20">
        <f t="shared" ref="FE201:FE206" si="422">(12.909+EX201*0.1633+34*EN201^2-(21.905-EX201*0.05229)*CI201^2)/(0.0083143*LN(CM201/EM201)+0.004431*CI201^2+0.0085)</f>
        <v>1115.3321610691178</v>
      </c>
      <c r="FF201" s="20">
        <f t="shared" ref="FF201:FF206" si="423">(12.909+EX201*0.1633+34*EO201^2-(21.905-EX201*0.05229)*CJ201^2)/(0.0083143*LN(CK201/EP201)+0.004431*CJ201^2+0.0085)</f>
        <v>694.17885828147917</v>
      </c>
      <c r="FG201" s="20">
        <f t="shared" ref="FG201:FG206" si="424">CQ201/EQ201</f>
        <v>0.50060744738451113</v>
      </c>
      <c r="FH201" s="20">
        <f t="shared" si="394"/>
        <v>1687.6868669952082</v>
      </c>
      <c r="FI201" s="20">
        <f t="shared" ref="FI201:FI206" si="425">-273.15+(7045/(2.47-LN(ER201/CR201)))</f>
        <v>915.14476194508904</v>
      </c>
      <c r="FK201" s="20">
        <f t="shared" ref="FK201:FK206" si="426">-273.15+(-10202/(LN(CQ201/EQ201)-7.65*ES201+3.88*ES201^2-4.6))</f>
        <v>1157.43702766775</v>
      </c>
      <c r="FL201" s="20">
        <f t="shared" ref="FL201:FL206" si="427">-273.15+(3666/(0.8808-LN(DW201/(0.5*EA201))))</f>
        <v>509.95520060795184</v>
      </c>
      <c r="FN201" s="20">
        <f t="shared" ref="FN201:FN206" si="428">10*(1.279/(EB201/(1-BW201)+0.006)-2.29)</f>
        <v>29.98113063580459</v>
      </c>
      <c r="FO201" s="20">
        <f t="shared" ref="FO201:FO206" si="429">10*(1.073/(EB201/(1-BW201)+0.028)-1.65)</f>
        <v>24.165009733944466</v>
      </c>
      <c r="FQ201" s="20">
        <f t="shared" ref="FQ201:FQ206" si="430">26.23-0.02229*EX201</f>
        <v>26.23</v>
      </c>
      <c r="FR201" s="20">
        <f t="shared" ref="FR201:FR206" si="431">32.44-0.08646*EX201</f>
        <v>32.44</v>
      </c>
      <c r="FS201" s="20">
        <f t="shared" ref="FS201:FS206" si="432">28.6-1.749*EX201</f>
        <v>28.6</v>
      </c>
      <c r="FT201" s="20">
        <f t="shared" ref="FT201:FT206" si="433">-273.15+((4.261+0.059*EX201+FQ201*CR201^2*(1-2*CQ201)+2*FR201*CQ201*CR201^2-FS201*ER201^2)/(0.002721-0.0083143*LN(CQ201/EQ201)))</f>
        <v>1612.36596463563</v>
      </c>
      <c r="FU201" s="20">
        <f t="shared" ref="FU201:FU206" si="434">-273.15+(-35.92-1.753*EX201+FR201*CQ201^2*(1-2*CR201)+2*FQ201*CR201*CQ201^2-FS201*EQ201^2)/(-0.02097-0.0083143*LN(CR201/ER201))</f>
        <v>553.78220967845584</v>
      </c>
    </row>
    <row r="202" spans="1:177">
      <c r="C202" s="24" t="s">
        <v>179</v>
      </c>
      <c r="D202" s="24" t="s">
        <v>156</v>
      </c>
      <c r="E202" s="24"/>
      <c r="F202" s="23">
        <v>53.354999999999997</v>
      </c>
      <c r="G202" s="23">
        <v>0.14199999999999999</v>
      </c>
      <c r="H202" s="23">
        <v>1.5680000000000001</v>
      </c>
      <c r="I202" s="23">
        <v>5.1859999999999999</v>
      </c>
      <c r="J202" s="23">
        <v>0.23499999999999999</v>
      </c>
      <c r="K202" s="23">
        <v>16.126000000000001</v>
      </c>
      <c r="L202" s="23">
        <v>23.265999999999998</v>
      </c>
      <c r="M202" s="23">
        <v>7.9000000000000001E-2</v>
      </c>
      <c r="N202" s="23">
        <v>1.4E-2</v>
      </c>
      <c r="O202" s="23">
        <v>0.12</v>
      </c>
      <c r="Q202" s="24">
        <v>53.966000000000001</v>
      </c>
      <c r="R202" s="24">
        <v>1.7000000000000001E-2</v>
      </c>
      <c r="S202" s="24">
        <v>1.1679999999999999</v>
      </c>
      <c r="T202" s="24">
        <v>18.379000000000001</v>
      </c>
      <c r="U202" s="24">
        <v>0.53700000000000003</v>
      </c>
      <c r="V202" s="24">
        <v>26.114000000000001</v>
      </c>
      <c r="W202" s="24">
        <v>0.34399999999999997</v>
      </c>
      <c r="X202" s="24">
        <v>8.9999999999999993E-3</v>
      </c>
      <c r="Y202" s="24">
        <v>1.4E-2</v>
      </c>
      <c r="Z202" s="24">
        <v>7.5999999999999998E-2</v>
      </c>
      <c r="AB202" s="69">
        <f t="shared" si="395"/>
        <v>780.21205699174732</v>
      </c>
      <c r="AC202" s="69">
        <f t="shared" si="396"/>
        <v>12.654178504325458</v>
      </c>
      <c r="AE202" s="53">
        <f t="shared" si="397"/>
        <v>780.21205699174732</v>
      </c>
      <c r="AF202" s="53"/>
      <c r="AG202" s="53">
        <f t="shared" si="398"/>
        <v>875.16947031324526</v>
      </c>
      <c r="AH202" s="53">
        <f t="shared" si="399"/>
        <v>840.11659805396584</v>
      </c>
      <c r="AI202" s="53">
        <f t="shared" si="400"/>
        <v>12.654178504325458</v>
      </c>
      <c r="AJ202" s="53">
        <f t="shared" si="401"/>
        <v>-1.2958930340259887</v>
      </c>
      <c r="AK202" s="53">
        <f t="shared" si="402"/>
        <v>935.7558585845818</v>
      </c>
      <c r="AL202" s="70">
        <f t="shared" si="403"/>
        <v>0.45693810785739419</v>
      </c>
      <c r="AM202" s="71"/>
      <c r="AN202" s="20">
        <f t="shared" si="404"/>
        <v>0.15782531320184739</v>
      </c>
      <c r="AP202" s="20">
        <f t="shared" si="408"/>
        <v>0.88800235668885208</v>
      </c>
      <c r="AQ202" s="20">
        <f t="shared" si="408"/>
        <v>1.7776932052058869E-3</v>
      </c>
      <c r="AR202" s="20">
        <f t="shared" si="408"/>
        <v>1.5378429007169408E-2</v>
      </c>
      <c r="AS202" s="20">
        <f t="shared" si="408"/>
        <v>7.2181765544272219E-2</v>
      </c>
      <c r="AT202" s="20">
        <f t="shared" si="408"/>
        <v>3.3127753303964754E-3</v>
      </c>
      <c r="AU202" s="20">
        <f t="shared" si="406"/>
        <v>0.40010519943232009</v>
      </c>
      <c r="AV202" s="20">
        <f t="shared" si="406"/>
        <v>0.41489084729320547</v>
      </c>
      <c r="AW202" s="20">
        <f t="shared" si="406"/>
        <v>1.2746273328503733E-3</v>
      </c>
      <c r="AX202" s="20">
        <f t="shared" si="406"/>
        <v>1.486262686313644E-4</v>
      </c>
      <c r="AY202" s="20">
        <f t="shared" si="406"/>
        <v>7.8948303335171072E-4</v>
      </c>
      <c r="AZ202" s="20">
        <f t="shared" si="344"/>
        <v>1.7978618031362552</v>
      </c>
      <c r="BB202" s="58">
        <f t="shared" si="416"/>
        <v>1.7760047133777042</v>
      </c>
      <c r="BC202" s="58">
        <f t="shared" si="416"/>
        <v>3.5553864104117738E-3</v>
      </c>
      <c r="BD202" s="58">
        <f t="shared" si="345"/>
        <v>4.6135287021508223E-2</v>
      </c>
      <c r="BE202" s="58">
        <f t="shared" si="325"/>
        <v>7.2181765544272219E-2</v>
      </c>
      <c r="BF202" s="58">
        <f t="shared" si="325"/>
        <v>3.3127753303964754E-3</v>
      </c>
      <c r="BG202" s="58">
        <f t="shared" si="325"/>
        <v>0.40010519943232009</v>
      </c>
      <c r="BH202" s="58">
        <f t="shared" si="323"/>
        <v>0.41489084729320547</v>
      </c>
      <c r="BI202" s="58">
        <f t="shared" si="323"/>
        <v>1.2746273328503733E-3</v>
      </c>
      <c r="BJ202" s="58">
        <f t="shared" si="323"/>
        <v>1.486262686313644E-4</v>
      </c>
      <c r="BK202" s="58">
        <f t="shared" si="346"/>
        <v>2.368449100055132E-3</v>
      </c>
      <c r="BL202" s="58">
        <f t="shared" si="347"/>
        <v>2.7199776771113555</v>
      </c>
      <c r="BM202" s="58">
        <f t="shared" si="348"/>
        <v>2.2059004566434761</v>
      </c>
      <c r="BO202" s="72">
        <f t="shared" si="410"/>
        <v>1.9588448041204218</v>
      </c>
      <c r="BP202" s="72">
        <f t="shared" si="410"/>
        <v>3.9214142531356702E-3</v>
      </c>
      <c r="BQ202" s="72">
        <f t="shared" si="349"/>
        <v>4.1155195879578166E-2</v>
      </c>
      <c r="BR202" s="72">
        <f t="shared" si="350"/>
        <v>2.6691371259170385E-2</v>
      </c>
      <c r="BS202" s="72">
        <f t="shared" si="351"/>
        <v>6.7846567138748551E-2</v>
      </c>
      <c r="BT202" s="72">
        <f t="shared" si="411"/>
        <v>0.15922578957544242</v>
      </c>
      <c r="BU202" s="72">
        <f t="shared" si="411"/>
        <v>7.3076526140788273E-3</v>
      </c>
      <c r="BV202" s="72">
        <f t="shared" si="411"/>
        <v>0.88259224213318399</v>
      </c>
      <c r="BW202" s="72">
        <f t="shared" si="411"/>
        <v>0.91520790950128061</v>
      </c>
      <c r="BX202" s="72">
        <f t="shared" si="412"/>
        <v>5.6234020311697894E-3</v>
      </c>
      <c r="BY202" s="72">
        <f t="shared" si="412"/>
        <v>6.5570950768628535E-4</v>
      </c>
      <c r="BZ202" s="72">
        <f t="shared" si="412"/>
        <v>3.4830419675656306E-3</v>
      </c>
      <c r="CA202" s="58">
        <f t="shared" si="352"/>
        <v>4.0047085328427139</v>
      </c>
      <c r="CB202" s="58">
        <f t="shared" si="353"/>
        <v>8.7613561777405979E-3</v>
      </c>
      <c r="CC202" s="58">
        <f t="shared" si="354"/>
        <v>1.4108990367011742E-2</v>
      </c>
      <c r="CD202" s="58">
        <f t="shared" si="355"/>
        <v>5.6234020311697894E-3</v>
      </c>
      <c r="CE202" s="58">
        <f t="shared" si="356"/>
        <v>2.1067969228000596E-2</v>
      </c>
      <c r="CF202" s="58">
        <f t="shared" si="357"/>
        <v>1.0043613325788785E-2</v>
      </c>
      <c r="CG202" s="58">
        <f t="shared" si="358"/>
        <v>1.7415209837828153E-3</v>
      </c>
      <c r="CH202" s="58">
        <f t="shared" si="359"/>
        <v>0.88235480596370852</v>
      </c>
      <c r="CI202" s="58">
        <f t="shared" si="360"/>
        <v>7.9731612872459001E-2</v>
      </c>
      <c r="CJ202" s="58">
        <f t="shared" si="361"/>
        <v>6.7075379075699992E-2</v>
      </c>
      <c r="CK202" s="58">
        <f t="shared" si="362"/>
        <v>0.74229381492576052</v>
      </c>
      <c r="CL202" s="58">
        <f t="shared" si="363"/>
        <v>1.0005629244049095</v>
      </c>
      <c r="CM202" s="58">
        <f t="shared" si="364"/>
        <v>0.88235480596370852</v>
      </c>
      <c r="CN202" s="58"/>
      <c r="CO202" s="20">
        <f t="shared" si="365"/>
        <v>0.85435026270908276</v>
      </c>
      <c r="CP202" s="58">
        <f t="shared" si="366"/>
        <v>0.15046443339770182</v>
      </c>
      <c r="CQ202" s="58">
        <f t="shared" si="367"/>
        <v>0.24098008630437703</v>
      </c>
      <c r="CR202" s="72">
        <f t="shared" si="368"/>
        <v>0.63350773447286557</v>
      </c>
      <c r="CS202" s="72">
        <f t="shared" si="369"/>
        <v>0.35556521826585036</v>
      </c>
      <c r="CT202" s="72">
        <f t="shared" si="405"/>
        <v>7.5466333034305222E-2</v>
      </c>
      <c r="CU202" s="20">
        <f t="shared" si="409"/>
        <v>0.89817140251280292</v>
      </c>
      <c r="CV202" s="20">
        <f t="shared" si="409"/>
        <v>2.1282242597535269E-4</v>
      </c>
      <c r="CW202" s="20">
        <f t="shared" si="409"/>
        <v>1.1455360382891498E-2</v>
      </c>
      <c r="CX202" s="20">
        <f t="shared" si="409"/>
        <v>0.25580961606983788</v>
      </c>
      <c r="CY202" s="20">
        <f t="shared" si="409"/>
        <v>7.5700440528634364E-3</v>
      </c>
      <c r="CZ202" s="20">
        <f t="shared" si="407"/>
        <v>0.64791933386925493</v>
      </c>
      <c r="DA202" s="20">
        <f t="shared" si="407"/>
        <v>6.1343785553538499E-3</v>
      </c>
      <c r="DB202" s="20">
        <f t="shared" si="407"/>
        <v>1.4521070880573871E-4</v>
      </c>
      <c r="DC202" s="20">
        <f t="shared" si="407"/>
        <v>1.486262686313644E-4</v>
      </c>
      <c r="DD202" s="20">
        <f t="shared" si="407"/>
        <v>5.000059211227501E-4</v>
      </c>
      <c r="DE202" s="20">
        <f t="shared" si="370"/>
        <v>1.8280668007675396</v>
      </c>
      <c r="DG202" s="58">
        <f t="shared" si="417"/>
        <v>1.7963428050256058</v>
      </c>
      <c r="DH202" s="58">
        <f t="shared" si="417"/>
        <v>4.2564485195070538E-4</v>
      </c>
      <c r="DI202" s="58">
        <f t="shared" si="371"/>
        <v>3.4366081148674496E-2</v>
      </c>
      <c r="DJ202" s="58">
        <f t="shared" si="326"/>
        <v>0.25580961606983788</v>
      </c>
      <c r="DK202" s="58">
        <f t="shared" si="326"/>
        <v>7.5700440528634364E-3</v>
      </c>
      <c r="DL202" s="58">
        <f t="shared" si="326"/>
        <v>0.64791933386925493</v>
      </c>
      <c r="DM202" s="58">
        <f t="shared" si="324"/>
        <v>6.1343785553538499E-3</v>
      </c>
      <c r="DN202" s="58">
        <f t="shared" si="324"/>
        <v>1.4521070880573871E-4</v>
      </c>
      <c r="DO202" s="58">
        <f t="shared" si="324"/>
        <v>1.486262686313644E-4</v>
      </c>
      <c r="DP202" s="58">
        <f t="shared" si="372"/>
        <v>1.5000177633682503E-3</v>
      </c>
      <c r="DQ202" s="58">
        <f t="shared" si="373"/>
        <v>2.7503617583143467</v>
      </c>
      <c r="DR202" s="58">
        <f t="shared" si="374"/>
        <v>2.1815312047086146</v>
      </c>
      <c r="DT202" s="72">
        <f t="shared" si="413"/>
        <v>1.959388941758581</v>
      </c>
      <c r="DU202" s="72">
        <f t="shared" si="413"/>
        <v>4.642787633270211E-4</v>
      </c>
      <c r="DV202" s="72">
        <f t="shared" si="375"/>
        <v>4.0611058241418974E-2</v>
      </c>
      <c r="DW202" s="72">
        <f t="shared" si="376"/>
        <v>9.3693940315022761E-3</v>
      </c>
      <c r="DX202" s="72">
        <f t="shared" si="377"/>
        <v>4.998045227292125E-2</v>
      </c>
      <c r="DY202" s="72">
        <f t="shared" si="414"/>
        <v>0.5580566599208816</v>
      </c>
      <c r="DZ202" s="72">
        <f t="shared" si="414"/>
        <v>1.6514287322340455E-2</v>
      </c>
      <c r="EA202" s="72">
        <f t="shared" si="414"/>
        <v>1.4134562449697987</v>
      </c>
      <c r="EB202" s="72">
        <f t="shared" si="414"/>
        <v>1.3382338239999776E-2</v>
      </c>
      <c r="EC202" s="72">
        <f t="shared" si="415"/>
        <v>6.3356338503515E-4</v>
      </c>
      <c r="ED202" s="72">
        <f t="shared" si="415"/>
        <v>6.4846568571745307E-4</v>
      </c>
      <c r="EE202" s="72">
        <f t="shared" si="415"/>
        <v>2.1815570389367069E-3</v>
      </c>
      <c r="EF202" s="58">
        <f t="shared" si="378"/>
        <v>4.0147067893575397</v>
      </c>
      <c r="EG202" s="58">
        <f t="shared" si="379"/>
        <v>2.8765113029361099E-2</v>
      </c>
      <c r="EH202" s="58">
        <f t="shared" si="380"/>
        <v>4.395874507157238E-2</v>
      </c>
      <c r="EI202" s="58">
        <f t="shared" si="381"/>
        <v>6.3356338503515E-4</v>
      </c>
      <c r="EJ202" s="58">
        <f t="shared" si="382"/>
        <v>4.642787633270211E-4</v>
      </c>
      <c r="EK202" s="58">
        <f t="shared" si="383"/>
        <v>2.1815570389367069E-3</v>
      </c>
      <c r="EL202" s="58">
        <f t="shared" si="384"/>
        <v>6.5542736075304194E-3</v>
      </c>
      <c r="EM202" s="58">
        <f t="shared" si="385"/>
        <v>1.3382338239999776E-2</v>
      </c>
      <c r="EN202" s="58">
        <f t="shared" si="386"/>
        <v>0.98381315080108178</v>
      </c>
      <c r="EO202" s="58">
        <f t="shared" si="387"/>
        <v>0.69947576538691558</v>
      </c>
      <c r="EP202" s="58">
        <f t="shared" si="388"/>
        <v>9.5146332161431587E-3</v>
      </c>
      <c r="EQ202" s="58">
        <f t="shared" si="389"/>
        <v>0.49252910705180902</v>
      </c>
      <c r="ER202" s="58">
        <f t="shared" si="390"/>
        <v>1.335690555810924E-2</v>
      </c>
      <c r="ES202" s="58">
        <f t="shared" si="391"/>
        <v>0.27244480683949907</v>
      </c>
      <c r="ET202" s="58">
        <f t="shared" si="392"/>
        <v>0.50019125449524737</v>
      </c>
      <c r="EU202" s="58">
        <f t="shared" si="393"/>
        <v>1.0070291618359108</v>
      </c>
      <c r="EZ202" s="20">
        <f t="shared" si="418"/>
        <v>8.5154794067178394E-2</v>
      </c>
      <c r="FA202" s="20">
        <f t="shared" si="419"/>
        <v>907.40415675442932</v>
      </c>
      <c r="FC202" s="20">
        <f t="shared" si="420"/>
        <v>1123.1020506581581</v>
      </c>
      <c r="FD202" s="20">
        <f t="shared" si="421"/>
        <v>907.00323092975316</v>
      </c>
      <c r="FE202" s="20">
        <f t="shared" si="422"/>
        <v>1053.6057122768793</v>
      </c>
      <c r="FF202" s="20">
        <f t="shared" si="423"/>
        <v>658.07907449759443</v>
      </c>
      <c r="FG202" s="20">
        <f t="shared" si="424"/>
        <v>0.48927075142186144</v>
      </c>
      <c r="FH202" s="20">
        <f t="shared" si="394"/>
        <v>1669.8762982920912</v>
      </c>
      <c r="FI202" s="20">
        <f t="shared" si="425"/>
        <v>839.93805812643802</v>
      </c>
      <c r="FK202" s="20">
        <f t="shared" si="426"/>
        <v>1161.5196926927883</v>
      </c>
      <c r="FL202" s="20">
        <f t="shared" si="427"/>
        <v>431.3084315991033</v>
      </c>
      <c r="FN202" s="20">
        <f t="shared" si="428"/>
        <v>55.170963210926864</v>
      </c>
      <c r="FO202" s="20">
        <f t="shared" si="429"/>
        <v>41.24240234076639</v>
      </c>
      <c r="FQ202" s="20">
        <f t="shared" si="430"/>
        <v>26.23</v>
      </c>
      <c r="FR202" s="20">
        <f t="shared" si="431"/>
        <v>32.44</v>
      </c>
      <c r="FS202" s="20">
        <f t="shared" si="432"/>
        <v>28.6</v>
      </c>
      <c r="FT202" s="20">
        <f t="shared" si="433"/>
        <v>1571.6442300048952</v>
      </c>
      <c r="FU202" s="20">
        <f t="shared" si="434"/>
        <v>507.72925830350425</v>
      </c>
    </row>
    <row r="203" spans="1:177">
      <c r="C203" s="24" t="s">
        <v>180</v>
      </c>
      <c r="D203" s="24" t="s">
        <v>156</v>
      </c>
      <c r="E203" s="24"/>
      <c r="F203" s="23">
        <v>53.354999999999997</v>
      </c>
      <c r="G203" s="23">
        <v>0.14199999999999999</v>
      </c>
      <c r="H203" s="23">
        <v>1.5680000000000001</v>
      </c>
      <c r="I203" s="23">
        <v>5.1859999999999999</v>
      </c>
      <c r="J203" s="23">
        <v>0.23499999999999999</v>
      </c>
      <c r="K203" s="23">
        <v>16.126000000000001</v>
      </c>
      <c r="L203" s="23">
        <v>23.265999999999998</v>
      </c>
      <c r="M203" s="23">
        <v>7.9000000000000001E-2</v>
      </c>
      <c r="N203" s="23">
        <v>1.4E-2</v>
      </c>
      <c r="O203" s="23">
        <v>0.12</v>
      </c>
      <c r="Q203" s="24">
        <v>53.713000000000001</v>
      </c>
      <c r="R203" s="24">
        <v>1.4999999999999999E-2</v>
      </c>
      <c r="S203" s="24">
        <v>1.1379999999999999</v>
      </c>
      <c r="T203" s="24">
        <v>18.321000000000002</v>
      </c>
      <c r="U203" s="24">
        <v>0.53500000000000003</v>
      </c>
      <c r="V203" s="24">
        <v>26.103000000000002</v>
      </c>
      <c r="W203" s="24">
        <v>0.35</v>
      </c>
      <c r="X203" s="24">
        <v>-0.01</v>
      </c>
      <c r="Y203" s="24">
        <v>5.0000000000000001E-3</v>
      </c>
      <c r="Z203" s="24">
        <v>0.125</v>
      </c>
      <c r="AB203" s="69">
        <f t="shared" si="395"/>
        <v>779.73252638126394</v>
      </c>
      <c r="AC203" s="69">
        <f t="shared" si="396"/>
        <v>12.219244838836051</v>
      </c>
      <c r="AE203" s="53">
        <f t="shared" si="397"/>
        <v>779.73252638126394</v>
      </c>
      <c r="AF203" s="53"/>
      <c r="AG203" s="53">
        <f t="shared" si="398"/>
        <v>871.17557393464597</v>
      </c>
      <c r="AH203" s="53">
        <f t="shared" si="399"/>
        <v>839.37375126201289</v>
      </c>
      <c r="AI203" s="53">
        <f t="shared" si="400"/>
        <v>12.219244838836051</v>
      </c>
      <c r="AJ203" s="53">
        <f t="shared" si="401"/>
        <v>-1.1748586611102159</v>
      </c>
      <c r="AK203" s="53">
        <f t="shared" si="402"/>
        <v>931.88922432298568</v>
      </c>
      <c r="AL203" s="70">
        <f t="shared" si="403"/>
        <v>0.45819158164171397</v>
      </c>
      <c r="AM203" s="71"/>
      <c r="AN203" s="20">
        <f t="shared" si="404"/>
        <v>0.1611517432283798</v>
      </c>
      <c r="AP203" s="20">
        <f t="shared" si="408"/>
        <v>0.88800235668885208</v>
      </c>
      <c r="AQ203" s="20">
        <f t="shared" si="408"/>
        <v>1.7776932052058869E-3</v>
      </c>
      <c r="AR203" s="20">
        <f t="shared" si="408"/>
        <v>1.5378429007169408E-2</v>
      </c>
      <c r="AS203" s="20">
        <f t="shared" si="408"/>
        <v>7.2181765544272219E-2</v>
      </c>
      <c r="AT203" s="20">
        <f t="shared" si="408"/>
        <v>3.3127753303964754E-3</v>
      </c>
      <c r="AU203" s="20">
        <f t="shared" si="406"/>
        <v>0.40010519943232009</v>
      </c>
      <c r="AV203" s="20">
        <f t="shared" si="406"/>
        <v>0.41489084729320547</v>
      </c>
      <c r="AW203" s="20">
        <f t="shared" si="406"/>
        <v>1.2746273328503733E-3</v>
      </c>
      <c r="AX203" s="20">
        <f t="shared" si="406"/>
        <v>1.486262686313644E-4</v>
      </c>
      <c r="AY203" s="20">
        <f t="shared" si="406"/>
        <v>7.8948303335171072E-4</v>
      </c>
      <c r="AZ203" s="20">
        <f t="shared" si="344"/>
        <v>1.7978618031362552</v>
      </c>
      <c r="BB203" s="58">
        <f t="shared" si="416"/>
        <v>1.7760047133777042</v>
      </c>
      <c r="BC203" s="58">
        <f t="shared" si="416"/>
        <v>3.5553864104117738E-3</v>
      </c>
      <c r="BD203" s="58">
        <f t="shared" si="345"/>
        <v>4.6135287021508223E-2</v>
      </c>
      <c r="BE203" s="58">
        <f t="shared" si="325"/>
        <v>7.2181765544272219E-2</v>
      </c>
      <c r="BF203" s="58">
        <f t="shared" si="325"/>
        <v>3.3127753303964754E-3</v>
      </c>
      <c r="BG203" s="58">
        <f t="shared" si="325"/>
        <v>0.40010519943232009</v>
      </c>
      <c r="BH203" s="58">
        <f t="shared" si="323"/>
        <v>0.41489084729320547</v>
      </c>
      <c r="BI203" s="58">
        <f t="shared" si="323"/>
        <v>1.2746273328503733E-3</v>
      </c>
      <c r="BJ203" s="58">
        <f t="shared" si="323"/>
        <v>1.486262686313644E-4</v>
      </c>
      <c r="BK203" s="58">
        <f t="shared" si="346"/>
        <v>2.368449100055132E-3</v>
      </c>
      <c r="BL203" s="58">
        <f t="shared" si="347"/>
        <v>2.7199776771113555</v>
      </c>
      <c r="BM203" s="58">
        <f t="shared" si="348"/>
        <v>2.2059004566434761</v>
      </c>
      <c r="BO203" s="72">
        <f t="shared" si="410"/>
        <v>1.9588448041204218</v>
      </c>
      <c r="BP203" s="72">
        <f t="shared" si="410"/>
        <v>3.9214142531356702E-3</v>
      </c>
      <c r="BQ203" s="72">
        <f t="shared" si="349"/>
        <v>4.1155195879578166E-2</v>
      </c>
      <c r="BR203" s="72">
        <f t="shared" si="350"/>
        <v>2.6691371259170385E-2</v>
      </c>
      <c r="BS203" s="72">
        <f t="shared" si="351"/>
        <v>6.7846567138748551E-2</v>
      </c>
      <c r="BT203" s="72">
        <f t="shared" si="411"/>
        <v>0.15922578957544242</v>
      </c>
      <c r="BU203" s="72">
        <f t="shared" si="411"/>
        <v>7.3076526140788273E-3</v>
      </c>
      <c r="BV203" s="72">
        <f t="shared" si="411"/>
        <v>0.88259224213318399</v>
      </c>
      <c r="BW203" s="72">
        <f t="shared" si="411"/>
        <v>0.91520790950128061</v>
      </c>
      <c r="BX203" s="72">
        <f t="shared" si="412"/>
        <v>5.6234020311697894E-3</v>
      </c>
      <c r="BY203" s="72">
        <f t="shared" si="412"/>
        <v>6.5570950768628535E-4</v>
      </c>
      <c r="BZ203" s="72">
        <f t="shared" si="412"/>
        <v>3.4830419675656306E-3</v>
      </c>
      <c r="CA203" s="58">
        <f t="shared" si="352"/>
        <v>4.0047085328427139</v>
      </c>
      <c r="CB203" s="58">
        <f t="shared" si="353"/>
        <v>8.7613561777405979E-3</v>
      </c>
      <c r="CC203" s="58">
        <f t="shared" si="354"/>
        <v>1.4108990367011742E-2</v>
      </c>
      <c r="CD203" s="58">
        <f t="shared" si="355"/>
        <v>5.6234020311697894E-3</v>
      </c>
      <c r="CE203" s="58">
        <f t="shared" si="356"/>
        <v>2.1067969228000596E-2</v>
      </c>
      <c r="CF203" s="58">
        <f t="shared" si="357"/>
        <v>1.0043613325788785E-2</v>
      </c>
      <c r="CG203" s="58">
        <f t="shared" si="358"/>
        <v>1.7415209837828153E-3</v>
      </c>
      <c r="CH203" s="58">
        <f t="shared" si="359"/>
        <v>0.88235480596370852</v>
      </c>
      <c r="CI203" s="58">
        <f t="shared" si="360"/>
        <v>7.9731612872459001E-2</v>
      </c>
      <c r="CJ203" s="58">
        <f t="shared" si="361"/>
        <v>6.7075379075699992E-2</v>
      </c>
      <c r="CK203" s="58">
        <f t="shared" si="362"/>
        <v>0.74229381492576052</v>
      </c>
      <c r="CL203" s="58">
        <f t="shared" si="363"/>
        <v>1.0005629244049095</v>
      </c>
      <c r="CM203" s="58">
        <f t="shared" si="364"/>
        <v>0.88235480596370852</v>
      </c>
      <c r="CN203" s="58"/>
      <c r="CO203" s="20">
        <f t="shared" si="365"/>
        <v>0.85435026270908276</v>
      </c>
      <c r="CP203" s="58">
        <f t="shared" si="366"/>
        <v>0.15046443339770182</v>
      </c>
      <c r="CQ203" s="58">
        <f t="shared" si="367"/>
        <v>0.24098008630437703</v>
      </c>
      <c r="CR203" s="72">
        <f t="shared" si="368"/>
        <v>0.63350773447286557</v>
      </c>
      <c r="CS203" s="72">
        <f t="shared" si="369"/>
        <v>0.35556521826585036</v>
      </c>
      <c r="CT203" s="72">
        <f t="shared" si="405"/>
        <v>7.5466333034305222E-2</v>
      </c>
      <c r="CU203" s="20">
        <f t="shared" si="409"/>
        <v>0.89396065195067598</v>
      </c>
      <c r="CV203" s="20">
        <f t="shared" si="409"/>
        <v>1.877844935076641E-4</v>
      </c>
      <c r="CW203" s="20">
        <f t="shared" si="409"/>
        <v>1.1161130236070654E-2</v>
      </c>
      <c r="CX203" s="20">
        <f t="shared" si="409"/>
        <v>0.25500233832175306</v>
      </c>
      <c r="CY203" s="20">
        <f t="shared" si="409"/>
        <v>7.5418502202643173E-3</v>
      </c>
      <c r="CZ203" s="20">
        <f t="shared" si="407"/>
        <v>0.64764641081370766</v>
      </c>
      <c r="DA203" s="20">
        <f t="shared" si="407"/>
        <v>6.2413735301565338E-3</v>
      </c>
      <c r="DB203" s="20">
        <f t="shared" si="407"/>
        <v>-1.6134523200637637E-4</v>
      </c>
      <c r="DC203" s="20">
        <f t="shared" si="407"/>
        <v>5.3080810225487281E-5</v>
      </c>
      <c r="DD203" s="20">
        <f t="shared" si="407"/>
        <v>8.2237815974136534E-4</v>
      </c>
      <c r="DE203" s="20">
        <f t="shared" si="370"/>
        <v>1.8224556533040963</v>
      </c>
      <c r="DG203" s="58">
        <f t="shared" si="417"/>
        <v>1.787921303901352</v>
      </c>
      <c r="DH203" s="58">
        <f t="shared" si="417"/>
        <v>3.755689870153282E-4</v>
      </c>
      <c r="DI203" s="58">
        <f t="shared" si="371"/>
        <v>3.3483390708211963E-2</v>
      </c>
      <c r="DJ203" s="58">
        <f t="shared" si="326"/>
        <v>0.25500233832175306</v>
      </c>
      <c r="DK203" s="58">
        <f t="shared" si="326"/>
        <v>7.5418502202643173E-3</v>
      </c>
      <c r="DL203" s="58">
        <f t="shared" si="326"/>
        <v>0.64764641081370766</v>
      </c>
      <c r="DM203" s="58">
        <f t="shared" si="324"/>
        <v>6.2413735301565338E-3</v>
      </c>
      <c r="DN203" s="58">
        <f t="shared" si="324"/>
        <v>-1.6134523200637637E-4</v>
      </c>
      <c r="DO203" s="58">
        <f t="shared" si="324"/>
        <v>5.3080810225487281E-5</v>
      </c>
      <c r="DP203" s="58">
        <f t="shared" si="372"/>
        <v>2.4671344792240959E-3</v>
      </c>
      <c r="DQ203" s="58">
        <f t="shared" si="373"/>
        <v>2.7405711065399037</v>
      </c>
      <c r="DR203" s="58">
        <f t="shared" si="374"/>
        <v>2.189324694288</v>
      </c>
      <c r="DT203" s="72">
        <f t="shared" si="413"/>
        <v>1.9571701310374148</v>
      </c>
      <c r="DU203" s="72">
        <f t="shared" si="413"/>
        <v>4.1112122884069365E-4</v>
      </c>
      <c r="DV203" s="72">
        <f t="shared" si="375"/>
        <v>4.2829868962585227E-2</v>
      </c>
      <c r="DW203" s="72">
        <f t="shared" si="376"/>
        <v>6.040807121402654E-3</v>
      </c>
      <c r="DX203" s="72">
        <f t="shared" si="377"/>
        <v>4.8870676083987881E-2</v>
      </c>
      <c r="DY203" s="72">
        <f t="shared" si="414"/>
        <v>0.55828291638899719</v>
      </c>
      <c r="DZ203" s="72">
        <f t="shared" si="414"/>
        <v>1.6511558927846063E-2</v>
      </c>
      <c r="EA203" s="72">
        <f t="shared" si="414"/>
        <v>1.4179082803614409</v>
      </c>
      <c r="EB203" s="72">
        <f t="shared" si="414"/>
        <v>1.3664393195847169E-2</v>
      </c>
      <c r="EC203" s="72">
        <f t="shared" si="415"/>
        <v>-7.0647420147437279E-4</v>
      </c>
      <c r="ED203" s="72">
        <f t="shared" si="415"/>
        <v>2.3242225723894857E-4</v>
      </c>
      <c r="EE203" s="72">
        <f t="shared" si="415"/>
        <v>3.6009056263297855E-3</v>
      </c>
      <c r="EF203" s="58">
        <f t="shared" si="378"/>
        <v>4.0159459309064687</v>
      </c>
      <c r="EG203" s="58">
        <f t="shared" si="379"/>
        <v>3.1659439555697028E-2</v>
      </c>
      <c r="EH203" s="58">
        <f t="shared" si="380"/>
        <v>4.7647845406730838E-2</v>
      </c>
      <c r="EI203" s="58">
        <f t="shared" si="381"/>
        <v>-7.0647420147437279E-4</v>
      </c>
      <c r="EJ203" s="58">
        <f t="shared" si="382"/>
        <v>4.1112122884069365E-4</v>
      </c>
      <c r="EK203" s="58">
        <f t="shared" si="383"/>
        <v>3.6009056263297855E-3</v>
      </c>
      <c r="EL203" s="58">
        <f t="shared" si="384"/>
        <v>3.1463756965472416E-3</v>
      </c>
      <c r="EM203" s="58">
        <f t="shared" si="385"/>
        <v>1.3664393195847169E-2</v>
      </c>
      <c r="EN203" s="58">
        <f t="shared" si="386"/>
        <v>0.98774043277852464</v>
      </c>
      <c r="EO203" s="58">
        <f t="shared" si="387"/>
        <v>0.70282701948075876</v>
      </c>
      <c r="EP203" s="58">
        <f t="shared" si="388"/>
        <v>9.722903329810139E-3</v>
      </c>
      <c r="EQ203" s="58">
        <f t="shared" si="389"/>
        <v>0.49482847821436715</v>
      </c>
      <c r="ER203" s="58">
        <f t="shared" si="390"/>
        <v>1.3640721680546926E-2</v>
      </c>
      <c r="ES203" s="58">
        <f t="shared" si="391"/>
        <v>0.27082276999838156</v>
      </c>
      <c r="ET203" s="58">
        <f t="shared" si="392"/>
        <v>0.5019390598546013</v>
      </c>
      <c r="EU203" s="58">
        <f t="shared" si="393"/>
        <v>1.0078567543246151</v>
      </c>
      <c r="EZ203" s="20">
        <f t="shared" si="418"/>
        <v>8.5130696386265581E-2</v>
      </c>
      <c r="FA203" s="20">
        <f t="shared" si="419"/>
        <v>907.32266342482774</v>
      </c>
      <c r="FC203" s="20">
        <f t="shared" si="420"/>
        <v>1121.3552453242876</v>
      </c>
      <c r="FD203" s="20">
        <f t="shared" si="421"/>
        <v>905.28538180811552</v>
      </c>
      <c r="FE203" s="20">
        <f t="shared" si="422"/>
        <v>1063.9337362013309</v>
      </c>
      <c r="FF203" s="20">
        <f t="shared" si="423"/>
        <v>664.32298838341524</v>
      </c>
      <c r="FG203" s="20">
        <f t="shared" si="424"/>
        <v>0.48699720592875989</v>
      </c>
      <c r="FH203" s="20">
        <f t="shared" si="394"/>
        <v>1666.294300577898</v>
      </c>
      <c r="FI203" s="20">
        <f t="shared" si="425"/>
        <v>843.6481157871616</v>
      </c>
      <c r="FK203" s="20">
        <f t="shared" si="426"/>
        <v>1162.3941945335105</v>
      </c>
      <c r="FL203" s="20">
        <f t="shared" si="427"/>
        <v>376.15312624972853</v>
      </c>
      <c r="FN203" s="20">
        <f t="shared" si="428"/>
        <v>53.617299508656593</v>
      </c>
      <c r="FO203" s="20">
        <f t="shared" si="429"/>
        <v>40.226942172796747</v>
      </c>
      <c r="FQ203" s="20">
        <f t="shared" si="430"/>
        <v>26.23</v>
      </c>
      <c r="FR203" s="20">
        <f t="shared" si="431"/>
        <v>32.44</v>
      </c>
      <c r="FS203" s="20">
        <f t="shared" si="432"/>
        <v>28.6</v>
      </c>
      <c r="FT203" s="20">
        <f t="shared" si="433"/>
        <v>1563.4105389343918</v>
      </c>
      <c r="FU203" s="20">
        <f t="shared" si="434"/>
        <v>511.53851735627029</v>
      </c>
    </row>
    <row r="204" spans="1:177">
      <c r="C204" s="24" t="s">
        <v>181</v>
      </c>
      <c r="D204" s="24" t="s">
        <v>156</v>
      </c>
      <c r="E204" s="24"/>
      <c r="F204" s="23">
        <v>53.354999999999997</v>
      </c>
      <c r="G204" s="23">
        <v>0.14199999999999999</v>
      </c>
      <c r="H204" s="23">
        <v>1.5680000000000001</v>
      </c>
      <c r="I204" s="23">
        <v>5.1859999999999999</v>
      </c>
      <c r="J204" s="23">
        <v>0.23499999999999999</v>
      </c>
      <c r="K204" s="23">
        <v>16.126000000000001</v>
      </c>
      <c r="L204" s="23">
        <v>23.265999999999998</v>
      </c>
      <c r="M204" s="23">
        <v>7.9000000000000001E-2</v>
      </c>
      <c r="N204" s="23">
        <v>1.4E-2</v>
      </c>
      <c r="O204" s="23">
        <v>0.12</v>
      </c>
      <c r="Q204" s="24">
        <v>53.948999999999998</v>
      </c>
      <c r="R204" s="24">
        <v>6.9000000000000006E-2</v>
      </c>
      <c r="S204" s="24">
        <v>1.097</v>
      </c>
      <c r="T204" s="24">
        <v>18.494</v>
      </c>
      <c r="U204" s="24">
        <v>0.55500000000000005</v>
      </c>
      <c r="V204" s="24">
        <v>26.183</v>
      </c>
      <c r="W204" s="24">
        <v>0.29699999999999999</v>
      </c>
      <c r="X204" s="24">
        <v>-2E-3</v>
      </c>
      <c r="Y204" s="24">
        <v>1.9E-2</v>
      </c>
      <c r="Z204" s="24">
        <v>7.3999999999999996E-2</v>
      </c>
      <c r="AB204" s="69">
        <f t="shared" si="395"/>
        <v>780.74138582387934</v>
      </c>
      <c r="AC204" s="69">
        <f t="shared" si="396"/>
        <v>13.355682615570647</v>
      </c>
      <c r="AE204" s="53">
        <f t="shared" si="397"/>
        <v>780.74138582387934</v>
      </c>
      <c r="AF204" s="53"/>
      <c r="AG204" s="53">
        <f t="shared" si="398"/>
        <v>873.87520387345626</v>
      </c>
      <c r="AH204" s="53">
        <f t="shared" si="399"/>
        <v>841.7335371823267</v>
      </c>
      <c r="AI204" s="53">
        <f t="shared" si="400"/>
        <v>13.355682615570647</v>
      </c>
      <c r="AJ204" s="53">
        <f t="shared" si="401"/>
        <v>-2.8697131365579747</v>
      </c>
      <c r="AK204" s="53">
        <f t="shared" si="402"/>
        <v>941.99234944839895</v>
      </c>
      <c r="AL204" s="70">
        <f t="shared" si="403"/>
        <v>0.45529660235797725</v>
      </c>
      <c r="AM204" s="71"/>
      <c r="AN204" s="20">
        <f t="shared" si="404"/>
        <v>0.13620197969539299</v>
      </c>
      <c r="AP204" s="20">
        <f t="shared" si="408"/>
        <v>0.88800235668885208</v>
      </c>
      <c r="AQ204" s="20">
        <f t="shared" si="408"/>
        <v>1.7776932052058869E-3</v>
      </c>
      <c r="AR204" s="20">
        <f t="shared" si="408"/>
        <v>1.5378429007169408E-2</v>
      </c>
      <c r="AS204" s="20">
        <f t="shared" si="408"/>
        <v>7.2181765544272219E-2</v>
      </c>
      <c r="AT204" s="20">
        <f t="shared" si="408"/>
        <v>3.3127753303964754E-3</v>
      </c>
      <c r="AU204" s="20">
        <f t="shared" si="406"/>
        <v>0.40010519943232009</v>
      </c>
      <c r="AV204" s="20">
        <f t="shared" si="406"/>
        <v>0.41489084729320547</v>
      </c>
      <c r="AW204" s="20">
        <f t="shared" si="406"/>
        <v>1.2746273328503733E-3</v>
      </c>
      <c r="AX204" s="20">
        <f t="shared" si="406"/>
        <v>1.486262686313644E-4</v>
      </c>
      <c r="AY204" s="20">
        <f t="shared" si="406"/>
        <v>7.8948303335171072E-4</v>
      </c>
      <c r="AZ204" s="20">
        <f t="shared" si="344"/>
        <v>1.7978618031362552</v>
      </c>
      <c r="BB204" s="58">
        <f t="shared" si="416"/>
        <v>1.7760047133777042</v>
      </c>
      <c r="BC204" s="58">
        <f t="shared" si="416"/>
        <v>3.5553864104117738E-3</v>
      </c>
      <c r="BD204" s="58">
        <f t="shared" si="345"/>
        <v>4.6135287021508223E-2</v>
      </c>
      <c r="BE204" s="58">
        <f t="shared" si="325"/>
        <v>7.2181765544272219E-2</v>
      </c>
      <c r="BF204" s="58">
        <f t="shared" si="325"/>
        <v>3.3127753303964754E-3</v>
      </c>
      <c r="BG204" s="58">
        <f t="shared" si="325"/>
        <v>0.40010519943232009</v>
      </c>
      <c r="BH204" s="58">
        <f t="shared" si="323"/>
        <v>0.41489084729320547</v>
      </c>
      <c r="BI204" s="58">
        <f t="shared" si="323"/>
        <v>1.2746273328503733E-3</v>
      </c>
      <c r="BJ204" s="58">
        <f t="shared" si="323"/>
        <v>1.486262686313644E-4</v>
      </c>
      <c r="BK204" s="58">
        <f t="shared" si="346"/>
        <v>2.368449100055132E-3</v>
      </c>
      <c r="BL204" s="58">
        <f t="shared" si="347"/>
        <v>2.7199776771113555</v>
      </c>
      <c r="BM204" s="58">
        <f t="shared" si="348"/>
        <v>2.2059004566434761</v>
      </c>
      <c r="BO204" s="72">
        <f t="shared" si="410"/>
        <v>1.9588448041204218</v>
      </c>
      <c r="BP204" s="72">
        <f t="shared" si="410"/>
        <v>3.9214142531356702E-3</v>
      </c>
      <c r="BQ204" s="72">
        <f t="shared" si="349"/>
        <v>4.1155195879578166E-2</v>
      </c>
      <c r="BR204" s="72">
        <f t="shared" si="350"/>
        <v>2.6691371259170385E-2</v>
      </c>
      <c r="BS204" s="72">
        <f t="shared" si="351"/>
        <v>6.7846567138748551E-2</v>
      </c>
      <c r="BT204" s="72">
        <f t="shared" si="411"/>
        <v>0.15922578957544242</v>
      </c>
      <c r="BU204" s="72">
        <f t="shared" si="411"/>
        <v>7.3076526140788273E-3</v>
      </c>
      <c r="BV204" s="72">
        <f t="shared" si="411"/>
        <v>0.88259224213318399</v>
      </c>
      <c r="BW204" s="72">
        <f t="shared" si="411"/>
        <v>0.91520790950128061</v>
      </c>
      <c r="BX204" s="72">
        <f t="shared" si="412"/>
        <v>5.6234020311697894E-3</v>
      </c>
      <c r="BY204" s="72">
        <f t="shared" si="412"/>
        <v>6.5570950768628535E-4</v>
      </c>
      <c r="BZ204" s="72">
        <f t="shared" si="412"/>
        <v>3.4830419675656306E-3</v>
      </c>
      <c r="CA204" s="58">
        <f t="shared" si="352"/>
        <v>4.0047085328427139</v>
      </c>
      <c r="CB204" s="58">
        <f t="shared" si="353"/>
        <v>8.7613561777405979E-3</v>
      </c>
      <c r="CC204" s="58">
        <f t="shared" si="354"/>
        <v>1.4108990367011742E-2</v>
      </c>
      <c r="CD204" s="58">
        <f t="shared" si="355"/>
        <v>5.6234020311697894E-3</v>
      </c>
      <c r="CE204" s="58">
        <f t="shared" si="356"/>
        <v>2.1067969228000596E-2</v>
      </c>
      <c r="CF204" s="58">
        <f t="shared" si="357"/>
        <v>1.0043613325788785E-2</v>
      </c>
      <c r="CG204" s="58">
        <f t="shared" si="358"/>
        <v>1.7415209837828153E-3</v>
      </c>
      <c r="CH204" s="58">
        <f t="shared" si="359"/>
        <v>0.88235480596370852</v>
      </c>
      <c r="CI204" s="58">
        <f t="shared" si="360"/>
        <v>7.9731612872459001E-2</v>
      </c>
      <c r="CJ204" s="58">
        <f t="shared" si="361"/>
        <v>6.7075379075699992E-2</v>
      </c>
      <c r="CK204" s="58">
        <f t="shared" si="362"/>
        <v>0.74229381492576052</v>
      </c>
      <c r="CL204" s="58">
        <f t="shared" si="363"/>
        <v>1.0005629244049095</v>
      </c>
      <c r="CM204" s="58">
        <f t="shared" si="364"/>
        <v>0.88235480596370852</v>
      </c>
      <c r="CN204" s="58"/>
      <c r="CO204" s="20">
        <f t="shared" si="365"/>
        <v>0.85435026270908276</v>
      </c>
      <c r="CP204" s="58">
        <f t="shared" si="366"/>
        <v>0.15046443339770182</v>
      </c>
      <c r="CQ204" s="58">
        <f t="shared" si="367"/>
        <v>0.24098008630437703</v>
      </c>
      <c r="CR204" s="72">
        <f t="shared" si="368"/>
        <v>0.63350773447286557</v>
      </c>
      <c r="CS204" s="72">
        <f t="shared" si="369"/>
        <v>0.35556521826585036</v>
      </c>
      <c r="CT204" s="72">
        <f t="shared" si="405"/>
        <v>7.5466333034305222E-2</v>
      </c>
      <c r="CU204" s="20">
        <f t="shared" si="409"/>
        <v>0.89788846670428046</v>
      </c>
      <c r="CV204" s="20">
        <f t="shared" si="409"/>
        <v>8.6380867013525499E-4</v>
      </c>
      <c r="CW204" s="20">
        <f t="shared" si="409"/>
        <v>1.0759015702082169E-2</v>
      </c>
      <c r="CX204" s="20">
        <f t="shared" si="409"/>
        <v>0.25741025298414394</v>
      </c>
      <c r="CY204" s="20">
        <f t="shared" si="409"/>
        <v>7.8237885462555078E-3</v>
      </c>
      <c r="CZ204" s="20">
        <f t="shared" si="407"/>
        <v>0.64963130576314243</v>
      </c>
      <c r="DA204" s="20">
        <f t="shared" si="407"/>
        <v>5.2962512527328304E-3</v>
      </c>
      <c r="DB204" s="20">
        <f t="shared" si="407"/>
        <v>-3.226904640127527E-5</v>
      </c>
      <c r="DC204" s="20">
        <f t="shared" si="407"/>
        <v>2.0170707885685166E-4</v>
      </c>
      <c r="DD204" s="20">
        <f t="shared" si="407"/>
        <v>4.8684787056688827E-4</v>
      </c>
      <c r="DE204" s="20">
        <f t="shared" si="370"/>
        <v>1.8303291755257951</v>
      </c>
      <c r="DG204" s="58">
        <f t="shared" si="417"/>
        <v>1.7957769334085609</v>
      </c>
      <c r="DH204" s="58">
        <f t="shared" si="417"/>
        <v>1.72761734027051E-3</v>
      </c>
      <c r="DI204" s="58">
        <f t="shared" si="371"/>
        <v>3.2277047106246508E-2</v>
      </c>
      <c r="DJ204" s="58">
        <f t="shared" si="326"/>
        <v>0.25741025298414394</v>
      </c>
      <c r="DK204" s="58">
        <f t="shared" si="326"/>
        <v>7.8237885462555078E-3</v>
      </c>
      <c r="DL204" s="58">
        <f t="shared" si="326"/>
        <v>0.64963130576314243</v>
      </c>
      <c r="DM204" s="58">
        <f t="shared" si="324"/>
        <v>5.2962512527328304E-3</v>
      </c>
      <c r="DN204" s="58">
        <f t="shared" si="324"/>
        <v>-3.226904640127527E-5</v>
      </c>
      <c r="DO204" s="58">
        <f t="shared" si="324"/>
        <v>2.0170707885685166E-4</v>
      </c>
      <c r="DP204" s="58">
        <f t="shared" si="372"/>
        <v>1.4605436117006649E-3</v>
      </c>
      <c r="DQ204" s="58">
        <f t="shared" si="373"/>
        <v>2.7515731780455095</v>
      </c>
      <c r="DR204" s="58">
        <f t="shared" si="374"/>
        <v>2.1805707541683135</v>
      </c>
      <c r="DT204" s="72">
        <f t="shared" si="413"/>
        <v>1.9579093310003834</v>
      </c>
      <c r="DU204" s="72">
        <f t="shared" si="413"/>
        <v>1.8835959232939609E-3</v>
      </c>
      <c r="DV204" s="72">
        <f t="shared" si="375"/>
        <v>4.2090668999616554E-2</v>
      </c>
      <c r="DW204" s="72">
        <f t="shared" si="376"/>
        <v>4.8309209675795259E-3</v>
      </c>
      <c r="DX204" s="72">
        <f t="shared" si="377"/>
        <v>4.692158996719608E-2</v>
      </c>
      <c r="DY204" s="72">
        <f t="shared" si="414"/>
        <v>0.56130126948029113</v>
      </c>
      <c r="DZ204" s="72">
        <f t="shared" si="414"/>
        <v>1.7060324490761787E-2</v>
      </c>
      <c r="EA204" s="72">
        <f t="shared" si="414"/>
        <v>1.4165670263392818</v>
      </c>
      <c r="EB204" s="72">
        <f t="shared" si="414"/>
        <v>1.1548850588436504E-2</v>
      </c>
      <c r="EC204" s="72">
        <f t="shared" si="415"/>
        <v>-1.4072987769504224E-4</v>
      </c>
      <c r="ED204" s="72">
        <f t="shared" si="415"/>
        <v>8.7967311412794503E-4</v>
      </c>
      <c r="EE204" s="72">
        <f t="shared" si="415"/>
        <v>2.123212456574554E-3</v>
      </c>
      <c r="EF204" s="58">
        <f t="shared" si="378"/>
        <v>4.016054143482652</v>
      </c>
      <c r="EG204" s="58">
        <f t="shared" si="379"/>
        <v>3.1228613851179511E-2</v>
      </c>
      <c r="EH204" s="58">
        <f t="shared" si="380"/>
        <v>4.7969901527462611E-2</v>
      </c>
      <c r="EI204" s="58">
        <f t="shared" si="381"/>
        <v>-1.4072987769504224E-4</v>
      </c>
      <c r="EJ204" s="58">
        <f t="shared" si="382"/>
        <v>1.8835959232939609E-3</v>
      </c>
      <c r="EK204" s="58">
        <f t="shared" si="383"/>
        <v>2.123212456574554E-3</v>
      </c>
      <c r="EL204" s="58">
        <f t="shared" si="384"/>
        <v>2.8484383887000145E-3</v>
      </c>
      <c r="EM204" s="58">
        <f t="shared" si="385"/>
        <v>1.1548850588436504E-2</v>
      </c>
      <c r="EN204" s="58">
        <f t="shared" si="386"/>
        <v>0.98932386770495218</v>
      </c>
      <c r="EO204" s="58">
        <f t="shared" si="387"/>
        <v>0.70250311469453486</v>
      </c>
      <c r="EP204" s="58">
        <f t="shared" si="388"/>
        <v>8.2006547849081523E-3</v>
      </c>
      <c r="EQ204" s="58">
        <f t="shared" si="389"/>
        <v>0.49415516290251366</v>
      </c>
      <c r="ER204" s="58">
        <f t="shared" si="390"/>
        <v>1.152823480538852E-2</v>
      </c>
      <c r="ES204" s="58">
        <f t="shared" si="391"/>
        <v>0.27230137171205482</v>
      </c>
      <c r="ET204" s="58">
        <f t="shared" si="392"/>
        <v>0.50077755138822821</v>
      </c>
      <c r="EU204" s="58">
        <f t="shared" si="393"/>
        <v>1.0075872351842621</v>
      </c>
      <c r="EZ204" s="20">
        <f t="shared" si="418"/>
        <v>8.4863719697982107E-2</v>
      </c>
      <c r="FA204" s="20">
        <f t="shared" si="419"/>
        <v>906.41825729534764</v>
      </c>
      <c r="FC204" s="20">
        <f t="shared" si="420"/>
        <v>1120.7438110559185</v>
      </c>
      <c r="FD204" s="20">
        <f t="shared" si="421"/>
        <v>905.49420446305965</v>
      </c>
      <c r="FE204" s="20">
        <f t="shared" si="422"/>
        <v>1032.9437952843523</v>
      </c>
      <c r="FF204" s="20">
        <f t="shared" si="423"/>
        <v>643.532679868027</v>
      </c>
      <c r="FG204" s="20">
        <f t="shared" si="424"/>
        <v>0.4876607681055784</v>
      </c>
      <c r="FH204" s="20">
        <f t="shared" si="394"/>
        <v>1667.340108941195</v>
      </c>
      <c r="FI204" s="20">
        <f t="shared" si="425"/>
        <v>814.6334308171223</v>
      </c>
      <c r="FK204" s="20">
        <f t="shared" si="426"/>
        <v>1161.0151078632321</v>
      </c>
      <c r="FL204" s="20">
        <f t="shared" si="427"/>
        <v>351.52972279308278</v>
      </c>
      <c r="FN204" s="20">
        <f t="shared" si="428"/>
        <v>67.042489038458612</v>
      </c>
      <c r="FO204" s="20">
        <f t="shared" si="429"/>
        <v>48.846349781561443</v>
      </c>
      <c r="FQ204" s="20">
        <f t="shared" si="430"/>
        <v>26.23</v>
      </c>
      <c r="FR204" s="20">
        <f t="shared" si="431"/>
        <v>32.44</v>
      </c>
      <c r="FS204" s="20">
        <f t="shared" si="432"/>
        <v>28.6</v>
      </c>
      <c r="FT204" s="20">
        <f t="shared" si="433"/>
        <v>1565.9775992582645</v>
      </c>
      <c r="FU204" s="20">
        <f t="shared" si="434"/>
        <v>490.96414408098292</v>
      </c>
    </row>
    <row r="205" spans="1:177">
      <c r="C205" s="24" t="s">
        <v>182</v>
      </c>
      <c r="D205" s="24" t="s">
        <v>160</v>
      </c>
      <c r="E205" s="24"/>
      <c r="F205" s="23">
        <v>53.354999999999997</v>
      </c>
      <c r="G205" s="23">
        <v>0.14199999999999999</v>
      </c>
      <c r="H205" s="23">
        <v>1.5680000000000001</v>
      </c>
      <c r="I205" s="23">
        <v>5.1859999999999999</v>
      </c>
      <c r="J205" s="23">
        <v>0.23499999999999999</v>
      </c>
      <c r="K205" s="23">
        <v>16.126000000000001</v>
      </c>
      <c r="L205" s="23">
        <v>23.265999999999998</v>
      </c>
      <c r="M205" s="23">
        <v>7.9000000000000001E-2</v>
      </c>
      <c r="N205" s="23">
        <v>1.4E-2</v>
      </c>
      <c r="O205" s="23">
        <v>0.12</v>
      </c>
      <c r="Q205" s="24">
        <v>53.408000000000001</v>
      </c>
      <c r="R205" s="24">
        <v>0.123</v>
      </c>
      <c r="S205" s="24">
        <v>1.1240000000000001</v>
      </c>
      <c r="T205" s="24">
        <v>19.324000000000002</v>
      </c>
      <c r="U205" s="24">
        <v>0.49</v>
      </c>
      <c r="V205" s="24">
        <v>25.548999999999999</v>
      </c>
      <c r="W205" s="24">
        <v>1.0189999999999999</v>
      </c>
      <c r="X205" s="24">
        <v>0</v>
      </c>
      <c r="Y205" s="24">
        <v>1.7000000000000001E-2</v>
      </c>
      <c r="Z205" s="24">
        <v>0.16900000000000001</v>
      </c>
      <c r="AB205" s="69">
        <f t="shared" si="395"/>
        <v>771.60816557180067</v>
      </c>
      <c r="AC205" s="69">
        <f t="shared" si="396"/>
        <v>9.0428456787508615</v>
      </c>
      <c r="AE205" s="53">
        <f t="shared" si="397"/>
        <v>771.60816557180067</v>
      </c>
      <c r="AF205" s="53"/>
      <c r="AG205" s="53">
        <f t="shared" si="398"/>
        <v>873.5301786226072</v>
      </c>
      <c r="AH205" s="53">
        <f t="shared" si="399"/>
        <v>838.66124416879575</v>
      </c>
      <c r="AI205" s="53">
        <f t="shared" si="400"/>
        <v>9.0428456787508615</v>
      </c>
      <c r="AJ205" s="53">
        <f t="shared" si="401"/>
        <v>1.8593760778248618</v>
      </c>
      <c r="AK205" s="53">
        <f t="shared" si="402"/>
        <v>903.65049553414747</v>
      </c>
      <c r="AL205" s="70">
        <f t="shared" si="403"/>
        <v>0.42518969906644649</v>
      </c>
      <c r="AM205" s="71"/>
      <c r="AN205" s="20">
        <f t="shared" si="404"/>
        <v>0.46836020045039067</v>
      </c>
      <c r="AP205" s="20">
        <f t="shared" si="408"/>
        <v>0.88800235668885208</v>
      </c>
      <c r="AQ205" s="20">
        <f t="shared" si="408"/>
        <v>1.7776932052058869E-3</v>
      </c>
      <c r="AR205" s="20">
        <f t="shared" si="408"/>
        <v>1.5378429007169408E-2</v>
      </c>
      <c r="AS205" s="20">
        <f t="shared" si="408"/>
        <v>7.2181765544272219E-2</v>
      </c>
      <c r="AT205" s="20">
        <f t="shared" si="408"/>
        <v>3.3127753303964754E-3</v>
      </c>
      <c r="AU205" s="20">
        <f t="shared" si="406"/>
        <v>0.40010519943232009</v>
      </c>
      <c r="AV205" s="20">
        <f t="shared" si="406"/>
        <v>0.41489084729320547</v>
      </c>
      <c r="AW205" s="20">
        <f t="shared" si="406"/>
        <v>1.2746273328503733E-3</v>
      </c>
      <c r="AX205" s="20">
        <f t="shared" si="406"/>
        <v>1.486262686313644E-4</v>
      </c>
      <c r="AY205" s="20">
        <f t="shared" si="406"/>
        <v>7.8948303335171072E-4</v>
      </c>
      <c r="AZ205" s="20">
        <f t="shared" si="344"/>
        <v>1.7978618031362552</v>
      </c>
      <c r="BB205" s="58">
        <f t="shared" si="416"/>
        <v>1.7760047133777042</v>
      </c>
      <c r="BC205" s="58">
        <f t="shared" si="416"/>
        <v>3.5553864104117738E-3</v>
      </c>
      <c r="BD205" s="58">
        <f t="shared" si="345"/>
        <v>4.6135287021508223E-2</v>
      </c>
      <c r="BE205" s="58">
        <f t="shared" si="325"/>
        <v>7.2181765544272219E-2</v>
      </c>
      <c r="BF205" s="58">
        <f t="shared" si="325"/>
        <v>3.3127753303964754E-3</v>
      </c>
      <c r="BG205" s="58">
        <f t="shared" si="325"/>
        <v>0.40010519943232009</v>
      </c>
      <c r="BH205" s="58">
        <f t="shared" si="323"/>
        <v>0.41489084729320547</v>
      </c>
      <c r="BI205" s="58">
        <f t="shared" si="323"/>
        <v>1.2746273328503733E-3</v>
      </c>
      <c r="BJ205" s="58">
        <f t="shared" si="323"/>
        <v>1.486262686313644E-4</v>
      </c>
      <c r="BK205" s="58">
        <f t="shared" si="346"/>
        <v>2.368449100055132E-3</v>
      </c>
      <c r="BL205" s="58">
        <f t="shared" si="347"/>
        <v>2.7199776771113555</v>
      </c>
      <c r="BM205" s="58">
        <f t="shared" si="348"/>
        <v>2.2059004566434761</v>
      </c>
      <c r="BO205" s="72">
        <f t="shared" si="410"/>
        <v>1.9588448041204218</v>
      </c>
      <c r="BP205" s="72">
        <f t="shared" si="410"/>
        <v>3.9214142531356702E-3</v>
      </c>
      <c r="BQ205" s="72">
        <f t="shared" si="349"/>
        <v>4.1155195879578166E-2</v>
      </c>
      <c r="BR205" s="72">
        <f t="shared" si="350"/>
        <v>2.6691371259170385E-2</v>
      </c>
      <c r="BS205" s="72">
        <f t="shared" si="351"/>
        <v>6.7846567138748551E-2</v>
      </c>
      <c r="BT205" s="72">
        <f t="shared" si="411"/>
        <v>0.15922578957544242</v>
      </c>
      <c r="BU205" s="72">
        <f t="shared" si="411"/>
        <v>7.3076526140788273E-3</v>
      </c>
      <c r="BV205" s="72">
        <f t="shared" si="411"/>
        <v>0.88259224213318399</v>
      </c>
      <c r="BW205" s="72">
        <f t="shared" si="411"/>
        <v>0.91520790950128061</v>
      </c>
      <c r="BX205" s="72">
        <f t="shared" si="412"/>
        <v>5.6234020311697894E-3</v>
      </c>
      <c r="BY205" s="72">
        <f t="shared" si="412"/>
        <v>6.5570950768628535E-4</v>
      </c>
      <c r="BZ205" s="72">
        <f t="shared" si="412"/>
        <v>3.4830419675656306E-3</v>
      </c>
      <c r="CA205" s="58">
        <f t="shared" si="352"/>
        <v>4.0047085328427139</v>
      </c>
      <c r="CB205" s="58">
        <f t="shared" si="353"/>
        <v>8.7613561777405979E-3</v>
      </c>
      <c r="CC205" s="58">
        <f t="shared" si="354"/>
        <v>1.4108990367011742E-2</v>
      </c>
      <c r="CD205" s="58">
        <f t="shared" si="355"/>
        <v>5.6234020311697894E-3</v>
      </c>
      <c r="CE205" s="58">
        <f t="shared" si="356"/>
        <v>2.1067969228000596E-2</v>
      </c>
      <c r="CF205" s="58">
        <f t="shared" si="357"/>
        <v>1.0043613325788785E-2</v>
      </c>
      <c r="CG205" s="58">
        <f t="shared" si="358"/>
        <v>1.7415209837828153E-3</v>
      </c>
      <c r="CH205" s="58">
        <f t="shared" si="359"/>
        <v>0.88235480596370852</v>
      </c>
      <c r="CI205" s="58">
        <f t="shared" si="360"/>
        <v>7.9731612872459001E-2</v>
      </c>
      <c r="CJ205" s="58">
        <f t="shared" si="361"/>
        <v>6.7075379075699992E-2</v>
      </c>
      <c r="CK205" s="58">
        <f t="shared" si="362"/>
        <v>0.74229381492576052</v>
      </c>
      <c r="CL205" s="58">
        <f t="shared" si="363"/>
        <v>1.0005629244049095</v>
      </c>
      <c r="CM205" s="58">
        <f t="shared" si="364"/>
        <v>0.88235480596370852</v>
      </c>
      <c r="CN205" s="58"/>
      <c r="CO205" s="20">
        <f t="shared" si="365"/>
        <v>0.85435026270908276</v>
      </c>
      <c r="CP205" s="58">
        <f t="shared" si="366"/>
        <v>0.15046443339770182</v>
      </c>
      <c r="CQ205" s="58">
        <f t="shared" si="367"/>
        <v>0.24098008630437703</v>
      </c>
      <c r="CR205" s="72">
        <f t="shared" si="368"/>
        <v>0.63350773447286557</v>
      </c>
      <c r="CS205" s="72">
        <f t="shared" si="369"/>
        <v>0.35556521826585036</v>
      </c>
      <c r="CT205" s="72">
        <f t="shared" si="405"/>
        <v>7.5466333034305222E-2</v>
      </c>
      <c r="CU205" s="20">
        <f t="shared" si="409"/>
        <v>0.88888445068012778</v>
      </c>
      <c r="CV205" s="20">
        <f t="shared" si="409"/>
        <v>1.5398328467628457E-3</v>
      </c>
      <c r="CW205" s="20">
        <f t="shared" si="409"/>
        <v>1.1023822834220929E-2</v>
      </c>
      <c r="CX205" s="20">
        <f t="shared" si="409"/>
        <v>0.26896267593087475</v>
      </c>
      <c r="CY205" s="20">
        <f t="shared" si="409"/>
        <v>6.9074889867841412E-3</v>
      </c>
      <c r="CZ205" s="20">
        <f t="shared" si="407"/>
        <v>0.63390101328887161</v>
      </c>
      <c r="DA205" s="20">
        <f t="shared" si="407"/>
        <v>1.8171313220655735E-2</v>
      </c>
      <c r="DB205" s="20">
        <f t="shared" si="407"/>
        <v>0</v>
      </c>
      <c r="DC205" s="20">
        <f t="shared" si="407"/>
        <v>1.8047475476665677E-4</v>
      </c>
      <c r="DD205" s="20">
        <f t="shared" si="407"/>
        <v>1.111855271970326E-3</v>
      </c>
      <c r="DE205" s="20">
        <f t="shared" si="370"/>
        <v>1.8306829278150347</v>
      </c>
      <c r="DG205" s="58">
        <f t="shared" si="417"/>
        <v>1.7777689013602556</v>
      </c>
      <c r="DH205" s="58">
        <f t="shared" si="417"/>
        <v>3.0796656935256914E-3</v>
      </c>
      <c r="DI205" s="58">
        <f t="shared" si="371"/>
        <v>3.3071468502662786E-2</v>
      </c>
      <c r="DJ205" s="58">
        <f t="shared" si="326"/>
        <v>0.26896267593087475</v>
      </c>
      <c r="DK205" s="58">
        <f t="shared" si="326"/>
        <v>6.9074889867841412E-3</v>
      </c>
      <c r="DL205" s="58">
        <f t="shared" si="326"/>
        <v>0.63390101328887161</v>
      </c>
      <c r="DM205" s="58">
        <f t="shared" si="324"/>
        <v>1.8171313220655735E-2</v>
      </c>
      <c r="DN205" s="58">
        <f t="shared" si="324"/>
        <v>0</v>
      </c>
      <c r="DO205" s="58">
        <f t="shared" si="324"/>
        <v>1.8047475476665677E-4</v>
      </c>
      <c r="DP205" s="58">
        <f t="shared" si="372"/>
        <v>3.3355658159109781E-3</v>
      </c>
      <c r="DQ205" s="58">
        <f t="shared" si="373"/>
        <v>2.7453785675543072</v>
      </c>
      <c r="DR205" s="58">
        <f t="shared" si="374"/>
        <v>2.185490945004732</v>
      </c>
      <c r="DT205" s="72">
        <f t="shared" si="413"/>
        <v>1.9426489181169244</v>
      </c>
      <c r="DU205" s="72">
        <f t="shared" si="413"/>
        <v>3.3652907434210582E-3</v>
      </c>
      <c r="DV205" s="72">
        <f t="shared" si="375"/>
        <v>5.7351081883075583E-2</v>
      </c>
      <c r="DW205" s="72">
        <f t="shared" si="376"/>
        <v>0</v>
      </c>
      <c r="DX205" s="72">
        <f t="shared" si="377"/>
        <v>4.8184929967052481E-2</v>
      </c>
      <c r="DY205" s="72">
        <f t="shared" si="414"/>
        <v>0.58781549279116896</v>
      </c>
      <c r="DZ205" s="72">
        <f t="shared" si="414"/>
        <v>1.509625463333665E-2</v>
      </c>
      <c r="EA205" s="72">
        <f t="shared" si="414"/>
        <v>1.3853849245721532</v>
      </c>
      <c r="EB205" s="72">
        <f t="shared" si="414"/>
        <v>3.9713240502587878E-2</v>
      </c>
      <c r="EC205" s="72">
        <f t="shared" si="415"/>
        <v>0</v>
      </c>
      <c r="ED205" s="72">
        <f t="shared" si="415"/>
        <v>7.8885188468895591E-4</v>
      </c>
      <c r="EE205" s="72">
        <f t="shared" si="415"/>
        <v>4.8598992580938414E-3</v>
      </c>
      <c r="EF205" s="58">
        <f t="shared" si="378"/>
        <v>4.0278578024694269</v>
      </c>
      <c r="EG205" s="58">
        <f t="shared" si="379"/>
        <v>4.576060113813963E-2</v>
      </c>
      <c r="EH205" s="58">
        <f t="shared" si="380"/>
        <v>8.2995390112374778E-2</v>
      </c>
      <c r="EI205" s="58">
        <f t="shared" si="381"/>
        <v>0</v>
      </c>
      <c r="EJ205" s="58">
        <f t="shared" si="382"/>
        <v>3.3652907434210582E-3</v>
      </c>
      <c r="EK205" s="58">
        <f t="shared" si="383"/>
        <v>4.8598992580938414E-3</v>
      </c>
      <c r="EL205" s="58">
        <f t="shared" si="384"/>
        <v>-4.8598992580938414E-3</v>
      </c>
      <c r="EM205" s="58">
        <f t="shared" si="385"/>
        <v>3.9713240502587878E-2</v>
      </c>
      <c r="EN205" s="58">
        <f t="shared" si="386"/>
        <v>0.97503902000437193</v>
      </c>
      <c r="EO205" s="58">
        <f t="shared" si="387"/>
        <v>0.67937766944365374</v>
      </c>
      <c r="EP205" s="58">
        <f t="shared" si="388"/>
        <v>2.7670983648000563E-2</v>
      </c>
      <c r="EQ205" s="58">
        <f t="shared" si="389"/>
        <v>0.46289783125699219</v>
      </c>
      <c r="ER205" s="58">
        <f t="shared" si="390"/>
        <v>3.8990764896846143E-2</v>
      </c>
      <c r="ES205" s="58">
        <f t="shared" si="391"/>
        <v>0.28123051474293148</v>
      </c>
      <c r="ET205" s="58">
        <f t="shared" si="392"/>
        <v>0.47705662374646224</v>
      </c>
      <c r="EU205" s="58">
        <f t="shared" si="393"/>
        <v>1.0181175512503808</v>
      </c>
      <c r="EZ205" s="20">
        <f t="shared" si="418"/>
        <v>8.7409240339675204E-2</v>
      </c>
      <c r="FA205" s="20">
        <f t="shared" si="419"/>
        <v>914.927983194744</v>
      </c>
      <c r="FC205" s="20">
        <f t="shared" si="420"/>
        <v>1124.7947790681687</v>
      </c>
      <c r="FD205" s="20">
        <f t="shared" si="421"/>
        <v>916.47897374738966</v>
      </c>
      <c r="FE205" s="20">
        <f t="shared" si="422"/>
        <v>1314.2962332241852</v>
      </c>
      <c r="FF205" s="20">
        <f t="shared" si="423"/>
        <v>794.65687568918179</v>
      </c>
      <c r="FG205" s="20">
        <f t="shared" si="424"/>
        <v>0.52059022538515509</v>
      </c>
      <c r="FH205" s="20">
        <f t="shared" si="394"/>
        <v>1718.8883007814861</v>
      </c>
      <c r="FI205" s="20">
        <f t="shared" si="425"/>
        <v>1066.7264726657095</v>
      </c>
      <c r="FK205" s="20">
        <f t="shared" si="426"/>
        <v>1164.2911650463398</v>
      </c>
      <c r="FL205" s="20" t="e">
        <f t="shared" si="427"/>
        <v>#NUM!</v>
      </c>
      <c r="FN205" s="20">
        <f t="shared" si="428"/>
        <v>4.0626330114884857</v>
      </c>
      <c r="FO205" s="20">
        <f t="shared" si="429"/>
        <v>5.1173657562869446</v>
      </c>
      <c r="FQ205" s="20">
        <f t="shared" si="430"/>
        <v>26.23</v>
      </c>
      <c r="FR205" s="20">
        <f t="shared" si="431"/>
        <v>32.44</v>
      </c>
      <c r="FS205" s="20">
        <f t="shared" si="432"/>
        <v>28.6</v>
      </c>
      <c r="FT205" s="20">
        <f t="shared" si="433"/>
        <v>1683.7276856396234</v>
      </c>
      <c r="FU205" s="20">
        <f t="shared" si="434"/>
        <v>646.9288805671822</v>
      </c>
    </row>
    <row r="206" spans="1:177">
      <c r="C206" s="24" t="s">
        <v>183</v>
      </c>
      <c r="D206" s="24" t="s">
        <v>160</v>
      </c>
      <c r="E206" s="24"/>
      <c r="F206" s="23">
        <v>53.354999999999997</v>
      </c>
      <c r="G206" s="23">
        <v>0.14199999999999999</v>
      </c>
      <c r="H206" s="23">
        <v>1.5680000000000001</v>
      </c>
      <c r="I206" s="23">
        <v>5.1859999999999999</v>
      </c>
      <c r="J206" s="23">
        <v>0.23499999999999999</v>
      </c>
      <c r="K206" s="23">
        <v>16.126000000000001</v>
      </c>
      <c r="L206" s="23">
        <v>23.265999999999998</v>
      </c>
      <c r="M206" s="23">
        <v>7.9000000000000001E-2</v>
      </c>
      <c r="N206" s="23">
        <v>1.4E-2</v>
      </c>
      <c r="O206" s="23">
        <v>0.12</v>
      </c>
      <c r="Q206" s="24">
        <v>53.884</v>
      </c>
      <c r="R206" s="24">
        <v>4.2999999999999997E-2</v>
      </c>
      <c r="S206" s="24">
        <v>1.1160000000000001</v>
      </c>
      <c r="T206" s="24">
        <v>18.524000000000001</v>
      </c>
      <c r="U206" s="24">
        <v>0.53300000000000003</v>
      </c>
      <c r="V206" s="24">
        <v>26.04</v>
      </c>
      <c r="W206" s="24">
        <v>0.34399999999999997</v>
      </c>
      <c r="X206" s="24">
        <v>-2E-3</v>
      </c>
      <c r="Y206" s="24">
        <v>2.3E-2</v>
      </c>
      <c r="Z206" s="24">
        <v>0.12</v>
      </c>
      <c r="AB206" s="69">
        <f t="shared" si="395"/>
        <v>778.73100359597549</v>
      </c>
      <c r="AC206" s="69">
        <f t="shared" si="396"/>
        <v>12.483399050877679</v>
      </c>
      <c r="AE206" s="53">
        <f t="shared" si="397"/>
        <v>778.73100359597549</v>
      </c>
      <c r="AF206" s="53"/>
      <c r="AG206" s="53">
        <f t="shared" si="398"/>
        <v>872.9466940178844</v>
      </c>
      <c r="AH206" s="53">
        <f t="shared" si="399"/>
        <v>840.83485613018524</v>
      </c>
      <c r="AI206" s="53">
        <f t="shared" si="400"/>
        <v>12.483399050877679</v>
      </c>
      <c r="AJ206" s="53">
        <f t="shared" si="401"/>
        <v>-1.5119567944115051</v>
      </c>
      <c r="AK206" s="53">
        <f t="shared" si="402"/>
        <v>934.23760019652445</v>
      </c>
      <c r="AL206" s="70">
        <f t="shared" si="403"/>
        <v>0.45207663800025666</v>
      </c>
      <c r="AM206" s="71"/>
      <c r="AN206" s="20">
        <f t="shared" si="404"/>
        <v>0.15798018424139201</v>
      </c>
      <c r="AP206" s="20">
        <f t="shared" si="408"/>
        <v>0.88800235668885208</v>
      </c>
      <c r="AQ206" s="20">
        <f t="shared" si="408"/>
        <v>1.7776932052058869E-3</v>
      </c>
      <c r="AR206" s="20">
        <f t="shared" si="408"/>
        <v>1.5378429007169408E-2</v>
      </c>
      <c r="AS206" s="20">
        <f t="shared" si="408"/>
        <v>7.2181765544272219E-2</v>
      </c>
      <c r="AT206" s="20">
        <f t="shared" si="408"/>
        <v>3.3127753303964754E-3</v>
      </c>
      <c r="AU206" s="20">
        <f t="shared" si="406"/>
        <v>0.40010519943232009</v>
      </c>
      <c r="AV206" s="20">
        <f t="shared" si="406"/>
        <v>0.41489084729320547</v>
      </c>
      <c r="AW206" s="20">
        <f t="shared" si="406"/>
        <v>1.2746273328503733E-3</v>
      </c>
      <c r="AX206" s="20">
        <f t="shared" si="406"/>
        <v>1.486262686313644E-4</v>
      </c>
      <c r="AY206" s="20">
        <f t="shared" si="406"/>
        <v>7.8948303335171072E-4</v>
      </c>
      <c r="AZ206" s="20">
        <f t="shared" si="344"/>
        <v>1.7978618031362552</v>
      </c>
      <c r="BB206" s="58">
        <f t="shared" si="416"/>
        <v>1.7760047133777042</v>
      </c>
      <c r="BC206" s="58">
        <f t="shared" si="416"/>
        <v>3.5553864104117738E-3</v>
      </c>
      <c r="BD206" s="58">
        <f t="shared" si="345"/>
        <v>4.6135287021508223E-2</v>
      </c>
      <c r="BE206" s="58">
        <f t="shared" si="325"/>
        <v>7.2181765544272219E-2</v>
      </c>
      <c r="BF206" s="58">
        <f t="shared" si="325"/>
        <v>3.3127753303964754E-3</v>
      </c>
      <c r="BG206" s="58">
        <f t="shared" si="325"/>
        <v>0.40010519943232009</v>
      </c>
      <c r="BH206" s="58">
        <f t="shared" si="323"/>
        <v>0.41489084729320547</v>
      </c>
      <c r="BI206" s="58">
        <f t="shared" si="323"/>
        <v>1.2746273328503733E-3</v>
      </c>
      <c r="BJ206" s="58">
        <f t="shared" si="323"/>
        <v>1.486262686313644E-4</v>
      </c>
      <c r="BK206" s="58">
        <f t="shared" si="346"/>
        <v>2.368449100055132E-3</v>
      </c>
      <c r="BL206" s="58">
        <f t="shared" si="347"/>
        <v>2.7199776771113555</v>
      </c>
      <c r="BM206" s="58">
        <f t="shared" si="348"/>
        <v>2.2059004566434761</v>
      </c>
      <c r="BO206" s="72">
        <f t="shared" si="410"/>
        <v>1.9588448041204218</v>
      </c>
      <c r="BP206" s="72">
        <f t="shared" si="410"/>
        <v>3.9214142531356702E-3</v>
      </c>
      <c r="BQ206" s="72">
        <f t="shared" si="349"/>
        <v>4.1155195879578166E-2</v>
      </c>
      <c r="BR206" s="72">
        <f t="shared" si="350"/>
        <v>2.6691371259170385E-2</v>
      </c>
      <c r="BS206" s="72">
        <f t="shared" si="351"/>
        <v>6.7846567138748551E-2</v>
      </c>
      <c r="BT206" s="72">
        <f t="shared" si="411"/>
        <v>0.15922578957544242</v>
      </c>
      <c r="BU206" s="72">
        <f t="shared" si="411"/>
        <v>7.3076526140788273E-3</v>
      </c>
      <c r="BV206" s="72">
        <f t="shared" si="411"/>
        <v>0.88259224213318399</v>
      </c>
      <c r="BW206" s="72">
        <f t="shared" si="411"/>
        <v>0.91520790950128061</v>
      </c>
      <c r="BX206" s="72">
        <f t="shared" si="412"/>
        <v>5.6234020311697894E-3</v>
      </c>
      <c r="BY206" s="72">
        <f t="shared" si="412"/>
        <v>6.5570950768628535E-4</v>
      </c>
      <c r="BZ206" s="72">
        <f t="shared" si="412"/>
        <v>3.4830419675656306E-3</v>
      </c>
      <c r="CA206" s="58">
        <f t="shared" si="352"/>
        <v>4.0047085328427139</v>
      </c>
      <c r="CB206" s="58">
        <f t="shared" si="353"/>
        <v>8.7613561777405979E-3</v>
      </c>
      <c r="CC206" s="58">
        <f t="shared" si="354"/>
        <v>1.4108990367011742E-2</v>
      </c>
      <c r="CD206" s="58">
        <f t="shared" si="355"/>
        <v>5.6234020311697894E-3</v>
      </c>
      <c r="CE206" s="58">
        <f t="shared" si="356"/>
        <v>2.1067969228000596E-2</v>
      </c>
      <c r="CF206" s="58">
        <f t="shared" si="357"/>
        <v>1.0043613325788785E-2</v>
      </c>
      <c r="CG206" s="58">
        <f t="shared" si="358"/>
        <v>1.7415209837828153E-3</v>
      </c>
      <c r="CH206" s="58">
        <f t="shared" si="359"/>
        <v>0.88235480596370852</v>
      </c>
      <c r="CI206" s="58">
        <f t="shared" si="360"/>
        <v>7.9731612872459001E-2</v>
      </c>
      <c r="CJ206" s="58">
        <f t="shared" si="361"/>
        <v>6.7075379075699992E-2</v>
      </c>
      <c r="CK206" s="58">
        <f t="shared" si="362"/>
        <v>0.74229381492576052</v>
      </c>
      <c r="CL206" s="58">
        <f t="shared" si="363"/>
        <v>1.0005629244049095</v>
      </c>
      <c r="CM206" s="58">
        <f t="shared" si="364"/>
        <v>0.88235480596370852</v>
      </c>
      <c r="CN206" s="58"/>
      <c r="CO206" s="20">
        <f t="shared" si="365"/>
        <v>0.85435026270908276</v>
      </c>
      <c r="CP206" s="58">
        <f t="shared" si="366"/>
        <v>0.15046443339770182</v>
      </c>
      <c r="CQ206" s="58">
        <f t="shared" si="367"/>
        <v>0.24098008630437703</v>
      </c>
      <c r="CR206" s="72">
        <f t="shared" si="368"/>
        <v>0.63350773447286557</v>
      </c>
      <c r="CS206" s="72">
        <f t="shared" si="369"/>
        <v>0.35556521826585036</v>
      </c>
      <c r="CT206" s="72">
        <f t="shared" si="405"/>
        <v>7.5466333034305222E-2</v>
      </c>
      <c r="CU206" s="20">
        <f t="shared" si="409"/>
        <v>0.89680665331875387</v>
      </c>
      <c r="CV206" s="20">
        <f t="shared" si="409"/>
        <v>5.3831554805530376E-4</v>
      </c>
      <c r="CW206" s="20">
        <f t="shared" si="409"/>
        <v>1.0945361461735371E-2</v>
      </c>
      <c r="CX206" s="20">
        <f t="shared" si="409"/>
        <v>0.25782781044004988</v>
      </c>
      <c r="CY206" s="20">
        <f t="shared" si="409"/>
        <v>7.5136563876651991E-3</v>
      </c>
      <c r="CZ206" s="20">
        <f t="shared" si="407"/>
        <v>0.64608330604102771</v>
      </c>
      <c r="DA206" s="20">
        <f t="shared" si="407"/>
        <v>6.1343785553538499E-3</v>
      </c>
      <c r="DB206" s="20">
        <f t="shared" si="407"/>
        <v>-3.226904640127527E-5</v>
      </c>
      <c r="DC206" s="20">
        <f t="shared" si="407"/>
        <v>2.441717270372415E-4</v>
      </c>
      <c r="DD206" s="20">
        <f t="shared" si="407"/>
        <v>7.8948303335171072E-4</v>
      </c>
      <c r="DE206" s="20">
        <f t="shared" si="370"/>
        <v>1.8268508674666291</v>
      </c>
      <c r="DG206" s="58">
        <f t="shared" si="417"/>
        <v>1.7936133066375077</v>
      </c>
      <c r="DH206" s="58">
        <f t="shared" si="417"/>
        <v>1.0766310961106075E-3</v>
      </c>
      <c r="DI206" s="58">
        <f t="shared" si="371"/>
        <v>3.2836084385206112E-2</v>
      </c>
      <c r="DJ206" s="58">
        <f t="shared" si="326"/>
        <v>0.25782781044004988</v>
      </c>
      <c r="DK206" s="58">
        <f t="shared" si="326"/>
        <v>7.5136563876651991E-3</v>
      </c>
      <c r="DL206" s="58">
        <f t="shared" si="326"/>
        <v>0.64608330604102771</v>
      </c>
      <c r="DM206" s="58">
        <f t="shared" si="324"/>
        <v>6.1343785553538499E-3</v>
      </c>
      <c r="DN206" s="58">
        <f t="shared" si="324"/>
        <v>-3.226904640127527E-5</v>
      </c>
      <c r="DO206" s="58">
        <f t="shared" si="324"/>
        <v>2.441717270372415E-4</v>
      </c>
      <c r="DP206" s="58">
        <f t="shared" si="372"/>
        <v>2.368449100055132E-3</v>
      </c>
      <c r="DQ206" s="58">
        <f t="shared" si="373"/>
        <v>2.7476655253236122</v>
      </c>
      <c r="DR206" s="58">
        <f t="shared" si="374"/>
        <v>2.1836719006376648</v>
      </c>
      <c r="DT206" s="72">
        <f t="shared" si="413"/>
        <v>1.9583314891570667</v>
      </c>
      <c r="DU206" s="72">
        <f t="shared" si="413"/>
        <v>1.1755045359647313E-3</v>
      </c>
      <c r="DV206" s="72">
        <f t="shared" si="375"/>
        <v>4.1668510842933326E-2</v>
      </c>
      <c r="DW206" s="72">
        <f t="shared" si="376"/>
        <v>6.1336456896945307E-3</v>
      </c>
      <c r="DX206" s="72">
        <f t="shared" si="377"/>
        <v>4.7802156532627857E-2</v>
      </c>
      <c r="DY206" s="72">
        <f t="shared" si="414"/>
        <v>0.56301134486087123</v>
      </c>
      <c r="DZ206" s="72">
        <f t="shared" si="414"/>
        <v>1.6407360324791197E-2</v>
      </c>
      <c r="EA206" s="72">
        <f t="shared" si="414"/>
        <v>1.410833960872877</v>
      </c>
      <c r="EB206" s="72">
        <f t="shared" si="414"/>
        <v>1.3395470079200474E-2</v>
      </c>
      <c r="EC206" s="72">
        <f t="shared" si="415"/>
        <v>-1.4093001977367553E-4</v>
      </c>
      <c r="ED206" s="72">
        <f t="shared" si="415"/>
        <v>1.0663818785227885E-3</v>
      </c>
      <c r="EE206" s="72">
        <f t="shared" si="415"/>
        <v>3.447943831920638E-3</v>
      </c>
      <c r="EF206" s="58">
        <f t="shared" si="378"/>
        <v>4.015330682054068</v>
      </c>
      <c r="EG206" s="58">
        <f t="shared" si="379"/>
        <v>2.959498222961502E-2</v>
      </c>
      <c r="EH206" s="58">
        <f t="shared" si="380"/>
        <v>4.5816446817452672E-2</v>
      </c>
      <c r="EI206" s="58">
        <f t="shared" si="381"/>
        <v>-1.4093001977367553E-4</v>
      </c>
      <c r="EJ206" s="58">
        <f t="shared" si="382"/>
        <v>1.1755045359647313E-3</v>
      </c>
      <c r="EK206" s="58">
        <f t="shared" si="383"/>
        <v>3.447943831920638E-3</v>
      </c>
      <c r="EL206" s="58">
        <f t="shared" si="384"/>
        <v>2.8266318775475685E-3</v>
      </c>
      <c r="EM206" s="58">
        <f t="shared" si="385"/>
        <v>1.3395470079200474E-2</v>
      </c>
      <c r="EN206" s="58">
        <f t="shared" si="386"/>
        <v>0.98642752978291337</v>
      </c>
      <c r="EO206" s="58">
        <f t="shared" si="387"/>
        <v>0.6992506442479709</v>
      </c>
      <c r="EP206" s="58">
        <f t="shared" si="388"/>
        <v>9.4956707918996668E-3</v>
      </c>
      <c r="EQ206" s="58">
        <f t="shared" si="389"/>
        <v>0.49060405350869551</v>
      </c>
      <c r="ER206" s="58">
        <f t="shared" si="390"/>
        <v>1.3371574245164421E-2</v>
      </c>
      <c r="ES206" s="58">
        <f t="shared" si="391"/>
        <v>0.27435580500245305</v>
      </c>
      <c r="ET206" s="58">
        <f t="shared" si="392"/>
        <v>0.49765281412640588</v>
      </c>
      <c r="EU206" s="58">
        <f t="shared" si="393"/>
        <v>1.007132150087773</v>
      </c>
      <c r="EZ206" s="20">
        <f t="shared" si="418"/>
        <v>8.506090904872711E-2</v>
      </c>
      <c r="FA206" s="20">
        <f t="shared" si="419"/>
        <v>907.08652700541961</v>
      </c>
      <c r="FC206" s="20">
        <f t="shared" si="420"/>
        <v>1121.9453367243905</v>
      </c>
      <c r="FD206" s="20">
        <f t="shared" si="421"/>
        <v>907.11930271064659</v>
      </c>
      <c r="FE206" s="20">
        <f t="shared" si="422"/>
        <v>1057.8442867324102</v>
      </c>
      <c r="FF206" s="20">
        <f t="shared" si="423"/>
        <v>657.59603589520384</v>
      </c>
      <c r="FG206" s="20">
        <f t="shared" si="424"/>
        <v>0.49119057329620264</v>
      </c>
      <c r="FH206" s="20">
        <f t="shared" si="394"/>
        <v>1672.8983176148031</v>
      </c>
      <c r="FI206" s="20">
        <f t="shared" si="425"/>
        <v>840.13112172395256</v>
      </c>
      <c r="FK206" s="20">
        <f t="shared" si="426"/>
        <v>1160.1795705917325</v>
      </c>
      <c r="FL206" s="20">
        <f t="shared" si="427"/>
        <v>378.49068019280151</v>
      </c>
      <c r="FN206" s="20">
        <f t="shared" si="428"/>
        <v>55.097229111366836</v>
      </c>
      <c r="FO206" s="20">
        <f t="shared" si="429"/>
        <v>41.194318584355486</v>
      </c>
      <c r="FQ206" s="20">
        <f t="shared" si="430"/>
        <v>26.23</v>
      </c>
      <c r="FR206" s="20">
        <f t="shared" si="431"/>
        <v>32.44</v>
      </c>
      <c r="FS206" s="20">
        <f t="shared" si="432"/>
        <v>28.6</v>
      </c>
      <c r="FT206" s="20">
        <f t="shared" si="433"/>
        <v>1578.6016911320448</v>
      </c>
      <c r="FU206" s="20">
        <f t="shared" si="434"/>
        <v>506.84323144165012</v>
      </c>
    </row>
    <row r="207" spans="1:177"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B207" s="64"/>
      <c r="AC207" s="64"/>
      <c r="AE207" s="64"/>
      <c r="AF207" s="64"/>
      <c r="AG207" s="64"/>
      <c r="AH207" s="64"/>
      <c r="AI207" s="64"/>
      <c r="AJ207" s="64"/>
      <c r="AK207" s="64"/>
      <c r="AL207" s="71"/>
      <c r="AM207" s="71"/>
      <c r="BB207" s="58"/>
      <c r="BC207" s="58"/>
      <c r="BD207" s="58"/>
      <c r="BE207" s="58"/>
      <c r="BF207" s="58"/>
      <c r="BG207" s="58"/>
      <c r="BH207" s="58"/>
      <c r="BI207" s="58"/>
      <c r="BJ207" s="58"/>
      <c r="BK207" s="58"/>
      <c r="BL207" s="58"/>
      <c r="BM207" s="58"/>
      <c r="BO207" s="72"/>
      <c r="BP207" s="72"/>
      <c r="BQ207" s="72"/>
      <c r="BR207" s="72"/>
      <c r="BS207" s="72"/>
      <c r="BT207" s="72"/>
      <c r="BU207" s="72"/>
      <c r="BV207" s="72"/>
      <c r="BW207" s="72"/>
      <c r="BX207" s="72"/>
      <c r="BY207" s="72"/>
      <c r="BZ207" s="72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P207" s="58"/>
      <c r="CQ207" s="58"/>
      <c r="CR207" s="72"/>
      <c r="CS207" s="72"/>
      <c r="CT207" s="72"/>
      <c r="DG207" s="58"/>
      <c r="DH207" s="58"/>
      <c r="DI207" s="58"/>
      <c r="DJ207" s="58"/>
      <c r="DK207" s="58"/>
      <c r="DL207" s="58"/>
      <c r="DM207" s="58"/>
      <c r="DN207" s="58"/>
      <c r="DO207" s="58"/>
      <c r="DP207" s="58"/>
      <c r="DQ207" s="58"/>
      <c r="DR207" s="58"/>
      <c r="DT207" s="72"/>
      <c r="DU207" s="72"/>
      <c r="DV207" s="72"/>
      <c r="DW207" s="72"/>
      <c r="DX207" s="72"/>
      <c r="DY207" s="72"/>
      <c r="DZ207" s="72"/>
      <c r="EA207" s="72"/>
      <c r="EB207" s="72"/>
      <c r="EC207" s="72"/>
      <c r="ED207" s="72"/>
      <c r="EE207" s="72"/>
      <c r="EF207" s="58"/>
      <c r="EG207" s="58"/>
      <c r="EH207" s="58"/>
      <c r="EI207" s="58"/>
      <c r="EJ207" s="58"/>
      <c r="EK207" s="58"/>
      <c r="EL207" s="58"/>
      <c r="EM207" s="58"/>
      <c r="EN207" s="58"/>
      <c r="EO207" s="58"/>
      <c r="EP207" s="58"/>
      <c r="EQ207" s="58"/>
      <c r="ER207" s="58"/>
      <c r="ES207" s="58"/>
      <c r="ET207" s="58"/>
      <c r="EU207" s="58"/>
    </row>
    <row r="208" spans="1:177">
      <c r="A208" s="23" t="s">
        <v>192</v>
      </c>
      <c r="B208" s="23" t="s">
        <v>193</v>
      </c>
      <c r="C208" s="24" t="s">
        <v>194</v>
      </c>
      <c r="D208" s="24" t="s">
        <v>148</v>
      </c>
      <c r="E208" s="24"/>
      <c r="F208" s="23">
        <v>52.529000000000003</v>
      </c>
      <c r="G208" s="23">
        <v>0.154</v>
      </c>
      <c r="H208" s="23">
        <v>1.9510000000000001</v>
      </c>
      <c r="I208" s="23">
        <v>7.8650000000000002</v>
      </c>
      <c r="J208" s="23">
        <v>0.26800000000000002</v>
      </c>
      <c r="K208" s="23">
        <v>14.532</v>
      </c>
      <c r="L208" s="23">
        <v>22.716000000000001</v>
      </c>
      <c r="M208" s="23">
        <v>0.16400000000000001</v>
      </c>
      <c r="N208" s="23">
        <v>2.1000000000000001E-2</v>
      </c>
      <c r="O208" s="23">
        <v>6.0000000000000001E-3</v>
      </c>
      <c r="Q208" s="24">
        <v>52.204999999999998</v>
      </c>
      <c r="R208" s="24">
        <v>5.6000000000000001E-2</v>
      </c>
      <c r="S208" s="24">
        <v>1.089</v>
      </c>
      <c r="T208" s="24">
        <v>23.641999999999999</v>
      </c>
      <c r="U208" s="24">
        <v>0.7</v>
      </c>
      <c r="V208" s="24">
        <v>21.754000000000001</v>
      </c>
      <c r="W208" s="24">
        <v>0.67600000000000005</v>
      </c>
      <c r="X208" s="24">
        <v>8.9999999999999993E-3</v>
      </c>
      <c r="Y208" s="24">
        <v>6.0000000000000001E-3</v>
      </c>
      <c r="Z208" s="24">
        <v>3.5000000000000003E-2</v>
      </c>
      <c r="AB208" s="69">
        <f t="shared" si="395"/>
        <v>774.83280275040886</v>
      </c>
      <c r="AC208" s="69">
        <f t="shared" si="396"/>
        <v>20.459206901712783</v>
      </c>
      <c r="AE208" s="53">
        <f t="shared" ref="AE208:AE237" si="435">-273.15+((23664+(24.9+126.3*BT208/(BT208+BV208))*AC208)/(13.38+(LN((1-BW208/(1-BX208))/(1-EB208/(1-EC208))))^2+11.59*DY208/(DY208+EA208)))</f>
        <v>774.83280275040886</v>
      </c>
      <c r="AF208" s="53"/>
      <c r="AG208" s="53">
        <f t="shared" ref="AG208:AG237" si="436">10^4/(11.2-1.96*LN(CI208/EN208)-3.3*BW208-25.8*CG208+33.2*DZ208-23.6*EC208-2.08*EO208-8.33*EP208-0.05*AC208)</f>
        <v>894.10651779444379</v>
      </c>
      <c r="AH208" s="53">
        <f t="shared" ref="AH208:AH237" si="437">10^4/(13.4-3.4*LN(CI208/EN208)+5.59*LN(BV208)+23.85*DZ208+6.48*EL208-2.38*CK208-0.044*AC208-8.8*BV208/(BV208+BT208))</f>
        <v>863.39410591576575</v>
      </c>
      <c r="AI208" s="53">
        <f t="shared" ref="AI208:AI237" si="438">-279.8+293*DW208+455*EC208+229*EE208+519*EN208-563*EO208+371*EP208+327*EQ208+1.19/AN208</f>
        <v>20.459206901712783</v>
      </c>
      <c r="AJ208" s="53">
        <f t="shared" ref="AJ208:AJ237" si="439">-94.25+0.045*AB208+187.7*DW208+246.8*EN208-212.5*EO208+127.5*EQ208-69.4*CI208-133.9*CR208-1.66/AN208</f>
        <v>4.9317333372643324</v>
      </c>
      <c r="AK208" s="53">
        <f t="shared" ref="AK208:AK237" si="440">-273+(93100+755*AC208)/(61.1+36.6*BP208/4+10.9*BT208/4-0.95*(BQ208+BR208+BZ208-BX208-BY208)/4+3.5*LN(CT208)^2)</f>
        <v>1017.7728481665263</v>
      </c>
      <c r="AL208" s="70">
        <f t="shared" ref="AL208:AL237" si="441">(BT208/BV208)/(DY208/EA208)</f>
        <v>0.49799874576479652</v>
      </c>
      <c r="AM208" s="71"/>
      <c r="AN208" s="20">
        <f t="shared" ref="AN208:AN237" si="442">EB208/(1-BW208)</f>
        <v>0.27996613809306714</v>
      </c>
      <c r="AP208" s="20">
        <f t="shared" ref="AP208:AY233" si="443">F208/AP$2</f>
        <v>0.87425500505123643</v>
      </c>
      <c r="AQ208" s="20">
        <f t="shared" si="443"/>
        <v>1.9279208000120183E-3</v>
      </c>
      <c r="AR208" s="20">
        <f t="shared" si="443"/>
        <v>1.9134767214915509E-2</v>
      </c>
      <c r="AS208" s="20">
        <f t="shared" si="443"/>
        <v>0.10946964635667202</v>
      </c>
      <c r="AT208" s="20">
        <f t="shared" si="443"/>
        <v>3.7779735682819384E-3</v>
      </c>
      <c r="AU208" s="20">
        <f t="shared" si="443"/>
        <v>0.36055616756483161</v>
      </c>
      <c r="AV208" s="20">
        <f t="shared" si="443"/>
        <v>0.4050829746029595</v>
      </c>
      <c r="AW208" s="20">
        <f t="shared" si="443"/>
        <v>2.6460618049045721E-3</v>
      </c>
      <c r="AX208" s="20">
        <f t="shared" si="443"/>
        <v>2.2293940294704659E-4</v>
      </c>
      <c r="AY208" s="20">
        <f t="shared" si="443"/>
        <v>3.9474151667585536E-5</v>
      </c>
      <c r="AZ208" s="20">
        <f t="shared" ref="AZ208:AZ237" si="444">SUM(AP208:AY208)</f>
        <v>1.7771129305184283</v>
      </c>
      <c r="BB208" s="58">
        <f t="shared" ref="BB208:BC237" si="445">AP208*2</f>
        <v>1.7485100101024729</v>
      </c>
      <c r="BC208" s="58">
        <f t="shared" si="445"/>
        <v>3.8558416000240366E-3</v>
      </c>
      <c r="BD208" s="58">
        <f t="shared" ref="BD208:BD237" si="446">AR208*3</f>
        <v>5.7404301644746525E-2</v>
      </c>
      <c r="BE208" s="58">
        <f t="shared" ref="BE208:BJ237" si="447">AS208</f>
        <v>0.10946964635667202</v>
      </c>
      <c r="BF208" s="58">
        <f t="shared" si="447"/>
        <v>3.7779735682819384E-3</v>
      </c>
      <c r="BG208" s="58">
        <f t="shared" si="447"/>
        <v>0.36055616756483161</v>
      </c>
      <c r="BH208" s="58">
        <f t="shared" si="447"/>
        <v>0.4050829746029595</v>
      </c>
      <c r="BI208" s="58">
        <f t="shared" si="447"/>
        <v>2.6460618049045721E-3</v>
      </c>
      <c r="BJ208" s="58">
        <f t="shared" si="447"/>
        <v>2.2293940294704659E-4</v>
      </c>
      <c r="BK208" s="58">
        <f t="shared" ref="BK208:BK237" si="448">AY208*3</f>
        <v>1.1842245500275661E-4</v>
      </c>
      <c r="BL208" s="58">
        <f t="shared" ref="BL208:BL237" si="449">SUM(BB208:BK208)</f>
        <v>2.6916443391028424</v>
      </c>
      <c r="BM208" s="58">
        <f t="shared" ref="BM208:BM237" si="450">6/BL208</f>
        <v>2.2291206578948959</v>
      </c>
      <c r="BO208" s="72">
        <f t="shared" ref="BO208:BP237" si="451">AP208*$BM208</f>
        <v>1.9488198920277178</v>
      </c>
      <c r="BP208" s="72">
        <f t="shared" si="451"/>
        <v>4.297568082092044E-3</v>
      </c>
      <c r="BQ208" s="72">
        <f t="shared" ref="BQ208:BQ237" si="452">2-BO208</f>
        <v>5.1180107972282229E-2</v>
      </c>
      <c r="BR208" s="72">
        <f t="shared" ref="BR208:BR237" si="453">IF(BS208-BQ208&lt;0,0,BS208-BQ208)</f>
        <v>3.4127301793274056E-2</v>
      </c>
      <c r="BS208" s="72">
        <f t="shared" ref="BS208:BS237" si="454">AR208*$BM208*2</f>
        <v>8.5307409765556286E-2</v>
      </c>
      <c r="BT208" s="72">
        <f t="shared" ref="BT208:BW237" si="455">AS208*$BM208</f>
        <v>0.24402105010610631</v>
      </c>
      <c r="BU208" s="72">
        <f t="shared" si="455"/>
        <v>8.4215589260381619E-3</v>
      </c>
      <c r="BV208" s="72">
        <f t="shared" si="455"/>
        <v>0.80372320145017973</v>
      </c>
      <c r="BW208" s="72">
        <f t="shared" si="455"/>
        <v>0.90297882684897046</v>
      </c>
      <c r="BX208" s="72">
        <f t="shared" ref="BX208:BZ237" si="456">AW208*$BM208*2</f>
        <v>1.1796782062758871E-2</v>
      </c>
      <c r="BY208" s="72">
        <f t="shared" si="456"/>
        <v>9.9391765713603155E-4</v>
      </c>
      <c r="BZ208" s="72">
        <f t="shared" si="456"/>
        <v>1.7598529387018234E-4</v>
      </c>
      <c r="CA208" s="58">
        <f t="shared" ref="CA208:CA237" si="457">BO208+BP208+BS208+BT208+BU208+BV208+BW208+BX208+BY208+BZ208</f>
        <v>4.0105361922204263</v>
      </c>
      <c r="CB208" s="58">
        <f t="shared" ref="CB208:CB237" si="458">IF(BX208+BQ208-BR208-2*BP208-BZ208&gt;0,BX208+BQ208-BR208-2*BP208-BZ208,0)</f>
        <v>2.0078466783712778E-2</v>
      </c>
      <c r="CC208" s="58">
        <f t="shared" ref="CC208:CC237" si="459">12-48/CA208</f>
        <v>3.1525536882169192E-2</v>
      </c>
      <c r="CD208" s="58">
        <f t="shared" ref="CD208:CD237" si="460">IF(BX208&lt;BR208,BX208,BR208)</f>
        <v>1.1796782062758871E-2</v>
      </c>
      <c r="CE208" s="58">
        <f t="shared" ref="CE208:CE237" si="461">IF(BR208&gt;BX208,BR208-BX208,0)</f>
        <v>2.2330519730515183E-2</v>
      </c>
      <c r="CF208" s="58">
        <f t="shared" ref="CF208:CF237" si="462">IF(BQ208&gt;CE208,(BQ208-CE208)/2,0)</f>
        <v>1.4424794120883523E-2</v>
      </c>
      <c r="CG208" s="58">
        <f t="shared" ref="CG208:CG237" si="463">BZ208/2</f>
        <v>8.7992646935091171E-5</v>
      </c>
      <c r="CH208" s="58">
        <f t="shared" ref="CH208:CH237" si="464">IF(BW208-CF208-CE208-CG208&gt;0,BW208-CF208-CE208-CG208,0)</f>
        <v>0.86613552035063679</v>
      </c>
      <c r="CI208" s="58">
        <f t="shared" ref="CI208:CI237" si="465">((BT208+BV208)-CH208)/2</f>
        <v>9.0804365602824622E-2</v>
      </c>
      <c r="CJ208" s="58">
        <f t="shared" ref="CJ208:CJ237" si="466">CI208*(BV208/(BV208+BU208+BT208))</f>
        <v>6.9100490380980942E-2</v>
      </c>
      <c r="CK208" s="58">
        <f t="shared" ref="CK208:CK237" si="467">CM208*(BV208/(BV208+BU208+BT208))</f>
        <v>0.65911356568910773</v>
      </c>
      <c r="CL208" s="58">
        <f t="shared" ref="CL208:CL237" si="468">SUM(CD208:CI208)</f>
        <v>1.0055799745145542</v>
      </c>
      <c r="CM208" s="58">
        <f t="shared" ref="CM208:CM237" si="469">BW208-CE208-CF208-CG208</f>
        <v>0.86613552035063679</v>
      </c>
      <c r="CN208" s="58"/>
      <c r="CO208" s="20">
        <f t="shared" ref="CO208:CO237" si="470">BV208/(BV208+CP208)</f>
        <v>0.78208617369512512</v>
      </c>
      <c r="CP208" s="58">
        <f t="shared" ref="CP208:CP237" si="471">BT208-CB208</f>
        <v>0.22394258332239353</v>
      </c>
      <c r="CQ208" s="58">
        <f t="shared" ref="CQ208:CQ237" si="472">(0.5*BV208/(BW208+0.5*BV208+0.5*(BT208-CB208)+BU208+BX208))*((0.5*BV208)/(CB208+0.5*(BT208-CB208)+BR208+BP208+BZ208+0.5*BV208))</f>
        <v>0.19629191415530922</v>
      </c>
      <c r="CR208" s="72">
        <f t="shared" ref="CR208:CR237" si="473">BW208/(BW208+0.5*BV208+0.5*(BT208-CB208)+BU208+BX208)</f>
        <v>0.62836460547539463</v>
      </c>
      <c r="CS208" s="72">
        <f t="shared" ref="CS208:CS237" si="474">(BV208/(BW208+BV208+BT208-CB208+BU208+BX208))*(BV208/(BT208+BS208+BP208+BZ208+BV208))</f>
        <v>0.29108861344314757</v>
      </c>
      <c r="CT208" s="72">
        <f t="shared" ref="CT208:CT237" si="475">(1-BW208-BX208-BY208)*(1-0.5*(BQ208+BR208+BZ208+BX208+BY208))</f>
        <v>8.0091636666495408E-2</v>
      </c>
      <c r="CU208" s="20">
        <f t="shared" ref="CU208:DD233" si="476">Q208/AP$2</f>
        <v>0.86886258140645722</v>
      </c>
      <c r="CV208" s="20">
        <f t="shared" si="476"/>
        <v>7.0106210909527938E-4</v>
      </c>
      <c r="CW208" s="20">
        <f t="shared" si="476"/>
        <v>1.0680554329596611E-2</v>
      </c>
      <c r="CX208" s="20">
        <f t="shared" si="476"/>
        <v>0.329063112417602</v>
      </c>
      <c r="CY208" s="20">
        <f t="shared" si="476"/>
        <v>9.86784140969163E-3</v>
      </c>
      <c r="CZ208" s="20">
        <f t="shared" si="476"/>
        <v>0.53974255912505831</v>
      </c>
      <c r="DA208" s="20">
        <f t="shared" si="476"/>
        <v>1.2054767161102336E-2</v>
      </c>
      <c r="DB208" s="20">
        <f t="shared" si="476"/>
        <v>1.4521070880573871E-4</v>
      </c>
      <c r="DC208" s="20">
        <f t="shared" si="476"/>
        <v>6.3696972270584743E-5</v>
      </c>
      <c r="DD208" s="20">
        <f t="shared" si="476"/>
        <v>2.3026588472758232E-4</v>
      </c>
      <c r="DE208" s="20">
        <f t="shared" ref="DE208:DE237" si="477">SUM(CU208:DD208)</f>
        <v>1.7714116515244069</v>
      </c>
      <c r="DG208" s="58">
        <f t="shared" ref="DG208:DH237" si="478">CU208*2</f>
        <v>1.7377251628129144</v>
      </c>
      <c r="DH208" s="58">
        <f t="shared" si="478"/>
        <v>1.4021242181905588E-3</v>
      </c>
      <c r="DI208" s="58">
        <f t="shared" ref="DI208:DI237" si="479">CW208*3</f>
        <v>3.2041662988789833E-2</v>
      </c>
      <c r="DJ208" s="58">
        <f t="shared" ref="DJ208:DO237" si="480">CX208</f>
        <v>0.329063112417602</v>
      </c>
      <c r="DK208" s="58">
        <f t="shared" si="480"/>
        <v>9.86784140969163E-3</v>
      </c>
      <c r="DL208" s="58">
        <f t="shared" si="480"/>
        <v>0.53974255912505831</v>
      </c>
      <c r="DM208" s="58">
        <f t="shared" si="480"/>
        <v>1.2054767161102336E-2</v>
      </c>
      <c r="DN208" s="58">
        <f t="shared" si="480"/>
        <v>1.4521070880573871E-4</v>
      </c>
      <c r="DO208" s="58">
        <f t="shared" si="480"/>
        <v>6.3696972270584743E-5</v>
      </c>
      <c r="DP208" s="58">
        <f t="shared" ref="DP208:DP237" si="481">DD208*3</f>
        <v>6.9079765418274697E-4</v>
      </c>
      <c r="DQ208" s="58">
        <f t="shared" ref="DQ208:DQ237" si="482">SUM(DG208:DP208)</f>
        <v>2.6627969354686081</v>
      </c>
      <c r="DR208" s="58">
        <f t="shared" ref="DR208:DR237" si="483">6/DQ208</f>
        <v>2.2532698307105794</v>
      </c>
      <c r="DT208" s="72">
        <f t="shared" ref="DT208:DU237" si="484">CU208*$DR208</f>
        <v>1.9577818417164849</v>
      </c>
      <c r="DU208" s="72">
        <f t="shared" si="484"/>
        <v>1.5796820998787218E-3</v>
      </c>
      <c r="DV208" s="72">
        <f t="shared" ref="DV208:DV237" si="485">2-DT208</f>
        <v>4.221815828351505E-2</v>
      </c>
      <c r="DW208" s="72">
        <f t="shared" ref="DW208:DW237" si="486">IF(DX208-DV208&lt;0,0,DX208-DV208)</f>
        <v>5.9141834087755515E-3</v>
      </c>
      <c r="DX208" s="72">
        <f t="shared" ref="DX208:DX237" si="487">CW208*$DR208*2</f>
        <v>4.8132341692290602E-2</v>
      </c>
      <c r="DY208" s="72">
        <f t="shared" ref="DY208:EB237" si="488">CX208*$DR208</f>
        <v>0.74146798361030641</v>
      </c>
      <c r="DZ208" s="72">
        <f t="shared" si="488"/>
        <v>2.2234909342694703E-2</v>
      </c>
      <c r="EA208" s="72">
        <f t="shared" si="488"/>
        <v>1.2161856248270151</v>
      </c>
      <c r="EB208" s="72">
        <f t="shared" si="488"/>
        <v>2.7162643160352513E-2</v>
      </c>
      <c r="EC208" s="72">
        <f t="shared" ref="EC208:EE237" si="489">DB208*$DR208*2</f>
        <v>6.5439781849614025E-4</v>
      </c>
      <c r="ED208" s="72">
        <f t="shared" si="489"/>
        <v>2.8705293184983388E-4</v>
      </c>
      <c r="EE208" s="72">
        <f t="shared" si="489"/>
        <v>1.0377023421970825E-3</v>
      </c>
      <c r="EF208" s="58">
        <f t="shared" ref="EF208:EF237" si="490">DT208+DU208+DX208+DY208+DZ208+EA208+EB208+EC208+ED208+EE208</f>
        <v>4.016524179541566</v>
      </c>
      <c r="EG208" s="58">
        <f t="shared" ref="EG208:EG237" si="491">IF(EC208+DV208-DW208-2*DU208-EE208&gt;0,EC208+DV208-DW208-2*DU208-EE208,0)</f>
        <v>3.276130615128111E-2</v>
      </c>
      <c r="EH208" s="58">
        <f t="shared" ref="EH208:EH237" si="492">12-48/EF208</f>
        <v>4.9368594743881999E-2</v>
      </c>
      <c r="EI208" s="58">
        <f t="shared" ref="EI208:EI237" si="493">EC208</f>
        <v>6.5439781849614025E-4</v>
      </c>
      <c r="EJ208" s="58">
        <f t="shared" ref="EJ208:EJ237" si="494">DU208</f>
        <v>1.5796820998787218E-3</v>
      </c>
      <c r="EK208" s="58">
        <f t="shared" ref="EK208:EK237" si="495">EE208</f>
        <v>1.0377023421970825E-3</v>
      </c>
      <c r="EL208" s="58">
        <f t="shared" ref="EL208:EL237" si="496">(DW208-EI208-EK208)</f>
        <v>4.2220832480823287E-3</v>
      </c>
      <c r="EM208" s="58">
        <f t="shared" ref="EM208:EM237" si="497">EB208</f>
        <v>2.7162643160352513E-2</v>
      </c>
      <c r="EN208" s="58">
        <f t="shared" ref="EN208:EN237" si="498">((DY208+EA208+DZ208)-EJ208-EL208-EM208)/2</f>
        <v>0.97346205463585134</v>
      </c>
      <c r="EO208" s="58">
        <f t="shared" ref="EO208:EO237" si="499">EN208*(EA208/(EA208+DY208+DZ208))</f>
        <v>0.59796829292700404</v>
      </c>
      <c r="EP208" s="58">
        <f t="shared" ref="EP208:EP237" si="500">EM208*(EA208/(EA208+DY208+DZ208))</f>
        <v>1.6685190023207678E-2</v>
      </c>
      <c r="EQ208" s="58">
        <f t="shared" ref="EQ208:EQ237" si="501">(0.5*EA208/(EB208+0.5*EA208+0.5*(DY208-EG208)+DZ208+EC208))*(0.5*EA208/(EG208+0.5*(DY208-EG208)+DW208+DU208+EE208+0.5*EA208))</f>
        <v>0.36385195518321295</v>
      </c>
      <c r="ER208" s="58">
        <f t="shared" ref="ER208:ER237" si="502">EB208/(EB208+0.5*EA208+0.5*(DY208-EG208)+DZ208+EC208)</f>
        <v>2.6827352190648211E-2</v>
      </c>
      <c r="ES208" s="58">
        <f t="shared" ref="ES208:ES237" si="503">(DY208-EG208)/((DY208-EG208)+EA208)</f>
        <v>0.36817991147730761</v>
      </c>
      <c r="ET208" s="58">
        <f t="shared" ref="ET208:ET237" si="504">(EA208/(EB208+EA208-EG208+DY208+DZ208+EC208))*(EA208/(EG208+DY208-EG208+DX208+DU208+EE208+EA208))</f>
        <v>0.37290135089250365</v>
      </c>
      <c r="EU208" s="58">
        <f t="shared" ref="EU208:EU237" si="505">SUM(EI208:EN208)</f>
        <v>1.0081185633048582</v>
      </c>
      <c r="EZ208" s="20">
        <f t="shared" ref="EZ208:EZ237" si="506">((1-BS208/2)*(1-BW208))/((1-DX208/2)*(1-EB208))</f>
        <v>9.7830657227333806E-2</v>
      </c>
      <c r="FA208" s="20">
        <f t="shared" ref="FA208:FA237" si="507">1616.67+287.935*LN(EZ208)+2.933*EX208</f>
        <v>947.36011626905474</v>
      </c>
      <c r="FC208" s="20">
        <f t="shared" ref="FC208:FC237" si="508">(-7-EX208*0.06188+34*(EM208^2)-(21.905-EX208*0.05229)*CM208^2)/(0.0083143*LN(CI208/EN208)+0.004431*CM208^2-0.00397)</f>
        <v>1149.2074183358302</v>
      </c>
      <c r="FD208" s="20">
        <f t="shared" ref="FD208:FD237" si="509">(-7-EX208*0.06188+34*(EP208^2)-(21.905-EX208*0.05229)*CK208^2)/(0.0083143*LN(CJ208/EO208)+0.004431*CK208^2-0.00397)</f>
        <v>825.86976763822167</v>
      </c>
      <c r="FE208" s="20">
        <f t="shared" ref="FE208:FE237" si="510">(12.909+EX208*0.1633+34*EN208^2-(21.905-EX208*0.05229)*CI208^2)/(0.0083143*LN(CM208/EM208)+0.004431*CI208^2+0.0085)</f>
        <v>1204.3136344950442</v>
      </c>
      <c r="FF208" s="20">
        <f t="shared" ref="FF208:FF237" si="511">(12.909+EX208*0.1633+34*EO208^2-(21.905-EX208*0.05229)*CJ208^2)/(0.0083143*LN(CK208/EP208)+0.004431*CJ208^2+0.0085)</f>
        <v>638.60737272493952</v>
      </c>
      <c r="FG208" s="20">
        <f t="shared" ref="FG208:FG237" si="512">CQ208/EQ208</f>
        <v>0.53948291704649209</v>
      </c>
      <c r="FH208" s="20">
        <f t="shared" ref="FH208:FH237" si="513">-273.15+(4900/(1.807-LN(FG208)))</f>
        <v>1748.1819333328986</v>
      </c>
      <c r="FI208" s="20">
        <f t="shared" ref="FI208:FI237" si="514">-273.15+(7045/(2.47-LN(ER208/CR208)))</f>
        <v>979.58427509101591</v>
      </c>
      <c r="FK208" s="20">
        <f t="shared" ref="FK208:FK237" si="515">-273.15+(-10202/(LN(CQ208/EQ208)-7.65*ES208+3.88*ES208^2-4.6))</f>
        <v>1085.7104333132111</v>
      </c>
      <c r="FL208" s="20">
        <f t="shared" ref="FL208:FL237" si="516">-273.15+(3666/(0.8808-LN(DW208/(0.5*EA208))))</f>
        <v>391.73034167027367</v>
      </c>
      <c r="FN208" s="20">
        <f t="shared" ref="FN208:FN237" si="517">10*(1.279/(EB208/(1-BW208)+0.006)-2.29)</f>
        <v>21.825575151270247</v>
      </c>
      <c r="FO208" s="20">
        <f t="shared" ref="FO208:FO237" si="518">10*(1.073/(EB208/(1-BW208)+0.028)-1.65)</f>
        <v>18.341492855157348</v>
      </c>
      <c r="FQ208" s="20">
        <f t="shared" ref="FQ208:FQ237" si="519">26.23-0.02229*EX208</f>
        <v>26.23</v>
      </c>
      <c r="FR208" s="20">
        <f t="shared" ref="FR208:FR237" si="520">32.44-0.08646*EX208</f>
        <v>32.44</v>
      </c>
      <c r="FS208" s="20">
        <f t="shared" ref="FS208:FS237" si="521">28.6-1.749*EX208</f>
        <v>28.6</v>
      </c>
      <c r="FT208" s="20">
        <f t="shared" ref="FT208:FT237" si="522">-273.15+((4.261+0.059*EX208+FQ208*CR208^2*(1-2*CQ208)+2*FR208*CQ208*CR208^2-FS208*ER208^2)/(0.002721-0.0083143*LN(CQ208/EQ208)))</f>
        <v>1708.4453189196488</v>
      </c>
      <c r="FU208" s="20">
        <f t="shared" ref="FU208:FU237" si="523">-273.15+(-35.92-1.753*EX208+FR208*CQ208^2*(1-2*CR208)+2*FQ208*CR208*CQ208^2-FS208*EQ208^2)/(-0.02097-0.0083143*LN(CR208/ER208))</f>
        <v>548.13466034833323</v>
      </c>
    </row>
    <row r="209" spans="1:177">
      <c r="C209" s="24" t="s">
        <v>195</v>
      </c>
      <c r="D209" s="24" t="s">
        <v>148</v>
      </c>
      <c r="E209" s="24"/>
      <c r="F209" s="23">
        <v>52.529000000000003</v>
      </c>
      <c r="G209" s="23">
        <v>0.154</v>
      </c>
      <c r="H209" s="23">
        <v>1.9510000000000001</v>
      </c>
      <c r="I209" s="23">
        <v>7.8650000000000002</v>
      </c>
      <c r="J209" s="23">
        <v>0.26800000000000002</v>
      </c>
      <c r="K209" s="23">
        <v>14.532</v>
      </c>
      <c r="L209" s="23">
        <v>22.716000000000001</v>
      </c>
      <c r="M209" s="23">
        <v>0.16400000000000001</v>
      </c>
      <c r="N209" s="23">
        <v>2.1000000000000001E-2</v>
      </c>
      <c r="O209" s="23">
        <v>6.0000000000000001E-3</v>
      </c>
      <c r="Q209" s="24">
        <v>52.536000000000001</v>
      </c>
      <c r="R209" s="24">
        <v>2.8000000000000001E-2</v>
      </c>
      <c r="S209" s="24">
        <v>1.216</v>
      </c>
      <c r="T209" s="24">
        <v>22.396000000000001</v>
      </c>
      <c r="U209" s="24">
        <v>0.66900000000000004</v>
      </c>
      <c r="V209" s="24">
        <v>21.413</v>
      </c>
      <c r="W209" s="24">
        <v>2.2290000000000001</v>
      </c>
      <c r="X209" s="24">
        <v>7.0000000000000001E-3</v>
      </c>
      <c r="Y209" s="24">
        <v>1.4E-2</v>
      </c>
      <c r="Z209" s="24">
        <v>-6.0000000000000001E-3</v>
      </c>
      <c r="AB209" s="69">
        <f t="shared" si="395"/>
        <v>775.07290460727415</v>
      </c>
      <c r="AC209" s="69">
        <f t="shared" si="396"/>
        <v>12.486527808441156</v>
      </c>
      <c r="AE209" s="53">
        <f t="shared" si="435"/>
        <v>775.07290460727415</v>
      </c>
      <c r="AF209" s="53"/>
      <c r="AG209" s="53">
        <f t="shared" si="436"/>
        <v>896.60671658644048</v>
      </c>
      <c r="AH209" s="53">
        <f t="shared" si="437"/>
        <v>854.10591944735495</v>
      </c>
      <c r="AI209" s="53">
        <f t="shared" si="438"/>
        <v>12.486527808441156</v>
      </c>
      <c r="AJ209" s="53">
        <f t="shared" si="439"/>
        <v>-1.2025045885643428</v>
      </c>
      <c r="AK209" s="53">
        <f t="shared" si="440"/>
        <v>946.19404588703242</v>
      </c>
      <c r="AL209" s="70">
        <f t="shared" si="441"/>
        <v>0.51746430342467575</v>
      </c>
      <c r="AM209" s="71"/>
      <c r="AN209" s="20">
        <f t="shared" si="442"/>
        <v>0.91805717692160138</v>
      </c>
      <c r="AP209" s="20">
        <f t="shared" si="443"/>
        <v>0.87425500505123643</v>
      </c>
      <c r="AQ209" s="20">
        <f t="shared" si="443"/>
        <v>1.9279208000120183E-3</v>
      </c>
      <c r="AR209" s="20">
        <f t="shared" si="443"/>
        <v>1.9134767214915509E-2</v>
      </c>
      <c r="AS209" s="20">
        <f t="shared" si="443"/>
        <v>0.10946964635667202</v>
      </c>
      <c r="AT209" s="20">
        <f t="shared" si="443"/>
        <v>3.7779735682819384E-3</v>
      </c>
      <c r="AU209" s="20">
        <f t="shared" si="443"/>
        <v>0.36055616756483161</v>
      </c>
      <c r="AV209" s="20">
        <f t="shared" si="443"/>
        <v>0.4050829746029595</v>
      </c>
      <c r="AW209" s="20">
        <f t="shared" si="443"/>
        <v>2.6460618049045721E-3</v>
      </c>
      <c r="AX209" s="20">
        <f t="shared" si="443"/>
        <v>2.2293940294704659E-4</v>
      </c>
      <c r="AY209" s="20">
        <f t="shared" si="443"/>
        <v>3.9474151667585536E-5</v>
      </c>
      <c r="AZ209" s="20">
        <f t="shared" si="444"/>
        <v>1.7771129305184283</v>
      </c>
      <c r="BB209" s="58">
        <f t="shared" si="445"/>
        <v>1.7485100101024729</v>
      </c>
      <c r="BC209" s="58">
        <f t="shared" si="445"/>
        <v>3.8558416000240366E-3</v>
      </c>
      <c r="BD209" s="58">
        <f t="shared" si="446"/>
        <v>5.7404301644746525E-2</v>
      </c>
      <c r="BE209" s="58">
        <f t="shared" si="447"/>
        <v>0.10946964635667202</v>
      </c>
      <c r="BF209" s="58">
        <f t="shared" si="447"/>
        <v>3.7779735682819384E-3</v>
      </c>
      <c r="BG209" s="58">
        <f t="shared" si="447"/>
        <v>0.36055616756483161</v>
      </c>
      <c r="BH209" s="58">
        <f t="shared" si="447"/>
        <v>0.4050829746029595</v>
      </c>
      <c r="BI209" s="58">
        <f t="shared" si="447"/>
        <v>2.6460618049045721E-3</v>
      </c>
      <c r="BJ209" s="58">
        <f t="shared" si="447"/>
        <v>2.2293940294704659E-4</v>
      </c>
      <c r="BK209" s="58">
        <f t="shared" si="448"/>
        <v>1.1842245500275661E-4</v>
      </c>
      <c r="BL209" s="58">
        <f t="shared" si="449"/>
        <v>2.6916443391028424</v>
      </c>
      <c r="BM209" s="58">
        <f t="shared" si="450"/>
        <v>2.2291206578948959</v>
      </c>
      <c r="BO209" s="72">
        <f t="shared" si="451"/>
        <v>1.9488198920277178</v>
      </c>
      <c r="BP209" s="72">
        <f t="shared" si="451"/>
        <v>4.297568082092044E-3</v>
      </c>
      <c r="BQ209" s="72">
        <f t="shared" si="452"/>
        <v>5.1180107972282229E-2</v>
      </c>
      <c r="BR209" s="72">
        <f t="shared" si="453"/>
        <v>3.4127301793274056E-2</v>
      </c>
      <c r="BS209" s="72">
        <f t="shared" si="454"/>
        <v>8.5307409765556286E-2</v>
      </c>
      <c r="BT209" s="72">
        <f t="shared" si="455"/>
        <v>0.24402105010610631</v>
      </c>
      <c r="BU209" s="72">
        <f t="shared" si="455"/>
        <v>8.4215589260381619E-3</v>
      </c>
      <c r="BV209" s="72">
        <f t="shared" si="455"/>
        <v>0.80372320145017973</v>
      </c>
      <c r="BW209" s="72">
        <f t="shared" si="455"/>
        <v>0.90297882684897046</v>
      </c>
      <c r="BX209" s="72">
        <f t="shared" si="456"/>
        <v>1.1796782062758871E-2</v>
      </c>
      <c r="BY209" s="72">
        <f t="shared" si="456"/>
        <v>9.9391765713603155E-4</v>
      </c>
      <c r="BZ209" s="72">
        <f t="shared" si="456"/>
        <v>1.7598529387018234E-4</v>
      </c>
      <c r="CA209" s="58">
        <f t="shared" si="457"/>
        <v>4.0105361922204263</v>
      </c>
      <c r="CB209" s="58">
        <f t="shared" si="458"/>
        <v>2.0078466783712778E-2</v>
      </c>
      <c r="CC209" s="58">
        <f t="shared" si="459"/>
        <v>3.1525536882169192E-2</v>
      </c>
      <c r="CD209" s="58">
        <f t="shared" si="460"/>
        <v>1.1796782062758871E-2</v>
      </c>
      <c r="CE209" s="58">
        <f t="shared" si="461"/>
        <v>2.2330519730515183E-2</v>
      </c>
      <c r="CF209" s="58">
        <f t="shared" si="462"/>
        <v>1.4424794120883523E-2</v>
      </c>
      <c r="CG209" s="58">
        <f t="shared" si="463"/>
        <v>8.7992646935091171E-5</v>
      </c>
      <c r="CH209" s="58">
        <f t="shared" si="464"/>
        <v>0.86613552035063679</v>
      </c>
      <c r="CI209" s="58">
        <f t="shared" si="465"/>
        <v>9.0804365602824622E-2</v>
      </c>
      <c r="CJ209" s="58">
        <f t="shared" si="466"/>
        <v>6.9100490380980942E-2</v>
      </c>
      <c r="CK209" s="58">
        <f t="shared" si="467"/>
        <v>0.65911356568910773</v>
      </c>
      <c r="CL209" s="58">
        <f t="shared" si="468"/>
        <v>1.0055799745145542</v>
      </c>
      <c r="CM209" s="58">
        <f t="shared" si="469"/>
        <v>0.86613552035063679</v>
      </c>
      <c r="CN209" s="58"/>
      <c r="CO209" s="20">
        <f t="shared" si="470"/>
        <v>0.78208617369512512</v>
      </c>
      <c r="CP209" s="58">
        <f t="shared" si="471"/>
        <v>0.22394258332239353</v>
      </c>
      <c r="CQ209" s="58">
        <f t="shared" si="472"/>
        <v>0.19629191415530922</v>
      </c>
      <c r="CR209" s="72">
        <f t="shared" si="473"/>
        <v>0.62836460547539463</v>
      </c>
      <c r="CS209" s="72">
        <f t="shared" si="474"/>
        <v>0.29108861344314757</v>
      </c>
      <c r="CT209" s="72">
        <f t="shared" si="475"/>
        <v>8.0091636666495408E-2</v>
      </c>
      <c r="CU209" s="20">
        <f t="shared" si="476"/>
        <v>0.87437150803121622</v>
      </c>
      <c r="CV209" s="20">
        <f t="shared" si="476"/>
        <v>3.5053105454763969E-4</v>
      </c>
      <c r="CW209" s="20">
        <f t="shared" si="476"/>
        <v>1.1926128617804847E-2</v>
      </c>
      <c r="CX209" s="20">
        <f t="shared" si="476"/>
        <v>0.31172055941564225</v>
      </c>
      <c r="CY209" s="20">
        <f t="shared" si="476"/>
        <v>9.4308370044052861E-3</v>
      </c>
      <c r="CZ209" s="20">
        <f t="shared" si="476"/>
        <v>0.53128194440309251</v>
      </c>
      <c r="DA209" s="20">
        <f t="shared" si="476"/>
        <v>3.9748633139196902E-2</v>
      </c>
      <c r="DB209" s="20">
        <f t="shared" si="476"/>
        <v>1.1294166240446345E-4</v>
      </c>
      <c r="DC209" s="20">
        <f t="shared" si="476"/>
        <v>1.486262686313644E-4</v>
      </c>
      <c r="DD209" s="20">
        <f t="shared" si="476"/>
        <v>-3.9474151667585536E-5</v>
      </c>
      <c r="DE209" s="20">
        <f t="shared" si="477"/>
        <v>1.779052235445274</v>
      </c>
      <c r="DG209" s="58">
        <f t="shared" si="478"/>
        <v>1.7487430160624324</v>
      </c>
      <c r="DH209" s="58">
        <f t="shared" si="478"/>
        <v>7.0106210909527938E-4</v>
      </c>
      <c r="DI209" s="58">
        <f t="shared" si="479"/>
        <v>3.5778385853414543E-2</v>
      </c>
      <c r="DJ209" s="58">
        <f t="shared" si="480"/>
        <v>0.31172055941564225</v>
      </c>
      <c r="DK209" s="58">
        <f t="shared" si="480"/>
        <v>9.4308370044052861E-3</v>
      </c>
      <c r="DL209" s="58">
        <f t="shared" si="480"/>
        <v>0.53128194440309251</v>
      </c>
      <c r="DM209" s="58">
        <f t="shared" si="480"/>
        <v>3.9748633139196902E-2</v>
      </c>
      <c r="DN209" s="58">
        <f t="shared" si="480"/>
        <v>1.1294166240446345E-4</v>
      </c>
      <c r="DO209" s="58">
        <f t="shared" si="480"/>
        <v>1.486262686313644E-4</v>
      </c>
      <c r="DP209" s="58">
        <f t="shared" si="481"/>
        <v>-1.1842245500275661E-4</v>
      </c>
      <c r="DQ209" s="58">
        <f t="shared" si="482"/>
        <v>2.6775475834633129</v>
      </c>
      <c r="DR209" s="58">
        <f t="shared" si="483"/>
        <v>2.2408565349338114</v>
      </c>
      <c r="DT209" s="72">
        <f t="shared" si="484"/>
        <v>1.9593411077316825</v>
      </c>
      <c r="DU209" s="72">
        <f t="shared" si="484"/>
        <v>7.8548980428031867E-4</v>
      </c>
      <c r="DV209" s="72">
        <f t="shared" si="485"/>
        <v>4.0658892268317537E-2</v>
      </c>
      <c r="DW209" s="72">
        <f t="shared" si="486"/>
        <v>1.2790594231020733E-2</v>
      </c>
      <c r="DX209" s="72">
        <f t="shared" si="487"/>
        <v>5.344948649933827E-2</v>
      </c>
      <c r="DY209" s="72">
        <f t="shared" si="488"/>
        <v>0.69852105263976538</v>
      </c>
      <c r="DZ209" s="72">
        <f t="shared" si="488"/>
        <v>2.1133152731217197E-2</v>
      </c>
      <c r="EA209" s="72">
        <f t="shared" si="488"/>
        <v>1.1905266170080118</v>
      </c>
      <c r="EB209" s="72">
        <f t="shared" si="488"/>
        <v>8.9070984324656044E-2</v>
      </c>
      <c r="EC209" s="72">
        <f t="shared" si="489"/>
        <v>5.0617212453066057E-4</v>
      </c>
      <c r="ED209" s="72">
        <f t="shared" si="489"/>
        <v>6.6610029065084213E-4</v>
      </c>
      <c r="EE209" s="72">
        <f t="shared" si="489"/>
        <v>-1.769118214505549E-4</v>
      </c>
      <c r="EF209" s="58">
        <f t="shared" si="490"/>
        <v>4.0138232513326821</v>
      </c>
      <c r="EG209" s="58">
        <f t="shared" si="491"/>
        <v>2.6980402374717386E-2</v>
      </c>
      <c r="EH209" s="58">
        <f t="shared" si="492"/>
        <v>4.1326935842805668E-2</v>
      </c>
      <c r="EI209" s="58">
        <f t="shared" si="493"/>
        <v>5.0617212453066057E-4</v>
      </c>
      <c r="EJ209" s="58">
        <f t="shared" si="494"/>
        <v>7.8548980428031867E-4</v>
      </c>
      <c r="EK209" s="58">
        <f t="shared" si="495"/>
        <v>-1.769118214505549E-4</v>
      </c>
      <c r="EL209" s="58">
        <f t="shared" si="496"/>
        <v>1.2461333927940627E-2</v>
      </c>
      <c r="EM209" s="58">
        <f t="shared" si="497"/>
        <v>8.9070984324656044E-2</v>
      </c>
      <c r="EN209" s="58">
        <f t="shared" si="498"/>
        <v>0.90393150716105874</v>
      </c>
      <c r="EO209" s="58">
        <f t="shared" si="499"/>
        <v>0.5633783496408129</v>
      </c>
      <c r="EP209" s="58">
        <f t="shared" si="500"/>
        <v>5.5513790317264007E-2</v>
      </c>
      <c r="EQ209" s="58">
        <f t="shared" si="501"/>
        <v>0.35014928149900854</v>
      </c>
      <c r="ER209" s="58">
        <f t="shared" si="502"/>
        <v>8.5501801991574936E-2</v>
      </c>
      <c r="ES209" s="58">
        <f t="shared" si="503"/>
        <v>0.36064252998147511</v>
      </c>
      <c r="ET209" s="58">
        <f t="shared" si="504"/>
        <v>0.36974615186923432</v>
      </c>
      <c r="EU209" s="58">
        <f t="shared" si="505"/>
        <v>1.0065785755210159</v>
      </c>
      <c r="EZ209" s="20">
        <f t="shared" si="506"/>
        <v>0.10476479420189561</v>
      </c>
      <c r="FA209" s="20">
        <f t="shared" si="507"/>
        <v>967.07784338152157</v>
      </c>
      <c r="FC209" s="20">
        <f t="shared" si="508"/>
        <v>1172.6680201722734</v>
      </c>
      <c r="FD209" s="20">
        <f t="shared" si="509"/>
        <v>841.97079184296547</v>
      </c>
      <c r="FE209" s="20">
        <f t="shared" si="510"/>
        <v>1475.8475947750755</v>
      </c>
      <c r="FF209" s="20">
        <f t="shared" si="511"/>
        <v>811.05061506752054</v>
      </c>
      <c r="FG209" s="20">
        <f t="shared" si="512"/>
        <v>0.56059493629395052</v>
      </c>
      <c r="FH209" s="20">
        <f t="shared" si="513"/>
        <v>1780.7057245018809</v>
      </c>
      <c r="FI209" s="20">
        <f t="shared" si="514"/>
        <v>1304.8248741412922</v>
      </c>
      <c r="FK209" s="20">
        <f t="shared" si="515"/>
        <v>1099.3728466506823</v>
      </c>
      <c r="FL209" s="20">
        <f t="shared" si="516"/>
        <v>503.36497306948468</v>
      </c>
      <c r="FN209" s="20">
        <f t="shared" si="517"/>
        <v>-9.058865144461592</v>
      </c>
      <c r="FO209" s="20">
        <f t="shared" si="518"/>
        <v>-5.1581907925326353</v>
      </c>
      <c r="FQ209" s="20">
        <f t="shared" si="519"/>
        <v>26.23</v>
      </c>
      <c r="FR209" s="20">
        <f t="shared" si="520"/>
        <v>32.44</v>
      </c>
      <c r="FS209" s="20">
        <f t="shared" si="521"/>
        <v>28.6</v>
      </c>
      <c r="FT209" s="20">
        <f t="shared" si="522"/>
        <v>1767.3807008737826</v>
      </c>
      <c r="FU209" s="20">
        <f t="shared" si="523"/>
        <v>751.44686960178171</v>
      </c>
    </row>
    <row r="210" spans="1:177">
      <c r="C210" s="24" t="s">
        <v>196</v>
      </c>
      <c r="D210" s="24" t="s">
        <v>148</v>
      </c>
      <c r="E210" s="24"/>
      <c r="F210" s="23">
        <v>52.529000000000003</v>
      </c>
      <c r="G210" s="23">
        <v>0.154</v>
      </c>
      <c r="H210" s="23">
        <v>1.9510000000000001</v>
      </c>
      <c r="I210" s="23">
        <v>7.8650000000000002</v>
      </c>
      <c r="J210" s="23">
        <v>0.26800000000000002</v>
      </c>
      <c r="K210" s="23">
        <v>14.532</v>
      </c>
      <c r="L210" s="23">
        <v>22.716000000000001</v>
      </c>
      <c r="M210" s="23">
        <v>0.16400000000000001</v>
      </c>
      <c r="N210" s="23">
        <v>2.1000000000000001E-2</v>
      </c>
      <c r="O210" s="23">
        <v>6.0000000000000001E-3</v>
      </c>
      <c r="Q210" s="24">
        <v>52.314999999999998</v>
      </c>
      <c r="R210" s="24">
        <v>4.2999999999999997E-2</v>
      </c>
      <c r="S210" s="24">
        <v>1.2450000000000001</v>
      </c>
      <c r="T210" s="24">
        <v>23.994</v>
      </c>
      <c r="U210" s="24">
        <v>0.65500000000000003</v>
      </c>
      <c r="V210" s="24">
        <v>21.765000000000001</v>
      </c>
      <c r="W210" s="24">
        <v>0.44600000000000001</v>
      </c>
      <c r="X210" s="24">
        <v>-1.0999999999999999E-2</v>
      </c>
      <c r="Y210" s="24">
        <v>1.6E-2</v>
      </c>
      <c r="Z210" s="24">
        <v>2.1000000000000001E-2</v>
      </c>
      <c r="AB210" s="69">
        <f t="shared" si="395"/>
        <v>777.12779497857753</v>
      </c>
      <c r="AC210" s="69">
        <f t="shared" si="396"/>
        <v>23.107950067138287</v>
      </c>
      <c r="AE210" s="53">
        <f t="shared" si="435"/>
        <v>777.12779497857753</v>
      </c>
      <c r="AF210" s="53"/>
      <c r="AG210" s="53">
        <f t="shared" si="436"/>
        <v>901.46569990569799</v>
      </c>
      <c r="AH210" s="53">
        <f t="shared" si="437"/>
        <v>870.51533603570704</v>
      </c>
      <c r="AI210" s="53">
        <f t="shared" si="438"/>
        <v>23.107950067138287</v>
      </c>
      <c r="AJ210" s="53">
        <f t="shared" si="439"/>
        <v>3.7754518673518032</v>
      </c>
      <c r="AK210" s="53">
        <f t="shared" si="440"/>
        <v>1041.5532940002431</v>
      </c>
      <c r="AL210" s="70">
        <f t="shared" si="441"/>
        <v>0.49094105862000875</v>
      </c>
      <c r="AM210" s="71"/>
      <c r="AN210" s="20">
        <f t="shared" si="442"/>
        <v>0.18416710158738295</v>
      </c>
      <c r="AP210" s="20">
        <f t="shared" si="443"/>
        <v>0.87425500505123643</v>
      </c>
      <c r="AQ210" s="20">
        <f t="shared" si="443"/>
        <v>1.9279208000120183E-3</v>
      </c>
      <c r="AR210" s="20">
        <f t="shared" si="443"/>
        <v>1.9134767214915509E-2</v>
      </c>
      <c r="AS210" s="20">
        <f t="shared" si="443"/>
        <v>0.10946964635667202</v>
      </c>
      <c r="AT210" s="20">
        <f t="shared" si="443"/>
        <v>3.7779735682819384E-3</v>
      </c>
      <c r="AU210" s="20">
        <f t="shared" si="443"/>
        <v>0.36055616756483161</v>
      </c>
      <c r="AV210" s="20">
        <f t="shared" si="443"/>
        <v>0.4050829746029595</v>
      </c>
      <c r="AW210" s="20">
        <f t="shared" si="443"/>
        <v>2.6460618049045721E-3</v>
      </c>
      <c r="AX210" s="20">
        <f t="shared" si="443"/>
        <v>2.2293940294704659E-4</v>
      </c>
      <c r="AY210" s="20">
        <f t="shared" si="443"/>
        <v>3.9474151667585536E-5</v>
      </c>
      <c r="AZ210" s="20">
        <f t="shared" si="444"/>
        <v>1.7771129305184283</v>
      </c>
      <c r="BB210" s="58">
        <f t="shared" si="445"/>
        <v>1.7485100101024729</v>
      </c>
      <c r="BC210" s="58">
        <f t="shared" si="445"/>
        <v>3.8558416000240366E-3</v>
      </c>
      <c r="BD210" s="58">
        <f t="shared" si="446"/>
        <v>5.7404301644746525E-2</v>
      </c>
      <c r="BE210" s="58">
        <f t="shared" si="447"/>
        <v>0.10946964635667202</v>
      </c>
      <c r="BF210" s="58">
        <f t="shared" si="447"/>
        <v>3.7779735682819384E-3</v>
      </c>
      <c r="BG210" s="58">
        <f t="shared" si="447"/>
        <v>0.36055616756483161</v>
      </c>
      <c r="BH210" s="58">
        <f t="shared" si="447"/>
        <v>0.4050829746029595</v>
      </c>
      <c r="BI210" s="58">
        <f t="shared" si="447"/>
        <v>2.6460618049045721E-3</v>
      </c>
      <c r="BJ210" s="58">
        <f t="shared" si="447"/>
        <v>2.2293940294704659E-4</v>
      </c>
      <c r="BK210" s="58">
        <f t="shared" si="448"/>
        <v>1.1842245500275661E-4</v>
      </c>
      <c r="BL210" s="58">
        <f t="shared" si="449"/>
        <v>2.6916443391028424</v>
      </c>
      <c r="BM210" s="58">
        <f t="shared" si="450"/>
        <v>2.2291206578948959</v>
      </c>
      <c r="BO210" s="72">
        <f t="shared" si="451"/>
        <v>1.9488198920277178</v>
      </c>
      <c r="BP210" s="72">
        <f t="shared" si="451"/>
        <v>4.297568082092044E-3</v>
      </c>
      <c r="BQ210" s="72">
        <f t="shared" si="452"/>
        <v>5.1180107972282229E-2</v>
      </c>
      <c r="BR210" s="72">
        <f t="shared" si="453"/>
        <v>3.4127301793274056E-2</v>
      </c>
      <c r="BS210" s="72">
        <f t="shared" si="454"/>
        <v>8.5307409765556286E-2</v>
      </c>
      <c r="BT210" s="72">
        <f t="shared" si="455"/>
        <v>0.24402105010610631</v>
      </c>
      <c r="BU210" s="72">
        <f t="shared" si="455"/>
        <v>8.4215589260381619E-3</v>
      </c>
      <c r="BV210" s="72">
        <f t="shared" si="455"/>
        <v>0.80372320145017973</v>
      </c>
      <c r="BW210" s="72">
        <f t="shared" si="455"/>
        <v>0.90297882684897046</v>
      </c>
      <c r="BX210" s="72">
        <f t="shared" si="456"/>
        <v>1.1796782062758871E-2</v>
      </c>
      <c r="BY210" s="72">
        <f t="shared" si="456"/>
        <v>9.9391765713603155E-4</v>
      </c>
      <c r="BZ210" s="72">
        <f t="shared" si="456"/>
        <v>1.7598529387018234E-4</v>
      </c>
      <c r="CA210" s="58">
        <f t="shared" si="457"/>
        <v>4.0105361922204263</v>
      </c>
      <c r="CB210" s="58">
        <f t="shared" si="458"/>
        <v>2.0078466783712778E-2</v>
      </c>
      <c r="CC210" s="58">
        <f t="shared" si="459"/>
        <v>3.1525536882169192E-2</v>
      </c>
      <c r="CD210" s="58">
        <f t="shared" si="460"/>
        <v>1.1796782062758871E-2</v>
      </c>
      <c r="CE210" s="58">
        <f t="shared" si="461"/>
        <v>2.2330519730515183E-2</v>
      </c>
      <c r="CF210" s="58">
        <f t="shared" si="462"/>
        <v>1.4424794120883523E-2</v>
      </c>
      <c r="CG210" s="58">
        <f t="shared" si="463"/>
        <v>8.7992646935091171E-5</v>
      </c>
      <c r="CH210" s="58">
        <f t="shared" si="464"/>
        <v>0.86613552035063679</v>
      </c>
      <c r="CI210" s="58">
        <f t="shared" si="465"/>
        <v>9.0804365602824622E-2</v>
      </c>
      <c r="CJ210" s="58">
        <f t="shared" si="466"/>
        <v>6.9100490380980942E-2</v>
      </c>
      <c r="CK210" s="58">
        <f t="shared" si="467"/>
        <v>0.65911356568910773</v>
      </c>
      <c r="CL210" s="58">
        <f t="shared" si="468"/>
        <v>1.0055799745145542</v>
      </c>
      <c r="CM210" s="58">
        <f t="shared" si="469"/>
        <v>0.86613552035063679</v>
      </c>
      <c r="CN210" s="58"/>
      <c r="CO210" s="20">
        <f t="shared" si="470"/>
        <v>0.78208617369512512</v>
      </c>
      <c r="CP210" s="58">
        <f t="shared" si="471"/>
        <v>0.22394258332239353</v>
      </c>
      <c r="CQ210" s="58">
        <f t="shared" si="472"/>
        <v>0.19629191415530922</v>
      </c>
      <c r="CR210" s="72">
        <f t="shared" si="473"/>
        <v>0.62836460547539463</v>
      </c>
      <c r="CS210" s="72">
        <f t="shared" si="474"/>
        <v>0.29108861344314757</v>
      </c>
      <c r="CT210" s="72">
        <f t="shared" si="475"/>
        <v>8.0091636666495408E-2</v>
      </c>
      <c r="CU210" s="20">
        <f t="shared" si="476"/>
        <v>0.87069334252042541</v>
      </c>
      <c r="CV210" s="20">
        <f t="shared" si="476"/>
        <v>5.3831554805530376E-4</v>
      </c>
      <c r="CW210" s="20">
        <f t="shared" si="476"/>
        <v>1.2210551093064997E-2</v>
      </c>
      <c r="CX210" s="20">
        <f t="shared" si="476"/>
        <v>0.33396245323356494</v>
      </c>
      <c r="CY210" s="20">
        <f t="shared" si="476"/>
        <v>9.2334801762114539E-3</v>
      </c>
      <c r="CZ210" s="20">
        <f t="shared" si="476"/>
        <v>0.54001548218060558</v>
      </c>
      <c r="DA210" s="20">
        <f t="shared" si="476"/>
        <v>7.9532931269994684E-3</v>
      </c>
      <c r="DB210" s="20">
        <f t="shared" si="476"/>
        <v>-1.7747975520701398E-4</v>
      </c>
      <c r="DC210" s="20">
        <f t="shared" si="476"/>
        <v>1.6985859272155931E-4</v>
      </c>
      <c r="DD210" s="20">
        <f t="shared" si="476"/>
        <v>1.3815953083654939E-4</v>
      </c>
      <c r="DE210" s="20">
        <f t="shared" si="477"/>
        <v>1.7747374562472782</v>
      </c>
      <c r="DG210" s="58">
        <f t="shared" si="478"/>
        <v>1.7413866850408508</v>
      </c>
      <c r="DH210" s="58">
        <f t="shared" si="478"/>
        <v>1.0766310961106075E-3</v>
      </c>
      <c r="DI210" s="58">
        <f t="shared" si="479"/>
        <v>3.6631653279194987E-2</v>
      </c>
      <c r="DJ210" s="58">
        <f t="shared" si="480"/>
        <v>0.33396245323356494</v>
      </c>
      <c r="DK210" s="58">
        <f t="shared" si="480"/>
        <v>9.2334801762114539E-3</v>
      </c>
      <c r="DL210" s="58">
        <f t="shared" si="480"/>
        <v>0.54001548218060558</v>
      </c>
      <c r="DM210" s="58">
        <f t="shared" si="480"/>
        <v>7.9532931269994684E-3</v>
      </c>
      <c r="DN210" s="58">
        <f t="shared" si="480"/>
        <v>-1.7747975520701398E-4</v>
      </c>
      <c r="DO210" s="58">
        <f t="shared" si="480"/>
        <v>1.6985859272155931E-4</v>
      </c>
      <c r="DP210" s="58">
        <f t="shared" si="481"/>
        <v>4.1447859250964814E-4</v>
      </c>
      <c r="DQ210" s="58">
        <f t="shared" si="482"/>
        <v>2.6706665355635621</v>
      </c>
      <c r="DR210" s="58">
        <f t="shared" si="483"/>
        <v>2.2466301652047638</v>
      </c>
      <c r="DT210" s="72">
        <f t="shared" si="484"/>
        <v>1.9561259279493513</v>
      </c>
      <c r="DU210" s="72">
        <f t="shared" si="484"/>
        <v>1.2093959486597801E-3</v>
      </c>
      <c r="DV210" s="72">
        <f t="shared" si="485"/>
        <v>4.3874072050648749E-2</v>
      </c>
      <c r="DW210" s="72">
        <f t="shared" si="486"/>
        <v>1.0991112788258893E-2</v>
      </c>
      <c r="DX210" s="72">
        <f t="shared" si="487"/>
        <v>5.4865184838907642E-2</v>
      </c>
      <c r="DY210" s="72">
        <f t="shared" si="488"/>
        <v>0.75029012148031216</v>
      </c>
      <c r="DZ210" s="72">
        <f t="shared" si="488"/>
        <v>2.0744215093696849E-2</v>
      </c>
      <c r="EA210" s="72">
        <f t="shared" si="488"/>
        <v>1.213215071944544</v>
      </c>
      <c r="EB210" s="72">
        <f t="shared" si="488"/>
        <v>1.7868108251832729E-2</v>
      </c>
      <c r="EC210" s="72">
        <f t="shared" si="489"/>
        <v>-7.974627435224697E-4</v>
      </c>
      <c r="ED210" s="72">
        <f t="shared" si="489"/>
        <v>7.6321887645497096E-4</v>
      </c>
      <c r="EE210" s="72">
        <f t="shared" si="489"/>
        <v>6.2078673917585921E-4</v>
      </c>
      <c r="EF210" s="58">
        <f t="shared" si="490"/>
        <v>4.0149045683794125</v>
      </c>
      <c r="EG210" s="58">
        <f t="shared" si="491"/>
        <v>2.9045917882371968E-2</v>
      </c>
      <c r="EH210" s="58">
        <f t="shared" si="492"/>
        <v>4.4547714025776841E-2</v>
      </c>
      <c r="EI210" s="58">
        <f t="shared" si="493"/>
        <v>-7.974627435224697E-4</v>
      </c>
      <c r="EJ210" s="58">
        <f t="shared" si="494"/>
        <v>1.2093959486597801E-3</v>
      </c>
      <c r="EK210" s="58">
        <f t="shared" si="495"/>
        <v>6.2078673917585921E-4</v>
      </c>
      <c r="EL210" s="58">
        <f t="shared" si="496"/>
        <v>1.1167788792605503E-2</v>
      </c>
      <c r="EM210" s="58">
        <f t="shared" si="497"/>
        <v>1.7868108251832729E-2</v>
      </c>
      <c r="EN210" s="58">
        <f t="shared" si="498"/>
        <v>0.97700205776272742</v>
      </c>
      <c r="EO210" s="58">
        <f t="shared" si="499"/>
        <v>0.59736120706899121</v>
      </c>
      <c r="EP210" s="58">
        <f t="shared" si="500"/>
        <v>1.0924966460967677E-2</v>
      </c>
      <c r="EQ210" s="58">
        <f t="shared" si="501"/>
        <v>0.3628252148223749</v>
      </c>
      <c r="ER210" s="58">
        <f t="shared" si="502"/>
        <v>1.7778425015761785E-2</v>
      </c>
      <c r="ES210" s="58">
        <f t="shared" si="503"/>
        <v>0.37284021055221245</v>
      </c>
      <c r="ET210" s="58">
        <f t="shared" si="504"/>
        <v>0.36941440556845068</v>
      </c>
      <c r="EU210" s="58">
        <f t="shared" si="505"/>
        <v>1.0070706747514788</v>
      </c>
      <c r="EZ210" s="20">
        <f t="shared" si="506"/>
        <v>9.724024791875964E-2</v>
      </c>
      <c r="FA210" s="20">
        <f t="shared" si="507"/>
        <v>945.61716005284222</v>
      </c>
      <c r="FC210" s="20">
        <f t="shared" si="508"/>
        <v>1148.204767799908</v>
      </c>
      <c r="FD210" s="20">
        <f t="shared" si="509"/>
        <v>826.48953675074813</v>
      </c>
      <c r="FE210" s="20">
        <f t="shared" si="510"/>
        <v>1107.2913591572642</v>
      </c>
      <c r="FF210" s="20">
        <f t="shared" si="511"/>
        <v>585.25834402831958</v>
      </c>
      <c r="FG210" s="20">
        <f t="shared" si="512"/>
        <v>0.54100957192681909</v>
      </c>
      <c r="FH210" s="20">
        <f t="shared" si="513"/>
        <v>1750.5409725146765</v>
      </c>
      <c r="FI210" s="20">
        <f t="shared" si="514"/>
        <v>894.18098351340211</v>
      </c>
      <c r="FK210" s="20">
        <f t="shared" si="515"/>
        <v>1082.2034550421895</v>
      </c>
      <c r="FL210" s="20">
        <f t="shared" si="516"/>
        <v>476.29879933342716</v>
      </c>
      <c r="FN210" s="20">
        <f t="shared" si="517"/>
        <v>44.356638468157513</v>
      </c>
      <c r="FO210" s="20">
        <f t="shared" si="518"/>
        <v>34.073344876376851</v>
      </c>
      <c r="FQ210" s="20">
        <f t="shared" si="519"/>
        <v>26.23</v>
      </c>
      <c r="FR210" s="20">
        <f t="shared" si="520"/>
        <v>32.44</v>
      </c>
      <c r="FS210" s="20">
        <f t="shared" si="521"/>
        <v>28.6</v>
      </c>
      <c r="FT210" s="20">
        <f t="shared" si="522"/>
        <v>1715.8669895115554</v>
      </c>
      <c r="FU210" s="20">
        <f t="shared" si="523"/>
        <v>492.20295006185916</v>
      </c>
    </row>
    <row r="211" spans="1:177">
      <c r="C211" s="24" t="s">
        <v>197</v>
      </c>
      <c r="D211" s="24" t="s">
        <v>148</v>
      </c>
      <c r="E211" s="24"/>
      <c r="F211" s="23">
        <v>52.529000000000003</v>
      </c>
      <c r="G211" s="23">
        <v>0.154</v>
      </c>
      <c r="H211" s="23">
        <v>1.9510000000000001</v>
      </c>
      <c r="I211" s="23">
        <v>7.8650000000000002</v>
      </c>
      <c r="J211" s="23">
        <v>0.26800000000000002</v>
      </c>
      <c r="K211" s="23">
        <v>14.532</v>
      </c>
      <c r="L211" s="23">
        <v>22.716000000000001</v>
      </c>
      <c r="M211" s="23">
        <v>0.16400000000000001</v>
      </c>
      <c r="N211" s="23">
        <v>2.1000000000000001E-2</v>
      </c>
      <c r="O211" s="23">
        <v>6.0000000000000001E-3</v>
      </c>
      <c r="Q211" s="24">
        <v>52.404000000000003</v>
      </c>
      <c r="R211" s="24">
        <v>2.8000000000000001E-2</v>
      </c>
      <c r="S211" s="24">
        <v>1.268</v>
      </c>
      <c r="T211" s="24">
        <v>23.521999999999998</v>
      </c>
      <c r="U211" s="24">
        <v>0.626</v>
      </c>
      <c r="V211" s="24">
        <v>21.937000000000001</v>
      </c>
      <c r="W211" s="24">
        <v>0.45900000000000002</v>
      </c>
      <c r="X211" s="24">
        <v>-0.01</v>
      </c>
      <c r="Y211" s="24">
        <v>1.7000000000000001E-2</v>
      </c>
      <c r="Z211" s="24">
        <v>3.2000000000000001E-2</v>
      </c>
      <c r="AB211" s="69">
        <f t="shared" si="395"/>
        <v>777.59898387731744</v>
      </c>
      <c r="AC211" s="69">
        <f t="shared" si="396"/>
        <v>21.800889917560518</v>
      </c>
      <c r="AE211" s="53">
        <f t="shared" si="435"/>
        <v>777.59898387731744</v>
      </c>
      <c r="AF211" s="53"/>
      <c r="AG211" s="53">
        <f t="shared" si="436"/>
        <v>900.49971600030221</v>
      </c>
      <c r="AH211" s="53">
        <f t="shared" si="437"/>
        <v>867.62166229034074</v>
      </c>
      <c r="AI211" s="53">
        <f t="shared" si="438"/>
        <v>21.800889917560518</v>
      </c>
      <c r="AJ211" s="53">
        <f t="shared" si="439"/>
        <v>3.5655654437568245</v>
      </c>
      <c r="AK211" s="53">
        <f t="shared" si="440"/>
        <v>1029.8184933241455</v>
      </c>
      <c r="AL211" s="70">
        <f t="shared" si="441"/>
        <v>0.5047499997250029</v>
      </c>
      <c r="AM211" s="71"/>
      <c r="AN211" s="20">
        <f t="shared" si="442"/>
        <v>0.18946223799542994</v>
      </c>
      <c r="AP211" s="20">
        <f t="shared" si="443"/>
        <v>0.87425500505123643</v>
      </c>
      <c r="AQ211" s="20">
        <f t="shared" si="443"/>
        <v>1.9279208000120183E-3</v>
      </c>
      <c r="AR211" s="20">
        <f t="shared" si="443"/>
        <v>1.9134767214915509E-2</v>
      </c>
      <c r="AS211" s="20">
        <f t="shared" si="443"/>
        <v>0.10946964635667202</v>
      </c>
      <c r="AT211" s="20">
        <f t="shared" si="443"/>
        <v>3.7779735682819384E-3</v>
      </c>
      <c r="AU211" s="20">
        <f t="shared" si="443"/>
        <v>0.36055616756483161</v>
      </c>
      <c r="AV211" s="20">
        <f t="shared" si="443"/>
        <v>0.4050829746029595</v>
      </c>
      <c r="AW211" s="20">
        <f t="shared" si="443"/>
        <v>2.6460618049045721E-3</v>
      </c>
      <c r="AX211" s="20">
        <f t="shared" si="443"/>
        <v>2.2293940294704659E-4</v>
      </c>
      <c r="AY211" s="20">
        <f t="shared" si="443"/>
        <v>3.9474151667585536E-5</v>
      </c>
      <c r="AZ211" s="20">
        <f t="shared" si="444"/>
        <v>1.7771129305184283</v>
      </c>
      <c r="BB211" s="58">
        <f t="shared" si="445"/>
        <v>1.7485100101024729</v>
      </c>
      <c r="BC211" s="58">
        <f t="shared" si="445"/>
        <v>3.8558416000240366E-3</v>
      </c>
      <c r="BD211" s="58">
        <f t="shared" si="446"/>
        <v>5.7404301644746525E-2</v>
      </c>
      <c r="BE211" s="58">
        <f t="shared" si="447"/>
        <v>0.10946964635667202</v>
      </c>
      <c r="BF211" s="58">
        <f t="shared" si="447"/>
        <v>3.7779735682819384E-3</v>
      </c>
      <c r="BG211" s="58">
        <f t="shared" si="447"/>
        <v>0.36055616756483161</v>
      </c>
      <c r="BH211" s="58">
        <f t="shared" si="447"/>
        <v>0.4050829746029595</v>
      </c>
      <c r="BI211" s="58">
        <f t="shared" si="447"/>
        <v>2.6460618049045721E-3</v>
      </c>
      <c r="BJ211" s="58">
        <f t="shared" si="447"/>
        <v>2.2293940294704659E-4</v>
      </c>
      <c r="BK211" s="58">
        <f t="shared" si="448"/>
        <v>1.1842245500275661E-4</v>
      </c>
      <c r="BL211" s="58">
        <f t="shared" si="449"/>
        <v>2.6916443391028424</v>
      </c>
      <c r="BM211" s="58">
        <f t="shared" si="450"/>
        <v>2.2291206578948959</v>
      </c>
      <c r="BO211" s="72">
        <f t="shared" si="451"/>
        <v>1.9488198920277178</v>
      </c>
      <c r="BP211" s="72">
        <f t="shared" si="451"/>
        <v>4.297568082092044E-3</v>
      </c>
      <c r="BQ211" s="72">
        <f t="shared" si="452"/>
        <v>5.1180107972282229E-2</v>
      </c>
      <c r="BR211" s="72">
        <f t="shared" si="453"/>
        <v>3.4127301793274056E-2</v>
      </c>
      <c r="BS211" s="72">
        <f t="shared" si="454"/>
        <v>8.5307409765556286E-2</v>
      </c>
      <c r="BT211" s="72">
        <f t="shared" si="455"/>
        <v>0.24402105010610631</v>
      </c>
      <c r="BU211" s="72">
        <f t="shared" si="455"/>
        <v>8.4215589260381619E-3</v>
      </c>
      <c r="BV211" s="72">
        <f t="shared" si="455"/>
        <v>0.80372320145017973</v>
      </c>
      <c r="BW211" s="72">
        <f t="shared" si="455"/>
        <v>0.90297882684897046</v>
      </c>
      <c r="BX211" s="72">
        <f t="shared" si="456"/>
        <v>1.1796782062758871E-2</v>
      </c>
      <c r="BY211" s="72">
        <f t="shared" si="456"/>
        <v>9.9391765713603155E-4</v>
      </c>
      <c r="BZ211" s="72">
        <f t="shared" si="456"/>
        <v>1.7598529387018234E-4</v>
      </c>
      <c r="CA211" s="58">
        <f t="shared" si="457"/>
        <v>4.0105361922204263</v>
      </c>
      <c r="CB211" s="58">
        <f t="shared" si="458"/>
        <v>2.0078466783712778E-2</v>
      </c>
      <c r="CC211" s="58">
        <f t="shared" si="459"/>
        <v>3.1525536882169192E-2</v>
      </c>
      <c r="CD211" s="58">
        <f t="shared" si="460"/>
        <v>1.1796782062758871E-2</v>
      </c>
      <c r="CE211" s="58">
        <f t="shared" si="461"/>
        <v>2.2330519730515183E-2</v>
      </c>
      <c r="CF211" s="58">
        <f t="shared" si="462"/>
        <v>1.4424794120883523E-2</v>
      </c>
      <c r="CG211" s="58">
        <f t="shared" si="463"/>
        <v>8.7992646935091171E-5</v>
      </c>
      <c r="CH211" s="58">
        <f t="shared" si="464"/>
        <v>0.86613552035063679</v>
      </c>
      <c r="CI211" s="58">
        <f t="shared" si="465"/>
        <v>9.0804365602824622E-2</v>
      </c>
      <c r="CJ211" s="58">
        <f t="shared" si="466"/>
        <v>6.9100490380980942E-2</v>
      </c>
      <c r="CK211" s="58">
        <f t="shared" si="467"/>
        <v>0.65911356568910773</v>
      </c>
      <c r="CL211" s="58">
        <f t="shared" si="468"/>
        <v>1.0055799745145542</v>
      </c>
      <c r="CM211" s="58">
        <f t="shared" si="469"/>
        <v>0.86613552035063679</v>
      </c>
      <c r="CN211" s="58"/>
      <c r="CO211" s="20">
        <f t="shared" si="470"/>
        <v>0.78208617369512512</v>
      </c>
      <c r="CP211" s="58">
        <f t="shared" si="471"/>
        <v>0.22394258332239353</v>
      </c>
      <c r="CQ211" s="58">
        <f t="shared" si="472"/>
        <v>0.19629191415530922</v>
      </c>
      <c r="CR211" s="72">
        <f t="shared" si="473"/>
        <v>0.62836460547539463</v>
      </c>
      <c r="CS211" s="72">
        <f t="shared" si="474"/>
        <v>0.29108861344314757</v>
      </c>
      <c r="CT211" s="72">
        <f t="shared" si="475"/>
        <v>8.0091636666495408E-2</v>
      </c>
      <c r="CU211" s="20">
        <f t="shared" si="476"/>
        <v>0.87217459469445435</v>
      </c>
      <c r="CV211" s="20">
        <f t="shared" si="476"/>
        <v>3.5053105454763969E-4</v>
      </c>
      <c r="CW211" s="20">
        <f t="shared" si="476"/>
        <v>1.2436127538960975E-2</v>
      </c>
      <c r="CX211" s="20">
        <f t="shared" si="476"/>
        <v>0.32739288259397825</v>
      </c>
      <c r="CY211" s="20">
        <f t="shared" si="476"/>
        <v>8.8246696035242291E-3</v>
      </c>
      <c r="CZ211" s="20">
        <f t="shared" si="476"/>
        <v>0.54428300632189042</v>
      </c>
      <c r="DA211" s="20">
        <f t="shared" si="476"/>
        <v>8.1851155724052826E-3</v>
      </c>
      <c r="DB211" s="20">
        <f t="shared" si="476"/>
        <v>-1.6134523200637637E-4</v>
      </c>
      <c r="DC211" s="20">
        <f t="shared" si="476"/>
        <v>1.8047475476665677E-4</v>
      </c>
      <c r="DD211" s="20">
        <f t="shared" si="476"/>
        <v>2.1052880889378954E-4</v>
      </c>
      <c r="DE211" s="20">
        <f t="shared" si="477"/>
        <v>1.7738765857114152</v>
      </c>
      <c r="DG211" s="58">
        <f t="shared" si="478"/>
        <v>1.7443491893889087</v>
      </c>
      <c r="DH211" s="58">
        <f t="shared" si="478"/>
        <v>7.0106210909527938E-4</v>
      </c>
      <c r="DI211" s="58">
        <f t="shared" si="479"/>
        <v>3.7308382616882921E-2</v>
      </c>
      <c r="DJ211" s="58">
        <f t="shared" si="480"/>
        <v>0.32739288259397825</v>
      </c>
      <c r="DK211" s="58">
        <f t="shared" si="480"/>
        <v>8.8246696035242291E-3</v>
      </c>
      <c r="DL211" s="58">
        <f t="shared" si="480"/>
        <v>0.54428300632189042</v>
      </c>
      <c r="DM211" s="58">
        <f t="shared" si="480"/>
        <v>8.1851155724052826E-3</v>
      </c>
      <c r="DN211" s="58">
        <f t="shared" si="480"/>
        <v>-1.6134523200637637E-4</v>
      </c>
      <c r="DO211" s="58">
        <f t="shared" si="480"/>
        <v>1.8047475476665677E-4</v>
      </c>
      <c r="DP211" s="58">
        <f t="shared" si="481"/>
        <v>6.3158642668136858E-4</v>
      </c>
      <c r="DQ211" s="58">
        <f t="shared" si="482"/>
        <v>2.6716950241561266</v>
      </c>
      <c r="DR211" s="58">
        <f t="shared" si="483"/>
        <v>2.245765308446888</v>
      </c>
      <c r="DT211" s="72">
        <f t="shared" si="484"/>
        <v>1.9586994476735309</v>
      </c>
      <c r="DU211" s="72">
        <f t="shared" si="484"/>
        <v>7.8721048183639294E-4</v>
      </c>
      <c r="DV211" s="72">
        <f t="shared" si="485"/>
        <v>4.130055232646912E-2</v>
      </c>
      <c r="DW211" s="72">
        <f t="shared" si="486"/>
        <v>1.4556695270369943E-2</v>
      </c>
      <c r="DX211" s="72">
        <f t="shared" si="487"/>
        <v>5.5857247596839063E-2</v>
      </c>
      <c r="DY211" s="72">
        <f t="shared" si="488"/>
        <v>0.73524757796198137</v>
      </c>
      <c r="DZ211" s="72">
        <f t="shared" si="488"/>
        <v>1.9818136854100468E-2</v>
      </c>
      <c r="EA211" s="72">
        <f t="shared" si="488"/>
        <v>1.2223318935748797</v>
      </c>
      <c r="EB211" s="72">
        <f t="shared" si="488"/>
        <v>1.8381848598136175E-2</v>
      </c>
      <c r="EC211" s="72">
        <f t="shared" si="489"/>
        <v>-7.2468704944646906E-4</v>
      </c>
      <c r="ED211" s="72">
        <f t="shared" si="489"/>
        <v>8.1060788661083485E-4</v>
      </c>
      <c r="EE211" s="72">
        <f t="shared" si="489"/>
        <v>9.4559659088463445E-4</v>
      </c>
      <c r="EF211" s="58">
        <f t="shared" si="490"/>
        <v>4.0121548801693532</v>
      </c>
      <c r="EG211" s="58">
        <f t="shared" si="491"/>
        <v>2.3499152452095287E-2</v>
      </c>
      <c r="EH211" s="58">
        <f t="shared" si="492"/>
        <v>3.6354170361958538E-2</v>
      </c>
      <c r="EI211" s="58">
        <f t="shared" si="493"/>
        <v>-7.2468704944646906E-4</v>
      </c>
      <c r="EJ211" s="58">
        <f t="shared" si="494"/>
        <v>7.8721048183639294E-4</v>
      </c>
      <c r="EK211" s="58">
        <f t="shared" si="495"/>
        <v>9.4559659088463445E-4</v>
      </c>
      <c r="EL211" s="58">
        <f t="shared" si="496"/>
        <v>1.4335785728931778E-2</v>
      </c>
      <c r="EM211" s="58">
        <f t="shared" si="497"/>
        <v>1.8381848598136175E-2</v>
      </c>
      <c r="EN211" s="58">
        <f t="shared" si="498"/>
        <v>0.97194638179102855</v>
      </c>
      <c r="EO211" s="58">
        <f t="shared" si="499"/>
        <v>0.60081040670146657</v>
      </c>
      <c r="EP211" s="58">
        <f t="shared" si="500"/>
        <v>1.1362772822735271E-2</v>
      </c>
      <c r="EQ211" s="58">
        <f t="shared" si="501"/>
        <v>0.36932272876818228</v>
      </c>
      <c r="ER211" s="58">
        <f t="shared" si="502"/>
        <v>1.8299219243213941E-2</v>
      </c>
      <c r="ES211" s="58">
        <f t="shared" si="503"/>
        <v>0.36800355108659372</v>
      </c>
      <c r="ET211" s="58">
        <f t="shared" si="504"/>
        <v>0.37606045513994096</v>
      </c>
      <c r="EU211" s="58">
        <f t="shared" si="505"/>
        <v>1.005672136141371</v>
      </c>
      <c r="EZ211" s="20">
        <f t="shared" si="506"/>
        <v>9.7340785644029079E-2</v>
      </c>
      <c r="FA211" s="20">
        <f t="shared" si="507"/>
        <v>945.91470531685366</v>
      </c>
      <c r="FC211" s="20">
        <f t="shared" si="508"/>
        <v>1150.6068082378292</v>
      </c>
      <c r="FD211" s="20">
        <f t="shared" si="509"/>
        <v>824.49742048815006</v>
      </c>
      <c r="FE211" s="20">
        <f t="shared" si="510"/>
        <v>1105.466185436004</v>
      </c>
      <c r="FF211" s="20">
        <f t="shared" si="511"/>
        <v>593.10349769428274</v>
      </c>
      <c r="FG211" s="20">
        <f t="shared" si="512"/>
        <v>0.53149156243378237</v>
      </c>
      <c r="FH211" s="20">
        <f t="shared" si="513"/>
        <v>1735.8141156889264</v>
      </c>
      <c r="FI211" s="20">
        <f t="shared" si="514"/>
        <v>899.7924694789391</v>
      </c>
      <c r="FK211" s="20">
        <f t="shared" si="515"/>
        <v>1083.1670963595229</v>
      </c>
      <c r="FL211" s="20">
        <f t="shared" si="516"/>
        <v>520.67995736693763</v>
      </c>
      <c r="FN211" s="20">
        <f t="shared" si="517"/>
        <v>42.53463397927041</v>
      </c>
      <c r="FO211" s="20">
        <f t="shared" si="518"/>
        <v>32.841899995646578</v>
      </c>
      <c r="FQ211" s="20">
        <f t="shared" si="519"/>
        <v>26.23</v>
      </c>
      <c r="FR211" s="20">
        <f t="shared" si="520"/>
        <v>32.44</v>
      </c>
      <c r="FS211" s="20">
        <f t="shared" si="521"/>
        <v>28.6</v>
      </c>
      <c r="FT211" s="20">
        <f t="shared" si="522"/>
        <v>1678.9987744775449</v>
      </c>
      <c r="FU211" s="20">
        <f t="shared" si="523"/>
        <v>498.55142234709399</v>
      </c>
    </row>
    <row r="212" spans="1:177">
      <c r="C212" s="24" t="s">
        <v>198</v>
      </c>
      <c r="D212" s="24" t="s">
        <v>148</v>
      </c>
      <c r="E212" s="24"/>
      <c r="F212" s="23">
        <v>52.529000000000003</v>
      </c>
      <c r="G212" s="23">
        <v>0.154</v>
      </c>
      <c r="H212" s="23">
        <v>1.9510000000000001</v>
      </c>
      <c r="I212" s="23">
        <v>7.8650000000000002</v>
      </c>
      <c r="J212" s="23">
        <v>0.26800000000000002</v>
      </c>
      <c r="K212" s="23">
        <v>14.532</v>
      </c>
      <c r="L212" s="23">
        <v>22.716000000000001</v>
      </c>
      <c r="M212" s="23">
        <v>0.16400000000000001</v>
      </c>
      <c r="N212" s="23">
        <v>2.1000000000000001E-2</v>
      </c>
      <c r="O212" s="23">
        <v>6.0000000000000001E-3</v>
      </c>
      <c r="Q212" s="24">
        <v>52.457999999999998</v>
      </c>
      <c r="R212" s="24">
        <v>5.8999999999999997E-2</v>
      </c>
      <c r="S212" s="24">
        <v>1.149</v>
      </c>
      <c r="T212" s="24">
        <v>23.562999999999999</v>
      </c>
      <c r="U212" s="24">
        <v>0.63900000000000001</v>
      </c>
      <c r="V212" s="24">
        <v>21.981999999999999</v>
      </c>
      <c r="W212" s="24">
        <v>0.44400000000000001</v>
      </c>
      <c r="X212" s="24">
        <v>0</v>
      </c>
      <c r="Y212" s="24">
        <v>1.7000000000000001E-2</v>
      </c>
      <c r="Z212" s="24">
        <v>-3.7999999999999999E-2</v>
      </c>
      <c r="AB212" s="69">
        <f t="shared" si="395"/>
        <v>777.70067882864703</v>
      </c>
      <c r="AC212" s="69">
        <f t="shared" si="396"/>
        <v>21.884941241300346</v>
      </c>
      <c r="AE212" s="53">
        <f t="shared" si="435"/>
        <v>777.70067882864703</v>
      </c>
      <c r="AF212" s="53"/>
      <c r="AG212" s="53">
        <f t="shared" si="436"/>
        <v>900.67989603399087</v>
      </c>
      <c r="AH212" s="53">
        <f t="shared" si="437"/>
        <v>867.10836421652607</v>
      </c>
      <c r="AI212" s="53">
        <f t="shared" si="438"/>
        <v>21.884941241300346</v>
      </c>
      <c r="AJ212" s="53">
        <f t="shared" si="439"/>
        <v>3.27066088780877</v>
      </c>
      <c r="AK212" s="53">
        <f t="shared" si="440"/>
        <v>1030.5731070509642</v>
      </c>
      <c r="AL212" s="70">
        <f t="shared" si="441"/>
        <v>0.50490533317226682</v>
      </c>
      <c r="AM212" s="71"/>
      <c r="AN212" s="20">
        <f t="shared" si="442"/>
        <v>0.18330805470749409</v>
      </c>
      <c r="AP212" s="20">
        <f t="shared" si="443"/>
        <v>0.87425500505123643</v>
      </c>
      <c r="AQ212" s="20">
        <f t="shared" si="443"/>
        <v>1.9279208000120183E-3</v>
      </c>
      <c r="AR212" s="20">
        <f t="shared" si="443"/>
        <v>1.9134767214915509E-2</v>
      </c>
      <c r="AS212" s="20">
        <f t="shared" si="443"/>
        <v>0.10946964635667202</v>
      </c>
      <c r="AT212" s="20">
        <f t="shared" si="443"/>
        <v>3.7779735682819384E-3</v>
      </c>
      <c r="AU212" s="20">
        <f t="shared" si="443"/>
        <v>0.36055616756483161</v>
      </c>
      <c r="AV212" s="20">
        <f t="shared" si="443"/>
        <v>0.4050829746029595</v>
      </c>
      <c r="AW212" s="20">
        <f t="shared" si="443"/>
        <v>2.6460618049045721E-3</v>
      </c>
      <c r="AX212" s="20">
        <f t="shared" si="443"/>
        <v>2.2293940294704659E-4</v>
      </c>
      <c r="AY212" s="20">
        <f t="shared" si="443"/>
        <v>3.9474151667585536E-5</v>
      </c>
      <c r="AZ212" s="20">
        <f t="shared" si="444"/>
        <v>1.7771129305184283</v>
      </c>
      <c r="BB212" s="58">
        <f t="shared" si="445"/>
        <v>1.7485100101024729</v>
      </c>
      <c r="BC212" s="58">
        <f t="shared" si="445"/>
        <v>3.8558416000240366E-3</v>
      </c>
      <c r="BD212" s="58">
        <f t="shared" si="446"/>
        <v>5.7404301644746525E-2</v>
      </c>
      <c r="BE212" s="58">
        <f t="shared" si="447"/>
        <v>0.10946964635667202</v>
      </c>
      <c r="BF212" s="58">
        <f t="shared" si="447"/>
        <v>3.7779735682819384E-3</v>
      </c>
      <c r="BG212" s="58">
        <f t="shared" si="447"/>
        <v>0.36055616756483161</v>
      </c>
      <c r="BH212" s="58">
        <f t="shared" si="447"/>
        <v>0.4050829746029595</v>
      </c>
      <c r="BI212" s="58">
        <f t="shared" si="447"/>
        <v>2.6460618049045721E-3</v>
      </c>
      <c r="BJ212" s="58">
        <f t="shared" si="447"/>
        <v>2.2293940294704659E-4</v>
      </c>
      <c r="BK212" s="58">
        <f t="shared" si="448"/>
        <v>1.1842245500275661E-4</v>
      </c>
      <c r="BL212" s="58">
        <f t="shared" si="449"/>
        <v>2.6916443391028424</v>
      </c>
      <c r="BM212" s="58">
        <f t="shared" si="450"/>
        <v>2.2291206578948959</v>
      </c>
      <c r="BO212" s="72">
        <f t="shared" si="451"/>
        <v>1.9488198920277178</v>
      </c>
      <c r="BP212" s="72">
        <f t="shared" si="451"/>
        <v>4.297568082092044E-3</v>
      </c>
      <c r="BQ212" s="72">
        <f t="shared" si="452"/>
        <v>5.1180107972282229E-2</v>
      </c>
      <c r="BR212" s="72">
        <f t="shared" si="453"/>
        <v>3.4127301793274056E-2</v>
      </c>
      <c r="BS212" s="72">
        <f t="shared" si="454"/>
        <v>8.5307409765556286E-2</v>
      </c>
      <c r="BT212" s="72">
        <f t="shared" si="455"/>
        <v>0.24402105010610631</v>
      </c>
      <c r="BU212" s="72">
        <f t="shared" si="455"/>
        <v>8.4215589260381619E-3</v>
      </c>
      <c r="BV212" s="72">
        <f t="shared" si="455"/>
        <v>0.80372320145017973</v>
      </c>
      <c r="BW212" s="72">
        <f t="shared" si="455"/>
        <v>0.90297882684897046</v>
      </c>
      <c r="BX212" s="72">
        <f t="shared" si="456"/>
        <v>1.1796782062758871E-2</v>
      </c>
      <c r="BY212" s="72">
        <f t="shared" si="456"/>
        <v>9.9391765713603155E-4</v>
      </c>
      <c r="BZ212" s="72">
        <f t="shared" si="456"/>
        <v>1.7598529387018234E-4</v>
      </c>
      <c r="CA212" s="58">
        <f t="shared" si="457"/>
        <v>4.0105361922204263</v>
      </c>
      <c r="CB212" s="58">
        <f t="shared" si="458"/>
        <v>2.0078466783712778E-2</v>
      </c>
      <c r="CC212" s="58">
        <f t="shared" si="459"/>
        <v>3.1525536882169192E-2</v>
      </c>
      <c r="CD212" s="58">
        <f t="shared" si="460"/>
        <v>1.1796782062758871E-2</v>
      </c>
      <c r="CE212" s="58">
        <f t="shared" si="461"/>
        <v>2.2330519730515183E-2</v>
      </c>
      <c r="CF212" s="58">
        <f t="shared" si="462"/>
        <v>1.4424794120883523E-2</v>
      </c>
      <c r="CG212" s="58">
        <f t="shared" si="463"/>
        <v>8.7992646935091171E-5</v>
      </c>
      <c r="CH212" s="58">
        <f t="shared" si="464"/>
        <v>0.86613552035063679</v>
      </c>
      <c r="CI212" s="58">
        <f t="shared" si="465"/>
        <v>9.0804365602824622E-2</v>
      </c>
      <c r="CJ212" s="58">
        <f t="shared" si="466"/>
        <v>6.9100490380980942E-2</v>
      </c>
      <c r="CK212" s="58">
        <f t="shared" si="467"/>
        <v>0.65911356568910773</v>
      </c>
      <c r="CL212" s="58">
        <f t="shared" si="468"/>
        <v>1.0055799745145542</v>
      </c>
      <c r="CM212" s="58">
        <f t="shared" si="469"/>
        <v>0.86613552035063679</v>
      </c>
      <c r="CN212" s="58"/>
      <c r="CO212" s="20">
        <f t="shared" si="470"/>
        <v>0.78208617369512512</v>
      </c>
      <c r="CP212" s="58">
        <f t="shared" si="471"/>
        <v>0.22394258332239353</v>
      </c>
      <c r="CQ212" s="58">
        <f t="shared" si="472"/>
        <v>0.19629191415530922</v>
      </c>
      <c r="CR212" s="72">
        <f t="shared" si="473"/>
        <v>0.62836460547539463</v>
      </c>
      <c r="CS212" s="72">
        <f t="shared" si="474"/>
        <v>0.29108861344314757</v>
      </c>
      <c r="CT212" s="72">
        <f t="shared" si="475"/>
        <v>8.0091636666495408E-2</v>
      </c>
      <c r="CU212" s="20">
        <f t="shared" si="476"/>
        <v>0.87307333196858417</v>
      </c>
      <c r="CV212" s="20">
        <f t="shared" si="476"/>
        <v>7.3861900779681217E-4</v>
      </c>
      <c r="CW212" s="20">
        <f t="shared" si="476"/>
        <v>1.1269014623238297E-2</v>
      </c>
      <c r="CX212" s="20">
        <f t="shared" si="476"/>
        <v>0.327963544450383</v>
      </c>
      <c r="CY212" s="20">
        <f t="shared" si="476"/>
        <v>9.0079295154185026E-3</v>
      </c>
      <c r="CZ212" s="20">
        <f t="shared" si="476"/>
        <v>0.54539950973094742</v>
      </c>
      <c r="DA212" s="20">
        <f t="shared" si="476"/>
        <v>7.9176281353985738E-3</v>
      </c>
      <c r="DB212" s="20">
        <f t="shared" si="476"/>
        <v>0</v>
      </c>
      <c r="DC212" s="20">
        <f t="shared" si="476"/>
        <v>1.8047475476665677E-4</v>
      </c>
      <c r="DD212" s="20">
        <f t="shared" si="476"/>
        <v>-2.5000296056137505E-4</v>
      </c>
      <c r="DE212" s="20">
        <f t="shared" si="477"/>
        <v>1.7753000492259718</v>
      </c>
      <c r="DG212" s="58">
        <f t="shared" si="478"/>
        <v>1.7461466639371683</v>
      </c>
      <c r="DH212" s="58">
        <f t="shared" si="478"/>
        <v>1.4772380155936243E-3</v>
      </c>
      <c r="DI212" s="58">
        <f t="shared" si="479"/>
        <v>3.3807043869714892E-2</v>
      </c>
      <c r="DJ212" s="58">
        <f t="shared" si="480"/>
        <v>0.327963544450383</v>
      </c>
      <c r="DK212" s="58">
        <f t="shared" si="480"/>
        <v>9.0079295154185026E-3</v>
      </c>
      <c r="DL212" s="58">
        <f t="shared" si="480"/>
        <v>0.54539950973094742</v>
      </c>
      <c r="DM212" s="58">
        <f t="shared" si="480"/>
        <v>7.9176281353985738E-3</v>
      </c>
      <c r="DN212" s="58">
        <f t="shared" si="480"/>
        <v>0</v>
      </c>
      <c r="DO212" s="58">
        <f t="shared" si="480"/>
        <v>1.8047475476665677E-4</v>
      </c>
      <c r="DP212" s="58">
        <f t="shared" si="481"/>
        <v>-7.5000888168412516E-4</v>
      </c>
      <c r="DQ212" s="58">
        <f t="shared" si="482"/>
        <v>2.6711500235277064</v>
      </c>
      <c r="DR212" s="58">
        <f t="shared" si="483"/>
        <v>2.2462235168940392</v>
      </c>
      <c r="DT212" s="72">
        <f t="shared" si="484"/>
        <v>1.9611178502408702</v>
      </c>
      <c r="DU212" s="72">
        <f t="shared" si="484"/>
        <v>1.6591033853381413E-3</v>
      </c>
      <c r="DV212" s="72">
        <f t="shared" si="485"/>
        <v>3.8882149759129847E-2</v>
      </c>
      <c r="DW212" s="72">
        <f t="shared" si="486"/>
        <v>1.1743301558751522E-2</v>
      </c>
      <c r="DX212" s="72">
        <f t="shared" si="487"/>
        <v>5.0625451317881369E-2</v>
      </c>
      <c r="DY212" s="72">
        <f t="shared" si="488"/>
        <v>0.7366794262283739</v>
      </c>
      <c r="DZ212" s="72">
        <f t="shared" si="488"/>
        <v>2.0233823116056968E-2</v>
      </c>
      <c r="EA212" s="72">
        <f t="shared" si="488"/>
        <v>1.2250892048601334</v>
      </c>
      <c r="EB212" s="72">
        <f t="shared" si="488"/>
        <v>1.7784762515754178E-2</v>
      </c>
      <c r="EC212" s="72">
        <f t="shared" si="489"/>
        <v>0</v>
      </c>
      <c r="ED212" s="72">
        <f t="shared" si="489"/>
        <v>8.1077327672509812E-4</v>
      </c>
      <c r="EE212" s="72">
        <f t="shared" si="489"/>
        <v>-1.1231250586121874E-3</v>
      </c>
      <c r="EF212" s="58">
        <f t="shared" si="490"/>
        <v>4.0128772698825204</v>
      </c>
      <c r="EG212" s="58">
        <f t="shared" si="491"/>
        <v>2.4943766488314228E-2</v>
      </c>
      <c r="EH212" s="58">
        <f t="shared" si="492"/>
        <v>3.8507840683292827E-2</v>
      </c>
      <c r="EI212" s="58">
        <f t="shared" si="493"/>
        <v>0</v>
      </c>
      <c r="EJ212" s="58">
        <f t="shared" si="494"/>
        <v>1.6591033853381413E-3</v>
      </c>
      <c r="EK212" s="58">
        <f t="shared" si="495"/>
        <v>-1.1231250586121874E-3</v>
      </c>
      <c r="EL212" s="58">
        <f t="shared" si="496"/>
        <v>1.2866426617363709E-2</v>
      </c>
      <c r="EM212" s="58">
        <f t="shared" si="497"/>
        <v>1.7784762515754178E-2</v>
      </c>
      <c r="EN212" s="58">
        <f t="shared" si="498"/>
        <v>0.97484608084305424</v>
      </c>
      <c r="EO212" s="58">
        <f t="shared" si="499"/>
        <v>0.60255899658829204</v>
      </c>
      <c r="EP212" s="58">
        <f t="shared" si="500"/>
        <v>1.0992882739792429E-2</v>
      </c>
      <c r="EQ212" s="58">
        <f t="shared" si="501"/>
        <v>0.37072411298218716</v>
      </c>
      <c r="ER212" s="58">
        <f t="shared" si="502"/>
        <v>1.7671119231102081E-2</v>
      </c>
      <c r="ES212" s="58">
        <f t="shared" si="503"/>
        <v>0.36747548668370639</v>
      </c>
      <c r="ET212" s="58">
        <f t="shared" si="504"/>
        <v>0.37754964519759782</v>
      </c>
      <c r="EU212" s="58">
        <f t="shared" si="505"/>
        <v>1.006033248302898</v>
      </c>
      <c r="EZ212" s="20">
        <f t="shared" si="506"/>
        <v>9.7020524805703709E-2</v>
      </c>
      <c r="FA212" s="20">
        <f t="shared" si="507"/>
        <v>944.96580877229542</v>
      </c>
      <c r="FC212" s="20">
        <f t="shared" si="508"/>
        <v>1149.2445300994859</v>
      </c>
      <c r="FD212" s="20">
        <f t="shared" si="509"/>
        <v>823.51785727882839</v>
      </c>
      <c r="FE212" s="20">
        <f t="shared" si="510"/>
        <v>1102.7344371390618</v>
      </c>
      <c r="FF212" s="20">
        <f t="shared" si="511"/>
        <v>590.94982464899601</v>
      </c>
      <c r="FG212" s="20">
        <f t="shared" si="512"/>
        <v>0.52948245684990236</v>
      </c>
      <c r="FH212" s="20">
        <f t="shared" si="513"/>
        <v>1732.6995107171861</v>
      </c>
      <c r="FI212" s="20">
        <f t="shared" si="514"/>
        <v>893.01117334055368</v>
      </c>
      <c r="FK212" s="20">
        <f t="shared" si="515"/>
        <v>1082.9409238876065</v>
      </c>
      <c r="FL212" s="20">
        <f t="shared" si="516"/>
        <v>485.04954304292676</v>
      </c>
      <c r="FN212" s="20">
        <f t="shared" si="517"/>
        <v>44.661837343700121</v>
      </c>
      <c r="FO212" s="20">
        <f t="shared" si="518"/>
        <v>34.278944583315301</v>
      </c>
      <c r="FQ212" s="20">
        <f t="shared" si="519"/>
        <v>26.23</v>
      </c>
      <c r="FR212" s="20">
        <f t="shared" si="520"/>
        <v>32.44</v>
      </c>
      <c r="FS212" s="20">
        <f t="shared" si="521"/>
        <v>28.6</v>
      </c>
      <c r="FT212" s="20">
        <f t="shared" si="522"/>
        <v>1671.4030276730505</v>
      </c>
      <c r="FU212" s="20">
        <f t="shared" si="523"/>
        <v>494.7135337290722</v>
      </c>
    </row>
    <row r="213" spans="1:177">
      <c r="C213" s="24" t="s">
        <v>199</v>
      </c>
      <c r="D213" s="24" t="s">
        <v>148</v>
      </c>
      <c r="E213" s="24"/>
      <c r="F213" s="23">
        <v>52.529000000000003</v>
      </c>
      <c r="G213" s="23">
        <v>0.154</v>
      </c>
      <c r="H213" s="23">
        <v>1.9510000000000001</v>
      </c>
      <c r="I213" s="23">
        <v>7.8650000000000002</v>
      </c>
      <c r="J213" s="23">
        <v>0.26800000000000002</v>
      </c>
      <c r="K213" s="23">
        <v>14.532</v>
      </c>
      <c r="L213" s="23">
        <v>22.716000000000001</v>
      </c>
      <c r="M213" s="23">
        <v>0.16400000000000001</v>
      </c>
      <c r="N213" s="23">
        <v>2.1000000000000001E-2</v>
      </c>
      <c r="O213" s="23">
        <v>6.0000000000000001E-3</v>
      </c>
      <c r="Q213" s="24">
        <v>52.585000000000001</v>
      </c>
      <c r="R213" s="24">
        <v>4.3999999999999997E-2</v>
      </c>
      <c r="S213" s="24">
        <v>1.127</v>
      </c>
      <c r="T213" s="24">
        <v>21.376999999999999</v>
      </c>
      <c r="U213" s="24">
        <v>0.61799999999999999</v>
      </c>
      <c r="V213" s="24">
        <v>21.19</v>
      </c>
      <c r="W213" s="24">
        <v>3.194</v>
      </c>
      <c r="X213" s="24">
        <v>1.9E-2</v>
      </c>
      <c r="Y213" s="24">
        <v>1.4999999999999999E-2</v>
      </c>
      <c r="Z213" s="24">
        <v>-2.4E-2</v>
      </c>
      <c r="AB213" s="69">
        <f t="shared" si="395"/>
        <v>781.29140858457515</v>
      </c>
      <c r="AC213" s="69">
        <f t="shared" si="396"/>
        <v>9.3058417364511872</v>
      </c>
      <c r="AE213" s="53">
        <f t="shared" si="435"/>
        <v>781.29140858457515</v>
      </c>
      <c r="AF213" s="53"/>
      <c r="AG213" s="53">
        <f t="shared" si="436"/>
        <v>911.16186908149598</v>
      </c>
      <c r="AH213" s="53">
        <f t="shared" si="437"/>
        <v>858.02913713936539</v>
      </c>
      <c r="AI213" s="53">
        <f t="shared" si="438"/>
        <v>9.3058417364511872</v>
      </c>
      <c r="AJ213" s="53">
        <f t="shared" si="439"/>
        <v>-7.1242229703861799</v>
      </c>
      <c r="AK213" s="53">
        <f t="shared" si="440"/>
        <v>917.63781067467494</v>
      </c>
      <c r="AL213" s="70">
        <f t="shared" si="441"/>
        <v>0.53648494261224011</v>
      </c>
      <c r="AM213" s="71"/>
      <c r="AN213" s="20">
        <f t="shared" si="442"/>
        <v>1.3174619906122103</v>
      </c>
      <c r="AP213" s="20">
        <f t="shared" si="443"/>
        <v>0.87425500505123643</v>
      </c>
      <c r="AQ213" s="20">
        <f t="shared" si="443"/>
        <v>1.9279208000120183E-3</v>
      </c>
      <c r="AR213" s="20">
        <f t="shared" si="443"/>
        <v>1.9134767214915509E-2</v>
      </c>
      <c r="AS213" s="20">
        <f t="shared" si="443"/>
        <v>0.10946964635667202</v>
      </c>
      <c r="AT213" s="20">
        <f t="shared" si="443"/>
        <v>3.7779735682819384E-3</v>
      </c>
      <c r="AU213" s="20">
        <f t="shared" si="443"/>
        <v>0.36055616756483161</v>
      </c>
      <c r="AV213" s="20">
        <f t="shared" si="443"/>
        <v>0.4050829746029595</v>
      </c>
      <c r="AW213" s="20">
        <f t="shared" si="443"/>
        <v>2.6460618049045721E-3</v>
      </c>
      <c r="AX213" s="20">
        <f t="shared" si="443"/>
        <v>2.2293940294704659E-4</v>
      </c>
      <c r="AY213" s="20">
        <f t="shared" si="443"/>
        <v>3.9474151667585536E-5</v>
      </c>
      <c r="AZ213" s="20">
        <f t="shared" si="444"/>
        <v>1.7771129305184283</v>
      </c>
      <c r="BB213" s="58">
        <f t="shared" si="445"/>
        <v>1.7485100101024729</v>
      </c>
      <c r="BC213" s="58">
        <f t="shared" si="445"/>
        <v>3.8558416000240366E-3</v>
      </c>
      <c r="BD213" s="58">
        <f t="shared" si="446"/>
        <v>5.7404301644746525E-2</v>
      </c>
      <c r="BE213" s="58">
        <f t="shared" si="447"/>
        <v>0.10946964635667202</v>
      </c>
      <c r="BF213" s="58">
        <f t="shared" si="447"/>
        <v>3.7779735682819384E-3</v>
      </c>
      <c r="BG213" s="58">
        <f t="shared" si="447"/>
        <v>0.36055616756483161</v>
      </c>
      <c r="BH213" s="58">
        <f t="shared" si="447"/>
        <v>0.4050829746029595</v>
      </c>
      <c r="BI213" s="58">
        <f t="shared" si="447"/>
        <v>2.6460618049045721E-3</v>
      </c>
      <c r="BJ213" s="58">
        <f t="shared" si="447"/>
        <v>2.2293940294704659E-4</v>
      </c>
      <c r="BK213" s="58">
        <f t="shared" si="448"/>
        <v>1.1842245500275661E-4</v>
      </c>
      <c r="BL213" s="58">
        <f t="shared" si="449"/>
        <v>2.6916443391028424</v>
      </c>
      <c r="BM213" s="58">
        <f t="shared" si="450"/>
        <v>2.2291206578948959</v>
      </c>
      <c r="BO213" s="72">
        <f t="shared" si="451"/>
        <v>1.9488198920277178</v>
      </c>
      <c r="BP213" s="72">
        <f t="shared" si="451"/>
        <v>4.297568082092044E-3</v>
      </c>
      <c r="BQ213" s="72">
        <f t="shared" si="452"/>
        <v>5.1180107972282229E-2</v>
      </c>
      <c r="BR213" s="72">
        <f t="shared" si="453"/>
        <v>3.4127301793274056E-2</v>
      </c>
      <c r="BS213" s="72">
        <f t="shared" si="454"/>
        <v>8.5307409765556286E-2</v>
      </c>
      <c r="BT213" s="72">
        <f t="shared" si="455"/>
        <v>0.24402105010610631</v>
      </c>
      <c r="BU213" s="72">
        <f t="shared" si="455"/>
        <v>8.4215589260381619E-3</v>
      </c>
      <c r="BV213" s="72">
        <f t="shared" si="455"/>
        <v>0.80372320145017973</v>
      </c>
      <c r="BW213" s="72">
        <f t="shared" si="455"/>
        <v>0.90297882684897046</v>
      </c>
      <c r="BX213" s="72">
        <f t="shared" si="456"/>
        <v>1.1796782062758871E-2</v>
      </c>
      <c r="BY213" s="72">
        <f t="shared" si="456"/>
        <v>9.9391765713603155E-4</v>
      </c>
      <c r="BZ213" s="72">
        <f t="shared" si="456"/>
        <v>1.7598529387018234E-4</v>
      </c>
      <c r="CA213" s="58">
        <f t="shared" si="457"/>
        <v>4.0105361922204263</v>
      </c>
      <c r="CB213" s="58">
        <f t="shared" si="458"/>
        <v>2.0078466783712778E-2</v>
      </c>
      <c r="CC213" s="58">
        <f t="shared" si="459"/>
        <v>3.1525536882169192E-2</v>
      </c>
      <c r="CD213" s="58">
        <f t="shared" si="460"/>
        <v>1.1796782062758871E-2</v>
      </c>
      <c r="CE213" s="58">
        <f t="shared" si="461"/>
        <v>2.2330519730515183E-2</v>
      </c>
      <c r="CF213" s="58">
        <f t="shared" si="462"/>
        <v>1.4424794120883523E-2</v>
      </c>
      <c r="CG213" s="58">
        <f t="shared" si="463"/>
        <v>8.7992646935091171E-5</v>
      </c>
      <c r="CH213" s="58">
        <f t="shared" si="464"/>
        <v>0.86613552035063679</v>
      </c>
      <c r="CI213" s="58">
        <f t="shared" si="465"/>
        <v>9.0804365602824622E-2</v>
      </c>
      <c r="CJ213" s="58">
        <f t="shared" si="466"/>
        <v>6.9100490380980942E-2</v>
      </c>
      <c r="CK213" s="58">
        <f t="shared" si="467"/>
        <v>0.65911356568910773</v>
      </c>
      <c r="CL213" s="58">
        <f t="shared" si="468"/>
        <v>1.0055799745145542</v>
      </c>
      <c r="CM213" s="58">
        <f t="shared" si="469"/>
        <v>0.86613552035063679</v>
      </c>
      <c r="CN213" s="58"/>
      <c r="CO213" s="20">
        <f t="shared" si="470"/>
        <v>0.78208617369512512</v>
      </c>
      <c r="CP213" s="58">
        <f t="shared" si="471"/>
        <v>0.22394258332239353</v>
      </c>
      <c r="CQ213" s="58">
        <f t="shared" si="472"/>
        <v>0.19629191415530922</v>
      </c>
      <c r="CR213" s="72">
        <f t="shared" si="473"/>
        <v>0.62836460547539463</v>
      </c>
      <c r="CS213" s="72">
        <f t="shared" si="474"/>
        <v>0.29108861344314757</v>
      </c>
      <c r="CT213" s="72">
        <f t="shared" si="475"/>
        <v>8.0091636666495408E-2</v>
      </c>
      <c r="CU213" s="20">
        <f t="shared" si="476"/>
        <v>0.87518702889107469</v>
      </c>
      <c r="CV213" s="20">
        <f t="shared" si="476"/>
        <v>5.5083451428914799E-4</v>
      </c>
      <c r="CW213" s="20">
        <f t="shared" si="476"/>
        <v>1.1053245848903012E-2</v>
      </c>
      <c r="CX213" s="20">
        <f t="shared" si="476"/>
        <v>0.29753752449670406</v>
      </c>
      <c r="CY213" s="20">
        <f t="shared" si="476"/>
        <v>8.7118942731277526E-3</v>
      </c>
      <c r="CZ213" s="20">
        <f t="shared" si="476"/>
        <v>0.52574904973154302</v>
      </c>
      <c r="DA213" s="20">
        <f t="shared" si="476"/>
        <v>5.695699158662848E-2</v>
      </c>
      <c r="DB213" s="20">
        <f t="shared" si="476"/>
        <v>3.0655594081211508E-4</v>
      </c>
      <c r="DC213" s="20">
        <f t="shared" si="476"/>
        <v>1.5924243067646184E-4</v>
      </c>
      <c r="DD213" s="20">
        <f t="shared" si="476"/>
        <v>-1.5789660667034214E-4</v>
      </c>
      <c r="DE213" s="20">
        <f t="shared" si="477"/>
        <v>1.7760544711070883</v>
      </c>
      <c r="DG213" s="58">
        <f t="shared" si="478"/>
        <v>1.7503740577821494</v>
      </c>
      <c r="DH213" s="58">
        <f t="shared" si="478"/>
        <v>1.101669028578296E-3</v>
      </c>
      <c r="DI213" s="58">
        <f t="shared" si="479"/>
        <v>3.3159737546709034E-2</v>
      </c>
      <c r="DJ213" s="58">
        <f t="shared" si="480"/>
        <v>0.29753752449670406</v>
      </c>
      <c r="DK213" s="58">
        <f t="shared" si="480"/>
        <v>8.7118942731277526E-3</v>
      </c>
      <c r="DL213" s="58">
        <f t="shared" si="480"/>
        <v>0.52574904973154302</v>
      </c>
      <c r="DM213" s="58">
        <f t="shared" si="480"/>
        <v>5.695699158662848E-2</v>
      </c>
      <c r="DN213" s="58">
        <f t="shared" si="480"/>
        <v>3.0655594081211508E-4</v>
      </c>
      <c r="DO213" s="58">
        <f t="shared" si="480"/>
        <v>1.5924243067646184E-4</v>
      </c>
      <c r="DP213" s="58">
        <f t="shared" si="481"/>
        <v>-4.7368982001102643E-4</v>
      </c>
      <c r="DQ213" s="58">
        <f t="shared" si="482"/>
        <v>2.6735830329969179</v>
      </c>
      <c r="DR213" s="58">
        <f t="shared" si="483"/>
        <v>2.2441794124023815</v>
      </c>
      <c r="DT213" s="72">
        <f t="shared" si="484"/>
        <v>1.9640767122389582</v>
      </c>
      <c r="DU213" s="72">
        <f t="shared" si="484"/>
        <v>1.2361714766083714E-3</v>
      </c>
      <c r="DV213" s="72">
        <f t="shared" si="485"/>
        <v>3.5923287761041811E-2</v>
      </c>
      <c r="DW213" s="72">
        <f t="shared" si="486"/>
        <v>1.3687645787618635E-2</v>
      </c>
      <c r="DX213" s="72">
        <f t="shared" si="487"/>
        <v>4.9610933548660446E-2</v>
      </c>
      <c r="DY213" s="72">
        <f t="shared" si="488"/>
        <v>0.66772758689267253</v>
      </c>
      <c r="DZ213" s="72">
        <f t="shared" si="488"/>
        <v>1.9551053770779512E-2</v>
      </c>
      <c r="EA213" s="72">
        <f t="shared" si="488"/>
        <v>1.1798751934976446</v>
      </c>
      <c r="EB213" s="72">
        <f t="shared" si="488"/>
        <v>0.1278217079110873</v>
      </c>
      <c r="EC213" s="72">
        <f t="shared" si="489"/>
        <v>1.3759330622403834E-3</v>
      </c>
      <c r="ED213" s="72">
        <f t="shared" si="489"/>
        <v>7.1473716901005824E-4</v>
      </c>
      <c r="EE213" s="72">
        <f t="shared" si="489"/>
        <v>-7.0869662795555678E-4</v>
      </c>
      <c r="EF213" s="58">
        <f t="shared" si="490"/>
        <v>4.0112813329397055</v>
      </c>
      <c r="EG213" s="58">
        <f t="shared" si="491"/>
        <v>2.1847928710402371E-2</v>
      </c>
      <c r="EH213" s="58">
        <f t="shared" si="492"/>
        <v>3.3748815911961216E-2</v>
      </c>
      <c r="EI213" s="58">
        <f t="shared" si="493"/>
        <v>1.3759330622403834E-3</v>
      </c>
      <c r="EJ213" s="58">
        <f t="shared" si="494"/>
        <v>1.2361714766083714E-3</v>
      </c>
      <c r="EK213" s="58">
        <f t="shared" si="495"/>
        <v>-7.0869662795555678E-4</v>
      </c>
      <c r="EL213" s="58">
        <f t="shared" si="496"/>
        <v>1.3020409353333809E-2</v>
      </c>
      <c r="EM213" s="58">
        <f t="shared" si="497"/>
        <v>0.1278217079110873</v>
      </c>
      <c r="EN213" s="58">
        <f t="shared" si="498"/>
        <v>0.86253777271003362</v>
      </c>
      <c r="EO213" s="58">
        <f t="shared" si="499"/>
        <v>0.54504717439766837</v>
      </c>
      <c r="EP213" s="58">
        <f t="shared" si="500"/>
        <v>8.0771953331072691E-2</v>
      </c>
      <c r="EQ213" s="58">
        <f t="shared" si="501"/>
        <v>0.34546303395651184</v>
      </c>
      <c r="ER213" s="58">
        <f t="shared" si="502"/>
        <v>0.12040181136534665</v>
      </c>
      <c r="ES213" s="58">
        <f t="shared" si="503"/>
        <v>0.35376034059993483</v>
      </c>
      <c r="ET213" s="58">
        <f t="shared" si="504"/>
        <v>0.37151575764272105</v>
      </c>
      <c r="EU213" s="58">
        <f t="shared" si="505"/>
        <v>1.0052832978853479</v>
      </c>
      <c r="EZ213" s="20">
        <f t="shared" si="506"/>
        <v>0.10920412700497516</v>
      </c>
      <c r="FA213" s="20">
        <f t="shared" si="507"/>
        <v>979.02745495722399</v>
      </c>
      <c r="FC213" s="20">
        <f t="shared" si="508"/>
        <v>1181.5129258486343</v>
      </c>
      <c r="FD213" s="20">
        <f t="shared" si="509"/>
        <v>847.93060110063311</v>
      </c>
      <c r="FE213" s="20">
        <f t="shared" si="510"/>
        <v>1555.4577561794426</v>
      </c>
      <c r="FF213" s="20">
        <f t="shared" si="511"/>
        <v>881.80671714173752</v>
      </c>
      <c r="FG213" s="20">
        <f t="shared" si="512"/>
        <v>0.56819947392698222</v>
      </c>
      <c r="FH213" s="20">
        <f t="shared" si="513"/>
        <v>1792.3710809556678</v>
      </c>
      <c r="FI213" s="20">
        <f t="shared" si="514"/>
        <v>1435.8532073200499</v>
      </c>
      <c r="FK213" s="20">
        <f t="shared" si="515"/>
        <v>1108.1153266214747</v>
      </c>
      <c r="FL213" s="20">
        <f t="shared" si="516"/>
        <v>516.20076599565402</v>
      </c>
      <c r="FN213" s="20">
        <f t="shared" si="517"/>
        <v>-13.235952153727082</v>
      </c>
      <c r="FO213" s="20">
        <f t="shared" si="518"/>
        <v>-8.5250441299217599</v>
      </c>
      <c r="FQ213" s="20">
        <f t="shared" si="519"/>
        <v>26.23</v>
      </c>
      <c r="FR213" s="20">
        <f t="shared" si="520"/>
        <v>32.44</v>
      </c>
      <c r="FS213" s="20">
        <f t="shared" si="521"/>
        <v>28.6</v>
      </c>
      <c r="FT213" s="20">
        <f t="shared" si="522"/>
        <v>1770.4898173544357</v>
      </c>
      <c r="FU213" s="20">
        <f t="shared" si="523"/>
        <v>832.77580019582786</v>
      </c>
    </row>
    <row r="214" spans="1:177">
      <c r="C214" s="24" t="s">
        <v>200</v>
      </c>
      <c r="D214" s="24" t="s">
        <v>148</v>
      </c>
      <c r="E214" s="24"/>
      <c r="F214" s="23">
        <v>52.529000000000003</v>
      </c>
      <c r="G214" s="23">
        <v>0.154</v>
      </c>
      <c r="H214" s="23">
        <v>1.9510000000000001</v>
      </c>
      <c r="I214" s="23">
        <v>7.8650000000000002</v>
      </c>
      <c r="J214" s="23">
        <v>0.26800000000000002</v>
      </c>
      <c r="K214" s="23">
        <v>14.532</v>
      </c>
      <c r="L214" s="23">
        <v>22.716000000000001</v>
      </c>
      <c r="M214" s="23">
        <v>0.16400000000000001</v>
      </c>
      <c r="N214" s="23">
        <v>2.1000000000000001E-2</v>
      </c>
      <c r="O214" s="23">
        <v>6.0000000000000001E-3</v>
      </c>
      <c r="Q214" s="24">
        <v>52.643999999999998</v>
      </c>
      <c r="R214" s="24">
        <v>7.1999999999999995E-2</v>
      </c>
      <c r="S214" s="24">
        <v>1.1599999999999999</v>
      </c>
      <c r="T214" s="24">
        <v>23.119</v>
      </c>
      <c r="U214" s="24">
        <v>0.63800000000000001</v>
      </c>
      <c r="V214" s="24">
        <v>21.739000000000001</v>
      </c>
      <c r="W214" s="24">
        <v>1.0389999999999999</v>
      </c>
      <c r="X214" s="24">
        <v>1E-3</v>
      </c>
      <c r="Y214" s="24">
        <v>1.6E-2</v>
      </c>
      <c r="Z214" s="24">
        <v>1.4999999999999999E-2</v>
      </c>
      <c r="AB214" s="69">
        <f t="shared" si="395"/>
        <v>770.88119501546669</v>
      </c>
      <c r="AC214" s="69">
        <f t="shared" si="396"/>
        <v>16.226464835899112</v>
      </c>
      <c r="AE214" s="53">
        <f t="shared" si="435"/>
        <v>770.88119501546669</v>
      </c>
      <c r="AF214" s="53"/>
      <c r="AG214" s="53">
        <f t="shared" si="436"/>
        <v>890.19810504272584</v>
      </c>
      <c r="AH214" s="53">
        <f t="shared" si="437"/>
        <v>855.77393445966413</v>
      </c>
      <c r="AI214" s="53">
        <f t="shared" si="438"/>
        <v>16.226464835899112</v>
      </c>
      <c r="AJ214" s="53">
        <f t="shared" si="439"/>
        <v>3.9111033080530992</v>
      </c>
      <c r="AK214" s="53">
        <f t="shared" si="440"/>
        <v>979.77124244723154</v>
      </c>
      <c r="AL214" s="70">
        <f t="shared" si="441"/>
        <v>0.50891336375718887</v>
      </c>
      <c r="AM214" s="71"/>
      <c r="AN214" s="20">
        <f t="shared" si="442"/>
        <v>0.42795134053346295</v>
      </c>
      <c r="AP214" s="20">
        <f t="shared" si="443"/>
        <v>0.87425500505123643</v>
      </c>
      <c r="AQ214" s="20">
        <f t="shared" si="443"/>
        <v>1.9279208000120183E-3</v>
      </c>
      <c r="AR214" s="20">
        <f t="shared" si="443"/>
        <v>1.9134767214915509E-2</v>
      </c>
      <c r="AS214" s="20">
        <f t="shared" si="443"/>
        <v>0.10946964635667202</v>
      </c>
      <c r="AT214" s="20">
        <f t="shared" si="443"/>
        <v>3.7779735682819384E-3</v>
      </c>
      <c r="AU214" s="20">
        <f t="shared" si="443"/>
        <v>0.36055616756483161</v>
      </c>
      <c r="AV214" s="20">
        <f t="shared" si="443"/>
        <v>0.4050829746029595</v>
      </c>
      <c r="AW214" s="20">
        <f t="shared" si="443"/>
        <v>2.6460618049045721E-3</v>
      </c>
      <c r="AX214" s="20">
        <f t="shared" si="443"/>
        <v>2.2293940294704659E-4</v>
      </c>
      <c r="AY214" s="20">
        <f t="shared" si="443"/>
        <v>3.9474151667585536E-5</v>
      </c>
      <c r="AZ214" s="20">
        <f t="shared" si="444"/>
        <v>1.7771129305184283</v>
      </c>
      <c r="BB214" s="58">
        <f t="shared" si="445"/>
        <v>1.7485100101024729</v>
      </c>
      <c r="BC214" s="58">
        <f t="shared" si="445"/>
        <v>3.8558416000240366E-3</v>
      </c>
      <c r="BD214" s="58">
        <f t="shared" si="446"/>
        <v>5.7404301644746525E-2</v>
      </c>
      <c r="BE214" s="58">
        <f t="shared" si="447"/>
        <v>0.10946964635667202</v>
      </c>
      <c r="BF214" s="58">
        <f t="shared" si="447"/>
        <v>3.7779735682819384E-3</v>
      </c>
      <c r="BG214" s="58">
        <f t="shared" si="447"/>
        <v>0.36055616756483161</v>
      </c>
      <c r="BH214" s="58">
        <f t="shared" si="447"/>
        <v>0.4050829746029595</v>
      </c>
      <c r="BI214" s="58">
        <f t="shared" si="447"/>
        <v>2.6460618049045721E-3</v>
      </c>
      <c r="BJ214" s="58">
        <f t="shared" si="447"/>
        <v>2.2293940294704659E-4</v>
      </c>
      <c r="BK214" s="58">
        <f t="shared" si="448"/>
        <v>1.1842245500275661E-4</v>
      </c>
      <c r="BL214" s="58">
        <f t="shared" si="449"/>
        <v>2.6916443391028424</v>
      </c>
      <c r="BM214" s="58">
        <f t="shared" si="450"/>
        <v>2.2291206578948959</v>
      </c>
      <c r="BO214" s="72">
        <f t="shared" si="451"/>
        <v>1.9488198920277178</v>
      </c>
      <c r="BP214" s="72">
        <f t="shared" si="451"/>
        <v>4.297568082092044E-3</v>
      </c>
      <c r="BQ214" s="72">
        <f t="shared" si="452"/>
        <v>5.1180107972282229E-2</v>
      </c>
      <c r="BR214" s="72">
        <f t="shared" si="453"/>
        <v>3.4127301793274056E-2</v>
      </c>
      <c r="BS214" s="72">
        <f t="shared" si="454"/>
        <v>8.5307409765556286E-2</v>
      </c>
      <c r="BT214" s="72">
        <f t="shared" si="455"/>
        <v>0.24402105010610631</v>
      </c>
      <c r="BU214" s="72">
        <f t="shared" si="455"/>
        <v>8.4215589260381619E-3</v>
      </c>
      <c r="BV214" s="72">
        <f t="shared" si="455"/>
        <v>0.80372320145017973</v>
      </c>
      <c r="BW214" s="72">
        <f t="shared" si="455"/>
        <v>0.90297882684897046</v>
      </c>
      <c r="BX214" s="72">
        <f t="shared" si="456"/>
        <v>1.1796782062758871E-2</v>
      </c>
      <c r="BY214" s="72">
        <f t="shared" si="456"/>
        <v>9.9391765713603155E-4</v>
      </c>
      <c r="BZ214" s="72">
        <f t="shared" si="456"/>
        <v>1.7598529387018234E-4</v>
      </c>
      <c r="CA214" s="58">
        <f t="shared" si="457"/>
        <v>4.0105361922204263</v>
      </c>
      <c r="CB214" s="58">
        <f t="shared" si="458"/>
        <v>2.0078466783712778E-2</v>
      </c>
      <c r="CC214" s="58">
        <f t="shared" si="459"/>
        <v>3.1525536882169192E-2</v>
      </c>
      <c r="CD214" s="58">
        <f t="shared" si="460"/>
        <v>1.1796782062758871E-2</v>
      </c>
      <c r="CE214" s="58">
        <f t="shared" si="461"/>
        <v>2.2330519730515183E-2</v>
      </c>
      <c r="CF214" s="58">
        <f t="shared" si="462"/>
        <v>1.4424794120883523E-2</v>
      </c>
      <c r="CG214" s="58">
        <f t="shared" si="463"/>
        <v>8.7992646935091171E-5</v>
      </c>
      <c r="CH214" s="58">
        <f t="shared" si="464"/>
        <v>0.86613552035063679</v>
      </c>
      <c r="CI214" s="58">
        <f t="shared" si="465"/>
        <v>9.0804365602824622E-2</v>
      </c>
      <c r="CJ214" s="58">
        <f t="shared" si="466"/>
        <v>6.9100490380980942E-2</v>
      </c>
      <c r="CK214" s="58">
        <f t="shared" si="467"/>
        <v>0.65911356568910773</v>
      </c>
      <c r="CL214" s="58">
        <f t="shared" si="468"/>
        <v>1.0055799745145542</v>
      </c>
      <c r="CM214" s="58">
        <f t="shared" si="469"/>
        <v>0.86613552035063679</v>
      </c>
      <c r="CN214" s="58"/>
      <c r="CO214" s="20">
        <f t="shared" si="470"/>
        <v>0.78208617369512512</v>
      </c>
      <c r="CP214" s="58">
        <f t="shared" si="471"/>
        <v>0.22394258332239353</v>
      </c>
      <c r="CQ214" s="58">
        <f t="shared" si="472"/>
        <v>0.19629191415530922</v>
      </c>
      <c r="CR214" s="72">
        <f t="shared" si="473"/>
        <v>0.62836460547539463</v>
      </c>
      <c r="CS214" s="72">
        <f t="shared" si="474"/>
        <v>0.29108861344314757</v>
      </c>
      <c r="CT214" s="72">
        <f t="shared" si="475"/>
        <v>8.0091636666495408E-2</v>
      </c>
      <c r="CU214" s="20">
        <f t="shared" si="476"/>
        <v>0.87616898257947584</v>
      </c>
      <c r="CV214" s="20">
        <f t="shared" si="476"/>
        <v>9.0136556883678768E-4</v>
      </c>
      <c r="CW214" s="20">
        <f t="shared" si="476"/>
        <v>1.1376899010405939E-2</v>
      </c>
      <c r="CX214" s="20">
        <f t="shared" si="476"/>
        <v>0.32178369410297525</v>
      </c>
      <c r="CY214" s="20">
        <f t="shared" si="476"/>
        <v>8.9938325991189422E-3</v>
      </c>
      <c r="CZ214" s="20">
        <f t="shared" si="476"/>
        <v>0.53937039132203923</v>
      </c>
      <c r="DA214" s="20">
        <f t="shared" si="476"/>
        <v>1.8527963136664681E-2</v>
      </c>
      <c r="DB214" s="20">
        <f t="shared" si="476"/>
        <v>1.6134523200637635E-5</v>
      </c>
      <c r="DC214" s="20">
        <f t="shared" si="476"/>
        <v>1.6985859272155931E-4</v>
      </c>
      <c r="DD214" s="20">
        <f t="shared" si="476"/>
        <v>9.868537916896384E-5</v>
      </c>
      <c r="DE214" s="20">
        <f t="shared" si="477"/>
        <v>1.7774078068146075</v>
      </c>
      <c r="DG214" s="58">
        <f t="shared" si="478"/>
        <v>1.7523379651589517</v>
      </c>
      <c r="DH214" s="58">
        <f t="shared" si="478"/>
        <v>1.8027311376735754E-3</v>
      </c>
      <c r="DI214" s="58">
        <f t="shared" si="479"/>
        <v>3.4130697031217822E-2</v>
      </c>
      <c r="DJ214" s="58">
        <f t="shared" si="480"/>
        <v>0.32178369410297525</v>
      </c>
      <c r="DK214" s="58">
        <f t="shared" si="480"/>
        <v>8.9938325991189422E-3</v>
      </c>
      <c r="DL214" s="58">
        <f t="shared" si="480"/>
        <v>0.53937039132203923</v>
      </c>
      <c r="DM214" s="58">
        <f t="shared" si="480"/>
        <v>1.8527963136664681E-2</v>
      </c>
      <c r="DN214" s="58">
        <f t="shared" si="480"/>
        <v>1.6134523200637635E-5</v>
      </c>
      <c r="DO214" s="58">
        <f t="shared" si="480"/>
        <v>1.6985859272155931E-4</v>
      </c>
      <c r="DP214" s="58">
        <f t="shared" si="481"/>
        <v>2.9605613750689151E-4</v>
      </c>
      <c r="DQ214" s="58">
        <f t="shared" si="482"/>
        <v>2.6774293237420697</v>
      </c>
      <c r="DR214" s="58">
        <f t="shared" si="483"/>
        <v>2.2409555116152191</v>
      </c>
      <c r="DT214" s="72">
        <f t="shared" si="484"/>
        <v>1.9634557106177752</v>
      </c>
      <c r="DU214" s="72">
        <f t="shared" si="484"/>
        <v>2.0199201394649866E-3</v>
      </c>
      <c r="DV214" s="72">
        <f t="shared" si="485"/>
        <v>3.6544289382224759E-2</v>
      </c>
      <c r="DW214" s="72">
        <f t="shared" si="486"/>
        <v>1.4445959702693086E-2</v>
      </c>
      <c r="DX214" s="72">
        <f t="shared" si="487"/>
        <v>5.0990249084917845E-2</v>
      </c>
      <c r="DY214" s="72">
        <f t="shared" si="488"/>
        <v>0.72110294284796805</v>
      </c>
      <c r="DZ214" s="72">
        <f t="shared" si="488"/>
        <v>2.0154778733540223E-2</v>
      </c>
      <c r="EA214" s="72">
        <f t="shared" si="488"/>
        <v>1.2087050512351813</v>
      </c>
      <c r="EB214" s="72">
        <f t="shared" si="488"/>
        <v>4.1520341110112317E-2</v>
      </c>
      <c r="EC214" s="72">
        <f t="shared" si="489"/>
        <v>7.2313497387505068E-5</v>
      </c>
      <c r="ED214" s="72">
        <f t="shared" si="489"/>
        <v>7.6129109910916617E-4</v>
      </c>
      <c r="EE214" s="72">
        <f t="shared" si="489"/>
        <v>4.4229908872905449E-4</v>
      </c>
      <c r="EF214" s="58">
        <f t="shared" si="490"/>
        <v>4.0092248974541853</v>
      </c>
      <c r="EG214" s="58">
        <f t="shared" si="491"/>
        <v>1.768850380926015E-2</v>
      </c>
      <c r="EH214" s="58">
        <f t="shared" si="492"/>
        <v>2.7611015166677078E-2</v>
      </c>
      <c r="EI214" s="58">
        <f t="shared" si="493"/>
        <v>7.2313497387505068E-5</v>
      </c>
      <c r="EJ214" s="58">
        <f t="shared" si="494"/>
        <v>2.0199201394649866E-3</v>
      </c>
      <c r="EK214" s="58">
        <f t="shared" si="495"/>
        <v>4.4229908872905449E-4</v>
      </c>
      <c r="EL214" s="58">
        <f t="shared" si="496"/>
        <v>1.3931347116576526E-2</v>
      </c>
      <c r="EM214" s="58">
        <f t="shared" si="497"/>
        <v>4.1520341110112317E-2</v>
      </c>
      <c r="EN214" s="58">
        <f t="shared" si="498"/>
        <v>0.94624558222526789</v>
      </c>
      <c r="EO214" s="58">
        <f t="shared" si="499"/>
        <v>0.58654033343034251</v>
      </c>
      <c r="EP214" s="58">
        <f t="shared" si="500"/>
        <v>2.573682263498183E-2</v>
      </c>
      <c r="EQ214" s="58">
        <f t="shared" si="501"/>
        <v>0.36223641862324135</v>
      </c>
      <c r="ER214" s="58">
        <f t="shared" si="502"/>
        <v>4.0793916557162899E-2</v>
      </c>
      <c r="ES214" s="58">
        <f t="shared" si="503"/>
        <v>0.36787159098407174</v>
      </c>
      <c r="ET214" s="58">
        <f t="shared" si="504"/>
        <v>0.37320121632224224</v>
      </c>
      <c r="EU214" s="58">
        <f t="shared" si="505"/>
        <v>1.0042318031775384</v>
      </c>
      <c r="EZ214" s="20">
        <f t="shared" si="506"/>
        <v>9.9441728762730913E-2</v>
      </c>
      <c r="FA214" s="20">
        <f t="shared" si="507"/>
        <v>952.06319920314763</v>
      </c>
      <c r="FC214" s="20">
        <f t="shared" si="508"/>
        <v>1160.9998398624468</v>
      </c>
      <c r="FD214" s="20">
        <f t="shared" si="509"/>
        <v>831.89412848341442</v>
      </c>
      <c r="FE214" s="20">
        <f t="shared" si="510"/>
        <v>1277.477513167167</v>
      </c>
      <c r="FF214" s="20">
        <f t="shared" si="511"/>
        <v>690.48775033330162</v>
      </c>
      <c r="FG214" s="20">
        <f t="shared" si="512"/>
        <v>0.54188895446062413</v>
      </c>
      <c r="FH214" s="20">
        <f t="shared" si="513"/>
        <v>1751.8992980914936</v>
      </c>
      <c r="FI214" s="20">
        <f t="shared" si="514"/>
        <v>1080.4634892817094</v>
      </c>
      <c r="FK214" s="20">
        <f t="shared" si="515"/>
        <v>1086.7842331527477</v>
      </c>
      <c r="FL214" s="20">
        <f t="shared" si="516"/>
        <v>521.29488264520046</v>
      </c>
      <c r="FN214" s="20">
        <f t="shared" si="517"/>
        <v>6.5733505933569836</v>
      </c>
      <c r="FO214" s="20">
        <f t="shared" si="518"/>
        <v>7.033212968396807</v>
      </c>
      <c r="FQ214" s="20">
        <f t="shared" si="519"/>
        <v>26.23</v>
      </c>
      <c r="FR214" s="20">
        <f t="shared" si="520"/>
        <v>32.44</v>
      </c>
      <c r="FS214" s="20">
        <f t="shared" si="521"/>
        <v>28.6</v>
      </c>
      <c r="FT214" s="20">
        <f t="shared" si="522"/>
        <v>1714.3703813906936</v>
      </c>
      <c r="FU214" s="20">
        <f t="shared" si="523"/>
        <v>612.84660543331051</v>
      </c>
    </row>
    <row r="215" spans="1:177">
      <c r="C215" s="24" t="s">
        <v>201</v>
      </c>
      <c r="D215" s="24" t="s">
        <v>148</v>
      </c>
      <c r="E215" s="24"/>
      <c r="F215" s="23">
        <v>52.529000000000003</v>
      </c>
      <c r="G215" s="23">
        <v>0.154</v>
      </c>
      <c r="H215" s="23">
        <v>1.9510000000000001</v>
      </c>
      <c r="I215" s="23">
        <v>7.8650000000000002</v>
      </c>
      <c r="J215" s="23">
        <v>0.26800000000000002</v>
      </c>
      <c r="K215" s="23">
        <v>14.532</v>
      </c>
      <c r="L215" s="23">
        <v>22.716000000000001</v>
      </c>
      <c r="M215" s="23">
        <v>0.16400000000000001</v>
      </c>
      <c r="N215" s="23">
        <v>2.1000000000000001E-2</v>
      </c>
      <c r="O215" s="23">
        <v>6.0000000000000001E-3</v>
      </c>
      <c r="Q215" s="24">
        <v>52.58</v>
      </c>
      <c r="R215" s="24">
        <v>2E-3</v>
      </c>
      <c r="S215" s="24">
        <v>1.1579999999999999</v>
      </c>
      <c r="T215" s="24">
        <v>23.215</v>
      </c>
      <c r="U215" s="24">
        <v>0.629</v>
      </c>
      <c r="V215" s="24">
        <v>21.981999999999999</v>
      </c>
      <c r="W215" s="24">
        <v>0.66600000000000004</v>
      </c>
      <c r="X215" s="24">
        <v>-4.0000000000000001E-3</v>
      </c>
      <c r="Y215" s="24">
        <v>1.2E-2</v>
      </c>
      <c r="Z215" s="24">
        <v>-1.2999999999999999E-2</v>
      </c>
      <c r="AB215" s="69">
        <f t="shared" si="395"/>
        <v>774.6907682171194</v>
      </c>
      <c r="AC215" s="69">
        <f t="shared" si="396"/>
        <v>18.946531312524293</v>
      </c>
      <c r="AE215" s="53">
        <f t="shared" si="435"/>
        <v>774.6907682171194</v>
      </c>
      <c r="AF215" s="53"/>
      <c r="AG215" s="53">
        <f t="shared" si="436"/>
        <v>894.17629862375009</v>
      </c>
      <c r="AH215" s="53">
        <f t="shared" si="437"/>
        <v>859.70381501881513</v>
      </c>
      <c r="AI215" s="53">
        <f t="shared" si="438"/>
        <v>18.946531312524293</v>
      </c>
      <c r="AJ215" s="53">
        <f t="shared" si="439"/>
        <v>4.7281143468074296</v>
      </c>
      <c r="AK215" s="53">
        <f t="shared" si="440"/>
        <v>1004.1920297684903</v>
      </c>
      <c r="AL215" s="70">
        <f t="shared" si="441"/>
        <v>0.51247401962257699</v>
      </c>
      <c r="AM215" s="71"/>
      <c r="AN215" s="20">
        <f t="shared" si="442"/>
        <v>0.27473081177994768</v>
      </c>
      <c r="AP215" s="20">
        <f t="shared" si="443"/>
        <v>0.87425500505123643</v>
      </c>
      <c r="AQ215" s="20">
        <f t="shared" si="443"/>
        <v>1.9279208000120183E-3</v>
      </c>
      <c r="AR215" s="20">
        <f t="shared" si="443"/>
        <v>1.9134767214915509E-2</v>
      </c>
      <c r="AS215" s="20">
        <f t="shared" si="443"/>
        <v>0.10946964635667202</v>
      </c>
      <c r="AT215" s="20">
        <f t="shared" si="443"/>
        <v>3.7779735682819384E-3</v>
      </c>
      <c r="AU215" s="20">
        <f t="shared" si="443"/>
        <v>0.36055616756483161</v>
      </c>
      <c r="AV215" s="20">
        <f t="shared" si="443"/>
        <v>0.4050829746029595</v>
      </c>
      <c r="AW215" s="20">
        <f t="shared" si="443"/>
        <v>2.6460618049045721E-3</v>
      </c>
      <c r="AX215" s="20">
        <f t="shared" si="443"/>
        <v>2.2293940294704659E-4</v>
      </c>
      <c r="AY215" s="20">
        <f t="shared" si="443"/>
        <v>3.9474151667585536E-5</v>
      </c>
      <c r="AZ215" s="20">
        <f t="shared" si="444"/>
        <v>1.7771129305184283</v>
      </c>
      <c r="BB215" s="58">
        <f t="shared" si="445"/>
        <v>1.7485100101024729</v>
      </c>
      <c r="BC215" s="58">
        <f t="shared" si="445"/>
        <v>3.8558416000240366E-3</v>
      </c>
      <c r="BD215" s="58">
        <f t="shared" si="446"/>
        <v>5.7404301644746525E-2</v>
      </c>
      <c r="BE215" s="58">
        <f t="shared" si="447"/>
        <v>0.10946964635667202</v>
      </c>
      <c r="BF215" s="58">
        <f t="shared" si="447"/>
        <v>3.7779735682819384E-3</v>
      </c>
      <c r="BG215" s="58">
        <f t="shared" si="447"/>
        <v>0.36055616756483161</v>
      </c>
      <c r="BH215" s="58">
        <f t="shared" si="447"/>
        <v>0.4050829746029595</v>
      </c>
      <c r="BI215" s="58">
        <f t="shared" si="447"/>
        <v>2.6460618049045721E-3</v>
      </c>
      <c r="BJ215" s="58">
        <f t="shared" si="447"/>
        <v>2.2293940294704659E-4</v>
      </c>
      <c r="BK215" s="58">
        <f t="shared" si="448"/>
        <v>1.1842245500275661E-4</v>
      </c>
      <c r="BL215" s="58">
        <f t="shared" si="449"/>
        <v>2.6916443391028424</v>
      </c>
      <c r="BM215" s="58">
        <f t="shared" si="450"/>
        <v>2.2291206578948959</v>
      </c>
      <c r="BO215" s="72">
        <f t="shared" si="451"/>
        <v>1.9488198920277178</v>
      </c>
      <c r="BP215" s="72">
        <f t="shared" si="451"/>
        <v>4.297568082092044E-3</v>
      </c>
      <c r="BQ215" s="72">
        <f t="shared" si="452"/>
        <v>5.1180107972282229E-2</v>
      </c>
      <c r="BR215" s="72">
        <f t="shared" si="453"/>
        <v>3.4127301793274056E-2</v>
      </c>
      <c r="BS215" s="72">
        <f t="shared" si="454"/>
        <v>8.5307409765556286E-2</v>
      </c>
      <c r="BT215" s="72">
        <f t="shared" si="455"/>
        <v>0.24402105010610631</v>
      </c>
      <c r="BU215" s="72">
        <f t="shared" si="455"/>
        <v>8.4215589260381619E-3</v>
      </c>
      <c r="BV215" s="72">
        <f t="shared" si="455"/>
        <v>0.80372320145017973</v>
      </c>
      <c r="BW215" s="72">
        <f t="shared" si="455"/>
        <v>0.90297882684897046</v>
      </c>
      <c r="BX215" s="72">
        <f t="shared" si="456"/>
        <v>1.1796782062758871E-2</v>
      </c>
      <c r="BY215" s="72">
        <f t="shared" si="456"/>
        <v>9.9391765713603155E-4</v>
      </c>
      <c r="BZ215" s="72">
        <f t="shared" si="456"/>
        <v>1.7598529387018234E-4</v>
      </c>
      <c r="CA215" s="58">
        <f t="shared" si="457"/>
        <v>4.0105361922204263</v>
      </c>
      <c r="CB215" s="58">
        <f t="shared" si="458"/>
        <v>2.0078466783712778E-2</v>
      </c>
      <c r="CC215" s="58">
        <f t="shared" si="459"/>
        <v>3.1525536882169192E-2</v>
      </c>
      <c r="CD215" s="58">
        <f t="shared" si="460"/>
        <v>1.1796782062758871E-2</v>
      </c>
      <c r="CE215" s="58">
        <f t="shared" si="461"/>
        <v>2.2330519730515183E-2</v>
      </c>
      <c r="CF215" s="58">
        <f t="shared" si="462"/>
        <v>1.4424794120883523E-2</v>
      </c>
      <c r="CG215" s="58">
        <f t="shared" si="463"/>
        <v>8.7992646935091171E-5</v>
      </c>
      <c r="CH215" s="58">
        <f t="shared" si="464"/>
        <v>0.86613552035063679</v>
      </c>
      <c r="CI215" s="58">
        <f t="shared" si="465"/>
        <v>9.0804365602824622E-2</v>
      </c>
      <c r="CJ215" s="58">
        <f t="shared" si="466"/>
        <v>6.9100490380980942E-2</v>
      </c>
      <c r="CK215" s="58">
        <f t="shared" si="467"/>
        <v>0.65911356568910773</v>
      </c>
      <c r="CL215" s="58">
        <f t="shared" si="468"/>
        <v>1.0055799745145542</v>
      </c>
      <c r="CM215" s="58">
        <f t="shared" si="469"/>
        <v>0.86613552035063679</v>
      </c>
      <c r="CN215" s="58"/>
      <c r="CO215" s="20">
        <f t="shared" si="470"/>
        <v>0.78208617369512512</v>
      </c>
      <c r="CP215" s="58">
        <f t="shared" si="471"/>
        <v>0.22394258332239353</v>
      </c>
      <c r="CQ215" s="58">
        <f t="shared" si="472"/>
        <v>0.19629191415530922</v>
      </c>
      <c r="CR215" s="72">
        <f t="shared" si="473"/>
        <v>0.62836460547539463</v>
      </c>
      <c r="CS215" s="72">
        <f t="shared" si="474"/>
        <v>0.29108861344314757</v>
      </c>
      <c r="CT215" s="72">
        <f t="shared" si="475"/>
        <v>8.0091636666495408E-2</v>
      </c>
      <c r="CU215" s="20">
        <f t="shared" si="476"/>
        <v>0.87510381247680347</v>
      </c>
      <c r="CV215" s="20">
        <f t="shared" si="476"/>
        <v>2.5037932467688548E-5</v>
      </c>
      <c r="CW215" s="20">
        <f t="shared" si="476"/>
        <v>1.135728366728455E-2</v>
      </c>
      <c r="CX215" s="20">
        <f t="shared" si="476"/>
        <v>0.32311987796187419</v>
      </c>
      <c r="CY215" s="20">
        <f t="shared" si="476"/>
        <v>8.8669603524229069E-3</v>
      </c>
      <c r="CZ215" s="20">
        <f t="shared" si="476"/>
        <v>0.54539950973094742</v>
      </c>
      <c r="DA215" s="20">
        <f t="shared" si="476"/>
        <v>1.1876442203097862E-2</v>
      </c>
      <c r="DB215" s="20">
        <f t="shared" si="476"/>
        <v>-6.453809280255054E-5</v>
      </c>
      <c r="DC215" s="20">
        <f t="shared" si="476"/>
        <v>1.2739394454116949E-4</v>
      </c>
      <c r="DD215" s="20">
        <f t="shared" si="476"/>
        <v>-8.552732861310199E-5</v>
      </c>
      <c r="DE215" s="20">
        <f t="shared" si="477"/>
        <v>1.7757262528480235</v>
      </c>
      <c r="DG215" s="58">
        <f t="shared" si="478"/>
        <v>1.7502076249536069</v>
      </c>
      <c r="DH215" s="58">
        <f t="shared" si="478"/>
        <v>5.0075864935377095E-5</v>
      </c>
      <c r="DI215" s="58">
        <f t="shared" si="479"/>
        <v>3.4071851001853649E-2</v>
      </c>
      <c r="DJ215" s="58">
        <f t="shared" si="480"/>
        <v>0.32311987796187419</v>
      </c>
      <c r="DK215" s="58">
        <f t="shared" si="480"/>
        <v>8.8669603524229069E-3</v>
      </c>
      <c r="DL215" s="58">
        <f t="shared" si="480"/>
        <v>0.54539950973094742</v>
      </c>
      <c r="DM215" s="58">
        <f t="shared" si="480"/>
        <v>1.1876442203097862E-2</v>
      </c>
      <c r="DN215" s="58">
        <f t="shared" si="480"/>
        <v>-6.453809280255054E-5</v>
      </c>
      <c r="DO215" s="58">
        <f t="shared" si="480"/>
        <v>1.2739394454116949E-4</v>
      </c>
      <c r="DP215" s="58">
        <f t="shared" si="481"/>
        <v>-2.56581985839306E-4</v>
      </c>
      <c r="DQ215" s="58">
        <f t="shared" si="482"/>
        <v>2.6733986159346372</v>
      </c>
      <c r="DR215" s="58">
        <f t="shared" si="483"/>
        <v>2.2443342209565564</v>
      </c>
      <c r="DT215" s="72">
        <f t="shared" si="484"/>
        <v>1.9640254332312392</v>
      </c>
      <c r="DU215" s="72">
        <f t="shared" si="484"/>
        <v>5.6193488659232648E-5</v>
      </c>
      <c r="DV215" s="72">
        <f t="shared" si="485"/>
        <v>3.5974566768760763E-2</v>
      </c>
      <c r="DW215" s="72">
        <f t="shared" si="486"/>
        <v>1.5004514014434624E-2</v>
      </c>
      <c r="DX215" s="72">
        <f t="shared" si="487"/>
        <v>5.0979080783195387E-2</v>
      </c>
      <c r="DY215" s="72">
        <f t="shared" si="488"/>
        <v>0.72518899958114047</v>
      </c>
      <c r="DZ215" s="72">
        <f t="shared" si="488"/>
        <v>1.9900422554807739E-2</v>
      </c>
      <c r="EA215" s="72">
        <f t="shared" si="488"/>
        <v>1.2240587837820938</v>
      </c>
      <c r="EB215" s="72">
        <f t="shared" si="488"/>
        <v>2.6654705659625209E-2</v>
      </c>
      <c r="EC215" s="72">
        <f t="shared" si="489"/>
        <v>-2.8969010046406843E-4</v>
      </c>
      <c r="ED215" s="72">
        <f t="shared" si="489"/>
        <v>5.7182917855277677E-4</v>
      </c>
      <c r="EE215" s="72">
        <f t="shared" si="489"/>
        <v>-3.8390382086676329E-4</v>
      </c>
      <c r="EF215" s="58">
        <f t="shared" si="490"/>
        <v>4.010761854337983</v>
      </c>
      <c r="EG215" s="58">
        <f t="shared" si="491"/>
        <v>2.0951879497410369E-2</v>
      </c>
      <c r="EH215" s="58">
        <f t="shared" si="492"/>
        <v>3.2198932957367532E-2</v>
      </c>
      <c r="EI215" s="58">
        <f t="shared" si="493"/>
        <v>-2.8969010046406843E-4</v>
      </c>
      <c r="EJ215" s="58">
        <f t="shared" si="494"/>
        <v>5.6193488659232648E-5</v>
      </c>
      <c r="EK215" s="58">
        <f t="shared" si="495"/>
        <v>-3.8390382086676329E-4</v>
      </c>
      <c r="EL215" s="58">
        <f t="shared" si="496"/>
        <v>1.5678107935765455E-2</v>
      </c>
      <c r="EM215" s="58">
        <f t="shared" si="497"/>
        <v>2.6654705659625209E-2</v>
      </c>
      <c r="EN215" s="58">
        <f t="shared" si="498"/>
        <v>0.96337959941699614</v>
      </c>
      <c r="EO215" s="58">
        <f t="shared" si="499"/>
        <v>0.59885449822354808</v>
      </c>
      <c r="EP215" s="58">
        <f t="shared" si="500"/>
        <v>1.6569055845433146E-2</v>
      </c>
      <c r="EQ215" s="58">
        <f t="shared" si="501"/>
        <v>0.37080235370605463</v>
      </c>
      <c r="ER215" s="58">
        <f t="shared" si="502"/>
        <v>2.6380000425754942E-2</v>
      </c>
      <c r="ES215" s="58">
        <f t="shared" si="503"/>
        <v>0.36521216410400714</v>
      </c>
      <c r="ET215" s="58">
        <f t="shared" si="504"/>
        <v>0.37942489504661103</v>
      </c>
      <c r="EU215" s="58">
        <f t="shared" si="505"/>
        <v>1.0050950125797151</v>
      </c>
      <c r="EZ215" s="20">
        <f t="shared" si="506"/>
        <v>9.7922421421479902E-2</v>
      </c>
      <c r="FA215" s="20">
        <f t="shared" si="507"/>
        <v>947.63006987958545</v>
      </c>
      <c r="FC215" s="20">
        <f t="shared" si="508"/>
        <v>1154.1579925412821</v>
      </c>
      <c r="FD215" s="20">
        <f t="shared" si="509"/>
        <v>825.36787566310591</v>
      </c>
      <c r="FE215" s="20">
        <f t="shared" si="510"/>
        <v>1181.5551436901499</v>
      </c>
      <c r="FF215" s="20">
        <f t="shared" si="511"/>
        <v>638.58121219910743</v>
      </c>
      <c r="FG215" s="20">
        <f t="shared" si="512"/>
        <v>0.52937073401350443</v>
      </c>
      <c r="FH215" s="20">
        <f t="shared" si="513"/>
        <v>1732.5262503225258</v>
      </c>
      <c r="FI215" s="20">
        <f t="shared" si="514"/>
        <v>975.84955566969813</v>
      </c>
      <c r="FK215" s="20">
        <f t="shared" si="515"/>
        <v>1084.8668457213275</v>
      </c>
      <c r="FL215" s="20">
        <f t="shared" si="516"/>
        <v>525.67695470107242</v>
      </c>
      <c r="FN215" s="20">
        <f t="shared" si="517"/>
        <v>22.659658802345888</v>
      </c>
      <c r="FO215" s="20">
        <f t="shared" si="518"/>
        <v>18.944030083728443</v>
      </c>
      <c r="FQ215" s="20">
        <f t="shared" si="519"/>
        <v>26.23</v>
      </c>
      <c r="FR215" s="20">
        <f t="shared" si="520"/>
        <v>32.44</v>
      </c>
      <c r="FS215" s="20">
        <f t="shared" si="521"/>
        <v>28.6</v>
      </c>
      <c r="FT215" s="20">
        <f t="shared" si="522"/>
        <v>1669.6071763457512</v>
      </c>
      <c r="FU215" s="20">
        <f t="shared" si="523"/>
        <v>548.79407360007531</v>
      </c>
    </row>
    <row r="216" spans="1:177">
      <c r="C216" s="24" t="s">
        <v>202</v>
      </c>
      <c r="D216" s="24" t="s">
        <v>148</v>
      </c>
      <c r="E216" s="24"/>
      <c r="F216" s="23">
        <v>52.529000000000003</v>
      </c>
      <c r="G216" s="23">
        <v>0.154</v>
      </c>
      <c r="H216" s="23">
        <v>1.9510000000000001</v>
      </c>
      <c r="I216" s="23">
        <v>7.8650000000000002</v>
      </c>
      <c r="J216" s="23">
        <v>0.26800000000000002</v>
      </c>
      <c r="K216" s="23">
        <v>14.532</v>
      </c>
      <c r="L216" s="23">
        <v>22.716000000000001</v>
      </c>
      <c r="M216" s="23">
        <v>0.16400000000000001</v>
      </c>
      <c r="N216" s="23">
        <v>2.1000000000000001E-2</v>
      </c>
      <c r="O216" s="23">
        <v>6.0000000000000001E-3</v>
      </c>
      <c r="Q216" s="24">
        <v>52.414000000000001</v>
      </c>
      <c r="R216" s="24">
        <v>8.5000000000000006E-2</v>
      </c>
      <c r="S216" s="24">
        <v>1.125</v>
      </c>
      <c r="T216" s="24">
        <v>23.134</v>
      </c>
      <c r="U216" s="24">
        <v>0.61899999999999999</v>
      </c>
      <c r="V216" s="24">
        <v>21.948</v>
      </c>
      <c r="W216" s="24">
        <v>0.41899999999999998</v>
      </c>
      <c r="X216" s="24">
        <v>0</v>
      </c>
      <c r="Y216" s="24">
        <v>2.1999999999999999E-2</v>
      </c>
      <c r="Z216" s="24">
        <v>7.0000000000000001E-3</v>
      </c>
      <c r="AB216" s="69">
        <f t="shared" si="395"/>
        <v>777.87085496498719</v>
      </c>
      <c r="AC216" s="69">
        <f t="shared" si="396"/>
        <v>21.16702443080343</v>
      </c>
      <c r="AE216" s="53">
        <f t="shared" si="435"/>
        <v>777.87085496498719</v>
      </c>
      <c r="AF216" s="53"/>
      <c r="AG216" s="53">
        <f t="shared" si="436"/>
        <v>899.97475679962497</v>
      </c>
      <c r="AH216" s="53">
        <f t="shared" si="437"/>
        <v>866.29792335967159</v>
      </c>
      <c r="AI216" s="53">
        <f t="shared" si="438"/>
        <v>21.16702443080343</v>
      </c>
      <c r="AJ216" s="53">
        <f t="shared" si="439"/>
        <v>2.2912978671780486</v>
      </c>
      <c r="AK216" s="53">
        <f t="shared" si="440"/>
        <v>1024.1276418779021</v>
      </c>
      <c r="AL216" s="70">
        <f t="shared" si="441"/>
        <v>0.51347293622757362</v>
      </c>
      <c r="AM216" s="71"/>
      <c r="AN216" s="20">
        <f t="shared" si="442"/>
        <v>0.17351417941590724</v>
      </c>
      <c r="AP216" s="20">
        <f t="shared" si="443"/>
        <v>0.87425500505123643</v>
      </c>
      <c r="AQ216" s="20">
        <f t="shared" si="443"/>
        <v>1.9279208000120183E-3</v>
      </c>
      <c r="AR216" s="20">
        <f t="shared" si="443"/>
        <v>1.9134767214915509E-2</v>
      </c>
      <c r="AS216" s="20">
        <f t="shared" si="443"/>
        <v>0.10946964635667202</v>
      </c>
      <c r="AT216" s="20">
        <f t="shared" si="443"/>
        <v>3.7779735682819384E-3</v>
      </c>
      <c r="AU216" s="20">
        <f t="shared" si="443"/>
        <v>0.36055616756483161</v>
      </c>
      <c r="AV216" s="20">
        <f t="shared" si="443"/>
        <v>0.4050829746029595</v>
      </c>
      <c r="AW216" s="20">
        <f t="shared" si="443"/>
        <v>2.6460618049045721E-3</v>
      </c>
      <c r="AX216" s="20">
        <f t="shared" si="443"/>
        <v>2.2293940294704659E-4</v>
      </c>
      <c r="AY216" s="20">
        <f t="shared" si="443"/>
        <v>3.9474151667585536E-5</v>
      </c>
      <c r="AZ216" s="20">
        <f t="shared" si="444"/>
        <v>1.7771129305184283</v>
      </c>
      <c r="BB216" s="58">
        <f t="shared" si="445"/>
        <v>1.7485100101024729</v>
      </c>
      <c r="BC216" s="58">
        <f t="shared" si="445"/>
        <v>3.8558416000240366E-3</v>
      </c>
      <c r="BD216" s="58">
        <f t="shared" si="446"/>
        <v>5.7404301644746525E-2</v>
      </c>
      <c r="BE216" s="58">
        <f t="shared" si="447"/>
        <v>0.10946964635667202</v>
      </c>
      <c r="BF216" s="58">
        <f t="shared" si="447"/>
        <v>3.7779735682819384E-3</v>
      </c>
      <c r="BG216" s="58">
        <f t="shared" si="447"/>
        <v>0.36055616756483161</v>
      </c>
      <c r="BH216" s="58">
        <f t="shared" si="447"/>
        <v>0.4050829746029595</v>
      </c>
      <c r="BI216" s="58">
        <f t="shared" si="447"/>
        <v>2.6460618049045721E-3</v>
      </c>
      <c r="BJ216" s="58">
        <f t="shared" si="447"/>
        <v>2.2293940294704659E-4</v>
      </c>
      <c r="BK216" s="58">
        <f t="shared" si="448"/>
        <v>1.1842245500275661E-4</v>
      </c>
      <c r="BL216" s="58">
        <f t="shared" si="449"/>
        <v>2.6916443391028424</v>
      </c>
      <c r="BM216" s="58">
        <f t="shared" si="450"/>
        <v>2.2291206578948959</v>
      </c>
      <c r="BO216" s="72">
        <f t="shared" si="451"/>
        <v>1.9488198920277178</v>
      </c>
      <c r="BP216" s="72">
        <f t="shared" si="451"/>
        <v>4.297568082092044E-3</v>
      </c>
      <c r="BQ216" s="72">
        <f t="shared" si="452"/>
        <v>5.1180107972282229E-2</v>
      </c>
      <c r="BR216" s="72">
        <f t="shared" si="453"/>
        <v>3.4127301793274056E-2</v>
      </c>
      <c r="BS216" s="72">
        <f t="shared" si="454"/>
        <v>8.5307409765556286E-2</v>
      </c>
      <c r="BT216" s="72">
        <f t="shared" si="455"/>
        <v>0.24402105010610631</v>
      </c>
      <c r="BU216" s="72">
        <f t="shared" si="455"/>
        <v>8.4215589260381619E-3</v>
      </c>
      <c r="BV216" s="72">
        <f t="shared" si="455"/>
        <v>0.80372320145017973</v>
      </c>
      <c r="BW216" s="72">
        <f t="shared" si="455"/>
        <v>0.90297882684897046</v>
      </c>
      <c r="BX216" s="72">
        <f t="shared" si="456"/>
        <v>1.1796782062758871E-2</v>
      </c>
      <c r="BY216" s="72">
        <f t="shared" si="456"/>
        <v>9.9391765713603155E-4</v>
      </c>
      <c r="BZ216" s="72">
        <f t="shared" si="456"/>
        <v>1.7598529387018234E-4</v>
      </c>
      <c r="CA216" s="58">
        <f t="shared" si="457"/>
        <v>4.0105361922204263</v>
      </c>
      <c r="CB216" s="58">
        <f t="shared" si="458"/>
        <v>2.0078466783712778E-2</v>
      </c>
      <c r="CC216" s="58">
        <f t="shared" si="459"/>
        <v>3.1525536882169192E-2</v>
      </c>
      <c r="CD216" s="58">
        <f t="shared" si="460"/>
        <v>1.1796782062758871E-2</v>
      </c>
      <c r="CE216" s="58">
        <f t="shared" si="461"/>
        <v>2.2330519730515183E-2</v>
      </c>
      <c r="CF216" s="58">
        <f t="shared" si="462"/>
        <v>1.4424794120883523E-2</v>
      </c>
      <c r="CG216" s="58">
        <f t="shared" si="463"/>
        <v>8.7992646935091171E-5</v>
      </c>
      <c r="CH216" s="58">
        <f t="shared" si="464"/>
        <v>0.86613552035063679</v>
      </c>
      <c r="CI216" s="58">
        <f t="shared" si="465"/>
        <v>9.0804365602824622E-2</v>
      </c>
      <c r="CJ216" s="58">
        <f t="shared" si="466"/>
        <v>6.9100490380980942E-2</v>
      </c>
      <c r="CK216" s="58">
        <f t="shared" si="467"/>
        <v>0.65911356568910773</v>
      </c>
      <c r="CL216" s="58">
        <f t="shared" si="468"/>
        <v>1.0055799745145542</v>
      </c>
      <c r="CM216" s="58">
        <f t="shared" si="469"/>
        <v>0.86613552035063679</v>
      </c>
      <c r="CN216" s="58"/>
      <c r="CO216" s="20">
        <f t="shared" si="470"/>
        <v>0.78208617369512512</v>
      </c>
      <c r="CP216" s="58">
        <f t="shared" si="471"/>
        <v>0.22394258332239353</v>
      </c>
      <c r="CQ216" s="58">
        <f t="shared" si="472"/>
        <v>0.19629191415530922</v>
      </c>
      <c r="CR216" s="72">
        <f t="shared" si="473"/>
        <v>0.62836460547539463</v>
      </c>
      <c r="CS216" s="72">
        <f t="shared" si="474"/>
        <v>0.29108861344314757</v>
      </c>
      <c r="CT216" s="72">
        <f t="shared" si="475"/>
        <v>8.0091636666495408E-2</v>
      </c>
      <c r="CU216" s="20">
        <f t="shared" si="476"/>
        <v>0.87234102752299691</v>
      </c>
      <c r="CV216" s="20">
        <f t="shared" si="476"/>
        <v>1.0641121298767633E-3</v>
      </c>
      <c r="CW216" s="20">
        <f t="shared" si="476"/>
        <v>1.1033630505781622E-2</v>
      </c>
      <c r="CX216" s="20">
        <f t="shared" si="476"/>
        <v>0.32199247283092819</v>
      </c>
      <c r="CY216" s="20">
        <f t="shared" si="476"/>
        <v>8.725991189427313E-3</v>
      </c>
      <c r="CZ216" s="20">
        <f t="shared" si="476"/>
        <v>0.54455592937743769</v>
      </c>
      <c r="DA216" s="20">
        <f t="shared" si="476"/>
        <v>7.4718157403873935E-3</v>
      </c>
      <c r="DB216" s="20">
        <f t="shared" si="476"/>
        <v>0</v>
      </c>
      <c r="DC216" s="20">
        <f t="shared" si="476"/>
        <v>2.3355556499214404E-4</v>
      </c>
      <c r="DD216" s="20">
        <f t="shared" si="476"/>
        <v>4.6053176945516461E-5</v>
      </c>
      <c r="DE216" s="20">
        <f t="shared" si="477"/>
        <v>1.7674645880387736</v>
      </c>
      <c r="DG216" s="58">
        <f t="shared" si="478"/>
        <v>1.7446820550459938</v>
      </c>
      <c r="DH216" s="58">
        <f t="shared" si="478"/>
        <v>2.1282242597535266E-3</v>
      </c>
      <c r="DI216" s="58">
        <f t="shared" si="479"/>
        <v>3.3100891517344869E-2</v>
      </c>
      <c r="DJ216" s="58">
        <f t="shared" si="480"/>
        <v>0.32199247283092819</v>
      </c>
      <c r="DK216" s="58">
        <f t="shared" si="480"/>
        <v>8.725991189427313E-3</v>
      </c>
      <c r="DL216" s="58">
        <f t="shared" si="480"/>
        <v>0.54455592937743769</v>
      </c>
      <c r="DM216" s="58">
        <f t="shared" si="480"/>
        <v>7.4718157403873935E-3</v>
      </c>
      <c r="DN216" s="58">
        <f t="shared" si="480"/>
        <v>0</v>
      </c>
      <c r="DO216" s="58">
        <f t="shared" si="480"/>
        <v>2.3355556499214404E-4</v>
      </c>
      <c r="DP216" s="58">
        <f t="shared" si="481"/>
        <v>1.3815953083654939E-4</v>
      </c>
      <c r="DQ216" s="58">
        <f t="shared" si="482"/>
        <v>2.6630290950571016</v>
      </c>
      <c r="DR216" s="58">
        <f t="shared" si="483"/>
        <v>2.2530733934288261</v>
      </c>
      <c r="DT216" s="72">
        <f t="shared" si="484"/>
        <v>1.9654483591084275</v>
      </c>
      <c r="DU216" s="72">
        <f t="shared" si="484"/>
        <v>2.3975227274502147E-3</v>
      </c>
      <c r="DV216" s="72">
        <f t="shared" si="485"/>
        <v>3.4551640891572477E-2</v>
      </c>
      <c r="DW216" s="72">
        <f t="shared" si="486"/>
        <v>1.5167517759429955E-2</v>
      </c>
      <c r="DX216" s="72">
        <f t="shared" si="487"/>
        <v>4.9719158651002432E-2</v>
      </c>
      <c r="DY216" s="72">
        <f t="shared" si="488"/>
        <v>0.72547267341971844</v>
      </c>
      <c r="DZ216" s="72">
        <f t="shared" si="488"/>
        <v>1.9660298580193036E-2</v>
      </c>
      <c r="EA216" s="72">
        <f t="shared" si="488"/>
        <v>1.2269244757142117</v>
      </c>
      <c r="EB216" s="72">
        <f t="shared" si="488"/>
        <v>1.6834549245269542E-2</v>
      </c>
      <c r="EC216" s="72">
        <f t="shared" si="489"/>
        <v>0</v>
      </c>
      <c r="ED216" s="72">
        <f t="shared" si="489"/>
        <v>1.0524356587420735E-3</v>
      </c>
      <c r="EE216" s="72">
        <f t="shared" si="489"/>
        <v>2.0752237531762591E-4</v>
      </c>
      <c r="EF216" s="58">
        <f t="shared" si="490"/>
        <v>4.007716995480334</v>
      </c>
      <c r="EG216" s="58">
        <f t="shared" si="491"/>
        <v>1.4381555301924467E-2</v>
      </c>
      <c r="EH216" s="58">
        <f t="shared" si="492"/>
        <v>2.3106408428649416E-2</v>
      </c>
      <c r="EI216" s="58">
        <f t="shared" si="493"/>
        <v>0</v>
      </c>
      <c r="EJ216" s="58">
        <f t="shared" si="494"/>
        <v>2.3975227274502147E-3</v>
      </c>
      <c r="EK216" s="58">
        <f t="shared" si="495"/>
        <v>2.0752237531762591E-4</v>
      </c>
      <c r="EL216" s="58">
        <f t="shared" si="496"/>
        <v>1.4959995384112329E-2</v>
      </c>
      <c r="EM216" s="58">
        <f t="shared" si="497"/>
        <v>1.6834549245269542E-2</v>
      </c>
      <c r="EN216" s="58">
        <f t="shared" si="498"/>
        <v>0.96893269017864547</v>
      </c>
      <c r="EO216" s="58">
        <f t="shared" si="499"/>
        <v>0.6028258630486556</v>
      </c>
      <c r="EP216" s="58">
        <f t="shared" si="500"/>
        <v>1.0473691083684697E-2</v>
      </c>
      <c r="EQ216" s="58">
        <f t="shared" si="501"/>
        <v>0.37384203447542225</v>
      </c>
      <c r="ER216" s="58">
        <f t="shared" si="502"/>
        <v>1.6742421646835186E-2</v>
      </c>
      <c r="ES216" s="58">
        <f t="shared" si="503"/>
        <v>0.36691712924340586</v>
      </c>
      <c r="ET216" s="58">
        <f t="shared" si="504"/>
        <v>0.38029639582924823</v>
      </c>
      <c r="EU216" s="58">
        <f t="shared" si="505"/>
        <v>1.0033322799107951</v>
      </c>
      <c r="EZ216" s="20">
        <f t="shared" si="506"/>
        <v>9.6881714338581129E-2</v>
      </c>
      <c r="FA216" s="20">
        <f t="shared" si="507"/>
        <v>944.55355568171717</v>
      </c>
      <c r="FC216" s="20">
        <f t="shared" si="508"/>
        <v>1152.1592671282458</v>
      </c>
      <c r="FD216" s="20">
        <f t="shared" si="509"/>
        <v>823.38557505141648</v>
      </c>
      <c r="FE216" s="20">
        <f t="shared" si="510"/>
        <v>1081.0821948558266</v>
      </c>
      <c r="FF216" s="20">
        <f t="shared" si="511"/>
        <v>585.67092091720872</v>
      </c>
      <c r="FG216" s="20">
        <f t="shared" si="512"/>
        <v>0.5250664613751832</v>
      </c>
      <c r="FH216" s="20">
        <f t="shared" si="513"/>
        <v>1725.8460704702088</v>
      </c>
      <c r="FI216" s="20">
        <f t="shared" si="514"/>
        <v>882.68230313654396</v>
      </c>
      <c r="FK216" s="20">
        <f t="shared" si="515"/>
        <v>1081.9151798369576</v>
      </c>
      <c r="FL216" s="20">
        <f t="shared" si="516"/>
        <v>527.15343270180131</v>
      </c>
      <c r="FN216" s="20">
        <f t="shared" si="517"/>
        <v>48.34785374400704</v>
      </c>
      <c r="FO216" s="20">
        <f t="shared" si="518"/>
        <v>36.746873401668864</v>
      </c>
      <c r="FQ216" s="20">
        <f t="shared" si="519"/>
        <v>26.23</v>
      </c>
      <c r="FR216" s="20">
        <f t="shared" si="520"/>
        <v>32.44</v>
      </c>
      <c r="FS216" s="20">
        <f t="shared" si="521"/>
        <v>28.6</v>
      </c>
      <c r="FT216" s="20">
        <f t="shared" si="522"/>
        <v>1654.752394990091</v>
      </c>
      <c r="FU216" s="20">
        <f t="shared" si="523"/>
        <v>489.26919327868234</v>
      </c>
    </row>
    <row r="217" spans="1:177">
      <c r="C217" s="24" t="s">
        <v>203</v>
      </c>
      <c r="D217" s="24" t="s">
        <v>148</v>
      </c>
      <c r="E217" s="24"/>
      <c r="F217" s="23">
        <v>52.529000000000003</v>
      </c>
      <c r="G217" s="23">
        <v>0.154</v>
      </c>
      <c r="H217" s="23">
        <v>1.9510000000000001</v>
      </c>
      <c r="I217" s="23">
        <v>7.8650000000000002</v>
      </c>
      <c r="J217" s="23">
        <v>0.26800000000000002</v>
      </c>
      <c r="K217" s="23">
        <v>14.532</v>
      </c>
      <c r="L217" s="23">
        <v>22.716000000000001</v>
      </c>
      <c r="M217" s="23">
        <v>0.16400000000000001</v>
      </c>
      <c r="N217" s="23">
        <v>2.1000000000000001E-2</v>
      </c>
      <c r="O217" s="23">
        <v>6.0000000000000001E-3</v>
      </c>
      <c r="Q217" s="24">
        <v>52.472999999999999</v>
      </c>
      <c r="R217" s="24">
        <v>1.7000000000000001E-2</v>
      </c>
      <c r="S217" s="24">
        <v>1.121</v>
      </c>
      <c r="T217" s="24">
        <v>23.530999999999999</v>
      </c>
      <c r="U217" s="24">
        <v>0.64100000000000001</v>
      </c>
      <c r="V217" s="24">
        <v>21.93</v>
      </c>
      <c r="W217" s="24">
        <v>0.53300000000000003</v>
      </c>
      <c r="X217" s="24">
        <v>-1.0999999999999999E-2</v>
      </c>
      <c r="Y217" s="24">
        <v>1.0999999999999999E-2</v>
      </c>
      <c r="Z217" s="24">
        <v>-2.1999999999999999E-2</v>
      </c>
      <c r="AB217" s="69">
        <f t="shared" si="395"/>
        <v>775.67098073356408</v>
      </c>
      <c r="AC217" s="69">
        <f t="shared" si="396"/>
        <v>20.713341042966654</v>
      </c>
      <c r="AE217" s="53">
        <f t="shared" si="435"/>
        <v>775.67098073356408</v>
      </c>
      <c r="AF217" s="53"/>
      <c r="AG217" s="53">
        <f t="shared" si="436"/>
        <v>895.84729266498562</v>
      </c>
      <c r="AH217" s="53">
        <f t="shared" si="437"/>
        <v>863.53665614729653</v>
      </c>
      <c r="AI217" s="53">
        <f t="shared" si="438"/>
        <v>20.713341042966654</v>
      </c>
      <c r="AJ217" s="53">
        <f t="shared" si="439"/>
        <v>4.3263471442501169</v>
      </c>
      <c r="AK217" s="53">
        <f t="shared" si="440"/>
        <v>1020.0544673357504</v>
      </c>
      <c r="AL217" s="70">
        <f t="shared" si="441"/>
        <v>0.50439594398393806</v>
      </c>
      <c r="AM217" s="71"/>
      <c r="AN217" s="20">
        <f t="shared" si="442"/>
        <v>0.22016942972071371</v>
      </c>
      <c r="AP217" s="20">
        <f t="shared" si="443"/>
        <v>0.87425500505123643</v>
      </c>
      <c r="AQ217" s="20">
        <f t="shared" si="443"/>
        <v>1.9279208000120183E-3</v>
      </c>
      <c r="AR217" s="20">
        <f t="shared" si="443"/>
        <v>1.9134767214915509E-2</v>
      </c>
      <c r="AS217" s="20">
        <f t="shared" si="443"/>
        <v>0.10946964635667202</v>
      </c>
      <c r="AT217" s="20">
        <f t="shared" si="443"/>
        <v>3.7779735682819384E-3</v>
      </c>
      <c r="AU217" s="20">
        <f t="shared" si="443"/>
        <v>0.36055616756483161</v>
      </c>
      <c r="AV217" s="20">
        <f t="shared" si="443"/>
        <v>0.4050829746029595</v>
      </c>
      <c r="AW217" s="20">
        <f t="shared" si="443"/>
        <v>2.6460618049045721E-3</v>
      </c>
      <c r="AX217" s="20">
        <f t="shared" si="443"/>
        <v>2.2293940294704659E-4</v>
      </c>
      <c r="AY217" s="20">
        <f t="shared" si="443"/>
        <v>3.9474151667585536E-5</v>
      </c>
      <c r="AZ217" s="20">
        <f t="shared" si="444"/>
        <v>1.7771129305184283</v>
      </c>
      <c r="BB217" s="58">
        <f t="shared" si="445"/>
        <v>1.7485100101024729</v>
      </c>
      <c r="BC217" s="58">
        <f t="shared" si="445"/>
        <v>3.8558416000240366E-3</v>
      </c>
      <c r="BD217" s="58">
        <f t="shared" si="446"/>
        <v>5.7404301644746525E-2</v>
      </c>
      <c r="BE217" s="58">
        <f t="shared" si="447"/>
        <v>0.10946964635667202</v>
      </c>
      <c r="BF217" s="58">
        <f t="shared" si="447"/>
        <v>3.7779735682819384E-3</v>
      </c>
      <c r="BG217" s="58">
        <f t="shared" si="447"/>
        <v>0.36055616756483161</v>
      </c>
      <c r="BH217" s="58">
        <f t="shared" si="447"/>
        <v>0.4050829746029595</v>
      </c>
      <c r="BI217" s="58">
        <f t="shared" si="447"/>
        <v>2.6460618049045721E-3</v>
      </c>
      <c r="BJ217" s="58">
        <f t="shared" si="447"/>
        <v>2.2293940294704659E-4</v>
      </c>
      <c r="BK217" s="58">
        <f t="shared" si="448"/>
        <v>1.1842245500275661E-4</v>
      </c>
      <c r="BL217" s="58">
        <f t="shared" si="449"/>
        <v>2.6916443391028424</v>
      </c>
      <c r="BM217" s="58">
        <f t="shared" si="450"/>
        <v>2.2291206578948959</v>
      </c>
      <c r="BO217" s="72">
        <f t="shared" si="451"/>
        <v>1.9488198920277178</v>
      </c>
      <c r="BP217" s="72">
        <f t="shared" si="451"/>
        <v>4.297568082092044E-3</v>
      </c>
      <c r="BQ217" s="72">
        <f t="shared" si="452"/>
        <v>5.1180107972282229E-2</v>
      </c>
      <c r="BR217" s="72">
        <f t="shared" si="453"/>
        <v>3.4127301793274056E-2</v>
      </c>
      <c r="BS217" s="72">
        <f t="shared" si="454"/>
        <v>8.5307409765556286E-2</v>
      </c>
      <c r="BT217" s="72">
        <f t="shared" si="455"/>
        <v>0.24402105010610631</v>
      </c>
      <c r="BU217" s="72">
        <f t="shared" si="455"/>
        <v>8.4215589260381619E-3</v>
      </c>
      <c r="BV217" s="72">
        <f t="shared" si="455"/>
        <v>0.80372320145017973</v>
      </c>
      <c r="BW217" s="72">
        <f t="shared" si="455"/>
        <v>0.90297882684897046</v>
      </c>
      <c r="BX217" s="72">
        <f t="shared" si="456"/>
        <v>1.1796782062758871E-2</v>
      </c>
      <c r="BY217" s="72">
        <f t="shared" si="456"/>
        <v>9.9391765713603155E-4</v>
      </c>
      <c r="BZ217" s="72">
        <f t="shared" si="456"/>
        <v>1.7598529387018234E-4</v>
      </c>
      <c r="CA217" s="58">
        <f t="shared" si="457"/>
        <v>4.0105361922204263</v>
      </c>
      <c r="CB217" s="58">
        <f t="shared" si="458"/>
        <v>2.0078466783712778E-2</v>
      </c>
      <c r="CC217" s="58">
        <f t="shared" si="459"/>
        <v>3.1525536882169192E-2</v>
      </c>
      <c r="CD217" s="58">
        <f t="shared" si="460"/>
        <v>1.1796782062758871E-2</v>
      </c>
      <c r="CE217" s="58">
        <f t="shared" si="461"/>
        <v>2.2330519730515183E-2</v>
      </c>
      <c r="CF217" s="58">
        <f t="shared" si="462"/>
        <v>1.4424794120883523E-2</v>
      </c>
      <c r="CG217" s="58">
        <f t="shared" si="463"/>
        <v>8.7992646935091171E-5</v>
      </c>
      <c r="CH217" s="58">
        <f t="shared" si="464"/>
        <v>0.86613552035063679</v>
      </c>
      <c r="CI217" s="58">
        <f t="shared" si="465"/>
        <v>9.0804365602824622E-2</v>
      </c>
      <c r="CJ217" s="58">
        <f t="shared" si="466"/>
        <v>6.9100490380980942E-2</v>
      </c>
      <c r="CK217" s="58">
        <f t="shared" si="467"/>
        <v>0.65911356568910773</v>
      </c>
      <c r="CL217" s="58">
        <f t="shared" si="468"/>
        <v>1.0055799745145542</v>
      </c>
      <c r="CM217" s="58">
        <f t="shared" si="469"/>
        <v>0.86613552035063679</v>
      </c>
      <c r="CN217" s="58"/>
      <c r="CO217" s="20">
        <f t="shared" si="470"/>
        <v>0.78208617369512512</v>
      </c>
      <c r="CP217" s="58">
        <f t="shared" si="471"/>
        <v>0.22394258332239353</v>
      </c>
      <c r="CQ217" s="58">
        <f t="shared" si="472"/>
        <v>0.19629191415530922</v>
      </c>
      <c r="CR217" s="72">
        <f t="shared" si="473"/>
        <v>0.62836460547539463</v>
      </c>
      <c r="CS217" s="72">
        <f t="shared" si="474"/>
        <v>0.29108861344314757</v>
      </c>
      <c r="CT217" s="72">
        <f t="shared" si="475"/>
        <v>8.0091636666495408E-2</v>
      </c>
      <c r="CU217" s="20">
        <f t="shared" si="476"/>
        <v>0.87332298121139795</v>
      </c>
      <c r="CV217" s="20">
        <f t="shared" si="476"/>
        <v>2.1282242597535269E-4</v>
      </c>
      <c r="CW217" s="20">
        <f t="shared" si="476"/>
        <v>1.0994399819538843E-2</v>
      </c>
      <c r="CX217" s="20">
        <f t="shared" si="476"/>
        <v>0.32751814983075</v>
      </c>
      <c r="CY217" s="20">
        <f t="shared" si="476"/>
        <v>9.0361233480176217E-3</v>
      </c>
      <c r="CZ217" s="20">
        <f t="shared" si="476"/>
        <v>0.54410932801381484</v>
      </c>
      <c r="DA217" s="20">
        <f t="shared" si="476"/>
        <v>9.5047202616383789E-3</v>
      </c>
      <c r="DB217" s="20">
        <f t="shared" si="476"/>
        <v>-1.7747975520701398E-4</v>
      </c>
      <c r="DC217" s="20">
        <f t="shared" si="476"/>
        <v>1.1677778249607202E-4</v>
      </c>
      <c r="DD217" s="20">
        <f t="shared" si="476"/>
        <v>-1.4473855611448031E-4</v>
      </c>
      <c r="DE217" s="20">
        <f t="shared" si="477"/>
        <v>1.7744930843823075</v>
      </c>
      <c r="DG217" s="58">
        <f t="shared" si="478"/>
        <v>1.7466459624227959</v>
      </c>
      <c r="DH217" s="58">
        <f t="shared" si="478"/>
        <v>4.2564485195070538E-4</v>
      </c>
      <c r="DI217" s="58">
        <f t="shared" si="479"/>
        <v>3.2983199458616531E-2</v>
      </c>
      <c r="DJ217" s="58">
        <f t="shared" si="480"/>
        <v>0.32751814983075</v>
      </c>
      <c r="DK217" s="58">
        <f t="shared" si="480"/>
        <v>9.0361233480176217E-3</v>
      </c>
      <c r="DL217" s="58">
        <f t="shared" si="480"/>
        <v>0.54410932801381484</v>
      </c>
      <c r="DM217" s="58">
        <f t="shared" si="480"/>
        <v>9.5047202616383789E-3</v>
      </c>
      <c r="DN217" s="58">
        <f t="shared" si="480"/>
        <v>-1.7747975520701398E-4</v>
      </c>
      <c r="DO217" s="58">
        <f t="shared" si="480"/>
        <v>1.1677778249607202E-4</v>
      </c>
      <c r="DP217" s="58">
        <f t="shared" si="481"/>
        <v>-4.3421566834344092E-4</v>
      </c>
      <c r="DQ217" s="58">
        <f t="shared" si="482"/>
        <v>2.6697282105465296</v>
      </c>
      <c r="DR217" s="58">
        <f t="shared" si="483"/>
        <v>2.2474197846423172</v>
      </c>
      <c r="DT217" s="72">
        <f t="shared" si="484"/>
        <v>1.9627233463573064</v>
      </c>
      <c r="DU217" s="72">
        <f t="shared" si="484"/>
        <v>4.7830133075258264E-4</v>
      </c>
      <c r="DV217" s="72">
        <f t="shared" si="485"/>
        <v>3.7276653642693613E-2</v>
      </c>
      <c r="DW217" s="72">
        <f t="shared" si="486"/>
        <v>1.2141409706705422E-2</v>
      </c>
      <c r="DX217" s="72">
        <f t="shared" si="487"/>
        <v>4.9418063349399036E-2</v>
      </c>
      <c r="DY217" s="72">
        <f t="shared" si="488"/>
        <v>0.73607076975907437</v>
      </c>
      <c r="DZ217" s="72">
        <f t="shared" si="488"/>
        <v>2.0307962388803176E-2</v>
      </c>
      <c r="EA217" s="72">
        <f t="shared" si="488"/>
        <v>1.2228420687866837</v>
      </c>
      <c r="EB217" s="72">
        <f t="shared" si="488"/>
        <v>2.1361096363496795E-2</v>
      </c>
      <c r="EC217" s="72">
        <f t="shared" si="489"/>
        <v>-7.9774302645143702E-4</v>
      </c>
      <c r="ED217" s="72">
        <f t="shared" si="489"/>
        <v>5.2489739757665907E-4</v>
      </c>
      <c r="EE217" s="72">
        <f t="shared" si="489"/>
        <v>-6.5057658922449053E-4</v>
      </c>
      <c r="EF217" s="58">
        <f t="shared" si="490"/>
        <v>4.0122781861174159</v>
      </c>
      <c r="EG217" s="58">
        <f t="shared" si="491"/>
        <v>2.4031474837256084E-2</v>
      </c>
      <c r="EH217" s="58">
        <f t="shared" si="492"/>
        <v>3.6721838958920117E-2</v>
      </c>
      <c r="EI217" s="58">
        <f t="shared" si="493"/>
        <v>-7.9774302645143702E-4</v>
      </c>
      <c r="EJ217" s="58">
        <f t="shared" si="494"/>
        <v>4.7830133075258264E-4</v>
      </c>
      <c r="EK217" s="58">
        <f t="shared" si="495"/>
        <v>-6.5057658922449053E-4</v>
      </c>
      <c r="EL217" s="58">
        <f t="shared" si="496"/>
        <v>1.3589729322381349E-2</v>
      </c>
      <c r="EM217" s="58">
        <f t="shared" si="497"/>
        <v>2.1361096363496795E-2</v>
      </c>
      <c r="EN217" s="58">
        <f t="shared" si="498"/>
        <v>0.9718958369589652</v>
      </c>
      <c r="EO217" s="58">
        <f t="shared" si="499"/>
        <v>0.60047626588750713</v>
      </c>
      <c r="EP217" s="58">
        <f t="shared" si="500"/>
        <v>1.3197742897788882E-2</v>
      </c>
      <c r="EQ217" s="58">
        <f t="shared" si="501"/>
        <v>0.36948247837520704</v>
      </c>
      <c r="ER217" s="58">
        <f t="shared" si="502"/>
        <v>2.1185006639574261E-2</v>
      </c>
      <c r="ES217" s="58">
        <f t="shared" si="503"/>
        <v>0.3680015262316052</v>
      </c>
      <c r="ET217" s="58">
        <f t="shared" si="504"/>
        <v>0.37688612340018873</v>
      </c>
      <c r="EU217" s="58">
        <f t="shared" si="505"/>
        <v>1.0058766443599201</v>
      </c>
      <c r="EZ217" s="20">
        <f t="shared" si="506"/>
        <v>9.7314802137560594E-2</v>
      </c>
      <c r="FA217" s="20">
        <f t="shared" si="507"/>
        <v>945.83783558950915</v>
      </c>
      <c r="FC217" s="20">
        <f t="shared" si="508"/>
        <v>1150.4334758215866</v>
      </c>
      <c r="FD217" s="20">
        <f t="shared" si="509"/>
        <v>824.61135728222371</v>
      </c>
      <c r="FE217" s="20">
        <f t="shared" si="510"/>
        <v>1140.4927692796132</v>
      </c>
      <c r="FF217" s="20">
        <f t="shared" si="511"/>
        <v>610.76008135570521</v>
      </c>
      <c r="FG217" s="20">
        <f t="shared" si="512"/>
        <v>0.53126176650784529</v>
      </c>
      <c r="FH217" s="20">
        <f t="shared" si="513"/>
        <v>1735.4579835753798</v>
      </c>
      <c r="FI217" s="20">
        <f t="shared" si="514"/>
        <v>929.10394730845553</v>
      </c>
      <c r="FK217" s="20">
        <f t="shared" si="515"/>
        <v>1083.090872237794</v>
      </c>
      <c r="FL217" s="20">
        <f t="shared" si="516"/>
        <v>490.60574204105353</v>
      </c>
      <c r="FN217" s="20">
        <f t="shared" si="517"/>
        <v>33.650525045731356</v>
      </c>
      <c r="FO217" s="20">
        <f t="shared" si="518"/>
        <v>26.736590469967986</v>
      </c>
      <c r="FQ217" s="20">
        <f t="shared" si="519"/>
        <v>26.23</v>
      </c>
      <c r="FR217" s="20">
        <f t="shared" si="520"/>
        <v>32.44</v>
      </c>
      <c r="FS217" s="20">
        <f t="shared" si="521"/>
        <v>28.6</v>
      </c>
      <c r="FT217" s="20">
        <f t="shared" si="522"/>
        <v>1677.7107940215747</v>
      </c>
      <c r="FU217" s="20">
        <f t="shared" si="523"/>
        <v>517.73453405715986</v>
      </c>
    </row>
    <row r="218" spans="1:177">
      <c r="A218" s="23" t="s">
        <v>204</v>
      </c>
      <c r="B218" s="23" t="s">
        <v>193</v>
      </c>
      <c r="C218" s="24" t="s">
        <v>194</v>
      </c>
      <c r="D218" s="24" t="s">
        <v>148</v>
      </c>
      <c r="E218" s="24"/>
      <c r="F218" s="23">
        <v>52.305</v>
      </c>
      <c r="G218" s="23">
        <v>0.17599999999999999</v>
      </c>
      <c r="H218" s="23">
        <v>1.917</v>
      </c>
      <c r="I218" s="23">
        <v>7.7160000000000002</v>
      </c>
      <c r="J218" s="23">
        <v>0.27700000000000002</v>
      </c>
      <c r="K218" s="23">
        <v>14.542999999999999</v>
      </c>
      <c r="L218" s="23">
        <v>22.652999999999999</v>
      </c>
      <c r="M218" s="23">
        <v>0.153</v>
      </c>
      <c r="N218" s="23">
        <v>1.4999999999999999E-2</v>
      </c>
      <c r="O218" s="23">
        <v>-1E-3</v>
      </c>
      <c r="Q218" s="24">
        <v>52.204999999999998</v>
      </c>
      <c r="R218" s="24">
        <v>5.6000000000000001E-2</v>
      </c>
      <c r="S218" s="24">
        <v>1.089</v>
      </c>
      <c r="T218" s="24">
        <v>23.641999999999999</v>
      </c>
      <c r="U218" s="24">
        <v>0.7</v>
      </c>
      <c r="V218" s="24">
        <v>21.754000000000001</v>
      </c>
      <c r="W218" s="24">
        <v>0.67600000000000005</v>
      </c>
      <c r="X218" s="24">
        <v>8.9999999999999993E-3</v>
      </c>
      <c r="Y218" s="24">
        <v>6.0000000000000001E-3</v>
      </c>
      <c r="Z218" s="24">
        <v>3.5000000000000003E-2</v>
      </c>
      <c r="AB218" s="69">
        <f t="shared" si="395"/>
        <v>772.96817490188334</v>
      </c>
      <c r="AC218" s="69">
        <f t="shared" si="396"/>
        <v>20.405817652004824</v>
      </c>
      <c r="AE218" s="53">
        <f t="shared" si="435"/>
        <v>772.96817490188334</v>
      </c>
      <c r="AF218" s="53"/>
      <c r="AG218" s="53">
        <f t="shared" si="436"/>
        <v>892.9499822899345</v>
      </c>
      <c r="AH218" s="53">
        <f t="shared" si="437"/>
        <v>862.50722827381821</v>
      </c>
      <c r="AI218" s="53">
        <f t="shared" si="438"/>
        <v>20.405817652004824</v>
      </c>
      <c r="AJ218" s="53">
        <f t="shared" si="439"/>
        <v>4.908948499089159</v>
      </c>
      <c r="AK218" s="53">
        <f t="shared" si="440"/>
        <v>1017.0748980041726</v>
      </c>
      <c r="AL218" s="70">
        <f t="shared" si="441"/>
        <v>0.48819477395176913</v>
      </c>
      <c r="AM218" s="71"/>
      <c r="AN218" s="20">
        <f t="shared" si="442"/>
        <v>0.28352742893192001</v>
      </c>
      <c r="AP218" s="20">
        <f t="shared" si="443"/>
        <v>0.87052690969188296</v>
      </c>
      <c r="AQ218" s="20">
        <f t="shared" si="443"/>
        <v>2.203338057156592E-3</v>
      </c>
      <c r="AR218" s="20">
        <f t="shared" si="443"/>
        <v>1.8801306381851884E-2</v>
      </c>
      <c r="AS218" s="20">
        <f t="shared" si="443"/>
        <v>0.10739577765900588</v>
      </c>
      <c r="AT218" s="20">
        <f t="shared" si="443"/>
        <v>3.9048458149779741E-3</v>
      </c>
      <c r="AU218" s="20">
        <f t="shared" si="443"/>
        <v>0.36082909062037888</v>
      </c>
      <c r="AV218" s="20">
        <f t="shared" si="443"/>
        <v>0.40395952736753132</v>
      </c>
      <c r="AW218" s="20">
        <f t="shared" si="443"/>
        <v>2.4685820496975581E-3</v>
      </c>
      <c r="AX218" s="20">
        <f t="shared" si="443"/>
        <v>1.5924243067646184E-4</v>
      </c>
      <c r="AY218" s="20">
        <f t="shared" si="443"/>
        <v>-6.5790252779309232E-6</v>
      </c>
      <c r="AZ218" s="20">
        <f t="shared" si="444"/>
        <v>1.7702420410478814</v>
      </c>
      <c r="BB218" s="58">
        <f t="shared" si="445"/>
        <v>1.7410538193837659</v>
      </c>
      <c r="BC218" s="58">
        <f t="shared" si="445"/>
        <v>4.4066761143131839E-3</v>
      </c>
      <c r="BD218" s="58">
        <f t="shared" si="446"/>
        <v>5.6403919145555648E-2</v>
      </c>
      <c r="BE218" s="58">
        <f t="shared" si="447"/>
        <v>0.10739577765900588</v>
      </c>
      <c r="BF218" s="58">
        <f t="shared" si="447"/>
        <v>3.9048458149779741E-3</v>
      </c>
      <c r="BG218" s="58">
        <f t="shared" si="447"/>
        <v>0.36082909062037888</v>
      </c>
      <c r="BH218" s="58">
        <f t="shared" si="447"/>
        <v>0.40395952736753132</v>
      </c>
      <c r="BI218" s="58">
        <f t="shared" si="447"/>
        <v>2.4685820496975581E-3</v>
      </c>
      <c r="BJ218" s="58">
        <f t="shared" si="447"/>
        <v>1.5924243067646184E-4</v>
      </c>
      <c r="BK218" s="58">
        <f t="shared" si="448"/>
        <v>-1.9737075833792768E-5</v>
      </c>
      <c r="BL218" s="58">
        <f t="shared" si="449"/>
        <v>2.6805617435100695</v>
      </c>
      <c r="BM218" s="58">
        <f t="shared" si="450"/>
        <v>2.2383368018015815</v>
      </c>
      <c r="BO218" s="72">
        <f t="shared" si="451"/>
        <v>1.9485324189219435</v>
      </c>
      <c r="BP218" s="72">
        <f t="shared" si="451"/>
        <v>4.9318126601435959E-3</v>
      </c>
      <c r="BQ218" s="72">
        <f t="shared" si="452"/>
        <v>5.146758107805649E-2</v>
      </c>
      <c r="BR218" s="72">
        <f t="shared" si="453"/>
        <v>3.2699730914835523E-2</v>
      </c>
      <c r="BS218" s="72">
        <f t="shared" si="454"/>
        <v>8.4167311992892013E-2</v>
      </c>
      <c r="BT218" s="72">
        <f t="shared" si="455"/>
        <v>0.24038792149225294</v>
      </c>
      <c r="BU218" s="72">
        <f t="shared" si="455"/>
        <v>8.7403600930260877E-3</v>
      </c>
      <c r="BV218" s="72">
        <f t="shared" si="455"/>
        <v>0.80765703269619182</v>
      </c>
      <c r="BW218" s="72">
        <f t="shared" si="455"/>
        <v>0.90419747654511851</v>
      </c>
      <c r="BX218" s="72">
        <f t="shared" si="456"/>
        <v>1.105103610020965E-2</v>
      </c>
      <c r="BY218" s="72">
        <f t="shared" si="456"/>
        <v>7.1287638598292323E-4</v>
      </c>
      <c r="BZ218" s="72">
        <f t="shared" si="456"/>
        <v>-2.9452148799151327E-5</v>
      </c>
      <c r="CA218" s="58">
        <f t="shared" si="457"/>
        <v>4.0103487947389613</v>
      </c>
      <c r="CB218" s="58">
        <f t="shared" si="458"/>
        <v>1.9984713091942573E-2</v>
      </c>
      <c r="CC218" s="58">
        <f t="shared" si="459"/>
        <v>3.0966268328194602E-2</v>
      </c>
      <c r="CD218" s="58">
        <f t="shared" si="460"/>
        <v>1.105103610020965E-2</v>
      </c>
      <c r="CE218" s="58">
        <f t="shared" si="461"/>
        <v>2.1648694814625873E-2</v>
      </c>
      <c r="CF218" s="58">
        <f t="shared" si="462"/>
        <v>1.4909443131715308E-2</v>
      </c>
      <c r="CG218" s="58">
        <f t="shared" si="463"/>
        <v>-1.4726074399575663E-5</v>
      </c>
      <c r="CH218" s="58">
        <f t="shared" si="464"/>
        <v>0.86765406467317696</v>
      </c>
      <c r="CI218" s="58">
        <f t="shared" si="465"/>
        <v>9.0195444757633858E-2</v>
      </c>
      <c r="CJ218" s="58">
        <f t="shared" si="466"/>
        <v>6.8932624527616532E-2</v>
      </c>
      <c r="CK218" s="58">
        <f t="shared" si="467"/>
        <v>0.66311189019237382</v>
      </c>
      <c r="CL218" s="58">
        <f t="shared" si="468"/>
        <v>1.0054439574029621</v>
      </c>
      <c r="CM218" s="58">
        <f t="shared" si="469"/>
        <v>0.86765406467317696</v>
      </c>
      <c r="CN218" s="58"/>
      <c r="CO218" s="20">
        <f t="shared" si="470"/>
        <v>0.78561255499460403</v>
      </c>
      <c r="CP218" s="58">
        <f t="shared" si="471"/>
        <v>0.22040320840031036</v>
      </c>
      <c r="CQ218" s="58">
        <f t="shared" si="472"/>
        <v>0.19839205006127353</v>
      </c>
      <c r="CR218" s="72">
        <f t="shared" si="473"/>
        <v>0.62877992625018597</v>
      </c>
      <c r="CS218" s="72">
        <f t="shared" si="474"/>
        <v>0.29387251642538692</v>
      </c>
      <c r="CT218" s="72">
        <f t="shared" si="475"/>
        <v>8.0008885100652599E-2</v>
      </c>
      <c r="CU218" s="20">
        <f t="shared" si="476"/>
        <v>0.86886258140645722</v>
      </c>
      <c r="CV218" s="20">
        <f t="shared" si="476"/>
        <v>7.0106210909527938E-4</v>
      </c>
      <c r="CW218" s="20">
        <f t="shared" si="476"/>
        <v>1.0680554329596611E-2</v>
      </c>
      <c r="CX218" s="20">
        <f t="shared" si="476"/>
        <v>0.329063112417602</v>
      </c>
      <c r="CY218" s="20">
        <f t="shared" si="476"/>
        <v>9.86784140969163E-3</v>
      </c>
      <c r="CZ218" s="20">
        <f t="shared" si="476"/>
        <v>0.53974255912505831</v>
      </c>
      <c r="DA218" s="20">
        <f t="shared" si="476"/>
        <v>1.2054767161102336E-2</v>
      </c>
      <c r="DB218" s="20">
        <f t="shared" si="476"/>
        <v>1.4521070880573871E-4</v>
      </c>
      <c r="DC218" s="20">
        <f t="shared" si="476"/>
        <v>6.3696972270584743E-5</v>
      </c>
      <c r="DD218" s="20">
        <f t="shared" si="476"/>
        <v>2.3026588472758232E-4</v>
      </c>
      <c r="DE218" s="20">
        <f t="shared" si="477"/>
        <v>1.7714116515244069</v>
      </c>
      <c r="DG218" s="58">
        <f t="shared" si="478"/>
        <v>1.7377251628129144</v>
      </c>
      <c r="DH218" s="58">
        <f t="shared" si="478"/>
        <v>1.4021242181905588E-3</v>
      </c>
      <c r="DI218" s="58">
        <f t="shared" si="479"/>
        <v>3.2041662988789833E-2</v>
      </c>
      <c r="DJ218" s="58">
        <f t="shared" si="480"/>
        <v>0.329063112417602</v>
      </c>
      <c r="DK218" s="58">
        <f t="shared" si="480"/>
        <v>9.86784140969163E-3</v>
      </c>
      <c r="DL218" s="58">
        <f t="shared" si="480"/>
        <v>0.53974255912505831</v>
      </c>
      <c r="DM218" s="58">
        <f t="shared" si="480"/>
        <v>1.2054767161102336E-2</v>
      </c>
      <c r="DN218" s="58">
        <f t="shared" si="480"/>
        <v>1.4521070880573871E-4</v>
      </c>
      <c r="DO218" s="58">
        <f t="shared" si="480"/>
        <v>6.3696972270584743E-5</v>
      </c>
      <c r="DP218" s="58">
        <f t="shared" si="481"/>
        <v>6.9079765418274697E-4</v>
      </c>
      <c r="DQ218" s="58">
        <f t="shared" si="482"/>
        <v>2.6627969354686081</v>
      </c>
      <c r="DR218" s="58">
        <f t="shared" si="483"/>
        <v>2.2532698307105794</v>
      </c>
      <c r="DT218" s="72">
        <f t="shared" si="484"/>
        <v>1.9577818417164849</v>
      </c>
      <c r="DU218" s="72">
        <f t="shared" si="484"/>
        <v>1.5796820998787218E-3</v>
      </c>
      <c r="DV218" s="72">
        <f t="shared" si="485"/>
        <v>4.221815828351505E-2</v>
      </c>
      <c r="DW218" s="72">
        <f t="shared" si="486"/>
        <v>5.9141834087755515E-3</v>
      </c>
      <c r="DX218" s="72">
        <f t="shared" si="487"/>
        <v>4.8132341692290602E-2</v>
      </c>
      <c r="DY218" s="72">
        <f t="shared" si="488"/>
        <v>0.74146798361030641</v>
      </c>
      <c r="DZ218" s="72">
        <f t="shared" si="488"/>
        <v>2.2234909342694703E-2</v>
      </c>
      <c r="EA218" s="72">
        <f t="shared" si="488"/>
        <v>1.2161856248270151</v>
      </c>
      <c r="EB218" s="72">
        <f t="shared" si="488"/>
        <v>2.7162643160352513E-2</v>
      </c>
      <c r="EC218" s="72">
        <f t="shared" si="489"/>
        <v>6.5439781849614025E-4</v>
      </c>
      <c r="ED218" s="72">
        <f t="shared" si="489"/>
        <v>2.8705293184983388E-4</v>
      </c>
      <c r="EE218" s="72">
        <f t="shared" si="489"/>
        <v>1.0377023421970825E-3</v>
      </c>
      <c r="EF218" s="58">
        <f t="shared" si="490"/>
        <v>4.016524179541566</v>
      </c>
      <c r="EG218" s="58">
        <f t="shared" si="491"/>
        <v>3.276130615128111E-2</v>
      </c>
      <c r="EH218" s="58">
        <f t="shared" si="492"/>
        <v>4.9368594743881999E-2</v>
      </c>
      <c r="EI218" s="58">
        <f t="shared" si="493"/>
        <v>6.5439781849614025E-4</v>
      </c>
      <c r="EJ218" s="58">
        <f t="shared" si="494"/>
        <v>1.5796820998787218E-3</v>
      </c>
      <c r="EK218" s="58">
        <f t="shared" si="495"/>
        <v>1.0377023421970825E-3</v>
      </c>
      <c r="EL218" s="58">
        <f t="shared" si="496"/>
        <v>4.2220832480823287E-3</v>
      </c>
      <c r="EM218" s="58">
        <f t="shared" si="497"/>
        <v>2.7162643160352513E-2</v>
      </c>
      <c r="EN218" s="58">
        <f t="shared" si="498"/>
        <v>0.97346205463585134</v>
      </c>
      <c r="EO218" s="58">
        <f t="shared" si="499"/>
        <v>0.59796829292700404</v>
      </c>
      <c r="EP218" s="58">
        <f t="shared" si="500"/>
        <v>1.6685190023207678E-2</v>
      </c>
      <c r="EQ218" s="58">
        <f t="shared" si="501"/>
        <v>0.36385195518321295</v>
      </c>
      <c r="ER218" s="58">
        <f t="shared" si="502"/>
        <v>2.6827352190648211E-2</v>
      </c>
      <c r="ES218" s="58">
        <f t="shared" si="503"/>
        <v>0.36817991147730761</v>
      </c>
      <c r="ET218" s="58">
        <f t="shared" si="504"/>
        <v>0.37290135089250365</v>
      </c>
      <c r="EU218" s="58">
        <f t="shared" si="505"/>
        <v>1.0081185633048582</v>
      </c>
      <c r="EZ218" s="20">
        <f t="shared" si="506"/>
        <v>9.6659361145562922E-2</v>
      </c>
      <c r="FA218" s="20">
        <f t="shared" si="507"/>
        <v>943.89195664244733</v>
      </c>
      <c r="FC218" s="20">
        <f t="shared" si="508"/>
        <v>1149.540039372506</v>
      </c>
      <c r="FD218" s="20">
        <f t="shared" si="509"/>
        <v>831.79703908391639</v>
      </c>
      <c r="FE218" s="20">
        <f t="shared" si="510"/>
        <v>1203.9242692460189</v>
      </c>
      <c r="FF218" s="20">
        <f t="shared" si="511"/>
        <v>637.80153873585982</v>
      </c>
      <c r="FG218" s="20">
        <f t="shared" si="512"/>
        <v>0.54525486873191531</v>
      </c>
      <c r="FH218" s="20">
        <f t="shared" si="513"/>
        <v>1757.0948941453476</v>
      </c>
      <c r="FI218" s="20">
        <f t="shared" si="514"/>
        <v>979.43710676296962</v>
      </c>
      <c r="FK218" s="20">
        <f t="shared" si="515"/>
        <v>1087.6393454571335</v>
      </c>
      <c r="FL218" s="20">
        <f t="shared" si="516"/>
        <v>391.73034167027367</v>
      </c>
      <c r="FN218" s="20">
        <f t="shared" si="517"/>
        <v>21.27543459416918</v>
      </c>
      <c r="FO218" s="20">
        <f t="shared" si="518"/>
        <v>17.943195056011877</v>
      </c>
      <c r="FQ218" s="20">
        <f t="shared" si="519"/>
        <v>26.23</v>
      </c>
      <c r="FR218" s="20">
        <f t="shared" si="520"/>
        <v>32.44</v>
      </c>
      <c r="FS218" s="20">
        <f t="shared" si="521"/>
        <v>28.6</v>
      </c>
      <c r="FT218" s="20">
        <f t="shared" si="522"/>
        <v>1734.2859391772731</v>
      </c>
      <c r="FU218" s="20">
        <f t="shared" si="523"/>
        <v>547.61069868541449</v>
      </c>
    </row>
    <row r="219" spans="1:177">
      <c r="C219" s="24" t="s">
        <v>195</v>
      </c>
      <c r="D219" s="24" t="s">
        <v>148</v>
      </c>
      <c r="E219" s="24"/>
      <c r="F219" s="23">
        <v>52.305</v>
      </c>
      <c r="G219" s="23">
        <v>0.17599999999999999</v>
      </c>
      <c r="H219" s="23">
        <v>1.917</v>
      </c>
      <c r="I219" s="23">
        <v>7.7160000000000002</v>
      </c>
      <c r="J219" s="23">
        <v>0.27700000000000002</v>
      </c>
      <c r="K219" s="23">
        <v>14.542999999999999</v>
      </c>
      <c r="L219" s="23">
        <v>22.652999999999999</v>
      </c>
      <c r="M219" s="23">
        <v>0.153</v>
      </c>
      <c r="N219" s="23">
        <v>1.4999999999999999E-2</v>
      </c>
      <c r="O219" s="23">
        <v>-1E-3</v>
      </c>
      <c r="Q219" s="24">
        <v>52.536000000000001</v>
      </c>
      <c r="R219" s="24">
        <v>2.8000000000000001E-2</v>
      </c>
      <c r="S219" s="24">
        <v>1.216</v>
      </c>
      <c r="T219" s="24">
        <v>22.396000000000001</v>
      </c>
      <c r="U219" s="24">
        <v>0.66900000000000004</v>
      </c>
      <c r="V219" s="24">
        <v>21.413</v>
      </c>
      <c r="W219" s="24">
        <v>2.2290000000000001</v>
      </c>
      <c r="X219" s="24">
        <v>7.0000000000000001E-3</v>
      </c>
      <c r="Y219" s="24">
        <v>1.4E-2</v>
      </c>
      <c r="Z219" s="24">
        <v>-6.0000000000000001E-3</v>
      </c>
      <c r="AB219" s="69">
        <f t="shared" si="395"/>
        <v>773.45079290856427</v>
      </c>
      <c r="AC219" s="69">
        <f t="shared" si="396"/>
        <v>12.47024648911577</v>
      </c>
      <c r="AE219" s="53">
        <f t="shared" si="435"/>
        <v>773.45079290856427</v>
      </c>
      <c r="AF219" s="53"/>
      <c r="AG219" s="53">
        <f t="shared" si="436"/>
        <v>895.59250220164142</v>
      </c>
      <c r="AH219" s="53">
        <f t="shared" si="437"/>
        <v>853.35689436087205</v>
      </c>
      <c r="AI219" s="53">
        <f t="shared" si="438"/>
        <v>12.47024648911577</v>
      </c>
      <c r="AJ219" s="53">
        <f t="shared" si="439"/>
        <v>-1.2661402037247287</v>
      </c>
      <c r="AK219" s="53">
        <f t="shared" si="440"/>
        <v>945.8413226457053</v>
      </c>
      <c r="AL219" s="70">
        <f t="shared" si="441"/>
        <v>0.50727711823963628</v>
      </c>
      <c r="AM219" s="71"/>
      <c r="AN219" s="20">
        <f t="shared" si="442"/>
        <v>0.92973526283578856</v>
      </c>
      <c r="AP219" s="20">
        <f t="shared" si="443"/>
        <v>0.87052690969188296</v>
      </c>
      <c r="AQ219" s="20">
        <f t="shared" si="443"/>
        <v>2.203338057156592E-3</v>
      </c>
      <c r="AR219" s="20">
        <f t="shared" si="443"/>
        <v>1.8801306381851884E-2</v>
      </c>
      <c r="AS219" s="20">
        <f t="shared" si="443"/>
        <v>0.10739577765900588</v>
      </c>
      <c r="AT219" s="20">
        <f t="shared" si="443"/>
        <v>3.9048458149779741E-3</v>
      </c>
      <c r="AU219" s="20">
        <f t="shared" si="443"/>
        <v>0.36082909062037888</v>
      </c>
      <c r="AV219" s="20">
        <f t="shared" si="443"/>
        <v>0.40395952736753132</v>
      </c>
      <c r="AW219" s="20">
        <f t="shared" si="443"/>
        <v>2.4685820496975581E-3</v>
      </c>
      <c r="AX219" s="20">
        <f t="shared" si="443"/>
        <v>1.5924243067646184E-4</v>
      </c>
      <c r="AY219" s="20">
        <f t="shared" si="443"/>
        <v>-6.5790252779309232E-6</v>
      </c>
      <c r="AZ219" s="20">
        <f t="shared" si="444"/>
        <v>1.7702420410478814</v>
      </c>
      <c r="BB219" s="58">
        <f t="shared" si="445"/>
        <v>1.7410538193837659</v>
      </c>
      <c r="BC219" s="58">
        <f t="shared" si="445"/>
        <v>4.4066761143131839E-3</v>
      </c>
      <c r="BD219" s="58">
        <f t="shared" si="446"/>
        <v>5.6403919145555648E-2</v>
      </c>
      <c r="BE219" s="58">
        <f t="shared" si="447"/>
        <v>0.10739577765900588</v>
      </c>
      <c r="BF219" s="58">
        <f t="shared" si="447"/>
        <v>3.9048458149779741E-3</v>
      </c>
      <c r="BG219" s="58">
        <f t="shared" si="447"/>
        <v>0.36082909062037888</v>
      </c>
      <c r="BH219" s="58">
        <f t="shared" si="447"/>
        <v>0.40395952736753132</v>
      </c>
      <c r="BI219" s="58">
        <f t="shared" si="447"/>
        <v>2.4685820496975581E-3</v>
      </c>
      <c r="BJ219" s="58">
        <f t="shared" si="447"/>
        <v>1.5924243067646184E-4</v>
      </c>
      <c r="BK219" s="58">
        <f t="shared" si="448"/>
        <v>-1.9737075833792768E-5</v>
      </c>
      <c r="BL219" s="58">
        <f t="shared" si="449"/>
        <v>2.6805617435100695</v>
      </c>
      <c r="BM219" s="58">
        <f t="shared" si="450"/>
        <v>2.2383368018015815</v>
      </c>
      <c r="BO219" s="72">
        <f t="shared" si="451"/>
        <v>1.9485324189219435</v>
      </c>
      <c r="BP219" s="72">
        <f t="shared" si="451"/>
        <v>4.9318126601435959E-3</v>
      </c>
      <c r="BQ219" s="72">
        <f t="shared" si="452"/>
        <v>5.146758107805649E-2</v>
      </c>
      <c r="BR219" s="72">
        <f t="shared" si="453"/>
        <v>3.2699730914835523E-2</v>
      </c>
      <c r="BS219" s="72">
        <f t="shared" si="454"/>
        <v>8.4167311992892013E-2</v>
      </c>
      <c r="BT219" s="72">
        <f t="shared" si="455"/>
        <v>0.24038792149225294</v>
      </c>
      <c r="BU219" s="72">
        <f t="shared" si="455"/>
        <v>8.7403600930260877E-3</v>
      </c>
      <c r="BV219" s="72">
        <f t="shared" si="455"/>
        <v>0.80765703269619182</v>
      </c>
      <c r="BW219" s="72">
        <f t="shared" si="455"/>
        <v>0.90419747654511851</v>
      </c>
      <c r="BX219" s="72">
        <f t="shared" si="456"/>
        <v>1.105103610020965E-2</v>
      </c>
      <c r="BY219" s="72">
        <f t="shared" si="456"/>
        <v>7.1287638598292323E-4</v>
      </c>
      <c r="BZ219" s="72">
        <f t="shared" si="456"/>
        <v>-2.9452148799151327E-5</v>
      </c>
      <c r="CA219" s="58">
        <f t="shared" si="457"/>
        <v>4.0103487947389613</v>
      </c>
      <c r="CB219" s="58">
        <f t="shared" si="458"/>
        <v>1.9984713091942573E-2</v>
      </c>
      <c r="CC219" s="58">
        <f t="shared" si="459"/>
        <v>3.0966268328194602E-2</v>
      </c>
      <c r="CD219" s="58">
        <f t="shared" si="460"/>
        <v>1.105103610020965E-2</v>
      </c>
      <c r="CE219" s="58">
        <f t="shared" si="461"/>
        <v>2.1648694814625873E-2</v>
      </c>
      <c r="CF219" s="58">
        <f t="shared" si="462"/>
        <v>1.4909443131715308E-2</v>
      </c>
      <c r="CG219" s="58">
        <f t="shared" si="463"/>
        <v>-1.4726074399575663E-5</v>
      </c>
      <c r="CH219" s="58">
        <f t="shared" si="464"/>
        <v>0.86765406467317696</v>
      </c>
      <c r="CI219" s="58">
        <f t="shared" si="465"/>
        <v>9.0195444757633858E-2</v>
      </c>
      <c r="CJ219" s="58">
        <f t="shared" si="466"/>
        <v>6.8932624527616532E-2</v>
      </c>
      <c r="CK219" s="58">
        <f t="shared" si="467"/>
        <v>0.66311189019237382</v>
      </c>
      <c r="CL219" s="58">
        <f t="shared" si="468"/>
        <v>1.0054439574029621</v>
      </c>
      <c r="CM219" s="58">
        <f t="shared" si="469"/>
        <v>0.86765406467317696</v>
      </c>
      <c r="CN219" s="58"/>
      <c r="CO219" s="20">
        <f t="shared" si="470"/>
        <v>0.78561255499460403</v>
      </c>
      <c r="CP219" s="58">
        <f t="shared" si="471"/>
        <v>0.22040320840031036</v>
      </c>
      <c r="CQ219" s="58">
        <f t="shared" si="472"/>
        <v>0.19839205006127353</v>
      </c>
      <c r="CR219" s="72">
        <f t="shared" si="473"/>
        <v>0.62877992625018597</v>
      </c>
      <c r="CS219" s="72">
        <f t="shared" si="474"/>
        <v>0.29387251642538692</v>
      </c>
      <c r="CT219" s="72">
        <f t="shared" si="475"/>
        <v>8.0008885100652599E-2</v>
      </c>
      <c r="CU219" s="20">
        <f t="shared" si="476"/>
        <v>0.87437150803121622</v>
      </c>
      <c r="CV219" s="20">
        <f t="shared" si="476"/>
        <v>3.5053105454763969E-4</v>
      </c>
      <c r="CW219" s="20">
        <f t="shared" si="476"/>
        <v>1.1926128617804847E-2</v>
      </c>
      <c r="CX219" s="20">
        <f t="shared" si="476"/>
        <v>0.31172055941564225</v>
      </c>
      <c r="CY219" s="20">
        <f t="shared" si="476"/>
        <v>9.4308370044052861E-3</v>
      </c>
      <c r="CZ219" s="20">
        <f t="shared" si="476"/>
        <v>0.53128194440309251</v>
      </c>
      <c r="DA219" s="20">
        <f t="shared" si="476"/>
        <v>3.9748633139196902E-2</v>
      </c>
      <c r="DB219" s="20">
        <f t="shared" si="476"/>
        <v>1.1294166240446345E-4</v>
      </c>
      <c r="DC219" s="20">
        <f t="shared" si="476"/>
        <v>1.486262686313644E-4</v>
      </c>
      <c r="DD219" s="20">
        <f t="shared" si="476"/>
        <v>-3.9474151667585536E-5</v>
      </c>
      <c r="DE219" s="20">
        <f t="shared" si="477"/>
        <v>1.779052235445274</v>
      </c>
      <c r="DG219" s="58">
        <f t="shared" si="478"/>
        <v>1.7487430160624324</v>
      </c>
      <c r="DH219" s="58">
        <f t="shared" si="478"/>
        <v>7.0106210909527938E-4</v>
      </c>
      <c r="DI219" s="58">
        <f t="shared" si="479"/>
        <v>3.5778385853414543E-2</v>
      </c>
      <c r="DJ219" s="58">
        <f t="shared" si="480"/>
        <v>0.31172055941564225</v>
      </c>
      <c r="DK219" s="58">
        <f t="shared" si="480"/>
        <v>9.4308370044052861E-3</v>
      </c>
      <c r="DL219" s="58">
        <f t="shared" si="480"/>
        <v>0.53128194440309251</v>
      </c>
      <c r="DM219" s="58">
        <f t="shared" si="480"/>
        <v>3.9748633139196902E-2</v>
      </c>
      <c r="DN219" s="58">
        <f t="shared" si="480"/>
        <v>1.1294166240446345E-4</v>
      </c>
      <c r="DO219" s="58">
        <f t="shared" si="480"/>
        <v>1.486262686313644E-4</v>
      </c>
      <c r="DP219" s="58">
        <f t="shared" si="481"/>
        <v>-1.1842245500275661E-4</v>
      </c>
      <c r="DQ219" s="58">
        <f t="shared" si="482"/>
        <v>2.6775475834633129</v>
      </c>
      <c r="DR219" s="58">
        <f t="shared" si="483"/>
        <v>2.2408565349338114</v>
      </c>
      <c r="DT219" s="72">
        <f t="shared" si="484"/>
        <v>1.9593411077316825</v>
      </c>
      <c r="DU219" s="72">
        <f t="shared" si="484"/>
        <v>7.8548980428031867E-4</v>
      </c>
      <c r="DV219" s="72">
        <f t="shared" si="485"/>
        <v>4.0658892268317537E-2</v>
      </c>
      <c r="DW219" s="72">
        <f t="shared" si="486"/>
        <v>1.2790594231020733E-2</v>
      </c>
      <c r="DX219" s="72">
        <f t="shared" si="487"/>
        <v>5.344948649933827E-2</v>
      </c>
      <c r="DY219" s="72">
        <f t="shared" si="488"/>
        <v>0.69852105263976538</v>
      </c>
      <c r="DZ219" s="72">
        <f t="shared" si="488"/>
        <v>2.1133152731217197E-2</v>
      </c>
      <c r="EA219" s="72">
        <f t="shared" si="488"/>
        <v>1.1905266170080118</v>
      </c>
      <c r="EB219" s="72">
        <f t="shared" si="488"/>
        <v>8.9070984324656044E-2</v>
      </c>
      <c r="EC219" s="72">
        <f t="shared" si="489"/>
        <v>5.0617212453066057E-4</v>
      </c>
      <c r="ED219" s="72">
        <f t="shared" si="489"/>
        <v>6.6610029065084213E-4</v>
      </c>
      <c r="EE219" s="72">
        <f t="shared" si="489"/>
        <v>-1.769118214505549E-4</v>
      </c>
      <c r="EF219" s="58">
        <f t="shared" si="490"/>
        <v>4.0138232513326821</v>
      </c>
      <c r="EG219" s="58">
        <f t="shared" si="491"/>
        <v>2.6980402374717386E-2</v>
      </c>
      <c r="EH219" s="58">
        <f t="shared" si="492"/>
        <v>4.1326935842805668E-2</v>
      </c>
      <c r="EI219" s="58">
        <f t="shared" si="493"/>
        <v>5.0617212453066057E-4</v>
      </c>
      <c r="EJ219" s="58">
        <f t="shared" si="494"/>
        <v>7.8548980428031867E-4</v>
      </c>
      <c r="EK219" s="58">
        <f t="shared" si="495"/>
        <v>-1.769118214505549E-4</v>
      </c>
      <c r="EL219" s="58">
        <f t="shared" si="496"/>
        <v>1.2461333927940627E-2</v>
      </c>
      <c r="EM219" s="58">
        <f t="shared" si="497"/>
        <v>8.9070984324656044E-2</v>
      </c>
      <c r="EN219" s="58">
        <f t="shared" si="498"/>
        <v>0.90393150716105874</v>
      </c>
      <c r="EO219" s="58">
        <f t="shared" si="499"/>
        <v>0.5633783496408129</v>
      </c>
      <c r="EP219" s="58">
        <f t="shared" si="500"/>
        <v>5.5513790317264007E-2</v>
      </c>
      <c r="EQ219" s="58">
        <f t="shared" si="501"/>
        <v>0.35014928149900854</v>
      </c>
      <c r="ER219" s="58">
        <f t="shared" si="502"/>
        <v>8.5501801991574936E-2</v>
      </c>
      <c r="ES219" s="58">
        <f t="shared" si="503"/>
        <v>0.36064252998147511</v>
      </c>
      <c r="ET219" s="58">
        <f t="shared" si="504"/>
        <v>0.36974615186923432</v>
      </c>
      <c r="EU219" s="58">
        <f t="shared" si="505"/>
        <v>1.0065785755210159</v>
      </c>
      <c r="EZ219" s="20">
        <f t="shared" si="506"/>
        <v>0.10351047785123403</v>
      </c>
      <c r="FA219" s="20">
        <f t="shared" si="507"/>
        <v>963.60968375491404</v>
      </c>
      <c r="FC219" s="20">
        <f t="shared" si="508"/>
        <v>1172.9585230130047</v>
      </c>
      <c r="FD219" s="20">
        <f t="shared" si="509"/>
        <v>848.05138712222902</v>
      </c>
      <c r="FE219" s="20">
        <f t="shared" si="510"/>
        <v>1475.1790600705981</v>
      </c>
      <c r="FF219" s="20">
        <f t="shared" si="511"/>
        <v>809.67148969799723</v>
      </c>
      <c r="FG219" s="20">
        <f t="shared" si="512"/>
        <v>0.56659276641078948</v>
      </c>
      <c r="FH219" s="20">
        <f t="shared" si="513"/>
        <v>1789.9084698020451</v>
      </c>
      <c r="FI219" s="20">
        <f t="shared" si="514"/>
        <v>1304.5913760377389</v>
      </c>
      <c r="FK219" s="20">
        <f t="shared" si="515"/>
        <v>1101.3407696612016</v>
      </c>
      <c r="FL219" s="20">
        <f t="shared" si="516"/>
        <v>503.36497306948468</v>
      </c>
      <c r="FN219" s="20">
        <f t="shared" si="517"/>
        <v>-9.2316041320925351</v>
      </c>
      <c r="FO219" s="20">
        <f t="shared" si="518"/>
        <v>-5.2964864442505704</v>
      </c>
      <c r="FQ219" s="20">
        <f t="shared" si="519"/>
        <v>26.23</v>
      </c>
      <c r="FR219" s="20">
        <f t="shared" si="520"/>
        <v>32.44</v>
      </c>
      <c r="FS219" s="20">
        <f t="shared" si="521"/>
        <v>28.6</v>
      </c>
      <c r="FT219" s="20">
        <f t="shared" si="522"/>
        <v>1795.0296661192983</v>
      </c>
      <c r="FU219" s="20">
        <f t="shared" si="523"/>
        <v>750.75872783846796</v>
      </c>
    </row>
    <row r="220" spans="1:177">
      <c r="C220" s="24" t="s">
        <v>196</v>
      </c>
      <c r="D220" s="24" t="s">
        <v>148</v>
      </c>
      <c r="E220" s="24"/>
      <c r="F220" s="23">
        <v>52.305</v>
      </c>
      <c r="G220" s="23">
        <v>0.17599999999999999</v>
      </c>
      <c r="H220" s="23">
        <v>1.917</v>
      </c>
      <c r="I220" s="23">
        <v>7.7160000000000002</v>
      </c>
      <c r="J220" s="23">
        <v>0.27700000000000002</v>
      </c>
      <c r="K220" s="23">
        <v>14.542999999999999</v>
      </c>
      <c r="L220" s="23">
        <v>22.652999999999999</v>
      </c>
      <c r="M220" s="23">
        <v>0.153</v>
      </c>
      <c r="N220" s="23">
        <v>1.4999999999999999E-2</v>
      </c>
      <c r="O220" s="23">
        <v>-1E-3</v>
      </c>
      <c r="Q220" s="24">
        <v>52.314999999999998</v>
      </c>
      <c r="R220" s="24">
        <v>4.2999999999999997E-2</v>
      </c>
      <c r="S220" s="24">
        <v>1.2450000000000001</v>
      </c>
      <c r="T220" s="24">
        <v>23.994</v>
      </c>
      <c r="U220" s="24">
        <v>0.65500000000000003</v>
      </c>
      <c r="V220" s="24">
        <v>21.765000000000001</v>
      </c>
      <c r="W220" s="24">
        <v>0.44600000000000001</v>
      </c>
      <c r="X220" s="24">
        <v>-1.0999999999999999E-2</v>
      </c>
      <c r="Y220" s="24">
        <v>1.6E-2</v>
      </c>
      <c r="Z220" s="24">
        <v>2.1000000000000001E-2</v>
      </c>
      <c r="AB220" s="69">
        <f t="shared" si="395"/>
        <v>775.1488521227385</v>
      </c>
      <c r="AC220" s="69">
        <f t="shared" si="396"/>
        <v>23.026789089267702</v>
      </c>
      <c r="AE220" s="53">
        <f t="shared" si="435"/>
        <v>775.1488521227385</v>
      </c>
      <c r="AF220" s="53"/>
      <c r="AG220" s="53">
        <f t="shared" si="436"/>
        <v>900.17752627810842</v>
      </c>
      <c r="AH220" s="53">
        <f t="shared" si="437"/>
        <v>869.5213779234715</v>
      </c>
      <c r="AI220" s="53">
        <f t="shared" si="438"/>
        <v>23.026789089267702</v>
      </c>
      <c r="AJ220" s="53">
        <f t="shared" si="439"/>
        <v>3.7862632477550662</v>
      </c>
      <c r="AK220" s="53">
        <f t="shared" si="440"/>
        <v>1040.6020219573631</v>
      </c>
      <c r="AL220" s="70">
        <f t="shared" si="441"/>
        <v>0.48127602965858712</v>
      </c>
      <c r="AM220" s="71"/>
      <c r="AN220" s="20">
        <f t="shared" si="442"/>
        <v>0.18650978708559562</v>
      </c>
      <c r="AP220" s="20">
        <f t="shared" si="443"/>
        <v>0.87052690969188296</v>
      </c>
      <c r="AQ220" s="20">
        <f t="shared" si="443"/>
        <v>2.203338057156592E-3</v>
      </c>
      <c r="AR220" s="20">
        <f t="shared" si="443"/>
        <v>1.8801306381851884E-2</v>
      </c>
      <c r="AS220" s="20">
        <f t="shared" si="443"/>
        <v>0.10739577765900588</v>
      </c>
      <c r="AT220" s="20">
        <f t="shared" si="443"/>
        <v>3.9048458149779741E-3</v>
      </c>
      <c r="AU220" s="20">
        <f t="shared" si="443"/>
        <v>0.36082909062037888</v>
      </c>
      <c r="AV220" s="20">
        <f t="shared" si="443"/>
        <v>0.40395952736753132</v>
      </c>
      <c r="AW220" s="20">
        <f t="shared" si="443"/>
        <v>2.4685820496975581E-3</v>
      </c>
      <c r="AX220" s="20">
        <f t="shared" si="443"/>
        <v>1.5924243067646184E-4</v>
      </c>
      <c r="AY220" s="20">
        <f t="shared" si="443"/>
        <v>-6.5790252779309232E-6</v>
      </c>
      <c r="AZ220" s="20">
        <f t="shared" si="444"/>
        <v>1.7702420410478814</v>
      </c>
      <c r="BB220" s="58">
        <f t="shared" si="445"/>
        <v>1.7410538193837659</v>
      </c>
      <c r="BC220" s="58">
        <f t="shared" si="445"/>
        <v>4.4066761143131839E-3</v>
      </c>
      <c r="BD220" s="58">
        <f t="shared" si="446"/>
        <v>5.6403919145555648E-2</v>
      </c>
      <c r="BE220" s="58">
        <f t="shared" si="447"/>
        <v>0.10739577765900588</v>
      </c>
      <c r="BF220" s="58">
        <f t="shared" si="447"/>
        <v>3.9048458149779741E-3</v>
      </c>
      <c r="BG220" s="58">
        <f t="shared" si="447"/>
        <v>0.36082909062037888</v>
      </c>
      <c r="BH220" s="58">
        <f t="shared" si="447"/>
        <v>0.40395952736753132</v>
      </c>
      <c r="BI220" s="58">
        <f t="shared" si="447"/>
        <v>2.4685820496975581E-3</v>
      </c>
      <c r="BJ220" s="58">
        <f t="shared" si="447"/>
        <v>1.5924243067646184E-4</v>
      </c>
      <c r="BK220" s="58">
        <f t="shared" si="448"/>
        <v>-1.9737075833792768E-5</v>
      </c>
      <c r="BL220" s="58">
        <f t="shared" si="449"/>
        <v>2.6805617435100695</v>
      </c>
      <c r="BM220" s="58">
        <f t="shared" si="450"/>
        <v>2.2383368018015815</v>
      </c>
      <c r="BO220" s="72">
        <f t="shared" si="451"/>
        <v>1.9485324189219435</v>
      </c>
      <c r="BP220" s="72">
        <f t="shared" si="451"/>
        <v>4.9318126601435959E-3</v>
      </c>
      <c r="BQ220" s="72">
        <f t="shared" si="452"/>
        <v>5.146758107805649E-2</v>
      </c>
      <c r="BR220" s="72">
        <f t="shared" si="453"/>
        <v>3.2699730914835523E-2</v>
      </c>
      <c r="BS220" s="72">
        <f t="shared" si="454"/>
        <v>8.4167311992892013E-2</v>
      </c>
      <c r="BT220" s="72">
        <f t="shared" si="455"/>
        <v>0.24038792149225294</v>
      </c>
      <c r="BU220" s="72">
        <f t="shared" si="455"/>
        <v>8.7403600930260877E-3</v>
      </c>
      <c r="BV220" s="72">
        <f t="shared" si="455"/>
        <v>0.80765703269619182</v>
      </c>
      <c r="BW220" s="72">
        <f t="shared" si="455"/>
        <v>0.90419747654511851</v>
      </c>
      <c r="BX220" s="72">
        <f t="shared" si="456"/>
        <v>1.105103610020965E-2</v>
      </c>
      <c r="BY220" s="72">
        <f t="shared" si="456"/>
        <v>7.1287638598292323E-4</v>
      </c>
      <c r="BZ220" s="72">
        <f t="shared" si="456"/>
        <v>-2.9452148799151327E-5</v>
      </c>
      <c r="CA220" s="58">
        <f t="shared" si="457"/>
        <v>4.0103487947389613</v>
      </c>
      <c r="CB220" s="58">
        <f t="shared" si="458"/>
        <v>1.9984713091942573E-2</v>
      </c>
      <c r="CC220" s="58">
        <f t="shared" si="459"/>
        <v>3.0966268328194602E-2</v>
      </c>
      <c r="CD220" s="58">
        <f t="shared" si="460"/>
        <v>1.105103610020965E-2</v>
      </c>
      <c r="CE220" s="58">
        <f t="shared" si="461"/>
        <v>2.1648694814625873E-2</v>
      </c>
      <c r="CF220" s="58">
        <f t="shared" si="462"/>
        <v>1.4909443131715308E-2</v>
      </c>
      <c r="CG220" s="58">
        <f t="shared" si="463"/>
        <v>-1.4726074399575663E-5</v>
      </c>
      <c r="CH220" s="58">
        <f t="shared" si="464"/>
        <v>0.86765406467317696</v>
      </c>
      <c r="CI220" s="58">
        <f t="shared" si="465"/>
        <v>9.0195444757633858E-2</v>
      </c>
      <c r="CJ220" s="58">
        <f t="shared" si="466"/>
        <v>6.8932624527616532E-2</v>
      </c>
      <c r="CK220" s="58">
        <f t="shared" si="467"/>
        <v>0.66311189019237382</v>
      </c>
      <c r="CL220" s="58">
        <f t="shared" si="468"/>
        <v>1.0054439574029621</v>
      </c>
      <c r="CM220" s="58">
        <f t="shared" si="469"/>
        <v>0.86765406467317696</v>
      </c>
      <c r="CN220" s="58"/>
      <c r="CO220" s="20">
        <f t="shared" si="470"/>
        <v>0.78561255499460403</v>
      </c>
      <c r="CP220" s="58">
        <f t="shared" si="471"/>
        <v>0.22040320840031036</v>
      </c>
      <c r="CQ220" s="58">
        <f t="shared" si="472"/>
        <v>0.19839205006127353</v>
      </c>
      <c r="CR220" s="72">
        <f t="shared" si="473"/>
        <v>0.62877992625018597</v>
      </c>
      <c r="CS220" s="72">
        <f t="shared" si="474"/>
        <v>0.29387251642538692</v>
      </c>
      <c r="CT220" s="72">
        <f t="shared" si="475"/>
        <v>8.0008885100652599E-2</v>
      </c>
      <c r="CU220" s="20">
        <f t="shared" si="476"/>
        <v>0.87069334252042541</v>
      </c>
      <c r="CV220" s="20">
        <f t="shared" si="476"/>
        <v>5.3831554805530376E-4</v>
      </c>
      <c r="CW220" s="20">
        <f t="shared" si="476"/>
        <v>1.2210551093064997E-2</v>
      </c>
      <c r="CX220" s="20">
        <f t="shared" si="476"/>
        <v>0.33396245323356494</v>
      </c>
      <c r="CY220" s="20">
        <f t="shared" si="476"/>
        <v>9.2334801762114539E-3</v>
      </c>
      <c r="CZ220" s="20">
        <f t="shared" si="476"/>
        <v>0.54001548218060558</v>
      </c>
      <c r="DA220" s="20">
        <f t="shared" si="476"/>
        <v>7.9532931269994684E-3</v>
      </c>
      <c r="DB220" s="20">
        <f t="shared" si="476"/>
        <v>-1.7747975520701398E-4</v>
      </c>
      <c r="DC220" s="20">
        <f t="shared" si="476"/>
        <v>1.6985859272155931E-4</v>
      </c>
      <c r="DD220" s="20">
        <f t="shared" si="476"/>
        <v>1.3815953083654939E-4</v>
      </c>
      <c r="DE220" s="20">
        <f t="shared" si="477"/>
        <v>1.7747374562472782</v>
      </c>
      <c r="DG220" s="58">
        <f t="shared" si="478"/>
        <v>1.7413866850408508</v>
      </c>
      <c r="DH220" s="58">
        <f t="shared" si="478"/>
        <v>1.0766310961106075E-3</v>
      </c>
      <c r="DI220" s="58">
        <f t="shared" si="479"/>
        <v>3.6631653279194987E-2</v>
      </c>
      <c r="DJ220" s="58">
        <f t="shared" si="480"/>
        <v>0.33396245323356494</v>
      </c>
      <c r="DK220" s="58">
        <f t="shared" si="480"/>
        <v>9.2334801762114539E-3</v>
      </c>
      <c r="DL220" s="58">
        <f t="shared" si="480"/>
        <v>0.54001548218060558</v>
      </c>
      <c r="DM220" s="58">
        <f t="shared" si="480"/>
        <v>7.9532931269994684E-3</v>
      </c>
      <c r="DN220" s="58">
        <f t="shared" si="480"/>
        <v>-1.7747975520701398E-4</v>
      </c>
      <c r="DO220" s="58">
        <f t="shared" si="480"/>
        <v>1.6985859272155931E-4</v>
      </c>
      <c r="DP220" s="58">
        <f t="shared" si="481"/>
        <v>4.1447859250964814E-4</v>
      </c>
      <c r="DQ220" s="58">
        <f t="shared" si="482"/>
        <v>2.6706665355635621</v>
      </c>
      <c r="DR220" s="58">
        <f t="shared" si="483"/>
        <v>2.2466301652047638</v>
      </c>
      <c r="DT220" s="72">
        <f t="shared" si="484"/>
        <v>1.9561259279493513</v>
      </c>
      <c r="DU220" s="72">
        <f t="shared" si="484"/>
        <v>1.2093959486597801E-3</v>
      </c>
      <c r="DV220" s="72">
        <f t="shared" si="485"/>
        <v>4.3874072050648749E-2</v>
      </c>
      <c r="DW220" s="72">
        <f t="shared" si="486"/>
        <v>1.0991112788258893E-2</v>
      </c>
      <c r="DX220" s="72">
        <f t="shared" si="487"/>
        <v>5.4865184838907642E-2</v>
      </c>
      <c r="DY220" s="72">
        <f t="shared" si="488"/>
        <v>0.75029012148031216</v>
      </c>
      <c r="DZ220" s="72">
        <f t="shared" si="488"/>
        <v>2.0744215093696849E-2</v>
      </c>
      <c r="EA220" s="72">
        <f t="shared" si="488"/>
        <v>1.213215071944544</v>
      </c>
      <c r="EB220" s="72">
        <f t="shared" si="488"/>
        <v>1.7868108251832729E-2</v>
      </c>
      <c r="EC220" s="72">
        <f t="shared" si="489"/>
        <v>-7.974627435224697E-4</v>
      </c>
      <c r="ED220" s="72">
        <f t="shared" si="489"/>
        <v>7.6321887645497096E-4</v>
      </c>
      <c r="EE220" s="72">
        <f t="shared" si="489"/>
        <v>6.2078673917585921E-4</v>
      </c>
      <c r="EF220" s="58">
        <f t="shared" si="490"/>
        <v>4.0149045683794125</v>
      </c>
      <c r="EG220" s="58">
        <f t="shared" si="491"/>
        <v>2.9045917882371968E-2</v>
      </c>
      <c r="EH220" s="58">
        <f t="shared" si="492"/>
        <v>4.4547714025776841E-2</v>
      </c>
      <c r="EI220" s="58">
        <f t="shared" si="493"/>
        <v>-7.974627435224697E-4</v>
      </c>
      <c r="EJ220" s="58">
        <f t="shared" si="494"/>
        <v>1.2093959486597801E-3</v>
      </c>
      <c r="EK220" s="58">
        <f t="shared" si="495"/>
        <v>6.2078673917585921E-4</v>
      </c>
      <c r="EL220" s="58">
        <f t="shared" si="496"/>
        <v>1.1167788792605503E-2</v>
      </c>
      <c r="EM220" s="58">
        <f t="shared" si="497"/>
        <v>1.7868108251832729E-2</v>
      </c>
      <c r="EN220" s="58">
        <f t="shared" si="498"/>
        <v>0.97700205776272742</v>
      </c>
      <c r="EO220" s="58">
        <f t="shared" si="499"/>
        <v>0.59736120706899121</v>
      </c>
      <c r="EP220" s="58">
        <f t="shared" si="500"/>
        <v>1.0924966460967677E-2</v>
      </c>
      <c r="EQ220" s="58">
        <f t="shared" si="501"/>
        <v>0.3628252148223749</v>
      </c>
      <c r="ER220" s="58">
        <f t="shared" si="502"/>
        <v>1.7778425015761785E-2</v>
      </c>
      <c r="ES220" s="58">
        <f t="shared" si="503"/>
        <v>0.37284021055221245</v>
      </c>
      <c r="ET220" s="58">
        <f t="shared" si="504"/>
        <v>0.36941440556845068</v>
      </c>
      <c r="EU220" s="58">
        <f t="shared" si="505"/>
        <v>1.0070706747514788</v>
      </c>
      <c r="EZ220" s="20">
        <f t="shared" si="506"/>
        <v>9.6076020624313446E-2</v>
      </c>
      <c r="FA220" s="20">
        <f t="shared" si="507"/>
        <v>942.14900042623469</v>
      </c>
      <c r="FC220" s="20">
        <f t="shared" si="508"/>
        <v>1148.5390693494221</v>
      </c>
      <c r="FD220" s="20">
        <f t="shared" si="509"/>
        <v>832.41941354183587</v>
      </c>
      <c r="FE220" s="20">
        <f t="shared" si="510"/>
        <v>1106.9686677442483</v>
      </c>
      <c r="FF220" s="20">
        <f t="shared" si="511"/>
        <v>584.58177692498271</v>
      </c>
      <c r="FG220" s="20">
        <f t="shared" si="512"/>
        <v>0.54679785736059872</v>
      </c>
      <c r="FH220" s="20">
        <f t="shared" si="513"/>
        <v>1759.4747955694634</v>
      </c>
      <c r="FI220" s="20">
        <f t="shared" si="514"/>
        <v>894.05319614109783</v>
      </c>
      <c r="FK220" s="20">
        <f t="shared" si="515"/>
        <v>1084.1224166421225</v>
      </c>
      <c r="FL220" s="20">
        <f t="shared" si="516"/>
        <v>476.29879933342716</v>
      </c>
      <c r="FN220" s="20">
        <f t="shared" si="517"/>
        <v>43.538180591375237</v>
      </c>
      <c r="FO220" s="20">
        <f t="shared" si="518"/>
        <v>33.521027691936588</v>
      </c>
      <c r="FQ220" s="20">
        <f t="shared" si="519"/>
        <v>26.23</v>
      </c>
      <c r="FR220" s="20">
        <f t="shared" si="520"/>
        <v>32.44</v>
      </c>
      <c r="FS220" s="20">
        <f t="shared" si="521"/>
        <v>28.6</v>
      </c>
      <c r="FT220" s="20">
        <f t="shared" si="522"/>
        <v>1741.8708901040136</v>
      </c>
      <c r="FU220" s="20">
        <f t="shared" si="523"/>
        <v>491.72046914978614</v>
      </c>
    </row>
    <row r="221" spans="1:177">
      <c r="C221" s="24" t="s">
        <v>197</v>
      </c>
      <c r="D221" s="24" t="s">
        <v>148</v>
      </c>
      <c r="E221" s="24"/>
      <c r="F221" s="23">
        <v>52.305</v>
      </c>
      <c r="G221" s="23">
        <v>0.17599999999999999</v>
      </c>
      <c r="H221" s="23">
        <v>1.917</v>
      </c>
      <c r="I221" s="23">
        <v>7.7160000000000002</v>
      </c>
      <c r="J221" s="23">
        <v>0.27700000000000002</v>
      </c>
      <c r="K221" s="23">
        <v>14.542999999999999</v>
      </c>
      <c r="L221" s="23">
        <v>22.652999999999999</v>
      </c>
      <c r="M221" s="23">
        <v>0.153</v>
      </c>
      <c r="N221" s="23">
        <v>1.4999999999999999E-2</v>
      </c>
      <c r="O221" s="23">
        <v>-1E-3</v>
      </c>
      <c r="Q221" s="24">
        <v>52.404000000000003</v>
      </c>
      <c r="R221" s="24">
        <v>2.8000000000000001E-2</v>
      </c>
      <c r="S221" s="24">
        <v>1.268</v>
      </c>
      <c r="T221" s="24">
        <v>23.521999999999998</v>
      </c>
      <c r="U221" s="24">
        <v>0.626</v>
      </c>
      <c r="V221" s="24">
        <v>21.937000000000001</v>
      </c>
      <c r="W221" s="24">
        <v>0.45900000000000002</v>
      </c>
      <c r="X221" s="24">
        <v>-0.01</v>
      </c>
      <c r="Y221" s="24">
        <v>1.7000000000000001E-2</v>
      </c>
      <c r="Z221" s="24">
        <v>3.2000000000000001E-2</v>
      </c>
      <c r="AB221" s="69">
        <f t="shared" si="395"/>
        <v>775.642980239861</v>
      </c>
      <c r="AC221" s="69">
        <f t="shared" si="396"/>
        <v>21.721997246310728</v>
      </c>
      <c r="AE221" s="53">
        <f t="shared" si="435"/>
        <v>775.642980239861</v>
      </c>
      <c r="AF221" s="53"/>
      <c r="AG221" s="53">
        <f t="shared" si="436"/>
        <v>899.22347036501822</v>
      </c>
      <c r="AH221" s="53">
        <f t="shared" si="437"/>
        <v>866.64179347195909</v>
      </c>
      <c r="AI221" s="53">
        <f t="shared" si="438"/>
        <v>21.721997246310728</v>
      </c>
      <c r="AJ221" s="53">
        <f t="shared" si="439"/>
        <v>3.574244896558298</v>
      </c>
      <c r="AK221" s="53">
        <f t="shared" si="440"/>
        <v>1028.8895709989433</v>
      </c>
      <c r="AL221" s="70">
        <f t="shared" si="441"/>
        <v>0.49481311773079262</v>
      </c>
      <c r="AM221" s="71"/>
      <c r="AN221" s="20">
        <f t="shared" si="442"/>
        <v>0.19187227992792033</v>
      </c>
      <c r="AP221" s="20">
        <f t="shared" si="443"/>
        <v>0.87052690969188296</v>
      </c>
      <c r="AQ221" s="20">
        <f t="shared" si="443"/>
        <v>2.203338057156592E-3</v>
      </c>
      <c r="AR221" s="20">
        <f t="shared" si="443"/>
        <v>1.8801306381851884E-2</v>
      </c>
      <c r="AS221" s="20">
        <f t="shared" si="443"/>
        <v>0.10739577765900588</v>
      </c>
      <c r="AT221" s="20">
        <f t="shared" si="443"/>
        <v>3.9048458149779741E-3</v>
      </c>
      <c r="AU221" s="20">
        <f t="shared" si="443"/>
        <v>0.36082909062037888</v>
      </c>
      <c r="AV221" s="20">
        <f t="shared" si="443"/>
        <v>0.40395952736753132</v>
      </c>
      <c r="AW221" s="20">
        <f t="shared" si="443"/>
        <v>2.4685820496975581E-3</v>
      </c>
      <c r="AX221" s="20">
        <f t="shared" si="443"/>
        <v>1.5924243067646184E-4</v>
      </c>
      <c r="AY221" s="20">
        <f t="shared" si="443"/>
        <v>-6.5790252779309232E-6</v>
      </c>
      <c r="AZ221" s="20">
        <f t="shared" si="444"/>
        <v>1.7702420410478814</v>
      </c>
      <c r="BB221" s="58">
        <f t="shared" si="445"/>
        <v>1.7410538193837659</v>
      </c>
      <c r="BC221" s="58">
        <f t="shared" si="445"/>
        <v>4.4066761143131839E-3</v>
      </c>
      <c r="BD221" s="58">
        <f t="shared" si="446"/>
        <v>5.6403919145555648E-2</v>
      </c>
      <c r="BE221" s="58">
        <f t="shared" si="447"/>
        <v>0.10739577765900588</v>
      </c>
      <c r="BF221" s="58">
        <f t="shared" si="447"/>
        <v>3.9048458149779741E-3</v>
      </c>
      <c r="BG221" s="58">
        <f t="shared" si="447"/>
        <v>0.36082909062037888</v>
      </c>
      <c r="BH221" s="58">
        <f t="shared" si="447"/>
        <v>0.40395952736753132</v>
      </c>
      <c r="BI221" s="58">
        <f t="shared" si="447"/>
        <v>2.4685820496975581E-3</v>
      </c>
      <c r="BJ221" s="58">
        <f t="shared" si="447"/>
        <v>1.5924243067646184E-4</v>
      </c>
      <c r="BK221" s="58">
        <f t="shared" si="448"/>
        <v>-1.9737075833792768E-5</v>
      </c>
      <c r="BL221" s="58">
        <f t="shared" si="449"/>
        <v>2.6805617435100695</v>
      </c>
      <c r="BM221" s="58">
        <f t="shared" si="450"/>
        <v>2.2383368018015815</v>
      </c>
      <c r="BO221" s="72">
        <f t="shared" si="451"/>
        <v>1.9485324189219435</v>
      </c>
      <c r="BP221" s="72">
        <f t="shared" si="451"/>
        <v>4.9318126601435959E-3</v>
      </c>
      <c r="BQ221" s="72">
        <f t="shared" si="452"/>
        <v>5.146758107805649E-2</v>
      </c>
      <c r="BR221" s="72">
        <f t="shared" si="453"/>
        <v>3.2699730914835523E-2</v>
      </c>
      <c r="BS221" s="72">
        <f t="shared" si="454"/>
        <v>8.4167311992892013E-2</v>
      </c>
      <c r="BT221" s="72">
        <f t="shared" si="455"/>
        <v>0.24038792149225294</v>
      </c>
      <c r="BU221" s="72">
        <f t="shared" si="455"/>
        <v>8.7403600930260877E-3</v>
      </c>
      <c r="BV221" s="72">
        <f t="shared" si="455"/>
        <v>0.80765703269619182</v>
      </c>
      <c r="BW221" s="72">
        <f t="shared" si="455"/>
        <v>0.90419747654511851</v>
      </c>
      <c r="BX221" s="72">
        <f t="shared" si="456"/>
        <v>1.105103610020965E-2</v>
      </c>
      <c r="BY221" s="72">
        <f t="shared" si="456"/>
        <v>7.1287638598292323E-4</v>
      </c>
      <c r="BZ221" s="72">
        <f t="shared" si="456"/>
        <v>-2.9452148799151327E-5</v>
      </c>
      <c r="CA221" s="58">
        <f t="shared" si="457"/>
        <v>4.0103487947389613</v>
      </c>
      <c r="CB221" s="58">
        <f t="shared" si="458"/>
        <v>1.9984713091942573E-2</v>
      </c>
      <c r="CC221" s="58">
        <f t="shared" si="459"/>
        <v>3.0966268328194602E-2</v>
      </c>
      <c r="CD221" s="58">
        <f t="shared" si="460"/>
        <v>1.105103610020965E-2</v>
      </c>
      <c r="CE221" s="58">
        <f t="shared" si="461"/>
        <v>2.1648694814625873E-2</v>
      </c>
      <c r="CF221" s="58">
        <f t="shared" si="462"/>
        <v>1.4909443131715308E-2</v>
      </c>
      <c r="CG221" s="58">
        <f t="shared" si="463"/>
        <v>-1.4726074399575663E-5</v>
      </c>
      <c r="CH221" s="58">
        <f t="shared" si="464"/>
        <v>0.86765406467317696</v>
      </c>
      <c r="CI221" s="58">
        <f t="shared" si="465"/>
        <v>9.0195444757633858E-2</v>
      </c>
      <c r="CJ221" s="58">
        <f t="shared" si="466"/>
        <v>6.8932624527616532E-2</v>
      </c>
      <c r="CK221" s="58">
        <f t="shared" si="467"/>
        <v>0.66311189019237382</v>
      </c>
      <c r="CL221" s="58">
        <f t="shared" si="468"/>
        <v>1.0054439574029621</v>
      </c>
      <c r="CM221" s="58">
        <f t="shared" si="469"/>
        <v>0.86765406467317696</v>
      </c>
      <c r="CN221" s="58"/>
      <c r="CO221" s="20">
        <f t="shared" si="470"/>
        <v>0.78561255499460403</v>
      </c>
      <c r="CP221" s="58">
        <f t="shared" si="471"/>
        <v>0.22040320840031036</v>
      </c>
      <c r="CQ221" s="58">
        <f t="shared" si="472"/>
        <v>0.19839205006127353</v>
      </c>
      <c r="CR221" s="72">
        <f t="shared" si="473"/>
        <v>0.62877992625018597</v>
      </c>
      <c r="CS221" s="72">
        <f t="shared" si="474"/>
        <v>0.29387251642538692</v>
      </c>
      <c r="CT221" s="72">
        <f t="shared" si="475"/>
        <v>8.0008885100652599E-2</v>
      </c>
      <c r="CU221" s="20">
        <f t="shared" si="476"/>
        <v>0.87217459469445435</v>
      </c>
      <c r="CV221" s="20">
        <f t="shared" si="476"/>
        <v>3.5053105454763969E-4</v>
      </c>
      <c r="CW221" s="20">
        <f t="shared" si="476"/>
        <v>1.2436127538960975E-2</v>
      </c>
      <c r="CX221" s="20">
        <f t="shared" si="476"/>
        <v>0.32739288259397825</v>
      </c>
      <c r="CY221" s="20">
        <f t="shared" si="476"/>
        <v>8.8246696035242291E-3</v>
      </c>
      <c r="CZ221" s="20">
        <f t="shared" si="476"/>
        <v>0.54428300632189042</v>
      </c>
      <c r="DA221" s="20">
        <f t="shared" si="476"/>
        <v>8.1851155724052826E-3</v>
      </c>
      <c r="DB221" s="20">
        <f t="shared" si="476"/>
        <v>-1.6134523200637637E-4</v>
      </c>
      <c r="DC221" s="20">
        <f t="shared" si="476"/>
        <v>1.8047475476665677E-4</v>
      </c>
      <c r="DD221" s="20">
        <f t="shared" si="476"/>
        <v>2.1052880889378954E-4</v>
      </c>
      <c r="DE221" s="20">
        <f t="shared" si="477"/>
        <v>1.7738765857114152</v>
      </c>
      <c r="DG221" s="58">
        <f t="shared" si="478"/>
        <v>1.7443491893889087</v>
      </c>
      <c r="DH221" s="58">
        <f t="shared" si="478"/>
        <v>7.0106210909527938E-4</v>
      </c>
      <c r="DI221" s="58">
        <f t="shared" si="479"/>
        <v>3.7308382616882921E-2</v>
      </c>
      <c r="DJ221" s="58">
        <f t="shared" si="480"/>
        <v>0.32739288259397825</v>
      </c>
      <c r="DK221" s="58">
        <f t="shared" si="480"/>
        <v>8.8246696035242291E-3</v>
      </c>
      <c r="DL221" s="58">
        <f t="shared" si="480"/>
        <v>0.54428300632189042</v>
      </c>
      <c r="DM221" s="58">
        <f t="shared" si="480"/>
        <v>8.1851155724052826E-3</v>
      </c>
      <c r="DN221" s="58">
        <f t="shared" si="480"/>
        <v>-1.6134523200637637E-4</v>
      </c>
      <c r="DO221" s="58">
        <f t="shared" si="480"/>
        <v>1.8047475476665677E-4</v>
      </c>
      <c r="DP221" s="58">
        <f t="shared" si="481"/>
        <v>6.3158642668136858E-4</v>
      </c>
      <c r="DQ221" s="58">
        <f t="shared" si="482"/>
        <v>2.6716950241561266</v>
      </c>
      <c r="DR221" s="58">
        <f t="shared" si="483"/>
        <v>2.245765308446888</v>
      </c>
      <c r="DT221" s="72">
        <f t="shared" si="484"/>
        <v>1.9586994476735309</v>
      </c>
      <c r="DU221" s="72">
        <f t="shared" si="484"/>
        <v>7.8721048183639294E-4</v>
      </c>
      <c r="DV221" s="72">
        <f t="shared" si="485"/>
        <v>4.130055232646912E-2</v>
      </c>
      <c r="DW221" s="72">
        <f t="shared" si="486"/>
        <v>1.4556695270369943E-2</v>
      </c>
      <c r="DX221" s="72">
        <f t="shared" si="487"/>
        <v>5.5857247596839063E-2</v>
      </c>
      <c r="DY221" s="72">
        <f t="shared" si="488"/>
        <v>0.73524757796198137</v>
      </c>
      <c r="DZ221" s="72">
        <f t="shared" si="488"/>
        <v>1.9818136854100468E-2</v>
      </c>
      <c r="EA221" s="72">
        <f t="shared" si="488"/>
        <v>1.2223318935748797</v>
      </c>
      <c r="EB221" s="72">
        <f t="shared" si="488"/>
        <v>1.8381848598136175E-2</v>
      </c>
      <c r="EC221" s="72">
        <f t="shared" si="489"/>
        <v>-7.2468704944646906E-4</v>
      </c>
      <c r="ED221" s="72">
        <f t="shared" si="489"/>
        <v>8.1060788661083485E-4</v>
      </c>
      <c r="EE221" s="72">
        <f t="shared" si="489"/>
        <v>9.4559659088463445E-4</v>
      </c>
      <c r="EF221" s="58">
        <f t="shared" si="490"/>
        <v>4.0121548801693532</v>
      </c>
      <c r="EG221" s="58">
        <f t="shared" si="491"/>
        <v>2.3499152452095287E-2</v>
      </c>
      <c r="EH221" s="58">
        <f t="shared" si="492"/>
        <v>3.6354170361958538E-2</v>
      </c>
      <c r="EI221" s="58">
        <f t="shared" si="493"/>
        <v>-7.2468704944646906E-4</v>
      </c>
      <c r="EJ221" s="58">
        <f t="shared" si="494"/>
        <v>7.8721048183639294E-4</v>
      </c>
      <c r="EK221" s="58">
        <f t="shared" si="495"/>
        <v>9.4559659088463445E-4</v>
      </c>
      <c r="EL221" s="58">
        <f t="shared" si="496"/>
        <v>1.4335785728931778E-2</v>
      </c>
      <c r="EM221" s="58">
        <f t="shared" si="497"/>
        <v>1.8381848598136175E-2</v>
      </c>
      <c r="EN221" s="58">
        <f t="shared" si="498"/>
        <v>0.97194638179102855</v>
      </c>
      <c r="EO221" s="58">
        <f t="shared" si="499"/>
        <v>0.60081040670146657</v>
      </c>
      <c r="EP221" s="58">
        <f t="shared" si="500"/>
        <v>1.1362772822735271E-2</v>
      </c>
      <c r="EQ221" s="58">
        <f t="shared" si="501"/>
        <v>0.36932272876818228</v>
      </c>
      <c r="ER221" s="58">
        <f t="shared" si="502"/>
        <v>1.8299219243213941E-2</v>
      </c>
      <c r="ES221" s="58">
        <f t="shared" si="503"/>
        <v>0.36800355108659372</v>
      </c>
      <c r="ET221" s="58">
        <f t="shared" si="504"/>
        <v>0.37606045513994096</v>
      </c>
      <c r="EU221" s="58">
        <f t="shared" si="505"/>
        <v>1.005672136141371</v>
      </c>
      <c r="EZ221" s="20">
        <f t="shared" si="506"/>
        <v>9.6175354642615993E-2</v>
      </c>
      <c r="FA221" s="20">
        <f t="shared" si="507"/>
        <v>942.44654569024624</v>
      </c>
      <c r="FC221" s="20">
        <f t="shared" si="508"/>
        <v>1150.9366032758126</v>
      </c>
      <c r="FD221" s="20">
        <f t="shared" si="509"/>
        <v>830.41280223752949</v>
      </c>
      <c r="FE221" s="20">
        <f t="shared" si="510"/>
        <v>1105.1422530890959</v>
      </c>
      <c r="FF221" s="20">
        <f t="shared" si="511"/>
        <v>592.41240957779655</v>
      </c>
      <c r="FG221" s="20">
        <f t="shared" si="512"/>
        <v>0.53717801426134515</v>
      </c>
      <c r="FH221" s="20">
        <f t="shared" si="513"/>
        <v>1744.6181021217212</v>
      </c>
      <c r="FI221" s="20">
        <f t="shared" si="514"/>
        <v>899.66345064621339</v>
      </c>
      <c r="FK221" s="20">
        <f t="shared" si="515"/>
        <v>1085.088789584916</v>
      </c>
      <c r="FL221" s="20">
        <f t="shared" si="516"/>
        <v>520.67995736693763</v>
      </c>
      <c r="FN221" s="20">
        <f t="shared" si="517"/>
        <v>41.73765417095845</v>
      </c>
      <c r="FO221" s="20">
        <f t="shared" si="518"/>
        <v>32.301058521417815</v>
      </c>
      <c r="FQ221" s="20">
        <f t="shared" si="519"/>
        <v>26.23</v>
      </c>
      <c r="FR221" s="20">
        <f t="shared" si="520"/>
        <v>32.44</v>
      </c>
      <c r="FS221" s="20">
        <f t="shared" si="521"/>
        <v>28.6</v>
      </c>
      <c r="FT221" s="20">
        <f t="shared" si="522"/>
        <v>1704.1025742277579</v>
      </c>
      <c r="FU221" s="20">
        <f t="shared" si="523"/>
        <v>498.065950022268</v>
      </c>
    </row>
    <row r="222" spans="1:177">
      <c r="C222" s="24" t="s">
        <v>198</v>
      </c>
      <c r="D222" s="24" t="s">
        <v>148</v>
      </c>
      <c r="E222" s="24"/>
      <c r="F222" s="23">
        <v>52.305</v>
      </c>
      <c r="G222" s="23">
        <v>0.17599999999999999</v>
      </c>
      <c r="H222" s="23">
        <v>1.917</v>
      </c>
      <c r="I222" s="23">
        <v>7.7160000000000002</v>
      </c>
      <c r="J222" s="23">
        <v>0.27700000000000002</v>
      </c>
      <c r="K222" s="23">
        <v>14.542999999999999</v>
      </c>
      <c r="L222" s="23">
        <v>22.652999999999999</v>
      </c>
      <c r="M222" s="23">
        <v>0.153</v>
      </c>
      <c r="N222" s="23">
        <v>1.4999999999999999E-2</v>
      </c>
      <c r="O222" s="23">
        <v>-1E-3</v>
      </c>
      <c r="Q222" s="24">
        <v>52.457999999999998</v>
      </c>
      <c r="R222" s="24">
        <v>5.8999999999999997E-2</v>
      </c>
      <c r="S222" s="24">
        <v>1.149</v>
      </c>
      <c r="T222" s="24">
        <v>23.562999999999999</v>
      </c>
      <c r="U222" s="24">
        <v>0.63900000000000001</v>
      </c>
      <c r="V222" s="24">
        <v>21.981999999999999</v>
      </c>
      <c r="W222" s="24">
        <v>0.44400000000000001</v>
      </c>
      <c r="X222" s="24">
        <v>0</v>
      </c>
      <c r="Y222" s="24">
        <v>1.7000000000000001E-2</v>
      </c>
      <c r="Z222" s="24">
        <v>-3.7999999999999999E-2</v>
      </c>
      <c r="AB222" s="69">
        <f t="shared" si="395"/>
        <v>775.73677094090488</v>
      </c>
      <c r="AC222" s="69">
        <f t="shared" si="396"/>
        <v>21.80339991415968</v>
      </c>
      <c r="AE222" s="53">
        <f t="shared" si="435"/>
        <v>775.73677094090488</v>
      </c>
      <c r="AF222" s="53"/>
      <c r="AG222" s="53">
        <f t="shared" si="436"/>
        <v>899.39242727881458</v>
      </c>
      <c r="AH222" s="53">
        <f t="shared" si="437"/>
        <v>866.12091123096923</v>
      </c>
      <c r="AI222" s="53">
        <f t="shared" si="438"/>
        <v>21.80339991415968</v>
      </c>
      <c r="AJ222" s="53">
        <f t="shared" si="439"/>
        <v>3.2826794130270986</v>
      </c>
      <c r="AK222" s="53">
        <f t="shared" si="440"/>
        <v>1029.6202812346116</v>
      </c>
      <c r="AL222" s="70">
        <f t="shared" si="441"/>
        <v>0.49496539316887167</v>
      </c>
      <c r="AM222" s="71"/>
      <c r="AN222" s="20">
        <f t="shared" si="442"/>
        <v>0.1856398127563933</v>
      </c>
      <c r="AP222" s="20">
        <f t="shared" si="443"/>
        <v>0.87052690969188296</v>
      </c>
      <c r="AQ222" s="20">
        <f t="shared" si="443"/>
        <v>2.203338057156592E-3</v>
      </c>
      <c r="AR222" s="20">
        <f t="shared" si="443"/>
        <v>1.8801306381851884E-2</v>
      </c>
      <c r="AS222" s="20">
        <f t="shared" si="443"/>
        <v>0.10739577765900588</v>
      </c>
      <c r="AT222" s="20">
        <f t="shared" si="443"/>
        <v>3.9048458149779741E-3</v>
      </c>
      <c r="AU222" s="20">
        <f t="shared" si="443"/>
        <v>0.36082909062037888</v>
      </c>
      <c r="AV222" s="20">
        <f t="shared" si="443"/>
        <v>0.40395952736753132</v>
      </c>
      <c r="AW222" s="20">
        <f t="shared" si="443"/>
        <v>2.4685820496975581E-3</v>
      </c>
      <c r="AX222" s="20">
        <f t="shared" si="443"/>
        <v>1.5924243067646184E-4</v>
      </c>
      <c r="AY222" s="20">
        <f t="shared" si="443"/>
        <v>-6.5790252779309232E-6</v>
      </c>
      <c r="AZ222" s="20">
        <f t="shared" si="444"/>
        <v>1.7702420410478814</v>
      </c>
      <c r="BB222" s="58">
        <f t="shared" si="445"/>
        <v>1.7410538193837659</v>
      </c>
      <c r="BC222" s="58">
        <f t="shared" si="445"/>
        <v>4.4066761143131839E-3</v>
      </c>
      <c r="BD222" s="58">
        <f t="shared" si="446"/>
        <v>5.6403919145555648E-2</v>
      </c>
      <c r="BE222" s="58">
        <f t="shared" si="447"/>
        <v>0.10739577765900588</v>
      </c>
      <c r="BF222" s="58">
        <f t="shared" si="447"/>
        <v>3.9048458149779741E-3</v>
      </c>
      <c r="BG222" s="58">
        <f t="shared" si="447"/>
        <v>0.36082909062037888</v>
      </c>
      <c r="BH222" s="58">
        <f t="shared" si="447"/>
        <v>0.40395952736753132</v>
      </c>
      <c r="BI222" s="58">
        <f t="shared" si="447"/>
        <v>2.4685820496975581E-3</v>
      </c>
      <c r="BJ222" s="58">
        <f t="shared" si="447"/>
        <v>1.5924243067646184E-4</v>
      </c>
      <c r="BK222" s="58">
        <f t="shared" si="448"/>
        <v>-1.9737075833792768E-5</v>
      </c>
      <c r="BL222" s="58">
        <f t="shared" si="449"/>
        <v>2.6805617435100695</v>
      </c>
      <c r="BM222" s="58">
        <f t="shared" si="450"/>
        <v>2.2383368018015815</v>
      </c>
      <c r="BO222" s="72">
        <f t="shared" si="451"/>
        <v>1.9485324189219435</v>
      </c>
      <c r="BP222" s="72">
        <f t="shared" si="451"/>
        <v>4.9318126601435959E-3</v>
      </c>
      <c r="BQ222" s="72">
        <f t="shared" si="452"/>
        <v>5.146758107805649E-2</v>
      </c>
      <c r="BR222" s="72">
        <f t="shared" si="453"/>
        <v>3.2699730914835523E-2</v>
      </c>
      <c r="BS222" s="72">
        <f t="shared" si="454"/>
        <v>8.4167311992892013E-2</v>
      </c>
      <c r="BT222" s="72">
        <f t="shared" si="455"/>
        <v>0.24038792149225294</v>
      </c>
      <c r="BU222" s="72">
        <f t="shared" si="455"/>
        <v>8.7403600930260877E-3</v>
      </c>
      <c r="BV222" s="72">
        <f t="shared" si="455"/>
        <v>0.80765703269619182</v>
      </c>
      <c r="BW222" s="72">
        <f t="shared" si="455"/>
        <v>0.90419747654511851</v>
      </c>
      <c r="BX222" s="72">
        <f t="shared" si="456"/>
        <v>1.105103610020965E-2</v>
      </c>
      <c r="BY222" s="72">
        <f t="shared" si="456"/>
        <v>7.1287638598292323E-4</v>
      </c>
      <c r="BZ222" s="72">
        <f t="shared" si="456"/>
        <v>-2.9452148799151327E-5</v>
      </c>
      <c r="CA222" s="58">
        <f t="shared" si="457"/>
        <v>4.0103487947389613</v>
      </c>
      <c r="CB222" s="58">
        <f t="shared" si="458"/>
        <v>1.9984713091942573E-2</v>
      </c>
      <c r="CC222" s="58">
        <f t="shared" si="459"/>
        <v>3.0966268328194602E-2</v>
      </c>
      <c r="CD222" s="58">
        <f t="shared" si="460"/>
        <v>1.105103610020965E-2</v>
      </c>
      <c r="CE222" s="58">
        <f t="shared" si="461"/>
        <v>2.1648694814625873E-2</v>
      </c>
      <c r="CF222" s="58">
        <f t="shared" si="462"/>
        <v>1.4909443131715308E-2</v>
      </c>
      <c r="CG222" s="58">
        <f t="shared" si="463"/>
        <v>-1.4726074399575663E-5</v>
      </c>
      <c r="CH222" s="58">
        <f t="shared" si="464"/>
        <v>0.86765406467317696</v>
      </c>
      <c r="CI222" s="58">
        <f t="shared" si="465"/>
        <v>9.0195444757633858E-2</v>
      </c>
      <c r="CJ222" s="58">
        <f t="shared" si="466"/>
        <v>6.8932624527616532E-2</v>
      </c>
      <c r="CK222" s="58">
        <f t="shared" si="467"/>
        <v>0.66311189019237382</v>
      </c>
      <c r="CL222" s="58">
        <f t="shared" si="468"/>
        <v>1.0054439574029621</v>
      </c>
      <c r="CM222" s="58">
        <f t="shared" si="469"/>
        <v>0.86765406467317696</v>
      </c>
      <c r="CN222" s="58"/>
      <c r="CO222" s="20">
        <f t="shared" si="470"/>
        <v>0.78561255499460403</v>
      </c>
      <c r="CP222" s="58">
        <f t="shared" si="471"/>
        <v>0.22040320840031036</v>
      </c>
      <c r="CQ222" s="58">
        <f t="shared" si="472"/>
        <v>0.19839205006127353</v>
      </c>
      <c r="CR222" s="72">
        <f t="shared" si="473"/>
        <v>0.62877992625018597</v>
      </c>
      <c r="CS222" s="72">
        <f t="shared" si="474"/>
        <v>0.29387251642538692</v>
      </c>
      <c r="CT222" s="72">
        <f t="shared" si="475"/>
        <v>8.0008885100652599E-2</v>
      </c>
      <c r="CU222" s="20">
        <f t="shared" si="476"/>
        <v>0.87307333196858417</v>
      </c>
      <c r="CV222" s="20">
        <f t="shared" si="476"/>
        <v>7.3861900779681217E-4</v>
      </c>
      <c r="CW222" s="20">
        <f t="shared" si="476"/>
        <v>1.1269014623238297E-2</v>
      </c>
      <c r="CX222" s="20">
        <f t="shared" si="476"/>
        <v>0.327963544450383</v>
      </c>
      <c r="CY222" s="20">
        <f t="shared" si="476"/>
        <v>9.0079295154185026E-3</v>
      </c>
      <c r="CZ222" s="20">
        <f t="shared" si="476"/>
        <v>0.54539950973094742</v>
      </c>
      <c r="DA222" s="20">
        <f t="shared" si="476"/>
        <v>7.9176281353985738E-3</v>
      </c>
      <c r="DB222" s="20">
        <f t="shared" si="476"/>
        <v>0</v>
      </c>
      <c r="DC222" s="20">
        <f t="shared" si="476"/>
        <v>1.8047475476665677E-4</v>
      </c>
      <c r="DD222" s="20">
        <f t="shared" si="476"/>
        <v>-2.5000296056137505E-4</v>
      </c>
      <c r="DE222" s="20">
        <f t="shared" si="477"/>
        <v>1.7753000492259718</v>
      </c>
      <c r="DG222" s="58">
        <f t="shared" si="478"/>
        <v>1.7461466639371683</v>
      </c>
      <c r="DH222" s="58">
        <f t="shared" si="478"/>
        <v>1.4772380155936243E-3</v>
      </c>
      <c r="DI222" s="58">
        <f t="shared" si="479"/>
        <v>3.3807043869714892E-2</v>
      </c>
      <c r="DJ222" s="58">
        <f t="shared" si="480"/>
        <v>0.327963544450383</v>
      </c>
      <c r="DK222" s="58">
        <f t="shared" si="480"/>
        <v>9.0079295154185026E-3</v>
      </c>
      <c r="DL222" s="58">
        <f t="shared" si="480"/>
        <v>0.54539950973094742</v>
      </c>
      <c r="DM222" s="58">
        <f t="shared" si="480"/>
        <v>7.9176281353985738E-3</v>
      </c>
      <c r="DN222" s="58">
        <f t="shared" si="480"/>
        <v>0</v>
      </c>
      <c r="DO222" s="58">
        <f t="shared" si="480"/>
        <v>1.8047475476665677E-4</v>
      </c>
      <c r="DP222" s="58">
        <f t="shared" si="481"/>
        <v>-7.5000888168412516E-4</v>
      </c>
      <c r="DQ222" s="58">
        <f t="shared" si="482"/>
        <v>2.6711500235277064</v>
      </c>
      <c r="DR222" s="58">
        <f t="shared" si="483"/>
        <v>2.2462235168940392</v>
      </c>
      <c r="DT222" s="72">
        <f t="shared" si="484"/>
        <v>1.9611178502408702</v>
      </c>
      <c r="DU222" s="72">
        <f t="shared" si="484"/>
        <v>1.6591033853381413E-3</v>
      </c>
      <c r="DV222" s="72">
        <f t="shared" si="485"/>
        <v>3.8882149759129847E-2</v>
      </c>
      <c r="DW222" s="72">
        <f t="shared" si="486"/>
        <v>1.1743301558751522E-2</v>
      </c>
      <c r="DX222" s="72">
        <f t="shared" si="487"/>
        <v>5.0625451317881369E-2</v>
      </c>
      <c r="DY222" s="72">
        <f t="shared" si="488"/>
        <v>0.7366794262283739</v>
      </c>
      <c r="DZ222" s="72">
        <f t="shared" si="488"/>
        <v>2.0233823116056968E-2</v>
      </c>
      <c r="EA222" s="72">
        <f t="shared" si="488"/>
        <v>1.2250892048601334</v>
      </c>
      <c r="EB222" s="72">
        <f t="shared" si="488"/>
        <v>1.7784762515754178E-2</v>
      </c>
      <c r="EC222" s="72">
        <f t="shared" si="489"/>
        <v>0</v>
      </c>
      <c r="ED222" s="72">
        <f t="shared" si="489"/>
        <v>8.1077327672509812E-4</v>
      </c>
      <c r="EE222" s="72">
        <f t="shared" si="489"/>
        <v>-1.1231250586121874E-3</v>
      </c>
      <c r="EF222" s="58">
        <f t="shared" si="490"/>
        <v>4.0128772698825204</v>
      </c>
      <c r="EG222" s="58">
        <f t="shared" si="491"/>
        <v>2.4943766488314228E-2</v>
      </c>
      <c r="EH222" s="58">
        <f t="shared" si="492"/>
        <v>3.8507840683292827E-2</v>
      </c>
      <c r="EI222" s="58">
        <f t="shared" si="493"/>
        <v>0</v>
      </c>
      <c r="EJ222" s="58">
        <f t="shared" si="494"/>
        <v>1.6591033853381413E-3</v>
      </c>
      <c r="EK222" s="58">
        <f t="shared" si="495"/>
        <v>-1.1231250586121874E-3</v>
      </c>
      <c r="EL222" s="58">
        <f t="shared" si="496"/>
        <v>1.2866426617363709E-2</v>
      </c>
      <c r="EM222" s="58">
        <f t="shared" si="497"/>
        <v>1.7784762515754178E-2</v>
      </c>
      <c r="EN222" s="58">
        <f t="shared" si="498"/>
        <v>0.97484608084305424</v>
      </c>
      <c r="EO222" s="58">
        <f t="shared" si="499"/>
        <v>0.60255899658829204</v>
      </c>
      <c r="EP222" s="58">
        <f t="shared" si="500"/>
        <v>1.0992882739792429E-2</v>
      </c>
      <c r="EQ222" s="58">
        <f t="shared" si="501"/>
        <v>0.37072411298218716</v>
      </c>
      <c r="ER222" s="58">
        <f t="shared" si="502"/>
        <v>1.7671119231102081E-2</v>
      </c>
      <c r="ES222" s="58">
        <f t="shared" si="503"/>
        <v>0.36747548668370639</v>
      </c>
      <c r="ET222" s="58">
        <f t="shared" si="504"/>
        <v>0.37754964519759782</v>
      </c>
      <c r="EU222" s="58">
        <f t="shared" si="505"/>
        <v>1.006033248302898</v>
      </c>
      <c r="EZ222" s="20">
        <f t="shared" si="506"/>
        <v>9.5858928187864317E-2</v>
      </c>
      <c r="FA222" s="20">
        <f t="shared" si="507"/>
        <v>941.49764914568789</v>
      </c>
      <c r="FC222" s="20">
        <f t="shared" si="508"/>
        <v>1149.5768783175477</v>
      </c>
      <c r="FD222" s="20">
        <f t="shared" si="509"/>
        <v>829.42595288635846</v>
      </c>
      <c r="FE222" s="20">
        <f t="shared" si="510"/>
        <v>1102.4136226514572</v>
      </c>
      <c r="FF222" s="20">
        <f t="shared" si="511"/>
        <v>590.26573610464163</v>
      </c>
      <c r="FG222" s="20">
        <f t="shared" si="512"/>
        <v>0.53514741316760805</v>
      </c>
      <c r="FH222" s="20">
        <f t="shared" si="513"/>
        <v>1741.4761600948764</v>
      </c>
      <c r="FI222" s="20">
        <f t="shared" si="514"/>
        <v>892.88364194346502</v>
      </c>
      <c r="FK222" s="20">
        <f t="shared" si="515"/>
        <v>1084.8619758091745</v>
      </c>
      <c r="FL222" s="20">
        <f t="shared" si="516"/>
        <v>485.04954304292676</v>
      </c>
      <c r="FN222" s="20">
        <f t="shared" si="517"/>
        <v>43.839785517627583</v>
      </c>
      <c r="FO222" s="20">
        <f t="shared" si="518"/>
        <v>33.724721045955405</v>
      </c>
      <c r="FQ222" s="20">
        <f t="shared" si="519"/>
        <v>26.23</v>
      </c>
      <c r="FR222" s="20">
        <f t="shared" si="520"/>
        <v>32.44</v>
      </c>
      <c r="FS222" s="20">
        <f t="shared" si="521"/>
        <v>28.6</v>
      </c>
      <c r="FT222" s="20">
        <f t="shared" si="522"/>
        <v>1696.3221402533914</v>
      </c>
      <c r="FU222" s="20">
        <f t="shared" si="523"/>
        <v>494.2312599242764</v>
      </c>
    </row>
    <row r="223" spans="1:177">
      <c r="C223" s="24" t="s">
        <v>199</v>
      </c>
      <c r="D223" s="24" t="s">
        <v>148</v>
      </c>
      <c r="E223" s="24"/>
      <c r="F223" s="23">
        <v>52.305</v>
      </c>
      <c r="G223" s="23">
        <v>0.17599999999999999</v>
      </c>
      <c r="H223" s="23">
        <v>1.917</v>
      </c>
      <c r="I223" s="23">
        <v>7.7160000000000002</v>
      </c>
      <c r="J223" s="23">
        <v>0.27700000000000002</v>
      </c>
      <c r="K223" s="23">
        <v>14.542999999999999</v>
      </c>
      <c r="L223" s="23">
        <v>22.652999999999999</v>
      </c>
      <c r="M223" s="23">
        <v>0.153</v>
      </c>
      <c r="N223" s="23">
        <v>1.4999999999999999E-2</v>
      </c>
      <c r="O223" s="23">
        <v>-1E-3</v>
      </c>
      <c r="Q223" s="24">
        <v>52.585000000000001</v>
      </c>
      <c r="R223" s="24">
        <v>4.3999999999999997E-2</v>
      </c>
      <c r="S223" s="24">
        <v>1.127</v>
      </c>
      <c r="T223" s="24">
        <v>21.376999999999999</v>
      </c>
      <c r="U223" s="24">
        <v>0.61799999999999999</v>
      </c>
      <c r="V223" s="24">
        <v>21.19</v>
      </c>
      <c r="W223" s="24">
        <v>3.194</v>
      </c>
      <c r="X223" s="24">
        <v>1.9E-2</v>
      </c>
      <c r="Y223" s="24">
        <v>1.4999999999999999E-2</v>
      </c>
      <c r="Z223" s="24">
        <v>-2.4E-2</v>
      </c>
      <c r="AB223" s="69">
        <f t="shared" si="395"/>
        <v>779.73867671392725</v>
      </c>
      <c r="AC223" s="69">
        <f t="shared" si="396"/>
        <v>9.2944962994192792</v>
      </c>
      <c r="AE223" s="53">
        <f t="shared" si="435"/>
        <v>779.73867671392725</v>
      </c>
      <c r="AF223" s="53"/>
      <c r="AG223" s="53">
        <f t="shared" si="436"/>
        <v>910.13492058029726</v>
      </c>
      <c r="AH223" s="53">
        <f t="shared" si="437"/>
        <v>857.28917935344384</v>
      </c>
      <c r="AI223" s="53">
        <f t="shared" si="438"/>
        <v>9.2944962994192792</v>
      </c>
      <c r="AJ223" s="53">
        <f t="shared" si="439"/>
        <v>-7.1916218416931841</v>
      </c>
      <c r="AK223" s="53">
        <f t="shared" si="440"/>
        <v>917.33423275716177</v>
      </c>
      <c r="AL223" s="70">
        <f t="shared" si="441"/>
        <v>0.52592330304946067</v>
      </c>
      <c r="AM223" s="71"/>
      <c r="AN223" s="20">
        <f t="shared" si="442"/>
        <v>1.3342206791795557</v>
      </c>
      <c r="AP223" s="20">
        <f t="shared" si="443"/>
        <v>0.87052690969188296</v>
      </c>
      <c r="AQ223" s="20">
        <f t="shared" si="443"/>
        <v>2.203338057156592E-3</v>
      </c>
      <c r="AR223" s="20">
        <f t="shared" si="443"/>
        <v>1.8801306381851884E-2</v>
      </c>
      <c r="AS223" s="20">
        <f t="shared" si="443"/>
        <v>0.10739577765900588</v>
      </c>
      <c r="AT223" s="20">
        <f t="shared" si="443"/>
        <v>3.9048458149779741E-3</v>
      </c>
      <c r="AU223" s="20">
        <f t="shared" si="443"/>
        <v>0.36082909062037888</v>
      </c>
      <c r="AV223" s="20">
        <f t="shared" si="443"/>
        <v>0.40395952736753132</v>
      </c>
      <c r="AW223" s="20">
        <f t="shared" si="443"/>
        <v>2.4685820496975581E-3</v>
      </c>
      <c r="AX223" s="20">
        <f t="shared" si="443"/>
        <v>1.5924243067646184E-4</v>
      </c>
      <c r="AY223" s="20">
        <f t="shared" si="443"/>
        <v>-6.5790252779309232E-6</v>
      </c>
      <c r="AZ223" s="20">
        <f t="shared" si="444"/>
        <v>1.7702420410478814</v>
      </c>
      <c r="BB223" s="58">
        <f t="shared" si="445"/>
        <v>1.7410538193837659</v>
      </c>
      <c r="BC223" s="58">
        <f t="shared" si="445"/>
        <v>4.4066761143131839E-3</v>
      </c>
      <c r="BD223" s="58">
        <f t="shared" si="446"/>
        <v>5.6403919145555648E-2</v>
      </c>
      <c r="BE223" s="58">
        <f t="shared" si="447"/>
        <v>0.10739577765900588</v>
      </c>
      <c r="BF223" s="58">
        <f t="shared" si="447"/>
        <v>3.9048458149779741E-3</v>
      </c>
      <c r="BG223" s="58">
        <f t="shared" si="447"/>
        <v>0.36082909062037888</v>
      </c>
      <c r="BH223" s="58">
        <f t="shared" si="447"/>
        <v>0.40395952736753132</v>
      </c>
      <c r="BI223" s="58">
        <f t="shared" si="447"/>
        <v>2.4685820496975581E-3</v>
      </c>
      <c r="BJ223" s="58">
        <f t="shared" si="447"/>
        <v>1.5924243067646184E-4</v>
      </c>
      <c r="BK223" s="58">
        <f t="shared" si="448"/>
        <v>-1.9737075833792768E-5</v>
      </c>
      <c r="BL223" s="58">
        <f t="shared" si="449"/>
        <v>2.6805617435100695</v>
      </c>
      <c r="BM223" s="58">
        <f t="shared" si="450"/>
        <v>2.2383368018015815</v>
      </c>
      <c r="BO223" s="72">
        <f t="shared" si="451"/>
        <v>1.9485324189219435</v>
      </c>
      <c r="BP223" s="72">
        <f t="shared" si="451"/>
        <v>4.9318126601435959E-3</v>
      </c>
      <c r="BQ223" s="72">
        <f t="shared" si="452"/>
        <v>5.146758107805649E-2</v>
      </c>
      <c r="BR223" s="72">
        <f t="shared" si="453"/>
        <v>3.2699730914835523E-2</v>
      </c>
      <c r="BS223" s="72">
        <f t="shared" si="454"/>
        <v>8.4167311992892013E-2</v>
      </c>
      <c r="BT223" s="72">
        <f t="shared" si="455"/>
        <v>0.24038792149225294</v>
      </c>
      <c r="BU223" s="72">
        <f t="shared" si="455"/>
        <v>8.7403600930260877E-3</v>
      </c>
      <c r="BV223" s="72">
        <f t="shared" si="455"/>
        <v>0.80765703269619182</v>
      </c>
      <c r="BW223" s="72">
        <f t="shared" si="455"/>
        <v>0.90419747654511851</v>
      </c>
      <c r="BX223" s="72">
        <f t="shared" si="456"/>
        <v>1.105103610020965E-2</v>
      </c>
      <c r="BY223" s="72">
        <f t="shared" si="456"/>
        <v>7.1287638598292323E-4</v>
      </c>
      <c r="BZ223" s="72">
        <f t="shared" si="456"/>
        <v>-2.9452148799151327E-5</v>
      </c>
      <c r="CA223" s="58">
        <f t="shared" si="457"/>
        <v>4.0103487947389613</v>
      </c>
      <c r="CB223" s="58">
        <f t="shared" si="458"/>
        <v>1.9984713091942573E-2</v>
      </c>
      <c r="CC223" s="58">
        <f t="shared" si="459"/>
        <v>3.0966268328194602E-2</v>
      </c>
      <c r="CD223" s="58">
        <f t="shared" si="460"/>
        <v>1.105103610020965E-2</v>
      </c>
      <c r="CE223" s="58">
        <f t="shared" si="461"/>
        <v>2.1648694814625873E-2</v>
      </c>
      <c r="CF223" s="58">
        <f t="shared" si="462"/>
        <v>1.4909443131715308E-2</v>
      </c>
      <c r="CG223" s="58">
        <f t="shared" si="463"/>
        <v>-1.4726074399575663E-5</v>
      </c>
      <c r="CH223" s="58">
        <f t="shared" si="464"/>
        <v>0.86765406467317696</v>
      </c>
      <c r="CI223" s="58">
        <f t="shared" si="465"/>
        <v>9.0195444757633858E-2</v>
      </c>
      <c r="CJ223" s="58">
        <f t="shared" si="466"/>
        <v>6.8932624527616532E-2</v>
      </c>
      <c r="CK223" s="58">
        <f t="shared" si="467"/>
        <v>0.66311189019237382</v>
      </c>
      <c r="CL223" s="58">
        <f t="shared" si="468"/>
        <v>1.0054439574029621</v>
      </c>
      <c r="CM223" s="58">
        <f t="shared" si="469"/>
        <v>0.86765406467317696</v>
      </c>
      <c r="CN223" s="58"/>
      <c r="CO223" s="20">
        <f t="shared" si="470"/>
        <v>0.78561255499460403</v>
      </c>
      <c r="CP223" s="58">
        <f t="shared" si="471"/>
        <v>0.22040320840031036</v>
      </c>
      <c r="CQ223" s="58">
        <f t="shared" si="472"/>
        <v>0.19839205006127353</v>
      </c>
      <c r="CR223" s="72">
        <f t="shared" si="473"/>
        <v>0.62877992625018597</v>
      </c>
      <c r="CS223" s="72">
        <f t="shared" si="474"/>
        <v>0.29387251642538692</v>
      </c>
      <c r="CT223" s="72">
        <f t="shared" si="475"/>
        <v>8.0008885100652599E-2</v>
      </c>
      <c r="CU223" s="20">
        <f t="shared" si="476"/>
        <v>0.87518702889107469</v>
      </c>
      <c r="CV223" s="20">
        <f t="shared" si="476"/>
        <v>5.5083451428914799E-4</v>
      </c>
      <c r="CW223" s="20">
        <f t="shared" si="476"/>
        <v>1.1053245848903012E-2</v>
      </c>
      <c r="CX223" s="20">
        <f t="shared" si="476"/>
        <v>0.29753752449670406</v>
      </c>
      <c r="CY223" s="20">
        <f t="shared" si="476"/>
        <v>8.7118942731277526E-3</v>
      </c>
      <c r="CZ223" s="20">
        <f t="shared" si="476"/>
        <v>0.52574904973154302</v>
      </c>
      <c r="DA223" s="20">
        <f t="shared" si="476"/>
        <v>5.695699158662848E-2</v>
      </c>
      <c r="DB223" s="20">
        <f t="shared" si="476"/>
        <v>3.0655594081211508E-4</v>
      </c>
      <c r="DC223" s="20">
        <f t="shared" si="476"/>
        <v>1.5924243067646184E-4</v>
      </c>
      <c r="DD223" s="20">
        <f t="shared" si="476"/>
        <v>-1.5789660667034214E-4</v>
      </c>
      <c r="DE223" s="20">
        <f t="shared" si="477"/>
        <v>1.7760544711070883</v>
      </c>
      <c r="DG223" s="58">
        <f t="shared" si="478"/>
        <v>1.7503740577821494</v>
      </c>
      <c r="DH223" s="58">
        <f t="shared" si="478"/>
        <v>1.101669028578296E-3</v>
      </c>
      <c r="DI223" s="58">
        <f t="shared" si="479"/>
        <v>3.3159737546709034E-2</v>
      </c>
      <c r="DJ223" s="58">
        <f t="shared" si="480"/>
        <v>0.29753752449670406</v>
      </c>
      <c r="DK223" s="58">
        <f t="shared" si="480"/>
        <v>8.7118942731277526E-3</v>
      </c>
      <c r="DL223" s="58">
        <f t="shared" si="480"/>
        <v>0.52574904973154302</v>
      </c>
      <c r="DM223" s="58">
        <f t="shared" si="480"/>
        <v>5.695699158662848E-2</v>
      </c>
      <c r="DN223" s="58">
        <f t="shared" si="480"/>
        <v>3.0655594081211508E-4</v>
      </c>
      <c r="DO223" s="58">
        <f t="shared" si="480"/>
        <v>1.5924243067646184E-4</v>
      </c>
      <c r="DP223" s="58">
        <f t="shared" si="481"/>
        <v>-4.7368982001102643E-4</v>
      </c>
      <c r="DQ223" s="58">
        <f t="shared" si="482"/>
        <v>2.6735830329969179</v>
      </c>
      <c r="DR223" s="58">
        <f t="shared" si="483"/>
        <v>2.2441794124023815</v>
      </c>
      <c r="DT223" s="72">
        <f t="shared" si="484"/>
        <v>1.9640767122389582</v>
      </c>
      <c r="DU223" s="72">
        <f t="shared" si="484"/>
        <v>1.2361714766083714E-3</v>
      </c>
      <c r="DV223" s="72">
        <f t="shared" si="485"/>
        <v>3.5923287761041811E-2</v>
      </c>
      <c r="DW223" s="72">
        <f t="shared" si="486"/>
        <v>1.3687645787618635E-2</v>
      </c>
      <c r="DX223" s="72">
        <f t="shared" si="487"/>
        <v>4.9610933548660446E-2</v>
      </c>
      <c r="DY223" s="72">
        <f t="shared" si="488"/>
        <v>0.66772758689267253</v>
      </c>
      <c r="DZ223" s="72">
        <f t="shared" si="488"/>
        <v>1.9551053770779512E-2</v>
      </c>
      <c r="EA223" s="72">
        <f t="shared" si="488"/>
        <v>1.1798751934976446</v>
      </c>
      <c r="EB223" s="72">
        <f t="shared" si="488"/>
        <v>0.1278217079110873</v>
      </c>
      <c r="EC223" s="72">
        <f t="shared" si="489"/>
        <v>1.3759330622403834E-3</v>
      </c>
      <c r="ED223" s="72">
        <f t="shared" si="489"/>
        <v>7.1473716901005824E-4</v>
      </c>
      <c r="EE223" s="72">
        <f t="shared" si="489"/>
        <v>-7.0869662795555678E-4</v>
      </c>
      <c r="EF223" s="58">
        <f t="shared" si="490"/>
        <v>4.0112813329397055</v>
      </c>
      <c r="EG223" s="58">
        <f t="shared" si="491"/>
        <v>2.1847928710402371E-2</v>
      </c>
      <c r="EH223" s="58">
        <f t="shared" si="492"/>
        <v>3.3748815911961216E-2</v>
      </c>
      <c r="EI223" s="58">
        <f t="shared" si="493"/>
        <v>1.3759330622403834E-3</v>
      </c>
      <c r="EJ223" s="58">
        <f t="shared" si="494"/>
        <v>1.2361714766083714E-3</v>
      </c>
      <c r="EK223" s="58">
        <f t="shared" si="495"/>
        <v>-7.0869662795555678E-4</v>
      </c>
      <c r="EL223" s="58">
        <f t="shared" si="496"/>
        <v>1.3020409353333809E-2</v>
      </c>
      <c r="EM223" s="58">
        <f t="shared" si="497"/>
        <v>0.1278217079110873</v>
      </c>
      <c r="EN223" s="58">
        <f t="shared" si="498"/>
        <v>0.86253777271003362</v>
      </c>
      <c r="EO223" s="58">
        <f t="shared" si="499"/>
        <v>0.54504717439766837</v>
      </c>
      <c r="EP223" s="58">
        <f t="shared" si="500"/>
        <v>8.0771953331072691E-2</v>
      </c>
      <c r="EQ223" s="58">
        <f t="shared" si="501"/>
        <v>0.34546303395651184</v>
      </c>
      <c r="ER223" s="58">
        <f t="shared" si="502"/>
        <v>0.12040181136534665</v>
      </c>
      <c r="ES223" s="58">
        <f t="shared" si="503"/>
        <v>0.35376034059993483</v>
      </c>
      <c r="ET223" s="58">
        <f t="shared" si="504"/>
        <v>0.37151575764272105</v>
      </c>
      <c r="EU223" s="58">
        <f t="shared" si="505"/>
        <v>1.0052832978853479</v>
      </c>
      <c r="EZ223" s="20">
        <f t="shared" si="506"/>
        <v>0.10789665990111112</v>
      </c>
      <c r="FA223" s="20">
        <f t="shared" si="507"/>
        <v>975.55929533061646</v>
      </c>
      <c r="FC223" s="20">
        <f t="shared" si="508"/>
        <v>1181.7890833761728</v>
      </c>
      <c r="FD223" s="20">
        <f t="shared" si="509"/>
        <v>854.09923006104793</v>
      </c>
      <c r="FE223" s="20">
        <f t="shared" si="510"/>
        <v>1554.6613233918729</v>
      </c>
      <c r="FF223" s="20">
        <f t="shared" si="511"/>
        <v>880.12594118128129</v>
      </c>
      <c r="FG223" s="20">
        <f t="shared" si="512"/>
        <v>0.57427866532963945</v>
      </c>
      <c r="FH223" s="20">
        <f t="shared" si="513"/>
        <v>1801.6788983191077</v>
      </c>
      <c r="FI223" s="20">
        <f t="shared" si="514"/>
        <v>1435.5793252450417</v>
      </c>
      <c r="FK223" s="20">
        <f t="shared" si="515"/>
        <v>1110.1084176101522</v>
      </c>
      <c r="FL223" s="20">
        <f t="shared" si="516"/>
        <v>516.20076599565402</v>
      </c>
      <c r="FN223" s="20">
        <f t="shared" si="517"/>
        <v>-13.356795512340799</v>
      </c>
      <c r="FO223" s="20">
        <f t="shared" si="518"/>
        <v>-8.6231558410473461</v>
      </c>
      <c r="FQ223" s="20">
        <f t="shared" si="519"/>
        <v>26.23</v>
      </c>
      <c r="FR223" s="20">
        <f t="shared" si="520"/>
        <v>32.44</v>
      </c>
      <c r="FS223" s="20">
        <f t="shared" si="521"/>
        <v>28.6</v>
      </c>
      <c r="FT223" s="20">
        <f t="shared" si="522"/>
        <v>1798.5987266251213</v>
      </c>
      <c r="FU223" s="20">
        <f t="shared" si="523"/>
        <v>832.01837016383513</v>
      </c>
    </row>
    <row r="224" spans="1:177">
      <c r="C224" s="24" t="s">
        <v>200</v>
      </c>
      <c r="D224" s="24" t="s">
        <v>148</v>
      </c>
      <c r="E224" s="24"/>
      <c r="F224" s="23">
        <v>52.305</v>
      </c>
      <c r="G224" s="23">
        <v>0.17599999999999999</v>
      </c>
      <c r="H224" s="23">
        <v>1.917</v>
      </c>
      <c r="I224" s="23">
        <v>7.7160000000000002</v>
      </c>
      <c r="J224" s="23">
        <v>0.27700000000000002</v>
      </c>
      <c r="K224" s="23">
        <v>14.542999999999999</v>
      </c>
      <c r="L224" s="23">
        <v>22.652999999999999</v>
      </c>
      <c r="M224" s="23">
        <v>0.153</v>
      </c>
      <c r="N224" s="23">
        <v>1.4999999999999999E-2</v>
      </c>
      <c r="O224" s="23">
        <v>-1E-3</v>
      </c>
      <c r="Q224" s="24">
        <v>52.643999999999998</v>
      </c>
      <c r="R224" s="24">
        <v>7.1999999999999995E-2</v>
      </c>
      <c r="S224" s="24">
        <v>1.1599999999999999</v>
      </c>
      <c r="T224" s="24">
        <v>23.119</v>
      </c>
      <c r="U224" s="24">
        <v>0.63800000000000001</v>
      </c>
      <c r="V224" s="24">
        <v>21.739000000000001</v>
      </c>
      <c r="W224" s="24">
        <v>1.0389999999999999</v>
      </c>
      <c r="X224" s="24">
        <v>1E-3</v>
      </c>
      <c r="Y224" s="24">
        <v>1.6E-2</v>
      </c>
      <c r="Z224" s="24">
        <v>1.4999999999999999E-2</v>
      </c>
      <c r="AB224" s="69">
        <f t="shared" si="395"/>
        <v>769.14215835340963</v>
      </c>
      <c r="AC224" s="69">
        <f t="shared" si="396"/>
        <v>16.191537542441424</v>
      </c>
      <c r="AE224" s="53">
        <f t="shared" si="435"/>
        <v>769.14215835340963</v>
      </c>
      <c r="AF224" s="53"/>
      <c r="AG224" s="53">
        <f t="shared" si="436"/>
        <v>889.12462092119813</v>
      </c>
      <c r="AH224" s="53">
        <f t="shared" si="437"/>
        <v>854.96200836754167</v>
      </c>
      <c r="AI224" s="53">
        <f t="shared" si="438"/>
        <v>16.191537542441424</v>
      </c>
      <c r="AJ224" s="53">
        <f t="shared" si="439"/>
        <v>3.8682164200123208</v>
      </c>
      <c r="AK224" s="53">
        <f t="shared" si="440"/>
        <v>979.24545465292886</v>
      </c>
      <c r="AL224" s="70">
        <f t="shared" si="441"/>
        <v>0.49889451869787838</v>
      </c>
      <c r="AM224" s="71"/>
      <c r="AN224" s="20">
        <f t="shared" si="442"/>
        <v>0.43339506740306749</v>
      </c>
      <c r="AP224" s="20">
        <f t="shared" si="443"/>
        <v>0.87052690969188296</v>
      </c>
      <c r="AQ224" s="20">
        <f t="shared" si="443"/>
        <v>2.203338057156592E-3</v>
      </c>
      <c r="AR224" s="20">
        <f t="shared" si="443"/>
        <v>1.8801306381851884E-2</v>
      </c>
      <c r="AS224" s="20">
        <f t="shared" si="443"/>
        <v>0.10739577765900588</v>
      </c>
      <c r="AT224" s="20">
        <f t="shared" si="443"/>
        <v>3.9048458149779741E-3</v>
      </c>
      <c r="AU224" s="20">
        <f t="shared" si="443"/>
        <v>0.36082909062037888</v>
      </c>
      <c r="AV224" s="20">
        <f t="shared" si="443"/>
        <v>0.40395952736753132</v>
      </c>
      <c r="AW224" s="20">
        <f t="shared" si="443"/>
        <v>2.4685820496975581E-3</v>
      </c>
      <c r="AX224" s="20">
        <f t="shared" si="443"/>
        <v>1.5924243067646184E-4</v>
      </c>
      <c r="AY224" s="20">
        <f t="shared" si="443"/>
        <v>-6.5790252779309232E-6</v>
      </c>
      <c r="AZ224" s="20">
        <f t="shared" si="444"/>
        <v>1.7702420410478814</v>
      </c>
      <c r="BB224" s="58">
        <f t="shared" si="445"/>
        <v>1.7410538193837659</v>
      </c>
      <c r="BC224" s="58">
        <f t="shared" si="445"/>
        <v>4.4066761143131839E-3</v>
      </c>
      <c r="BD224" s="58">
        <f t="shared" si="446"/>
        <v>5.6403919145555648E-2</v>
      </c>
      <c r="BE224" s="58">
        <f t="shared" si="447"/>
        <v>0.10739577765900588</v>
      </c>
      <c r="BF224" s="58">
        <f t="shared" si="447"/>
        <v>3.9048458149779741E-3</v>
      </c>
      <c r="BG224" s="58">
        <f t="shared" si="447"/>
        <v>0.36082909062037888</v>
      </c>
      <c r="BH224" s="58">
        <f t="shared" si="447"/>
        <v>0.40395952736753132</v>
      </c>
      <c r="BI224" s="58">
        <f t="shared" si="447"/>
        <v>2.4685820496975581E-3</v>
      </c>
      <c r="BJ224" s="58">
        <f t="shared" si="447"/>
        <v>1.5924243067646184E-4</v>
      </c>
      <c r="BK224" s="58">
        <f t="shared" si="448"/>
        <v>-1.9737075833792768E-5</v>
      </c>
      <c r="BL224" s="58">
        <f t="shared" si="449"/>
        <v>2.6805617435100695</v>
      </c>
      <c r="BM224" s="58">
        <f t="shared" si="450"/>
        <v>2.2383368018015815</v>
      </c>
      <c r="BO224" s="72">
        <f t="shared" si="451"/>
        <v>1.9485324189219435</v>
      </c>
      <c r="BP224" s="72">
        <f t="shared" si="451"/>
        <v>4.9318126601435959E-3</v>
      </c>
      <c r="BQ224" s="72">
        <f t="shared" si="452"/>
        <v>5.146758107805649E-2</v>
      </c>
      <c r="BR224" s="72">
        <f t="shared" si="453"/>
        <v>3.2699730914835523E-2</v>
      </c>
      <c r="BS224" s="72">
        <f t="shared" si="454"/>
        <v>8.4167311992892013E-2</v>
      </c>
      <c r="BT224" s="72">
        <f t="shared" si="455"/>
        <v>0.24038792149225294</v>
      </c>
      <c r="BU224" s="72">
        <f t="shared" si="455"/>
        <v>8.7403600930260877E-3</v>
      </c>
      <c r="BV224" s="72">
        <f t="shared" si="455"/>
        <v>0.80765703269619182</v>
      </c>
      <c r="BW224" s="72">
        <f t="shared" si="455"/>
        <v>0.90419747654511851</v>
      </c>
      <c r="BX224" s="72">
        <f t="shared" si="456"/>
        <v>1.105103610020965E-2</v>
      </c>
      <c r="BY224" s="72">
        <f t="shared" si="456"/>
        <v>7.1287638598292323E-4</v>
      </c>
      <c r="BZ224" s="72">
        <f t="shared" si="456"/>
        <v>-2.9452148799151327E-5</v>
      </c>
      <c r="CA224" s="58">
        <f t="shared" si="457"/>
        <v>4.0103487947389613</v>
      </c>
      <c r="CB224" s="58">
        <f t="shared" si="458"/>
        <v>1.9984713091942573E-2</v>
      </c>
      <c r="CC224" s="58">
        <f t="shared" si="459"/>
        <v>3.0966268328194602E-2</v>
      </c>
      <c r="CD224" s="58">
        <f t="shared" si="460"/>
        <v>1.105103610020965E-2</v>
      </c>
      <c r="CE224" s="58">
        <f t="shared" si="461"/>
        <v>2.1648694814625873E-2</v>
      </c>
      <c r="CF224" s="58">
        <f t="shared" si="462"/>
        <v>1.4909443131715308E-2</v>
      </c>
      <c r="CG224" s="58">
        <f t="shared" si="463"/>
        <v>-1.4726074399575663E-5</v>
      </c>
      <c r="CH224" s="58">
        <f t="shared" si="464"/>
        <v>0.86765406467317696</v>
      </c>
      <c r="CI224" s="58">
        <f t="shared" si="465"/>
        <v>9.0195444757633858E-2</v>
      </c>
      <c r="CJ224" s="58">
        <f t="shared" si="466"/>
        <v>6.8932624527616532E-2</v>
      </c>
      <c r="CK224" s="58">
        <f t="shared" si="467"/>
        <v>0.66311189019237382</v>
      </c>
      <c r="CL224" s="58">
        <f t="shared" si="468"/>
        <v>1.0054439574029621</v>
      </c>
      <c r="CM224" s="58">
        <f t="shared" si="469"/>
        <v>0.86765406467317696</v>
      </c>
      <c r="CN224" s="58"/>
      <c r="CO224" s="20">
        <f t="shared" si="470"/>
        <v>0.78561255499460403</v>
      </c>
      <c r="CP224" s="58">
        <f t="shared" si="471"/>
        <v>0.22040320840031036</v>
      </c>
      <c r="CQ224" s="58">
        <f t="shared" si="472"/>
        <v>0.19839205006127353</v>
      </c>
      <c r="CR224" s="72">
        <f t="shared" si="473"/>
        <v>0.62877992625018597</v>
      </c>
      <c r="CS224" s="72">
        <f t="shared" si="474"/>
        <v>0.29387251642538692</v>
      </c>
      <c r="CT224" s="72">
        <f t="shared" si="475"/>
        <v>8.0008885100652599E-2</v>
      </c>
      <c r="CU224" s="20">
        <f t="shared" si="476"/>
        <v>0.87616898257947584</v>
      </c>
      <c r="CV224" s="20">
        <f t="shared" si="476"/>
        <v>9.0136556883678768E-4</v>
      </c>
      <c r="CW224" s="20">
        <f t="shared" si="476"/>
        <v>1.1376899010405939E-2</v>
      </c>
      <c r="CX224" s="20">
        <f t="shared" si="476"/>
        <v>0.32178369410297525</v>
      </c>
      <c r="CY224" s="20">
        <f t="shared" si="476"/>
        <v>8.9938325991189422E-3</v>
      </c>
      <c r="CZ224" s="20">
        <f t="shared" si="476"/>
        <v>0.53937039132203923</v>
      </c>
      <c r="DA224" s="20">
        <f t="shared" si="476"/>
        <v>1.8527963136664681E-2</v>
      </c>
      <c r="DB224" s="20">
        <f t="shared" si="476"/>
        <v>1.6134523200637635E-5</v>
      </c>
      <c r="DC224" s="20">
        <f t="shared" si="476"/>
        <v>1.6985859272155931E-4</v>
      </c>
      <c r="DD224" s="20">
        <f t="shared" si="476"/>
        <v>9.868537916896384E-5</v>
      </c>
      <c r="DE224" s="20">
        <f t="shared" si="477"/>
        <v>1.7774078068146075</v>
      </c>
      <c r="DG224" s="58">
        <f t="shared" si="478"/>
        <v>1.7523379651589517</v>
      </c>
      <c r="DH224" s="58">
        <f t="shared" si="478"/>
        <v>1.8027311376735754E-3</v>
      </c>
      <c r="DI224" s="58">
        <f t="shared" si="479"/>
        <v>3.4130697031217822E-2</v>
      </c>
      <c r="DJ224" s="58">
        <f t="shared" si="480"/>
        <v>0.32178369410297525</v>
      </c>
      <c r="DK224" s="58">
        <f t="shared" si="480"/>
        <v>8.9938325991189422E-3</v>
      </c>
      <c r="DL224" s="58">
        <f t="shared" si="480"/>
        <v>0.53937039132203923</v>
      </c>
      <c r="DM224" s="58">
        <f t="shared" si="480"/>
        <v>1.8527963136664681E-2</v>
      </c>
      <c r="DN224" s="58">
        <f t="shared" si="480"/>
        <v>1.6134523200637635E-5</v>
      </c>
      <c r="DO224" s="58">
        <f t="shared" si="480"/>
        <v>1.6985859272155931E-4</v>
      </c>
      <c r="DP224" s="58">
        <f t="shared" si="481"/>
        <v>2.9605613750689151E-4</v>
      </c>
      <c r="DQ224" s="58">
        <f t="shared" si="482"/>
        <v>2.6774293237420697</v>
      </c>
      <c r="DR224" s="58">
        <f t="shared" si="483"/>
        <v>2.2409555116152191</v>
      </c>
      <c r="DT224" s="72">
        <f t="shared" si="484"/>
        <v>1.9634557106177752</v>
      </c>
      <c r="DU224" s="72">
        <f t="shared" si="484"/>
        <v>2.0199201394649866E-3</v>
      </c>
      <c r="DV224" s="72">
        <f t="shared" si="485"/>
        <v>3.6544289382224759E-2</v>
      </c>
      <c r="DW224" s="72">
        <f t="shared" si="486"/>
        <v>1.4445959702693086E-2</v>
      </c>
      <c r="DX224" s="72">
        <f t="shared" si="487"/>
        <v>5.0990249084917845E-2</v>
      </c>
      <c r="DY224" s="72">
        <f t="shared" si="488"/>
        <v>0.72110294284796805</v>
      </c>
      <c r="DZ224" s="72">
        <f t="shared" si="488"/>
        <v>2.0154778733540223E-2</v>
      </c>
      <c r="EA224" s="72">
        <f t="shared" si="488"/>
        <v>1.2087050512351813</v>
      </c>
      <c r="EB224" s="72">
        <f t="shared" si="488"/>
        <v>4.1520341110112317E-2</v>
      </c>
      <c r="EC224" s="72">
        <f t="shared" si="489"/>
        <v>7.2313497387505068E-5</v>
      </c>
      <c r="ED224" s="72">
        <f t="shared" si="489"/>
        <v>7.6129109910916617E-4</v>
      </c>
      <c r="EE224" s="72">
        <f t="shared" si="489"/>
        <v>4.4229908872905449E-4</v>
      </c>
      <c r="EF224" s="58">
        <f t="shared" si="490"/>
        <v>4.0092248974541853</v>
      </c>
      <c r="EG224" s="58">
        <f t="shared" si="491"/>
        <v>1.768850380926015E-2</v>
      </c>
      <c r="EH224" s="58">
        <f t="shared" si="492"/>
        <v>2.7611015166677078E-2</v>
      </c>
      <c r="EI224" s="58">
        <f t="shared" si="493"/>
        <v>7.2313497387505068E-5</v>
      </c>
      <c r="EJ224" s="58">
        <f t="shared" si="494"/>
        <v>2.0199201394649866E-3</v>
      </c>
      <c r="EK224" s="58">
        <f t="shared" si="495"/>
        <v>4.4229908872905449E-4</v>
      </c>
      <c r="EL224" s="58">
        <f t="shared" si="496"/>
        <v>1.3931347116576526E-2</v>
      </c>
      <c r="EM224" s="58">
        <f t="shared" si="497"/>
        <v>4.1520341110112317E-2</v>
      </c>
      <c r="EN224" s="58">
        <f t="shared" si="498"/>
        <v>0.94624558222526789</v>
      </c>
      <c r="EO224" s="58">
        <f t="shared" si="499"/>
        <v>0.58654033343034251</v>
      </c>
      <c r="EP224" s="58">
        <f t="shared" si="500"/>
        <v>2.573682263498183E-2</v>
      </c>
      <c r="EQ224" s="58">
        <f t="shared" si="501"/>
        <v>0.36223641862324135</v>
      </c>
      <c r="ER224" s="58">
        <f t="shared" si="502"/>
        <v>4.0793916557162899E-2</v>
      </c>
      <c r="ES224" s="58">
        <f t="shared" si="503"/>
        <v>0.36787159098407174</v>
      </c>
      <c r="ET224" s="58">
        <f t="shared" si="504"/>
        <v>0.37320121632224224</v>
      </c>
      <c r="EU224" s="58">
        <f t="shared" si="505"/>
        <v>1.0042318031775384</v>
      </c>
      <c r="EZ224" s="20">
        <f t="shared" si="506"/>
        <v>9.8251143821717485E-2</v>
      </c>
      <c r="FA224" s="20">
        <f t="shared" si="507"/>
        <v>948.5950395765401</v>
      </c>
      <c r="FC224" s="20">
        <f t="shared" si="508"/>
        <v>1161.3104706047482</v>
      </c>
      <c r="FD224" s="20">
        <f t="shared" si="509"/>
        <v>837.87034384727167</v>
      </c>
      <c r="FE224" s="20">
        <f t="shared" si="510"/>
        <v>1277.0170540192789</v>
      </c>
      <c r="FF224" s="20">
        <f t="shared" si="511"/>
        <v>689.52693438472704</v>
      </c>
      <c r="FG224" s="20">
        <f t="shared" si="512"/>
        <v>0.54768664844718229</v>
      </c>
      <c r="FH224" s="20">
        <f t="shared" si="513"/>
        <v>1760.8451446567333</v>
      </c>
      <c r="FI224" s="20">
        <f t="shared" si="514"/>
        <v>1080.2916661324307</v>
      </c>
      <c r="FK224" s="20">
        <f t="shared" si="515"/>
        <v>1088.716197201476</v>
      </c>
      <c r="FL224" s="20">
        <f t="shared" si="516"/>
        <v>521.29488264520046</v>
      </c>
      <c r="FN224" s="20">
        <f t="shared" si="517"/>
        <v>6.208201135693292</v>
      </c>
      <c r="FO224" s="20">
        <f t="shared" si="518"/>
        <v>6.7555585398715134</v>
      </c>
      <c r="FQ224" s="20">
        <f t="shared" si="519"/>
        <v>26.23</v>
      </c>
      <c r="FR224" s="20">
        <f t="shared" si="520"/>
        <v>32.44</v>
      </c>
      <c r="FS224" s="20">
        <f t="shared" si="521"/>
        <v>28.6</v>
      </c>
      <c r="FT224" s="20">
        <f t="shared" si="522"/>
        <v>1740.4025891811534</v>
      </c>
      <c r="FU224" s="20">
        <f t="shared" si="523"/>
        <v>612.27274168833389</v>
      </c>
    </row>
    <row r="225" spans="1:186">
      <c r="C225" s="24" t="s">
        <v>201</v>
      </c>
      <c r="D225" s="24" t="s">
        <v>148</v>
      </c>
      <c r="E225" s="24"/>
      <c r="F225" s="23">
        <v>52.305</v>
      </c>
      <c r="G225" s="23">
        <v>0.17599999999999999</v>
      </c>
      <c r="H225" s="23">
        <v>1.917</v>
      </c>
      <c r="I225" s="23">
        <v>7.7160000000000002</v>
      </c>
      <c r="J225" s="23">
        <v>0.27700000000000002</v>
      </c>
      <c r="K225" s="23">
        <v>14.542999999999999</v>
      </c>
      <c r="L225" s="23">
        <v>22.652999999999999</v>
      </c>
      <c r="M225" s="23">
        <v>0.153</v>
      </c>
      <c r="N225" s="23">
        <v>1.4999999999999999E-2</v>
      </c>
      <c r="O225" s="23">
        <v>-1E-3</v>
      </c>
      <c r="Q225" s="24">
        <v>52.58</v>
      </c>
      <c r="R225" s="24">
        <v>2E-3</v>
      </c>
      <c r="S225" s="24">
        <v>1.1579999999999999</v>
      </c>
      <c r="T225" s="24">
        <v>23.215</v>
      </c>
      <c r="U225" s="24">
        <v>0.629</v>
      </c>
      <c r="V225" s="24">
        <v>21.981999999999999</v>
      </c>
      <c r="W225" s="24">
        <v>0.66600000000000004</v>
      </c>
      <c r="X225" s="24">
        <v>-4.0000000000000001E-3</v>
      </c>
      <c r="Y225" s="24">
        <v>1.2E-2</v>
      </c>
      <c r="Z225" s="24">
        <v>-1.2999999999999999E-2</v>
      </c>
      <c r="AB225" s="69">
        <f t="shared" si="395"/>
        <v>772.84636089302273</v>
      </c>
      <c r="AC225" s="69">
        <f t="shared" si="396"/>
        <v>18.892124666398285</v>
      </c>
      <c r="AE225" s="53">
        <f t="shared" si="435"/>
        <v>772.84636089302273</v>
      </c>
      <c r="AF225" s="53"/>
      <c r="AG225" s="53">
        <f t="shared" si="436"/>
        <v>893.01552593633301</v>
      </c>
      <c r="AH225" s="53">
        <f t="shared" si="437"/>
        <v>858.82119684663348</v>
      </c>
      <c r="AI225" s="53">
        <f t="shared" si="438"/>
        <v>18.892124666398285</v>
      </c>
      <c r="AJ225" s="53">
        <f t="shared" si="439"/>
        <v>4.7076586574870145</v>
      </c>
      <c r="AK225" s="53">
        <f t="shared" si="440"/>
        <v>1003.4872480232816</v>
      </c>
      <c r="AL225" s="70">
        <f t="shared" si="441"/>
        <v>0.50238507685712364</v>
      </c>
      <c r="AM225" s="71"/>
      <c r="AN225" s="20">
        <f t="shared" si="442"/>
        <v>0.27822550699490006</v>
      </c>
      <c r="AP225" s="20">
        <f t="shared" si="443"/>
        <v>0.87052690969188296</v>
      </c>
      <c r="AQ225" s="20">
        <f t="shared" si="443"/>
        <v>2.203338057156592E-3</v>
      </c>
      <c r="AR225" s="20">
        <f t="shared" si="443"/>
        <v>1.8801306381851884E-2</v>
      </c>
      <c r="AS225" s="20">
        <f t="shared" si="443"/>
        <v>0.10739577765900588</v>
      </c>
      <c r="AT225" s="20">
        <f t="shared" si="443"/>
        <v>3.9048458149779741E-3</v>
      </c>
      <c r="AU225" s="20">
        <f t="shared" si="443"/>
        <v>0.36082909062037888</v>
      </c>
      <c r="AV225" s="20">
        <f t="shared" si="443"/>
        <v>0.40395952736753132</v>
      </c>
      <c r="AW225" s="20">
        <f t="shared" si="443"/>
        <v>2.4685820496975581E-3</v>
      </c>
      <c r="AX225" s="20">
        <f t="shared" si="443"/>
        <v>1.5924243067646184E-4</v>
      </c>
      <c r="AY225" s="20">
        <f t="shared" si="443"/>
        <v>-6.5790252779309232E-6</v>
      </c>
      <c r="AZ225" s="20">
        <f t="shared" si="444"/>
        <v>1.7702420410478814</v>
      </c>
      <c r="BB225" s="58">
        <f t="shared" si="445"/>
        <v>1.7410538193837659</v>
      </c>
      <c r="BC225" s="58">
        <f t="shared" si="445"/>
        <v>4.4066761143131839E-3</v>
      </c>
      <c r="BD225" s="58">
        <f t="shared" si="446"/>
        <v>5.6403919145555648E-2</v>
      </c>
      <c r="BE225" s="58">
        <f t="shared" si="447"/>
        <v>0.10739577765900588</v>
      </c>
      <c r="BF225" s="58">
        <f t="shared" si="447"/>
        <v>3.9048458149779741E-3</v>
      </c>
      <c r="BG225" s="58">
        <f t="shared" si="447"/>
        <v>0.36082909062037888</v>
      </c>
      <c r="BH225" s="58">
        <f t="shared" si="447"/>
        <v>0.40395952736753132</v>
      </c>
      <c r="BI225" s="58">
        <f t="shared" si="447"/>
        <v>2.4685820496975581E-3</v>
      </c>
      <c r="BJ225" s="58">
        <f t="shared" si="447"/>
        <v>1.5924243067646184E-4</v>
      </c>
      <c r="BK225" s="58">
        <f t="shared" si="448"/>
        <v>-1.9737075833792768E-5</v>
      </c>
      <c r="BL225" s="58">
        <f t="shared" si="449"/>
        <v>2.6805617435100695</v>
      </c>
      <c r="BM225" s="58">
        <f t="shared" si="450"/>
        <v>2.2383368018015815</v>
      </c>
      <c r="BO225" s="72">
        <f t="shared" si="451"/>
        <v>1.9485324189219435</v>
      </c>
      <c r="BP225" s="72">
        <f t="shared" si="451"/>
        <v>4.9318126601435959E-3</v>
      </c>
      <c r="BQ225" s="72">
        <f t="shared" si="452"/>
        <v>5.146758107805649E-2</v>
      </c>
      <c r="BR225" s="72">
        <f t="shared" si="453"/>
        <v>3.2699730914835523E-2</v>
      </c>
      <c r="BS225" s="72">
        <f t="shared" si="454"/>
        <v>8.4167311992892013E-2</v>
      </c>
      <c r="BT225" s="72">
        <f t="shared" si="455"/>
        <v>0.24038792149225294</v>
      </c>
      <c r="BU225" s="72">
        <f t="shared" si="455"/>
        <v>8.7403600930260877E-3</v>
      </c>
      <c r="BV225" s="72">
        <f t="shared" si="455"/>
        <v>0.80765703269619182</v>
      </c>
      <c r="BW225" s="72">
        <f t="shared" si="455"/>
        <v>0.90419747654511851</v>
      </c>
      <c r="BX225" s="72">
        <f t="shared" si="456"/>
        <v>1.105103610020965E-2</v>
      </c>
      <c r="BY225" s="72">
        <f t="shared" si="456"/>
        <v>7.1287638598292323E-4</v>
      </c>
      <c r="BZ225" s="72">
        <f t="shared" si="456"/>
        <v>-2.9452148799151327E-5</v>
      </c>
      <c r="CA225" s="58">
        <f t="shared" si="457"/>
        <v>4.0103487947389613</v>
      </c>
      <c r="CB225" s="58">
        <f t="shared" si="458"/>
        <v>1.9984713091942573E-2</v>
      </c>
      <c r="CC225" s="58">
        <f t="shared" si="459"/>
        <v>3.0966268328194602E-2</v>
      </c>
      <c r="CD225" s="58">
        <f t="shared" si="460"/>
        <v>1.105103610020965E-2</v>
      </c>
      <c r="CE225" s="58">
        <f t="shared" si="461"/>
        <v>2.1648694814625873E-2</v>
      </c>
      <c r="CF225" s="58">
        <f t="shared" si="462"/>
        <v>1.4909443131715308E-2</v>
      </c>
      <c r="CG225" s="58">
        <f t="shared" si="463"/>
        <v>-1.4726074399575663E-5</v>
      </c>
      <c r="CH225" s="58">
        <f t="shared" si="464"/>
        <v>0.86765406467317696</v>
      </c>
      <c r="CI225" s="58">
        <f t="shared" si="465"/>
        <v>9.0195444757633858E-2</v>
      </c>
      <c r="CJ225" s="58">
        <f t="shared" si="466"/>
        <v>6.8932624527616532E-2</v>
      </c>
      <c r="CK225" s="58">
        <f t="shared" si="467"/>
        <v>0.66311189019237382</v>
      </c>
      <c r="CL225" s="58">
        <f t="shared" si="468"/>
        <v>1.0054439574029621</v>
      </c>
      <c r="CM225" s="58">
        <f t="shared" si="469"/>
        <v>0.86765406467317696</v>
      </c>
      <c r="CN225" s="58"/>
      <c r="CO225" s="20">
        <f t="shared" si="470"/>
        <v>0.78561255499460403</v>
      </c>
      <c r="CP225" s="58">
        <f t="shared" si="471"/>
        <v>0.22040320840031036</v>
      </c>
      <c r="CQ225" s="58">
        <f t="shared" si="472"/>
        <v>0.19839205006127353</v>
      </c>
      <c r="CR225" s="72">
        <f t="shared" si="473"/>
        <v>0.62877992625018597</v>
      </c>
      <c r="CS225" s="72">
        <f t="shared" si="474"/>
        <v>0.29387251642538692</v>
      </c>
      <c r="CT225" s="72">
        <f t="shared" si="475"/>
        <v>8.0008885100652599E-2</v>
      </c>
      <c r="CU225" s="20">
        <f t="shared" si="476"/>
        <v>0.87510381247680347</v>
      </c>
      <c r="CV225" s="20">
        <f t="shared" si="476"/>
        <v>2.5037932467688548E-5</v>
      </c>
      <c r="CW225" s="20">
        <f t="shared" si="476"/>
        <v>1.135728366728455E-2</v>
      </c>
      <c r="CX225" s="20">
        <f t="shared" si="476"/>
        <v>0.32311987796187419</v>
      </c>
      <c r="CY225" s="20">
        <f t="shared" si="476"/>
        <v>8.8669603524229069E-3</v>
      </c>
      <c r="CZ225" s="20">
        <f t="shared" si="476"/>
        <v>0.54539950973094742</v>
      </c>
      <c r="DA225" s="20">
        <f t="shared" si="476"/>
        <v>1.1876442203097862E-2</v>
      </c>
      <c r="DB225" s="20">
        <f t="shared" si="476"/>
        <v>-6.453809280255054E-5</v>
      </c>
      <c r="DC225" s="20">
        <f t="shared" si="476"/>
        <v>1.2739394454116949E-4</v>
      </c>
      <c r="DD225" s="20">
        <f t="shared" si="476"/>
        <v>-8.552732861310199E-5</v>
      </c>
      <c r="DE225" s="20">
        <f t="shared" si="477"/>
        <v>1.7757262528480235</v>
      </c>
      <c r="DG225" s="58">
        <f t="shared" si="478"/>
        <v>1.7502076249536069</v>
      </c>
      <c r="DH225" s="58">
        <f t="shared" si="478"/>
        <v>5.0075864935377095E-5</v>
      </c>
      <c r="DI225" s="58">
        <f t="shared" si="479"/>
        <v>3.4071851001853649E-2</v>
      </c>
      <c r="DJ225" s="58">
        <f t="shared" si="480"/>
        <v>0.32311987796187419</v>
      </c>
      <c r="DK225" s="58">
        <f t="shared" si="480"/>
        <v>8.8669603524229069E-3</v>
      </c>
      <c r="DL225" s="58">
        <f t="shared" si="480"/>
        <v>0.54539950973094742</v>
      </c>
      <c r="DM225" s="58">
        <f t="shared" si="480"/>
        <v>1.1876442203097862E-2</v>
      </c>
      <c r="DN225" s="58">
        <f t="shared" si="480"/>
        <v>-6.453809280255054E-5</v>
      </c>
      <c r="DO225" s="58">
        <f t="shared" si="480"/>
        <v>1.2739394454116949E-4</v>
      </c>
      <c r="DP225" s="58">
        <f t="shared" si="481"/>
        <v>-2.56581985839306E-4</v>
      </c>
      <c r="DQ225" s="58">
        <f t="shared" si="482"/>
        <v>2.6733986159346372</v>
      </c>
      <c r="DR225" s="58">
        <f t="shared" si="483"/>
        <v>2.2443342209565564</v>
      </c>
      <c r="DT225" s="72">
        <f t="shared" si="484"/>
        <v>1.9640254332312392</v>
      </c>
      <c r="DU225" s="72">
        <f t="shared" si="484"/>
        <v>5.6193488659232648E-5</v>
      </c>
      <c r="DV225" s="72">
        <f t="shared" si="485"/>
        <v>3.5974566768760763E-2</v>
      </c>
      <c r="DW225" s="72">
        <f t="shared" si="486"/>
        <v>1.5004514014434624E-2</v>
      </c>
      <c r="DX225" s="72">
        <f t="shared" si="487"/>
        <v>5.0979080783195387E-2</v>
      </c>
      <c r="DY225" s="72">
        <f t="shared" si="488"/>
        <v>0.72518899958114047</v>
      </c>
      <c r="DZ225" s="72">
        <f t="shared" si="488"/>
        <v>1.9900422554807739E-2</v>
      </c>
      <c r="EA225" s="72">
        <f t="shared" si="488"/>
        <v>1.2240587837820938</v>
      </c>
      <c r="EB225" s="72">
        <f t="shared" si="488"/>
        <v>2.6654705659625209E-2</v>
      </c>
      <c r="EC225" s="72">
        <f t="shared" si="489"/>
        <v>-2.8969010046406843E-4</v>
      </c>
      <c r="ED225" s="72">
        <f t="shared" si="489"/>
        <v>5.7182917855277677E-4</v>
      </c>
      <c r="EE225" s="72">
        <f t="shared" si="489"/>
        <v>-3.8390382086676329E-4</v>
      </c>
      <c r="EF225" s="58">
        <f t="shared" si="490"/>
        <v>4.010761854337983</v>
      </c>
      <c r="EG225" s="58">
        <f t="shared" si="491"/>
        <v>2.0951879497410369E-2</v>
      </c>
      <c r="EH225" s="58">
        <f t="shared" si="492"/>
        <v>3.2198932957367532E-2</v>
      </c>
      <c r="EI225" s="58">
        <f t="shared" si="493"/>
        <v>-2.8969010046406843E-4</v>
      </c>
      <c r="EJ225" s="58">
        <f t="shared" si="494"/>
        <v>5.6193488659232648E-5</v>
      </c>
      <c r="EK225" s="58">
        <f t="shared" si="495"/>
        <v>-3.8390382086676329E-4</v>
      </c>
      <c r="EL225" s="58">
        <f t="shared" si="496"/>
        <v>1.5678107935765455E-2</v>
      </c>
      <c r="EM225" s="58">
        <f t="shared" si="497"/>
        <v>2.6654705659625209E-2</v>
      </c>
      <c r="EN225" s="58">
        <f t="shared" si="498"/>
        <v>0.96337959941699614</v>
      </c>
      <c r="EO225" s="58">
        <f t="shared" si="499"/>
        <v>0.59885449822354808</v>
      </c>
      <c r="EP225" s="58">
        <f t="shared" si="500"/>
        <v>1.6569055845433146E-2</v>
      </c>
      <c r="EQ225" s="58">
        <f t="shared" si="501"/>
        <v>0.37080235370605463</v>
      </c>
      <c r="ER225" s="58">
        <f t="shared" si="502"/>
        <v>2.6380000425754942E-2</v>
      </c>
      <c r="ES225" s="58">
        <f t="shared" si="503"/>
        <v>0.36521216410400714</v>
      </c>
      <c r="ET225" s="58">
        <f t="shared" si="504"/>
        <v>0.37942489504661103</v>
      </c>
      <c r="EU225" s="58">
        <f t="shared" si="505"/>
        <v>1.0050950125797151</v>
      </c>
      <c r="EZ225" s="20">
        <f t="shared" si="506"/>
        <v>9.6750026675506029E-2</v>
      </c>
      <c r="FA225" s="20">
        <f t="shared" si="507"/>
        <v>944.16191025297792</v>
      </c>
      <c r="FC225" s="20">
        <f t="shared" si="508"/>
        <v>1154.4812464575227</v>
      </c>
      <c r="FD225" s="20">
        <f t="shared" si="509"/>
        <v>831.29141693408417</v>
      </c>
      <c r="FE225" s="20">
        <f t="shared" si="510"/>
        <v>1181.1759523938322</v>
      </c>
      <c r="FF225" s="20">
        <f t="shared" si="511"/>
        <v>637.77660562314122</v>
      </c>
      <c r="FG225" s="20">
        <f t="shared" si="512"/>
        <v>0.53503449500362243</v>
      </c>
      <c r="FH225" s="20">
        <f t="shared" si="513"/>
        <v>1741.3013802379733</v>
      </c>
      <c r="FI225" s="20">
        <f t="shared" si="514"/>
        <v>975.7032634748183</v>
      </c>
      <c r="FK225" s="20">
        <f t="shared" si="515"/>
        <v>1086.7933619536429</v>
      </c>
      <c r="FL225" s="20">
        <f t="shared" si="516"/>
        <v>525.67695470107242</v>
      </c>
      <c r="FN225" s="20">
        <f t="shared" si="517"/>
        <v>22.099479938405011</v>
      </c>
      <c r="FO225" s="20">
        <f t="shared" si="518"/>
        <v>18.539537056521876</v>
      </c>
      <c r="FQ225" s="20">
        <f t="shared" si="519"/>
        <v>26.23</v>
      </c>
      <c r="FR225" s="20">
        <f t="shared" si="520"/>
        <v>32.44</v>
      </c>
      <c r="FS225" s="20">
        <f t="shared" si="521"/>
        <v>28.6</v>
      </c>
      <c r="FT225" s="20">
        <f t="shared" si="522"/>
        <v>1694.5007083285977</v>
      </c>
      <c r="FU225" s="20">
        <f t="shared" si="523"/>
        <v>548.27158297985864</v>
      </c>
    </row>
    <row r="226" spans="1:186">
      <c r="C226" s="24" t="s">
        <v>202</v>
      </c>
      <c r="D226" s="24" t="s">
        <v>148</v>
      </c>
      <c r="E226" s="24"/>
      <c r="F226" s="23">
        <v>52.305</v>
      </c>
      <c r="G226" s="23">
        <v>0.17599999999999999</v>
      </c>
      <c r="H226" s="23">
        <v>1.917</v>
      </c>
      <c r="I226" s="23">
        <v>7.7160000000000002</v>
      </c>
      <c r="J226" s="23">
        <v>0.27700000000000002</v>
      </c>
      <c r="K226" s="23">
        <v>14.542999999999999</v>
      </c>
      <c r="L226" s="23">
        <v>22.652999999999999</v>
      </c>
      <c r="M226" s="23">
        <v>0.153</v>
      </c>
      <c r="N226" s="23">
        <v>1.4999999999999999E-2</v>
      </c>
      <c r="O226" s="23">
        <v>-1E-3</v>
      </c>
      <c r="Q226" s="24">
        <v>52.414000000000001</v>
      </c>
      <c r="R226" s="24">
        <v>8.5000000000000006E-2</v>
      </c>
      <c r="S226" s="24">
        <v>1.125</v>
      </c>
      <c r="T226" s="24">
        <v>23.134</v>
      </c>
      <c r="U226" s="24">
        <v>0.61899999999999999</v>
      </c>
      <c r="V226" s="24">
        <v>21.948</v>
      </c>
      <c r="W226" s="24">
        <v>0.41899999999999998</v>
      </c>
      <c r="X226" s="24">
        <v>0</v>
      </c>
      <c r="Y226" s="24">
        <v>2.1999999999999999E-2</v>
      </c>
      <c r="Z226" s="24">
        <v>7.0000000000000001E-3</v>
      </c>
      <c r="AB226" s="69">
        <f t="shared" si="395"/>
        <v>775.90584756361079</v>
      </c>
      <c r="AC226" s="69">
        <f t="shared" si="396"/>
        <v>21.080880565750217</v>
      </c>
      <c r="AE226" s="53">
        <f t="shared" si="435"/>
        <v>775.90584756361079</v>
      </c>
      <c r="AF226" s="53"/>
      <c r="AG226" s="53">
        <f t="shared" si="436"/>
        <v>898.67071608574554</v>
      </c>
      <c r="AH226" s="53">
        <f t="shared" si="437"/>
        <v>865.29715119649143</v>
      </c>
      <c r="AI226" s="53">
        <f t="shared" si="438"/>
        <v>21.080880565750217</v>
      </c>
      <c r="AJ226" s="53">
        <f t="shared" si="439"/>
        <v>2.3096872612868982</v>
      </c>
      <c r="AK226" s="53">
        <f t="shared" si="440"/>
        <v>1023.1345935132833</v>
      </c>
      <c r="AL226" s="70">
        <f t="shared" si="441"/>
        <v>0.50336432805066644</v>
      </c>
      <c r="AM226" s="71"/>
      <c r="AN226" s="20">
        <f t="shared" si="442"/>
        <v>0.17572135511856143</v>
      </c>
      <c r="AP226" s="20">
        <f t="shared" si="443"/>
        <v>0.87052690969188296</v>
      </c>
      <c r="AQ226" s="20">
        <f t="shared" si="443"/>
        <v>2.203338057156592E-3</v>
      </c>
      <c r="AR226" s="20">
        <f t="shared" si="443"/>
        <v>1.8801306381851884E-2</v>
      </c>
      <c r="AS226" s="20">
        <f t="shared" si="443"/>
        <v>0.10739577765900588</v>
      </c>
      <c r="AT226" s="20">
        <f t="shared" si="443"/>
        <v>3.9048458149779741E-3</v>
      </c>
      <c r="AU226" s="20">
        <f t="shared" si="443"/>
        <v>0.36082909062037888</v>
      </c>
      <c r="AV226" s="20">
        <f t="shared" si="443"/>
        <v>0.40395952736753132</v>
      </c>
      <c r="AW226" s="20">
        <f t="shared" si="443"/>
        <v>2.4685820496975581E-3</v>
      </c>
      <c r="AX226" s="20">
        <f t="shared" si="443"/>
        <v>1.5924243067646184E-4</v>
      </c>
      <c r="AY226" s="20">
        <f t="shared" si="443"/>
        <v>-6.5790252779309232E-6</v>
      </c>
      <c r="AZ226" s="20">
        <f t="shared" si="444"/>
        <v>1.7702420410478814</v>
      </c>
      <c r="BB226" s="58">
        <f t="shared" si="445"/>
        <v>1.7410538193837659</v>
      </c>
      <c r="BC226" s="58">
        <f t="shared" si="445"/>
        <v>4.4066761143131839E-3</v>
      </c>
      <c r="BD226" s="58">
        <f t="shared" si="446"/>
        <v>5.6403919145555648E-2</v>
      </c>
      <c r="BE226" s="58">
        <f t="shared" si="447"/>
        <v>0.10739577765900588</v>
      </c>
      <c r="BF226" s="58">
        <f t="shared" si="447"/>
        <v>3.9048458149779741E-3</v>
      </c>
      <c r="BG226" s="58">
        <f t="shared" si="447"/>
        <v>0.36082909062037888</v>
      </c>
      <c r="BH226" s="58">
        <f t="shared" si="447"/>
        <v>0.40395952736753132</v>
      </c>
      <c r="BI226" s="58">
        <f t="shared" si="447"/>
        <v>2.4685820496975581E-3</v>
      </c>
      <c r="BJ226" s="58">
        <f t="shared" si="447"/>
        <v>1.5924243067646184E-4</v>
      </c>
      <c r="BK226" s="58">
        <f t="shared" si="448"/>
        <v>-1.9737075833792768E-5</v>
      </c>
      <c r="BL226" s="58">
        <f t="shared" si="449"/>
        <v>2.6805617435100695</v>
      </c>
      <c r="BM226" s="58">
        <f t="shared" si="450"/>
        <v>2.2383368018015815</v>
      </c>
      <c r="BO226" s="72">
        <f t="shared" si="451"/>
        <v>1.9485324189219435</v>
      </c>
      <c r="BP226" s="72">
        <f t="shared" si="451"/>
        <v>4.9318126601435959E-3</v>
      </c>
      <c r="BQ226" s="72">
        <f t="shared" si="452"/>
        <v>5.146758107805649E-2</v>
      </c>
      <c r="BR226" s="72">
        <f t="shared" si="453"/>
        <v>3.2699730914835523E-2</v>
      </c>
      <c r="BS226" s="72">
        <f t="shared" si="454"/>
        <v>8.4167311992892013E-2</v>
      </c>
      <c r="BT226" s="72">
        <f t="shared" si="455"/>
        <v>0.24038792149225294</v>
      </c>
      <c r="BU226" s="72">
        <f t="shared" si="455"/>
        <v>8.7403600930260877E-3</v>
      </c>
      <c r="BV226" s="72">
        <f t="shared" si="455"/>
        <v>0.80765703269619182</v>
      </c>
      <c r="BW226" s="72">
        <f t="shared" si="455"/>
        <v>0.90419747654511851</v>
      </c>
      <c r="BX226" s="72">
        <f t="shared" si="456"/>
        <v>1.105103610020965E-2</v>
      </c>
      <c r="BY226" s="72">
        <f t="shared" si="456"/>
        <v>7.1287638598292323E-4</v>
      </c>
      <c r="BZ226" s="72">
        <f t="shared" si="456"/>
        <v>-2.9452148799151327E-5</v>
      </c>
      <c r="CA226" s="58">
        <f t="shared" si="457"/>
        <v>4.0103487947389613</v>
      </c>
      <c r="CB226" s="58">
        <f t="shared" si="458"/>
        <v>1.9984713091942573E-2</v>
      </c>
      <c r="CC226" s="58">
        <f t="shared" si="459"/>
        <v>3.0966268328194602E-2</v>
      </c>
      <c r="CD226" s="58">
        <f t="shared" si="460"/>
        <v>1.105103610020965E-2</v>
      </c>
      <c r="CE226" s="58">
        <f t="shared" si="461"/>
        <v>2.1648694814625873E-2</v>
      </c>
      <c r="CF226" s="58">
        <f t="shared" si="462"/>
        <v>1.4909443131715308E-2</v>
      </c>
      <c r="CG226" s="58">
        <f t="shared" si="463"/>
        <v>-1.4726074399575663E-5</v>
      </c>
      <c r="CH226" s="58">
        <f t="shared" si="464"/>
        <v>0.86765406467317696</v>
      </c>
      <c r="CI226" s="58">
        <f t="shared" si="465"/>
        <v>9.0195444757633858E-2</v>
      </c>
      <c r="CJ226" s="58">
        <f t="shared" si="466"/>
        <v>6.8932624527616532E-2</v>
      </c>
      <c r="CK226" s="58">
        <f t="shared" si="467"/>
        <v>0.66311189019237382</v>
      </c>
      <c r="CL226" s="58">
        <f t="shared" si="468"/>
        <v>1.0054439574029621</v>
      </c>
      <c r="CM226" s="58">
        <f t="shared" si="469"/>
        <v>0.86765406467317696</v>
      </c>
      <c r="CN226" s="58"/>
      <c r="CO226" s="20">
        <f t="shared" si="470"/>
        <v>0.78561255499460403</v>
      </c>
      <c r="CP226" s="58">
        <f t="shared" si="471"/>
        <v>0.22040320840031036</v>
      </c>
      <c r="CQ226" s="58">
        <f t="shared" si="472"/>
        <v>0.19839205006127353</v>
      </c>
      <c r="CR226" s="72">
        <f t="shared" si="473"/>
        <v>0.62877992625018597</v>
      </c>
      <c r="CS226" s="72">
        <f t="shared" si="474"/>
        <v>0.29387251642538692</v>
      </c>
      <c r="CT226" s="72">
        <f t="shared" si="475"/>
        <v>8.0008885100652599E-2</v>
      </c>
      <c r="CU226" s="20">
        <f t="shared" si="476"/>
        <v>0.87234102752299691</v>
      </c>
      <c r="CV226" s="20">
        <f t="shared" si="476"/>
        <v>1.0641121298767633E-3</v>
      </c>
      <c r="CW226" s="20">
        <f t="shared" si="476"/>
        <v>1.1033630505781622E-2</v>
      </c>
      <c r="CX226" s="20">
        <f t="shared" si="476"/>
        <v>0.32199247283092819</v>
      </c>
      <c r="CY226" s="20">
        <f t="shared" si="476"/>
        <v>8.725991189427313E-3</v>
      </c>
      <c r="CZ226" s="20">
        <f t="shared" si="476"/>
        <v>0.54455592937743769</v>
      </c>
      <c r="DA226" s="20">
        <f t="shared" si="476"/>
        <v>7.4718157403873935E-3</v>
      </c>
      <c r="DB226" s="20">
        <f t="shared" si="476"/>
        <v>0</v>
      </c>
      <c r="DC226" s="20">
        <f t="shared" si="476"/>
        <v>2.3355556499214404E-4</v>
      </c>
      <c r="DD226" s="20">
        <f t="shared" si="476"/>
        <v>4.6053176945516461E-5</v>
      </c>
      <c r="DE226" s="20">
        <f t="shared" si="477"/>
        <v>1.7674645880387736</v>
      </c>
      <c r="DG226" s="58">
        <f t="shared" si="478"/>
        <v>1.7446820550459938</v>
      </c>
      <c r="DH226" s="58">
        <f t="shared" si="478"/>
        <v>2.1282242597535266E-3</v>
      </c>
      <c r="DI226" s="58">
        <f t="shared" si="479"/>
        <v>3.3100891517344869E-2</v>
      </c>
      <c r="DJ226" s="58">
        <f t="shared" si="480"/>
        <v>0.32199247283092819</v>
      </c>
      <c r="DK226" s="58">
        <f t="shared" si="480"/>
        <v>8.725991189427313E-3</v>
      </c>
      <c r="DL226" s="58">
        <f t="shared" si="480"/>
        <v>0.54455592937743769</v>
      </c>
      <c r="DM226" s="58">
        <f t="shared" si="480"/>
        <v>7.4718157403873935E-3</v>
      </c>
      <c r="DN226" s="58">
        <f t="shared" si="480"/>
        <v>0</v>
      </c>
      <c r="DO226" s="58">
        <f t="shared" si="480"/>
        <v>2.3355556499214404E-4</v>
      </c>
      <c r="DP226" s="58">
        <f t="shared" si="481"/>
        <v>1.3815953083654939E-4</v>
      </c>
      <c r="DQ226" s="58">
        <f t="shared" si="482"/>
        <v>2.6630290950571016</v>
      </c>
      <c r="DR226" s="58">
        <f t="shared" si="483"/>
        <v>2.2530733934288261</v>
      </c>
      <c r="DT226" s="72">
        <f t="shared" si="484"/>
        <v>1.9654483591084275</v>
      </c>
      <c r="DU226" s="72">
        <f t="shared" si="484"/>
        <v>2.3975227274502147E-3</v>
      </c>
      <c r="DV226" s="72">
        <f t="shared" si="485"/>
        <v>3.4551640891572477E-2</v>
      </c>
      <c r="DW226" s="72">
        <f t="shared" si="486"/>
        <v>1.5167517759429955E-2</v>
      </c>
      <c r="DX226" s="72">
        <f t="shared" si="487"/>
        <v>4.9719158651002432E-2</v>
      </c>
      <c r="DY226" s="72">
        <f t="shared" si="488"/>
        <v>0.72547267341971844</v>
      </c>
      <c r="DZ226" s="72">
        <f t="shared" si="488"/>
        <v>1.9660298580193036E-2</v>
      </c>
      <c r="EA226" s="72">
        <f t="shared" si="488"/>
        <v>1.2269244757142117</v>
      </c>
      <c r="EB226" s="72">
        <f t="shared" si="488"/>
        <v>1.6834549245269542E-2</v>
      </c>
      <c r="EC226" s="72">
        <f t="shared" si="489"/>
        <v>0</v>
      </c>
      <c r="ED226" s="72">
        <f t="shared" si="489"/>
        <v>1.0524356587420735E-3</v>
      </c>
      <c r="EE226" s="72">
        <f t="shared" si="489"/>
        <v>2.0752237531762591E-4</v>
      </c>
      <c r="EF226" s="58">
        <f t="shared" si="490"/>
        <v>4.007716995480334</v>
      </c>
      <c r="EG226" s="58">
        <f t="shared" si="491"/>
        <v>1.4381555301924467E-2</v>
      </c>
      <c r="EH226" s="58">
        <f t="shared" si="492"/>
        <v>2.3106408428649416E-2</v>
      </c>
      <c r="EI226" s="58">
        <f t="shared" si="493"/>
        <v>0</v>
      </c>
      <c r="EJ226" s="58">
        <f t="shared" si="494"/>
        <v>2.3975227274502147E-3</v>
      </c>
      <c r="EK226" s="58">
        <f t="shared" si="495"/>
        <v>2.0752237531762591E-4</v>
      </c>
      <c r="EL226" s="58">
        <f t="shared" si="496"/>
        <v>1.4959995384112329E-2</v>
      </c>
      <c r="EM226" s="58">
        <f t="shared" si="497"/>
        <v>1.6834549245269542E-2</v>
      </c>
      <c r="EN226" s="58">
        <f t="shared" si="498"/>
        <v>0.96893269017864547</v>
      </c>
      <c r="EO226" s="58">
        <f t="shared" si="499"/>
        <v>0.6028258630486556</v>
      </c>
      <c r="EP226" s="58">
        <f t="shared" si="500"/>
        <v>1.0473691083684697E-2</v>
      </c>
      <c r="EQ226" s="58">
        <f t="shared" si="501"/>
        <v>0.37384203447542225</v>
      </c>
      <c r="ER226" s="58">
        <f t="shared" si="502"/>
        <v>1.6742421646835186E-2</v>
      </c>
      <c r="ES226" s="58">
        <f t="shared" si="503"/>
        <v>0.36691712924340586</v>
      </c>
      <c r="ET226" s="58">
        <f t="shared" si="504"/>
        <v>0.38029639582924823</v>
      </c>
      <c r="EU226" s="58">
        <f t="shared" si="505"/>
        <v>1.0033322799107951</v>
      </c>
      <c r="EZ226" s="20">
        <f t="shared" si="506"/>
        <v>9.5721779655362826E-2</v>
      </c>
      <c r="FA226" s="20">
        <f t="shared" si="507"/>
        <v>941.08539605510964</v>
      </c>
      <c r="FC226" s="20">
        <f t="shared" si="508"/>
        <v>1152.4861063856631</v>
      </c>
      <c r="FD226" s="20">
        <f t="shared" si="509"/>
        <v>829.29256477364231</v>
      </c>
      <c r="FE226" s="20">
        <f t="shared" si="510"/>
        <v>1080.7723024373547</v>
      </c>
      <c r="FF226" s="20">
        <f t="shared" si="511"/>
        <v>584.99938968773722</v>
      </c>
      <c r="FG226" s="20">
        <f t="shared" si="512"/>
        <v>0.5306841707612111</v>
      </c>
      <c r="FH226" s="20">
        <f t="shared" si="513"/>
        <v>1734.5627171626238</v>
      </c>
      <c r="FI226" s="20">
        <f t="shared" si="514"/>
        <v>882.5570207440577</v>
      </c>
      <c r="FK226" s="20">
        <f t="shared" si="515"/>
        <v>1083.8333246438046</v>
      </c>
      <c r="FL226" s="20">
        <f t="shared" si="516"/>
        <v>527.15343270180131</v>
      </c>
      <c r="FN226" s="20">
        <f t="shared" si="517"/>
        <v>47.482481968920773</v>
      </c>
      <c r="FO226" s="20">
        <f t="shared" si="518"/>
        <v>36.169981474231662</v>
      </c>
      <c r="FQ226" s="20">
        <f t="shared" si="519"/>
        <v>26.23</v>
      </c>
      <c r="FR226" s="20">
        <f t="shared" si="520"/>
        <v>32.44</v>
      </c>
      <c r="FS226" s="20">
        <f t="shared" si="521"/>
        <v>28.6</v>
      </c>
      <c r="FT226" s="20">
        <f t="shared" si="522"/>
        <v>1679.2698845242617</v>
      </c>
      <c r="FU226" s="20">
        <f t="shared" si="523"/>
        <v>488.79173946141941</v>
      </c>
    </row>
    <row r="227" spans="1:186">
      <c r="C227" s="24" t="s">
        <v>203</v>
      </c>
      <c r="D227" s="24" t="s">
        <v>148</v>
      </c>
      <c r="E227" s="24"/>
      <c r="F227" s="23">
        <v>52.305</v>
      </c>
      <c r="G227" s="23">
        <v>0.17599999999999999</v>
      </c>
      <c r="H227" s="23">
        <v>1.917</v>
      </c>
      <c r="I227" s="23">
        <v>7.7160000000000002</v>
      </c>
      <c r="J227" s="23">
        <v>0.27700000000000002</v>
      </c>
      <c r="K227" s="23">
        <v>14.542999999999999</v>
      </c>
      <c r="L227" s="23">
        <v>22.652999999999999</v>
      </c>
      <c r="M227" s="23">
        <v>0.153</v>
      </c>
      <c r="N227" s="23">
        <v>1.4999999999999999E-2</v>
      </c>
      <c r="O227" s="23">
        <v>-1E-3</v>
      </c>
      <c r="Q227" s="24">
        <v>52.472999999999999</v>
      </c>
      <c r="R227" s="24">
        <v>1.7000000000000001E-2</v>
      </c>
      <c r="S227" s="24">
        <v>1.121</v>
      </c>
      <c r="T227" s="24">
        <v>23.530999999999999</v>
      </c>
      <c r="U227" s="24">
        <v>0.64100000000000001</v>
      </c>
      <c r="V227" s="24">
        <v>21.93</v>
      </c>
      <c r="W227" s="24">
        <v>0.53300000000000003</v>
      </c>
      <c r="X227" s="24">
        <v>-1.0999999999999999E-2</v>
      </c>
      <c r="Y227" s="24">
        <v>1.0999999999999999E-2</v>
      </c>
      <c r="Z227" s="24">
        <v>-2.1999999999999999E-2</v>
      </c>
      <c r="AB227" s="69">
        <f t="shared" si="395"/>
        <v>773.76367315623418</v>
      </c>
      <c r="AC227" s="69">
        <f t="shared" si="396"/>
        <v>20.645451590396497</v>
      </c>
      <c r="AE227" s="53">
        <f t="shared" si="435"/>
        <v>773.76367315623418</v>
      </c>
      <c r="AF227" s="53"/>
      <c r="AG227" s="53">
        <f t="shared" si="436"/>
        <v>894.62822163117028</v>
      </c>
      <c r="AH227" s="53">
        <f t="shared" si="437"/>
        <v>862.6020100535867</v>
      </c>
      <c r="AI227" s="53">
        <f t="shared" si="438"/>
        <v>20.645451590396497</v>
      </c>
      <c r="AJ227" s="53">
        <f t="shared" si="439"/>
        <v>4.3218688920193147</v>
      </c>
      <c r="AK227" s="53">
        <f t="shared" si="440"/>
        <v>1019.2259696609549</v>
      </c>
      <c r="AL227" s="70">
        <f t="shared" si="441"/>
        <v>0.49446603219303675</v>
      </c>
      <c r="AM227" s="71"/>
      <c r="AN227" s="20">
        <f t="shared" si="442"/>
        <v>0.22297008046512337</v>
      </c>
      <c r="AP227" s="20">
        <f t="shared" si="443"/>
        <v>0.87052690969188296</v>
      </c>
      <c r="AQ227" s="20">
        <f t="shared" si="443"/>
        <v>2.203338057156592E-3</v>
      </c>
      <c r="AR227" s="20">
        <f t="shared" si="443"/>
        <v>1.8801306381851884E-2</v>
      </c>
      <c r="AS227" s="20">
        <f t="shared" si="443"/>
        <v>0.10739577765900588</v>
      </c>
      <c r="AT227" s="20">
        <f t="shared" si="443"/>
        <v>3.9048458149779741E-3</v>
      </c>
      <c r="AU227" s="20">
        <f t="shared" si="443"/>
        <v>0.36082909062037888</v>
      </c>
      <c r="AV227" s="20">
        <f t="shared" si="443"/>
        <v>0.40395952736753132</v>
      </c>
      <c r="AW227" s="20">
        <f t="shared" si="443"/>
        <v>2.4685820496975581E-3</v>
      </c>
      <c r="AX227" s="20">
        <f t="shared" si="443"/>
        <v>1.5924243067646184E-4</v>
      </c>
      <c r="AY227" s="20">
        <f t="shared" si="443"/>
        <v>-6.5790252779309232E-6</v>
      </c>
      <c r="AZ227" s="20">
        <f t="shared" si="444"/>
        <v>1.7702420410478814</v>
      </c>
      <c r="BB227" s="58">
        <f t="shared" si="445"/>
        <v>1.7410538193837659</v>
      </c>
      <c r="BC227" s="58">
        <f t="shared" si="445"/>
        <v>4.4066761143131839E-3</v>
      </c>
      <c r="BD227" s="58">
        <f t="shared" si="446"/>
        <v>5.6403919145555648E-2</v>
      </c>
      <c r="BE227" s="58">
        <f t="shared" si="447"/>
        <v>0.10739577765900588</v>
      </c>
      <c r="BF227" s="58">
        <f t="shared" si="447"/>
        <v>3.9048458149779741E-3</v>
      </c>
      <c r="BG227" s="58">
        <f t="shared" si="447"/>
        <v>0.36082909062037888</v>
      </c>
      <c r="BH227" s="58">
        <f t="shared" si="447"/>
        <v>0.40395952736753132</v>
      </c>
      <c r="BI227" s="58">
        <f t="shared" si="447"/>
        <v>2.4685820496975581E-3</v>
      </c>
      <c r="BJ227" s="58">
        <f t="shared" si="447"/>
        <v>1.5924243067646184E-4</v>
      </c>
      <c r="BK227" s="58">
        <f t="shared" si="448"/>
        <v>-1.9737075833792768E-5</v>
      </c>
      <c r="BL227" s="58">
        <f t="shared" si="449"/>
        <v>2.6805617435100695</v>
      </c>
      <c r="BM227" s="58">
        <f t="shared" si="450"/>
        <v>2.2383368018015815</v>
      </c>
      <c r="BO227" s="72">
        <f t="shared" si="451"/>
        <v>1.9485324189219435</v>
      </c>
      <c r="BP227" s="72">
        <f t="shared" si="451"/>
        <v>4.9318126601435959E-3</v>
      </c>
      <c r="BQ227" s="72">
        <f t="shared" si="452"/>
        <v>5.146758107805649E-2</v>
      </c>
      <c r="BR227" s="72">
        <f t="shared" si="453"/>
        <v>3.2699730914835523E-2</v>
      </c>
      <c r="BS227" s="72">
        <f t="shared" si="454"/>
        <v>8.4167311992892013E-2</v>
      </c>
      <c r="BT227" s="72">
        <f t="shared" si="455"/>
        <v>0.24038792149225294</v>
      </c>
      <c r="BU227" s="72">
        <f t="shared" si="455"/>
        <v>8.7403600930260877E-3</v>
      </c>
      <c r="BV227" s="72">
        <f t="shared" si="455"/>
        <v>0.80765703269619182</v>
      </c>
      <c r="BW227" s="72">
        <f t="shared" si="455"/>
        <v>0.90419747654511851</v>
      </c>
      <c r="BX227" s="72">
        <f t="shared" si="456"/>
        <v>1.105103610020965E-2</v>
      </c>
      <c r="BY227" s="72">
        <f t="shared" si="456"/>
        <v>7.1287638598292323E-4</v>
      </c>
      <c r="BZ227" s="72">
        <f t="shared" si="456"/>
        <v>-2.9452148799151327E-5</v>
      </c>
      <c r="CA227" s="58">
        <f t="shared" si="457"/>
        <v>4.0103487947389613</v>
      </c>
      <c r="CB227" s="58">
        <f t="shared" si="458"/>
        <v>1.9984713091942573E-2</v>
      </c>
      <c r="CC227" s="58">
        <f t="shared" si="459"/>
        <v>3.0966268328194602E-2</v>
      </c>
      <c r="CD227" s="58">
        <f t="shared" si="460"/>
        <v>1.105103610020965E-2</v>
      </c>
      <c r="CE227" s="58">
        <f t="shared" si="461"/>
        <v>2.1648694814625873E-2</v>
      </c>
      <c r="CF227" s="58">
        <f t="shared" si="462"/>
        <v>1.4909443131715308E-2</v>
      </c>
      <c r="CG227" s="58">
        <f t="shared" si="463"/>
        <v>-1.4726074399575663E-5</v>
      </c>
      <c r="CH227" s="58">
        <f t="shared" si="464"/>
        <v>0.86765406467317696</v>
      </c>
      <c r="CI227" s="58">
        <f t="shared" si="465"/>
        <v>9.0195444757633858E-2</v>
      </c>
      <c r="CJ227" s="58">
        <f t="shared" si="466"/>
        <v>6.8932624527616532E-2</v>
      </c>
      <c r="CK227" s="58">
        <f t="shared" si="467"/>
        <v>0.66311189019237382</v>
      </c>
      <c r="CL227" s="58">
        <f t="shared" si="468"/>
        <v>1.0054439574029621</v>
      </c>
      <c r="CM227" s="58">
        <f t="shared" si="469"/>
        <v>0.86765406467317696</v>
      </c>
      <c r="CN227" s="58"/>
      <c r="CO227" s="20">
        <f t="shared" si="470"/>
        <v>0.78561255499460403</v>
      </c>
      <c r="CP227" s="58">
        <f t="shared" si="471"/>
        <v>0.22040320840031036</v>
      </c>
      <c r="CQ227" s="58">
        <f t="shared" si="472"/>
        <v>0.19839205006127353</v>
      </c>
      <c r="CR227" s="72">
        <f t="shared" si="473"/>
        <v>0.62877992625018597</v>
      </c>
      <c r="CS227" s="72">
        <f t="shared" si="474"/>
        <v>0.29387251642538692</v>
      </c>
      <c r="CT227" s="72">
        <f t="shared" si="475"/>
        <v>8.0008885100652599E-2</v>
      </c>
      <c r="CU227" s="20">
        <f t="shared" si="476"/>
        <v>0.87332298121139795</v>
      </c>
      <c r="CV227" s="20">
        <f t="shared" si="476"/>
        <v>2.1282242597535269E-4</v>
      </c>
      <c r="CW227" s="20">
        <f t="shared" si="476"/>
        <v>1.0994399819538843E-2</v>
      </c>
      <c r="CX227" s="20">
        <f t="shared" si="476"/>
        <v>0.32751814983075</v>
      </c>
      <c r="CY227" s="20">
        <f t="shared" si="476"/>
        <v>9.0361233480176217E-3</v>
      </c>
      <c r="CZ227" s="20">
        <f t="shared" si="476"/>
        <v>0.54410932801381484</v>
      </c>
      <c r="DA227" s="20">
        <f t="shared" si="476"/>
        <v>9.5047202616383789E-3</v>
      </c>
      <c r="DB227" s="20">
        <f t="shared" si="476"/>
        <v>-1.7747975520701398E-4</v>
      </c>
      <c r="DC227" s="20">
        <f t="shared" si="476"/>
        <v>1.1677778249607202E-4</v>
      </c>
      <c r="DD227" s="20">
        <f t="shared" si="476"/>
        <v>-1.4473855611448031E-4</v>
      </c>
      <c r="DE227" s="20">
        <f t="shared" si="477"/>
        <v>1.7744930843823075</v>
      </c>
      <c r="DG227" s="58">
        <f t="shared" si="478"/>
        <v>1.7466459624227959</v>
      </c>
      <c r="DH227" s="58">
        <f t="shared" si="478"/>
        <v>4.2564485195070538E-4</v>
      </c>
      <c r="DI227" s="58">
        <f t="shared" si="479"/>
        <v>3.2983199458616531E-2</v>
      </c>
      <c r="DJ227" s="58">
        <f t="shared" si="480"/>
        <v>0.32751814983075</v>
      </c>
      <c r="DK227" s="58">
        <f t="shared" si="480"/>
        <v>9.0361233480176217E-3</v>
      </c>
      <c r="DL227" s="58">
        <f t="shared" si="480"/>
        <v>0.54410932801381484</v>
      </c>
      <c r="DM227" s="58">
        <f t="shared" si="480"/>
        <v>9.5047202616383789E-3</v>
      </c>
      <c r="DN227" s="58">
        <f t="shared" si="480"/>
        <v>-1.7747975520701398E-4</v>
      </c>
      <c r="DO227" s="58">
        <f t="shared" si="480"/>
        <v>1.1677778249607202E-4</v>
      </c>
      <c r="DP227" s="58">
        <f t="shared" si="481"/>
        <v>-4.3421566834344092E-4</v>
      </c>
      <c r="DQ227" s="58">
        <f t="shared" si="482"/>
        <v>2.6697282105465296</v>
      </c>
      <c r="DR227" s="58">
        <f t="shared" si="483"/>
        <v>2.2474197846423172</v>
      </c>
      <c r="DT227" s="72">
        <f t="shared" si="484"/>
        <v>1.9627233463573064</v>
      </c>
      <c r="DU227" s="72">
        <f t="shared" si="484"/>
        <v>4.7830133075258264E-4</v>
      </c>
      <c r="DV227" s="72">
        <f t="shared" si="485"/>
        <v>3.7276653642693613E-2</v>
      </c>
      <c r="DW227" s="72">
        <f t="shared" si="486"/>
        <v>1.2141409706705422E-2</v>
      </c>
      <c r="DX227" s="72">
        <f t="shared" si="487"/>
        <v>4.9418063349399036E-2</v>
      </c>
      <c r="DY227" s="72">
        <f t="shared" si="488"/>
        <v>0.73607076975907437</v>
      </c>
      <c r="DZ227" s="72">
        <f t="shared" si="488"/>
        <v>2.0307962388803176E-2</v>
      </c>
      <c r="EA227" s="72">
        <f t="shared" si="488"/>
        <v>1.2228420687866837</v>
      </c>
      <c r="EB227" s="72">
        <f t="shared" si="488"/>
        <v>2.1361096363496795E-2</v>
      </c>
      <c r="EC227" s="72">
        <f t="shared" si="489"/>
        <v>-7.9774302645143702E-4</v>
      </c>
      <c r="ED227" s="72">
        <f t="shared" si="489"/>
        <v>5.2489739757665907E-4</v>
      </c>
      <c r="EE227" s="72">
        <f t="shared" si="489"/>
        <v>-6.5057658922449053E-4</v>
      </c>
      <c r="EF227" s="58">
        <f t="shared" si="490"/>
        <v>4.0122781861174159</v>
      </c>
      <c r="EG227" s="58">
        <f t="shared" si="491"/>
        <v>2.4031474837256084E-2</v>
      </c>
      <c r="EH227" s="58">
        <f t="shared" si="492"/>
        <v>3.6721838958920117E-2</v>
      </c>
      <c r="EI227" s="58">
        <f t="shared" si="493"/>
        <v>-7.9774302645143702E-4</v>
      </c>
      <c r="EJ227" s="58">
        <f t="shared" si="494"/>
        <v>4.7830133075258264E-4</v>
      </c>
      <c r="EK227" s="58">
        <f t="shared" si="495"/>
        <v>-6.5057658922449053E-4</v>
      </c>
      <c r="EL227" s="58">
        <f t="shared" si="496"/>
        <v>1.3589729322381349E-2</v>
      </c>
      <c r="EM227" s="58">
        <f t="shared" si="497"/>
        <v>2.1361096363496795E-2</v>
      </c>
      <c r="EN227" s="58">
        <f t="shared" si="498"/>
        <v>0.9718958369589652</v>
      </c>
      <c r="EO227" s="58">
        <f t="shared" si="499"/>
        <v>0.60047626588750713</v>
      </c>
      <c r="EP227" s="58">
        <f t="shared" si="500"/>
        <v>1.3197742897788882E-2</v>
      </c>
      <c r="EQ227" s="58">
        <f t="shared" si="501"/>
        <v>0.36948247837520704</v>
      </c>
      <c r="ER227" s="58">
        <f t="shared" si="502"/>
        <v>2.1185006639574261E-2</v>
      </c>
      <c r="ES227" s="58">
        <f t="shared" si="503"/>
        <v>0.3680015262316052</v>
      </c>
      <c r="ET227" s="58">
        <f t="shared" si="504"/>
        <v>0.37688612340018873</v>
      </c>
      <c r="EU227" s="58">
        <f t="shared" si="505"/>
        <v>1.0058766443599201</v>
      </c>
      <c r="EZ227" s="20">
        <f t="shared" si="506"/>
        <v>9.6149682228602387E-2</v>
      </c>
      <c r="FA227" s="20">
        <f t="shared" si="507"/>
        <v>942.36967596290162</v>
      </c>
      <c r="FC227" s="20">
        <f t="shared" si="508"/>
        <v>1150.763654058474</v>
      </c>
      <c r="FD227" s="20">
        <f t="shared" si="509"/>
        <v>830.5281239995652</v>
      </c>
      <c r="FE227" s="20">
        <f t="shared" si="510"/>
        <v>1140.1460175550769</v>
      </c>
      <c r="FF227" s="20">
        <f t="shared" si="511"/>
        <v>610.02649319615273</v>
      </c>
      <c r="FG227" s="20">
        <f t="shared" si="512"/>
        <v>0.53694575973859227</v>
      </c>
      <c r="FH227" s="20">
        <f t="shared" si="513"/>
        <v>1744.2588420557172</v>
      </c>
      <c r="FI227" s="20">
        <f t="shared" si="514"/>
        <v>928.96839999471592</v>
      </c>
      <c r="FK227" s="20">
        <f t="shared" si="515"/>
        <v>1085.0123493204865</v>
      </c>
      <c r="FL227" s="20">
        <f t="shared" si="516"/>
        <v>490.60574204105353</v>
      </c>
      <c r="FN227" s="20">
        <f t="shared" si="517"/>
        <v>32.958826507021151</v>
      </c>
      <c r="FO227" s="20">
        <f t="shared" si="518"/>
        <v>26.254100329864297</v>
      </c>
      <c r="FQ227" s="20">
        <f t="shared" si="519"/>
        <v>26.23</v>
      </c>
      <c r="FR227" s="20">
        <f t="shared" si="520"/>
        <v>32.44</v>
      </c>
      <c r="FS227" s="20">
        <f t="shared" si="521"/>
        <v>28.6</v>
      </c>
      <c r="FT227" s="20">
        <f t="shared" si="522"/>
        <v>1702.7887139519894</v>
      </c>
      <c r="FU227" s="20">
        <f t="shared" si="523"/>
        <v>517.23489459938537</v>
      </c>
    </row>
    <row r="228" spans="1:186">
      <c r="A228" s="23" t="s">
        <v>205</v>
      </c>
      <c r="B228" s="23" t="s">
        <v>193</v>
      </c>
      <c r="C228" s="24" t="s">
        <v>194</v>
      </c>
      <c r="D228" s="24" t="s">
        <v>148</v>
      </c>
      <c r="E228" s="24"/>
      <c r="F228" s="23">
        <v>52.581000000000003</v>
      </c>
      <c r="G228" s="23">
        <v>0.249</v>
      </c>
      <c r="H228" s="23">
        <v>2.012</v>
      </c>
      <c r="I228" s="23">
        <v>7.85</v>
      </c>
      <c r="J228" s="23">
        <v>0.23599999999999999</v>
      </c>
      <c r="K228" s="23">
        <v>14.435</v>
      </c>
      <c r="L228" s="23">
        <v>22.757999999999999</v>
      </c>
      <c r="M228" s="23">
        <v>0.161</v>
      </c>
      <c r="N228" s="23">
        <v>1.6E-2</v>
      </c>
      <c r="O228" s="23">
        <v>-8.9999999999999993E-3</v>
      </c>
      <c r="Q228" s="24">
        <v>52.204999999999998</v>
      </c>
      <c r="R228" s="24">
        <v>5.6000000000000001E-2</v>
      </c>
      <c r="S228" s="24">
        <v>1.089</v>
      </c>
      <c r="T228" s="24">
        <v>23.641999999999999</v>
      </c>
      <c r="U228" s="24">
        <v>0.7</v>
      </c>
      <c r="V228" s="24">
        <v>21.754000000000001</v>
      </c>
      <c r="W228" s="24">
        <v>0.67600000000000005</v>
      </c>
      <c r="X228" s="24">
        <v>8.9999999999999993E-3</v>
      </c>
      <c r="Y228" s="24">
        <v>6.0000000000000001E-3</v>
      </c>
      <c r="Z228" s="24">
        <v>3.5000000000000003E-2</v>
      </c>
      <c r="AB228" s="69">
        <f t="shared" si="395"/>
        <v>773.88284138167376</v>
      </c>
      <c r="AC228" s="69">
        <f t="shared" si="396"/>
        <v>20.432967333804431</v>
      </c>
      <c r="AE228" s="53">
        <f t="shared" si="435"/>
        <v>773.88284138167376</v>
      </c>
      <c r="AF228" s="53"/>
      <c r="AG228" s="53">
        <f t="shared" si="436"/>
        <v>888.04950749459113</v>
      </c>
      <c r="AH228" s="53">
        <f t="shared" si="437"/>
        <v>856.76290812588149</v>
      </c>
      <c r="AI228" s="53">
        <f t="shared" si="438"/>
        <v>20.432967333804431</v>
      </c>
      <c r="AJ228" s="53">
        <f t="shared" si="439"/>
        <v>5.0516575000139374</v>
      </c>
      <c r="AK228" s="53">
        <f t="shared" si="440"/>
        <v>1016.5462387402647</v>
      </c>
      <c r="AL228" s="70">
        <f t="shared" si="441"/>
        <v>0.50038902955695752</v>
      </c>
      <c r="AM228" s="71"/>
      <c r="AN228" s="20">
        <f t="shared" si="442"/>
        <v>0.28170518003869494</v>
      </c>
      <c r="AP228" s="20">
        <f t="shared" si="443"/>
        <v>0.8751204557596578</v>
      </c>
      <c r="AQ228" s="20">
        <f t="shared" si="443"/>
        <v>3.1172225922272245E-3</v>
      </c>
      <c r="AR228" s="20">
        <f t="shared" si="443"/>
        <v>1.9733035180117889E-2</v>
      </c>
      <c r="AS228" s="20">
        <f t="shared" si="443"/>
        <v>0.10926086762871903</v>
      </c>
      <c r="AT228" s="20">
        <f t="shared" si="443"/>
        <v>3.3268722466960349E-3</v>
      </c>
      <c r="AU228" s="20">
        <f t="shared" si="443"/>
        <v>0.35814948243864192</v>
      </c>
      <c r="AV228" s="20">
        <f t="shared" si="443"/>
        <v>0.40583193942657825</v>
      </c>
      <c r="AW228" s="20">
        <f t="shared" si="443"/>
        <v>2.5976582353026594E-3</v>
      </c>
      <c r="AX228" s="20">
        <f t="shared" si="443"/>
        <v>1.6985859272155931E-4</v>
      </c>
      <c r="AY228" s="20">
        <f t="shared" si="443"/>
        <v>-5.9211227501378304E-5</v>
      </c>
      <c r="AZ228" s="20">
        <f t="shared" si="444"/>
        <v>1.7772481808731611</v>
      </c>
      <c r="BB228" s="58">
        <f t="shared" si="445"/>
        <v>1.7502409115193156</v>
      </c>
      <c r="BC228" s="58">
        <f t="shared" si="445"/>
        <v>6.234445184454449E-3</v>
      </c>
      <c r="BD228" s="58">
        <f t="shared" si="446"/>
        <v>5.9199105540353666E-2</v>
      </c>
      <c r="BE228" s="58">
        <f t="shared" si="447"/>
        <v>0.10926086762871903</v>
      </c>
      <c r="BF228" s="58">
        <f t="shared" si="447"/>
        <v>3.3268722466960349E-3</v>
      </c>
      <c r="BG228" s="58">
        <f t="shared" si="447"/>
        <v>0.35814948243864192</v>
      </c>
      <c r="BH228" s="58">
        <f t="shared" si="447"/>
        <v>0.40583193942657825</v>
      </c>
      <c r="BI228" s="58">
        <f t="shared" si="447"/>
        <v>2.5976582353026594E-3</v>
      </c>
      <c r="BJ228" s="58">
        <f t="shared" si="447"/>
        <v>1.6985859272155931E-4</v>
      </c>
      <c r="BK228" s="58">
        <f t="shared" si="448"/>
        <v>-1.7763368250413493E-4</v>
      </c>
      <c r="BL228" s="58">
        <f t="shared" si="449"/>
        <v>2.6948335071302787</v>
      </c>
      <c r="BM228" s="58">
        <f t="shared" si="450"/>
        <v>2.2264826320900934</v>
      </c>
      <c r="BO228" s="72">
        <f t="shared" si="451"/>
        <v>1.9484404957356452</v>
      </c>
      <c r="BP228" s="72">
        <f t="shared" si="451"/>
        <v>6.9404419619527747E-3</v>
      </c>
      <c r="BQ228" s="72">
        <f t="shared" si="452"/>
        <v>5.155950426435485E-2</v>
      </c>
      <c r="BR228" s="72">
        <f t="shared" si="453"/>
        <v>3.6311015949555728E-2</v>
      </c>
      <c r="BS228" s="72">
        <f t="shared" si="454"/>
        <v>8.7870520213910577E-2</v>
      </c>
      <c r="BT228" s="72">
        <f t="shared" si="455"/>
        <v>0.24326742414243763</v>
      </c>
      <c r="BU228" s="72">
        <f t="shared" si="455"/>
        <v>7.4072232764512708E-3</v>
      </c>
      <c r="BV228" s="72">
        <f t="shared" si="455"/>
        <v>0.79741360234169212</v>
      </c>
      <c r="BW228" s="72">
        <f t="shared" si="455"/>
        <v>0.90357776468071527</v>
      </c>
      <c r="BX228" s="72">
        <f t="shared" si="456"/>
        <v>1.1567281890014344E-2</v>
      </c>
      <c r="BY228" s="72">
        <f t="shared" si="456"/>
        <v>7.5637441321163307E-4</v>
      </c>
      <c r="BZ228" s="72">
        <f t="shared" si="456"/>
        <v>-2.6366553931310817E-4</v>
      </c>
      <c r="CA228" s="58">
        <f t="shared" si="457"/>
        <v>4.0069774631167183</v>
      </c>
      <c r="CB228" s="58">
        <f t="shared" si="458"/>
        <v>1.3198551820221019E-2</v>
      </c>
      <c r="CC228" s="58">
        <f t="shared" si="459"/>
        <v>2.0895939188909196E-2</v>
      </c>
      <c r="CD228" s="58">
        <f t="shared" si="460"/>
        <v>1.1567281890014344E-2</v>
      </c>
      <c r="CE228" s="58">
        <f t="shared" si="461"/>
        <v>2.4743734059541382E-2</v>
      </c>
      <c r="CF228" s="58">
        <f t="shared" si="462"/>
        <v>1.3407885102406734E-2</v>
      </c>
      <c r="CG228" s="58">
        <f t="shared" si="463"/>
        <v>-1.3183276965655409E-4</v>
      </c>
      <c r="CH228" s="58">
        <f t="shared" si="464"/>
        <v>0.86555797828842373</v>
      </c>
      <c r="CI228" s="58">
        <f t="shared" si="465"/>
        <v>8.7561524097853005E-2</v>
      </c>
      <c r="CJ228" s="58">
        <f t="shared" si="466"/>
        <v>6.661915194006586E-2</v>
      </c>
      <c r="CK228" s="58">
        <f t="shared" si="467"/>
        <v>0.65853968466894941</v>
      </c>
      <c r="CL228" s="58">
        <f t="shared" si="468"/>
        <v>1.0027065706685825</v>
      </c>
      <c r="CM228" s="58">
        <f t="shared" si="469"/>
        <v>0.86555797828842373</v>
      </c>
      <c r="CN228" s="58"/>
      <c r="CO228" s="20">
        <f t="shared" si="470"/>
        <v>0.77608486957651279</v>
      </c>
      <c r="CP228" s="58">
        <f t="shared" si="471"/>
        <v>0.23006887232221662</v>
      </c>
      <c r="CQ228" s="58">
        <f t="shared" si="472"/>
        <v>0.19419784917571287</v>
      </c>
      <c r="CR228" s="72">
        <f t="shared" si="473"/>
        <v>0.62910384274822229</v>
      </c>
      <c r="CS228" s="72">
        <f t="shared" si="474"/>
        <v>0.28723787947306906</v>
      </c>
      <c r="CT228" s="72">
        <f t="shared" si="475"/>
        <v>7.9896572029266949E-2</v>
      </c>
      <c r="CU228" s="20">
        <f t="shared" si="476"/>
        <v>0.86886258140645722</v>
      </c>
      <c r="CV228" s="20">
        <f t="shared" si="476"/>
        <v>7.0106210909527938E-4</v>
      </c>
      <c r="CW228" s="20">
        <f t="shared" si="476"/>
        <v>1.0680554329596611E-2</v>
      </c>
      <c r="CX228" s="20">
        <f t="shared" si="476"/>
        <v>0.329063112417602</v>
      </c>
      <c r="CY228" s="20">
        <f t="shared" si="476"/>
        <v>9.86784140969163E-3</v>
      </c>
      <c r="CZ228" s="20">
        <f t="shared" si="476"/>
        <v>0.53974255912505831</v>
      </c>
      <c r="DA228" s="20">
        <f t="shared" si="476"/>
        <v>1.2054767161102336E-2</v>
      </c>
      <c r="DB228" s="20">
        <f t="shared" si="476"/>
        <v>1.4521070880573871E-4</v>
      </c>
      <c r="DC228" s="20">
        <f t="shared" si="476"/>
        <v>6.3696972270584743E-5</v>
      </c>
      <c r="DD228" s="20">
        <f t="shared" si="476"/>
        <v>2.3026588472758232E-4</v>
      </c>
      <c r="DE228" s="20">
        <f t="shared" si="477"/>
        <v>1.7714116515244069</v>
      </c>
      <c r="DG228" s="58">
        <f t="shared" si="478"/>
        <v>1.7377251628129144</v>
      </c>
      <c r="DH228" s="58">
        <f t="shared" si="478"/>
        <v>1.4021242181905588E-3</v>
      </c>
      <c r="DI228" s="58">
        <f t="shared" si="479"/>
        <v>3.2041662988789833E-2</v>
      </c>
      <c r="DJ228" s="58">
        <f t="shared" si="480"/>
        <v>0.329063112417602</v>
      </c>
      <c r="DK228" s="58">
        <f t="shared" si="480"/>
        <v>9.86784140969163E-3</v>
      </c>
      <c r="DL228" s="58">
        <f t="shared" si="480"/>
        <v>0.53974255912505831</v>
      </c>
      <c r="DM228" s="58">
        <f t="shared" si="480"/>
        <v>1.2054767161102336E-2</v>
      </c>
      <c r="DN228" s="58">
        <f t="shared" si="480"/>
        <v>1.4521070880573871E-4</v>
      </c>
      <c r="DO228" s="58">
        <f t="shared" si="480"/>
        <v>6.3696972270584743E-5</v>
      </c>
      <c r="DP228" s="58">
        <f t="shared" si="481"/>
        <v>6.9079765418274697E-4</v>
      </c>
      <c r="DQ228" s="58">
        <f t="shared" si="482"/>
        <v>2.6627969354686081</v>
      </c>
      <c r="DR228" s="58">
        <f t="shared" si="483"/>
        <v>2.2532698307105794</v>
      </c>
      <c r="DT228" s="72">
        <f t="shared" si="484"/>
        <v>1.9577818417164849</v>
      </c>
      <c r="DU228" s="72">
        <f t="shared" si="484"/>
        <v>1.5796820998787218E-3</v>
      </c>
      <c r="DV228" s="72">
        <f t="shared" si="485"/>
        <v>4.221815828351505E-2</v>
      </c>
      <c r="DW228" s="72">
        <f t="shared" si="486"/>
        <v>5.9141834087755515E-3</v>
      </c>
      <c r="DX228" s="72">
        <f t="shared" si="487"/>
        <v>4.8132341692290602E-2</v>
      </c>
      <c r="DY228" s="72">
        <f t="shared" si="488"/>
        <v>0.74146798361030641</v>
      </c>
      <c r="DZ228" s="72">
        <f t="shared" si="488"/>
        <v>2.2234909342694703E-2</v>
      </c>
      <c r="EA228" s="72">
        <f t="shared" si="488"/>
        <v>1.2161856248270151</v>
      </c>
      <c r="EB228" s="72">
        <f t="shared" si="488"/>
        <v>2.7162643160352513E-2</v>
      </c>
      <c r="EC228" s="72">
        <f t="shared" si="489"/>
        <v>6.5439781849614025E-4</v>
      </c>
      <c r="ED228" s="72">
        <f t="shared" si="489"/>
        <v>2.8705293184983388E-4</v>
      </c>
      <c r="EE228" s="72">
        <f t="shared" si="489"/>
        <v>1.0377023421970825E-3</v>
      </c>
      <c r="EF228" s="58">
        <f t="shared" si="490"/>
        <v>4.016524179541566</v>
      </c>
      <c r="EG228" s="58">
        <f t="shared" si="491"/>
        <v>3.276130615128111E-2</v>
      </c>
      <c r="EH228" s="58">
        <f t="shared" si="492"/>
        <v>4.9368594743881999E-2</v>
      </c>
      <c r="EI228" s="58">
        <f t="shared" si="493"/>
        <v>6.5439781849614025E-4</v>
      </c>
      <c r="EJ228" s="58">
        <f t="shared" si="494"/>
        <v>1.5796820998787218E-3</v>
      </c>
      <c r="EK228" s="58">
        <f t="shared" si="495"/>
        <v>1.0377023421970825E-3</v>
      </c>
      <c r="EL228" s="58">
        <f t="shared" si="496"/>
        <v>4.2220832480823287E-3</v>
      </c>
      <c r="EM228" s="58">
        <f t="shared" si="497"/>
        <v>2.7162643160352513E-2</v>
      </c>
      <c r="EN228" s="58">
        <f t="shared" si="498"/>
        <v>0.97346205463585134</v>
      </c>
      <c r="EO228" s="58">
        <f t="shared" si="499"/>
        <v>0.59796829292700404</v>
      </c>
      <c r="EP228" s="58">
        <f t="shared" si="500"/>
        <v>1.6685190023207678E-2</v>
      </c>
      <c r="EQ228" s="58">
        <f t="shared" si="501"/>
        <v>0.36385195518321295</v>
      </c>
      <c r="ER228" s="58">
        <f t="shared" si="502"/>
        <v>2.6827352190648211E-2</v>
      </c>
      <c r="ES228" s="58">
        <f t="shared" si="503"/>
        <v>0.36817991147730761</v>
      </c>
      <c r="ET228" s="58">
        <f t="shared" si="504"/>
        <v>0.37290135089250365</v>
      </c>
      <c r="EU228" s="58">
        <f t="shared" si="505"/>
        <v>1.0081185633048582</v>
      </c>
      <c r="EZ228" s="20">
        <f t="shared" si="506"/>
        <v>9.7096569314415793E-2</v>
      </c>
      <c r="FA228" s="20">
        <f t="shared" si="507"/>
        <v>945.19140329641846</v>
      </c>
      <c r="FC228" s="20">
        <f t="shared" si="508"/>
        <v>1131.0956473140936</v>
      </c>
      <c r="FD228" s="20">
        <f t="shared" si="509"/>
        <v>812.54407342091588</v>
      </c>
      <c r="FE228" s="20">
        <f t="shared" si="510"/>
        <v>1204.9148979585284</v>
      </c>
      <c r="FF228" s="20">
        <f t="shared" si="511"/>
        <v>638.93887615362144</v>
      </c>
      <c r="FG228" s="20">
        <f t="shared" si="512"/>
        <v>0.53372765051633997</v>
      </c>
      <c r="FH228" s="20">
        <f t="shared" si="513"/>
        <v>1739.2781088320976</v>
      </c>
      <c r="FI228" s="20">
        <f t="shared" si="514"/>
        <v>979.32241884439065</v>
      </c>
      <c r="FK228" s="20">
        <f t="shared" si="515"/>
        <v>1083.7719633965403</v>
      </c>
      <c r="FL228" s="20">
        <f t="shared" si="516"/>
        <v>391.73034167027367</v>
      </c>
      <c r="FN228" s="20">
        <f t="shared" si="517"/>
        <v>21.555230170968098</v>
      </c>
      <c r="FO228" s="20">
        <f t="shared" si="518"/>
        <v>18.145852544860183</v>
      </c>
      <c r="FQ228" s="20">
        <f t="shared" si="519"/>
        <v>26.23</v>
      </c>
      <c r="FR228" s="20">
        <f t="shared" si="520"/>
        <v>32.44</v>
      </c>
      <c r="FS228" s="20">
        <f t="shared" si="521"/>
        <v>28.6</v>
      </c>
      <c r="FT228" s="20">
        <f t="shared" si="522"/>
        <v>1688.2531255033332</v>
      </c>
      <c r="FU228" s="20">
        <f t="shared" si="523"/>
        <v>548.3986955228138</v>
      </c>
    </row>
    <row r="229" spans="1:186">
      <c r="C229" s="24" t="s">
        <v>195</v>
      </c>
      <c r="D229" s="24" t="s">
        <v>148</v>
      </c>
      <c r="E229" s="24"/>
      <c r="F229" s="23">
        <v>52.581000000000003</v>
      </c>
      <c r="G229" s="23">
        <v>0.249</v>
      </c>
      <c r="H229" s="23">
        <v>2.012</v>
      </c>
      <c r="I229" s="23">
        <v>7.85</v>
      </c>
      <c r="J229" s="23">
        <v>0.23599999999999999</v>
      </c>
      <c r="K229" s="23">
        <v>14.435</v>
      </c>
      <c r="L229" s="23">
        <v>22.757999999999999</v>
      </c>
      <c r="M229" s="23">
        <v>0.161</v>
      </c>
      <c r="N229" s="23">
        <v>1.6E-2</v>
      </c>
      <c r="O229" s="23">
        <v>-8.9999999999999993E-3</v>
      </c>
      <c r="Q229" s="24">
        <v>52.536000000000001</v>
      </c>
      <c r="R229" s="24">
        <v>2.8000000000000001E-2</v>
      </c>
      <c r="S229" s="24">
        <v>1.216</v>
      </c>
      <c r="T229" s="24">
        <v>22.396000000000001</v>
      </c>
      <c r="U229" s="24">
        <v>0.66900000000000004</v>
      </c>
      <c r="V229" s="24">
        <v>21.413</v>
      </c>
      <c r="W229" s="24">
        <v>2.2290000000000001</v>
      </c>
      <c r="X229" s="24">
        <v>7.0000000000000001E-3</v>
      </c>
      <c r="Y229" s="24">
        <v>1.4E-2</v>
      </c>
      <c r="Z229" s="24">
        <v>-6.0000000000000001E-3</v>
      </c>
      <c r="AB229" s="69">
        <f t="shared" si="395"/>
        <v>774.13833237916231</v>
      </c>
      <c r="AC229" s="69">
        <f t="shared" si="396"/>
        <v>12.478525920675118</v>
      </c>
      <c r="AE229" s="53">
        <f t="shared" si="435"/>
        <v>774.13833237916231</v>
      </c>
      <c r="AF229" s="53"/>
      <c r="AG229" s="53">
        <f t="shared" si="436"/>
        <v>890.58821971801626</v>
      </c>
      <c r="AH229" s="53">
        <f t="shared" si="437"/>
        <v>847.67374844148105</v>
      </c>
      <c r="AI229" s="53">
        <f t="shared" si="438"/>
        <v>12.478525920675118</v>
      </c>
      <c r="AJ229" s="53">
        <f t="shared" si="439"/>
        <v>-1.1073287119961279</v>
      </c>
      <c r="AK229" s="53">
        <f t="shared" si="440"/>
        <v>945.18601566409029</v>
      </c>
      <c r="AL229" s="70">
        <f t="shared" si="441"/>
        <v>0.51994801758664289</v>
      </c>
      <c r="AM229" s="71"/>
      <c r="AN229" s="20">
        <f t="shared" si="442"/>
        <v>0.92375979492399907</v>
      </c>
      <c r="AP229" s="20">
        <f t="shared" si="443"/>
        <v>0.8751204557596578</v>
      </c>
      <c r="AQ229" s="20">
        <f t="shared" si="443"/>
        <v>3.1172225922272245E-3</v>
      </c>
      <c r="AR229" s="20">
        <f t="shared" si="443"/>
        <v>1.9733035180117889E-2</v>
      </c>
      <c r="AS229" s="20">
        <f t="shared" si="443"/>
        <v>0.10926086762871903</v>
      </c>
      <c r="AT229" s="20">
        <f t="shared" si="443"/>
        <v>3.3268722466960349E-3</v>
      </c>
      <c r="AU229" s="20">
        <f t="shared" si="443"/>
        <v>0.35814948243864192</v>
      </c>
      <c r="AV229" s="20">
        <f t="shared" si="443"/>
        <v>0.40583193942657825</v>
      </c>
      <c r="AW229" s="20">
        <f t="shared" si="443"/>
        <v>2.5976582353026594E-3</v>
      </c>
      <c r="AX229" s="20">
        <f t="shared" si="443"/>
        <v>1.6985859272155931E-4</v>
      </c>
      <c r="AY229" s="20">
        <f t="shared" si="443"/>
        <v>-5.9211227501378304E-5</v>
      </c>
      <c r="AZ229" s="20">
        <f t="shared" si="444"/>
        <v>1.7772481808731611</v>
      </c>
      <c r="BB229" s="58">
        <f t="shared" si="445"/>
        <v>1.7502409115193156</v>
      </c>
      <c r="BC229" s="58">
        <f t="shared" si="445"/>
        <v>6.234445184454449E-3</v>
      </c>
      <c r="BD229" s="58">
        <f t="shared" si="446"/>
        <v>5.9199105540353666E-2</v>
      </c>
      <c r="BE229" s="58">
        <f t="shared" si="447"/>
        <v>0.10926086762871903</v>
      </c>
      <c r="BF229" s="58">
        <f t="shared" si="447"/>
        <v>3.3268722466960349E-3</v>
      </c>
      <c r="BG229" s="58">
        <f t="shared" si="447"/>
        <v>0.35814948243864192</v>
      </c>
      <c r="BH229" s="58">
        <f t="shared" si="447"/>
        <v>0.40583193942657825</v>
      </c>
      <c r="BI229" s="58">
        <f t="shared" si="447"/>
        <v>2.5976582353026594E-3</v>
      </c>
      <c r="BJ229" s="58">
        <f t="shared" si="447"/>
        <v>1.6985859272155931E-4</v>
      </c>
      <c r="BK229" s="58">
        <f t="shared" si="448"/>
        <v>-1.7763368250413493E-4</v>
      </c>
      <c r="BL229" s="58">
        <f t="shared" si="449"/>
        <v>2.6948335071302787</v>
      </c>
      <c r="BM229" s="58">
        <f t="shared" si="450"/>
        <v>2.2264826320900934</v>
      </c>
      <c r="BO229" s="72">
        <f t="shared" si="451"/>
        <v>1.9484404957356452</v>
      </c>
      <c r="BP229" s="72">
        <f t="shared" si="451"/>
        <v>6.9404419619527747E-3</v>
      </c>
      <c r="BQ229" s="72">
        <f t="shared" si="452"/>
        <v>5.155950426435485E-2</v>
      </c>
      <c r="BR229" s="72">
        <f t="shared" si="453"/>
        <v>3.6311015949555728E-2</v>
      </c>
      <c r="BS229" s="72">
        <f t="shared" si="454"/>
        <v>8.7870520213910577E-2</v>
      </c>
      <c r="BT229" s="72">
        <f t="shared" si="455"/>
        <v>0.24326742414243763</v>
      </c>
      <c r="BU229" s="72">
        <f t="shared" si="455"/>
        <v>7.4072232764512708E-3</v>
      </c>
      <c r="BV229" s="72">
        <f t="shared" si="455"/>
        <v>0.79741360234169212</v>
      </c>
      <c r="BW229" s="72">
        <f t="shared" si="455"/>
        <v>0.90357776468071527</v>
      </c>
      <c r="BX229" s="72">
        <f t="shared" si="456"/>
        <v>1.1567281890014344E-2</v>
      </c>
      <c r="BY229" s="72">
        <f t="shared" si="456"/>
        <v>7.5637441321163307E-4</v>
      </c>
      <c r="BZ229" s="72">
        <f t="shared" si="456"/>
        <v>-2.6366553931310817E-4</v>
      </c>
      <c r="CA229" s="58">
        <f t="shared" si="457"/>
        <v>4.0069774631167183</v>
      </c>
      <c r="CB229" s="58">
        <f t="shared" si="458"/>
        <v>1.3198551820221019E-2</v>
      </c>
      <c r="CC229" s="58">
        <f t="shared" si="459"/>
        <v>2.0895939188909196E-2</v>
      </c>
      <c r="CD229" s="58">
        <f t="shared" si="460"/>
        <v>1.1567281890014344E-2</v>
      </c>
      <c r="CE229" s="58">
        <f t="shared" si="461"/>
        <v>2.4743734059541382E-2</v>
      </c>
      <c r="CF229" s="58">
        <f t="shared" si="462"/>
        <v>1.3407885102406734E-2</v>
      </c>
      <c r="CG229" s="58">
        <f t="shared" si="463"/>
        <v>-1.3183276965655409E-4</v>
      </c>
      <c r="CH229" s="58">
        <f t="shared" si="464"/>
        <v>0.86555797828842373</v>
      </c>
      <c r="CI229" s="58">
        <f t="shared" si="465"/>
        <v>8.7561524097853005E-2</v>
      </c>
      <c r="CJ229" s="58">
        <f t="shared" si="466"/>
        <v>6.661915194006586E-2</v>
      </c>
      <c r="CK229" s="58">
        <f t="shared" si="467"/>
        <v>0.65853968466894941</v>
      </c>
      <c r="CL229" s="58">
        <f t="shared" si="468"/>
        <v>1.0027065706685825</v>
      </c>
      <c r="CM229" s="58">
        <f t="shared" si="469"/>
        <v>0.86555797828842373</v>
      </c>
      <c r="CN229" s="58"/>
      <c r="CO229" s="20">
        <f t="shared" si="470"/>
        <v>0.77608486957651279</v>
      </c>
      <c r="CP229" s="58">
        <f t="shared" si="471"/>
        <v>0.23006887232221662</v>
      </c>
      <c r="CQ229" s="58">
        <f t="shared" si="472"/>
        <v>0.19419784917571287</v>
      </c>
      <c r="CR229" s="72">
        <f t="shared" si="473"/>
        <v>0.62910384274822229</v>
      </c>
      <c r="CS229" s="72">
        <f t="shared" si="474"/>
        <v>0.28723787947306906</v>
      </c>
      <c r="CT229" s="72">
        <f t="shared" si="475"/>
        <v>7.9896572029266949E-2</v>
      </c>
      <c r="CU229" s="20">
        <f t="shared" si="476"/>
        <v>0.87437150803121622</v>
      </c>
      <c r="CV229" s="20">
        <f t="shared" si="476"/>
        <v>3.5053105454763969E-4</v>
      </c>
      <c r="CW229" s="20">
        <f t="shared" si="476"/>
        <v>1.1926128617804847E-2</v>
      </c>
      <c r="CX229" s="20">
        <f t="shared" si="476"/>
        <v>0.31172055941564225</v>
      </c>
      <c r="CY229" s="20">
        <f t="shared" si="476"/>
        <v>9.4308370044052861E-3</v>
      </c>
      <c r="CZ229" s="20">
        <f t="shared" si="476"/>
        <v>0.53128194440309251</v>
      </c>
      <c r="DA229" s="20">
        <f t="shared" si="476"/>
        <v>3.9748633139196902E-2</v>
      </c>
      <c r="DB229" s="20">
        <f t="shared" si="476"/>
        <v>1.1294166240446345E-4</v>
      </c>
      <c r="DC229" s="20">
        <f t="shared" si="476"/>
        <v>1.486262686313644E-4</v>
      </c>
      <c r="DD229" s="20">
        <f t="shared" si="476"/>
        <v>-3.9474151667585536E-5</v>
      </c>
      <c r="DE229" s="20">
        <f t="shared" si="477"/>
        <v>1.779052235445274</v>
      </c>
      <c r="DG229" s="58">
        <f t="shared" si="478"/>
        <v>1.7487430160624324</v>
      </c>
      <c r="DH229" s="58">
        <f t="shared" si="478"/>
        <v>7.0106210909527938E-4</v>
      </c>
      <c r="DI229" s="58">
        <f t="shared" si="479"/>
        <v>3.5778385853414543E-2</v>
      </c>
      <c r="DJ229" s="58">
        <f t="shared" si="480"/>
        <v>0.31172055941564225</v>
      </c>
      <c r="DK229" s="58">
        <f t="shared" si="480"/>
        <v>9.4308370044052861E-3</v>
      </c>
      <c r="DL229" s="58">
        <f t="shared" si="480"/>
        <v>0.53128194440309251</v>
      </c>
      <c r="DM229" s="58">
        <f t="shared" si="480"/>
        <v>3.9748633139196902E-2</v>
      </c>
      <c r="DN229" s="58">
        <f t="shared" si="480"/>
        <v>1.1294166240446345E-4</v>
      </c>
      <c r="DO229" s="58">
        <f t="shared" si="480"/>
        <v>1.486262686313644E-4</v>
      </c>
      <c r="DP229" s="58">
        <f t="shared" si="481"/>
        <v>-1.1842245500275661E-4</v>
      </c>
      <c r="DQ229" s="58">
        <f t="shared" si="482"/>
        <v>2.6775475834633129</v>
      </c>
      <c r="DR229" s="58">
        <f t="shared" si="483"/>
        <v>2.2408565349338114</v>
      </c>
      <c r="DT229" s="72">
        <f t="shared" si="484"/>
        <v>1.9593411077316825</v>
      </c>
      <c r="DU229" s="72">
        <f t="shared" si="484"/>
        <v>7.8548980428031867E-4</v>
      </c>
      <c r="DV229" s="72">
        <f t="shared" si="485"/>
        <v>4.0658892268317537E-2</v>
      </c>
      <c r="DW229" s="72">
        <f t="shared" si="486"/>
        <v>1.2790594231020733E-2</v>
      </c>
      <c r="DX229" s="72">
        <f t="shared" si="487"/>
        <v>5.344948649933827E-2</v>
      </c>
      <c r="DY229" s="72">
        <f t="shared" si="488"/>
        <v>0.69852105263976538</v>
      </c>
      <c r="DZ229" s="72">
        <f t="shared" si="488"/>
        <v>2.1133152731217197E-2</v>
      </c>
      <c r="EA229" s="72">
        <f t="shared" si="488"/>
        <v>1.1905266170080118</v>
      </c>
      <c r="EB229" s="72">
        <f t="shared" si="488"/>
        <v>8.9070984324656044E-2</v>
      </c>
      <c r="EC229" s="72">
        <f t="shared" si="489"/>
        <v>5.0617212453066057E-4</v>
      </c>
      <c r="ED229" s="72">
        <f t="shared" si="489"/>
        <v>6.6610029065084213E-4</v>
      </c>
      <c r="EE229" s="72">
        <f t="shared" si="489"/>
        <v>-1.769118214505549E-4</v>
      </c>
      <c r="EF229" s="58">
        <f t="shared" si="490"/>
        <v>4.0138232513326821</v>
      </c>
      <c r="EG229" s="58">
        <f t="shared" si="491"/>
        <v>2.6980402374717386E-2</v>
      </c>
      <c r="EH229" s="58">
        <f t="shared" si="492"/>
        <v>4.1326935842805668E-2</v>
      </c>
      <c r="EI229" s="58">
        <f t="shared" si="493"/>
        <v>5.0617212453066057E-4</v>
      </c>
      <c r="EJ229" s="58">
        <f t="shared" si="494"/>
        <v>7.8548980428031867E-4</v>
      </c>
      <c r="EK229" s="58">
        <f t="shared" si="495"/>
        <v>-1.769118214505549E-4</v>
      </c>
      <c r="EL229" s="58">
        <f t="shared" si="496"/>
        <v>1.2461333927940627E-2</v>
      </c>
      <c r="EM229" s="58">
        <f t="shared" si="497"/>
        <v>8.9070984324656044E-2</v>
      </c>
      <c r="EN229" s="58">
        <f t="shared" si="498"/>
        <v>0.90393150716105874</v>
      </c>
      <c r="EO229" s="58">
        <f t="shared" si="499"/>
        <v>0.5633783496408129</v>
      </c>
      <c r="EP229" s="58">
        <f t="shared" si="500"/>
        <v>5.5513790317264007E-2</v>
      </c>
      <c r="EQ229" s="58">
        <f t="shared" si="501"/>
        <v>0.35014928149900854</v>
      </c>
      <c r="ER229" s="58">
        <f t="shared" si="502"/>
        <v>8.5501801991574936E-2</v>
      </c>
      <c r="ES229" s="58">
        <f t="shared" si="503"/>
        <v>0.36064252998147511</v>
      </c>
      <c r="ET229" s="58">
        <f t="shared" si="504"/>
        <v>0.36974615186923432</v>
      </c>
      <c r="EU229" s="58">
        <f t="shared" si="505"/>
        <v>1.0065785755210159</v>
      </c>
      <c r="EZ229" s="20">
        <f t="shared" si="506"/>
        <v>0.10397867488814876</v>
      </c>
      <c r="FA229" s="20">
        <f t="shared" si="507"/>
        <v>964.90913040888529</v>
      </c>
      <c r="FC229" s="20">
        <f t="shared" si="508"/>
        <v>1153.64113079087</v>
      </c>
      <c r="FD229" s="20">
        <f t="shared" si="509"/>
        <v>828.06167226372202</v>
      </c>
      <c r="FE229" s="20">
        <f t="shared" si="510"/>
        <v>1476.7454552971499</v>
      </c>
      <c r="FF229" s="20">
        <f t="shared" si="511"/>
        <v>811.54782653339134</v>
      </c>
      <c r="FG229" s="20">
        <f t="shared" si="512"/>
        <v>0.55461444428599449</v>
      </c>
      <c r="FH229" s="20">
        <f t="shared" si="513"/>
        <v>1771.5137163159916</v>
      </c>
      <c r="FI229" s="20">
        <f t="shared" si="514"/>
        <v>1304.4094214104211</v>
      </c>
      <c r="FK229" s="20">
        <f t="shared" si="515"/>
        <v>1097.3952291587743</v>
      </c>
      <c r="FL229" s="20">
        <f t="shared" si="516"/>
        <v>503.36497306948468</v>
      </c>
      <c r="FN229" s="20">
        <f t="shared" si="517"/>
        <v>-9.1437587968132288</v>
      </c>
      <c r="FO229" s="20">
        <f t="shared" si="518"/>
        <v>-5.2261470202606919</v>
      </c>
      <c r="FQ229" s="20">
        <f t="shared" si="519"/>
        <v>26.23</v>
      </c>
      <c r="FR229" s="20">
        <f t="shared" si="520"/>
        <v>32.44</v>
      </c>
      <c r="FS229" s="20">
        <f t="shared" si="521"/>
        <v>28.6</v>
      </c>
      <c r="FT229" s="20">
        <f t="shared" si="522"/>
        <v>1745.6534810848452</v>
      </c>
      <c r="FU229" s="20">
        <f t="shared" si="523"/>
        <v>751.72573503776437</v>
      </c>
    </row>
    <row r="230" spans="1:186">
      <c r="C230" s="24" t="s">
        <v>196</v>
      </c>
      <c r="D230" s="24" t="s">
        <v>148</v>
      </c>
      <c r="E230" s="24"/>
      <c r="F230" s="23">
        <v>52.581000000000003</v>
      </c>
      <c r="G230" s="23">
        <v>0.249</v>
      </c>
      <c r="H230" s="23">
        <v>2.012</v>
      </c>
      <c r="I230" s="23">
        <v>7.85</v>
      </c>
      <c r="J230" s="23">
        <v>0.23599999999999999</v>
      </c>
      <c r="K230" s="23">
        <v>14.435</v>
      </c>
      <c r="L230" s="23">
        <v>22.757999999999999</v>
      </c>
      <c r="M230" s="23">
        <v>0.161</v>
      </c>
      <c r="N230" s="23">
        <v>1.6E-2</v>
      </c>
      <c r="O230" s="23">
        <v>-8.9999999999999993E-3</v>
      </c>
      <c r="Q230" s="24">
        <v>52.314999999999998</v>
      </c>
      <c r="R230" s="24">
        <v>4.2999999999999997E-2</v>
      </c>
      <c r="S230" s="24">
        <v>1.2450000000000001</v>
      </c>
      <c r="T230" s="24">
        <v>23.994</v>
      </c>
      <c r="U230" s="24">
        <v>0.65500000000000003</v>
      </c>
      <c r="V230" s="24">
        <v>21.765000000000001</v>
      </c>
      <c r="W230" s="24">
        <v>0.44600000000000001</v>
      </c>
      <c r="X230" s="24">
        <v>-1.0999999999999999E-2</v>
      </c>
      <c r="Y230" s="24">
        <v>1.6E-2</v>
      </c>
      <c r="Z230" s="24">
        <v>2.1000000000000001E-2</v>
      </c>
      <c r="AB230" s="69">
        <f t="shared" si="395"/>
        <v>776.15602925803307</v>
      </c>
      <c r="AC230" s="69">
        <f t="shared" si="396"/>
        <v>23.068061344183903</v>
      </c>
      <c r="AE230" s="53">
        <f t="shared" si="435"/>
        <v>776.15602925803307</v>
      </c>
      <c r="AF230" s="53"/>
      <c r="AG230" s="53">
        <f t="shared" si="436"/>
        <v>895.25421391211273</v>
      </c>
      <c r="AH230" s="53">
        <f t="shared" si="437"/>
        <v>863.7299205038654</v>
      </c>
      <c r="AI230" s="53">
        <f t="shared" si="438"/>
        <v>23.068061344183903</v>
      </c>
      <c r="AJ230" s="53">
        <f t="shared" si="439"/>
        <v>3.9134348320653185</v>
      </c>
      <c r="AK230" s="53">
        <f t="shared" si="440"/>
        <v>1040.1859749129387</v>
      </c>
      <c r="AL230" s="70">
        <f t="shared" si="441"/>
        <v>0.49329746707546296</v>
      </c>
      <c r="AM230" s="71"/>
      <c r="AN230" s="20">
        <f t="shared" si="442"/>
        <v>0.18531107677254868</v>
      </c>
      <c r="AP230" s="20">
        <f t="shared" si="443"/>
        <v>0.8751204557596578</v>
      </c>
      <c r="AQ230" s="20">
        <f t="shared" si="443"/>
        <v>3.1172225922272245E-3</v>
      </c>
      <c r="AR230" s="20">
        <f t="shared" si="443"/>
        <v>1.9733035180117889E-2</v>
      </c>
      <c r="AS230" s="20">
        <f t="shared" si="443"/>
        <v>0.10926086762871903</v>
      </c>
      <c r="AT230" s="20">
        <f t="shared" si="443"/>
        <v>3.3268722466960349E-3</v>
      </c>
      <c r="AU230" s="20">
        <f t="shared" si="443"/>
        <v>0.35814948243864192</v>
      </c>
      <c r="AV230" s="20">
        <f t="shared" si="443"/>
        <v>0.40583193942657825</v>
      </c>
      <c r="AW230" s="20">
        <f t="shared" si="443"/>
        <v>2.5976582353026594E-3</v>
      </c>
      <c r="AX230" s="20">
        <f t="shared" si="443"/>
        <v>1.6985859272155931E-4</v>
      </c>
      <c r="AY230" s="20">
        <f t="shared" si="443"/>
        <v>-5.9211227501378304E-5</v>
      </c>
      <c r="AZ230" s="20">
        <f t="shared" si="444"/>
        <v>1.7772481808731611</v>
      </c>
      <c r="BB230" s="58">
        <f t="shared" si="445"/>
        <v>1.7502409115193156</v>
      </c>
      <c r="BC230" s="58">
        <f t="shared" si="445"/>
        <v>6.234445184454449E-3</v>
      </c>
      <c r="BD230" s="58">
        <f t="shared" si="446"/>
        <v>5.9199105540353666E-2</v>
      </c>
      <c r="BE230" s="58">
        <f t="shared" si="447"/>
        <v>0.10926086762871903</v>
      </c>
      <c r="BF230" s="58">
        <f t="shared" si="447"/>
        <v>3.3268722466960349E-3</v>
      </c>
      <c r="BG230" s="58">
        <f t="shared" si="447"/>
        <v>0.35814948243864192</v>
      </c>
      <c r="BH230" s="58">
        <f t="shared" si="447"/>
        <v>0.40583193942657825</v>
      </c>
      <c r="BI230" s="58">
        <f t="shared" si="447"/>
        <v>2.5976582353026594E-3</v>
      </c>
      <c r="BJ230" s="58">
        <f t="shared" si="447"/>
        <v>1.6985859272155931E-4</v>
      </c>
      <c r="BK230" s="58">
        <f t="shared" si="448"/>
        <v>-1.7763368250413493E-4</v>
      </c>
      <c r="BL230" s="58">
        <f t="shared" si="449"/>
        <v>2.6948335071302787</v>
      </c>
      <c r="BM230" s="58">
        <f t="shared" si="450"/>
        <v>2.2264826320900934</v>
      </c>
      <c r="BO230" s="72">
        <f t="shared" si="451"/>
        <v>1.9484404957356452</v>
      </c>
      <c r="BP230" s="72">
        <f t="shared" si="451"/>
        <v>6.9404419619527747E-3</v>
      </c>
      <c r="BQ230" s="72">
        <f t="shared" si="452"/>
        <v>5.155950426435485E-2</v>
      </c>
      <c r="BR230" s="72">
        <f t="shared" si="453"/>
        <v>3.6311015949555728E-2</v>
      </c>
      <c r="BS230" s="72">
        <f t="shared" si="454"/>
        <v>8.7870520213910577E-2</v>
      </c>
      <c r="BT230" s="72">
        <f t="shared" si="455"/>
        <v>0.24326742414243763</v>
      </c>
      <c r="BU230" s="72">
        <f t="shared" si="455"/>
        <v>7.4072232764512708E-3</v>
      </c>
      <c r="BV230" s="72">
        <f t="shared" si="455"/>
        <v>0.79741360234169212</v>
      </c>
      <c r="BW230" s="72">
        <f t="shared" si="455"/>
        <v>0.90357776468071527</v>
      </c>
      <c r="BX230" s="72">
        <f t="shared" si="456"/>
        <v>1.1567281890014344E-2</v>
      </c>
      <c r="BY230" s="72">
        <f t="shared" si="456"/>
        <v>7.5637441321163307E-4</v>
      </c>
      <c r="BZ230" s="72">
        <f t="shared" si="456"/>
        <v>-2.6366553931310817E-4</v>
      </c>
      <c r="CA230" s="58">
        <f t="shared" si="457"/>
        <v>4.0069774631167183</v>
      </c>
      <c r="CB230" s="58">
        <f t="shared" si="458"/>
        <v>1.3198551820221019E-2</v>
      </c>
      <c r="CC230" s="58">
        <f t="shared" si="459"/>
        <v>2.0895939188909196E-2</v>
      </c>
      <c r="CD230" s="58">
        <f t="shared" si="460"/>
        <v>1.1567281890014344E-2</v>
      </c>
      <c r="CE230" s="58">
        <f t="shared" si="461"/>
        <v>2.4743734059541382E-2</v>
      </c>
      <c r="CF230" s="58">
        <f t="shared" si="462"/>
        <v>1.3407885102406734E-2</v>
      </c>
      <c r="CG230" s="58">
        <f t="shared" si="463"/>
        <v>-1.3183276965655409E-4</v>
      </c>
      <c r="CH230" s="58">
        <f t="shared" si="464"/>
        <v>0.86555797828842373</v>
      </c>
      <c r="CI230" s="58">
        <f t="shared" si="465"/>
        <v>8.7561524097853005E-2</v>
      </c>
      <c r="CJ230" s="58">
        <f t="shared" si="466"/>
        <v>6.661915194006586E-2</v>
      </c>
      <c r="CK230" s="58">
        <f t="shared" si="467"/>
        <v>0.65853968466894941</v>
      </c>
      <c r="CL230" s="58">
        <f t="shared" si="468"/>
        <v>1.0027065706685825</v>
      </c>
      <c r="CM230" s="58">
        <f t="shared" si="469"/>
        <v>0.86555797828842373</v>
      </c>
      <c r="CN230" s="58"/>
      <c r="CO230" s="20">
        <f t="shared" si="470"/>
        <v>0.77608486957651279</v>
      </c>
      <c r="CP230" s="58">
        <f t="shared" si="471"/>
        <v>0.23006887232221662</v>
      </c>
      <c r="CQ230" s="58">
        <f t="shared" si="472"/>
        <v>0.19419784917571287</v>
      </c>
      <c r="CR230" s="72">
        <f t="shared" si="473"/>
        <v>0.62910384274822229</v>
      </c>
      <c r="CS230" s="72">
        <f t="shared" si="474"/>
        <v>0.28723787947306906</v>
      </c>
      <c r="CT230" s="72">
        <f t="shared" si="475"/>
        <v>7.9896572029266949E-2</v>
      </c>
      <c r="CU230" s="20">
        <f t="shared" si="476"/>
        <v>0.87069334252042541</v>
      </c>
      <c r="CV230" s="20">
        <f t="shared" si="476"/>
        <v>5.3831554805530376E-4</v>
      </c>
      <c r="CW230" s="20">
        <f t="shared" si="476"/>
        <v>1.2210551093064997E-2</v>
      </c>
      <c r="CX230" s="20">
        <f t="shared" si="476"/>
        <v>0.33396245323356494</v>
      </c>
      <c r="CY230" s="20">
        <f t="shared" si="476"/>
        <v>9.2334801762114539E-3</v>
      </c>
      <c r="CZ230" s="20">
        <f t="shared" si="476"/>
        <v>0.54001548218060558</v>
      </c>
      <c r="DA230" s="20">
        <f t="shared" si="476"/>
        <v>7.9532931269994684E-3</v>
      </c>
      <c r="DB230" s="20">
        <f t="shared" si="476"/>
        <v>-1.7747975520701398E-4</v>
      </c>
      <c r="DC230" s="20">
        <f t="shared" si="476"/>
        <v>1.6985859272155931E-4</v>
      </c>
      <c r="DD230" s="20">
        <f t="shared" si="476"/>
        <v>1.3815953083654939E-4</v>
      </c>
      <c r="DE230" s="20">
        <f t="shared" si="477"/>
        <v>1.7747374562472782</v>
      </c>
      <c r="DG230" s="58">
        <f t="shared" si="478"/>
        <v>1.7413866850408508</v>
      </c>
      <c r="DH230" s="58">
        <f t="shared" si="478"/>
        <v>1.0766310961106075E-3</v>
      </c>
      <c r="DI230" s="58">
        <f t="shared" si="479"/>
        <v>3.6631653279194987E-2</v>
      </c>
      <c r="DJ230" s="58">
        <f t="shared" si="480"/>
        <v>0.33396245323356494</v>
      </c>
      <c r="DK230" s="58">
        <f t="shared" si="480"/>
        <v>9.2334801762114539E-3</v>
      </c>
      <c r="DL230" s="58">
        <f t="shared" si="480"/>
        <v>0.54001548218060558</v>
      </c>
      <c r="DM230" s="58">
        <f t="shared" si="480"/>
        <v>7.9532931269994684E-3</v>
      </c>
      <c r="DN230" s="58">
        <f t="shared" si="480"/>
        <v>-1.7747975520701398E-4</v>
      </c>
      <c r="DO230" s="58">
        <f t="shared" si="480"/>
        <v>1.6985859272155931E-4</v>
      </c>
      <c r="DP230" s="58">
        <f t="shared" si="481"/>
        <v>4.1447859250964814E-4</v>
      </c>
      <c r="DQ230" s="58">
        <f t="shared" si="482"/>
        <v>2.6706665355635621</v>
      </c>
      <c r="DR230" s="58">
        <f t="shared" si="483"/>
        <v>2.2466301652047638</v>
      </c>
      <c r="DT230" s="72">
        <f t="shared" si="484"/>
        <v>1.9561259279493513</v>
      </c>
      <c r="DU230" s="72">
        <f t="shared" si="484"/>
        <v>1.2093959486597801E-3</v>
      </c>
      <c r="DV230" s="72">
        <f t="shared" si="485"/>
        <v>4.3874072050648749E-2</v>
      </c>
      <c r="DW230" s="72">
        <f t="shared" si="486"/>
        <v>1.0991112788258893E-2</v>
      </c>
      <c r="DX230" s="72">
        <f t="shared" si="487"/>
        <v>5.4865184838907642E-2</v>
      </c>
      <c r="DY230" s="72">
        <f t="shared" si="488"/>
        <v>0.75029012148031216</v>
      </c>
      <c r="DZ230" s="72">
        <f t="shared" si="488"/>
        <v>2.0744215093696849E-2</v>
      </c>
      <c r="EA230" s="72">
        <f t="shared" si="488"/>
        <v>1.213215071944544</v>
      </c>
      <c r="EB230" s="72">
        <f t="shared" si="488"/>
        <v>1.7868108251832729E-2</v>
      </c>
      <c r="EC230" s="72">
        <f t="shared" si="489"/>
        <v>-7.974627435224697E-4</v>
      </c>
      <c r="ED230" s="72">
        <f t="shared" si="489"/>
        <v>7.6321887645497096E-4</v>
      </c>
      <c r="EE230" s="72">
        <f t="shared" si="489"/>
        <v>6.2078673917585921E-4</v>
      </c>
      <c r="EF230" s="58">
        <f t="shared" si="490"/>
        <v>4.0149045683794125</v>
      </c>
      <c r="EG230" s="58">
        <f t="shared" si="491"/>
        <v>2.9045917882371968E-2</v>
      </c>
      <c r="EH230" s="58">
        <f t="shared" si="492"/>
        <v>4.4547714025776841E-2</v>
      </c>
      <c r="EI230" s="58">
        <f t="shared" si="493"/>
        <v>-7.974627435224697E-4</v>
      </c>
      <c r="EJ230" s="58">
        <f t="shared" si="494"/>
        <v>1.2093959486597801E-3</v>
      </c>
      <c r="EK230" s="58">
        <f t="shared" si="495"/>
        <v>6.2078673917585921E-4</v>
      </c>
      <c r="EL230" s="58">
        <f t="shared" si="496"/>
        <v>1.1167788792605503E-2</v>
      </c>
      <c r="EM230" s="58">
        <f t="shared" si="497"/>
        <v>1.7868108251832729E-2</v>
      </c>
      <c r="EN230" s="58">
        <f t="shared" si="498"/>
        <v>0.97700205776272742</v>
      </c>
      <c r="EO230" s="58">
        <f t="shared" si="499"/>
        <v>0.59736120706899121</v>
      </c>
      <c r="EP230" s="58">
        <f t="shared" si="500"/>
        <v>1.0924966460967677E-2</v>
      </c>
      <c r="EQ230" s="58">
        <f t="shared" si="501"/>
        <v>0.3628252148223749</v>
      </c>
      <c r="ER230" s="58">
        <f t="shared" si="502"/>
        <v>1.7778425015761785E-2</v>
      </c>
      <c r="ES230" s="58">
        <f t="shared" si="503"/>
        <v>0.37284021055221245</v>
      </c>
      <c r="ET230" s="58">
        <f t="shared" si="504"/>
        <v>0.36941440556845068</v>
      </c>
      <c r="EU230" s="58">
        <f t="shared" si="505"/>
        <v>1.0070706747514788</v>
      </c>
      <c r="EZ230" s="20">
        <f t="shared" si="506"/>
        <v>9.6510590236092375E-2</v>
      </c>
      <c r="FA230" s="20">
        <f t="shared" si="507"/>
        <v>943.44844708020605</v>
      </c>
      <c r="FC230" s="20">
        <f t="shared" si="508"/>
        <v>1130.1342520114119</v>
      </c>
      <c r="FD230" s="20">
        <f t="shared" si="509"/>
        <v>813.14890326840543</v>
      </c>
      <c r="FE230" s="20">
        <f t="shared" si="510"/>
        <v>1107.822016519887</v>
      </c>
      <c r="FF230" s="20">
        <f t="shared" si="511"/>
        <v>585.55151025127111</v>
      </c>
      <c r="FG230" s="20">
        <f t="shared" si="512"/>
        <v>0.53523801886477096</v>
      </c>
      <c r="FH230" s="20">
        <f t="shared" si="513"/>
        <v>1741.6163989642328</v>
      </c>
      <c r="FI230" s="20">
        <f t="shared" si="514"/>
        <v>893.95361033487518</v>
      </c>
      <c r="FK230" s="20">
        <f t="shared" si="515"/>
        <v>1080.2749708095739</v>
      </c>
      <c r="FL230" s="20">
        <f t="shared" si="516"/>
        <v>476.29879933342716</v>
      </c>
      <c r="FN230" s="20">
        <f t="shared" si="517"/>
        <v>43.95446664024653</v>
      </c>
      <c r="FO230" s="20">
        <f t="shared" si="518"/>
        <v>33.802122901199752</v>
      </c>
      <c r="FQ230" s="20">
        <f t="shared" si="519"/>
        <v>26.23</v>
      </c>
      <c r="FR230" s="20">
        <f t="shared" si="520"/>
        <v>32.44</v>
      </c>
      <c r="FS230" s="20">
        <f t="shared" si="521"/>
        <v>28.6</v>
      </c>
      <c r="FT230" s="20">
        <f t="shared" si="522"/>
        <v>1695.5312918023483</v>
      </c>
      <c r="FU230" s="20">
        <f t="shared" si="523"/>
        <v>492.45994378429396</v>
      </c>
    </row>
    <row r="231" spans="1:186">
      <c r="C231" s="24" t="s">
        <v>197</v>
      </c>
      <c r="D231" s="24" t="s">
        <v>148</v>
      </c>
      <c r="E231" s="24"/>
      <c r="F231" s="23">
        <v>52.581000000000003</v>
      </c>
      <c r="G231" s="23">
        <v>0.249</v>
      </c>
      <c r="H231" s="23">
        <v>2.012</v>
      </c>
      <c r="I231" s="23">
        <v>7.85</v>
      </c>
      <c r="J231" s="23">
        <v>0.23599999999999999</v>
      </c>
      <c r="K231" s="23">
        <v>14.435</v>
      </c>
      <c r="L231" s="23">
        <v>22.757999999999999</v>
      </c>
      <c r="M231" s="23">
        <v>0.161</v>
      </c>
      <c r="N231" s="23">
        <v>1.6E-2</v>
      </c>
      <c r="O231" s="23">
        <v>-8.9999999999999993E-3</v>
      </c>
      <c r="Q231" s="24">
        <v>52.404000000000003</v>
      </c>
      <c r="R231" s="24">
        <v>2.8000000000000001E-2</v>
      </c>
      <c r="S231" s="24">
        <v>1.268</v>
      </c>
      <c r="T231" s="24">
        <v>23.521999999999998</v>
      </c>
      <c r="U231" s="24">
        <v>0.626</v>
      </c>
      <c r="V231" s="24">
        <v>21.937000000000001</v>
      </c>
      <c r="W231" s="24">
        <v>0.45900000000000002</v>
      </c>
      <c r="X231" s="24">
        <v>-0.01</v>
      </c>
      <c r="Y231" s="24">
        <v>1.7000000000000001E-2</v>
      </c>
      <c r="Z231" s="24">
        <v>3.2000000000000001E-2</v>
      </c>
      <c r="AB231" s="69">
        <f t="shared" si="395"/>
        <v>776.62036605585911</v>
      </c>
      <c r="AC231" s="69">
        <f t="shared" si="396"/>
        <v>21.762116014273744</v>
      </c>
      <c r="AE231" s="53">
        <f t="shared" si="435"/>
        <v>776.62036605585911</v>
      </c>
      <c r="AF231" s="53"/>
      <c r="AG231" s="53">
        <f t="shared" si="436"/>
        <v>894.30594724507159</v>
      </c>
      <c r="AH231" s="53">
        <f t="shared" si="437"/>
        <v>860.88474317771329</v>
      </c>
      <c r="AI231" s="53">
        <f t="shared" si="438"/>
        <v>21.762116014273744</v>
      </c>
      <c r="AJ231" s="53">
        <f t="shared" si="439"/>
        <v>3.7016849373340488</v>
      </c>
      <c r="AK231" s="53">
        <f t="shared" si="440"/>
        <v>1028.4701868107275</v>
      </c>
      <c r="AL231" s="70">
        <f t="shared" si="441"/>
        <v>0.50717268804238624</v>
      </c>
      <c r="AM231" s="71"/>
      <c r="AN231" s="20">
        <f t="shared" si="442"/>
        <v>0.19063910453090016</v>
      </c>
      <c r="AP231" s="20">
        <f t="shared" si="443"/>
        <v>0.8751204557596578</v>
      </c>
      <c r="AQ231" s="20">
        <f t="shared" si="443"/>
        <v>3.1172225922272245E-3</v>
      </c>
      <c r="AR231" s="20">
        <f t="shared" si="443"/>
        <v>1.9733035180117889E-2</v>
      </c>
      <c r="AS231" s="20">
        <f t="shared" si="443"/>
        <v>0.10926086762871903</v>
      </c>
      <c r="AT231" s="20">
        <f t="shared" si="443"/>
        <v>3.3268722466960349E-3</v>
      </c>
      <c r="AU231" s="20">
        <f t="shared" si="443"/>
        <v>0.35814948243864192</v>
      </c>
      <c r="AV231" s="20">
        <f t="shared" si="443"/>
        <v>0.40583193942657825</v>
      </c>
      <c r="AW231" s="20">
        <f t="shared" si="443"/>
        <v>2.5976582353026594E-3</v>
      </c>
      <c r="AX231" s="20">
        <f t="shared" si="443"/>
        <v>1.6985859272155931E-4</v>
      </c>
      <c r="AY231" s="20">
        <f t="shared" si="443"/>
        <v>-5.9211227501378304E-5</v>
      </c>
      <c r="AZ231" s="20">
        <f t="shared" si="444"/>
        <v>1.7772481808731611</v>
      </c>
      <c r="BB231" s="58">
        <f t="shared" si="445"/>
        <v>1.7502409115193156</v>
      </c>
      <c r="BC231" s="58">
        <f t="shared" si="445"/>
        <v>6.234445184454449E-3</v>
      </c>
      <c r="BD231" s="58">
        <f t="shared" si="446"/>
        <v>5.9199105540353666E-2</v>
      </c>
      <c r="BE231" s="58">
        <f t="shared" si="447"/>
        <v>0.10926086762871903</v>
      </c>
      <c r="BF231" s="58">
        <f t="shared" si="447"/>
        <v>3.3268722466960349E-3</v>
      </c>
      <c r="BG231" s="58">
        <f t="shared" si="447"/>
        <v>0.35814948243864192</v>
      </c>
      <c r="BH231" s="58">
        <f t="shared" si="447"/>
        <v>0.40583193942657825</v>
      </c>
      <c r="BI231" s="58">
        <f t="shared" si="447"/>
        <v>2.5976582353026594E-3</v>
      </c>
      <c r="BJ231" s="58">
        <f t="shared" si="447"/>
        <v>1.6985859272155931E-4</v>
      </c>
      <c r="BK231" s="58">
        <f t="shared" si="448"/>
        <v>-1.7763368250413493E-4</v>
      </c>
      <c r="BL231" s="58">
        <f t="shared" si="449"/>
        <v>2.6948335071302787</v>
      </c>
      <c r="BM231" s="58">
        <f t="shared" si="450"/>
        <v>2.2264826320900934</v>
      </c>
      <c r="BO231" s="72">
        <f t="shared" si="451"/>
        <v>1.9484404957356452</v>
      </c>
      <c r="BP231" s="72">
        <f t="shared" si="451"/>
        <v>6.9404419619527747E-3</v>
      </c>
      <c r="BQ231" s="72">
        <f t="shared" si="452"/>
        <v>5.155950426435485E-2</v>
      </c>
      <c r="BR231" s="72">
        <f t="shared" si="453"/>
        <v>3.6311015949555728E-2</v>
      </c>
      <c r="BS231" s="72">
        <f t="shared" si="454"/>
        <v>8.7870520213910577E-2</v>
      </c>
      <c r="BT231" s="72">
        <f t="shared" si="455"/>
        <v>0.24326742414243763</v>
      </c>
      <c r="BU231" s="72">
        <f t="shared" si="455"/>
        <v>7.4072232764512708E-3</v>
      </c>
      <c r="BV231" s="72">
        <f t="shared" si="455"/>
        <v>0.79741360234169212</v>
      </c>
      <c r="BW231" s="72">
        <f t="shared" si="455"/>
        <v>0.90357776468071527</v>
      </c>
      <c r="BX231" s="72">
        <f t="shared" si="456"/>
        <v>1.1567281890014344E-2</v>
      </c>
      <c r="BY231" s="72">
        <f t="shared" si="456"/>
        <v>7.5637441321163307E-4</v>
      </c>
      <c r="BZ231" s="72">
        <f t="shared" si="456"/>
        <v>-2.6366553931310817E-4</v>
      </c>
      <c r="CA231" s="58">
        <f t="shared" si="457"/>
        <v>4.0069774631167183</v>
      </c>
      <c r="CB231" s="58">
        <f t="shared" si="458"/>
        <v>1.3198551820221019E-2</v>
      </c>
      <c r="CC231" s="58">
        <f t="shared" si="459"/>
        <v>2.0895939188909196E-2</v>
      </c>
      <c r="CD231" s="58">
        <f t="shared" si="460"/>
        <v>1.1567281890014344E-2</v>
      </c>
      <c r="CE231" s="58">
        <f t="shared" si="461"/>
        <v>2.4743734059541382E-2</v>
      </c>
      <c r="CF231" s="58">
        <f t="shared" si="462"/>
        <v>1.3407885102406734E-2</v>
      </c>
      <c r="CG231" s="58">
        <f t="shared" si="463"/>
        <v>-1.3183276965655409E-4</v>
      </c>
      <c r="CH231" s="58">
        <f t="shared" si="464"/>
        <v>0.86555797828842373</v>
      </c>
      <c r="CI231" s="58">
        <f t="shared" si="465"/>
        <v>8.7561524097853005E-2</v>
      </c>
      <c r="CJ231" s="58">
        <f t="shared" si="466"/>
        <v>6.661915194006586E-2</v>
      </c>
      <c r="CK231" s="58">
        <f t="shared" si="467"/>
        <v>0.65853968466894941</v>
      </c>
      <c r="CL231" s="58">
        <f t="shared" si="468"/>
        <v>1.0027065706685825</v>
      </c>
      <c r="CM231" s="58">
        <f t="shared" si="469"/>
        <v>0.86555797828842373</v>
      </c>
      <c r="CN231" s="58"/>
      <c r="CO231" s="20">
        <f t="shared" si="470"/>
        <v>0.77608486957651279</v>
      </c>
      <c r="CP231" s="58">
        <f t="shared" si="471"/>
        <v>0.23006887232221662</v>
      </c>
      <c r="CQ231" s="58">
        <f t="shared" si="472"/>
        <v>0.19419784917571287</v>
      </c>
      <c r="CR231" s="72">
        <f t="shared" si="473"/>
        <v>0.62910384274822229</v>
      </c>
      <c r="CS231" s="72">
        <f t="shared" si="474"/>
        <v>0.28723787947306906</v>
      </c>
      <c r="CT231" s="72">
        <f t="shared" si="475"/>
        <v>7.9896572029266949E-2</v>
      </c>
      <c r="CU231" s="20">
        <f t="shared" si="476"/>
        <v>0.87217459469445435</v>
      </c>
      <c r="CV231" s="20">
        <f t="shared" si="476"/>
        <v>3.5053105454763969E-4</v>
      </c>
      <c r="CW231" s="20">
        <f t="shared" si="476"/>
        <v>1.2436127538960975E-2</v>
      </c>
      <c r="CX231" s="20">
        <f t="shared" si="476"/>
        <v>0.32739288259397825</v>
      </c>
      <c r="CY231" s="20">
        <f t="shared" si="476"/>
        <v>8.8246696035242291E-3</v>
      </c>
      <c r="CZ231" s="20">
        <f t="shared" si="476"/>
        <v>0.54428300632189042</v>
      </c>
      <c r="DA231" s="20">
        <f t="shared" si="476"/>
        <v>8.1851155724052826E-3</v>
      </c>
      <c r="DB231" s="20">
        <f t="shared" si="476"/>
        <v>-1.6134523200637637E-4</v>
      </c>
      <c r="DC231" s="20">
        <f t="shared" si="476"/>
        <v>1.8047475476665677E-4</v>
      </c>
      <c r="DD231" s="20">
        <f t="shared" si="476"/>
        <v>2.1052880889378954E-4</v>
      </c>
      <c r="DE231" s="20">
        <f t="shared" si="477"/>
        <v>1.7738765857114152</v>
      </c>
      <c r="DG231" s="58">
        <f t="shared" si="478"/>
        <v>1.7443491893889087</v>
      </c>
      <c r="DH231" s="58">
        <f t="shared" si="478"/>
        <v>7.0106210909527938E-4</v>
      </c>
      <c r="DI231" s="58">
        <f t="shared" si="479"/>
        <v>3.7308382616882921E-2</v>
      </c>
      <c r="DJ231" s="58">
        <f t="shared" si="480"/>
        <v>0.32739288259397825</v>
      </c>
      <c r="DK231" s="58">
        <f t="shared" si="480"/>
        <v>8.8246696035242291E-3</v>
      </c>
      <c r="DL231" s="58">
        <f t="shared" si="480"/>
        <v>0.54428300632189042</v>
      </c>
      <c r="DM231" s="58">
        <f t="shared" si="480"/>
        <v>8.1851155724052826E-3</v>
      </c>
      <c r="DN231" s="58">
        <f t="shared" si="480"/>
        <v>-1.6134523200637637E-4</v>
      </c>
      <c r="DO231" s="58">
        <f t="shared" si="480"/>
        <v>1.8047475476665677E-4</v>
      </c>
      <c r="DP231" s="58">
        <f t="shared" si="481"/>
        <v>6.3158642668136858E-4</v>
      </c>
      <c r="DQ231" s="58">
        <f t="shared" si="482"/>
        <v>2.6716950241561266</v>
      </c>
      <c r="DR231" s="58">
        <f t="shared" si="483"/>
        <v>2.245765308446888</v>
      </c>
      <c r="DT231" s="72">
        <f t="shared" si="484"/>
        <v>1.9586994476735309</v>
      </c>
      <c r="DU231" s="72">
        <f t="shared" si="484"/>
        <v>7.8721048183639294E-4</v>
      </c>
      <c r="DV231" s="72">
        <f t="shared" si="485"/>
        <v>4.130055232646912E-2</v>
      </c>
      <c r="DW231" s="72">
        <f t="shared" si="486"/>
        <v>1.4556695270369943E-2</v>
      </c>
      <c r="DX231" s="72">
        <f t="shared" si="487"/>
        <v>5.5857247596839063E-2</v>
      </c>
      <c r="DY231" s="72">
        <f t="shared" si="488"/>
        <v>0.73524757796198137</v>
      </c>
      <c r="DZ231" s="72">
        <f t="shared" si="488"/>
        <v>1.9818136854100468E-2</v>
      </c>
      <c r="EA231" s="72">
        <f t="shared" si="488"/>
        <v>1.2223318935748797</v>
      </c>
      <c r="EB231" s="72">
        <f t="shared" si="488"/>
        <v>1.8381848598136175E-2</v>
      </c>
      <c r="EC231" s="72">
        <f t="shared" si="489"/>
        <v>-7.2468704944646906E-4</v>
      </c>
      <c r="ED231" s="72">
        <f t="shared" si="489"/>
        <v>8.1060788661083485E-4</v>
      </c>
      <c r="EE231" s="72">
        <f t="shared" si="489"/>
        <v>9.4559659088463445E-4</v>
      </c>
      <c r="EF231" s="58">
        <f t="shared" si="490"/>
        <v>4.0121548801693532</v>
      </c>
      <c r="EG231" s="58">
        <f t="shared" si="491"/>
        <v>2.3499152452095287E-2</v>
      </c>
      <c r="EH231" s="58">
        <f t="shared" si="492"/>
        <v>3.6354170361958538E-2</v>
      </c>
      <c r="EI231" s="58">
        <f t="shared" si="493"/>
        <v>-7.2468704944646906E-4</v>
      </c>
      <c r="EJ231" s="58">
        <f t="shared" si="494"/>
        <v>7.8721048183639294E-4</v>
      </c>
      <c r="EK231" s="58">
        <f t="shared" si="495"/>
        <v>9.4559659088463445E-4</v>
      </c>
      <c r="EL231" s="58">
        <f t="shared" si="496"/>
        <v>1.4335785728931778E-2</v>
      </c>
      <c r="EM231" s="58">
        <f t="shared" si="497"/>
        <v>1.8381848598136175E-2</v>
      </c>
      <c r="EN231" s="58">
        <f t="shared" si="498"/>
        <v>0.97194638179102855</v>
      </c>
      <c r="EO231" s="58">
        <f t="shared" si="499"/>
        <v>0.60081040670146657</v>
      </c>
      <c r="EP231" s="58">
        <f t="shared" si="500"/>
        <v>1.1362772822735271E-2</v>
      </c>
      <c r="EQ231" s="58">
        <f t="shared" si="501"/>
        <v>0.36932272876818228</v>
      </c>
      <c r="ER231" s="58">
        <f t="shared" si="502"/>
        <v>1.8299219243213941E-2</v>
      </c>
      <c r="ES231" s="58">
        <f t="shared" si="503"/>
        <v>0.36800355108659372</v>
      </c>
      <c r="ET231" s="58">
        <f t="shared" si="504"/>
        <v>0.37606045513994096</v>
      </c>
      <c r="EU231" s="58">
        <f t="shared" si="505"/>
        <v>1.005672136141371</v>
      </c>
      <c r="EZ231" s="20">
        <f t="shared" si="506"/>
        <v>9.6610373560532814E-2</v>
      </c>
      <c r="FA231" s="20">
        <f t="shared" si="507"/>
        <v>943.74599234421748</v>
      </c>
      <c r="FC231" s="20">
        <f t="shared" si="508"/>
        <v>1132.4629036962315</v>
      </c>
      <c r="FD231" s="20">
        <f t="shared" si="509"/>
        <v>811.21830915154067</v>
      </c>
      <c r="FE231" s="20">
        <f t="shared" si="510"/>
        <v>1105.9995613100878</v>
      </c>
      <c r="FF231" s="20">
        <f t="shared" si="511"/>
        <v>593.40055046221551</v>
      </c>
      <c r="FG231" s="20">
        <f t="shared" si="512"/>
        <v>0.52582154860446628</v>
      </c>
      <c r="FH231" s="20">
        <f t="shared" si="513"/>
        <v>1727.0186795192562</v>
      </c>
      <c r="FI231" s="20">
        <f t="shared" si="514"/>
        <v>899.56290524636086</v>
      </c>
      <c r="FK231" s="20">
        <f t="shared" si="515"/>
        <v>1081.2358708438314</v>
      </c>
      <c r="FL231" s="20">
        <f t="shared" si="516"/>
        <v>520.67995736693763</v>
      </c>
      <c r="FN231" s="20">
        <f t="shared" si="517"/>
        <v>42.143013852771887</v>
      </c>
      <c r="FO231" s="20">
        <f t="shared" si="518"/>
        <v>32.576307840821471</v>
      </c>
      <c r="FQ231" s="20">
        <f t="shared" si="519"/>
        <v>26.23</v>
      </c>
      <c r="FR231" s="20">
        <f t="shared" si="520"/>
        <v>32.44</v>
      </c>
      <c r="FS231" s="20">
        <f t="shared" si="521"/>
        <v>28.6</v>
      </c>
      <c r="FT231" s="20">
        <f t="shared" si="522"/>
        <v>1659.44279991453</v>
      </c>
      <c r="FU231" s="20">
        <f t="shared" si="523"/>
        <v>498.80840878654396</v>
      </c>
    </row>
    <row r="232" spans="1:186">
      <c r="C232" s="24" t="s">
        <v>198</v>
      </c>
      <c r="D232" s="24" t="s">
        <v>148</v>
      </c>
      <c r="E232" s="24"/>
      <c r="F232" s="23">
        <v>52.581000000000003</v>
      </c>
      <c r="G232" s="23">
        <v>0.249</v>
      </c>
      <c r="H232" s="23">
        <v>2.012</v>
      </c>
      <c r="I232" s="23">
        <v>7.85</v>
      </c>
      <c r="J232" s="23">
        <v>0.23599999999999999</v>
      </c>
      <c r="K232" s="23">
        <v>14.435</v>
      </c>
      <c r="L232" s="23">
        <v>22.757999999999999</v>
      </c>
      <c r="M232" s="23">
        <v>0.161</v>
      </c>
      <c r="N232" s="23">
        <v>1.6E-2</v>
      </c>
      <c r="O232" s="23">
        <v>-8.9999999999999993E-3</v>
      </c>
      <c r="Q232" s="24">
        <v>52.457999999999998</v>
      </c>
      <c r="R232" s="24">
        <v>5.8999999999999997E-2</v>
      </c>
      <c r="S232" s="24">
        <v>1.149</v>
      </c>
      <c r="T232" s="24">
        <v>23.562999999999999</v>
      </c>
      <c r="U232" s="24">
        <v>0.63900000000000001</v>
      </c>
      <c r="V232" s="24">
        <v>21.981999999999999</v>
      </c>
      <c r="W232" s="24">
        <v>0.44400000000000001</v>
      </c>
      <c r="X232" s="24">
        <v>0</v>
      </c>
      <c r="Y232" s="24">
        <v>1.7000000000000001E-2</v>
      </c>
      <c r="Z232" s="24">
        <v>-3.7999999999999999E-2</v>
      </c>
      <c r="AB232" s="69">
        <f t="shared" si="395"/>
        <v>776.71920027848762</v>
      </c>
      <c r="AC232" s="69">
        <f t="shared" si="396"/>
        <v>21.844865585572869</v>
      </c>
      <c r="AE232" s="53">
        <f t="shared" si="435"/>
        <v>776.71920027848762</v>
      </c>
      <c r="AF232" s="53"/>
      <c r="AG232" s="53">
        <f t="shared" si="436"/>
        <v>894.47844931214627</v>
      </c>
      <c r="AH232" s="53">
        <f t="shared" si="437"/>
        <v>860.3751432282213</v>
      </c>
      <c r="AI232" s="53">
        <f t="shared" si="438"/>
        <v>21.844865585572869</v>
      </c>
      <c r="AJ232" s="53">
        <f t="shared" si="439"/>
        <v>3.4084675385537668</v>
      </c>
      <c r="AK232" s="53">
        <f t="shared" si="440"/>
        <v>1029.2125428808365</v>
      </c>
      <c r="AL232" s="70">
        <f t="shared" si="441"/>
        <v>0.50732876705582786</v>
      </c>
      <c r="AM232" s="71"/>
      <c r="AN232" s="20">
        <f t="shared" si="442"/>
        <v>0.18444669382392107</v>
      </c>
      <c r="AP232" s="20">
        <f t="shared" si="443"/>
        <v>0.8751204557596578</v>
      </c>
      <c r="AQ232" s="20">
        <f t="shared" si="443"/>
        <v>3.1172225922272245E-3</v>
      </c>
      <c r="AR232" s="20">
        <f t="shared" si="443"/>
        <v>1.9733035180117889E-2</v>
      </c>
      <c r="AS232" s="20">
        <f t="shared" si="443"/>
        <v>0.10926086762871903</v>
      </c>
      <c r="AT232" s="20">
        <f t="shared" si="443"/>
        <v>3.3268722466960349E-3</v>
      </c>
      <c r="AU232" s="20">
        <f t="shared" si="443"/>
        <v>0.35814948243864192</v>
      </c>
      <c r="AV232" s="20">
        <f t="shared" si="443"/>
        <v>0.40583193942657825</v>
      </c>
      <c r="AW232" s="20">
        <f t="shared" si="443"/>
        <v>2.5976582353026594E-3</v>
      </c>
      <c r="AX232" s="20">
        <f t="shared" si="443"/>
        <v>1.6985859272155931E-4</v>
      </c>
      <c r="AY232" s="20">
        <f t="shared" si="443"/>
        <v>-5.9211227501378304E-5</v>
      </c>
      <c r="AZ232" s="20">
        <f t="shared" si="444"/>
        <v>1.7772481808731611</v>
      </c>
      <c r="BB232" s="58">
        <f t="shared" si="445"/>
        <v>1.7502409115193156</v>
      </c>
      <c r="BC232" s="58">
        <f t="shared" si="445"/>
        <v>6.234445184454449E-3</v>
      </c>
      <c r="BD232" s="58">
        <f t="shared" si="446"/>
        <v>5.9199105540353666E-2</v>
      </c>
      <c r="BE232" s="58">
        <f t="shared" si="447"/>
        <v>0.10926086762871903</v>
      </c>
      <c r="BF232" s="58">
        <f t="shared" si="447"/>
        <v>3.3268722466960349E-3</v>
      </c>
      <c r="BG232" s="58">
        <f t="shared" si="447"/>
        <v>0.35814948243864192</v>
      </c>
      <c r="BH232" s="58">
        <f t="shared" si="447"/>
        <v>0.40583193942657825</v>
      </c>
      <c r="BI232" s="58">
        <f t="shared" si="447"/>
        <v>2.5976582353026594E-3</v>
      </c>
      <c r="BJ232" s="58">
        <f t="shared" si="447"/>
        <v>1.6985859272155931E-4</v>
      </c>
      <c r="BK232" s="58">
        <f t="shared" si="448"/>
        <v>-1.7763368250413493E-4</v>
      </c>
      <c r="BL232" s="58">
        <f t="shared" si="449"/>
        <v>2.6948335071302787</v>
      </c>
      <c r="BM232" s="58">
        <f t="shared" si="450"/>
        <v>2.2264826320900934</v>
      </c>
      <c r="BO232" s="72">
        <f t="shared" si="451"/>
        <v>1.9484404957356452</v>
      </c>
      <c r="BP232" s="72">
        <f t="shared" si="451"/>
        <v>6.9404419619527747E-3</v>
      </c>
      <c r="BQ232" s="72">
        <f t="shared" si="452"/>
        <v>5.155950426435485E-2</v>
      </c>
      <c r="BR232" s="72">
        <f t="shared" si="453"/>
        <v>3.6311015949555728E-2</v>
      </c>
      <c r="BS232" s="72">
        <f t="shared" si="454"/>
        <v>8.7870520213910577E-2</v>
      </c>
      <c r="BT232" s="72">
        <f t="shared" si="455"/>
        <v>0.24326742414243763</v>
      </c>
      <c r="BU232" s="72">
        <f t="shared" si="455"/>
        <v>7.4072232764512708E-3</v>
      </c>
      <c r="BV232" s="72">
        <f t="shared" si="455"/>
        <v>0.79741360234169212</v>
      </c>
      <c r="BW232" s="72">
        <f t="shared" si="455"/>
        <v>0.90357776468071527</v>
      </c>
      <c r="BX232" s="72">
        <f t="shared" si="456"/>
        <v>1.1567281890014344E-2</v>
      </c>
      <c r="BY232" s="72">
        <f t="shared" si="456"/>
        <v>7.5637441321163307E-4</v>
      </c>
      <c r="BZ232" s="72">
        <f t="shared" si="456"/>
        <v>-2.6366553931310817E-4</v>
      </c>
      <c r="CA232" s="58">
        <f t="shared" si="457"/>
        <v>4.0069774631167183</v>
      </c>
      <c r="CB232" s="58">
        <f t="shared" si="458"/>
        <v>1.3198551820221019E-2</v>
      </c>
      <c r="CC232" s="58">
        <f t="shared" si="459"/>
        <v>2.0895939188909196E-2</v>
      </c>
      <c r="CD232" s="58">
        <f t="shared" si="460"/>
        <v>1.1567281890014344E-2</v>
      </c>
      <c r="CE232" s="58">
        <f t="shared" si="461"/>
        <v>2.4743734059541382E-2</v>
      </c>
      <c r="CF232" s="58">
        <f t="shared" si="462"/>
        <v>1.3407885102406734E-2</v>
      </c>
      <c r="CG232" s="58">
        <f t="shared" si="463"/>
        <v>-1.3183276965655409E-4</v>
      </c>
      <c r="CH232" s="58">
        <f t="shared" si="464"/>
        <v>0.86555797828842373</v>
      </c>
      <c r="CI232" s="58">
        <f t="shared" si="465"/>
        <v>8.7561524097853005E-2</v>
      </c>
      <c r="CJ232" s="58">
        <f t="shared" si="466"/>
        <v>6.661915194006586E-2</v>
      </c>
      <c r="CK232" s="58">
        <f t="shared" si="467"/>
        <v>0.65853968466894941</v>
      </c>
      <c r="CL232" s="58">
        <f t="shared" si="468"/>
        <v>1.0027065706685825</v>
      </c>
      <c r="CM232" s="58">
        <f t="shared" si="469"/>
        <v>0.86555797828842373</v>
      </c>
      <c r="CN232" s="58"/>
      <c r="CO232" s="20">
        <f t="shared" si="470"/>
        <v>0.77608486957651279</v>
      </c>
      <c r="CP232" s="58">
        <f t="shared" si="471"/>
        <v>0.23006887232221662</v>
      </c>
      <c r="CQ232" s="58">
        <f t="shared" si="472"/>
        <v>0.19419784917571287</v>
      </c>
      <c r="CR232" s="72">
        <f t="shared" si="473"/>
        <v>0.62910384274822229</v>
      </c>
      <c r="CS232" s="72">
        <f t="shared" si="474"/>
        <v>0.28723787947306906</v>
      </c>
      <c r="CT232" s="72">
        <f t="shared" si="475"/>
        <v>7.9896572029266949E-2</v>
      </c>
      <c r="CU232" s="20">
        <f t="shared" si="476"/>
        <v>0.87307333196858417</v>
      </c>
      <c r="CV232" s="20">
        <f t="shared" si="476"/>
        <v>7.3861900779681217E-4</v>
      </c>
      <c r="CW232" s="20">
        <f t="shared" si="476"/>
        <v>1.1269014623238297E-2</v>
      </c>
      <c r="CX232" s="20">
        <f t="shared" si="476"/>
        <v>0.327963544450383</v>
      </c>
      <c r="CY232" s="20">
        <f t="shared" si="476"/>
        <v>9.0079295154185026E-3</v>
      </c>
      <c r="CZ232" s="20">
        <f t="shared" si="476"/>
        <v>0.54539950973094742</v>
      </c>
      <c r="DA232" s="20">
        <f t="shared" si="476"/>
        <v>7.9176281353985738E-3</v>
      </c>
      <c r="DB232" s="20">
        <f t="shared" si="476"/>
        <v>0</v>
      </c>
      <c r="DC232" s="20">
        <f t="shared" si="476"/>
        <v>1.8047475476665677E-4</v>
      </c>
      <c r="DD232" s="20">
        <f t="shared" si="476"/>
        <v>-2.5000296056137505E-4</v>
      </c>
      <c r="DE232" s="20">
        <f t="shared" si="477"/>
        <v>1.7753000492259718</v>
      </c>
      <c r="DG232" s="58">
        <f t="shared" si="478"/>
        <v>1.7461466639371683</v>
      </c>
      <c r="DH232" s="58">
        <f t="shared" si="478"/>
        <v>1.4772380155936243E-3</v>
      </c>
      <c r="DI232" s="58">
        <f t="shared" si="479"/>
        <v>3.3807043869714892E-2</v>
      </c>
      <c r="DJ232" s="58">
        <f t="shared" si="480"/>
        <v>0.327963544450383</v>
      </c>
      <c r="DK232" s="58">
        <f t="shared" si="480"/>
        <v>9.0079295154185026E-3</v>
      </c>
      <c r="DL232" s="58">
        <f t="shared" si="480"/>
        <v>0.54539950973094742</v>
      </c>
      <c r="DM232" s="58">
        <f t="shared" si="480"/>
        <v>7.9176281353985738E-3</v>
      </c>
      <c r="DN232" s="58">
        <f t="shared" si="480"/>
        <v>0</v>
      </c>
      <c r="DO232" s="58">
        <f t="shared" si="480"/>
        <v>1.8047475476665677E-4</v>
      </c>
      <c r="DP232" s="58">
        <f t="shared" si="481"/>
        <v>-7.5000888168412516E-4</v>
      </c>
      <c r="DQ232" s="58">
        <f t="shared" si="482"/>
        <v>2.6711500235277064</v>
      </c>
      <c r="DR232" s="58">
        <f t="shared" si="483"/>
        <v>2.2462235168940392</v>
      </c>
      <c r="DT232" s="72">
        <f t="shared" si="484"/>
        <v>1.9611178502408702</v>
      </c>
      <c r="DU232" s="72">
        <f t="shared" si="484"/>
        <v>1.6591033853381413E-3</v>
      </c>
      <c r="DV232" s="72">
        <f t="shared" si="485"/>
        <v>3.8882149759129847E-2</v>
      </c>
      <c r="DW232" s="72">
        <f t="shared" si="486"/>
        <v>1.1743301558751522E-2</v>
      </c>
      <c r="DX232" s="72">
        <f t="shared" si="487"/>
        <v>5.0625451317881369E-2</v>
      </c>
      <c r="DY232" s="72">
        <f t="shared" si="488"/>
        <v>0.7366794262283739</v>
      </c>
      <c r="DZ232" s="72">
        <f t="shared" si="488"/>
        <v>2.0233823116056968E-2</v>
      </c>
      <c r="EA232" s="72">
        <f t="shared" si="488"/>
        <v>1.2250892048601334</v>
      </c>
      <c r="EB232" s="72">
        <f t="shared" si="488"/>
        <v>1.7784762515754178E-2</v>
      </c>
      <c r="EC232" s="72">
        <f t="shared" si="489"/>
        <v>0</v>
      </c>
      <c r="ED232" s="72">
        <f t="shared" si="489"/>
        <v>8.1077327672509812E-4</v>
      </c>
      <c r="EE232" s="72">
        <f t="shared" si="489"/>
        <v>-1.1231250586121874E-3</v>
      </c>
      <c r="EF232" s="58">
        <f t="shared" si="490"/>
        <v>4.0128772698825204</v>
      </c>
      <c r="EG232" s="58">
        <f t="shared" si="491"/>
        <v>2.4943766488314228E-2</v>
      </c>
      <c r="EH232" s="58">
        <f t="shared" si="492"/>
        <v>3.8507840683292827E-2</v>
      </c>
      <c r="EI232" s="58">
        <f t="shared" si="493"/>
        <v>0</v>
      </c>
      <c r="EJ232" s="58">
        <f t="shared" si="494"/>
        <v>1.6591033853381413E-3</v>
      </c>
      <c r="EK232" s="58">
        <f t="shared" si="495"/>
        <v>-1.1231250586121874E-3</v>
      </c>
      <c r="EL232" s="58">
        <f t="shared" si="496"/>
        <v>1.2866426617363709E-2</v>
      </c>
      <c r="EM232" s="58">
        <f t="shared" si="497"/>
        <v>1.7784762515754178E-2</v>
      </c>
      <c r="EN232" s="58">
        <f t="shared" si="498"/>
        <v>0.97484608084305424</v>
      </c>
      <c r="EO232" s="58">
        <f t="shared" si="499"/>
        <v>0.60255899658829204</v>
      </c>
      <c r="EP232" s="58">
        <f t="shared" si="500"/>
        <v>1.0992882739792429E-2</v>
      </c>
      <c r="EQ232" s="58">
        <f t="shared" si="501"/>
        <v>0.37072411298218716</v>
      </c>
      <c r="ER232" s="58">
        <f t="shared" si="502"/>
        <v>1.7671119231102081E-2</v>
      </c>
      <c r="ES232" s="58">
        <f t="shared" si="503"/>
        <v>0.36747548668370639</v>
      </c>
      <c r="ET232" s="58">
        <f t="shared" si="504"/>
        <v>0.37754964519759782</v>
      </c>
      <c r="EU232" s="58">
        <f t="shared" si="505"/>
        <v>1.006033248302898</v>
      </c>
      <c r="EZ232" s="20">
        <f t="shared" si="506"/>
        <v>9.6292515850399149E-2</v>
      </c>
      <c r="FA232" s="20">
        <f t="shared" si="507"/>
        <v>942.79709579965913</v>
      </c>
      <c r="FC232" s="20">
        <f t="shared" si="508"/>
        <v>1131.1425506098039</v>
      </c>
      <c r="FD232" s="20">
        <f t="shared" si="509"/>
        <v>810.26929787195513</v>
      </c>
      <c r="FE232" s="20">
        <f t="shared" si="510"/>
        <v>1103.2636844648632</v>
      </c>
      <c r="FF232" s="20">
        <f t="shared" si="511"/>
        <v>591.24451427717702</v>
      </c>
      <c r="FG232" s="20">
        <f t="shared" si="512"/>
        <v>0.52383387639272294</v>
      </c>
      <c r="FH232" s="20">
        <f t="shared" si="513"/>
        <v>1723.9312659657394</v>
      </c>
      <c r="FI232" s="20">
        <f t="shared" si="514"/>
        <v>892.78425560154585</v>
      </c>
      <c r="FK232" s="20">
        <f t="shared" si="515"/>
        <v>1081.0103419423131</v>
      </c>
      <c r="FL232" s="20">
        <f t="shared" si="516"/>
        <v>485.04954304292676</v>
      </c>
      <c r="FN232" s="20">
        <f t="shared" si="517"/>
        <v>44.257899899407498</v>
      </c>
      <c r="FO232" s="20">
        <f t="shared" si="518"/>
        <v>34.006787405659423</v>
      </c>
      <c r="FQ232" s="20">
        <f t="shared" si="519"/>
        <v>26.23</v>
      </c>
      <c r="FR232" s="20">
        <f t="shared" si="520"/>
        <v>32.44</v>
      </c>
      <c r="FS232" s="20">
        <f t="shared" si="521"/>
        <v>28.6</v>
      </c>
      <c r="FT232" s="20">
        <f t="shared" si="522"/>
        <v>1652.0067615625385</v>
      </c>
      <c r="FU232" s="20">
        <f t="shared" si="523"/>
        <v>494.96978782441295</v>
      </c>
    </row>
    <row r="233" spans="1:186">
      <c r="C233" s="24" t="s">
        <v>199</v>
      </c>
      <c r="D233" s="24" t="s">
        <v>148</v>
      </c>
      <c r="E233" s="24"/>
      <c r="F233" s="23">
        <v>52.581000000000003</v>
      </c>
      <c r="G233" s="23">
        <v>0.249</v>
      </c>
      <c r="H233" s="23">
        <v>2.012</v>
      </c>
      <c r="I233" s="23">
        <v>7.85</v>
      </c>
      <c r="J233" s="23">
        <v>0.23599999999999999</v>
      </c>
      <c r="K233" s="23">
        <v>14.435</v>
      </c>
      <c r="L233" s="23">
        <v>22.757999999999999</v>
      </c>
      <c r="M233" s="23">
        <v>0.161</v>
      </c>
      <c r="N233" s="23">
        <v>1.6E-2</v>
      </c>
      <c r="O233" s="23">
        <v>-8.9999999999999993E-3</v>
      </c>
      <c r="Q233" s="24">
        <v>52.585000000000001</v>
      </c>
      <c r="R233" s="24">
        <v>4.3999999999999997E-2</v>
      </c>
      <c r="S233" s="24">
        <v>1.127</v>
      </c>
      <c r="T233" s="24">
        <v>21.376999999999999</v>
      </c>
      <c r="U233" s="24">
        <v>0.61799999999999999</v>
      </c>
      <c r="V233" s="24">
        <v>21.19</v>
      </c>
      <c r="W233" s="24">
        <v>3.194</v>
      </c>
      <c r="X233" s="24">
        <v>1.9E-2</v>
      </c>
      <c r="Y233" s="24">
        <v>1.4999999999999999E-2</v>
      </c>
      <c r="Z233" s="24">
        <v>-2.4E-2</v>
      </c>
      <c r="AB233" s="69">
        <f t="shared" si="395"/>
        <v>780.3478210501861</v>
      </c>
      <c r="AC233" s="69">
        <f t="shared" si="396"/>
        <v>9.3002657194238445</v>
      </c>
      <c r="AE233" s="53">
        <f t="shared" si="435"/>
        <v>780.3478210501861</v>
      </c>
      <c r="AF233" s="53"/>
      <c r="AG233" s="53">
        <f t="shared" si="436"/>
        <v>904.9569928587664</v>
      </c>
      <c r="AH233" s="53">
        <f t="shared" si="437"/>
        <v>851.54570423017697</v>
      </c>
      <c r="AI233" s="53">
        <f t="shared" si="438"/>
        <v>9.3002657194238445</v>
      </c>
      <c r="AJ233" s="53">
        <f t="shared" si="439"/>
        <v>-7.0328367703535788</v>
      </c>
      <c r="AK233" s="53">
        <f t="shared" si="440"/>
        <v>916.67347214581537</v>
      </c>
      <c r="AL233" s="70">
        <f t="shared" si="441"/>
        <v>0.53905995163378917</v>
      </c>
      <c r="AM233" s="71"/>
      <c r="AN233" s="20">
        <f t="shared" si="442"/>
        <v>1.325645557664463</v>
      </c>
      <c r="AP233" s="20">
        <f t="shared" si="443"/>
        <v>0.8751204557596578</v>
      </c>
      <c r="AQ233" s="20">
        <f t="shared" si="443"/>
        <v>3.1172225922272245E-3</v>
      </c>
      <c r="AR233" s="20">
        <f t="shared" si="443"/>
        <v>1.9733035180117889E-2</v>
      </c>
      <c r="AS233" s="20">
        <f t="shared" si="443"/>
        <v>0.10926086762871903</v>
      </c>
      <c r="AT233" s="20">
        <f t="shared" si="443"/>
        <v>3.3268722466960349E-3</v>
      </c>
      <c r="AU233" s="20">
        <f t="shared" ref="AU233:AY237" si="524">K233/AU$2</f>
        <v>0.35814948243864192</v>
      </c>
      <c r="AV233" s="20">
        <f t="shared" si="524"/>
        <v>0.40583193942657825</v>
      </c>
      <c r="AW233" s="20">
        <f t="shared" si="524"/>
        <v>2.5976582353026594E-3</v>
      </c>
      <c r="AX233" s="20">
        <f t="shared" si="524"/>
        <v>1.6985859272155931E-4</v>
      </c>
      <c r="AY233" s="20">
        <f t="shared" si="524"/>
        <v>-5.9211227501378304E-5</v>
      </c>
      <c r="AZ233" s="20">
        <f t="shared" si="444"/>
        <v>1.7772481808731611</v>
      </c>
      <c r="BB233" s="58">
        <f t="shared" si="445"/>
        <v>1.7502409115193156</v>
      </c>
      <c r="BC233" s="58">
        <f t="shared" si="445"/>
        <v>6.234445184454449E-3</v>
      </c>
      <c r="BD233" s="58">
        <f t="shared" si="446"/>
        <v>5.9199105540353666E-2</v>
      </c>
      <c r="BE233" s="58">
        <f t="shared" si="447"/>
        <v>0.10926086762871903</v>
      </c>
      <c r="BF233" s="58">
        <f t="shared" si="447"/>
        <v>3.3268722466960349E-3</v>
      </c>
      <c r="BG233" s="58">
        <f t="shared" si="447"/>
        <v>0.35814948243864192</v>
      </c>
      <c r="BH233" s="58">
        <f t="shared" si="447"/>
        <v>0.40583193942657825</v>
      </c>
      <c r="BI233" s="58">
        <f t="shared" si="447"/>
        <v>2.5976582353026594E-3</v>
      </c>
      <c r="BJ233" s="58">
        <f t="shared" si="447"/>
        <v>1.6985859272155931E-4</v>
      </c>
      <c r="BK233" s="58">
        <f t="shared" si="448"/>
        <v>-1.7763368250413493E-4</v>
      </c>
      <c r="BL233" s="58">
        <f t="shared" si="449"/>
        <v>2.6948335071302787</v>
      </c>
      <c r="BM233" s="58">
        <f t="shared" si="450"/>
        <v>2.2264826320900934</v>
      </c>
      <c r="BO233" s="72">
        <f t="shared" si="451"/>
        <v>1.9484404957356452</v>
      </c>
      <c r="BP233" s="72">
        <f t="shared" si="451"/>
        <v>6.9404419619527747E-3</v>
      </c>
      <c r="BQ233" s="72">
        <f t="shared" si="452"/>
        <v>5.155950426435485E-2</v>
      </c>
      <c r="BR233" s="72">
        <f t="shared" si="453"/>
        <v>3.6311015949555728E-2</v>
      </c>
      <c r="BS233" s="72">
        <f t="shared" si="454"/>
        <v>8.7870520213910577E-2</v>
      </c>
      <c r="BT233" s="72">
        <f t="shared" si="455"/>
        <v>0.24326742414243763</v>
      </c>
      <c r="BU233" s="72">
        <f t="shared" si="455"/>
        <v>7.4072232764512708E-3</v>
      </c>
      <c r="BV233" s="72">
        <f t="shared" si="455"/>
        <v>0.79741360234169212</v>
      </c>
      <c r="BW233" s="72">
        <f t="shared" si="455"/>
        <v>0.90357776468071527</v>
      </c>
      <c r="BX233" s="72">
        <f t="shared" si="456"/>
        <v>1.1567281890014344E-2</v>
      </c>
      <c r="BY233" s="72">
        <f t="shared" si="456"/>
        <v>7.5637441321163307E-4</v>
      </c>
      <c r="BZ233" s="72">
        <f t="shared" si="456"/>
        <v>-2.6366553931310817E-4</v>
      </c>
      <c r="CA233" s="58">
        <f t="shared" si="457"/>
        <v>4.0069774631167183</v>
      </c>
      <c r="CB233" s="58">
        <f t="shared" si="458"/>
        <v>1.3198551820221019E-2</v>
      </c>
      <c r="CC233" s="58">
        <f t="shared" si="459"/>
        <v>2.0895939188909196E-2</v>
      </c>
      <c r="CD233" s="58">
        <f t="shared" si="460"/>
        <v>1.1567281890014344E-2</v>
      </c>
      <c r="CE233" s="58">
        <f t="shared" si="461"/>
        <v>2.4743734059541382E-2</v>
      </c>
      <c r="CF233" s="58">
        <f t="shared" si="462"/>
        <v>1.3407885102406734E-2</v>
      </c>
      <c r="CG233" s="58">
        <f t="shared" si="463"/>
        <v>-1.3183276965655409E-4</v>
      </c>
      <c r="CH233" s="58">
        <f t="shared" si="464"/>
        <v>0.86555797828842373</v>
      </c>
      <c r="CI233" s="58">
        <f t="shared" si="465"/>
        <v>8.7561524097853005E-2</v>
      </c>
      <c r="CJ233" s="58">
        <f t="shared" si="466"/>
        <v>6.661915194006586E-2</v>
      </c>
      <c r="CK233" s="58">
        <f t="shared" si="467"/>
        <v>0.65853968466894941</v>
      </c>
      <c r="CL233" s="58">
        <f t="shared" si="468"/>
        <v>1.0027065706685825</v>
      </c>
      <c r="CM233" s="58">
        <f t="shared" si="469"/>
        <v>0.86555797828842373</v>
      </c>
      <c r="CN233" s="58"/>
      <c r="CO233" s="20">
        <f t="shared" si="470"/>
        <v>0.77608486957651279</v>
      </c>
      <c r="CP233" s="58">
        <f t="shared" si="471"/>
        <v>0.23006887232221662</v>
      </c>
      <c r="CQ233" s="58">
        <f t="shared" si="472"/>
        <v>0.19419784917571287</v>
      </c>
      <c r="CR233" s="72">
        <f t="shared" si="473"/>
        <v>0.62910384274822229</v>
      </c>
      <c r="CS233" s="72">
        <f t="shared" si="474"/>
        <v>0.28723787947306906</v>
      </c>
      <c r="CT233" s="72">
        <f t="shared" si="475"/>
        <v>7.9896572029266949E-2</v>
      </c>
      <c r="CU233" s="20">
        <f t="shared" si="476"/>
        <v>0.87518702889107469</v>
      </c>
      <c r="CV233" s="20">
        <f t="shared" si="476"/>
        <v>5.5083451428914799E-4</v>
      </c>
      <c r="CW233" s="20">
        <f t="shared" si="476"/>
        <v>1.1053245848903012E-2</v>
      </c>
      <c r="CX233" s="20">
        <f t="shared" si="476"/>
        <v>0.29753752449670406</v>
      </c>
      <c r="CY233" s="20">
        <f t="shared" si="476"/>
        <v>8.7118942731277526E-3</v>
      </c>
      <c r="CZ233" s="20">
        <f t="shared" ref="CZ233:DD237" si="525">V233/AU$2</f>
        <v>0.52574904973154302</v>
      </c>
      <c r="DA233" s="20">
        <f t="shared" si="525"/>
        <v>5.695699158662848E-2</v>
      </c>
      <c r="DB233" s="20">
        <f t="shared" si="525"/>
        <v>3.0655594081211508E-4</v>
      </c>
      <c r="DC233" s="20">
        <f t="shared" si="525"/>
        <v>1.5924243067646184E-4</v>
      </c>
      <c r="DD233" s="20">
        <f t="shared" si="525"/>
        <v>-1.5789660667034214E-4</v>
      </c>
      <c r="DE233" s="20">
        <f t="shared" si="477"/>
        <v>1.7760544711070883</v>
      </c>
      <c r="DG233" s="58">
        <f t="shared" si="478"/>
        <v>1.7503740577821494</v>
      </c>
      <c r="DH233" s="58">
        <f t="shared" si="478"/>
        <v>1.101669028578296E-3</v>
      </c>
      <c r="DI233" s="58">
        <f t="shared" si="479"/>
        <v>3.3159737546709034E-2</v>
      </c>
      <c r="DJ233" s="58">
        <f t="shared" si="480"/>
        <v>0.29753752449670406</v>
      </c>
      <c r="DK233" s="58">
        <f t="shared" si="480"/>
        <v>8.7118942731277526E-3</v>
      </c>
      <c r="DL233" s="58">
        <f t="shared" si="480"/>
        <v>0.52574904973154302</v>
      </c>
      <c r="DM233" s="58">
        <f t="shared" si="480"/>
        <v>5.695699158662848E-2</v>
      </c>
      <c r="DN233" s="58">
        <f t="shared" si="480"/>
        <v>3.0655594081211508E-4</v>
      </c>
      <c r="DO233" s="58">
        <f t="shared" si="480"/>
        <v>1.5924243067646184E-4</v>
      </c>
      <c r="DP233" s="58">
        <f t="shared" si="481"/>
        <v>-4.7368982001102643E-4</v>
      </c>
      <c r="DQ233" s="58">
        <f t="shared" si="482"/>
        <v>2.6735830329969179</v>
      </c>
      <c r="DR233" s="58">
        <f t="shared" si="483"/>
        <v>2.2441794124023815</v>
      </c>
      <c r="DT233" s="72">
        <f t="shared" si="484"/>
        <v>1.9640767122389582</v>
      </c>
      <c r="DU233" s="72">
        <f t="shared" si="484"/>
        <v>1.2361714766083714E-3</v>
      </c>
      <c r="DV233" s="72">
        <f t="shared" si="485"/>
        <v>3.5923287761041811E-2</v>
      </c>
      <c r="DW233" s="72">
        <f t="shared" si="486"/>
        <v>1.3687645787618635E-2</v>
      </c>
      <c r="DX233" s="72">
        <f t="shared" si="487"/>
        <v>4.9610933548660446E-2</v>
      </c>
      <c r="DY233" s="72">
        <f t="shared" si="488"/>
        <v>0.66772758689267253</v>
      </c>
      <c r="DZ233" s="72">
        <f t="shared" si="488"/>
        <v>1.9551053770779512E-2</v>
      </c>
      <c r="EA233" s="72">
        <f t="shared" si="488"/>
        <v>1.1798751934976446</v>
      </c>
      <c r="EB233" s="72">
        <f t="shared" si="488"/>
        <v>0.1278217079110873</v>
      </c>
      <c r="EC233" s="72">
        <f t="shared" si="489"/>
        <v>1.3759330622403834E-3</v>
      </c>
      <c r="ED233" s="72">
        <f t="shared" si="489"/>
        <v>7.1473716901005824E-4</v>
      </c>
      <c r="EE233" s="72">
        <f t="shared" si="489"/>
        <v>-7.0869662795555678E-4</v>
      </c>
      <c r="EF233" s="58">
        <f t="shared" si="490"/>
        <v>4.0112813329397055</v>
      </c>
      <c r="EG233" s="58">
        <f t="shared" si="491"/>
        <v>2.1847928710402371E-2</v>
      </c>
      <c r="EH233" s="58">
        <f t="shared" si="492"/>
        <v>3.3748815911961216E-2</v>
      </c>
      <c r="EI233" s="58">
        <f t="shared" si="493"/>
        <v>1.3759330622403834E-3</v>
      </c>
      <c r="EJ233" s="58">
        <f t="shared" si="494"/>
        <v>1.2361714766083714E-3</v>
      </c>
      <c r="EK233" s="58">
        <f t="shared" si="495"/>
        <v>-7.0869662795555678E-4</v>
      </c>
      <c r="EL233" s="58">
        <f t="shared" si="496"/>
        <v>1.3020409353333809E-2</v>
      </c>
      <c r="EM233" s="58">
        <f t="shared" si="497"/>
        <v>0.1278217079110873</v>
      </c>
      <c r="EN233" s="58">
        <f t="shared" si="498"/>
        <v>0.86253777271003362</v>
      </c>
      <c r="EO233" s="58">
        <f t="shared" si="499"/>
        <v>0.54504717439766837</v>
      </c>
      <c r="EP233" s="58">
        <f t="shared" si="500"/>
        <v>8.0771953331072691E-2</v>
      </c>
      <c r="EQ233" s="58">
        <f t="shared" si="501"/>
        <v>0.34546303395651184</v>
      </c>
      <c r="ER233" s="58">
        <f t="shared" si="502"/>
        <v>0.12040181136534665</v>
      </c>
      <c r="ES233" s="58">
        <f t="shared" si="503"/>
        <v>0.35376034059993483</v>
      </c>
      <c r="ET233" s="58">
        <f t="shared" si="504"/>
        <v>0.37151575764272105</v>
      </c>
      <c r="EU233" s="58">
        <f t="shared" si="505"/>
        <v>1.0052832978853479</v>
      </c>
      <c r="EZ233" s="20">
        <f t="shared" si="506"/>
        <v>0.1083846964507182</v>
      </c>
      <c r="FA233" s="20">
        <f t="shared" si="507"/>
        <v>976.85874198458771</v>
      </c>
      <c r="FC233" s="20">
        <f t="shared" si="508"/>
        <v>1161.9710873193762</v>
      </c>
      <c r="FD233" s="20">
        <f t="shared" si="509"/>
        <v>833.73171197947818</v>
      </c>
      <c r="FE233" s="20">
        <f t="shared" si="510"/>
        <v>1556.4923742387346</v>
      </c>
      <c r="FF233" s="20">
        <f t="shared" si="511"/>
        <v>882.38743090706646</v>
      </c>
      <c r="FG233" s="20">
        <f t="shared" si="512"/>
        <v>0.56213785582673714</v>
      </c>
      <c r="FH233" s="20">
        <f t="shared" si="513"/>
        <v>1783.074596210919</v>
      </c>
      <c r="FI233" s="20">
        <f t="shared" si="514"/>
        <v>1435.365905860956</v>
      </c>
      <c r="FK233" s="20">
        <f t="shared" si="515"/>
        <v>1106.1124538417348</v>
      </c>
      <c r="FL233" s="20">
        <f t="shared" si="516"/>
        <v>516.20076599565402</v>
      </c>
      <c r="FN233" s="20">
        <f t="shared" si="517"/>
        <v>-13.295342119090584</v>
      </c>
      <c r="FO233" s="20">
        <f t="shared" si="518"/>
        <v>-8.5732573314736822</v>
      </c>
      <c r="FQ233" s="20">
        <f t="shared" si="519"/>
        <v>26.23</v>
      </c>
      <c r="FR233" s="20">
        <f t="shared" si="520"/>
        <v>32.44</v>
      </c>
      <c r="FS233" s="20">
        <f t="shared" si="521"/>
        <v>28.6</v>
      </c>
      <c r="FT233" s="20">
        <f t="shared" si="522"/>
        <v>1748.4015806249572</v>
      </c>
      <c r="FU233" s="20">
        <f t="shared" si="523"/>
        <v>833.05462538555241</v>
      </c>
    </row>
    <row r="234" spans="1:186">
      <c r="C234" s="24" t="s">
        <v>200</v>
      </c>
      <c r="D234" s="24" t="s">
        <v>148</v>
      </c>
      <c r="E234" s="24"/>
      <c r="F234" s="23">
        <v>52.581000000000003</v>
      </c>
      <c r="G234" s="23">
        <v>0.249</v>
      </c>
      <c r="H234" s="23">
        <v>2.012</v>
      </c>
      <c r="I234" s="23">
        <v>7.85</v>
      </c>
      <c r="J234" s="23">
        <v>0.23599999999999999</v>
      </c>
      <c r="K234" s="23">
        <v>14.435</v>
      </c>
      <c r="L234" s="23">
        <v>22.757999999999999</v>
      </c>
      <c r="M234" s="23">
        <v>0.161</v>
      </c>
      <c r="N234" s="23">
        <v>1.6E-2</v>
      </c>
      <c r="O234" s="23">
        <v>-8.9999999999999993E-3</v>
      </c>
      <c r="Q234" s="24">
        <v>52.643999999999998</v>
      </c>
      <c r="R234" s="24">
        <v>7.1999999999999995E-2</v>
      </c>
      <c r="S234" s="24">
        <v>1.1599999999999999</v>
      </c>
      <c r="T234" s="24">
        <v>23.119</v>
      </c>
      <c r="U234" s="24">
        <v>0.63800000000000001</v>
      </c>
      <c r="V234" s="24">
        <v>21.739000000000001</v>
      </c>
      <c r="W234" s="24">
        <v>1.0389999999999999</v>
      </c>
      <c r="X234" s="24">
        <v>1E-3</v>
      </c>
      <c r="Y234" s="24">
        <v>1.6E-2</v>
      </c>
      <c r="Z234" s="24">
        <v>1.4999999999999999E-2</v>
      </c>
      <c r="AB234" s="69">
        <f t="shared" si="395"/>
        <v>769.93723613293844</v>
      </c>
      <c r="AC234" s="69">
        <f t="shared" si="396"/>
        <v>16.209298887818722</v>
      </c>
      <c r="AE234" s="53">
        <f t="shared" si="435"/>
        <v>769.93723613293844</v>
      </c>
      <c r="AF234" s="53"/>
      <c r="AG234" s="53">
        <f t="shared" si="436"/>
        <v>884.22922542187598</v>
      </c>
      <c r="AH234" s="53">
        <f t="shared" si="437"/>
        <v>849.28762590842973</v>
      </c>
      <c r="AI234" s="53">
        <f t="shared" si="438"/>
        <v>16.209298887818722</v>
      </c>
      <c r="AJ234" s="53">
        <f t="shared" si="439"/>
        <v>4.0186402642665362</v>
      </c>
      <c r="AK234" s="53">
        <f t="shared" si="440"/>
        <v>978.65521574424952</v>
      </c>
      <c r="AL234" s="70">
        <f t="shared" si="441"/>
        <v>0.51135603530073814</v>
      </c>
      <c r="AM234" s="71"/>
      <c r="AN234" s="20">
        <f t="shared" si="442"/>
        <v>0.43060960962609135</v>
      </c>
      <c r="AP234" s="20">
        <f t="shared" ref="AP234:AT237" si="526">F234/AP$2</f>
        <v>0.8751204557596578</v>
      </c>
      <c r="AQ234" s="20">
        <f t="shared" si="526"/>
        <v>3.1172225922272245E-3</v>
      </c>
      <c r="AR234" s="20">
        <f t="shared" si="526"/>
        <v>1.9733035180117889E-2</v>
      </c>
      <c r="AS234" s="20">
        <f t="shared" si="526"/>
        <v>0.10926086762871903</v>
      </c>
      <c r="AT234" s="20">
        <f t="shared" si="526"/>
        <v>3.3268722466960349E-3</v>
      </c>
      <c r="AU234" s="20">
        <f t="shared" si="524"/>
        <v>0.35814948243864192</v>
      </c>
      <c r="AV234" s="20">
        <f t="shared" si="524"/>
        <v>0.40583193942657825</v>
      </c>
      <c r="AW234" s="20">
        <f t="shared" si="524"/>
        <v>2.5976582353026594E-3</v>
      </c>
      <c r="AX234" s="20">
        <f t="shared" si="524"/>
        <v>1.6985859272155931E-4</v>
      </c>
      <c r="AY234" s="20">
        <f t="shared" si="524"/>
        <v>-5.9211227501378304E-5</v>
      </c>
      <c r="AZ234" s="20">
        <f t="shared" si="444"/>
        <v>1.7772481808731611</v>
      </c>
      <c r="BB234" s="58">
        <f t="shared" si="445"/>
        <v>1.7502409115193156</v>
      </c>
      <c r="BC234" s="58">
        <f t="shared" si="445"/>
        <v>6.234445184454449E-3</v>
      </c>
      <c r="BD234" s="58">
        <f t="shared" si="446"/>
        <v>5.9199105540353666E-2</v>
      </c>
      <c r="BE234" s="58">
        <f t="shared" si="447"/>
        <v>0.10926086762871903</v>
      </c>
      <c r="BF234" s="58">
        <f t="shared" si="447"/>
        <v>3.3268722466960349E-3</v>
      </c>
      <c r="BG234" s="58">
        <f t="shared" si="447"/>
        <v>0.35814948243864192</v>
      </c>
      <c r="BH234" s="58">
        <f t="shared" si="447"/>
        <v>0.40583193942657825</v>
      </c>
      <c r="BI234" s="58">
        <f t="shared" si="447"/>
        <v>2.5976582353026594E-3</v>
      </c>
      <c r="BJ234" s="58">
        <f t="shared" si="447"/>
        <v>1.6985859272155931E-4</v>
      </c>
      <c r="BK234" s="58">
        <f t="shared" si="448"/>
        <v>-1.7763368250413493E-4</v>
      </c>
      <c r="BL234" s="58">
        <f t="shared" si="449"/>
        <v>2.6948335071302787</v>
      </c>
      <c r="BM234" s="58">
        <f t="shared" si="450"/>
        <v>2.2264826320900934</v>
      </c>
      <c r="BO234" s="72">
        <f t="shared" si="451"/>
        <v>1.9484404957356452</v>
      </c>
      <c r="BP234" s="72">
        <f t="shared" si="451"/>
        <v>6.9404419619527747E-3</v>
      </c>
      <c r="BQ234" s="72">
        <f t="shared" si="452"/>
        <v>5.155950426435485E-2</v>
      </c>
      <c r="BR234" s="72">
        <f t="shared" si="453"/>
        <v>3.6311015949555728E-2</v>
      </c>
      <c r="BS234" s="72">
        <f t="shared" si="454"/>
        <v>8.7870520213910577E-2</v>
      </c>
      <c r="BT234" s="72">
        <f t="shared" si="455"/>
        <v>0.24326742414243763</v>
      </c>
      <c r="BU234" s="72">
        <f t="shared" si="455"/>
        <v>7.4072232764512708E-3</v>
      </c>
      <c r="BV234" s="72">
        <f t="shared" si="455"/>
        <v>0.79741360234169212</v>
      </c>
      <c r="BW234" s="72">
        <f t="shared" si="455"/>
        <v>0.90357776468071527</v>
      </c>
      <c r="BX234" s="72">
        <f t="shared" si="456"/>
        <v>1.1567281890014344E-2</v>
      </c>
      <c r="BY234" s="72">
        <f t="shared" si="456"/>
        <v>7.5637441321163307E-4</v>
      </c>
      <c r="BZ234" s="72">
        <f t="shared" si="456"/>
        <v>-2.6366553931310817E-4</v>
      </c>
      <c r="CA234" s="58">
        <f t="shared" si="457"/>
        <v>4.0069774631167183</v>
      </c>
      <c r="CB234" s="58">
        <f t="shared" si="458"/>
        <v>1.3198551820221019E-2</v>
      </c>
      <c r="CC234" s="58">
        <f t="shared" si="459"/>
        <v>2.0895939188909196E-2</v>
      </c>
      <c r="CD234" s="58">
        <f t="shared" si="460"/>
        <v>1.1567281890014344E-2</v>
      </c>
      <c r="CE234" s="58">
        <f t="shared" si="461"/>
        <v>2.4743734059541382E-2</v>
      </c>
      <c r="CF234" s="58">
        <f t="shared" si="462"/>
        <v>1.3407885102406734E-2</v>
      </c>
      <c r="CG234" s="58">
        <f t="shared" si="463"/>
        <v>-1.3183276965655409E-4</v>
      </c>
      <c r="CH234" s="58">
        <f t="shared" si="464"/>
        <v>0.86555797828842373</v>
      </c>
      <c r="CI234" s="58">
        <f t="shared" si="465"/>
        <v>8.7561524097853005E-2</v>
      </c>
      <c r="CJ234" s="58">
        <f t="shared" si="466"/>
        <v>6.661915194006586E-2</v>
      </c>
      <c r="CK234" s="58">
        <f t="shared" si="467"/>
        <v>0.65853968466894941</v>
      </c>
      <c r="CL234" s="58">
        <f t="shared" si="468"/>
        <v>1.0027065706685825</v>
      </c>
      <c r="CM234" s="58">
        <f t="shared" si="469"/>
        <v>0.86555797828842373</v>
      </c>
      <c r="CN234" s="58"/>
      <c r="CO234" s="20">
        <f t="shared" si="470"/>
        <v>0.77608486957651279</v>
      </c>
      <c r="CP234" s="58">
        <f t="shared" si="471"/>
        <v>0.23006887232221662</v>
      </c>
      <c r="CQ234" s="58">
        <f t="shared" si="472"/>
        <v>0.19419784917571287</v>
      </c>
      <c r="CR234" s="72">
        <f t="shared" si="473"/>
        <v>0.62910384274822229</v>
      </c>
      <c r="CS234" s="72">
        <f t="shared" si="474"/>
        <v>0.28723787947306906</v>
      </c>
      <c r="CT234" s="72">
        <f t="shared" si="475"/>
        <v>7.9896572029266949E-2</v>
      </c>
      <c r="CU234" s="20">
        <f t="shared" ref="CU234:CY237" si="527">Q234/AP$2</f>
        <v>0.87616898257947584</v>
      </c>
      <c r="CV234" s="20">
        <f t="shared" si="527"/>
        <v>9.0136556883678768E-4</v>
      </c>
      <c r="CW234" s="20">
        <f t="shared" si="527"/>
        <v>1.1376899010405939E-2</v>
      </c>
      <c r="CX234" s="20">
        <f t="shared" si="527"/>
        <v>0.32178369410297525</v>
      </c>
      <c r="CY234" s="20">
        <f t="shared" si="527"/>
        <v>8.9938325991189422E-3</v>
      </c>
      <c r="CZ234" s="20">
        <f t="shared" si="525"/>
        <v>0.53937039132203923</v>
      </c>
      <c r="DA234" s="20">
        <f t="shared" si="525"/>
        <v>1.8527963136664681E-2</v>
      </c>
      <c r="DB234" s="20">
        <f t="shared" si="525"/>
        <v>1.6134523200637635E-5</v>
      </c>
      <c r="DC234" s="20">
        <f t="shared" si="525"/>
        <v>1.6985859272155931E-4</v>
      </c>
      <c r="DD234" s="20">
        <f t="shared" si="525"/>
        <v>9.868537916896384E-5</v>
      </c>
      <c r="DE234" s="20">
        <f t="shared" si="477"/>
        <v>1.7774078068146075</v>
      </c>
      <c r="DG234" s="58">
        <f t="shared" si="478"/>
        <v>1.7523379651589517</v>
      </c>
      <c r="DH234" s="58">
        <f t="shared" si="478"/>
        <v>1.8027311376735754E-3</v>
      </c>
      <c r="DI234" s="58">
        <f t="shared" si="479"/>
        <v>3.4130697031217822E-2</v>
      </c>
      <c r="DJ234" s="58">
        <f t="shared" si="480"/>
        <v>0.32178369410297525</v>
      </c>
      <c r="DK234" s="58">
        <f t="shared" si="480"/>
        <v>8.9938325991189422E-3</v>
      </c>
      <c r="DL234" s="58">
        <f t="shared" si="480"/>
        <v>0.53937039132203923</v>
      </c>
      <c r="DM234" s="58">
        <f t="shared" si="480"/>
        <v>1.8527963136664681E-2</v>
      </c>
      <c r="DN234" s="58">
        <f t="shared" si="480"/>
        <v>1.6134523200637635E-5</v>
      </c>
      <c r="DO234" s="58">
        <f t="shared" si="480"/>
        <v>1.6985859272155931E-4</v>
      </c>
      <c r="DP234" s="58">
        <f t="shared" si="481"/>
        <v>2.9605613750689151E-4</v>
      </c>
      <c r="DQ234" s="58">
        <f t="shared" si="482"/>
        <v>2.6774293237420697</v>
      </c>
      <c r="DR234" s="58">
        <f t="shared" si="483"/>
        <v>2.2409555116152191</v>
      </c>
      <c r="DT234" s="72">
        <f t="shared" si="484"/>
        <v>1.9634557106177752</v>
      </c>
      <c r="DU234" s="72">
        <f t="shared" si="484"/>
        <v>2.0199201394649866E-3</v>
      </c>
      <c r="DV234" s="72">
        <f t="shared" si="485"/>
        <v>3.6544289382224759E-2</v>
      </c>
      <c r="DW234" s="72">
        <f t="shared" si="486"/>
        <v>1.4445959702693086E-2</v>
      </c>
      <c r="DX234" s="72">
        <f t="shared" si="487"/>
        <v>5.0990249084917845E-2</v>
      </c>
      <c r="DY234" s="72">
        <f t="shared" si="488"/>
        <v>0.72110294284796805</v>
      </c>
      <c r="DZ234" s="72">
        <f t="shared" si="488"/>
        <v>2.0154778733540223E-2</v>
      </c>
      <c r="EA234" s="72">
        <f t="shared" si="488"/>
        <v>1.2087050512351813</v>
      </c>
      <c r="EB234" s="72">
        <f t="shared" si="488"/>
        <v>4.1520341110112317E-2</v>
      </c>
      <c r="EC234" s="72">
        <f t="shared" si="489"/>
        <v>7.2313497387505068E-5</v>
      </c>
      <c r="ED234" s="72">
        <f t="shared" si="489"/>
        <v>7.6129109910916617E-4</v>
      </c>
      <c r="EE234" s="72">
        <f t="shared" si="489"/>
        <v>4.4229908872905449E-4</v>
      </c>
      <c r="EF234" s="58">
        <f t="shared" si="490"/>
        <v>4.0092248974541853</v>
      </c>
      <c r="EG234" s="58">
        <f t="shared" si="491"/>
        <v>1.768850380926015E-2</v>
      </c>
      <c r="EH234" s="58">
        <f t="shared" si="492"/>
        <v>2.7611015166677078E-2</v>
      </c>
      <c r="EI234" s="58">
        <f t="shared" si="493"/>
        <v>7.2313497387505068E-5</v>
      </c>
      <c r="EJ234" s="58">
        <f t="shared" si="494"/>
        <v>2.0199201394649866E-3</v>
      </c>
      <c r="EK234" s="58">
        <f t="shared" si="495"/>
        <v>4.4229908872905449E-4</v>
      </c>
      <c r="EL234" s="58">
        <f t="shared" si="496"/>
        <v>1.3931347116576526E-2</v>
      </c>
      <c r="EM234" s="58">
        <f t="shared" si="497"/>
        <v>4.1520341110112317E-2</v>
      </c>
      <c r="EN234" s="58">
        <f t="shared" si="498"/>
        <v>0.94624558222526789</v>
      </c>
      <c r="EO234" s="58">
        <f t="shared" si="499"/>
        <v>0.58654033343034251</v>
      </c>
      <c r="EP234" s="58">
        <f t="shared" si="500"/>
        <v>2.573682263498183E-2</v>
      </c>
      <c r="EQ234" s="58">
        <f t="shared" si="501"/>
        <v>0.36223641862324135</v>
      </c>
      <c r="ER234" s="58">
        <f t="shared" si="502"/>
        <v>4.0793916557162899E-2</v>
      </c>
      <c r="ES234" s="58">
        <f t="shared" si="503"/>
        <v>0.36787159098407174</v>
      </c>
      <c r="ET234" s="58">
        <f t="shared" si="504"/>
        <v>0.37320121632224224</v>
      </c>
      <c r="EU234" s="58">
        <f t="shared" si="505"/>
        <v>1.0042318031775384</v>
      </c>
      <c r="EZ234" s="20">
        <f t="shared" si="506"/>
        <v>9.8695551918035265E-2</v>
      </c>
      <c r="FA234" s="20">
        <f t="shared" si="507"/>
        <v>949.89448623051146</v>
      </c>
      <c r="FC234" s="20">
        <f t="shared" si="508"/>
        <v>1142.5021580648458</v>
      </c>
      <c r="FD234" s="20">
        <f t="shared" si="509"/>
        <v>818.37027196029794</v>
      </c>
      <c r="FE234" s="20">
        <f t="shared" si="510"/>
        <v>1278.1591229205671</v>
      </c>
      <c r="FF234" s="20">
        <f t="shared" si="511"/>
        <v>690.86569989110308</v>
      </c>
      <c r="FG234" s="20">
        <f t="shared" si="512"/>
        <v>0.53610802004338554</v>
      </c>
      <c r="FH234" s="20">
        <f t="shared" si="513"/>
        <v>1742.9627664121749</v>
      </c>
      <c r="FI234" s="20">
        <f t="shared" si="514"/>
        <v>1080.157767025732</v>
      </c>
      <c r="FK234" s="20">
        <f t="shared" si="515"/>
        <v>1084.8427005755866</v>
      </c>
      <c r="FL234" s="20">
        <f t="shared" si="516"/>
        <v>521.29488264520046</v>
      </c>
      <c r="FN234" s="20">
        <f t="shared" si="517"/>
        <v>6.3939040232147937</v>
      </c>
      <c r="FO234" s="20">
        <f t="shared" si="518"/>
        <v>6.896805855743553</v>
      </c>
      <c r="FQ234" s="20">
        <f t="shared" si="519"/>
        <v>26.23</v>
      </c>
      <c r="FR234" s="20">
        <f t="shared" si="520"/>
        <v>32.44</v>
      </c>
      <c r="FS234" s="20">
        <f t="shared" si="521"/>
        <v>28.6</v>
      </c>
      <c r="FT234" s="20">
        <f t="shared" si="522"/>
        <v>1694.0168271167095</v>
      </c>
      <c r="FU234" s="20">
        <f t="shared" si="523"/>
        <v>613.1172163317749</v>
      </c>
    </row>
    <row r="235" spans="1:186">
      <c r="C235" s="24" t="s">
        <v>201</v>
      </c>
      <c r="D235" s="24" t="s">
        <v>148</v>
      </c>
      <c r="E235" s="24"/>
      <c r="F235" s="23">
        <v>52.581000000000003</v>
      </c>
      <c r="G235" s="23">
        <v>0.249</v>
      </c>
      <c r="H235" s="23">
        <v>2.012</v>
      </c>
      <c r="I235" s="23">
        <v>7.85</v>
      </c>
      <c r="J235" s="23">
        <v>0.23599999999999999</v>
      </c>
      <c r="K235" s="23">
        <v>14.435</v>
      </c>
      <c r="L235" s="23">
        <v>22.757999999999999</v>
      </c>
      <c r="M235" s="23">
        <v>0.161</v>
      </c>
      <c r="N235" s="23">
        <v>1.6E-2</v>
      </c>
      <c r="O235" s="23">
        <v>-8.9999999999999993E-3</v>
      </c>
      <c r="Q235" s="24">
        <v>52.58</v>
      </c>
      <c r="R235" s="24">
        <v>2E-3</v>
      </c>
      <c r="S235" s="24">
        <v>1.1579999999999999</v>
      </c>
      <c r="T235" s="24">
        <v>23.215</v>
      </c>
      <c r="U235" s="24">
        <v>0.629</v>
      </c>
      <c r="V235" s="24">
        <v>21.981999999999999</v>
      </c>
      <c r="W235" s="24">
        <v>0.66600000000000004</v>
      </c>
      <c r="X235" s="24">
        <v>-4.0000000000000001E-3</v>
      </c>
      <c r="Y235" s="24">
        <v>1.2E-2</v>
      </c>
      <c r="Z235" s="24">
        <v>-1.2999999999999999E-2</v>
      </c>
      <c r="AB235" s="69">
        <f t="shared" si="395"/>
        <v>773.72959758093259</v>
      </c>
      <c r="AC235" s="69">
        <f t="shared" si="396"/>
        <v>18.919791718064772</v>
      </c>
      <c r="AE235" s="53">
        <f t="shared" si="435"/>
        <v>773.72959758093259</v>
      </c>
      <c r="AF235" s="53"/>
      <c r="AG235" s="53">
        <f t="shared" si="436"/>
        <v>888.11637406145292</v>
      </c>
      <c r="AH235" s="53">
        <f t="shared" si="437"/>
        <v>853.12736464493912</v>
      </c>
      <c r="AI235" s="53">
        <f t="shared" si="438"/>
        <v>18.919791718064772</v>
      </c>
      <c r="AJ235" s="53">
        <f t="shared" si="439"/>
        <v>4.8482316085511012</v>
      </c>
      <c r="AK235" s="53">
        <f t="shared" si="440"/>
        <v>1002.9713635372893</v>
      </c>
      <c r="AL235" s="70">
        <f t="shared" si="441"/>
        <v>0.51493378152644731</v>
      </c>
      <c r="AM235" s="71"/>
      <c r="AN235" s="20">
        <f t="shared" si="442"/>
        <v>0.27643733389257147</v>
      </c>
      <c r="AP235" s="20">
        <f t="shared" si="526"/>
        <v>0.8751204557596578</v>
      </c>
      <c r="AQ235" s="20">
        <f t="shared" si="526"/>
        <v>3.1172225922272245E-3</v>
      </c>
      <c r="AR235" s="20">
        <f t="shared" si="526"/>
        <v>1.9733035180117889E-2</v>
      </c>
      <c r="AS235" s="20">
        <f t="shared" si="526"/>
        <v>0.10926086762871903</v>
      </c>
      <c r="AT235" s="20">
        <f t="shared" si="526"/>
        <v>3.3268722466960349E-3</v>
      </c>
      <c r="AU235" s="20">
        <f t="shared" si="524"/>
        <v>0.35814948243864192</v>
      </c>
      <c r="AV235" s="20">
        <f t="shared" si="524"/>
        <v>0.40583193942657825</v>
      </c>
      <c r="AW235" s="20">
        <f t="shared" si="524"/>
        <v>2.5976582353026594E-3</v>
      </c>
      <c r="AX235" s="20">
        <f t="shared" si="524"/>
        <v>1.6985859272155931E-4</v>
      </c>
      <c r="AY235" s="20">
        <f t="shared" si="524"/>
        <v>-5.9211227501378304E-5</v>
      </c>
      <c r="AZ235" s="20">
        <f t="shared" si="444"/>
        <v>1.7772481808731611</v>
      </c>
      <c r="BB235" s="58">
        <f t="shared" si="445"/>
        <v>1.7502409115193156</v>
      </c>
      <c r="BC235" s="58">
        <f t="shared" si="445"/>
        <v>6.234445184454449E-3</v>
      </c>
      <c r="BD235" s="58">
        <f t="shared" si="446"/>
        <v>5.9199105540353666E-2</v>
      </c>
      <c r="BE235" s="58">
        <f t="shared" si="447"/>
        <v>0.10926086762871903</v>
      </c>
      <c r="BF235" s="58">
        <f t="shared" si="447"/>
        <v>3.3268722466960349E-3</v>
      </c>
      <c r="BG235" s="58">
        <f t="shared" si="447"/>
        <v>0.35814948243864192</v>
      </c>
      <c r="BH235" s="58">
        <f t="shared" si="447"/>
        <v>0.40583193942657825</v>
      </c>
      <c r="BI235" s="58">
        <f t="shared" si="447"/>
        <v>2.5976582353026594E-3</v>
      </c>
      <c r="BJ235" s="58">
        <f t="shared" si="447"/>
        <v>1.6985859272155931E-4</v>
      </c>
      <c r="BK235" s="58">
        <f t="shared" si="448"/>
        <v>-1.7763368250413493E-4</v>
      </c>
      <c r="BL235" s="58">
        <f t="shared" si="449"/>
        <v>2.6948335071302787</v>
      </c>
      <c r="BM235" s="58">
        <f t="shared" si="450"/>
        <v>2.2264826320900934</v>
      </c>
      <c r="BO235" s="72">
        <f t="shared" si="451"/>
        <v>1.9484404957356452</v>
      </c>
      <c r="BP235" s="72">
        <f t="shared" si="451"/>
        <v>6.9404419619527747E-3</v>
      </c>
      <c r="BQ235" s="72">
        <f t="shared" si="452"/>
        <v>5.155950426435485E-2</v>
      </c>
      <c r="BR235" s="72">
        <f t="shared" si="453"/>
        <v>3.6311015949555728E-2</v>
      </c>
      <c r="BS235" s="72">
        <f t="shared" si="454"/>
        <v>8.7870520213910577E-2</v>
      </c>
      <c r="BT235" s="72">
        <f t="shared" si="455"/>
        <v>0.24326742414243763</v>
      </c>
      <c r="BU235" s="72">
        <f t="shared" si="455"/>
        <v>7.4072232764512708E-3</v>
      </c>
      <c r="BV235" s="72">
        <f t="shared" si="455"/>
        <v>0.79741360234169212</v>
      </c>
      <c r="BW235" s="72">
        <f t="shared" si="455"/>
        <v>0.90357776468071527</v>
      </c>
      <c r="BX235" s="72">
        <f t="shared" si="456"/>
        <v>1.1567281890014344E-2</v>
      </c>
      <c r="BY235" s="72">
        <f t="shared" si="456"/>
        <v>7.5637441321163307E-4</v>
      </c>
      <c r="BZ235" s="72">
        <f t="shared" si="456"/>
        <v>-2.6366553931310817E-4</v>
      </c>
      <c r="CA235" s="58">
        <f t="shared" si="457"/>
        <v>4.0069774631167183</v>
      </c>
      <c r="CB235" s="58">
        <f t="shared" si="458"/>
        <v>1.3198551820221019E-2</v>
      </c>
      <c r="CC235" s="58">
        <f t="shared" si="459"/>
        <v>2.0895939188909196E-2</v>
      </c>
      <c r="CD235" s="58">
        <f t="shared" si="460"/>
        <v>1.1567281890014344E-2</v>
      </c>
      <c r="CE235" s="58">
        <f t="shared" si="461"/>
        <v>2.4743734059541382E-2</v>
      </c>
      <c r="CF235" s="58">
        <f t="shared" si="462"/>
        <v>1.3407885102406734E-2</v>
      </c>
      <c r="CG235" s="58">
        <f t="shared" si="463"/>
        <v>-1.3183276965655409E-4</v>
      </c>
      <c r="CH235" s="58">
        <f t="shared" si="464"/>
        <v>0.86555797828842373</v>
      </c>
      <c r="CI235" s="58">
        <f t="shared" si="465"/>
        <v>8.7561524097853005E-2</v>
      </c>
      <c r="CJ235" s="58">
        <f t="shared" si="466"/>
        <v>6.661915194006586E-2</v>
      </c>
      <c r="CK235" s="58">
        <f t="shared" si="467"/>
        <v>0.65853968466894941</v>
      </c>
      <c r="CL235" s="58">
        <f t="shared" si="468"/>
        <v>1.0027065706685825</v>
      </c>
      <c r="CM235" s="58">
        <f t="shared" si="469"/>
        <v>0.86555797828842373</v>
      </c>
      <c r="CN235" s="58"/>
      <c r="CO235" s="20">
        <f t="shared" si="470"/>
        <v>0.77608486957651279</v>
      </c>
      <c r="CP235" s="58">
        <f t="shared" si="471"/>
        <v>0.23006887232221662</v>
      </c>
      <c r="CQ235" s="58">
        <f t="shared" si="472"/>
        <v>0.19419784917571287</v>
      </c>
      <c r="CR235" s="72">
        <f t="shared" si="473"/>
        <v>0.62910384274822229</v>
      </c>
      <c r="CS235" s="72">
        <f t="shared" si="474"/>
        <v>0.28723787947306906</v>
      </c>
      <c r="CT235" s="72">
        <f t="shared" si="475"/>
        <v>7.9896572029266949E-2</v>
      </c>
      <c r="CU235" s="20">
        <f t="shared" si="527"/>
        <v>0.87510381247680347</v>
      </c>
      <c r="CV235" s="20">
        <f t="shared" si="527"/>
        <v>2.5037932467688548E-5</v>
      </c>
      <c r="CW235" s="20">
        <f t="shared" si="527"/>
        <v>1.135728366728455E-2</v>
      </c>
      <c r="CX235" s="20">
        <f t="shared" si="527"/>
        <v>0.32311987796187419</v>
      </c>
      <c r="CY235" s="20">
        <f t="shared" si="527"/>
        <v>8.8669603524229069E-3</v>
      </c>
      <c r="CZ235" s="20">
        <f t="shared" si="525"/>
        <v>0.54539950973094742</v>
      </c>
      <c r="DA235" s="20">
        <f t="shared" si="525"/>
        <v>1.1876442203097862E-2</v>
      </c>
      <c r="DB235" s="20">
        <f t="shared" si="525"/>
        <v>-6.453809280255054E-5</v>
      </c>
      <c r="DC235" s="20">
        <f t="shared" si="525"/>
        <v>1.2739394454116949E-4</v>
      </c>
      <c r="DD235" s="20">
        <f t="shared" si="525"/>
        <v>-8.552732861310199E-5</v>
      </c>
      <c r="DE235" s="20">
        <f t="shared" si="477"/>
        <v>1.7757262528480235</v>
      </c>
      <c r="DG235" s="58">
        <f t="shared" si="478"/>
        <v>1.7502076249536069</v>
      </c>
      <c r="DH235" s="58">
        <f t="shared" si="478"/>
        <v>5.0075864935377095E-5</v>
      </c>
      <c r="DI235" s="58">
        <f t="shared" si="479"/>
        <v>3.4071851001853649E-2</v>
      </c>
      <c r="DJ235" s="58">
        <f t="shared" si="480"/>
        <v>0.32311987796187419</v>
      </c>
      <c r="DK235" s="58">
        <f t="shared" si="480"/>
        <v>8.8669603524229069E-3</v>
      </c>
      <c r="DL235" s="58">
        <f t="shared" si="480"/>
        <v>0.54539950973094742</v>
      </c>
      <c r="DM235" s="58">
        <f t="shared" si="480"/>
        <v>1.1876442203097862E-2</v>
      </c>
      <c r="DN235" s="58">
        <f t="shared" si="480"/>
        <v>-6.453809280255054E-5</v>
      </c>
      <c r="DO235" s="58">
        <f t="shared" si="480"/>
        <v>1.2739394454116949E-4</v>
      </c>
      <c r="DP235" s="58">
        <f t="shared" si="481"/>
        <v>-2.56581985839306E-4</v>
      </c>
      <c r="DQ235" s="58">
        <f t="shared" si="482"/>
        <v>2.6733986159346372</v>
      </c>
      <c r="DR235" s="58">
        <f t="shared" si="483"/>
        <v>2.2443342209565564</v>
      </c>
      <c r="DT235" s="72">
        <f t="shared" si="484"/>
        <v>1.9640254332312392</v>
      </c>
      <c r="DU235" s="72">
        <f t="shared" si="484"/>
        <v>5.6193488659232648E-5</v>
      </c>
      <c r="DV235" s="72">
        <f t="shared" si="485"/>
        <v>3.5974566768760763E-2</v>
      </c>
      <c r="DW235" s="72">
        <f t="shared" si="486"/>
        <v>1.5004514014434624E-2</v>
      </c>
      <c r="DX235" s="72">
        <f t="shared" si="487"/>
        <v>5.0979080783195387E-2</v>
      </c>
      <c r="DY235" s="72">
        <f t="shared" si="488"/>
        <v>0.72518899958114047</v>
      </c>
      <c r="DZ235" s="72">
        <f t="shared" si="488"/>
        <v>1.9900422554807739E-2</v>
      </c>
      <c r="EA235" s="72">
        <f t="shared" si="488"/>
        <v>1.2240587837820938</v>
      </c>
      <c r="EB235" s="72">
        <f t="shared" si="488"/>
        <v>2.6654705659625209E-2</v>
      </c>
      <c r="EC235" s="72">
        <f t="shared" si="489"/>
        <v>-2.8969010046406843E-4</v>
      </c>
      <c r="ED235" s="72">
        <f t="shared" si="489"/>
        <v>5.7182917855277677E-4</v>
      </c>
      <c r="EE235" s="72">
        <f t="shared" si="489"/>
        <v>-3.8390382086676329E-4</v>
      </c>
      <c r="EF235" s="58">
        <f t="shared" si="490"/>
        <v>4.010761854337983</v>
      </c>
      <c r="EG235" s="58">
        <f t="shared" si="491"/>
        <v>2.0951879497410369E-2</v>
      </c>
      <c r="EH235" s="58">
        <f t="shared" si="492"/>
        <v>3.2198932957367532E-2</v>
      </c>
      <c r="EI235" s="58">
        <f t="shared" si="493"/>
        <v>-2.8969010046406843E-4</v>
      </c>
      <c r="EJ235" s="58">
        <f t="shared" si="494"/>
        <v>5.6193488659232648E-5</v>
      </c>
      <c r="EK235" s="58">
        <f t="shared" si="495"/>
        <v>-3.8390382086676329E-4</v>
      </c>
      <c r="EL235" s="58">
        <f t="shared" si="496"/>
        <v>1.5678107935765455E-2</v>
      </c>
      <c r="EM235" s="58">
        <f t="shared" si="497"/>
        <v>2.6654705659625209E-2</v>
      </c>
      <c r="EN235" s="58">
        <f t="shared" si="498"/>
        <v>0.96337959941699614</v>
      </c>
      <c r="EO235" s="58">
        <f t="shared" si="499"/>
        <v>0.59885449822354808</v>
      </c>
      <c r="EP235" s="58">
        <f t="shared" si="500"/>
        <v>1.6569055845433146E-2</v>
      </c>
      <c r="EQ235" s="58">
        <f t="shared" si="501"/>
        <v>0.37080235370605463</v>
      </c>
      <c r="ER235" s="58">
        <f t="shared" si="502"/>
        <v>2.6380000425754942E-2</v>
      </c>
      <c r="ES235" s="58">
        <f t="shared" si="503"/>
        <v>0.36521216410400714</v>
      </c>
      <c r="ET235" s="58">
        <f t="shared" si="504"/>
        <v>0.37942489504661103</v>
      </c>
      <c r="EU235" s="58">
        <f t="shared" si="505"/>
        <v>1.0050950125797151</v>
      </c>
      <c r="EZ235" s="20">
        <f t="shared" si="506"/>
        <v>9.7187644941320581E-2</v>
      </c>
      <c r="FA235" s="20">
        <f t="shared" si="507"/>
        <v>945.46135690694916</v>
      </c>
      <c r="FC235" s="20">
        <f t="shared" si="508"/>
        <v>1135.8963069088622</v>
      </c>
      <c r="FD235" s="20">
        <f t="shared" si="509"/>
        <v>812.05785897524163</v>
      </c>
      <c r="FE235" s="20">
        <f t="shared" si="510"/>
        <v>1182.1489637906648</v>
      </c>
      <c r="FF235" s="20">
        <f t="shared" si="511"/>
        <v>638.91221789573729</v>
      </c>
      <c r="FG235" s="20">
        <f t="shared" si="512"/>
        <v>0.52372334542854304</v>
      </c>
      <c r="FH235" s="20">
        <f t="shared" si="513"/>
        <v>1723.759516954713</v>
      </c>
      <c r="FI235" s="20">
        <f t="shared" si="514"/>
        <v>975.58925825363133</v>
      </c>
      <c r="FK235" s="20">
        <f t="shared" si="515"/>
        <v>1082.9307801673049</v>
      </c>
      <c r="FL235" s="20">
        <f t="shared" si="516"/>
        <v>525.67695470107242</v>
      </c>
      <c r="FN235" s="20">
        <f t="shared" si="517"/>
        <v>22.384381578480816</v>
      </c>
      <c r="FO235" s="20">
        <f t="shared" si="518"/>
        <v>18.745348731724064</v>
      </c>
      <c r="FQ235" s="20">
        <f t="shared" si="519"/>
        <v>26.23</v>
      </c>
      <c r="FR235" s="20">
        <f t="shared" si="520"/>
        <v>32.44</v>
      </c>
      <c r="FS235" s="20">
        <f t="shared" si="521"/>
        <v>28.6</v>
      </c>
      <c r="FT235" s="20">
        <f t="shared" si="522"/>
        <v>1650.2348865956828</v>
      </c>
      <c r="FU235" s="20">
        <f t="shared" si="523"/>
        <v>549.05719282622749</v>
      </c>
    </row>
    <row r="236" spans="1:186">
      <c r="C236" s="24" t="s">
        <v>202</v>
      </c>
      <c r="D236" s="24" t="s">
        <v>148</v>
      </c>
      <c r="E236" s="24"/>
      <c r="F236" s="23">
        <v>52.581000000000003</v>
      </c>
      <c r="G236" s="23">
        <v>0.249</v>
      </c>
      <c r="H236" s="23">
        <v>2.012</v>
      </c>
      <c r="I236" s="23">
        <v>7.85</v>
      </c>
      <c r="J236" s="23">
        <v>0.23599999999999999</v>
      </c>
      <c r="K236" s="23">
        <v>14.435</v>
      </c>
      <c r="L236" s="23">
        <v>22.757999999999999</v>
      </c>
      <c r="M236" s="23">
        <v>0.161</v>
      </c>
      <c r="N236" s="23">
        <v>1.6E-2</v>
      </c>
      <c r="O236" s="23">
        <v>-8.9999999999999993E-3</v>
      </c>
      <c r="Q236" s="24">
        <v>52.414000000000001</v>
      </c>
      <c r="R236" s="24">
        <v>8.5000000000000006E-2</v>
      </c>
      <c r="S236" s="24">
        <v>1.125</v>
      </c>
      <c r="T236" s="24">
        <v>23.134</v>
      </c>
      <c r="U236" s="24">
        <v>0.61899999999999999</v>
      </c>
      <c r="V236" s="24">
        <v>21.948</v>
      </c>
      <c r="W236" s="24">
        <v>0.41899999999999998</v>
      </c>
      <c r="X236" s="24">
        <v>0</v>
      </c>
      <c r="Y236" s="24">
        <v>2.1999999999999999E-2</v>
      </c>
      <c r="Z236" s="24">
        <v>7.0000000000000001E-3</v>
      </c>
      <c r="AB236" s="69">
        <f t="shared" si="395"/>
        <v>776.8786265873897</v>
      </c>
      <c r="AC236" s="69">
        <f t="shared" si="396"/>
        <v>21.12468673530638</v>
      </c>
      <c r="AE236" s="53">
        <f t="shared" si="435"/>
        <v>776.8786265873897</v>
      </c>
      <c r="AF236" s="53"/>
      <c r="AG236" s="53">
        <f t="shared" si="436"/>
        <v>893.77394804470975</v>
      </c>
      <c r="AH236" s="53">
        <f t="shared" si="437"/>
        <v>859.56988017040646</v>
      </c>
      <c r="AI236" s="53">
        <f t="shared" si="438"/>
        <v>21.12468673530638</v>
      </c>
      <c r="AJ236" s="53">
        <f t="shared" si="439"/>
        <v>2.4317762261231781</v>
      </c>
      <c r="AK236" s="53">
        <f t="shared" si="440"/>
        <v>1022.7517342909418</v>
      </c>
      <c r="AL236" s="70">
        <f t="shared" si="441"/>
        <v>0.51593749271012701</v>
      </c>
      <c r="AM236" s="71"/>
      <c r="AN236" s="20">
        <f t="shared" si="442"/>
        <v>0.17459198274676985</v>
      </c>
      <c r="AP236" s="20">
        <f t="shared" si="526"/>
        <v>0.8751204557596578</v>
      </c>
      <c r="AQ236" s="20">
        <f t="shared" si="526"/>
        <v>3.1172225922272245E-3</v>
      </c>
      <c r="AR236" s="20">
        <f t="shared" si="526"/>
        <v>1.9733035180117889E-2</v>
      </c>
      <c r="AS236" s="20">
        <f t="shared" si="526"/>
        <v>0.10926086762871903</v>
      </c>
      <c r="AT236" s="20">
        <f t="shared" si="526"/>
        <v>3.3268722466960349E-3</v>
      </c>
      <c r="AU236" s="20">
        <f t="shared" si="524"/>
        <v>0.35814948243864192</v>
      </c>
      <c r="AV236" s="20">
        <f t="shared" si="524"/>
        <v>0.40583193942657825</v>
      </c>
      <c r="AW236" s="20">
        <f t="shared" si="524"/>
        <v>2.5976582353026594E-3</v>
      </c>
      <c r="AX236" s="20">
        <f t="shared" si="524"/>
        <v>1.6985859272155931E-4</v>
      </c>
      <c r="AY236" s="20">
        <f t="shared" si="524"/>
        <v>-5.9211227501378304E-5</v>
      </c>
      <c r="AZ236" s="20">
        <f t="shared" si="444"/>
        <v>1.7772481808731611</v>
      </c>
      <c r="BB236" s="58">
        <f t="shared" si="445"/>
        <v>1.7502409115193156</v>
      </c>
      <c r="BC236" s="58">
        <f t="shared" si="445"/>
        <v>6.234445184454449E-3</v>
      </c>
      <c r="BD236" s="58">
        <f t="shared" si="446"/>
        <v>5.9199105540353666E-2</v>
      </c>
      <c r="BE236" s="58">
        <f t="shared" si="447"/>
        <v>0.10926086762871903</v>
      </c>
      <c r="BF236" s="58">
        <f t="shared" si="447"/>
        <v>3.3268722466960349E-3</v>
      </c>
      <c r="BG236" s="58">
        <f t="shared" si="447"/>
        <v>0.35814948243864192</v>
      </c>
      <c r="BH236" s="58">
        <f t="shared" si="447"/>
        <v>0.40583193942657825</v>
      </c>
      <c r="BI236" s="58">
        <f t="shared" si="447"/>
        <v>2.5976582353026594E-3</v>
      </c>
      <c r="BJ236" s="58">
        <f t="shared" si="447"/>
        <v>1.6985859272155931E-4</v>
      </c>
      <c r="BK236" s="58">
        <f t="shared" si="448"/>
        <v>-1.7763368250413493E-4</v>
      </c>
      <c r="BL236" s="58">
        <f t="shared" si="449"/>
        <v>2.6948335071302787</v>
      </c>
      <c r="BM236" s="58">
        <f t="shared" si="450"/>
        <v>2.2264826320900934</v>
      </c>
      <c r="BO236" s="72">
        <f t="shared" si="451"/>
        <v>1.9484404957356452</v>
      </c>
      <c r="BP236" s="72">
        <f t="shared" si="451"/>
        <v>6.9404419619527747E-3</v>
      </c>
      <c r="BQ236" s="72">
        <f t="shared" si="452"/>
        <v>5.155950426435485E-2</v>
      </c>
      <c r="BR236" s="72">
        <f t="shared" si="453"/>
        <v>3.6311015949555728E-2</v>
      </c>
      <c r="BS236" s="72">
        <f t="shared" si="454"/>
        <v>8.7870520213910577E-2</v>
      </c>
      <c r="BT236" s="72">
        <f t="shared" si="455"/>
        <v>0.24326742414243763</v>
      </c>
      <c r="BU236" s="72">
        <f t="shared" si="455"/>
        <v>7.4072232764512708E-3</v>
      </c>
      <c r="BV236" s="72">
        <f t="shared" si="455"/>
        <v>0.79741360234169212</v>
      </c>
      <c r="BW236" s="72">
        <f t="shared" si="455"/>
        <v>0.90357776468071527</v>
      </c>
      <c r="BX236" s="72">
        <f t="shared" si="456"/>
        <v>1.1567281890014344E-2</v>
      </c>
      <c r="BY236" s="72">
        <f t="shared" si="456"/>
        <v>7.5637441321163307E-4</v>
      </c>
      <c r="BZ236" s="72">
        <f t="shared" si="456"/>
        <v>-2.6366553931310817E-4</v>
      </c>
      <c r="CA236" s="58">
        <f t="shared" si="457"/>
        <v>4.0069774631167183</v>
      </c>
      <c r="CB236" s="58">
        <f t="shared" si="458"/>
        <v>1.3198551820221019E-2</v>
      </c>
      <c r="CC236" s="58">
        <f t="shared" si="459"/>
        <v>2.0895939188909196E-2</v>
      </c>
      <c r="CD236" s="58">
        <f t="shared" si="460"/>
        <v>1.1567281890014344E-2</v>
      </c>
      <c r="CE236" s="58">
        <f t="shared" si="461"/>
        <v>2.4743734059541382E-2</v>
      </c>
      <c r="CF236" s="58">
        <f t="shared" si="462"/>
        <v>1.3407885102406734E-2</v>
      </c>
      <c r="CG236" s="58">
        <f t="shared" si="463"/>
        <v>-1.3183276965655409E-4</v>
      </c>
      <c r="CH236" s="58">
        <f t="shared" si="464"/>
        <v>0.86555797828842373</v>
      </c>
      <c r="CI236" s="58">
        <f t="shared" si="465"/>
        <v>8.7561524097853005E-2</v>
      </c>
      <c r="CJ236" s="58">
        <f t="shared" si="466"/>
        <v>6.661915194006586E-2</v>
      </c>
      <c r="CK236" s="58">
        <f t="shared" si="467"/>
        <v>0.65853968466894941</v>
      </c>
      <c r="CL236" s="58">
        <f t="shared" si="468"/>
        <v>1.0027065706685825</v>
      </c>
      <c r="CM236" s="58">
        <f t="shared" si="469"/>
        <v>0.86555797828842373</v>
      </c>
      <c r="CN236" s="58"/>
      <c r="CO236" s="20">
        <f t="shared" si="470"/>
        <v>0.77608486957651279</v>
      </c>
      <c r="CP236" s="58">
        <f t="shared" si="471"/>
        <v>0.23006887232221662</v>
      </c>
      <c r="CQ236" s="58">
        <f t="shared" si="472"/>
        <v>0.19419784917571287</v>
      </c>
      <c r="CR236" s="72">
        <f t="shared" si="473"/>
        <v>0.62910384274822229</v>
      </c>
      <c r="CS236" s="72">
        <f t="shared" si="474"/>
        <v>0.28723787947306906</v>
      </c>
      <c r="CT236" s="72">
        <f t="shared" si="475"/>
        <v>7.9896572029266949E-2</v>
      </c>
      <c r="CU236" s="20">
        <f t="shared" si="527"/>
        <v>0.87234102752299691</v>
      </c>
      <c r="CV236" s="20">
        <f t="shared" si="527"/>
        <v>1.0641121298767633E-3</v>
      </c>
      <c r="CW236" s="20">
        <f t="shared" si="527"/>
        <v>1.1033630505781622E-2</v>
      </c>
      <c r="CX236" s="20">
        <f t="shared" si="527"/>
        <v>0.32199247283092819</v>
      </c>
      <c r="CY236" s="20">
        <f t="shared" si="527"/>
        <v>8.725991189427313E-3</v>
      </c>
      <c r="CZ236" s="20">
        <f t="shared" si="525"/>
        <v>0.54455592937743769</v>
      </c>
      <c r="DA236" s="20">
        <f t="shared" si="525"/>
        <v>7.4718157403873935E-3</v>
      </c>
      <c r="DB236" s="20">
        <f t="shared" si="525"/>
        <v>0</v>
      </c>
      <c r="DC236" s="20">
        <f t="shared" si="525"/>
        <v>2.3355556499214404E-4</v>
      </c>
      <c r="DD236" s="20">
        <f t="shared" si="525"/>
        <v>4.6053176945516461E-5</v>
      </c>
      <c r="DE236" s="20">
        <f t="shared" si="477"/>
        <v>1.7674645880387736</v>
      </c>
      <c r="DG236" s="58">
        <f t="shared" si="478"/>
        <v>1.7446820550459938</v>
      </c>
      <c r="DH236" s="58">
        <f t="shared" si="478"/>
        <v>2.1282242597535266E-3</v>
      </c>
      <c r="DI236" s="58">
        <f t="shared" si="479"/>
        <v>3.3100891517344869E-2</v>
      </c>
      <c r="DJ236" s="58">
        <f t="shared" si="480"/>
        <v>0.32199247283092819</v>
      </c>
      <c r="DK236" s="58">
        <f t="shared" si="480"/>
        <v>8.725991189427313E-3</v>
      </c>
      <c r="DL236" s="58">
        <f t="shared" si="480"/>
        <v>0.54455592937743769</v>
      </c>
      <c r="DM236" s="58">
        <f t="shared" si="480"/>
        <v>7.4718157403873935E-3</v>
      </c>
      <c r="DN236" s="58">
        <f t="shared" si="480"/>
        <v>0</v>
      </c>
      <c r="DO236" s="58">
        <f t="shared" si="480"/>
        <v>2.3355556499214404E-4</v>
      </c>
      <c r="DP236" s="58">
        <f t="shared" si="481"/>
        <v>1.3815953083654939E-4</v>
      </c>
      <c r="DQ236" s="58">
        <f t="shared" si="482"/>
        <v>2.6630290950571016</v>
      </c>
      <c r="DR236" s="58">
        <f t="shared" si="483"/>
        <v>2.2530733934288261</v>
      </c>
      <c r="DT236" s="72">
        <f t="shared" si="484"/>
        <v>1.9654483591084275</v>
      </c>
      <c r="DU236" s="72">
        <f t="shared" si="484"/>
        <v>2.3975227274502147E-3</v>
      </c>
      <c r="DV236" s="72">
        <f t="shared" si="485"/>
        <v>3.4551640891572477E-2</v>
      </c>
      <c r="DW236" s="72">
        <f t="shared" si="486"/>
        <v>1.5167517759429955E-2</v>
      </c>
      <c r="DX236" s="72">
        <f t="shared" si="487"/>
        <v>4.9719158651002432E-2</v>
      </c>
      <c r="DY236" s="72">
        <f t="shared" si="488"/>
        <v>0.72547267341971844</v>
      </c>
      <c r="DZ236" s="72">
        <f t="shared" si="488"/>
        <v>1.9660298580193036E-2</v>
      </c>
      <c r="EA236" s="72">
        <f t="shared" si="488"/>
        <v>1.2269244757142117</v>
      </c>
      <c r="EB236" s="72">
        <f t="shared" si="488"/>
        <v>1.6834549245269542E-2</v>
      </c>
      <c r="EC236" s="72">
        <f t="shared" si="489"/>
        <v>0</v>
      </c>
      <c r="ED236" s="72">
        <f t="shared" si="489"/>
        <v>1.0524356587420735E-3</v>
      </c>
      <c r="EE236" s="72">
        <f t="shared" si="489"/>
        <v>2.0752237531762591E-4</v>
      </c>
      <c r="EF236" s="58">
        <f t="shared" si="490"/>
        <v>4.007716995480334</v>
      </c>
      <c r="EG236" s="58">
        <f t="shared" si="491"/>
        <v>1.4381555301924467E-2</v>
      </c>
      <c r="EH236" s="58">
        <f t="shared" si="492"/>
        <v>2.3106408428649416E-2</v>
      </c>
      <c r="EI236" s="58">
        <f t="shared" si="493"/>
        <v>0</v>
      </c>
      <c r="EJ236" s="58">
        <f t="shared" si="494"/>
        <v>2.3975227274502147E-3</v>
      </c>
      <c r="EK236" s="58">
        <f t="shared" si="495"/>
        <v>2.0752237531762591E-4</v>
      </c>
      <c r="EL236" s="58">
        <f t="shared" si="496"/>
        <v>1.4959995384112329E-2</v>
      </c>
      <c r="EM236" s="58">
        <f t="shared" si="497"/>
        <v>1.6834549245269542E-2</v>
      </c>
      <c r="EN236" s="58">
        <f t="shared" si="498"/>
        <v>0.96893269017864547</v>
      </c>
      <c r="EO236" s="58">
        <f t="shared" si="499"/>
        <v>0.6028258630486556</v>
      </c>
      <c r="EP236" s="58">
        <f t="shared" si="500"/>
        <v>1.0473691083684697E-2</v>
      </c>
      <c r="EQ236" s="58">
        <f t="shared" si="501"/>
        <v>0.37384203447542225</v>
      </c>
      <c r="ER236" s="58">
        <f t="shared" si="502"/>
        <v>1.6742421646835186E-2</v>
      </c>
      <c r="ES236" s="58">
        <f t="shared" si="503"/>
        <v>0.36691712924340586</v>
      </c>
      <c r="ET236" s="58">
        <f t="shared" si="504"/>
        <v>0.38029639582924823</v>
      </c>
      <c r="EU236" s="58">
        <f t="shared" si="505"/>
        <v>1.0033322799107951</v>
      </c>
      <c r="EZ236" s="20">
        <f t="shared" si="506"/>
        <v>9.6154746969717764E-2</v>
      </c>
      <c r="FA236" s="20">
        <f t="shared" si="507"/>
        <v>942.38484270908077</v>
      </c>
      <c r="FC236" s="20">
        <f t="shared" si="508"/>
        <v>1133.9695825044055</v>
      </c>
      <c r="FD236" s="20">
        <f t="shared" si="509"/>
        <v>810.14140810883487</v>
      </c>
      <c r="FE236" s="20">
        <f t="shared" si="510"/>
        <v>1081.6013387318103</v>
      </c>
      <c r="FF236" s="20">
        <f t="shared" si="511"/>
        <v>585.9617770604932</v>
      </c>
      <c r="FG236" s="20">
        <f t="shared" si="512"/>
        <v>0.51946499127154777</v>
      </c>
      <c r="FH236" s="20">
        <f t="shared" si="513"/>
        <v>1717.1375106876681</v>
      </c>
      <c r="FI236" s="20">
        <f t="shared" si="514"/>
        <v>882.45938690298124</v>
      </c>
      <c r="FK236" s="20">
        <f t="shared" si="515"/>
        <v>1079.9875152867985</v>
      </c>
      <c r="FL236" s="20">
        <f t="shared" si="516"/>
        <v>527.15343270180131</v>
      </c>
      <c r="FN236" s="20">
        <f t="shared" si="517"/>
        <v>47.92263456808282</v>
      </c>
      <c r="FO236" s="20">
        <f t="shared" si="518"/>
        <v>36.46359636013819</v>
      </c>
      <c r="FQ236" s="20">
        <f t="shared" si="519"/>
        <v>26.23</v>
      </c>
      <c r="FR236" s="20">
        <f t="shared" si="520"/>
        <v>32.44</v>
      </c>
      <c r="FS236" s="20">
        <f t="shared" si="521"/>
        <v>28.6</v>
      </c>
      <c r="FT236" s="20">
        <f t="shared" si="522"/>
        <v>1635.7033335144283</v>
      </c>
      <c r="FU236" s="20">
        <f t="shared" si="523"/>
        <v>489.52423847975501</v>
      </c>
    </row>
    <row r="237" spans="1:186">
      <c r="C237" s="24" t="s">
        <v>203</v>
      </c>
      <c r="D237" s="24" t="s">
        <v>148</v>
      </c>
      <c r="E237" s="24"/>
      <c r="F237" s="23">
        <v>52.581000000000003</v>
      </c>
      <c r="G237" s="23">
        <v>0.249</v>
      </c>
      <c r="H237" s="23">
        <v>2.012</v>
      </c>
      <c r="I237" s="23">
        <v>7.85</v>
      </c>
      <c r="J237" s="23">
        <v>0.23599999999999999</v>
      </c>
      <c r="K237" s="23">
        <v>14.435</v>
      </c>
      <c r="L237" s="23">
        <v>22.757999999999999</v>
      </c>
      <c r="M237" s="23">
        <v>0.161</v>
      </c>
      <c r="N237" s="23">
        <v>1.6E-2</v>
      </c>
      <c r="O237" s="23">
        <v>-8.9999999999999993E-3</v>
      </c>
      <c r="Q237" s="24">
        <v>52.472999999999999</v>
      </c>
      <c r="R237" s="24">
        <v>1.7000000000000001E-2</v>
      </c>
      <c r="S237" s="24">
        <v>1.121</v>
      </c>
      <c r="T237" s="24">
        <v>23.530999999999999</v>
      </c>
      <c r="U237" s="24">
        <v>0.64100000000000001</v>
      </c>
      <c r="V237" s="24">
        <v>21.93</v>
      </c>
      <c r="W237" s="24">
        <v>0.53300000000000003</v>
      </c>
      <c r="X237" s="24">
        <v>-1.0999999999999999E-2</v>
      </c>
      <c r="Y237" s="24">
        <v>1.0999999999999999E-2</v>
      </c>
      <c r="Z237" s="24">
        <v>-2.1999999999999999E-2</v>
      </c>
      <c r="AB237" s="69">
        <f t="shared" si="395"/>
        <v>774.70234534107806</v>
      </c>
      <c r="AC237" s="69">
        <f t="shared" si="396"/>
        <v>20.67997496438867</v>
      </c>
      <c r="AE237" s="53">
        <f t="shared" si="435"/>
        <v>774.70234534107806</v>
      </c>
      <c r="AF237" s="53"/>
      <c r="AG237" s="53">
        <f t="shared" si="436"/>
        <v>889.73854543076766</v>
      </c>
      <c r="AH237" s="53">
        <f t="shared" si="437"/>
        <v>856.88025286610696</v>
      </c>
      <c r="AI237" s="53">
        <f t="shared" si="438"/>
        <v>20.67997496438867</v>
      </c>
      <c r="AJ237" s="53">
        <f t="shared" si="439"/>
        <v>4.455372158881854</v>
      </c>
      <c r="AK237" s="53">
        <f t="shared" si="440"/>
        <v>1018.7621730472185</v>
      </c>
      <c r="AL237" s="70">
        <f t="shared" si="441"/>
        <v>0.50681693291210284</v>
      </c>
      <c r="AM237" s="71"/>
      <c r="AN237" s="20">
        <f t="shared" si="442"/>
        <v>0.2215370375179895</v>
      </c>
      <c r="AP237" s="20">
        <f t="shared" si="526"/>
        <v>0.8751204557596578</v>
      </c>
      <c r="AQ237" s="20">
        <f t="shared" si="526"/>
        <v>3.1172225922272245E-3</v>
      </c>
      <c r="AR237" s="20">
        <f t="shared" si="526"/>
        <v>1.9733035180117889E-2</v>
      </c>
      <c r="AS237" s="20">
        <f t="shared" si="526"/>
        <v>0.10926086762871903</v>
      </c>
      <c r="AT237" s="20">
        <f t="shared" si="526"/>
        <v>3.3268722466960349E-3</v>
      </c>
      <c r="AU237" s="20">
        <f t="shared" si="524"/>
        <v>0.35814948243864192</v>
      </c>
      <c r="AV237" s="20">
        <f t="shared" si="524"/>
        <v>0.40583193942657825</v>
      </c>
      <c r="AW237" s="20">
        <f t="shared" si="524"/>
        <v>2.5976582353026594E-3</v>
      </c>
      <c r="AX237" s="20">
        <f t="shared" si="524"/>
        <v>1.6985859272155931E-4</v>
      </c>
      <c r="AY237" s="20">
        <f t="shared" si="524"/>
        <v>-5.9211227501378304E-5</v>
      </c>
      <c r="AZ237" s="20">
        <f t="shared" si="444"/>
        <v>1.7772481808731611</v>
      </c>
      <c r="BB237" s="58">
        <f t="shared" si="445"/>
        <v>1.7502409115193156</v>
      </c>
      <c r="BC237" s="58">
        <f t="shared" si="445"/>
        <v>6.234445184454449E-3</v>
      </c>
      <c r="BD237" s="58">
        <f t="shared" si="446"/>
        <v>5.9199105540353666E-2</v>
      </c>
      <c r="BE237" s="58">
        <f t="shared" si="447"/>
        <v>0.10926086762871903</v>
      </c>
      <c r="BF237" s="58">
        <f t="shared" si="447"/>
        <v>3.3268722466960349E-3</v>
      </c>
      <c r="BG237" s="58">
        <f t="shared" si="447"/>
        <v>0.35814948243864192</v>
      </c>
      <c r="BH237" s="58">
        <f t="shared" si="447"/>
        <v>0.40583193942657825</v>
      </c>
      <c r="BI237" s="58">
        <f t="shared" si="447"/>
        <v>2.5976582353026594E-3</v>
      </c>
      <c r="BJ237" s="58">
        <f t="shared" si="447"/>
        <v>1.6985859272155931E-4</v>
      </c>
      <c r="BK237" s="58">
        <f t="shared" si="448"/>
        <v>-1.7763368250413493E-4</v>
      </c>
      <c r="BL237" s="58">
        <f t="shared" si="449"/>
        <v>2.6948335071302787</v>
      </c>
      <c r="BM237" s="58">
        <f t="shared" si="450"/>
        <v>2.2264826320900934</v>
      </c>
      <c r="BO237" s="72">
        <f t="shared" si="451"/>
        <v>1.9484404957356452</v>
      </c>
      <c r="BP237" s="72">
        <f t="shared" si="451"/>
        <v>6.9404419619527747E-3</v>
      </c>
      <c r="BQ237" s="72">
        <f t="shared" si="452"/>
        <v>5.155950426435485E-2</v>
      </c>
      <c r="BR237" s="72">
        <f t="shared" si="453"/>
        <v>3.6311015949555728E-2</v>
      </c>
      <c r="BS237" s="72">
        <f t="shared" si="454"/>
        <v>8.7870520213910577E-2</v>
      </c>
      <c r="BT237" s="72">
        <f t="shared" si="455"/>
        <v>0.24326742414243763</v>
      </c>
      <c r="BU237" s="72">
        <f t="shared" si="455"/>
        <v>7.4072232764512708E-3</v>
      </c>
      <c r="BV237" s="72">
        <f t="shared" si="455"/>
        <v>0.79741360234169212</v>
      </c>
      <c r="BW237" s="72">
        <f t="shared" si="455"/>
        <v>0.90357776468071527</v>
      </c>
      <c r="BX237" s="72">
        <f t="shared" si="456"/>
        <v>1.1567281890014344E-2</v>
      </c>
      <c r="BY237" s="72">
        <f t="shared" si="456"/>
        <v>7.5637441321163307E-4</v>
      </c>
      <c r="BZ237" s="72">
        <f t="shared" si="456"/>
        <v>-2.6366553931310817E-4</v>
      </c>
      <c r="CA237" s="58">
        <f t="shared" si="457"/>
        <v>4.0069774631167183</v>
      </c>
      <c r="CB237" s="58">
        <f t="shared" si="458"/>
        <v>1.3198551820221019E-2</v>
      </c>
      <c r="CC237" s="58">
        <f t="shared" si="459"/>
        <v>2.0895939188909196E-2</v>
      </c>
      <c r="CD237" s="58">
        <f t="shared" si="460"/>
        <v>1.1567281890014344E-2</v>
      </c>
      <c r="CE237" s="58">
        <f t="shared" si="461"/>
        <v>2.4743734059541382E-2</v>
      </c>
      <c r="CF237" s="58">
        <f t="shared" si="462"/>
        <v>1.3407885102406734E-2</v>
      </c>
      <c r="CG237" s="58">
        <f t="shared" si="463"/>
        <v>-1.3183276965655409E-4</v>
      </c>
      <c r="CH237" s="58">
        <f t="shared" si="464"/>
        <v>0.86555797828842373</v>
      </c>
      <c r="CI237" s="58">
        <f t="shared" si="465"/>
        <v>8.7561524097853005E-2</v>
      </c>
      <c r="CJ237" s="58">
        <f t="shared" si="466"/>
        <v>6.661915194006586E-2</v>
      </c>
      <c r="CK237" s="58">
        <f t="shared" si="467"/>
        <v>0.65853968466894941</v>
      </c>
      <c r="CL237" s="58">
        <f t="shared" si="468"/>
        <v>1.0027065706685825</v>
      </c>
      <c r="CM237" s="58">
        <f t="shared" si="469"/>
        <v>0.86555797828842373</v>
      </c>
      <c r="CN237" s="58"/>
      <c r="CO237" s="20">
        <f t="shared" si="470"/>
        <v>0.77608486957651279</v>
      </c>
      <c r="CP237" s="58">
        <f t="shared" si="471"/>
        <v>0.23006887232221662</v>
      </c>
      <c r="CQ237" s="58">
        <f t="shared" si="472"/>
        <v>0.19419784917571287</v>
      </c>
      <c r="CR237" s="72">
        <f t="shared" si="473"/>
        <v>0.62910384274822229</v>
      </c>
      <c r="CS237" s="72">
        <f t="shared" si="474"/>
        <v>0.28723787947306906</v>
      </c>
      <c r="CT237" s="72">
        <f t="shared" si="475"/>
        <v>7.9896572029266949E-2</v>
      </c>
      <c r="CU237" s="20">
        <f t="shared" si="527"/>
        <v>0.87332298121139795</v>
      </c>
      <c r="CV237" s="20">
        <f t="shared" si="527"/>
        <v>2.1282242597535269E-4</v>
      </c>
      <c r="CW237" s="20">
        <f t="shared" si="527"/>
        <v>1.0994399819538843E-2</v>
      </c>
      <c r="CX237" s="20">
        <f t="shared" si="527"/>
        <v>0.32751814983075</v>
      </c>
      <c r="CY237" s="20">
        <f t="shared" si="527"/>
        <v>9.0361233480176217E-3</v>
      </c>
      <c r="CZ237" s="20">
        <f t="shared" si="525"/>
        <v>0.54410932801381484</v>
      </c>
      <c r="DA237" s="20">
        <f t="shared" si="525"/>
        <v>9.5047202616383789E-3</v>
      </c>
      <c r="DB237" s="20">
        <f t="shared" si="525"/>
        <v>-1.7747975520701398E-4</v>
      </c>
      <c r="DC237" s="20">
        <f t="shared" si="525"/>
        <v>1.1677778249607202E-4</v>
      </c>
      <c r="DD237" s="20">
        <f t="shared" si="525"/>
        <v>-1.4473855611448031E-4</v>
      </c>
      <c r="DE237" s="20">
        <f t="shared" si="477"/>
        <v>1.7744930843823075</v>
      </c>
      <c r="DG237" s="58">
        <f t="shared" si="478"/>
        <v>1.7466459624227959</v>
      </c>
      <c r="DH237" s="58">
        <f t="shared" si="478"/>
        <v>4.2564485195070538E-4</v>
      </c>
      <c r="DI237" s="58">
        <f t="shared" si="479"/>
        <v>3.2983199458616531E-2</v>
      </c>
      <c r="DJ237" s="58">
        <f t="shared" si="480"/>
        <v>0.32751814983075</v>
      </c>
      <c r="DK237" s="58">
        <f t="shared" si="480"/>
        <v>9.0361233480176217E-3</v>
      </c>
      <c r="DL237" s="58">
        <f t="shared" si="480"/>
        <v>0.54410932801381484</v>
      </c>
      <c r="DM237" s="58">
        <f t="shared" si="480"/>
        <v>9.5047202616383789E-3</v>
      </c>
      <c r="DN237" s="58">
        <f t="shared" si="480"/>
        <v>-1.7747975520701398E-4</v>
      </c>
      <c r="DO237" s="58">
        <f t="shared" si="480"/>
        <v>1.1677778249607202E-4</v>
      </c>
      <c r="DP237" s="58">
        <f t="shared" si="481"/>
        <v>-4.3421566834344092E-4</v>
      </c>
      <c r="DQ237" s="58">
        <f t="shared" si="482"/>
        <v>2.6697282105465296</v>
      </c>
      <c r="DR237" s="58">
        <f t="shared" si="483"/>
        <v>2.2474197846423172</v>
      </c>
      <c r="DT237" s="72">
        <f t="shared" si="484"/>
        <v>1.9627233463573064</v>
      </c>
      <c r="DU237" s="72">
        <f t="shared" si="484"/>
        <v>4.7830133075258264E-4</v>
      </c>
      <c r="DV237" s="72">
        <f t="shared" si="485"/>
        <v>3.7276653642693613E-2</v>
      </c>
      <c r="DW237" s="72">
        <f t="shared" si="486"/>
        <v>1.2141409706705422E-2</v>
      </c>
      <c r="DX237" s="72">
        <f t="shared" si="487"/>
        <v>4.9418063349399036E-2</v>
      </c>
      <c r="DY237" s="72">
        <f t="shared" si="488"/>
        <v>0.73607076975907437</v>
      </c>
      <c r="DZ237" s="72">
        <f t="shared" si="488"/>
        <v>2.0307962388803176E-2</v>
      </c>
      <c r="EA237" s="72">
        <f t="shared" si="488"/>
        <v>1.2228420687866837</v>
      </c>
      <c r="EB237" s="72">
        <f t="shared" si="488"/>
        <v>2.1361096363496795E-2</v>
      </c>
      <c r="EC237" s="72">
        <f t="shared" si="489"/>
        <v>-7.9774302645143702E-4</v>
      </c>
      <c r="ED237" s="72">
        <f t="shared" si="489"/>
        <v>5.2489739757665907E-4</v>
      </c>
      <c r="EE237" s="72">
        <f t="shared" si="489"/>
        <v>-6.5057658922449053E-4</v>
      </c>
      <c r="EF237" s="58">
        <f t="shared" si="490"/>
        <v>4.0122781861174159</v>
      </c>
      <c r="EG237" s="58">
        <f t="shared" si="491"/>
        <v>2.4031474837256084E-2</v>
      </c>
      <c r="EH237" s="58">
        <f t="shared" si="492"/>
        <v>3.6721838958920117E-2</v>
      </c>
      <c r="EI237" s="58">
        <f t="shared" si="493"/>
        <v>-7.9774302645143702E-4</v>
      </c>
      <c r="EJ237" s="58">
        <f t="shared" si="494"/>
        <v>4.7830133075258264E-4</v>
      </c>
      <c r="EK237" s="58">
        <f t="shared" si="495"/>
        <v>-6.5057658922449053E-4</v>
      </c>
      <c r="EL237" s="58">
        <f t="shared" si="496"/>
        <v>1.3589729322381349E-2</v>
      </c>
      <c r="EM237" s="58">
        <f t="shared" si="497"/>
        <v>2.1361096363496795E-2</v>
      </c>
      <c r="EN237" s="58">
        <f t="shared" si="498"/>
        <v>0.9718958369589652</v>
      </c>
      <c r="EO237" s="58">
        <f t="shared" si="499"/>
        <v>0.60047626588750713</v>
      </c>
      <c r="EP237" s="58">
        <f t="shared" si="500"/>
        <v>1.3197742897788882E-2</v>
      </c>
      <c r="EQ237" s="58">
        <f t="shared" si="501"/>
        <v>0.36948247837520704</v>
      </c>
      <c r="ER237" s="58">
        <f t="shared" si="502"/>
        <v>2.1185006639574261E-2</v>
      </c>
      <c r="ES237" s="58">
        <f t="shared" si="503"/>
        <v>0.3680015262316052</v>
      </c>
      <c r="ET237" s="58">
        <f t="shared" si="504"/>
        <v>0.37688612340018873</v>
      </c>
      <c r="EU237" s="58">
        <f t="shared" si="505"/>
        <v>1.0058766443599201</v>
      </c>
      <c r="EZ237" s="20">
        <f t="shared" si="506"/>
        <v>9.6584585025442163E-2</v>
      </c>
      <c r="FA237" s="20">
        <f t="shared" si="507"/>
        <v>943.66912261687287</v>
      </c>
      <c r="FC237" s="20">
        <f t="shared" si="508"/>
        <v>1132.2917651984719</v>
      </c>
      <c r="FD237" s="20">
        <f t="shared" si="509"/>
        <v>811.32750185084274</v>
      </c>
      <c r="FE237" s="20">
        <f t="shared" si="510"/>
        <v>1141.0503144771351</v>
      </c>
      <c r="FF237" s="20">
        <f t="shared" si="511"/>
        <v>611.06990471161021</v>
      </c>
      <c r="FG237" s="20">
        <f t="shared" si="512"/>
        <v>0.52559420416820479</v>
      </c>
      <c r="FH237" s="20">
        <f t="shared" si="513"/>
        <v>1726.6656586660865</v>
      </c>
      <c r="FI237" s="20">
        <f t="shared" si="514"/>
        <v>928.86276741445647</v>
      </c>
      <c r="FK237" s="20">
        <f t="shared" si="515"/>
        <v>1081.1598636286699</v>
      </c>
      <c r="FL237" s="20">
        <f t="shared" si="516"/>
        <v>490.60574204105353</v>
      </c>
      <c r="FN237" s="20">
        <f t="shared" si="517"/>
        <v>33.310629001394105</v>
      </c>
      <c r="FO237" s="20">
        <f t="shared" si="518"/>
        <v>26.499628859609498</v>
      </c>
      <c r="FQ237" s="20">
        <f t="shared" si="519"/>
        <v>26.23</v>
      </c>
      <c r="FR237" s="20">
        <f t="shared" si="520"/>
        <v>32.44</v>
      </c>
      <c r="FS237" s="20">
        <f t="shared" si="521"/>
        <v>28.6</v>
      </c>
      <c r="FT237" s="20">
        <f t="shared" si="522"/>
        <v>1658.1777677883078</v>
      </c>
      <c r="FU237" s="20">
        <f t="shared" si="523"/>
        <v>517.99407027385348</v>
      </c>
    </row>
    <row r="238" spans="1:186"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B238" s="64"/>
      <c r="AC238" s="64"/>
      <c r="AE238" s="64"/>
      <c r="AF238" s="64"/>
      <c r="AG238" s="64"/>
      <c r="AH238" s="64"/>
      <c r="AI238" s="64"/>
      <c r="AJ238" s="64"/>
      <c r="AK238" s="64"/>
      <c r="AL238" s="71"/>
      <c r="AM238" s="71"/>
      <c r="BB238" s="58"/>
      <c r="BC238" s="58"/>
      <c r="BD238" s="58"/>
      <c r="BE238" s="58"/>
      <c r="BF238" s="58"/>
      <c r="BG238" s="58"/>
      <c r="BH238" s="58"/>
      <c r="BI238" s="58"/>
      <c r="BJ238" s="58"/>
      <c r="BK238" s="58"/>
      <c r="BL238" s="58"/>
      <c r="BM238" s="58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58"/>
      <c r="CB238" s="58"/>
      <c r="CC238" s="58"/>
      <c r="CD238" s="58"/>
      <c r="CE238" s="58"/>
      <c r="CF238" s="58"/>
      <c r="CG238" s="58"/>
      <c r="CH238" s="58"/>
      <c r="CI238" s="58"/>
      <c r="CJ238" s="58"/>
      <c r="CK238" s="58"/>
      <c r="CL238" s="58"/>
      <c r="CM238" s="58"/>
      <c r="CN238" s="58"/>
      <c r="CP238" s="58"/>
      <c r="CQ238" s="58"/>
      <c r="CR238" s="72"/>
      <c r="CS238" s="72"/>
      <c r="CT238" s="72"/>
      <c r="DG238" s="58"/>
      <c r="DH238" s="58"/>
      <c r="DI238" s="58"/>
      <c r="DJ238" s="58"/>
      <c r="DK238" s="58"/>
      <c r="DL238" s="58"/>
      <c r="DM238" s="58"/>
      <c r="DN238" s="58"/>
      <c r="DO238" s="58"/>
      <c r="DP238" s="58"/>
      <c r="DQ238" s="58"/>
      <c r="DR238" s="58"/>
      <c r="DT238" s="72"/>
      <c r="DU238" s="72"/>
      <c r="DV238" s="72"/>
      <c r="DW238" s="72"/>
      <c r="DX238" s="72"/>
      <c r="DY238" s="72"/>
      <c r="DZ238" s="72"/>
      <c r="EA238" s="72"/>
      <c r="EB238" s="72"/>
      <c r="EC238" s="72"/>
      <c r="ED238" s="72"/>
      <c r="EE238" s="72"/>
      <c r="EF238" s="58"/>
      <c r="EG238" s="58"/>
      <c r="EH238" s="58"/>
      <c r="EI238" s="58"/>
      <c r="EJ238" s="58"/>
      <c r="EK238" s="58"/>
      <c r="EL238" s="58"/>
      <c r="EM238" s="58"/>
      <c r="EN238" s="58"/>
      <c r="EO238" s="58"/>
      <c r="EP238" s="58"/>
      <c r="EQ238" s="58"/>
      <c r="ER238" s="58"/>
      <c r="ES238" s="58"/>
      <c r="ET238" s="58"/>
      <c r="EU238" s="58"/>
    </row>
    <row r="239" spans="1:186" ht="15.75" thickBot="1">
      <c r="A239" s="23" t="s">
        <v>206</v>
      </c>
      <c r="B239" s="23" t="s">
        <v>207</v>
      </c>
      <c r="C239" s="24" t="s">
        <v>208</v>
      </c>
      <c r="D239" s="24" t="s">
        <v>207</v>
      </c>
      <c r="E239" s="24"/>
      <c r="F239" s="23">
        <v>52.506</v>
      </c>
      <c r="G239" s="23">
        <v>0.24</v>
      </c>
      <c r="H239" s="23">
        <v>2.0670000000000002</v>
      </c>
      <c r="I239" s="23">
        <v>5.7140000000000004</v>
      </c>
      <c r="J239" s="23">
        <v>0.14000000000000001</v>
      </c>
      <c r="K239" s="23">
        <v>15.435</v>
      </c>
      <c r="L239" s="23">
        <v>23.045000000000002</v>
      </c>
      <c r="M239" s="23">
        <v>0.13800000000000001</v>
      </c>
      <c r="N239" s="23">
        <v>1.6E-2</v>
      </c>
      <c r="O239" s="23">
        <v>0.05</v>
      </c>
      <c r="Q239" s="24">
        <v>53.506999999999998</v>
      </c>
      <c r="R239" s="24">
        <v>9.2999999999999999E-2</v>
      </c>
      <c r="S239" s="24">
        <v>1.464</v>
      </c>
      <c r="T239" s="24">
        <v>19.276</v>
      </c>
      <c r="U239" s="24">
        <v>0.39</v>
      </c>
      <c r="V239" s="24">
        <v>25.042000000000002</v>
      </c>
      <c r="W239" s="24">
        <v>0.314</v>
      </c>
      <c r="X239" s="24">
        <v>1E-3</v>
      </c>
      <c r="Y239" s="24">
        <v>8.0000000000000002E-3</v>
      </c>
      <c r="Z239" s="24">
        <v>4.1000000000000002E-2</v>
      </c>
      <c r="AB239" s="69">
        <f t="shared" si="395"/>
        <v>761.39285055830635</v>
      </c>
      <c r="AC239" s="69">
        <f t="shared" si="396"/>
        <v>13.813449139537266</v>
      </c>
      <c r="AD239" s="31"/>
      <c r="AE239" s="73">
        <f t="shared" ref="AE239:AE302" si="528">-273.15+((23664+(24.9+126.3*BT239/(BT239+BV239))*AC239)/(13.38+(LN((1-BW239/(1-BX239))/(1-EB239/(1-EC239))))^2+11.59*DY239/(DY239+EA239)))</f>
        <v>761.39285055830635</v>
      </c>
      <c r="AF239" s="73"/>
      <c r="AG239" s="73">
        <f t="shared" ref="AG239:AG302" si="529">10^4/(11.2-1.96*LN(CI239/EN239)-3.3*BW239-25.8*CG239+33.2*DZ239-23.6*EC239-2.08*EO239-8.33*EP239-0.05*AC239)</f>
        <v>881.91352789789175</v>
      </c>
      <c r="AH239" s="73">
        <f t="shared" ref="AH239:AH302" si="530">10^4/(13.4-3.4*LN(CI239/EN239)+5.59*LN(BV239)+23.85*DZ239+6.48*EL239-2.38*CK239-0.044*AC239-8.8*BV239/(BV239+BT239))</f>
        <v>841.32163661794925</v>
      </c>
      <c r="AI239" s="73">
        <f t="shared" ref="AI239:AI302" si="531">-279.8+293*DW239+455*EC239+229*EE239+519*EN239-563*EO239+371*EP239+327*EQ239+1.19/AN239</f>
        <v>13.813449139537266</v>
      </c>
      <c r="AJ239" s="73">
        <f t="shared" ref="AJ239:AJ302" si="532">-94.25+0.045*AB239+187.7*DW239+246.8*EN239-212.5*EO239+127.5*EQ239-69.4*CI239-133.9*CR239-1.66/AN239</f>
        <v>-2.750678251957579</v>
      </c>
      <c r="AK239" s="73">
        <f t="shared" ref="AK239:AK302" si="533">-273+(93100+755*AC239)/(61.1+36.6*BP239/4+10.9*BT239/4-0.95*(BQ239+BR239+BZ239-BX239-BY239)/4+3.5*LN(CT239)^2)</f>
        <v>925.84773063721877</v>
      </c>
      <c r="AL239" s="74">
        <f t="shared" ref="AL239:AL302" si="534">(BT239/BV239)/(DY239/EA239)</f>
        <v>0.48093423794284751</v>
      </c>
      <c r="AM239" s="75"/>
      <c r="AN239" s="31">
        <f t="shared" ref="AN239:AN302" si="535">EB239/(1-BW239)</f>
        <v>0.14568819536003308</v>
      </c>
      <c r="AO239" s="31"/>
      <c r="AP239" s="31">
        <f t="shared" ref="AP239:AY264" si="536">F239/AP$2</f>
        <v>0.87387220954558842</v>
      </c>
      <c r="AQ239" s="31">
        <f t="shared" si="536"/>
        <v>3.0045518961226256E-3</v>
      </c>
      <c r="AR239" s="31">
        <f t="shared" si="536"/>
        <v>2.0272457115956103E-2</v>
      </c>
      <c r="AS239" s="31">
        <f t="shared" si="536"/>
        <v>7.9530776768216641E-2</v>
      </c>
      <c r="AT239" s="31">
        <f t="shared" si="536"/>
        <v>1.9735682819383262E-3</v>
      </c>
      <c r="AU239" s="31">
        <f t="shared" si="536"/>
        <v>0.38296066930657696</v>
      </c>
      <c r="AV239" s="31">
        <f t="shared" si="536"/>
        <v>0.41094986572130665</v>
      </c>
      <c r="AW239" s="31">
        <f t="shared" si="536"/>
        <v>2.2265642016879939E-3</v>
      </c>
      <c r="AX239" s="31">
        <f t="shared" si="536"/>
        <v>1.6985859272155931E-4</v>
      </c>
      <c r="AY239" s="31">
        <f t="shared" si="536"/>
        <v>3.2895126389654618E-4</v>
      </c>
      <c r="AZ239" s="31">
        <f t="shared" ref="AZ239:AZ302" si="537">SUM(AP239:AY239)</f>
        <v>1.7752894726940118</v>
      </c>
      <c r="BA239" s="31"/>
      <c r="BB239" s="76">
        <f t="shared" ref="BB239:BC302" si="538">AP239*2</f>
        <v>1.7477444190911768</v>
      </c>
      <c r="BC239" s="76">
        <f t="shared" si="538"/>
        <v>6.0091037922452512E-3</v>
      </c>
      <c r="BD239" s="76">
        <f t="shared" ref="BD239:BD302" si="539">AR239*3</f>
        <v>6.0817371347868313E-2</v>
      </c>
      <c r="BE239" s="76">
        <f t="shared" ref="BE239:BJ281" si="540">AS239</f>
        <v>7.9530776768216641E-2</v>
      </c>
      <c r="BF239" s="76">
        <f t="shared" si="540"/>
        <v>1.9735682819383262E-3</v>
      </c>
      <c r="BG239" s="76">
        <f t="shared" si="540"/>
        <v>0.38296066930657696</v>
      </c>
      <c r="BH239" s="76">
        <f t="shared" si="540"/>
        <v>0.41094986572130665</v>
      </c>
      <c r="BI239" s="76">
        <f t="shared" si="540"/>
        <v>2.2265642016879939E-3</v>
      </c>
      <c r="BJ239" s="76">
        <f t="shared" si="540"/>
        <v>1.6985859272155931E-4</v>
      </c>
      <c r="BK239" s="76">
        <f t="shared" ref="BK239:BK302" si="541">AY239*3</f>
        <v>9.8685379168963853E-4</v>
      </c>
      <c r="BL239" s="76">
        <f t="shared" ref="BL239:BL302" si="542">SUM(BB239:BK239)</f>
        <v>2.693369050895428</v>
      </c>
      <c r="BM239" s="76">
        <f t="shared" ref="BM239:BM302" si="543">6/BL239</f>
        <v>2.2276932297878975</v>
      </c>
      <c r="BN239" s="31"/>
      <c r="BO239" s="77">
        <f t="shared" ref="BO239:BP302" si="544">AP239*$BM239</f>
        <v>1.9467192049044983</v>
      </c>
      <c r="BP239" s="77">
        <f t="shared" si="544"/>
        <v>6.6932199175387631E-3</v>
      </c>
      <c r="BQ239" s="77">
        <f t="shared" ref="BQ239:BQ302" si="545">2-BO239</f>
        <v>5.3280795095501654E-2</v>
      </c>
      <c r="BR239" s="77">
        <f t="shared" ref="BR239:BR302" si="546">IF(BS239-BQ239&lt;0,0,BS239-BQ239)</f>
        <v>3.7040835841260139E-2</v>
      </c>
      <c r="BS239" s="77">
        <f t="shared" ref="BS239:BS302" si="547">AR239*$BM239*2</f>
        <v>9.0321630936761793E-2</v>
      </c>
      <c r="BT239" s="77">
        <f t="shared" ref="BT239:BW302" si="548">AS239*$BM239</f>
        <v>0.17717017296632881</v>
      </c>
      <c r="BU239" s="77">
        <f t="shared" si="548"/>
        <v>4.3965047001981415E-3</v>
      </c>
      <c r="BV239" s="77">
        <f t="shared" si="548"/>
        <v>0.85311889028930343</v>
      </c>
      <c r="BW239" s="77">
        <f t="shared" si="548"/>
        <v>0.91547023364960045</v>
      </c>
      <c r="BX239" s="77">
        <f t="shared" ref="BX239:BZ302" si="549">AW239*$BM239*2</f>
        <v>9.9202039955768768E-3</v>
      </c>
      <c r="BY239" s="77">
        <f t="shared" si="549"/>
        <v>7.5678567405423501E-4</v>
      </c>
      <c r="BZ239" s="77">
        <f t="shared" si="549"/>
        <v>1.465605007025016E-3</v>
      </c>
      <c r="CA239" s="76">
        <f t="shared" ref="CA239:CA302" si="550">BO239+BP239+BS239+BT239+BU239+BV239+BW239+BX239+BY239+BZ239</f>
        <v>4.006032452040885</v>
      </c>
      <c r="CB239" s="76">
        <f t="shared" ref="CB239:CB302" si="551">IF(BX239+BQ239-BR239-2*BP239-BZ239&gt;0,BX239+BQ239-BR239-2*BP239-BZ239,0)</f>
        <v>1.1308118407715846E-2</v>
      </c>
      <c r="CC239" s="76">
        <f t="shared" ref="CC239:CC302" si="552">12-48/CA239</f>
        <v>1.8070104363168582E-2</v>
      </c>
      <c r="CD239" s="76">
        <f t="shared" ref="CD239:CD302" si="553">IF(BX239&lt;BR239,BX239,BR239)</f>
        <v>9.9202039955768768E-3</v>
      </c>
      <c r="CE239" s="76">
        <f t="shared" ref="CE239:CE302" si="554">IF(BR239&gt;BX239,BR239-BX239,0)</f>
        <v>2.7120631845683262E-2</v>
      </c>
      <c r="CF239" s="76">
        <f t="shared" ref="CF239:CF302" si="555">IF(BQ239&gt;CE239,(BQ239-CE239)/2,0)</f>
        <v>1.3080081624909196E-2</v>
      </c>
      <c r="CG239" s="76">
        <f t="shared" ref="CG239:CG302" si="556">BZ239/2</f>
        <v>7.3280250351250801E-4</v>
      </c>
      <c r="CH239" s="76">
        <f t="shared" ref="CH239:CH302" si="557">IF(BW239-CF239-CE239-CG239&gt;0,BW239-CF239-CE239-CG239,0)</f>
        <v>0.87453671767549557</v>
      </c>
      <c r="CI239" s="76">
        <f t="shared" ref="CI239:CI302" si="558">((BT239+BV239)-CH239)/2</f>
        <v>7.7876172790068365E-2</v>
      </c>
      <c r="CJ239" s="76">
        <f t="shared" ref="CJ239:CJ302" si="559">CI239*(BV239/(BV239+BU239+BT239))</f>
        <v>6.4210457909351371E-2</v>
      </c>
      <c r="CK239" s="76">
        <f t="shared" ref="CK239:CK302" si="560">CM239*(BV239/(BV239+BU239+BT239))</f>
        <v>0.72107296864550263</v>
      </c>
      <c r="CL239" s="76">
        <f t="shared" ref="CL239:CL302" si="561">SUM(CD239:CI239)</f>
        <v>1.0032666104352457</v>
      </c>
      <c r="CM239" s="76">
        <f t="shared" ref="CM239:CM302" si="562">BW239-CE239-CF239-CG239</f>
        <v>0.87453671767549557</v>
      </c>
      <c r="CN239" s="76"/>
      <c r="CO239" s="31">
        <f t="shared" ref="CO239:CO302" si="563">BV239/(BV239+CP239)</f>
        <v>0.83722752089013019</v>
      </c>
      <c r="CP239" s="76">
        <f t="shared" ref="CP239:CP302" si="564">BT239-CB239</f>
        <v>0.16586205455861297</v>
      </c>
      <c r="CQ239" s="76">
        <f t="shared" ref="CQ239:CQ302" si="565">(0.5*BV239/(BW239+0.5*BV239+0.5*(BT239-CB239)+BU239+BX239))*((0.5*BV239)/(CB239+0.5*(BT239-CB239)+BR239+BP239+BZ239+0.5*BV239))</f>
        <v>0.22335697826668477</v>
      </c>
      <c r="CR239" s="77">
        <f t="shared" ref="CR239:CR302" si="566">BW239/(BW239+0.5*BV239+0.5*(BT239-CB239)+BU239+BX239)</f>
        <v>0.63606239092990891</v>
      </c>
      <c r="CS239" s="77">
        <f t="shared" ref="CS239:CS302" si="567">(BV239/(BW239+BV239+BT239-CB239+BU239+BX239))*(BV239/(BT239+BS239+BP239+BZ239+BV239))</f>
        <v>0.33086720983835743</v>
      </c>
      <c r="CT239" s="77">
        <f t="shared" ref="CT239:CT302" si="568">(1-BW239-BX239-BY239)*(1-0.5*(BQ239+BR239+BZ239+BX239+BY239))</f>
        <v>7.006914289477062E-2</v>
      </c>
      <c r="CU239" s="31">
        <f t="shared" ref="CU239:DD264" si="569">Q239/AP$2</f>
        <v>0.89053213568269907</v>
      </c>
      <c r="CV239" s="31">
        <f t="shared" si="569"/>
        <v>1.1642638597475176E-3</v>
      </c>
      <c r="CW239" s="31">
        <f t="shared" si="569"/>
        <v>1.4358431164857152E-2</v>
      </c>
      <c r="CX239" s="31">
        <f t="shared" si="569"/>
        <v>0.26829458400142525</v>
      </c>
      <c r="CY239" s="31">
        <f t="shared" si="569"/>
        <v>5.4977973568281942E-3</v>
      </c>
      <c r="CZ239" s="31">
        <f t="shared" si="569"/>
        <v>0.62132174154682862</v>
      </c>
      <c r="DA239" s="31">
        <f t="shared" si="569"/>
        <v>5.5994036813404331E-3</v>
      </c>
      <c r="DB239" s="31">
        <f t="shared" si="569"/>
        <v>1.6134523200637635E-5</v>
      </c>
      <c r="DC239" s="31">
        <f t="shared" si="569"/>
        <v>8.4929296360779653E-5</v>
      </c>
      <c r="DD239" s="31">
        <f t="shared" si="569"/>
        <v>2.6974003639516783E-4</v>
      </c>
      <c r="DE239" s="31">
        <f t="shared" ref="DE239:DE302" si="570">SUM(CU239:DD239)</f>
        <v>1.8071391611496828</v>
      </c>
      <c r="DF239" s="31"/>
      <c r="DG239" s="76">
        <f t="shared" ref="DG239:DH302" si="571">CU239*2</f>
        <v>1.7810642713653981</v>
      </c>
      <c r="DH239" s="76">
        <f t="shared" si="571"/>
        <v>2.3285277194950351E-3</v>
      </c>
      <c r="DI239" s="76">
        <f t="shared" ref="DI239:DI302" si="572">CW239*3</f>
        <v>4.3075293494571454E-2</v>
      </c>
      <c r="DJ239" s="76">
        <f t="shared" ref="DJ239:DO281" si="573">CX239</f>
        <v>0.26829458400142525</v>
      </c>
      <c r="DK239" s="76">
        <f t="shared" si="573"/>
        <v>5.4977973568281942E-3</v>
      </c>
      <c r="DL239" s="76">
        <f t="shared" si="573"/>
        <v>0.62132174154682862</v>
      </c>
      <c r="DM239" s="76">
        <f t="shared" si="573"/>
        <v>5.5994036813404331E-3</v>
      </c>
      <c r="DN239" s="76">
        <f t="shared" si="573"/>
        <v>1.6134523200637635E-5</v>
      </c>
      <c r="DO239" s="76">
        <f t="shared" si="573"/>
        <v>8.4929296360779653E-5</v>
      </c>
      <c r="DP239" s="76">
        <f t="shared" ref="DP239:DP302" si="574">DD239*3</f>
        <v>8.0922010918550356E-4</v>
      </c>
      <c r="DQ239" s="76">
        <f t="shared" ref="DQ239:DQ302" si="575">SUM(DG239:DP239)</f>
        <v>2.7280919030946347</v>
      </c>
      <c r="DR239" s="76">
        <f t="shared" ref="DR239:DR302" si="576">6/DQ239</f>
        <v>2.1993393965921193</v>
      </c>
      <c r="DS239" s="31"/>
      <c r="DT239" s="77">
        <f t="shared" ref="DT239:DU302" si="577">CU239*$DR239</f>
        <v>1.9585824099382787</v>
      </c>
      <c r="DU239" s="77">
        <f t="shared" si="577"/>
        <v>2.5606113747711169E-3</v>
      </c>
      <c r="DV239" s="77">
        <f t="shared" ref="DV239:DV302" si="578">2-DT239</f>
        <v>4.1417590061721299E-2</v>
      </c>
      <c r="DW239" s="77">
        <f t="shared" ref="DW239:DW302" si="579">IF(DX239-DV239&lt;0,0,DX239-DV239)</f>
        <v>2.1740536606531524E-2</v>
      </c>
      <c r="DX239" s="77">
        <f t="shared" ref="DX239:DX302" si="580">CW239*$DR239*2</f>
        <v>6.3158126668252823E-2</v>
      </c>
      <c r="DY239" s="77">
        <f t="shared" ref="DY239:EB302" si="581">CX239*$DR239</f>
        <v>0.59007084848662827</v>
      </c>
      <c r="DZ239" s="77">
        <f t="shared" si="581"/>
        <v>1.209152232135227E-2</v>
      </c>
      <c r="EA239" s="77">
        <f t="shared" si="581"/>
        <v>1.3664973841431667</v>
      </c>
      <c r="EB239" s="77">
        <f t="shared" si="581"/>
        <v>1.231498911379496E-2</v>
      </c>
      <c r="EC239" s="77">
        <f t="shared" ref="EC239:EE302" si="582">DB239*$DR239*2</f>
        <v>7.097058504078385E-5</v>
      </c>
      <c r="ED239" s="77">
        <f t="shared" si="582"/>
        <v>3.7357669482222078E-4</v>
      </c>
      <c r="EE239" s="77">
        <f t="shared" si="582"/>
        <v>1.1864997777641694E-3</v>
      </c>
      <c r="EF239" s="76">
        <f t="shared" ref="EF239:EF302" si="583">DT239+DU239+DX239+DY239+DZ239+EA239+EB239+EC239+ED239+EE239</f>
        <v>4.0069069391038719</v>
      </c>
      <c r="EG239" s="76">
        <f t="shared" ref="EG239:EG302" si="584">IF(EC239+DV239-DW239-2*DU239-EE239&gt;0,EC239+DV239-DW239-2*DU239-EE239,0)</f>
        <v>1.3440301512924155E-2</v>
      </c>
      <c r="EH239" s="76">
        <f t="shared" ref="EH239:EH302" si="585">12-48/EF239</f>
        <v>2.0685099630739501E-2</v>
      </c>
      <c r="EI239" s="76">
        <f t="shared" ref="EI239:EI302" si="586">EC239</f>
        <v>7.097058504078385E-5</v>
      </c>
      <c r="EJ239" s="76">
        <f t="shared" ref="EJ239:EJ302" si="587">DU239</f>
        <v>2.5606113747711169E-3</v>
      </c>
      <c r="EK239" s="76">
        <f t="shared" ref="EK239:EK302" si="588">EE239</f>
        <v>1.1864997777641694E-3</v>
      </c>
      <c r="EL239" s="76">
        <f t="shared" ref="EL239:EL302" si="589">(DW239-EI239-EK239)</f>
        <v>2.0483066243726571E-2</v>
      </c>
      <c r="EM239" s="76">
        <f t="shared" ref="EM239:EM302" si="590">EB239</f>
        <v>1.231498911379496E-2</v>
      </c>
      <c r="EN239" s="76">
        <f t="shared" ref="EN239:EN302" si="591">((DY239+EA239+DZ239)-EJ239-EL239-EM239)/2</f>
        <v>0.96665054410942719</v>
      </c>
      <c r="EO239" s="76">
        <f t="shared" ref="EO239:EO302" si="592">EN239*(EA239/(EA239+DY239+DZ239))</f>
        <v>0.67097701194124337</v>
      </c>
      <c r="EP239" s="76">
        <f t="shared" ref="EP239:EP302" si="593">EM239*(EA239/(EA239+DY239+DZ239))</f>
        <v>8.5481507748757669E-3</v>
      </c>
      <c r="EQ239" s="76">
        <f t="shared" ref="EQ239:EQ302" si="594">(0.5*EA239/(EB239+0.5*EA239+0.5*(DY239-EG239)+DZ239+EC239))*(0.5*EA239/(EG239+0.5*(DY239-EG239)+DW239+DU239+EE239+0.5*EA239))</f>
        <v>0.46381774941628046</v>
      </c>
      <c r="ER239" s="76">
        <f t="shared" ref="ER239:ER302" si="595">EB239/(EB239+0.5*EA239+0.5*(DY239-EG239)+DZ239+EC239)</f>
        <v>1.2363932388288356E-2</v>
      </c>
      <c r="ES239" s="76">
        <f t="shared" ref="ES239:ES302" si="596">(DY239-EG239)/((DY239-EG239)+EA239)</f>
        <v>0.29675377402571146</v>
      </c>
      <c r="ET239" s="76">
        <f t="shared" ref="ET239:ET302" si="597">(EA239/(EB239+EA239-EG239+DY239+DZ239+EC239))*(EA239/(EG239+DY239-EG239+DX239+DU239+EE239+EA239))</f>
        <v>0.46900998190720949</v>
      </c>
      <c r="EU239" s="76">
        <f t="shared" ref="EU239:EU302" si="598">SUM(EI239:EN239)</f>
        <v>1.0032666812045248</v>
      </c>
      <c r="EV239" s="31"/>
      <c r="EW239" s="31"/>
      <c r="EX239" s="31"/>
      <c r="EY239" s="31"/>
      <c r="EZ239" s="31">
        <f t="shared" ref="EZ239:EZ302" si="599">((1-BS239/2)*(1-BW239))/((1-DX239/2)*(1-EB239))</f>
        <v>8.4383448305916944E-2</v>
      </c>
      <c r="FA239" s="31">
        <f t="shared" ref="FA239:FA302" si="600">1616.67+287.935*LN(EZ239)+2.933*EX239</f>
        <v>904.78411102168013</v>
      </c>
      <c r="FB239" s="31"/>
      <c r="FC239" s="31">
        <f t="shared" ref="FC239:FC302" si="601">(-7-EX239*0.06188+34*(EM239^2)-(21.905-EX239*0.05229)*CM239^2)/(0.0083143*LN(CI239/EN239)+0.004431*CM239^2-0.00397)</f>
        <v>1103.4095077336231</v>
      </c>
      <c r="FD239" s="31">
        <f t="shared" ref="FD239:FD302" si="602">(-7-EX239*0.06188+34*(EP239^2)-(21.905-EX239*0.05229)*CK239^2)/(0.0083143*LN(CJ239/EO239)+0.004431*CK239^2-0.00397)</f>
        <v>868.28335197234674</v>
      </c>
      <c r="FE239" s="31">
        <f t="shared" ref="FE239:FE302" si="603">(12.909+EX239*0.1633+34*EN239^2-(21.905-EX239*0.05229)*CI239^2)/(0.0083143*LN(CM239/EM239)+0.004431*CI239^2+0.0085)</f>
        <v>1013.1111181459028</v>
      </c>
      <c r="FF239" s="31">
        <f t="shared" ref="FF239:FF302" si="604">(12.909+EX239*0.1633+34*EO239^2-(21.905-EX239*0.05229)*CJ239^2)/(0.0083143*LN(CK239/EP239)+0.004431*CJ239^2+0.0085)</f>
        <v>619.61542008378694</v>
      </c>
      <c r="FG239" s="31">
        <f t="shared" ref="FG239:FG302" si="605">CQ239/EQ239</f>
        <v>0.48156194657876267</v>
      </c>
      <c r="FH239" s="31">
        <f t="shared" ref="FH239:FH302" si="606">-273.15+(4900/(1.807-LN(FG239)))</f>
        <v>1657.7167711420084</v>
      </c>
      <c r="FI239" s="31">
        <f t="shared" ref="FI239:FI302" si="607">-273.15+(7045/(2.47-LN(ER239/CR239)))</f>
        <v>825.82599276142503</v>
      </c>
      <c r="FJ239" s="31"/>
      <c r="FK239" s="31">
        <f t="shared" ref="FK239:FK302" si="608">-273.15+(-10202/(LN(CQ239/EQ239)-7.65*ES239+3.88*ES239^2-4.6))</f>
        <v>1132.2384232893264</v>
      </c>
      <c r="FL239" s="31">
        <f t="shared" ref="FL239:FL302" si="609">-273.15+(3666/(0.8808-LN(DW239/(0.5*EA239))))</f>
        <v>573.79851466594323</v>
      </c>
      <c r="FM239" s="31"/>
      <c r="FN239" s="31">
        <f t="shared" ref="FN239:FN302" si="610">10*(1.279/(EB239/(1-BW239)+0.006)-2.29)</f>
        <v>61.417701648719849</v>
      </c>
      <c r="FO239" s="31">
        <f t="shared" ref="FO239:FO302" si="611">10*(1.073/(EB239/(1-BW239)+0.028)-1.65)</f>
        <v>45.277370521687459</v>
      </c>
      <c r="FP239" s="31"/>
      <c r="FQ239" s="31">
        <f t="shared" ref="FQ239:FQ302" si="612">26.23-0.02229*EX239</f>
        <v>26.23</v>
      </c>
      <c r="FR239" s="31">
        <f t="shared" ref="FR239:FR302" si="613">32.44-0.08646*EX239</f>
        <v>32.44</v>
      </c>
      <c r="FS239" s="31">
        <f t="shared" ref="FS239:FS302" si="614">28.6-1.749*EX239</f>
        <v>28.6</v>
      </c>
      <c r="FT239" s="31">
        <f t="shared" ref="FT239:FT302" si="615">-273.15+((4.261+0.059*EX239+FQ239*CR239^2*(1-2*CQ239)+2*FR239*CQ239*CR239^2-FS239*ER239^2)/(0.002721-0.0083143*LN(CQ239/EQ239)))</f>
        <v>1544.7434250982651</v>
      </c>
      <c r="FU239" s="31">
        <f t="shared" ref="FU239:FU302" si="616">-273.15+(-35.92-1.753*EX239+FR239*CQ239^2*(1-2*CR239)+2*FQ239*CR239*CQ239^2-FS239*EQ239^2)/(-0.02097-0.0083143*LN(CR239/ER239))</f>
        <v>487.06555312000046</v>
      </c>
      <c r="FV239" s="31"/>
      <c r="FW239" s="31"/>
      <c r="FX239" s="31"/>
      <c r="FY239" s="31"/>
      <c r="FZ239" s="31"/>
      <c r="GA239" s="31"/>
      <c r="GB239" s="31"/>
      <c r="GC239" s="31"/>
      <c r="GD239" s="32"/>
    </row>
    <row r="240" spans="1:186" ht="15.75" thickBot="1">
      <c r="C240" s="24" t="s">
        <v>209</v>
      </c>
      <c r="D240" s="24" t="s">
        <v>207</v>
      </c>
      <c r="E240" s="24"/>
      <c r="F240" s="23">
        <v>52.506</v>
      </c>
      <c r="G240" s="23">
        <v>0.24</v>
      </c>
      <c r="H240" s="23">
        <v>2.0670000000000002</v>
      </c>
      <c r="I240" s="23">
        <v>5.7140000000000004</v>
      </c>
      <c r="J240" s="23">
        <v>0.14000000000000001</v>
      </c>
      <c r="K240" s="23">
        <v>15.435</v>
      </c>
      <c r="L240" s="23">
        <v>23.045000000000002</v>
      </c>
      <c r="M240" s="23">
        <v>0.13800000000000001</v>
      </c>
      <c r="N240" s="23">
        <v>1.6E-2</v>
      </c>
      <c r="O240" s="23">
        <v>0.05</v>
      </c>
      <c r="Q240" s="24">
        <v>53.256</v>
      </c>
      <c r="R240" s="24">
        <v>6.9000000000000006E-2</v>
      </c>
      <c r="S240" s="24">
        <v>1.5149999999999999</v>
      </c>
      <c r="T240" s="24">
        <v>19.248999999999999</v>
      </c>
      <c r="U240" s="24">
        <v>0.38700000000000001</v>
      </c>
      <c r="V240" s="24">
        <v>25.221</v>
      </c>
      <c r="W240" s="24">
        <v>0.35699999999999998</v>
      </c>
      <c r="X240" s="24">
        <v>-5.0000000000000001E-3</v>
      </c>
      <c r="Y240" s="24">
        <v>1.0999999999999999E-2</v>
      </c>
      <c r="Z240" s="24">
        <v>0.106</v>
      </c>
      <c r="AB240" s="69">
        <f t="shared" si="395"/>
        <v>761.41874131388488</v>
      </c>
      <c r="AC240" s="69">
        <f t="shared" si="396"/>
        <v>13.170183068690827</v>
      </c>
      <c r="AD240" s="31"/>
      <c r="AE240" s="73">
        <f t="shared" si="528"/>
        <v>761.41874131388488</v>
      </c>
      <c r="AF240" s="73"/>
      <c r="AG240" s="73">
        <f t="shared" si="529"/>
        <v>879.56420855897818</v>
      </c>
      <c r="AH240" s="73">
        <f t="shared" si="530"/>
        <v>840.83435619409897</v>
      </c>
      <c r="AI240" s="73">
        <f t="shared" si="531"/>
        <v>13.170183068690827</v>
      </c>
      <c r="AJ240" s="73">
        <f t="shared" si="532"/>
        <v>-1.5256475645418046</v>
      </c>
      <c r="AK240" s="73">
        <f t="shared" si="533"/>
        <v>920.22381293666081</v>
      </c>
      <c r="AL240" s="74">
        <f t="shared" si="534"/>
        <v>0.48505136586298514</v>
      </c>
      <c r="AM240" s="75"/>
      <c r="AN240" s="31">
        <f t="shared" si="535"/>
        <v>0.16572705408563698</v>
      </c>
      <c r="AO240" s="31"/>
      <c r="AP240" s="31">
        <f t="shared" si="536"/>
        <v>0.87387220954558842</v>
      </c>
      <c r="AQ240" s="31">
        <f t="shared" si="536"/>
        <v>3.0045518961226256E-3</v>
      </c>
      <c r="AR240" s="31">
        <f t="shared" si="536"/>
        <v>2.0272457115956103E-2</v>
      </c>
      <c r="AS240" s="31">
        <f t="shared" si="536"/>
        <v>7.9530776768216641E-2</v>
      </c>
      <c r="AT240" s="31">
        <f t="shared" si="536"/>
        <v>1.9735682819383262E-3</v>
      </c>
      <c r="AU240" s="31">
        <f t="shared" si="536"/>
        <v>0.38296066930657696</v>
      </c>
      <c r="AV240" s="31">
        <f t="shared" si="536"/>
        <v>0.41094986572130665</v>
      </c>
      <c r="AW240" s="31">
        <f t="shared" si="536"/>
        <v>2.2265642016879939E-3</v>
      </c>
      <c r="AX240" s="31">
        <f t="shared" si="536"/>
        <v>1.6985859272155931E-4</v>
      </c>
      <c r="AY240" s="31">
        <f t="shared" si="536"/>
        <v>3.2895126389654618E-4</v>
      </c>
      <c r="AZ240" s="31">
        <f t="shared" si="537"/>
        <v>1.7752894726940118</v>
      </c>
      <c r="BA240" s="31"/>
      <c r="BB240" s="76">
        <f t="shared" si="538"/>
        <v>1.7477444190911768</v>
      </c>
      <c r="BC240" s="76">
        <f t="shared" si="538"/>
        <v>6.0091037922452512E-3</v>
      </c>
      <c r="BD240" s="76">
        <f t="shared" si="539"/>
        <v>6.0817371347868313E-2</v>
      </c>
      <c r="BE240" s="76">
        <f t="shared" si="540"/>
        <v>7.9530776768216641E-2</v>
      </c>
      <c r="BF240" s="76">
        <f t="shared" si="540"/>
        <v>1.9735682819383262E-3</v>
      </c>
      <c r="BG240" s="76">
        <f t="shared" si="540"/>
        <v>0.38296066930657696</v>
      </c>
      <c r="BH240" s="76">
        <f t="shared" si="540"/>
        <v>0.41094986572130665</v>
      </c>
      <c r="BI240" s="76">
        <f t="shared" si="540"/>
        <v>2.2265642016879939E-3</v>
      </c>
      <c r="BJ240" s="76">
        <f t="shared" si="540"/>
        <v>1.6985859272155931E-4</v>
      </c>
      <c r="BK240" s="76">
        <f t="shared" si="541"/>
        <v>9.8685379168963853E-4</v>
      </c>
      <c r="BL240" s="76">
        <f t="shared" si="542"/>
        <v>2.693369050895428</v>
      </c>
      <c r="BM240" s="76">
        <f t="shared" si="543"/>
        <v>2.2276932297878975</v>
      </c>
      <c r="BN240" s="31"/>
      <c r="BO240" s="77">
        <f t="shared" si="544"/>
        <v>1.9467192049044983</v>
      </c>
      <c r="BP240" s="77">
        <f t="shared" si="544"/>
        <v>6.6932199175387631E-3</v>
      </c>
      <c r="BQ240" s="77">
        <f t="shared" si="545"/>
        <v>5.3280795095501654E-2</v>
      </c>
      <c r="BR240" s="77">
        <f t="shared" si="546"/>
        <v>3.7040835841260139E-2</v>
      </c>
      <c r="BS240" s="77">
        <f t="shared" si="547"/>
        <v>9.0321630936761793E-2</v>
      </c>
      <c r="BT240" s="77">
        <f t="shared" si="548"/>
        <v>0.17717017296632881</v>
      </c>
      <c r="BU240" s="77">
        <f t="shared" si="548"/>
        <v>4.3965047001981415E-3</v>
      </c>
      <c r="BV240" s="77">
        <f t="shared" si="548"/>
        <v>0.85311889028930343</v>
      </c>
      <c r="BW240" s="77">
        <f t="shared" si="548"/>
        <v>0.91547023364960045</v>
      </c>
      <c r="BX240" s="77">
        <f t="shared" si="549"/>
        <v>9.9202039955768768E-3</v>
      </c>
      <c r="BY240" s="77">
        <f t="shared" si="549"/>
        <v>7.5678567405423501E-4</v>
      </c>
      <c r="BZ240" s="77">
        <f t="shared" si="549"/>
        <v>1.465605007025016E-3</v>
      </c>
      <c r="CA240" s="76">
        <f t="shared" si="550"/>
        <v>4.006032452040885</v>
      </c>
      <c r="CB240" s="76">
        <f t="shared" si="551"/>
        <v>1.1308118407715846E-2</v>
      </c>
      <c r="CC240" s="76">
        <f t="shared" si="552"/>
        <v>1.8070104363168582E-2</v>
      </c>
      <c r="CD240" s="76">
        <f t="shared" si="553"/>
        <v>9.9202039955768768E-3</v>
      </c>
      <c r="CE240" s="76">
        <f t="shared" si="554"/>
        <v>2.7120631845683262E-2</v>
      </c>
      <c r="CF240" s="76">
        <f t="shared" si="555"/>
        <v>1.3080081624909196E-2</v>
      </c>
      <c r="CG240" s="76">
        <f t="shared" si="556"/>
        <v>7.3280250351250801E-4</v>
      </c>
      <c r="CH240" s="76">
        <f t="shared" si="557"/>
        <v>0.87453671767549557</v>
      </c>
      <c r="CI240" s="76">
        <f t="shared" si="558"/>
        <v>7.7876172790068365E-2</v>
      </c>
      <c r="CJ240" s="76">
        <f t="shared" si="559"/>
        <v>6.4210457909351371E-2</v>
      </c>
      <c r="CK240" s="76">
        <f t="shared" si="560"/>
        <v>0.72107296864550263</v>
      </c>
      <c r="CL240" s="76">
        <f t="shared" si="561"/>
        <v>1.0032666104352457</v>
      </c>
      <c r="CM240" s="76">
        <f t="shared" si="562"/>
        <v>0.87453671767549557</v>
      </c>
      <c r="CN240" s="76"/>
      <c r="CO240" s="31">
        <f t="shared" si="563"/>
        <v>0.83722752089013019</v>
      </c>
      <c r="CP240" s="76">
        <f t="shared" si="564"/>
        <v>0.16586205455861297</v>
      </c>
      <c r="CQ240" s="76">
        <f t="shared" si="565"/>
        <v>0.22335697826668477</v>
      </c>
      <c r="CR240" s="77">
        <f t="shared" si="566"/>
        <v>0.63606239092990891</v>
      </c>
      <c r="CS240" s="77">
        <f t="shared" si="567"/>
        <v>0.33086720983835743</v>
      </c>
      <c r="CT240" s="77">
        <f t="shared" si="568"/>
        <v>7.006914289477062E-2</v>
      </c>
      <c r="CU240" s="31">
        <f t="shared" si="569"/>
        <v>0.88635467168628079</v>
      </c>
      <c r="CV240" s="31">
        <f t="shared" si="569"/>
        <v>8.6380867013525499E-4</v>
      </c>
      <c r="CW240" s="31">
        <f t="shared" si="569"/>
        <v>1.4858622414452584E-2</v>
      </c>
      <c r="CX240" s="31">
        <f t="shared" si="569"/>
        <v>0.26791878229110988</v>
      </c>
      <c r="CY240" s="31">
        <f t="shared" si="569"/>
        <v>5.4555066079295155E-3</v>
      </c>
      <c r="CZ240" s="31">
        <f t="shared" si="569"/>
        <v>0.62576294399618904</v>
      </c>
      <c r="DA240" s="31">
        <f t="shared" si="569"/>
        <v>6.3662010007596642E-3</v>
      </c>
      <c r="DB240" s="31">
        <f t="shared" si="569"/>
        <v>-8.0672616003188186E-5</v>
      </c>
      <c r="DC240" s="31">
        <f t="shared" si="569"/>
        <v>1.1677778249607202E-4</v>
      </c>
      <c r="DD240" s="31">
        <f t="shared" si="569"/>
        <v>6.9737667946067781E-4</v>
      </c>
      <c r="DE240" s="31">
        <f t="shared" si="570"/>
        <v>1.8083140185128102</v>
      </c>
      <c r="DF240" s="31"/>
      <c r="DG240" s="76">
        <f t="shared" si="571"/>
        <v>1.7727093433725616</v>
      </c>
      <c r="DH240" s="76">
        <f t="shared" si="571"/>
        <v>1.72761734027051E-3</v>
      </c>
      <c r="DI240" s="76">
        <f t="shared" si="572"/>
        <v>4.4575867243357749E-2</v>
      </c>
      <c r="DJ240" s="76">
        <f t="shared" si="573"/>
        <v>0.26791878229110988</v>
      </c>
      <c r="DK240" s="76">
        <f t="shared" si="573"/>
        <v>5.4555066079295155E-3</v>
      </c>
      <c r="DL240" s="76">
        <f t="shared" si="573"/>
        <v>0.62576294399618904</v>
      </c>
      <c r="DM240" s="76">
        <f t="shared" si="573"/>
        <v>6.3662010007596642E-3</v>
      </c>
      <c r="DN240" s="76">
        <f t="shared" si="573"/>
        <v>-8.0672616003188186E-5</v>
      </c>
      <c r="DO240" s="76">
        <f t="shared" si="573"/>
        <v>1.1677778249607202E-4</v>
      </c>
      <c r="DP240" s="76">
        <f t="shared" si="574"/>
        <v>2.0921300383820334E-3</v>
      </c>
      <c r="DQ240" s="76">
        <f t="shared" si="575"/>
        <v>2.7266444970570527</v>
      </c>
      <c r="DR240" s="76">
        <f t="shared" si="576"/>
        <v>2.2005068891364372</v>
      </c>
      <c r="DS240" s="31"/>
      <c r="DT240" s="77">
        <f t="shared" si="577"/>
        <v>1.950429561263926</v>
      </c>
      <c r="DU240" s="77">
        <f t="shared" si="577"/>
        <v>1.9008169295284128E-3</v>
      </c>
      <c r="DV240" s="77">
        <f t="shared" si="578"/>
        <v>4.957043873607403E-2</v>
      </c>
      <c r="DW240" s="77">
        <f t="shared" si="579"/>
        <v>1.5822563236085954E-2</v>
      </c>
      <c r="DX240" s="77">
        <f t="shared" si="580"/>
        <v>6.5393001972159984E-2</v>
      </c>
      <c r="DY240" s="77">
        <f t="shared" si="581"/>
        <v>0.58955712616063261</v>
      </c>
      <c r="DZ240" s="77">
        <f t="shared" si="581"/>
        <v>1.2004879874478255E-2</v>
      </c>
      <c r="EA240" s="77">
        <f t="shared" si="581"/>
        <v>1.3769956692299126</v>
      </c>
      <c r="EB240" s="77">
        <f t="shared" si="581"/>
        <v>1.4008869159798923E-2</v>
      </c>
      <c r="EC240" s="77">
        <f t="shared" si="582"/>
        <v>-3.55041294559348E-4</v>
      </c>
      <c r="ED240" s="77">
        <f t="shared" si="582"/>
        <v>5.1394062976136583E-4</v>
      </c>
      <c r="EE240" s="77">
        <f t="shared" si="582"/>
        <v>3.0691643749526289E-3</v>
      </c>
      <c r="EF240" s="76">
        <f t="shared" si="583"/>
        <v>4.0135179883005909</v>
      </c>
      <c r="EG240" s="76">
        <f t="shared" si="584"/>
        <v>2.6522035971419271E-2</v>
      </c>
      <c r="EH240" s="76">
        <f t="shared" si="585"/>
        <v>4.0417374502855097E-2</v>
      </c>
      <c r="EI240" s="76">
        <f t="shared" si="586"/>
        <v>-3.55041294559348E-4</v>
      </c>
      <c r="EJ240" s="76">
        <f t="shared" si="587"/>
        <v>1.9008169295284128E-3</v>
      </c>
      <c r="EK240" s="76">
        <f t="shared" si="588"/>
        <v>3.0691643749526289E-3</v>
      </c>
      <c r="EL240" s="76">
        <f t="shared" si="589"/>
        <v>1.3108440155692675E-2</v>
      </c>
      <c r="EM240" s="76">
        <f t="shared" si="590"/>
        <v>1.4008869159798923E-2</v>
      </c>
      <c r="EN240" s="76">
        <f t="shared" si="591"/>
        <v>0.97476977451000169</v>
      </c>
      <c r="EO240" s="76">
        <f t="shared" si="592"/>
        <v>0.67840011680058754</v>
      </c>
      <c r="EP240" s="76">
        <f t="shared" si="593"/>
        <v>9.749603160427318E-3</v>
      </c>
      <c r="EQ240" s="76">
        <f t="shared" si="594"/>
        <v>0.4679787338844944</v>
      </c>
      <c r="ER240" s="76">
        <f t="shared" si="595"/>
        <v>1.4069733596951248E-2</v>
      </c>
      <c r="ES240" s="76">
        <f t="shared" si="596"/>
        <v>0.29021967175293367</v>
      </c>
      <c r="ET240" s="76">
        <f t="shared" si="597"/>
        <v>0.47356234862541485</v>
      </c>
      <c r="EU240" s="76">
        <f t="shared" si="598"/>
        <v>1.006502023835415</v>
      </c>
      <c r="EV240" s="31"/>
      <c r="EW240" s="31"/>
      <c r="EX240" s="31"/>
      <c r="EY240" s="31"/>
      <c r="EZ240" s="31">
        <f t="shared" si="599"/>
        <v>8.4626062538854269E-2</v>
      </c>
      <c r="FA240" s="31">
        <f t="shared" si="600"/>
        <v>905.61077665482776</v>
      </c>
      <c r="FB240" s="31"/>
      <c r="FC240" s="31">
        <f t="shared" si="601"/>
        <v>1099.7854619509596</v>
      </c>
      <c r="FD240" s="31">
        <f t="shared" si="602"/>
        <v>864.51352322021035</v>
      </c>
      <c r="FE240" s="31">
        <f t="shared" si="603"/>
        <v>1050.90937423626</v>
      </c>
      <c r="FF240" s="31">
        <f t="shared" si="604"/>
        <v>642.59716057970013</v>
      </c>
      <c r="FG240" s="31">
        <f t="shared" si="605"/>
        <v>0.47728018838098163</v>
      </c>
      <c r="FH240" s="31">
        <f t="shared" si="606"/>
        <v>1650.9451805866715</v>
      </c>
      <c r="FI240" s="31">
        <f t="shared" si="607"/>
        <v>848.43833989480993</v>
      </c>
      <c r="FJ240" s="31"/>
      <c r="FK240" s="31">
        <f t="shared" si="608"/>
        <v>1137.3239898539318</v>
      </c>
      <c r="FL240" s="31">
        <f t="shared" si="609"/>
        <v>514.58062090648275</v>
      </c>
      <c r="FM240" s="31"/>
      <c r="FN240" s="31">
        <f t="shared" si="610"/>
        <v>51.578654910261676</v>
      </c>
      <c r="FO240" s="31">
        <f t="shared" si="611"/>
        <v>38.887204697062124</v>
      </c>
      <c r="FP240" s="31"/>
      <c r="FQ240" s="31">
        <f t="shared" si="612"/>
        <v>26.23</v>
      </c>
      <c r="FR240" s="31">
        <f t="shared" si="613"/>
        <v>32.44</v>
      </c>
      <c r="FS240" s="31">
        <f t="shared" si="614"/>
        <v>28.6</v>
      </c>
      <c r="FT240" s="31">
        <f t="shared" si="615"/>
        <v>1529.3804940521936</v>
      </c>
      <c r="FU240" s="31">
        <f t="shared" si="616"/>
        <v>504.68460389659606</v>
      </c>
      <c r="FV240" s="31"/>
      <c r="FW240" s="31"/>
      <c r="FX240" s="31"/>
      <c r="FY240" s="31"/>
      <c r="FZ240" s="31"/>
      <c r="GA240" s="31"/>
      <c r="GB240" s="31"/>
      <c r="GC240" s="31"/>
      <c r="GD240" s="32"/>
    </row>
    <row r="241" spans="1:186" ht="15.75" thickBot="1">
      <c r="C241" s="24" t="s">
        <v>210</v>
      </c>
      <c r="D241" s="24" t="s">
        <v>207</v>
      </c>
      <c r="E241" s="24"/>
      <c r="F241" s="23">
        <v>52.506</v>
      </c>
      <c r="G241" s="23">
        <v>0.24</v>
      </c>
      <c r="H241" s="23">
        <v>2.0670000000000002</v>
      </c>
      <c r="I241" s="23">
        <v>5.7140000000000004</v>
      </c>
      <c r="J241" s="23">
        <v>0.14000000000000001</v>
      </c>
      <c r="K241" s="23">
        <v>15.435</v>
      </c>
      <c r="L241" s="23">
        <v>23.045000000000002</v>
      </c>
      <c r="M241" s="23">
        <v>0.13800000000000001</v>
      </c>
      <c r="N241" s="23">
        <v>1.6E-2</v>
      </c>
      <c r="O241" s="23">
        <v>0.05</v>
      </c>
      <c r="Q241" s="24">
        <v>53.201000000000001</v>
      </c>
      <c r="R241" s="24">
        <v>0.124</v>
      </c>
      <c r="S241" s="24">
        <v>1.399</v>
      </c>
      <c r="T241" s="24">
        <v>19.048999999999999</v>
      </c>
      <c r="U241" s="24">
        <v>0.436</v>
      </c>
      <c r="V241" s="24">
        <v>25.213000000000001</v>
      </c>
      <c r="W241" s="24">
        <v>0.46899999999999997</v>
      </c>
      <c r="X241" s="24">
        <v>0.01</v>
      </c>
      <c r="Y241" s="24">
        <v>2.5000000000000001E-2</v>
      </c>
      <c r="Z241" s="24">
        <v>0.11899999999999999</v>
      </c>
      <c r="AB241" s="69">
        <f t="shared" si="395"/>
        <v>759.35925212462655</v>
      </c>
      <c r="AC241" s="69">
        <f t="shared" si="396"/>
        <v>11.075646843882916</v>
      </c>
      <c r="AD241" s="31"/>
      <c r="AE241" s="73">
        <f t="shared" si="528"/>
        <v>759.35925212462655</v>
      </c>
      <c r="AF241" s="73"/>
      <c r="AG241" s="73">
        <f t="shared" si="529"/>
        <v>871.8283153398587</v>
      </c>
      <c r="AH241" s="73">
        <f t="shared" si="530"/>
        <v>834.77784314898474</v>
      </c>
      <c r="AI241" s="73">
        <f t="shared" si="531"/>
        <v>11.075646843882916</v>
      </c>
      <c r="AJ241" s="73">
        <f t="shared" si="532"/>
        <v>-0.4117807252121688</v>
      </c>
      <c r="AK241" s="73">
        <f t="shared" si="533"/>
        <v>901.91179574343687</v>
      </c>
      <c r="AL241" s="74">
        <f t="shared" si="534"/>
        <v>0.48998856426446497</v>
      </c>
      <c r="AM241" s="75"/>
      <c r="AN241" s="31">
        <f t="shared" si="535"/>
        <v>0.21800078571270087</v>
      </c>
      <c r="AO241" s="31"/>
      <c r="AP241" s="31">
        <f t="shared" si="536"/>
        <v>0.87387220954558842</v>
      </c>
      <c r="AQ241" s="31">
        <f t="shared" si="536"/>
        <v>3.0045518961226256E-3</v>
      </c>
      <c r="AR241" s="31">
        <f t="shared" si="536"/>
        <v>2.0272457115956103E-2</v>
      </c>
      <c r="AS241" s="31">
        <f t="shared" si="536"/>
        <v>7.9530776768216641E-2</v>
      </c>
      <c r="AT241" s="31">
        <f t="shared" si="536"/>
        <v>1.9735682819383262E-3</v>
      </c>
      <c r="AU241" s="31">
        <f t="shared" si="536"/>
        <v>0.38296066930657696</v>
      </c>
      <c r="AV241" s="31">
        <f t="shared" si="536"/>
        <v>0.41094986572130665</v>
      </c>
      <c r="AW241" s="31">
        <f t="shared" si="536"/>
        <v>2.2265642016879939E-3</v>
      </c>
      <c r="AX241" s="31">
        <f t="shared" si="536"/>
        <v>1.6985859272155931E-4</v>
      </c>
      <c r="AY241" s="31">
        <f t="shared" si="536"/>
        <v>3.2895126389654618E-4</v>
      </c>
      <c r="AZ241" s="31">
        <f t="shared" si="537"/>
        <v>1.7752894726940118</v>
      </c>
      <c r="BA241" s="31"/>
      <c r="BB241" s="76">
        <f t="shared" si="538"/>
        <v>1.7477444190911768</v>
      </c>
      <c r="BC241" s="76">
        <f t="shared" si="538"/>
        <v>6.0091037922452512E-3</v>
      </c>
      <c r="BD241" s="76">
        <f t="shared" si="539"/>
        <v>6.0817371347868313E-2</v>
      </c>
      <c r="BE241" s="76">
        <f t="shared" si="540"/>
        <v>7.9530776768216641E-2</v>
      </c>
      <c r="BF241" s="76">
        <f t="shared" si="540"/>
        <v>1.9735682819383262E-3</v>
      </c>
      <c r="BG241" s="76">
        <f t="shared" si="540"/>
        <v>0.38296066930657696</v>
      </c>
      <c r="BH241" s="76">
        <f t="shared" si="540"/>
        <v>0.41094986572130665</v>
      </c>
      <c r="BI241" s="76">
        <f t="shared" si="540"/>
        <v>2.2265642016879939E-3</v>
      </c>
      <c r="BJ241" s="76">
        <f t="shared" si="540"/>
        <v>1.6985859272155931E-4</v>
      </c>
      <c r="BK241" s="76">
        <f t="shared" si="541"/>
        <v>9.8685379168963853E-4</v>
      </c>
      <c r="BL241" s="76">
        <f t="shared" si="542"/>
        <v>2.693369050895428</v>
      </c>
      <c r="BM241" s="76">
        <f t="shared" si="543"/>
        <v>2.2276932297878975</v>
      </c>
      <c r="BN241" s="31"/>
      <c r="BO241" s="77">
        <f t="shared" si="544"/>
        <v>1.9467192049044983</v>
      </c>
      <c r="BP241" s="77">
        <f t="shared" si="544"/>
        <v>6.6932199175387631E-3</v>
      </c>
      <c r="BQ241" s="77">
        <f t="shared" si="545"/>
        <v>5.3280795095501654E-2</v>
      </c>
      <c r="BR241" s="77">
        <f t="shared" si="546"/>
        <v>3.7040835841260139E-2</v>
      </c>
      <c r="BS241" s="77">
        <f t="shared" si="547"/>
        <v>9.0321630936761793E-2</v>
      </c>
      <c r="BT241" s="77">
        <f t="shared" si="548"/>
        <v>0.17717017296632881</v>
      </c>
      <c r="BU241" s="77">
        <f t="shared" si="548"/>
        <v>4.3965047001981415E-3</v>
      </c>
      <c r="BV241" s="77">
        <f t="shared" si="548"/>
        <v>0.85311889028930343</v>
      </c>
      <c r="BW241" s="77">
        <f t="shared" si="548"/>
        <v>0.91547023364960045</v>
      </c>
      <c r="BX241" s="77">
        <f t="shared" si="549"/>
        <v>9.9202039955768768E-3</v>
      </c>
      <c r="BY241" s="77">
        <f t="shared" si="549"/>
        <v>7.5678567405423501E-4</v>
      </c>
      <c r="BZ241" s="77">
        <f t="shared" si="549"/>
        <v>1.465605007025016E-3</v>
      </c>
      <c r="CA241" s="76">
        <f t="shared" si="550"/>
        <v>4.006032452040885</v>
      </c>
      <c r="CB241" s="76">
        <f t="shared" si="551"/>
        <v>1.1308118407715846E-2</v>
      </c>
      <c r="CC241" s="76">
        <f t="shared" si="552"/>
        <v>1.8070104363168582E-2</v>
      </c>
      <c r="CD241" s="76">
        <f t="shared" si="553"/>
        <v>9.9202039955768768E-3</v>
      </c>
      <c r="CE241" s="76">
        <f t="shared" si="554"/>
        <v>2.7120631845683262E-2</v>
      </c>
      <c r="CF241" s="76">
        <f t="shared" si="555"/>
        <v>1.3080081624909196E-2</v>
      </c>
      <c r="CG241" s="76">
        <f t="shared" si="556"/>
        <v>7.3280250351250801E-4</v>
      </c>
      <c r="CH241" s="76">
        <f t="shared" si="557"/>
        <v>0.87453671767549557</v>
      </c>
      <c r="CI241" s="76">
        <f t="shared" si="558"/>
        <v>7.7876172790068365E-2</v>
      </c>
      <c r="CJ241" s="76">
        <f t="shared" si="559"/>
        <v>6.4210457909351371E-2</v>
      </c>
      <c r="CK241" s="76">
        <f t="shared" si="560"/>
        <v>0.72107296864550263</v>
      </c>
      <c r="CL241" s="76">
        <f t="shared" si="561"/>
        <v>1.0032666104352457</v>
      </c>
      <c r="CM241" s="76">
        <f t="shared" si="562"/>
        <v>0.87453671767549557</v>
      </c>
      <c r="CN241" s="76"/>
      <c r="CO241" s="31">
        <f t="shared" si="563"/>
        <v>0.83722752089013019</v>
      </c>
      <c r="CP241" s="76">
        <f t="shared" si="564"/>
        <v>0.16586205455861297</v>
      </c>
      <c r="CQ241" s="76">
        <f t="shared" si="565"/>
        <v>0.22335697826668477</v>
      </c>
      <c r="CR241" s="77">
        <f t="shared" si="566"/>
        <v>0.63606239092990891</v>
      </c>
      <c r="CS241" s="77">
        <f t="shared" si="567"/>
        <v>0.33086720983835743</v>
      </c>
      <c r="CT241" s="77">
        <f t="shared" si="568"/>
        <v>7.006914289477062E-2</v>
      </c>
      <c r="CU241" s="31">
        <f t="shared" si="569"/>
        <v>0.88543929112929665</v>
      </c>
      <c r="CV241" s="31">
        <f t="shared" si="569"/>
        <v>1.5523518129966899E-3</v>
      </c>
      <c r="CW241" s="31">
        <f t="shared" si="569"/>
        <v>1.3720932513411992E-2</v>
      </c>
      <c r="CX241" s="31">
        <f t="shared" si="569"/>
        <v>0.26513506591840369</v>
      </c>
      <c r="CY241" s="31">
        <f t="shared" si="569"/>
        <v>6.1462555066079299E-3</v>
      </c>
      <c r="CZ241" s="31">
        <f t="shared" si="569"/>
        <v>0.62556445450124554</v>
      </c>
      <c r="DA241" s="31">
        <f t="shared" si="569"/>
        <v>8.3634405304097558E-3</v>
      </c>
      <c r="DB241" s="31">
        <f t="shared" si="569"/>
        <v>1.6134523200637637E-4</v>
      </c>
      <c r="DC241" s="31">
        <f t="shared" si="569"/>
        <v>2.6540405112743644E-4</v>
      </c>
      <c r="DD241" s="31">
        <f t="shared" si="569"/>
        <v>7.8290400807377977E-4</v>
      </c>
      <c r="DE241" s="31">
        <f t="shared" si="570"/>
        <v>1.8071314452035798</v>
      </c>
      <c r="DF241" s="31"/>
      <c r="DG241" s="76">
        <f t="shared" si="571"/>
        <v>1.7708785822585933</v>
      </c>
      <c r="DH241" s="76">
        <f t="shared" si="571"/>
        <v>3.1047036259933799E-3</v>
      </c>
      <c r="DI241" s="76">
        <f t="shared" si="572"/>
        <v>4.1162797540235975E-2</v>
      </c>
      <c r="DJ241" s="76">
        <f t="shared" si="573"/>
        <v>0.26513506591840369</v>
      </c>
      <c r="DK241" s="76">
        <f t="shared" si="573"/>
        <v>6.1462555066079299E-3</v>
      </c>
      <c r="DL241" s="76">
        <f t="shared" si="573"/>
        <v>0.62556445450124554</v>
      </c>
      <c r="DM241" s="76">
        <f t="shared" si="573"/>
        <v>8.3634405304097558E-3</v>
      </c>
      <c r="DN241" s="76">
        <f t="shared" si="573"/>
        <v>1.6134523200637637E-4</v>
      </c>
      <c r="DO241" s="76">
        <f t="shared" si="573"/>
        <v>2.6540405112743644E-4</v>
      </c>
      <c r="DP241" s="76">
        <f t="shared" si="574"/>
        <v>2.3487120242213395E-3</v>
      </c>
      <c r="DQ241" s="76">
        <f t="shared" si="575"/>
        <v>2.7231307611888451</v>
      </c>
      <c r="DR241" s="76">
        <f t="shared" si="576"/>
        <v>2.2033462680215044</v>
      </c>
      <c r="DS241" s="31"/>
      <c r="DT241" s="77">
        <f t="shared" si="577"/>
        <v>1.9509293576693421</v>
      </c>
      <c r="DU241" s="77">
        <f t="shared" si="577"/>
        <v>3.420368573822673E-3</v>
      </c>
      <c r="DV241" s="77">
        <f t="shared" si="578"/>
        <v>4.9070642330657943E-2</v>
      </c>
      <c r="DW241" s="77">
        <f t="shared" si="579"/>
        <v>1.1393288563744518E-2</v>
      </c>
      <c r="DX241" s="77">
        <f t="shared" si="580"/>
        <v>6.0463930894402461E-2</v>
      </c>
      <c r="DY241" s="77">
        <f t="shared" si="581"/>
        <v>0.58418435801295032</v>
      </c>
      <c r="DZ241" s="77">
        <f t="shared" si="581"/>
        <v>1.3542329132791202E-2</v>
      </c>
      <c r="EA241" s="77">
        <f t="shared" si="581"/>
        <v>1.3783351062322275</v>
      </c>
      <c r="EB241" s="77">
        <f t="shared" si="581"/>
        <v>1.8427555480498126E-2</v>
      </c>
      <c r="EC241" s="77">
        <f t="shared" si="582"/>
        <v>7.1099882960862627E-4</v>
      </c>
      <c r="ED241" s="77">
        <f t="shared" si="582"/>
        <v>1.1695540511388511E-3</v>
      </c>
      <c r="EE241" s="77">
        <f t="shared" si="582"/>
        <v>3.4500172488168808E-3</v>
      </c>
      <c r="EF241" s="76">
        <f t="shared" si="583"/>
        <v>4.0146335761255996</v>
      </c>
      <c r="EG241" s="76">
        <f t="shared" si="584"/>
        <v>2.8097598200059828E-2</v>
      </c>
      <c r="EH241" s="76">
        <f t="shared" si="585"/>
        <v>4.3740707633064702E-2</v>
      </c>
      <c r="EI241" s="76">
        <f t="shared" si="586"/>
        <v>7.1099882960862627E-4</v>
      </c>
      <c r="EJ241" s="76">
        <f t="shared" si="587"/>
        <v>3.420368573822673E-3</v>
      </c>
      <c r="EK241" s="76">
        <f t="shared" si="588"/>
        <v>3.4500172488168808E-3</v>
      </c>
      <c r="EL241" s="76">
        <f t="shared" si="589"/>
        <v>7.2322724853190112E-3</v>
      </c>
      <c r="EM241" s="76">
        <f t="shared" si="590"/>
        <v>1.8427555480498126E-2</v>
      </c>
      <c r="EN241" s="76">
        <f t="shared" si="591"/>
        <v>0.97349079841916453</v>
      </c>
      <c r="EO241" s="76">
        <f t="shared" si="592"/>
        <v>0.67902559907372528</v>
      </c>
      <c r="EP241" s="76">
        <f t="shared" si="593"/>
        <v>1.2853518410167663E-2</v>
      </c>
      <c r="EQ241" s="76">
        <f t="shared" si="594"/>
        <v>0.46864278753477845</v>
      </c>
      <c r="ER241" s="76">
        <f t="shared" si="595"/>
        <v>1.8429549254276489E-2</v>
      </c>
      <c r="ES241" s="76">
        <f t="shared" si="596"/>
        <v>0.28746922766635041</v>
      </c>
      <c r="ET241" s="76">
        <f t="shared" si="597"/>
        <v>0.47579276655519986</v>
      </c>
      <c r="EU241" s="76">
        <f t="shared" si="598"/>
        <v>1.0067320110372298</v>
      </c>
      <c r="EV241" s="31"/>
      <c r="EW241" s="31"/>
      <c r="EX241" s="31"/>
      <c r="EY241" s="31"/>
      <c r="EZ241" s="31">
        <f t="shared" si="599"/>
        <v>8.4790984704291E-2</v>
      </c>
      <c r="FA241" s="31">
        <f t="shared" si="600"/>
        <v>906.17136815937749</v>
      </c>
      <c r="FB241" s="31"/>
      <c r="FC241" s="31">
        <f t="shared" si="601"/>
        <v>1100.1159534610415</v>
      </c>
      <c r="FD241" s="31">
        <f t="shared" si="602"/>
        <v>864.09005296849193</v>
      </c>
      <c r="FE241" s="31">
        <f t="shared" si="603"/>
        <v>1107.797874071038</v>
      </c>
      <c r="FF241" s="31">
        <f t="shared" si="604"/>
        <v>678.44285959078582</v>
      </c>
      <c r="FG241" s="31">
        <f t="shared" si="605"/>
        <v>0.47660389577660839</v>
      </c>
      <c r="FH241" s="31">
        <f t="shared" si="606"/>
        <v>1649.8744397174969</v>
      </c>
      <c r="FI241" s="31">
        <f t="shared" si="607"/>
        <v>898.80141611629313</v>
      </c>
      <c r="FJ241" s="31"/>
      <c r="FK241" s="31">
        <f t="shared" si="608"/>
        <v>1139.9532507636286</v>
      </c>
      <c r="FL241" s="31">
        <f t="shared" si="609"/>
        <v>462.51300489961807</v>
      </c>
      <c r="FM241" s="31"/>
      <c r="FN241" s="31">
        <f t="shared" si="610"/>
        <v>34.198014006094645</v>
      </c>
      <c r="FO241" s="31">
        <f t="shared" si="611"/>
        <v>27.117746865781726</v>
      </c>
      <c r="FP241" s="31"/>
      <c r="FQ241" s="31">
        <f t="shared" si="612"/>
        <v>26.23</v>
      </c>
      <c r="FR241" s="31">
        <f t="shared" si="613"/>
        <v>32.44</v>
      </c>
      <c r="FS241" s="31">
        <f t="shared" si="614"/>
        <v>28.6</v>
      </c>
      <c r="FT241" s="31">
        <f t="shared" si="615"/>
        <v>1526.5318212421944</v>
      </c>
      <c r="FU241" s="31">
        <f t="shared" si="616"/>
        <v>539.66437118357919</v>
      </c>
      <c r="FV241" s="31"/>
      <c r="FW241" s="31"/>
      <c r="FX241" s="31"/>
      <c r="FY241" s="31"/>
      <c r="FZ241" s="31"/>
      <c r="GA241" s="31"/>
      <c r="GB241" s="31"/>
      <c r="GC241" s="31"/>
      <c r="GD241" s="32"/>
    </row>
    <row r="242" spans="1:186" ht="15.75" thickBot="1">
      <c r="C242" s="24" t="s">
        <v>211</v>
      </c>
      <c r="D242" s="24" t="s">
        <v>207</v>
      </c>
      <c r="E242" s="24"/>
      <c r="F242" s="23">
        <v>52.506</v>
      </c>
      <c r="G242" s="23">
        <v>0.24</v>
      </c>
      <c r="H242" s="23">
        <v>2.0670000000000002</v>
      </c>
      <c r="I242" s="23">
        <v>5.7140000000000004</v>
      </c>
      <c r="J242" s="23">
        <v>0.14000000000000001</v>
      </c>
      <c r="K242" s="23">
        <v>15.435</v>
      </c>
      <c r="L242" s="23">
        <v>23.045000000000002</v>
      </c>
      <c r="M242" s="23">
        <v>0.13800000000000001</v>
      </c>
      <c r="N242" s="23">
        <v>1.6E-2</v>
      </c>
      <c r="O242" s="23">
        <v>0.05</v>
      </c>
      <c r="Q242" s="24">
        <v>53.472000000000001</v>
      </c>
      <c r="R242" s="24">
        <v>0.04</v>
      </c>
      <c r="S242" s="24">
        <v>1.2969999999999999</v>
      </c>
      <c r="T242" s="24">
        <v>18.879000000000001</v>
      </c>
      <c r="U242" s="24">
        <v>0.38200000000000001</v>
      </c>
      <c r="V242" s="24">
        <v>24.664000000000001</v>
      </c>
      <c r="W242" s="24">
        <v>1.359</v>
      </c>
      <c r="X242" s="24">
        <v>1.6E-2</v>
      </c>
      <c r="Y242" s="24">
        <v>0.02</v>
      </c>
      <c r="Z242" s="24">
        <v>3.7999999999999999E-2</v>
      </c>
      <c r="AB242" s="69">
        <f t="shared" si="395"/>
        <v>758.8485127406517</v>
      </c>
      <c r="AC242" s="69">
        <f t="shared" si="396"/>
        <v>7.4251912851255941</v>
      </c>
      <c r="AD242" s="31"/>
      <c r="AE242" s="73">
        <f t="shared" si="528"/>
        <v>758.8485127406517</v>
      </c>
      <c r="AF242" s="73"/>
      <c r="AG242" s="73">
        <f t="shared" si="529"/>
        <v>879.83572734051461</v>
      </c>
      <c r="AH242" s="73">
        <f t="shared" si="530"/>
        <v>833.06990397080358</v>
      </c>
      <c r="AI242" s="73">
        <f t="shared" si="531"/>
        <v>7.4251912851255941</v>
      </c>
      <c r="AJ242" s="73">
        <f t="shared" si="532"/>
        <v>-0.44025356097110224</v>
      </c>
      <c r="AK242" s="73">
        <f t="shared" si="533"/>
        <v>869.99675690891172</v>
      </c>
      <c r="AL242" s="74">
        <f t="shared" si="534"/>
        <v>0.48363545085591281</v>
      </c>
      <c r="AM242" s="75"/>
      <c r="AN242" s="31">
        <f t="shared" si="535"/>
        <v>0.63134702418290123</v>
      </c>
      <c r="AO242" s="31"/>
      <c r="AP242" s="31">
        <f t="shared" si="536"/>
        <v>0.87387220954558842</v>
      </c>
      <c r="AQ242" s="31">
        <f t="shared" si="536"/>
        <v>3.0045518961226256E-3</v>
      </c>
      <c r="AR242" s="31">
        <f t="shared" si="536"/>
        <v>2.0272457115956103E-2</v>
      </c>
      <c r="AS242" s="31">
        <f t="shared" si="536"/>
        <v>7.9530776768216641E-2</v>
      </c>
      <c r="AT242" s="31">
        <f t="shared" si="536"/>
        <v>1.9735682819383262E-3</v>
      </c>
      <c r="AU242" s="31">
        <f t="shared" si="536"/>
        <v>0.38296066930657696</v>
      </c>
      <c r="AV242" s="31">
        <f t="shared" si="536"/>
        <v>0.41094986572130665</v>
      </c>
      <c r="AW242" s="31">
        <f t="shared" si="536"/>
        <v>2.2265642016879939E-3</v>
      </c>
      <c r="AX242" s="31">
        <f t="shared" si="536"/>
        <v>1.6985859272155931E-4</v>
      </c>
      <c r="AY242" s="31">
        <f t="shared" si="536"/>
        <v>3.2895126389654618E-4</v>
      </c>
      <c r="AZ242" s="31">
        <f t="shared" si="537"/>
        <v>1.7752894726940118</v>
      </c>
      <c r="BA242" s="31"/>
      <c r="BB242" s="76">
        <f t="shared" si="538"/>
        <v>1.7477444190911768</v>
      </c>
      <c r="BC242" s="76">
        <f t="shared" si="538"/>
        <v>6.0091037922452512E-3</v>
      </c>
      <c r="BD242" s="76">
        <f t="shared" si="539"/>
        <v>6.0817371347868313E-2</v>
      </c>
      <c r="BE242" s="76">
        <f t="shared" si="540"/>
        <v>7.9530776768216641E-2</v>
      </c>
      <c r="BF242" s="76">
        <f t="shared" si="540"/>
        <v>1.9735682819383262E-3</v>
      </c>
      <c r="BG242" s="76">
        <f t="shared" si="540"/>
        <v>0.38296066930657696</v>
      </c>
      <c r="BH242" s="76">
        <f t="shared" si="540"/>
        <v>0.41094986572130665</v>
      </c>
      <c r="BI242" s="76">
        <f t="shared" si="540"/>
        <v>2.2265642016879939E-3</v>
      </c>
      <c r="BJ242" s="76">
        <f t="shared" si="540"/>
        <v>1.6985859272155931E-4</v>
      </c>
      <c r="BK242" s="76">
        <f t="shared" si="541"/>
        <v>9.8685379168963853E-4</v>
      </c>
      <c r="BL242" s="76">
        <f t="shared" si="542"/>
        <v>2.693369050895428</v>
      </c>
      <c r="BM242" s="76">
        <f t="shared" si="543"/>
        <v>2.2276932297878975</v>
      </c>
      <c r="BN242" s="31"/>
      <c r="BO242" s="77">
        <f t="shared" si="544"/>
        <v>1.9467192049044983</v>
      </c>
      <c r="BP242" s="77">
        <f t="shared" si="544"/>
        <v>6.6932199175387631E-3</v>
      </c>
      <c r="BQ242" s="77">
        <f t="shared" si="545"/>
        <v>5.3280795095501654E-2</v>
      </c>
      <c r="BR242" s="77">
        <f t="shared" si="546"/>
        <v>3.7040835841260139E-2</v>
      </c>
      <c r="BS242" s="77">
        <f t="shared" si="547"/>
        <v>9.0321630936761793E-2</v>
      </c>
      <c r="BT242" s="77">
        <f t="shared" si="548"/>
        <v>0.17717017296632881</v>
      </c>
      <c r="BU242" s="77">
        <f t="shared" si="548"/>
        <v>4.3965047001981415E-3</v>
      </c>
      <c r="BV242" s="77">
        <f t="shared" si="548"/>
        <v>0.85311889028930343</v>
      </c>
      <c r="BW242" s="77">
        <f t="shared" si="548"/>
        <v>0.91547023364960045</v>
      </c>
      <c r="BX242" s="77">
        <f t="shared" si="549"/>
        <v>9.9202039955768768E-3</v>
      </c>
      <c r="BY242" s="77">
        <f t="shared" si="549"/>
        <v>7.5678567405423501E-4</v>
      </c>
      <c r="BZ242" s="77">
        <f t="shared" si="549"/>
        <v>1.465605007025016E-3</v>
      </c>
      <c r="CA242" s="76">
        <f t="shared" si="550"/>
        <v>4.006032452040885</v>
      </c>
      <c r="CB242" s="76">
        <f t="shared" si="551"/>
        <v>1.1308118407715846E-2</v>
      </c>
      <c r="CC242" s="76">
        <f t="shared" si="552"/>
        <v>1.8070104363168582E-2</v>
      </c>
      <c r="CD242" s="76">
        <f t="shared" si="553"/>
        <v>9.9202039955768768E-3</v>
      </c>
      <c r="CE242" s="76">
        <f t="shared" si="554"/>
        <v>2.7120631845683262E-2</v>
      </c>
      <c r="CF242" s="76">
        <f t="shared" si="555"/>
        <v>1.3080081624909196E-2</v>
      </c>
      <c r="CG242" s="76">
        <f t="shared" si="556"/>
        <v>7.3280250351250801E-4</v>
      </c>
      <c r="CH242" s="76">
        <f t="shared" si="557"/>
        <v>0.87453671767549557</v>
      </c>
      <c r="CI242" s="76">
        <f t="shared" si="558"/>
        <v>7.7876172790068365E-2</v>
      </c>
      <c r="CJ242" s="76">
        <f t="shared" si="559"/>
        <v>6.4210457909351371E-2</v>
      </c>
      <c r="CK242" s="76">
        <f t="shared" si="560"/>
        <v>0.72107296864550263</v>
      </c>
      <c r="CL242" s="76">
        <f t="shared" si="561"/>
        <v>1.0032666104352457</v>
      </c>
      <c r="CM242" s="76">
        <f t="shared" si="562"/>
        <v>0.87453671767549557</v>
      </c>
      <c r="CN242" s="76"/>
      <c r="CO242" s="31">
        <f t="shared" si="563"/>
        <v>0.83722752089013019</v>
      </c>
      <c r="CP242" s="76">
        <f t="shared" si="564"/>
        <v>0.16586205455861297</v>
      </c>
      <c r="CQ242" s="76">
        <f t="shared" si="565"/>
        <v>0.22335697826668477</v>
      </c>
      <c r="CR242" s="77">
        <f t="shared" si="566"/>
        <v>0.63606239092990891</v>
      </c>
      <c r="CS242" s="77">
        <f t="shared" si="567"/>
        <v>0.33086720983835743</v>
      </c>
      <c r="CT242" s="77">
        <f t="shared" si="568"/>
        <v>7.006914289477062E-2</v>
      </c>
      <c r="CU242" s="31">
        <f t="shared" si="569"/>
        <v>0.88994962078280015</v>
      </c>
      <c r="CV242" s="31">
        <f t="shared" si="569"/>
        <v>5.0075864935377097E-4</v>
      </c>
      <c r="CW242" s="31">
        <f t="shared" si="569"/>
        <v>1.2720550014221123E-2</v>
      </c>
      <c r="CX242" s="31">
        <f t="shared" si="569"/>
        <v>0.26276890700160344</v>
      </c>
      <c r="CY242" s="31">
        <f t="shared" si="569"/>
        <v>5.3850220264317185E-3</v>
      </c>
      <c r="CZ242" s="31">
        <f t="shared" si="569"/>
        <v>0.61194311291074921</v>
      </c>
      <c r="DA242" s="31">
        <f t="shared" si="569"/>
        <v>2.4234361792807798E-2</v>
      </c>
      <c r="DB242" s="31">
        <f t="shared" si="569"/>
        <v>2.5815237121020216E-4</v>
      </c>
      <c r="DC242" s="31">
        <f t="shared" si="569"/>
        <v>2.1232324090194913E-4</v>
      </c>
      <c r="DD242" s="31">
        <f t="shared" si="569"/>
        <v>2.5000296056137505E-4</v>
      </c>
      <c r="DE242" s="31">
        <f t="shared" si="570"/>
        <v>1.8082228117506407</v>
      </c>
      <c r="DF242" s="31"/>
      <c r="DG242" s="76">
        <f t="shared" si="571"/>
        <v>1.7798992415656003</v>
      </c>
      <c r="DH242" s="76">
        <f t="shared" si="571"/>
        <v>1.0015172987075419E-3</v>
      </c>
      <c r="DI242" s="76">
        <f t="shared" si="572"/>
        <v>3.8161650042663371E-2</v>
      </c>
      <c r="DJ242" s="76">
        <f t="shared" si="573"/>
        <v>0.26276890700160344</v>
      </c>
      <c r="DK242" s="76">
        <f t="shared" si="573"/>
        <v>5.3850220264317185E-3</v>
      </c>
      <c r="DL242" s="76">
        <f t="shared" si="573"/>
        <v>0.61194311291074921</v>
      </c>
      <c r="DM242" s="76">
        <f t="shared" si="573"/>
        <v>2.4234361792807798E-2</v>
      </c>
      <c r="DN242" s="76">
        <f t="shared" si="573"/>
        <v>2.5815237121020216E-4</v>
      </c>
      <c r="DO242" s="76">
        <f t="shared" si="573"/>
        <v>2.1232324090194913E-4</v>
      </c>
      <c r="DP242" s="76">
        <f t="shared" si="574"/>
        <v>7.5000888168412516E-4</v>
      </c>
      <c r="DQ242" s="76">
        <f t="shared" si="575"/>
        <v>2.7246142971323599</v>
      </c>
      <c r="DR242" s="76">
        <f t="shared" si="576"/>
        <v>2.2021465593551954</v>
      </c>
      <c r="DS242" s="31"/>
      <c r="DT242" s="77">
        <f t="shared" si="577"/>
        <v>1.9597994954063043</v>
      </c>
      <c r="DU242" s="77">
        <f t="shared" si="577"/>
        <v>1.1027439367417614E-3</v>
      </c>
      <c r="DV242" s="77">
        <f t="shared" si="578"/>
        <v>4.0200504593695729E-2</v>
      </c>
      <c r="DW242" s="77">
        <f t="shared" si="579"/>
        <v>1.582452630014973E-2</v>
      </c>
      <c r="DX242" s="77">
        <f t="shared" si="580"/>
        <v>5.6025030893845459E-2</v>
      </c>
      <c r="DY242" s="77">
        <f t="shared" si="581"/>
        <v>0.57865564445910633</v>
      </c>
      <c r="DZ242" s="77">
        <f t="shared" si="581"/>
        <v>1.1858607727558552E-2</v>
      </c>
      <c r="EA242" s="77">
        <f t="shared" si="581"/>
        <v>1.3475884206175142</v>
      </c>
      <c r="EB242" s="77">
        <f t="shared" si="581"/>
        <v>5.3367616440200695E-2</v>
      </c>
      <c r="EC242" s="77">
        <f t="shared" si="582"/>
        <v>1.1369787120998637E-3</v>
      </c>
      <c r="ED242" s="77">
        <f t="shared" si="582"/>
        <v>9.3513378884674313E-4</v>
      </c>
      <c r="EE242" s="77">
        <f t="shared" si="582"/>
        <v>1.1010863188576894E-3</v>
      </c>
      <c r="EF242" s="76">
        <f t="shared" si="583"/>
        <v>4.011570758301076</v>
      </c>
      <c r="EG242" s="76">
        <f t="shared" si="584"/>
        <v>2.220638281330465E-2</v>
      </c>
      <c r="EH242" s="76">
        <f t="shared" si="585"/>
        <v>3.4612152689964759E-2</v>
      </c>
      <c r="EI242" s="76">
        <f t="shared" si="586"/>
        <v>1.1369787120998637E-3</v>
      </c>
      <c r="EJ242" s="76">
        <f t="shared" si="587"/>
        <v>1.1027439367417614E-3</v>
      </c>
      <c r="EK242" s="76">
        <f t="shared" si="588"/>
        <v>1.1010863188576894E-3</v>
      </c>
      <c r="EL242" s="76">
        <f t="shared" si="589"/>
        <v>1.3586461269192177E-2</v>
      </c>
      <c r="EM242" s="76">
        <f t="shared" si="590"/>
        <v>5.3367616440200695E-2</v>
      </c>
      <c r="EN242" s="76">
        <f t="shared" si="591"/>
        <v>0.93502292557902233</v>
      </c>
      <c r="EO242" s="76">
        <f t="shared" si="592"/>
        <v>0.65013380622354255</v>
      </c>
      <c r="EP242" s="76">
        <f t="shared" si="593"/>
        <v>3.710720951987341E-2</v>
      </c>
      <c r="EQ242" s="76">
        <f t="shared" si="594"/>
        <v>0.44928419567502442</v>
      </c>
      <c r="ER242" s="76">
        <f t="shared" si="595"/>
        <v>5.2404317961047185E-2</v>
      </c>
      <c r="ES242" s="76">
        <f t="shared" si="596"/>
        <v>0.29224697957886758</v>
      </c>
      <c r="ET242" s="76">
        <f t="shared" si="597"/>
        <v>0.46442412222103668</v>
      </c>
      <c r="EU242" s="76">
        <f t="shared" si="598"/>
        <v>1.0053178122561146</v>
      </c>
      <c r="EV242" s="31"/>
      <c r="EW242" s="31"/>
      <c r="EX242" s="31"/>
      <c r="EY242" s="31"/>
      <c r="EZ242" s="31">
        <f t="shared" si="599"/>
        <v>8.7719848220141866E-2</v>
      </c>
      <c r="FA242" s="31">
        <f t="shared" si="600"/>
        <v>915.94934377595098</v>
      </c>
      <c r="FB242" s="31"/>
      <c r="FC242" s="31">
        <f t="shared" si="601"/>
        <v>1113.458781571795</v>
      </c>
      <c r="FD242" s="31">
        <f t="shared" si="602"/>
        <v>877.05655695987707</v>
      </c>
      <c r="FE242" s="31">
        <f t="shared" si="603"/>
        <v>1337.4542298963224</v>
      </c>
      <c r="FF242" s="31">
        <f t="shared" si="604"/>
        <v>819.30425871199225</v>
      </c>
      <c r="FG242" s="31">
        <f t="shared" si="605"/>
        <v>0.49713962880689222</v>
      </c>
      <c r="FH242" s="31">
        <f t="shared" si="606"/>
        <v>1682.2475034083186</v>
      </c>
      <c r="FI242" s="31">
        <f t="shared" si="607"/>
        <v>1145.4089122171263</v>
      </c>
      <c r="FJ242" s="31"/>
      <c r="FK242" s="31">
        <f t="shared" si="608"/>
        <v>1143.167025797331</v>
      </c>
      <c r="FL242" s="31">
        <f t="shared" si="609"/>
        <v>518.27280669400102</v>
      </c>
      <c r="FM242" s="31"/>
      <c r="FN242" s="31">
        <f t="shared" si="610"/>
        <v>-2.8324394486705629</v>
      </c>
      <c r="FO242" s="31">
        <f t="shared" si="611"/>
        <v>-0.22632376206262572</v>
      </c>
      <c r="FP242" s="31"/>
      <c r="FQ242" s="31">
        <f t="shared" si="612"/>
        <v>26.23</v>
      </c>
      <c r="FR242" s="31">
        <f t="shared" si="613"/>
        <v>32.44</v>
      </c>
      <c r="FS242" s="31">
        <f t="shared" si="614"/>
        <v>28.6</v>
      </c>
      <c r="FT242" s="31">
        <f t="shared" si="615"/>
        <v>1592.4496355782312</v>
      </c>
      <c r="FU242" s="31">
        <f t="shared" si="616"/>
        <v>696.74276105727552</v>
      </c>
      <c r="FV242" s="31"/>
      <c r="FW242" s="31"/>
      <c r="FX242" s="31"/>
      <c r="FY242" s="31"/>
      <c r="FZ242" s="31"/>
      <c r="GA242" s="31"/>
      <c r="GB242" s="31"/>
      <c r="GC242" s="31"/>
      <c r="GD242" s="32"/>
    </row>
    <row r="243" spans="1:186" ht="15.75" thickBot="1">
      <c r="C243" s="24" t="s">
        <v>212</v>
      </c>
      <c r="D243" s="24" t="s">
        <v>207</v>
      </c>
      <c r="E243" s="24"/>
      <c r="F243" s="23">
        <v>52.506</v>
      </c>
      <c r="G243" s="23">
        <v>0.24</v>
      </c>
      <c r="H243" s="23">
        <v>2.0670000000000002</v>
      </c>
      <c r="I243" s="23">
        <v>5.7140000000000004</v>
      </c>
      <c r="J243" s="23">
        <v>0.14000000000000001</v>
      </c>
      <c r="K243" s="23">
        <v>15.435</v>
      </c>
      <c r="L243" s="23">
        <v>23.045000000000002</v>
      </c>
      <c r="M243" s="23">
        <v>0.13800000000000001</v>
      </c>
      <c r="N243" s="23">
        <v>1.6E-2</v>
      </c>
      <c r="O243" s="23">
        <v>0.05</v>
      </c>
      <c r="Q243" s="24">
        <v>53.225999999999999</v>
      </c>
      <c r="R243" s="24">
        <v>0.10199999999999999</v>
      </c>
      <c r="S243" s="24">
        <v>1.4350000000000001</v>
      </c>
      <c r="T243" s="24">
        <v>19.38</v>
      </c>
      <c r="U243" s="24">
        <v>0.42499999999999999</v>
      </c>
      <c r="V243" s="24">
        <v>24.692</v>
      </c>
      <c r="W243" s="24">
        <v>0.72599999999999998</v>
      </c>
      <c r="X243" s="24">
        <v>8.9999999999999993E-3</v>
      </c>
      <c r="Y243" s="24">
        <v>1.4E-2</v>
      </c>
      <c r="Z243" s="24">
        <v>6.0999999999999999E-2</v>
      </c>
      <c r="AB243" s="69">
        <f t="shared" si="395"/>
        <v>754.62142159440862</v>
      </c>
      <c r="AC243" s="69">
        <f t="shared" si="396"/>
        <v>9.5735236240001154</v>
      </c>
      <c r="AD243" s="31"/>
      <c r="AE243" s="73">
        <f t="shared" si="528"/>
        <v>754.62142159440862</v>
      </c>
      <c r="AF243" s="73"/>
      <c r="AG243" s="73">
        <f t="shared" si="529"/>
        <v>870.66587342033267</v>
      </c>
      <c r="AH243" s="73">
        <f t="shared" si="530"/>
        <v>831.52438289649513</v>
      </c>
      <c r="AI243" s="73">
        <f t="shared" si="531"/>
        <v>9.5735236240001154</v>
      </c>
      <c r="AJ243" s="73">
        <f t="shared" si="532"/>
        <v>0.95422632214491632</v>
      </c>
      <c r="AK243" s="73">
        <f t="shared" si="533"/>
        <v>888.77910035099626</v>
      </c>
      <c r="AL243" s="74">
        <f t="shared" si="534"/>
        <v>0.47166765787350862</v>
      </c>
      <c r="AM243" s="75"/>
      <c r="AN243" s="31">
        <f t="shared" si="535"/>
        <v>0.33793478406623012</v>
      </c>
      <c r="AO243" s="31"/>
      <c r="AP243" s="31">
        <f t="shared" si="536"/>
        <v>0.87387220954558842</v>
      </c>
      <c r="AQ243" s="31">
        <f t="shared" si="536"/>
        <v>3.0045518961226256E-3</v>
      </c>
      <c r="AR243" s="31">
        <f t="shared" si="536"/>
        <v>2.0272457115956103E-2</v>
      </c>
      <c r="AS243" s="31">
        <f t="shared" si="536"/>
        <v>7.9530776768216641E-2</v>
      </c>
      <c r="AT243" s="31">
        <f t="shared" si="536"/>
        <v>1.9735682819383262E-3</v>
      </c>
      <c r="AU243" s="31">
        <f t="shared" si="536"/>
        <v>0.38296066930657696</v>
      </c>
      <c r="AV243" s="31">
        <f t="shared" si="536"/>
        <v>0.41094986572130665</v>
      </c>
      <c r="AW243" s="31">
        <f t="shared" si="536"/>
        <v>2.2265642016879939E-3</v>
      </c>
      <c r="AX243" s="31">
        <f t="shared" si="536"/>
        <v>1.6985859272155931E-4</v>
      </c>
      <c r="AY243" s="31">
        <f t="shared" si="536"/>
        <v>3.2895126389654618E-4</v>
      </c>
      <c r="AZ243" s="31">
        <f t="shared" si="537"/>
        <v>1.7752894726940118</v>
      </c>
      <c r="BA243" s="31"/>
      <c r="BB243" s="76">
        <f t="shared" si="538"/>
        <v>1.7477444190911768</v>
      </c>
      <c r="BC243" s="76">
        <f t="shared" si="538"/>
        <v>6.0091037922452512E-3</v>
      </c>
      <c r="BD243" s="76">
        <f t="shared" si="539"/>
        <v>6.0817371347868313E-2</v>
      </c>
      <c r="BE243" s="76">
        <f t="shared" si="540"/>
        <v>7.9530776768216641E-2</v>
      </c>
      <c r="BF243" s="76">
        <f t="shared" si="540"/>
        <v>1.9735682819383262E-3</v>
      </c>
      <c r="BG243" s="76">
        <f t="shared" si="540"/>
        <v>0.38296066930657696</v>
      </c>
      <c r="BH243" s="76">
        <f t="shared" si="540"/>
        <v>0.41094986572130665</v>
      </c>
      <c r="BI243" s="76">
        <f t="shared" si="540"/>
        <v>2.2265642016879939E-3</v>
      </c>
      <c r="BJ243" s="76">
        <f t="shared" si="540"/>
        <v>1.6985859272155931E-4</v>
      </c>
      <c r="BK243" s="76">
        <f t="shared" si="541"/>
        <v>9.8685379168963853E-4</v>
      </c>
      <c r="BL243" s="76">
        <f t="shared" si="542"/>
        <v>2.693369050895428</v>
      </c>
      <c r="BM243" s="76">
        <f t="shared" si="543"/>
        <v>2.2276932297878975</v>
      </c>
      <c r="BN243" s="31"/>
      <c r="BO243" s="77">
        <f t="shared" si="544"/>
        <v>1.9467192049044983</v>
      </c>
      <c r="BP243" s="77">
        <f t="shared" si="544"/>
        <v>6.6932199175387631E-3</v>
      </c>
      <c r="BQ243" s="77">
        <f t="shared" si="545"/>
        <v>5.3280795095501654E-2</v>
      </c>
      <c r="BR243" s="77">
        <f t="shared" si="546"/>
        <v>3.7040835841260139E-2</v>
      </c>
      <c r="BS243" s="77">
        <f t="shared" si="547"/>
        <v>9.0321630936761793E-2</v>
      </c>
      <c r="BT243" s="77">
        <f t="shared" si="548"/>
        <v>0.17717017296632881</v>
      </c>
      <c r="BU243" s="77">
        <f t="shared" si="548"/>
        <v>4.3965047001981415E-3</v>
      </c>
      <c r="BV243" s="77">
        <f t="shared" si="548"/>
        <v>0.85311889028930343</v>
      </c>
      <c r="BW243" s="77">
        <f t="shared" si="548"/>
        <v>0.91547023364960045</v>
      </c>
      <c r="BX243" s="77">
        <f t="shared" si="549"/>
        <v>9.9202039955768768E-3</v>
      </c>
      <c r="BY243" s="77">
        <f t="shared" si="549"/>
        <v>7.5678567405423501E-4</v>
      </c>
      <c r="BZ243" s="77">
        <f t="shared" si="549"/>
        <v>1.465605007025016E-3</v>
      </c>
      <c r="CA243" s="76">
        <f t="shared" si="550"/>
        <v>4.006032452040885</v>
      </c>
      <c r="CB243" s="76">
        <f t="shared" si="551"/>
        <v>1.1308118407715846E-2</v>
      </c>
      <c r="CC243" s="76">
        <f t="shared" si="552"/>
        <v>1.8070104363168582E-2</v>
      </c>
      <c r="CD243" s="76">
        <f t="shared" si="553"/>
        <v>9.9202039955768768E-3</v>
      </c>
      <c r="CE243" s="76">
        <f t="shared" si="554"/>
        <v>2.7120631845683262E-2</v>
      </c>
      <c r="CF243" s="76">
        <f t="shared" si="555"/>
        <v>1.3080081624909196E-2</v>
      </c>
      <c r="CG243" s="76">
        <f t="shared" si="556"/>
        <v>7.3280250351250801E-4</v>
      </c>
      <c r="CH243" s="76">
        <f t="shared" si="557"/>
        <v>0.87453671767549557</v>
      </c>
      <c r="CI243" s="76">
        <f t="shared" si="558"/>
        <v>7.7876172790068365E-2</v>
      </c>
      <c r="CJ243" s="76">
        <f t="shared" si="559"/>
        <v>6.4210457909351371E-2</v>
      </c>
      <c r="CK243" s="76">
        <f t="shared" si="560"/>
        <v>0.72107296864550263</v>
      </c>
      <c r="CL243" s="76">
        <f t="shared" si="561"/>
        <v>1.0032666104352457</v>
      </c>
      <c r="CM243" s="76">
        <f t="shared" si="562"/>
        <v>0.87453671767549557</v>
      </c>
      <c r="CN243" s="76"/>
      <c r="CO243" s="31">
        <f t="shared" si="563"/>
        <v>0.83722752089013019</v>
      </c>
      <c r="CP243" s="76">
        <f t="shared" si="564"/>
        <v>0.16586205455861297</v>
      </c>
      <c r="CQ243" s="76">
        <f t="shared" si="565"/>
        <v>0.22335697826668477</v>
      </c>
      <c r="CR243" s="77">
        <f t="shared" si="566"/>
        <v>0.63606239092990891</v>
      </c>
      <c r="CS243" s="77">
        <f t="shared" si="567"/>
        <v>0.33086720983835743</v>
      </c>
      <c r="CT243" s="77">
        <f t="shared" si="568"/>
        <v>7.006914289477062E-2</v>
      </c>
      <c r="CU243" s="31">
        <f t="shared" si="569"/>
        <v>0.88585537320065311</v>
      </c>
      <c r="CV243" s="31">
        <f t="shared" si="569"/>
        <v>1.2769345558521158E-3</v>
      </c>
      <c r="CW243" s="31">
        <f t="shared" si="569"/>
        <v>1.4074008689597003E-2</v>
      </c>
      <c r="CX243" s="31">
        <f t="shared" si="569"/>
        <v>0.2697421165152325</v>
      </c>
      <c r="CY243" s="31">
        <f t="shared" si="569"/>
        <v>5.9911894273127755E-3</v>
      </c>
      <c r="CZ243" s="31">
        <f t="shared" si="569"/>
        <v>0.6126378261430514</v>
      </c>
      <c r="DA243" s="31">
        <f t="shared" si="569"/>
        <v>1.2946391951124696E-2</v>
      </c>
      <c r="DB243" s="31">
        <f t="shared" si="569"/>
        <v>1.4521070880573871E-4</v>
      </c>
      <c r="DC243" s="31">
        <f t="shared" si="569"/>
        <v>1.486262686313644E-4</v>
      </c>
      <c r="DD243" s="31">
        <f t="shared" si="569"/>
        <v>4.013205419537863E-4</v>
      </c>
      <c r="DE243" s="31">
        <f t="shared" si="570"/>
        <v>1.8032189980022146</v>
      </c>
      <c r="DF243" s="31"/>
      <c r="DG243" s="76">
        <f t="shared" si="571"/>
        <v>1.7717107464013062</v>
      </c>
      <c r="DH243" s="76">
        <f t="shared" si="571"/>
        <v>2.5538691117042316E-3</v>
      </c>
      <c r="DI243" s="76">
        <f t="shared" si="572"/>
        <v>4.222202606879101E-2</v>
      </c>
      <c r="DJ243" s="76">
        <f t="shared" si="573"/>
        <v>0.2697421165152325</v>
      </c>
      <c r="DK243" s="76">
        <f t="shared" si="573"/>
        <v>5.9911894273127755E-3</v>
      </c>
      <c r="DL243" s="76">
        <f t="shared" si="573"/>
        <v>0.6126378261430514</v>
      </c>
      <c r="DM243" s="76">
        <f t="shared" si="573"/>
        <v>1.2946391951124696E-2</v>
      </c>
      <c r="DN243" s="76">
        <f t="shared" si="573"/>
        <v>1.4521070880573871E-4</v>
      </c>
      <c r="DO243" s="76">
        <f t="shared" si="573"/>
        <v>1.486262686313644E-4</v>
      </c>
      <c r="DP243" s="76">
        <f t="shared" si="574"/>
        <v>1.203961625861359E-3</v>
      </c>
      <c r="DQ243" s="76">
        <f t="shared" si="575"/>
        <v>2.7193019642218217</v>
      </c>
      <c r="DR243" s="76">
        <f t="shared" si="576"/>
        <v>2.2064485956111941</v>
      </c>
      <c r="DS243" s="31"/>
      <c r="DT243" s="77">
        <f t="shared" si="577"/>
        <v>1.9545943441132112</v>
      </c>
      <c r="DU243" s="77">
        <f t="shared" si="577"/>
        <v>2.817490457447305E-3</v>
      </c>
      <c r="DV243" s="77">
        <f t="shared" si="578"/>
        <v>4.5405655886788798E-2</v>
      </c>
      <c r="DW243" s="77">
        <f t="shared" si="579"/>
        <v>1.6701497528773306E-2</v>
      </c>
      <c r="DX243" s="77">
        <f t="shared" si="580"/>
        <v>6.2107153415562104E-2</v>
      </c>
      <c r="DY243" s="77">
        <f t="shared" si="581"/>
        <v>0.59517211416222582</v>
      </c>
      <c r="DZ243" s="77">
        <f t="shared" si="581"/>
        <v>1.3219251497934908E-2</v>
      </c>
      <c r="EA243" s="77">
        <f t="shared" si="581"/>
        <v>1.3517538711116306</v>
      </c>
      <c r="EB243" s="77">
        <f t="shared" si="581"/>
        <v>2.8565548338791154E-2</v>
      </c>
      <c r="EC243" s="77">
        <f t="shared" si="582"/>
        <v>6.4079992902425645E-4</v>
      </c>
      <c r="ED243" s="77">
        <f t="shared" si="582"/>
        <v>6.5587244338521206E-4</v>
      </c>
      <c r="EE243" s="77">
        <f t="shared" si="582"/>
        <v>1.7709862923677101E-3</v>
      </c>
      <c r="EF243" s="76">
        <f t="shared" si="583"/>
        <v>4.0112974317615793</v>
      </c>
      <c r="EG243" s="76">
        <f t="shared" si="584"/>
        <v>2.1938991079777433E-2</v>
      </c>
      <c r="EH243" s="76">
        <f t="shared" si="585"/>
        <v>3.3796840908756565E-2</v>
      </c>
      <c r="EI243" s="76">
        <f t="shared" si="586"/>
        <v>6.4079992902425645E-4</v>
      </c>
      <c r="EJ243" s="76">
        <f t="shared" si="587"/>
        <v>2.817490457447305E-3</v>
      </c>
      <c r="EK243" s="76">
        <f t="shared" si="588"/>
        <v>1.7709862923677101E-3</v>
      </c>
      <c r="EL243" s="76">
        <f t="shared" si="589"/>
        <v>1.4289711307381337E-2</v>
      </c>
      <c r="EM243" s="76">
        <f t="shared" si="590"/>
        <v>2.8565548338791154E-2</v>
      </c>
      <c r="EN243" s="76">
        <f t="shared" si="591"/>
        <v>0.95723624333408575</v>
      </c>
      <c r="EO243" s="76">
        <f t="shared" si="592"/>
        <v>0.66012853191748055</v>
      </c>
      <c r="EP243" s="76">
        <f t="shared" si="593"/>
        <v>1.9699351774045561E-2</v>
      </c>
      <c r="EQ243" s="76">
        <f t="shared" si="594"/>
        <v>0.45198706174699121</v>
      </c>
      <c r="ER243" s="76">
        <f t="shared" si="595"/>
        <v>2.8425719471317251E-2</v>
      </c>
      <c r="ES243" s="76">
        <f t="shared" si="596"/>
        <v>0.29778545247909061</v>
      </c>
      <c r="ET243" s="76">
        <f t="shared" si="597"/>
        <v>0.46123465669664543</v>
      </c>
      <c r="EU243" s="76">
        <f t="shared" si="598"/>
        <v>1.0053207796590975</v>
      </c>
      <c r="EV243" s="31"/>
      <c r="EW243" s="31"/>
      <c r="EX243" s="31"/>
      <c r="EY243" s="31"/>
      <c r="EZ243" s="31">
        <f t="shared" si="599"/>
        <v>8.574852065354828E-2</v>
      </c>
      <c r="FA243" s="31">
        <f t="shared" si="600"/>
        <v>909.40476572661373</v>
      </c>
      <c r="FB243" s="31"/>
      <c r="FC243" s="31">
        <f t="shared" si="601"/>
        <v>1106.5435746674618</v>
      </c>
      <c r="FD243" s="31">
        <f t="shared" si="602"/>
        <v>873.3670751886981</v>
      </c>
      <c r="FE243" s="31">
        <f t="shared" si="603"/>
        <v>1188.1367306322736</v>
      </c>
      <c r="FF243" s="31">
        <f t="shared" si="604"/>
        <v>718.70251547351415</v>
      </c>
      <c r="FG243" s="31">
        <f t="shared" si="605"/>
        <v>0.49416675203794508</v>
      </c>
      <c r="FH243" s="31">
        <f t="shared" si="606"/>
        <v>1677.5783721799367</v>
      </c>
      <c r="FI243" s="31">
        <f t="shared" si="607"/>
        <v>989.84696779101398</v>
      </c>
      <c r="FJ243" s="31"/>
      <c r="FK243" s="31">
        <f t="shared" si="608"/>
        <v>1136.1845441434166</v>
      </c>
      <c r="FL243" s="31">
        <f t="shared" si="609"/>
        <v>527.0573425510438</v>
      </c>
      <c r="FM243" s="31"/>
      <c r="FN243" s="31">
        <f t="shared" si="610"/>
        <v>14.287282567898338</v>
      </c>
      <c r="FO243" s="31">
        <f t="shared" si="611"/>
        <v>12.822164678550996</v>
      </c>
      <c r="FP243" s="31"/>
      <c r="FQ243" s="31">
        <f t="shared" si="612"/>
        <v>26.23</v>
      </c>
      <c r="FR243" s="31">
        <f t="shared" si="613"/>
        <v>32.44</v>
      </c>
      <c r="FS243" s="31">
        <f t="shared" si="614"/>
        <v>28.6</v>
      </c>
      <c r="FT243" s="31">
        <f t="shared" si="615"/>
        <v>1588.0678985629256</v>
      </c>
      <c r="FU243" s="31">
        <f t="shared" si="616"/>
        <v>592.85612961305503</v>
      </c>
      <c r="FV243" s="31"/>
      <c r="FW243" s="31"/>
      <c r="FX243" s="31"/>
      <c r="FY243" s="31"/>
      <c r="FZ243" s="31"/>
      <c r="GA243" s="31"/>
      <c r="GB243" s="31"/>
      <c r="GC243" s="31"/>
      <c r="GD243" s="32"/>
    </row>
    <row r="244" spans="1:186" ht="15.75" thickBot="1">
      <c r="C244" s="24" t="s">
        <v>213</v>
      </c>
      <c r="D244" s="24" t="s">
        <v>214</v>
      </c>
      <c r="E244" s="24"/>
      <c r="F244" s="23">
        <v>52.506</v>
      </c>
      <c r="G244" s="23">
        <v>0.24</v>
      </c>
      <c r="H244" s="23">
        <v>2.0670000000000002</v>
      </c>
      <c r="I244" s="23">
        <v>5.7140000000000004</v>
      </c>
      <c r="J244" s="23">
        <v>0.14000000000000001</v>
      </c>
      <c r="K244" s="23">
        <v>15.435</v>
      </c>
      <c r="L244" s="23">
        <v>23.045000000000002</v>
      </c>
      <c r="M244" s="23">
        <v>0.13800000000000001</v>
      </c>
      <c r="N244" s="23">
        <v>1.6E-2</v>
      </c>
      <c r="O244" s="23">
        <v>0.05</v>
      </c>
      <c r="Q244" s="24">
        <v>53.476999999999997</v>
      </c>
      <c r="R244" s="24">
        <v>7.4999999999999997E-2</v>
      </c>
      <c r="S244" s="24">
        <v>1.5469999999999999</v>
      </c>
      <c r="T244" s="24">
        <v>18.959</v>
      </c>
      <c r="U244" s="24">
        <v>0.42</v>
      </c>
      <c r="V244" s="24">
        <v>25.472999999999999</v>
      </c>
      <c r="W244" s="24">
        <v>0.49</v>
      </c>
      <c r="X244" s="24">
        <v>8.9999999999999993E-3</v>
      </c>
      <c r="Y244" s="24">
        <v>0.01</v>
      </c>
      <c r="Z244" s="24">
        <v>4.7E-2</v>
      </c>
      <c r="AB244" s="69">
        <f t="shared" ref="AB244:AB307" si="617">AE244</f>
        <v>760.70126839939769</v>
      </c>
      <c r="AC244" s="69">
        <f t="shared" ref="AC244:AC307" si="618">AI244</f>
        <v>10.863977590160049</v>
      </c>
      <c r="AD244" s="31"/>
      <c r="AE244" s="73">
        <f t="shared" si="528"/>
        <v>760.70126839939769</v>
      </c>
      <c r="AF244" s="73"/>
      <c r="AG244" s="73">
        <f t="shared" si="529"/>
        <v>873.34836810768513</v>
      </c>
      <c r="AH244" s="73">
        <f t="shared" si="530"/>
        <v>832.85229389331516</v>
      </c>
      <c r="AI244" s="73">
        <f t="shared" si="531"/>
        <v>10.863977590160049</v>
      </c>
      <c r="AJ244" s="73">
        <f t="shared" si="532"/>
        <v>0.24142715661289671</v>
      </c>
      <c r="AK244" s="73">
        <f t="shared" si="533"/>
        <v>900.06122330284529</v>
      </c>
      <c r="AL244" s="74">
        <f t="shared" si="534"/>
        <v>0.49739139919905928</v>
      </c>
      <c r="AM244" s="75"/>
      <c r="AN244" s="31">
        <f t="shared" si="535"/>
        <v>0.22642617617653157</v>
      </c>
      <c r="AO244" s="31"/>
      <c r="AP244" s="31">
        <f t="shared" si="536"/>
        <v>0.87387220954558842</v>
      </c>
      <c r="AQ244" s="31">
        <f t="shared" si="536"/>
        <v>3.0045518961226256E-3</v>
      </c>
      <c r="AR244" s="31">
        <f t="shared" si="536"/>
        <v>2.0272457115956103E-2</v>
      </c>
      <c r="AS244" s="31">
        <f t="shared" si="536"/>
        <v>7.9530776768216641E-2</v>
      </c>
      <c r="AT244" s="31">
        <f t="shared" si="536"/>
        <v>1.9735682819383262E-3</v>
      </c>
      <c r="AU244" s="31">
        <f t="shared" si="536"/>
        <v>0.38296066930657696</v>
      </c>
      <c r="AV244" s="31">
        <f t="shared" si="536"/>
        <v>0.41094986572130665</v>
      </c>
      <c r="AW244" s="31">
        <f t="shared" si="536"/>
        <v>2.2265642016879939E-3</v>
      </c>
      <c r="AX244" s="31">
        <f t="shared" si="536"/>
        <v>1.6985859272155931E-4</v>
      </c>
      <c r="AY244" s="31">
        <f t="shared" si="536"/>
        <v>3.2895126389654618E-4</v>
      </c>
      <c r="AZ244" s="31">
        <f t="shared" si="537"/>
        <v>1.7752894726940118</v>
      </c>
      <c r="BA244" s="31"/>
      <c r="BB244" s="76">
        <f t="shared" si="538"/>
        <v>1.7477444190911768</v>
      </c>
      <c r="BC244" s="76">
        <f t="shared" si="538"/>
        <v>6.0091037922452512E-3</v>
      </c>
      <c r="BD244" s="76">
        <f t="shared" si="539"/>
        <v>6.0817371347868313E-2</v>
      </c>
      <c r="BE244" s="76">
        <f t="shared" si="540"/>
        <v>7.9530776768216641E-2</v>
      </c>
      <c r="BF244" s="76">
        <f t="shared" si="540"/>
        <v>1.9735682819383262E-3</v>
      </c>
      <c r="BG244" s="76">
        <f t="shared" si="540"/>
        <v>0.38296066930657696</v>
      </c>
      <c r="BH244" s="76">
        <f t="shared" si="540"/>
        <v>0.41094986572130665</v>
      </c>
      <c r="BI244" s="76">
        <f t="shared" si="540"/>
        <v>2.2265642016879939E-3</v>
      </c>
      <c r="BJ244" s="76">
        <f t="shared" si="540"/>
        <v>1.6985859272155931E-4</v>
      </c>
      <c r="BK244" s="76">
        <f t="shared" si="541"/>
        <v>9.8685379168963853E-4</v>
      </c>
      <c r="BL244" s="76">
        <f t="shared" si="542"/>
        <v>2.693369050895428</v>
      </c>
      <c r="BM244" s="76">
        <f t="shared" si="543"/>
        <v>2.2276932297878975</v>
      </c>
      <c r="BN244" s="31"/>
      <c r="BO244" s="77">
        <f t="shared" si="544"/>
        <v>1.9467192049044983</v>
      </c>
      <c r="BP244" s="77">
        <f t="shared" si="544"/>
        <v>6.6932199175387631E-3</v>
      </c>
      <c r="BQ244" s="77">
        <f t="shared" si="545"/>
        <v>5.3280795095501654E-2</v>
      </c>
      <c r="BR244" s="77">
        <f t="shared" si="546"/>
        <v>3.7040835841260139E-2</v>
      </c>
      <c r="BS244" s="77">
        <f t="shared" si="547"/>
        <v>9.0321630936761793E-2</v>
      </c>
      <c r="BT244" s="77">
        <f t="shared" si="548"/>
        <v>0.17717017296632881</v>
      </c>
      <c r="BU244" s="77">
        <f t="shared" si="548"/>
        <v>4.3965047001981415E-3</v>
      </c>
      <c r="BV244" s="77">
        <f t="shared" si="548"/>
        <v>0.85311889028930343</v>
      </c>
      <c r="BW244" s="77">
        <f t="shared" si="548"/>
        <v>0.91547023364960045</v>
      </c>
      <c r="BX244" s="77">
        <f t="shared" si="549"/>
        <v>9.9202039955768768E-3</v>
      </c>
      <c r="BY244" s="77">
        <f t="shared" si="549"/>
        <v>7.5678567405423501E-4</v>
      </c>
      <c r="BZ244" s="77">
        <f t="shared" si="549"/>
        <v>1.465605007025016E-3</v>
      </c>
      <c r="CA244" s="76">
        <f t="shared" si="550"/>
        <v>4.006032452040885</v>
      </c>
      <c r="CB244" s="76">
        <f t="shared" si="551"/>
        <v>1.1308118407715846E-2</v>
      </c>
      <c r="CC244" s="76">
        <f t="shared" si="552"/>
        <v>1.8070104363168582E-2</v>
      </c>
      <c r="CD244" s="76">
        <f t="shared" si="553"/>
        <v>9.9202039955768768E-3</v>
      </c>
      <c r="CE244" s="76">
        <f t="shared" si="554"/>
        <v>2.7120631845683262E-2</v>
      </c>
      <c r="CF244" s="76">
        <f t="shared" si="555"/>
        <v>1.3080081624909196E-2</v>
      </c>
      <c r="CG244" s="76">
        <f t="shared" si="556"/>
        <v>7.3280250351250801E-4</v>
      </c>
      <c r="CH244" s="76">
        <f t="shared" si="557"/>
        <v>0.87453671767549557</v>
      </c>
      <c r="CI244" s="76">
        <f t="shared" si="558"/>
        <v>7.7876172790068365E-2</v>
      </c>
      <c r="CJ244" s="76">
        <f t="shared" si="559"/>
        <v>6.4210457909351371E-2</v>
      </c>
      <c r="CK244" s="76">
        <f t="shared" si="560"/>
        <v>0.72107296864550263</v>
      </c>
      <c r="CL244" s="76">
        <f t="shared" si="561"/>
        <v>1.0032666104352457</v>
      </c>
      <c r="CM244" s="76">
        <f t="shared" si="562"/>
        <v>0.87453671767549557</v>
      </c>
      <c r="CN244" s="76"/>
      <c r="CO244" s="31">
        <f t="shared" si="563"/>
        <v>0.83722752089013019</v>
      </c>
      <c r="CP244" s="76">
        <f t="shared" si="564"/>
        <v>0.16586205455861297</v>
      </c>
      <c r="CQ244" s="76">
        <f t="shared" si="565"/>
        <v>0.22335697826668477</v>
      </c>
      <c r="CR244" s="77">
        <f t="shared" si="566"/>
        <v>0.63606239092990891</v>
      </c>
      <c r="CS244" s="77">
        <f t="shared" si="567"/>
        <v>0.33086720983835743</v>
      </c>
      <c r="CT244" s="77">
        <f t="shared" si="568"/>
        <v>7.006914289477062E-2</v>
      </c>
      <c r="CU244" s="31">
        <f t="shared" si="569"/>
        <v>0.89003283719707138</v>
      </c>
      <c r="CV244" s="31">
        <f t="shared" si="569"/>
        <v>9.3892246753832058E-4</v>
      </c>
      <c r="CW244" s="31">
        <f t="shared" si="569"/>
        <v>1.5172467904394818E-2</v>
      </c>
      <c r="CX244" s="31">
        <f t="shared" si="569"/>
        <v>0.26388239355068588</v>
      </c>
      <c r="CY244" s="31">
        <f t="shared" si="569"/>
        <v>5.9207048458149777E-3</v>
      </c>
      <c r="CZ244" s="31">
        <f t="shared" si="569"/>
        <v>0.63201536308690853</v>
      </c>
      <c r="DA244" s="31">
        <f t="shared" si="569"/>
        <v>8.7379229422191469E-3</v>
      </c>
      <c r="DB244" s="31">
        <f t="shared" si="569"/>
        <v>1.4521070880573871E-4</v>
      </c>
      <c r="DC244" s="31">
        <f t="shared" si="569"/>
        <v>1.0616162045097456E-4</v>
      </c>
      <c r="DD244" s="31">
        <f t="shared" si="569"/>
        <v>3.092141880627534E-4</v>
      </c>
      <c r="DE244" s="31">
        <f t="shared" si="570"/>
        <v>1.8172611985119524</v>
      </c>
      <c r="DF244" s="31"/>
      <c r="DG244" s="76">
        <f t="shared" si="571"/>
        <v>1.7800656743941428</v>
      </c>
      <c r="DH244" s="76">
        <f t="shared" si="571"/>
        <v>1.8778449350766412E-3</v>
      </c>
      <c r="DI244" s="76">
        <f t="shared" si="572"/>
        <v>4.5517403713184454E-2</v>
      </c>
      <c r="DJ244" s="76">
        <f t="shared" si="573"/>
        <v>0.26388239355068588</v>
      </c>
      <c r="DK244" s="76">
        <f t="shared" si="573"/>
        <v>5.9207048458149777E-3</v>
      </c>
      <c r="DL244" s="76">
        <f t="shared" si="573"/>
        <v>0.63201536308690853</v>
      </c>
      <c r="DM244" s="76">
        <f t="shared" si="573"/>
        <v>8.7379229422191469E-3</v>
      </c>
      <c r="DN244" s="76">
        <f t="shared" si="573"/>
        <v>1.4521070880573871E-4</v>
      </c>
      <c r="DO244" s="76">
        <f t="shared" si="573"/>
        <v>1.0616162045097456E-4</v>
      </c>
      <c r="DP244" s="76">
        <f t="shared" si="574"/>
        <v>9.2764256418826014E-4</v>
      </c>
      <c r="DQ244" s="76">
        <f t="shared" si="575"/>
        <v>2.7391963223614777</v>
      </c>
      <c r="DR244" s="76">
        <f t="shared" si="576"/>
        <v>2.1904235016011424</v>
      </c>
      <c r="DS244" s="31"/>
      <c r="DT244" s="77">
        <f t="shared" si="577"/>
        <v>1.9495488437932087</v>
      </c>
      <c r="DU244" s="77">
        <f t="shared" si="577"/>
        <v>2.056637839077273E-3</v>
      </c>
      <c r="DV244" s="77">
        <f t="shared" si="578"/>
        <v>5.0451156206791303E-2</v>
      </c>
      <c r="DW244" s="77">
        <f t="shared" si="579"/>
        <v>1.6017104343359581E-2</v>
      </c>
      <c r="DX244" s="77">
        <f t="shared" si="580"/>
        <v>6.6468260550150884E-2</v>
      </c>
      <c r="DY244" s="77">
        <f t="shared" si="581"/>
        <v>0.57801419649218411</v>
      </c>
      <c r="DZ244" s="77">
        <f t="shared" si="581"/>
        <v>1.2968851040316896E-2</v>
      </c>
      <c r="EA244" s="77">
        <f t="shared" si="581"/>
        <v>1.3843813046785436</v>
      </c>
      <c r="EB244" s="77">
        <f t="shared" si="581"/>
        <v>1.9139751767816619E-2</v>
      </c>
      <c r="EC244" s="77">
        <f t="shared" si="582"/>
        <v>6.3614589850450004E-4</v>
      </c>
      <c r="ED244" s="77">
        <f t="shared" si="582"/>
        <v>4.6507781680775028E-4</v>
      </c>
      <c r="EE244" s="77">
        <f t="shared" si="582"/>
        <v>1.3546200491223409E-3</v>
      </c>
      <c r="EF244" s="76">
        <f t="shared" si="583"/>
        <v>4.0150336899257324</v>
      </c>
      <c r="EG244" s="76">
        <f t="shared" si="584"/>
        <v>2.9602302034659331E-2</v>
      </c>
      <c r="EH244" s="76">
        <f t="shared" si="585"/>
        <v>4.4932195603102798E-2</v>
      </c>
      <c r="EI244" s="76">
        <f t="shared" si="586"/>
        <v>6.3614589850450004E-4</v>
      </c>
      <c r="EJ244" s="76">
        <f t="shared" si="587"/>
        <v>2.056637839077273E-3</v>
      </c>
      <c r="EK244" s="76">
        <f t="shared" si="588"/>
        <v>1.3546200491223409E-3</v>
      </c>
      <c r="EL244" s="76">
        <f t="shared" si="589"/>
        <v>1.4026338395732741E-2</v>
      </c>
      <c r="EM244" s="76">
        <f t="shared" si="590"/>
        <v>1.9139751767816619E-2</v>
      </c>
      <c r="EN244" s="76">
        <f t="shared" si="591"/>
        <v>0.97007081210420909</v>
      </c>
      <c r="EO244" s="76">
        <f t="shared" si="592"/>
        <v>0.67984819863141943</v>
      </c>
      <c r="EP244" s="76">
        <f t="shared" si="593"/>
        <v>1.3413583420139886E-2</v>
      </c>
      <c r="EQ244" s="76">
        <f t="shared" si="594"/>
        <v>0.47225406862599656</v>
      </c>
      <c r="ER244" s="76">
        <f t="shared" si="595"/>
        <v>1.9156200272231097E-2</v>
      </c>
      <c r="ES244" s="76">
        <f t="shared" si="596"/>
        <v>0.2837405960982568</v>
      </c>
      <c r="ET244" s="76">
        <f t="shared" si="597"/>
        <v>0.47978596504001036</v>
      </c>
      <c r="EU244" s="76">
        <f t="shared" si="598"/>
        <v>1.0072843060544625</v>
      </c>
      <c r="EV244" s="31"/>
      <c r="EW244" s="31"/>
      <c r="EX244" s="31"/>
      <c r="EY244" s="31"/>
      <c r="EZ244" s="31">
        <f t="shared" si="599"/>
        <v>8.5116049377191749E-2</v>
      </c>
      <c r="FA244" s="31">
        <f t="shared" si="600"/>
        <v>907.27311902326915</v>
      </c>
      <c r="FB244" s="31"/>
      <c r="FC244" s="31">
        <f t="shared" si="601"/>
        <v>1101.5673512406661</v>
      </c>
      <c r="FD244" s="31">
        <f t="shared" si="602"/>
        <v>863.65791275359084</v>
      </c>
      <c r="FE244" s="31">
        <f t="shared" si="603"/>
        <v>1110.8564365080247</v>
      </c>
      <c r="FF244" s="31">
        <f t="shared" si="604"/>
        <v>685.13219113807281</v>
      </c>
      <c r="FG244" s="31">
        <f t="shared" si="605"/>
        <v>0.47295935197876121</v>
      </c>
      <c r="FH244" s="31">
        <f t="shared" si="606"/>
        <v>1644.0985545875269</v>
      </c>
      <c r="FI244" s="31">
        <f t="shared" si="607"/>
        <v>906.3894254516307</v>
      </c>
      <c r="FJ244" s="31"/>
      <c r="FK244" s="31">
        <f t="shared" si="608"/>
        <v>1142.4206459979341</v>
      </c>
      <c r="FL244" s="31">
        <f t="shared" si="609"/>
        <v>515.74533977555552</v>
      </c>
      <c r="FM244" s="31"/>
      <c r="FN244" s="31">
        <f t="shared" si="610"/>
        <v>32.128225350512068</v>
      </c>
      <c r="FO244" s="31">
        <f t="shared" si="611"/>
        <v>25.673333582449768</v>
      </c>
      <c r="FP244" s="31"/>
      <c r="FQ244" s="31">
        <f t="shared" si="612"/>
        <v>26.23</v>
      </c>
      <c r="FR244" s="31">
        <f t="shared" si="613"/>
        <v>32.44</v>
      </c>
      <c r="FS244" s="31">
        <f t="shared" si="614"/>
        <v>28.6</v>
      </c>
      <c r="FT244" s="31">
        <f t="shared" si="615"/>
        <v>1513.6055601546727</v>
      </c>
      <c r="FU244" s="31">
        <f t="shared" si="616"/>
        <v>546.82150780526524</v>
      </c>
      <c r="FV244" s="31"/>
      <c r="FW244" s="31"/>
      <c r="FX244" s="31"/>
      <c r="FY244" s="31"/>
      <c r="FZ244" s="31"/>
      <c r="GA244" s="31"/>
      <c r="GB244" s="31"/>
      <c r="GC244" s="31"/>
      <c r="GD244" s="32"/>
    </row>
    <row r="245" spans="1:186" ht="15.75" thickBot="1">
      <c r="C245" s="24" t="s">
        <v>215</v>
      </c>
      <c r="D245" s="24" t="s">
        <v>214</v>
      </c>
      <c r="E245" s="24"/>
      <c r="F245" s="23">
        <v>52.506</v>
      </c>
      <c r="G245" s="23">
        <v>0.24</v>
      </c>
      <c r="H245" s="23">
        <v>2.0670000000000002</v>
      </c>
      <c r="I245" s="23">
        <v>5.7140000000000004</v>
      </c>
      <c r="J245" s="23">
        <v>0.14000000000000001</v>
      </c>
      <c r="K245" s="23">
        <v>15.435</v>
      </c>
      <c r="L245" s="23">
        <v>23.045000000000002</v>
      </c>
      <c r="M245" s="23">
        <v>0.13800000000000001</v>
      </c>
      <c r="N245" s="23">
        <v>1.6E-2</v>
      </c>
      <c r="O245" s="23">
        <v>0.05</v>
      </c>
      <c r="Q245" s="24">
        <v>53.481999999999999</v>
      </c>
      <c r="R245" s="24">
        <v>6.2E-2</v>
      </c>
      <c r="S245" s="24">
        <v>1.413</v>
      </c>
      <c r="T245" s="24">
        <v>18.946000000000002</v>
      </c>
      <c r="U245" s="24">
        <v>0.434</v>
      </c>
      <c r="V245" s="24">
        <v>25.704999999999998</v>
      </c>
      <c r="W245" s="24">
        <v>0.376</v>
      </c>
      <c r="X245" s="24">
        <v>4.0000000000000001E-3</v>
      </c>
      <c r="Y245" s="24">
        <v>1.7999999999999999E-2</v>
      </c>
      <c r="Z245" s="24">
        <v>5.2999999999999999E-2</v>
      </c>
      <c r="AB245" s="69">
        <f t="shared" si="617"/>
        <v>763.9026422159335</v>
      </c>
      <c r="AC245" s="69">
        <f t="shared" si="618"/>
        <v>12.466424726182439</v>
      </c>
      <c r="AD245" s="31"/>
      <c r="AE245" s="73">
        <f t="shared" si="528"/>
        <v>763.9026422159335</v>
      </c>
      <c r="AF245" s="73"/>
      <c r="AG245" s="73">
        <f t="shared" si="529"/>
        <v>875.58035769901539</v>
      </c>
      <c r="AH245" s="73">
        <f t="shared" si="530"/>
        <v>836.62805534295876</v>
      </c>
      <c r="AI245" s="73">
        <f t="shared" si="531"/>
        <v>12.466424726182439</v>
      </c>
      <c r="AJ245" s="73">
        <f t="shared" si="532"/>
        <v>-1.1580520807714478</v>
      </c>
      <c r="AK245" s="73">
        <f t="shared" si="533"/>
        <v>914.07102612149356</v>
      </c>
      <c r="AL245" s="74">
        <f t="shared" si="534"/>
        <v>0.50226588099209957</v>
      </c>
      <c r="AM245" s="75"/>
      <c r="AN245" s="31">
        <f t="shared" si="535"/>
        <v>0.17376261703614695</v>
      </c>
      <c r="AO245" s="31"/>
      <c r="AP245" s="31">
        <f t="shared" si="536"/>
        <v>0.87387220954558842</v>
      </c>
      <c r="AQ245" s="31">
        <f t="shared" si="536"/>
        <v>3.0045518961226256E-3</v>
      </c>
      <c r="AR245" s="31">
        <f t="shared" si="536"/>
        <v>2.0272457115956103E-2</v>
      </c>
      <c r="AS245" s="31">
        <f t="shared" si="536"/>
        <v>7.9530776768216641E-2</v>
      </c>
      <c r="AT245" s="31">
        <f t="shared" si="536"/>
        <v>1.9735682819383262E-3</v>
      </c>
      <c r="AU245" s="31">
        <f t="shared" si="536"/>
        <v>0.38296066930657696</v>
      </c>
      <c r="AV245" s="31">
        <f t="shared" si="536"/>
        <v>0.41094986572130665</v>
      </c>
      <c r="AW245" s="31">
        <f t="shared" si="536"/>
        <v>2.2265642016879939E-3</v>
      </c>
      <c r="AX245" s="31">
        <f t="shared" si="536"/>
        <v>1.6985859272155931E-4</v>
      </c>
      <c r="AY245" s="31">
        <f t="shared" si="536"/>
        <v>3.2895126389654618E-4</v>
      </c>
      <c r="AZ245" s="31">
        <f t="shared" si="537"/>
        <v>1.7752894726940118</v>
      </c>
      <c r="BA245" s="31"/>
      <c r="BB245" s="76">
        <f t="shared" si="538"/>
        <v>1.7477444190911768</v>
      </c>
      <c r="BC245" s="76">
        <f t="shared" si="538"/>
        <v>6.0091037922452512E-3</v>
      </c>
      <c r="BD245" s="76">
        <f t="shared" si="539"/>
        <v>6.0817371347868313E-2</v>
      </c>
      <c r="BE245" s="76">
        <f t="shared" si="540"/>
        <v>7.9530776768216641E-2</v>
      </c>
      <c r="BF245" s="76">
        <f t="shared" si="540"/>
        <v>1.9735682819383262E-3</v>
      </c>
      <c r="BG245" s="76">
        <f t="shared" si="540"/>
        <v>0.38296066930657696</v>
      </c>
      <c r="BH245" s="76">
        <f t="shared" si="540"/>
        <v>0.41094986572130665</v>
      </c>
      <c r="BI245" s="76">
        <f t="shared" si="540"/>
        <v>2.2265642016879939E-3</v>
      </c>
      <c r="BJ245" s="76">
        <f t="shared" si="540"/>
        <v>1.6985859272155931E-4</v>
      </c>
      <c r="BK245" s="76">
        <f t="shared" si="541"/>
        <v>9.8685379168963853E-4</v>
      </c>
      <c r="BL245" s="76">
        <f t="shared" si="542"/>
        <v>2.693369050895428</v>
      </c>
      <c r="BM245" s="76">
        <f t="shared" si="543"/>
        <v>2.2276932297878975</v>
      </c>
      <c r="BN245" s="31"/>
      <c r="BO245" s="77">
        <f t="shared" si="544"/>
        <v>1.9467192049044983</v>
      </c>
      <c r="BP245" s="77">
        <f t="shared" si="544"/>
        <v>6.6932199175387631E-3</v>
      </c>
      <c r="BQ245" s="77">
        <f t="shared" si="545"/>
        <v>5.3280795095501654E-2</v>
      </c>
      <c r="BR245" s="77">
        <f t="shared" si="546"/>
        <v>3.7040835841260139E-2</v>
      </c>
      <c r="BS245" s="77">
        <f t="shared" si="547"/>
        <v>9.0321630936761793E-2</v>
      </c>
      <c r="BT245" s="77">
        <f t="shared" si="548"/>
        <v>0.17717017296632881</v>
      </c>
      <c r="BU245" s="77">
        <f t="shared" si="548"/>
        <v>4.3965047001981415E-3</v>
      </c>
      <c r="BV245" s="77">
        <f t="shared" si="548"/>
        <v>0.85311889028930343</v>
      </c>
      <c r="BW245" s="77">
        <f t="shared" si="548"/>
        <v>0.91547023364960045</v>
      </c>
      <c r="BX245" s="77">
        <f t="shared" si="549"/>
        <v>9.9202039955768768E-3</v>
      </c>
      <c r="BY245" s="77">
        <f t="shared" si="549"/>
        <v>7.5678567405423501E-4</v>
      </c>
      <c r="BZ245" s="77">
        <f t="shared" si="549"/>
        <v>1.465605007025016E-3</v>
      </c>
      <c r="CA245" s="76">
        <f t="shared" si="550"/>
        <v>4.006032452040885</v>
      </c>
      <c r="CB245" s="76">
        <f t="shared" si="551"/>
        <v>1.1308118407715846E-2</v>
      </c>
      <c r="CC245" s="76">
        <f t="shared" si="552"/>
        <v>1.8070104363168582E-2</v>
      </c>
      <c r="CD245" s="76">
        <f t="shared" si="553"/>
        <v>9.9202039955768768E-3</v>
      </c>
      <c r="CE245" s="76">
        <f t="shared" si="554"/>
        <v>2.7120631845683262E-2</v>
      </c>
      <c r="CF245" s="76">
        <f t="shared" si="555"/>
        <v>1.3080081624909196E-2</v>
      </c>
      <c r="CG245" s="76">
        <f t="shared" si="556"/>
        <v>7.3280250351250801E-4</v>
      </c>
      <c r="CH245" s="76">
        <f t="shared" si="557"/>
        <v>0.87453671767549557</v>
      </c>
      <c r="CI245" s="76">
        <f t="shared" si="558"/>
        <v>7.7876172790068365E-2</v>
      </c>
      <c r="CJ245" s="76">
        <f t="shared" si="559"/>
        <v>6.4210457909351371E-2</v>
      </c>
      <c r="CK245" s="76">
        <f t="shared" si="560"/>
        <v>0.72107296864550263</v>
      </c>
      <c r="CL245" s="76">
        <f t="shared" si="561"/>
        <v>1.0032666104352457</v>
      </c>
      <c r="CM245" s="76">
        <f t="shared" si="562"/>
        <v>0.87453671767549557</v>
      </c>
      <c r="CN245" s="76"/>
      <c r="CO245" s="31">
        <f t="shared" si="563"/>
        <v>0.83722752089013019</v>
      </c>
      <c r="CP245" s="76">
        <f t="shared" si="564"/>
        <v>0.16586205455861297</v>
      </c>
      <c r="CQ245" s="76">
        <f t="shared" si="565"/>
        <v>0.22335697826668477</v>
      </c>
      <c r="CR245" s="77">
        <f t="shared" si="566"/>
        <v>0.63606239092990891</v>
      </c>
      <c r="CS245" s="77">
        <f t="shared" si="567"/>
        <v>0.33086720983835743</v>
      </c>
      <c r="CT245" s="77">
        <f t="shared" si="568"/>
        <v>7.006914289477062E-2</v>
      </c>
      <c r="CU245" s="31">
        <f t="shared" si="569"/>
        <v>0.89011605361134272</v>
      </c>
      <c r="CV245" s="31">
        <f t="shared" si="569"/>
        <v>7.7617590649834496E-4</v>
      </c>
      <c r="CW245" s="31">
        <f t="shared" si="569"/>
        <v>1.3858239915261718E-2</v>
      </c>
      <c r="CX245" s="31">
        <f t="shared" si="569"/>
        <v>0.26370145198646</v>
      </c>
      <c r="CY245" s="31">
        <f t="shared" si="569"/>
        <v>6.1180616740088107E-3</v>
      </c>
      <c r="CZ245" s="31">
        <f t="shared" si="569"/>
        <v>0.63777155844026945</v>
      </c>
      <c r="DA245" s="31">
        <f t="shared" si="569"/>
        <v>6.7050184209681623E-3</v>
      </c>
      <c r="DB245" s="31">
        <f t="shared" si="569"/>
        <v>6.453809280255054E-5</v>
      </c>
      <c r="DC245" s="31">
        <f t="shared" si="569"/>
        <v>1.9109091681175422E-4</v>
      </c>
      <c r="DD245" s="31">
        <f t="shared" si="569"/>
        <v>3.4868833973033891E-4</v>
      </c>
      <c r="DE245" s="31">
        <f t="shared" si="570"/>
        <v>1.819650877304154</v>
      </c>
      <c r="DF245" s="31"/>
      <c r="DG245" s="76">
        <f t="shared" si="571"/>
        <v>1.7802321072226854</v>
      </c>
      <c r="DH245" s="76">
        <f t="shared" si="571"/>
        <v>1.5523518129966899E-3</v>
      </c>
      <c r="DI245" s="76">
        <f t="shared" si="572"/>
        <v>4.1574719745785152E-2</v>
      </c>
      <c r="DJ245" s="76">
        <f t="shared" si="573"/>
        <v>0.26370145198646</v>
      </c>
      <c r="DK245" s="76">
        <f t="shared" si="573"/>
        <v>6.1180616740088107E-3</v>
      </c>
      <c r="DL245" s="76">
        <f t="shared" si="573"/>
        <v>0.63777155844026945</v>
      </c>
      <c r="DM245" s="76">
        <f t="shared" si="573"/>
        <v>6.7050184209681623E-3</v>
      </c>
      <c r="DN245" s="76">
        <f t="shared" si="573"/>
        <v>6.453809280255054E-5</v>
      </c>
      <c r="DO245" s="76">
        <f t="shared" si="573"/>
        <v>1.9109091681175422E-4</v>
      </c>
      <c r="DP245" s="76">
        <f t="shared" si="574"/>
        <v>1.0460650191910167E-3</v>
      </c>
      <c r="DQ245" s="76">
        <f t="shared" si="575"/>
        <v>2.738956963331979</v>
      </c>
      <c r="DR245" s="76">
        <f t="shared" si="576"/>
        <v>2.1906149239748975</v>
      </c>
      <c r="DS245" s="31"/>
      <c r="DT245" s="77">
        <f t="shared" si="577"/>
        <v>1.9499015111106472</v>
      </c>
      <c r="DU245" s="77">
        <f t="shared" si="577"/>
        <v>1.7003025244050191E-3</v>
      </c>
      <c r="DV245" s="77">
        <f t="shared" si="578"/>
        <v>5.0098488889352755E-2</v>
      </c>
      <c r="DW245" s="77">
        <f t="shared" si="579"/>
        <v>1.0617645467441122E-2</v>
      </c>
      <c r="DX245" s="77">
        <f t="shared" si="580"/>
        <v>6.0716134356793877E-2</v>
      </c>
      <c r="DY245" s="77">
        <f t="shared" si="581"/>
        <v>0.57766833619538915</v>
      </c>
      <c r="DZ245" s="77">
        <f t="shared" si="581"/>
        <v>1.3402317208882545E-2</v>
      </c>
      <c r="EA245" s="77">
        <f t="shared" si="581"/>
        <v>1.3971118940059828</v>
      </c>
      <c r="EB245" s="77">
        <f t="shared" si="581"/>
        <v>1.4688113418499458E-2</v>
      </c>
      <c r="EC245" s="77">
        <f t="shared" si="582"/>
        <v>2.8275621851628829E-4</v>
      </c>
      <c r="ED245" s="77">
        <f t="shared" si="582"/>
        <v>8.3721322840774883E-4</v>
      </c>
      <c r="EE245" s="77">
        <f t="shared" si="582"/>
        <v>1.5276837616586192E-3</v>
      </c>
      <c r="EF245" s="76">
        <f t="shared" si="583"/>
        <v>4.0178362620291823</v>
      </c>
      <c r="EG245" s="76">
        <f t="shared" si="584"/>
        <v>3.4835310829959262E-2</v>
      </c>
      <c r="EH245" s="76">
        <f t="shared" si="585"/>
        <v>5.3271246111480153E-2</v>
      </c>
      <c r="EI245" s="76">
        <f t="shared" si="586"/>
        <v>2.8275621851628829E-4</v>
      </c>
      <c r="EJ245" s="76">
        <f t="shared" si="587"/>
        <v>1.7003025244050191E-3</v>
      </c>
      <c r="EK245" s="76">
        <f t="shared" si="588"/>
        <v>1.5276837616586192E-3</v>
      </c>
      <c r="EL245" s="76">
        <f t="shared" si="589"/>
        <v>8.8072054872662155E-3</v>
      </c>
      <c r="EM245" s="76">
        <f t="shared" si="590"/>
        <v>1.4688113418499458E-2</v>
      </c>
      <c r="EN245" s="76">
        <f t="shared" si="591"/>
        <v>0.98149346299004181</v>
      </c>
      <c r="EO245" s="76">
        <f t="shared" si="592"/>
        <v>0.68970336391830034</v>
      </c>
      <c r="EP245" s="76">
        <f t="shared" si="593"/>
        <v>1.0321455635059472E-2</v>
      </c>
      <c r="EQ245" s="76">
        <f t="shared" si="594"/>
        <v>0.47983842183180375</v>
      </c>
      <c r="ER245" s="76">
        <f t="shared" si="595"/>
        <v>1.4712453016175374E-2</v>
      </c>
      <c r="ES245" s="76">
        <f t="shared" si="596"/>
        <v>0.27981878245353503</v>
      </c>
      <c r="ET245" s="76">
        <f t="shared" si="597"/>
        <v>0.48641681774467727</v>
      </c>
      <c r="EU245" s="76">
        <f t="shared" si="598"/>
        <v>1.0084995244003874</v>
      </c>
      <c r="EV245" s="31"/>
      <c r="EW245" s="31"/>
      <c r="EX245" s="31"/>
      <c r="EY245" s="31"/>
      <c r="EZ245" s="31">
        <f t="shared" si="599"/>
        <v>8.4480172330520284E-2</v>
      </c>
      <c r="FA245" s="31">
        <f t="shared" si="600"/>
        <v>905.11396578808876</v>
      </c>
      <c r="FB245" s="31"/>
      <c r="FC245" s="31">
        <f t="shared" si="601"/>
        <v>1096.8514660751928</v>
      </c>
      <c r="FD245" s="31">
        <f t="shared" si="602"/>
        <v>858.94641398614851</v>
      </c>
      <c r="FE245" s="31">
        <f t="shared" si="603"/>
        <v>1071.164106178963</v>
      </c>
      <c r="FF245" s="31">
        <f t="shared" si="604"/>
        <v>661.54301312087773</v>
      </c>
      <c r="FG245" s="31">
        <f t="shared" si="605"/>
        <v>0.46548372973971097</v>
      </c>
      <c r="FH245" s="31">
        <f t="shared" si="606"/>
        <v>1632.2206344980309</v>
      </c>
      <c r="FI245" s="31">
        <f t="shared" si="607"/>
        <v>856.47147858721348</v>
      </c>
      <c r="FJ245" s="31"/>
      <c r="FK245" s="31">
        <f t="shared" si="608"/>
        <v>1143.5005990514028</v>
      </c>
      <c r="FL245" s="31">
        <f t="shared" si="609"/>
        <v>450.31248611922831</v>
      </c>
      <c r="FM245" s="31"/>
      <c r="FN245" s="31">
        <f t="shared" si="610"/>
        <v>48.249386957512783</v>
      </c>
      <c r="FO245" s="31">
        <f t="shared" si="611"/>
        <v>36.68130859730897</v>
      </c>
      <c r="FP245" s="31"/>
      <c r="FQ245" s="31">
        <f t="shared" si="612"/>
        <v>26.23</v>
      </c>
      <c r="FR245" s="31">
        <f t="shared" si="613"/>
        <v>32.44</v>
      </c>
      <c r="FS245" s="31">
        <f t="shared" si="614"/>
        <v>28.6</v>
      </c>
      <c r="FT245" s="31">
        <f t="shared" si="615"/>
        <v>1488.0095765650808</v>
      </c>
      <c r="FU245" s="31">
        <f t="shared" si="616"/>
        <v>516.35802470205249</v>
      </c>
      <c r="FV245" s="31"/>
      <c r="FW245" s="31"/>
      <c r="FX245" s="31"/>
      <c r="FY245" s="31"/>
      <c r="FZ245" s="31"/>
      <c r="GA245" s="31"/>
      <c r="GB245" s="31"/>
      <c r="GC245" s="31"/>
      <c r="GD245" s="32"/>
    </row>
    <row r="246" spans="1:186" ht="15.75" thickBot="1">
      <c r="C246" s="24" t="s">
        <v>216</v>
      </c>
      <c r="D246" s="24" t="s">
        <v>214</v>
      </c>
      <c r="E246" s="24"/>
      <c r="F246" s="23">
        <v>52.506</v>
      </c>
      <c r="G246" s="23">
        <v>0.24</v>
      </c>
      <c r="H246" s="23">
        <v>2.0670000000000002</v>
      </c>
      <c r="I246" s="23">
        <v>5.7140000000000004</v>
      </c>
      <c r="J246" s="23">
        <v>0.14000000000000001</v>
      </c>
      <c r="K246" s="23">
        <v>15.435</v>
      </c>
      <c r="L246" s="23">
        <v>23.045000000000002</v>
      </c>
      <c r="M246" s="23">
        <v>0.13800000000000001</v>
      </c>
      <c r="N246" s="23">
        <v>1.6E-2</v>
      </c>
      <c r="O246" s="23">
        <v>0.05</v>
      </c>
      <c r="Q246" s="24">
        <v>53.44</v>
      </c>
      <c r="R246" s="24">
        <v>4.7E-2</v>
      </c>
      <c r="S246" s="24">
        <v>1.274</v>
      </c>
      <c r="T246" s="24">
        <v>18.619</v>
      </c>
      <c r="U246" s="24">
        <v>0.36599999999999999</v>
      </c>
      <c r="V246" s="24">
        <v>25.477</v>
      </c>
      <c r="W246" s="24">
        <v>0.34100000000000003</v>
      </c>
      <c r="X246" s="24">
        <v>6.0000000000000001E-3</v>
      </c>
      <c r="Y246" s="24">
        <v>1.2999999999999999E-2</v>
      </c>
      <c r="Z246" s="24">
        <v>1.6E-2</v>
      </c>
      <c r="AB246" s="69">
        <f t="shared" si="617"/>
        <v>764.68374160787937</v>
      </c>
      <c r="AC246" s="69">
        <f t="shared" si="618"/>
        <v>12.55313392682854</v>
      </c>
      <c r="AD246" s="31"/>
      <c r="AE246" s="73">
        <f t="shared" si="528"/>
        <v>764.68374160787937</v>
      </c>
      <c r="AF246" s="73"/>
      <c r="AG246" s="73">
        <f t="shared" si="529"/>
        <v>881.53422051520681</v>
      </c>
      <c r="AH246" s="73">
        <f t="shared" si="530"/>
        <v>839.12491686272324</v>
      </c>
      <c r="AI246" s="73">
        <f t="shared" si="531"/>
        <v>12.55313392682854</v>
      </c>
      <c r="AJ246" s="73">
        <f t="shared" si="532"/>
        <v>-2.0041752823232191</v>
      </c>
      <c r="AK246" s="73">
        <f t="shared" si="533"/>
        <v>914.82910342482955</v>
      </c>
      <c r="AL246" s="74">
        <f t="shared" si="534"/>
        <v>0.50655375303863626</v>
      </c>
      <c r="AM246" s="75"/>
      <c r="AN246" s="31">
        <f t="shared" si="535"/>
        <v>0.15865404611634329</v>
      </c>
      <c r="AO246" s="31"/>
      <c r="AP246" s="31">
        <f t="shared" si="536"/>
        <v>0.87387220954558842</v>
      </c>
      <c r="AQ246" s="31">
        <f t="shared" si="536"/>
        <v>3.0045518961226256E-3</v>
      </c>
      <c r="AR246" s="31">
        <f t="shared" si="536"/>
        <v>2.0272457115956103E-2</v>
      </c>
      <c r="AS246" s="31">
        <f t="shared" si="536"/>
        <v>7.9530776768216641E-2</v>
      </c>
      <c r="AT246" s="31">
        <f t="shared" si="536"/>
        <v>1.9735682819383262E-3</v>
      </c>
      <c r="AU246" s="31">
        <f t="shared" si="536"/>
        <v>0.38296066930657696</v>
      </c>
      <c r="AV246" s="31">
        <f t="shared" si="536"/>
        <v>0.41094986572130665</v>
      </c>
      <c r="AW246" s="31">
        <f t="shared" si="536"/>
        <v>2.2265642016879939E-3</v>
      </c>
      <c r="AX246" s="31">
        <f t="shared" si="536"/>
        <v>1.6985859272155931E-4</v>
      </c>
      <c r="AY246" s="31">
        <f t="shared" si="536"/>
        <v>3.2895126389654618E-4</v>
      </c>
      <c r="AZ246" s="31">
        <f t="shared" si="537"/>
        <v>1.7752894726940118</v>
      </c>
      <c r="BA246" s="31"/>
      <c r="BB246" s="76">
        <f t="shared" si="538"/>
        <v>1.7477444190911768</v>
      </c>
      <c r="BC246" s="76">
        <f t="shared" si="538"/>
        <v>6.0091037922452512E-3</v>
      </c>
      <c r="BD246" s="76">
        <f t="shared" si="539"/>
        <v>6.0817371347868313E-2</v>
      </c>
      <c r="BE246" s="76">
        <f t="shared" si="540"/>
        <v>7.9530776768216641E-2</v>
      </c>
      <c r="BF246" s="76">
        <f t="shared" si="540"/>
        <v>1.9735682819383262E-3</v>
      </c>
      <c r="BG246" s="76">
        <f t="shared" si="540"/>
        <v>0.38296066930657696</v>
      </c>
      <c r="BH246" s="76">
        <f t="shared" si="540"/>
        <v>0.41094986572130665</v>
      </c>
      <c r="BI246" s="76">
        <f t="shared" si="540"/>
        <v>2.2265642016879939E-3</v>
      </c>
      <c r="BJ246" s="76">
        <f t="shared" si="540"/>
        <v>1.6985859272155931E-4</v>
      </c>
      <c r="BK246" s="76">
        <f t="shared" si="541"/>
        <v>9.8685379168963853E-4</v>
      </c>
      <c r="BL246" s="76">
        <f t="shared" si="542"/>
        <v>2.693369050895428</v>
      </c>
      <c r="BM246" s="76">
        <f t="shared" si="543"/>
        <v>2.2276932297878975</v>
      </c>
      <c r="BN246" s="31"/>
      <c r="BO246" s="77">
        <f t="shared" si="544"/>
        <v>1.9467192049044983</v>
      </c>
      <c r="BP246" s="77">
        <f t="shared" si="544"/>
        <v>6.6932199175387631E-3</v>
      </c>
      <c r="BQ246" s="77">
        <f t="shared" si="545"/>
        <v>5.3280795095501654E-2</v>
      </c>
      <c r="BR246" s="77">
        <f t="shared" si="546"/>
        <v>3.7040835841260139E-2</v>
      </c>
      <c r="BS246" s="77">
        <f t="shared" si="547"/>
        <v>9.0321630936761793E-2</v>
      </c>
      <c r="BT246" s="77">
        <f t="shared" si="548"/>
        <v>0.17717017296632881</v>
      </c>
      <c r="BU246" s="77">
        <f t="shared" si="548"/>
        <v>4.3965047001981415E-3</v>
      </c>
      <c r="BV246" s="77">
        <f t="shared" si="548"/>
        <v>0.85311889028930343</v>
      </c>
      <c r="BW246" s="77">
        <f t="shared" si="548"/>
        <v>0.91547023364960045</v>
      </c>
      <c r="BX246" s="77">
        <f t="shared" si="549"/>
        <v>9.9202039955768768E-3</v>
      </c>
      <c r="BY246" s="77">
        <f t="shared" si="549"/>
        <v>7.5678567405423501E-4</v>
      </c>
      <c r="BZ246" s="77">
        <f t="shared" si="549"/>
        <v>1.465605007025016E-3</v>
      </c>
      <c r="CA246" s="76">
        <f t="shared" si="550"/>
        <v>4.006032452040885</v>
      </c>
      <c r="CB246" s="76">
        <f t="shared" si="551"/>
        <v>1.1308118407715846E-2</v>
      </c>
      <c r="CC246" s="76">
        <f t="shared" si="552"/>
        <v>1.8070104363168582E-2</v>
      </c>
      <c r="CD246" s="76">
        <f t="shared" si="553"/>
        <v>9.9202039955768768E-3</v>
      </c>
      <c r="CE246" s="76">
        <f t="shared" si="554"/>
        <v>2.7120631845683262E-2</v>
      </c>
      <c r="CF246" s="76">
        <f t="shared" si="555"/>
        <v>1.3080081624909196E-2</v>
      </c>
      <c r="CG246" s="76">
        <f t="shared" si="556"/>
        <v>7.3280250351250801E-4</v>
      </c>
      <c r="CH246" s="76">
        <f t="shared" si="557"/>
        <v>0.87453671767549557</v>
      </c>
      <c r="CI246" s="76">
        <f t="shared" si="558"/>
        <v>7.7876172790068365E-2</v>
      </c>
      <c r="CJ246" s="76">
        <f t="shared" si="559"/>
        <v>6.4210457909351371E-2</v>
      </c>
      <c r="CK246" s="76">
        <f t="shared" si="560"/>
        <v>0.72107296864550263</v>
      </c>
      <c r="CL246" s="76">
        <f t="shared" si="561"/>
        <v>1.0032666104352457</v>
      </c>
      <c r="CM246" s="76">
        <f t="shared" si="562"/>
        <v>0.87453671767549557</v>
      </c>
      <c r="CN246" s="76"/>
      <c r="CO246" s="31">
        <f t="shared" si="563"/>
        <v>0.83722752089013019</v>
      </c>
      <c r="CP246" s="76">
        <f t="shared" si="564"/>
        <v>0.16586205455861297</v>
      </c>
      <c r="CQ246" s="76">
        <f t="shared" si="565"/>
        <v>0.22335697826668477</v>
      </c>
      <c r="CR246" s="77">
        <f t="shared" si="566"/>
        <v>0.63606239092990891</v>
      </c>
      <c r="CS246" s="77">
        <f t="shared" si="567"/>
        <v>0.33086720983835743</v>
      </c>
      <c r="CT246" s="77">
        <f t="shared" si="568"/>
        <v>7.006914289477062E-2</v>
      </c>
      <c r="CU246" s="31">
        <f t="shared" si="569"/>
        <v>0.88941703573146391</v>
      </c>
      <c r="CV246" s="31">
        <f t="shared" si="569"/>
        <v>5.8839141299068089E-4</v>
      </c>
      <c r="CW246" s="31">
        <f t="shared" si="569"/>
        <v>1.2494973568325145E-2</v>
      </c>
      <c r="CX246" s="31">
        <f t="shared" si="569"/>
        <v>0.25915007571708532</v>
      </c>
      <c r="CY246" s="31">
        <f t="shared" si="569"/>
        <v>5.1594713656387663E-3</v>
      </c>
      <c r="CZ246" s="31">
        <f t="shared" si="569"/>
        <v>0.63211460783438034</v>
      </c>
      <c r="DA246" s="31">
        <f t="shared" si="569"/>
        <v>6.0808810679525089E-3</v>
      </c>
      <c r="DB246" s="31">
        <f t="shared" si="569"/>
        <v>9.6807139203825818E-5</v>
      </c>
      <c r="DC246" s="31">
        <f t="shared" si="569"/>
        <v>1.3801010658626693E-4</v>
      </c>
      <c r="DD246" s="31">
        <f t="shared" si="569"/>
        <v>1.0526440444689477E-4</v>
      </c>
      <c r="DE246" s="31">
        <f t="shared" si="570"/>
        <v>1.8053455183480736</v>
      </c>
      <c r="DF246" s="31"/>
      <c r="DG246" s="76">
        <f t="shared" si="571"/>
        <v>1.7788340714629278</v>
      </c>
      <c r="DH246" s="76">
        <f t="shared" si="571"/>
        <v>1.1767828259813618E-3</v>
      </c>
      <c r="DI246" s="76">
        <f t="shared" si="572"/>
        <v>3.7484920704975437E-2</v>
      </c>
      <c r="DJ246" s="76">
        <f t="shared" si="573"/>
        <v>0.25915007571708532</v>
      </c>
      <c r="DK246" s="76">
        <f t="shared" si="573"/>
        <v>5.1594713656387663E-3</v>
      </c>
      <c r="DL246" s="76">
        <f t="shared" si="573"/>
        <v>0.63211460783438034</v>
      </c>
      <c r="DM246" s="76">
        <f t="shared" si="573"/>
        <v>6.0808810679525089E-3</v>
      </c>
      <c r="DN246" s="76">
        <f t="shared" si="573"/>
        <v>9.6807139203825818E-5</v>
      </c>
      <c r="DO246" s="76">
        <f t="shared" si="573"/>
        <v>1.3801010658626693E-4</v>
      </c>
      <c r="DP246" s="76">
        <f t="shared" si="574"/>
        <v>3.1579321334068429E-4</v>
      </c>
      <c r="DQ246" s="76">
        <f t="shared" si="575"/>
        <v>2.7205514214380733</v>
      </c>
      <c r="DR246" s="76">
        <f t="shared" si="576"/>
        <v>2.2054352484278437</v>
      </c>
      <c r="DS246" s="31"/>
      <c r="DT246" s="77">
        <f t="shared" si="577"/>
        <v>1.9615516811543774</v>
      </c>
      <c r="DU246" s="77">
        <f t="shared" si="577"/>
        <v>1.2976591620819122E-3</v>
      </c>
      <c r="DV246" s="77">
        <f t="shared" si="578"/>
        <v>3.8448318845622609E-2</v>
      </c>
      <c r="DW246" s="77">
        <f t="shared" si="579"/>
        <v>1.6665391425894405E-2</v>
      </c>
      <c r="DX246" s="77">
        <f t="shared" si="580"/>
        <v>5.5113710271517014E-2</v>
      </c>
      <c r="DY246" s="77">
        <f t="shared" si="581"/>
        <v>0.57153871161920455</v>
      </c>
      <c r="DZ246" s="77">
        <f t="shared" si="581"/>
        <v>1.1378880013033879E-2</v>
      </c>
      <c r="EA246" s="77">
        <f t="shared" si="581"/>
        <v>1.3940878371640855</v>
      </c>
      <c r="EB246" s="77">
        <f t="shared" si="581"/>
        <v>1.3410989448760013E-2</v>
      </c>
      <c r="EC246" s="77">
        <f t="shared" si="582"/>
        <v>4.2700375419915687E-4</v>
      </c>
      <c r="ED246" s="77">
        <f t="shared" si="582"/>
        <v>6.0874470740927356E-4</v>
      </c>
      <c r="EE246" s="77">
        <f t="shared" si="582"/>
        <v>4.6430765594389275E-4</v>
      </c>
      <c r="EF246" s="76">
        <f t="shared" si="583"/>
        <v>4.0098795249506125</v>
      </c>
      <c r="EG246" s="76">
        <f t="shared" si="584"/>
        <v>1.9150305193819644E-2</v>
      </c>
      <c r="EH246" s="76">
        <f t="shared" si="585"/>
        <v>2.9565551451026906E-2</v>
      </c>
      <c r="EI246" s="76">
        <f t="shared" si="586"/>
        <v>4.2700375419915687E-4</v>
      </c>
      <c r="EJ246" s="76">
        <f t="shared" si="587"/>
        <v>1.2976591620819122E-3</v>
      </c>
      <c r="EK246" s="76">
        <f t="shared" si="588"/>
        <v>4.6430765594389275E-4</v>
      </c>
      <c r="EL246" s="76">
        <f t="shared" si="589"/>
        <v>1.5774080015751354E-2</v>
      </c>
      <c r="EM246" s="76">
        <f t="shared" si="590"/>
        <v>1.3410989448760013E-2</v>
      </c>
      <c r="EN246" s="76">
        <f t="shared" si="591"/>
        <v>0.97326135008486536</v>
      </c>
      <c r="EO246" s="76">
        <f t="shared" si="592"/>
        <v>0.68629645157893493</v>
      </c>
      <c r="EP246" s="76">
        <f t="shared" si="593"/>
        <v>9.4567758907142269E-3</v>
      </c>
      <c r="EQ246" s="76">
        <f t="shared" si="594"/>
        <v>0.48141517480131041</v>
      </c>
      <c r="ER246" s="76">
        <f t="shared" si="595"/>
        <v>1.3431741556479384E-2</v>
      </c>
      <c r="ES246" s="76">
        <f t="shared" si="596"/>
        <v>0.28378892793817656</v>
      </c>
      <c r="ET246" s="76">
        <f t="shared" si="597"/>
        <v>0.48736231859332546</v>
      </c>
      <c r="EU246" s="76">
        <f t="shared" si="598"/>
        <v>1.0046353901216016</v>
      </c>
      <c r="EV246" s="31"/>
      <c r="EW246" s="31"/>
      <c r="EX246" s="31"/>
      <c r="EY246" s="31"/>
      <c r="EZ246" s="31">
        <f t="shared" si="599"/>
        <v>8.4127776174404006E-2</v>
      </c>
      <c r="FA246" s="31">
        <f t="shared" si="600"/>
        <v>903.91037680126215</v>
      </c>
      <c r="FB246" s="31"/>
      <c r="FC246" s="31">
        <f t="shared" si="601"/>
        <v>1100.467523636702</v>
      </c>
      <c r="FD246" s="31">
        <f t="shared" si="602"/>
        <v>860.62896232731725</v>
      </c>
      <c r="FE246" s="31">
        <f t="shared" si="603"/>
        <v>1039.790614376516</v>
      </c>
      <c r="FF246" s="31">
        <f t="shared" si="604"/>
        <v>647.16390619818833</v>
      </c>
      <c r="FG246" s="31">
        <f t="shared" si="605"/>
        <v>0.46395915616675071</v>
      </c>
      <c r="FH246" s="31">
        <f t="shared" si="606"/>
        <v>1629.7931008668247</v>
      </c>
      <c r="FI246" s="31">
        <f t="shared" si="607"/>
        <v>840.21295089074795</v>
      </c>
      <c r="FJ246" s="31"/>
      <c r="FK246" s="31">
        <f t="shared" si="608"/>
        <v>1138.6055035514901</v>
      </c>
      <c r="FL246" s="31">
        <f t="shared" si="609"/>
        <v>521.33425594815799</v>
      </c>
      <c r="FM246" s="31"/>
      <c r="FN246" s="31">
        <f t="shared" si="610"/>
        <v>54.778018255091538</v>
      </c>
      <c r="FO246" s="31">
        <f t="shared" si="611"/>
        <v>40.986029492829132</v>
      </c>
      <c r="FP246" s="31"/>
      <c r="FQ246" s="31">
        <f t="shared" si="612"/>
        <v>26.23</v>
      </c>
      <c r="FR246" s="31">
        <f t="shared" si="613"/>
        <v>32.44</v>
      </c>
      <c r="FS246" s="31">
        <f t="shared" si="614"/>
        <v>28.6</v>
      </c>
      <c r="FT246" s="31">
        <f t="shared" si="615"/>
        <v>1482.8474386085263</v>
      </c>
      <c r="FU246" s="31">
        <f t="shared" si="616"/>
        <v>505.90482795835374</v>
      </c>
      <c r="FV246" s="31"/>
      <c r="FW246" s="31"/>
      <c r="FX246" s="31"/>
      <c r="FY246" s="31"/>
      <c r="FZ246" s="31"/>
      <c r="GA246" s="31"/>
      <c r="GB246" s="31"/>
      <c r="GC246" s="31"/>
      <c r="GD246" s="32"/>
    </row>
    <row r="247" spans="1:186" ht="15.75" thickBot="1">
      <c r="C247" s="24" t="s">
        <v>217</v>
      </c>
      <c r="D247" s="24" t="s">
        <v>218</v>
      </c>
      <c r="E247" s="24"/>
      <c r="F247" s="23">
        <v>52.506</v>
      </c>
      <c r="G247" s="23">
        <v>0.24</v>
      </c>
      <c r="H247" s="23">
        <v>2.0670000000000002</v>
      </c>
      <c r="I247" s="23">
        <v>5.7140000000000004</v>
      </c>
      <c r="J247" s="23">
        <v>0.14000000000000001</v>
      </c>
      <c r="K247" s="23">
        <v>15.435</v>
      </c>
      <c r="L247" s="23">
        <v>23.045000000000002</v>
      </c>
      <c r="M247" s="23">
        <v>0.13800000000000001</v>
      </c>
      <c r="N247" s="23">
        <v>1.6E-2</v>
      </c>
      <c r="O247" s="23">
        <v>0.05</v>
      </c>
      <c r="Q247" s="24">
        <v>53.241</v>
      </c>
      <c r="R247" s="24">
        <v>3.5999999999999997E-2</v>
      </c>
      <c r="S247" s="24">
        <v>1.4670000000000001</v>
      </c>
      <c r="T247" s="24">
        <v>18.97</v>
      </c>
      <c r="U247" s="24">
        <v>0.34300000000000003</v>
      </c>
      <c r="V247" s="24">
        <v>24.989000000000001</v>
      </c>
      <c r="W247" s="24">
        <v>0.70699999999999996</v>
      </c>
      <c r="X247" s="24">
        <v>-3.0000000000000001E-3</v>
      </c>
      <c r="Y247" s="24">
        <v>1.2E-2</v>
      </c>
      <c r="Z247" s="24">
        <v>5.5E-2</v>
      </c>
      <c r="AB247" s="69">
        <f t="shared" si="617"/>
        <v>757.25418247902041</v>
      </c>
      <c r="AC247" s="69">
        <f t="shared" si="618"/>
        <v>9.1867935693771159</v>
      </c>
      <c r="AD247" s="31"/>
      <c r="AE247" s="73">
        <f t="shared" si="528"/>
        <v>757.25418247902041</v>
      </c>
      <c r="AF247" s="73"/>
      <c r="AG247" s="73">
        <f t="shared" si="529"/>
        <v>875.10003811498518</v>
      </c>
      <c r="AH247" s="73">
        <f t="shared" si="530"/>
        <v>833.01302654058543</v>
      </c>
      <c r="AI247" s="73">
        <f t="shared" si="531"/>
        <v>9.1867935693771159</v>
      </c>
      <c r="AJ247" s="73">
        <f t="shared" si="532"/>
        <v>1.1968154114563267</v>
      </c>
      <c r="AK247" s="73">
        <f t="shared" si="533"/>
        <v>885.3980142062378</v>
      </c>
      <c r="AL247" s="74">
        <f t="shared" si="534"/>
        <v>0.48765777003875832</v>
      </c>
      <c r="AM247" s="75"/>
      <c r="AN247" s="31">
        <f t="shared" si="535"/>
        <v>0.32913643998567604</v>
      </c>
      <c r="AO247" s="31"/>
      <c r="AP247" s="31">
        <f t="shared" si="536"/>
        <v>0.87387220954558842</v>
      </c>
      <c r="AQ247" s="31">
        <f t="shared" si="536"/>
        <v>3.0045518961226256E-3</v>
      </c>
      <c r="AR247" s="31">
        <f t="shared" si="536"/>
        <v>2.0272457115956103E-2</v>
      </c>
      <c r="AS247" s="31">
        <f t="shared" si="536"/>
        <v>7.9530776768216641E-2</v>
      </c>
      <c r="AT247" s="31">
        <f t="shared" si="536"/>
        <v>1.9735682819383262E-3</v>
      </c>
      <c r="AU247" s="31">
        <f t="shared" si="536"/>
        <v>0.38296066930657696</v>
      </c>
      <c r="AV247" s="31">
        <f t="shared" si="536"/>
        <v>0.41094986572130665</v>
      </c>
      <c r="AW247" s="31">
        <f t="shared" si="536"/>
        <v>2.2265642016879939E-3</v>
      </c>
      <c r="AX247" s="31">
        <f t="shared" si="536"/>
        <v>1.6985859272155931E-4</v>
      </c>
      <c r="AY247" s="31">
        <f t="shared" si="536"/>
        <v>3.2895126389654618E-4</v>
      </c>
      <c r="AZ247" s="31">
        <f t="shared" si="537"/>
        <v>1.7752894726940118</v>
      </c>
      <c r="BA247" s="31"/>
      <c r="BB247" s="76">
        <f t="shared" si="538"/>
        <v>1.7477444190911768</v>
      </c>
      <c r="BC247" s="76">
        <f t="shared" si="538"/>
        <v>6.0091037922452512E-3</v>
      </c>
      <c r="BD247" s="76">
        <f t="shared" si="539"/>
        <v>6.0817371347868313E-2</v>
      </c>
      <c r="BE247" s="76">
        <f t="shared" si="540"/>
        <v>7.9530776768216641E-2</v>
      </c>
      <c r="BF247" s="76">
        <f t="shared" si="540"/>
        <v>1.9735682819383262E-3</v>
      </c>
      <c r="BG247" s="76">
        <f t="shared" si="540"/>
        <v>0.38296066930657696</v>
      </c>
      <c r="BH247" s="76">
        <f t="shared" si="540"/>
        <v>0.41094986572130665</v>
      </c>
      <c r="BI247" s="76">
        <f t="shared" si="540"/>
        <v>2.2265642016879939E-3</v>
      </c>
      <c r="BJ247" s="76">
        <f t="shared" si="540"/>
        <v>1.6985859272155931E-4</v>
      </c>
      <c r="BK247" s="76">
        <f t="shared" si="541"/>
        <v>9.8685379168963853E-4</v>
      </c>
      <c r="BL247" s="76">
        <f t="shared" si="542"/>
        <v>2.693369050895428</v>
      </c>
      <c r="BM247" s="76">
        <f t="shared" si="543"/>
        <v>2.2276932297878975</v>
      </c>
      <c r="BN247" s="31"/>
      <c r="BO247" s="77">
        <f t="shared" si="544"/>
        <v>1.9467192049044983</v>
      </c>
      <c r="BP247" s="77">
        <f t="shared" si="544"/>
        <v>6.6932199175387631E-3</v>
      </c>
      <c r="BQ247" s="77">
        <f t="shared" si="545"/>
        <v>5.3280795095501654E-2</v>
      </c>
      <c r="BR247" s="77">
        <f t="shared" si="546"/>
        <v>3.7040835841260139E-2</v>
      </c>
      <c r="BS247" s="77">
        <f t="shared" si="547"/>
        <v>9.0321630936761793E-2</v>
      </c>
      <c r="BT247" s="77">
        <f t="shared" si="548"/>
        <v>0.17717017296632881</v>
      </c>
      <c r="BU247" s="77">
        <f t="shared" si="548"/>
        <v>4.3965047001981415E-3</v>
      </c>
      <c r="BV247" s="77">
        <f t="shared" si="548"/>
        <v>0.85311889028930343</v>
      </c>
      <c r="BW247" s="77">
        <f t="shared" si="548"/>
        <v>0.91547023364960045</v>
      </c>
      <c r="BX247" s="77">
        <f t="shared" si="549"/>
        <v>9.9202039955768768E-3</v>
      </c>
      <c r="BY247" s="77">
        <f t="shared" si="549"/>
        <v>7.5678567405423501E-4</v>
      </c>
      <c r="BZ247" s="77">
        <f t="shared" si="549"/>
        <v>1.465605007025016E-3</v>
      </c>
      <c r="CA247" s="76">
        <f t="shared" si="550"/>
        <v>4.006032452040885</v>
      </c>
      <c r="CB247" s="76">
        <f t="shared" si="551"/>
        <v>1.1308118407715846E-2</v>
      </c>
      <c r="CC247" s="76">
        <f t="shared" si="552"/>
        <v>1.8070104363168582E-2</v>
      </c>
      <c r="CD247" s="76">
        <f t="shared" si="553"/>
        <v>9.9202039955768768E-3</v>
      </c>
      <c r="CE247" s="76">
        <f t="shared" si="554"/>
        <v>2.7120631845683262E-2</v>
      </c>
      <c r="CF247" s="76">
        <f t="shared" si="555"/>
        <v>1.3080081624909196E-2</v>
      </c>
      <c r="CG247" s="76">
        <f t="shared" si="556"/>
        <v>7.3280250351250801E-4</v>
      </c>
      <c r="CH247" s="76">
        <f t="shared" si="557"/>
        <v>0.87453671767549557</v>
      </c>
      <c r="CI247" s="76">
        <f t="shared" si="558"/>
        <v>7.7876172790068365E-2</v>
      </c>
      <c r="CJ247" s="76">
        <f t="shared" si="559"/>
        <v>6.4210457909351371E-2</v>
      </c>
      <c r="CK247" s="76">
        <f t="shared" si="560"/>
        <v>0.72107296864550263</v>
      </c>
      <c r="CL247" s="76">
        <f t="shared" si="561"/>
        <v>1.0032666104352457</v>
      </c>
      <c r="CM247" s="76">
        <f t="shared" si="562"/>
        <v>0.87453671767549557</v>
      </c>
      <c r="CN247" s="76"/>
      <c r="CO247" s="31">
        <f t="shared" si="563"/>
        <v>0.83722752089013019</v>
      </c>
      <c r="CP247" s="76">
        <f t="shared" si="564"/>
        <v>0.16586205455861297</v>
      </c>
      <c r="CQ247" s="76">
        <f t="shared" si="565"/>
        <v>0.22335697826668477</v>
      </c>
      <c r="CR247" s="77">
        <f t="shared" si="566"/>
        <v>0.63606239092990891</v>
      </c>
      <c r="CS247" s="77">
        <f t="shared" si="567"/>
        <v>0.33086720983835743</v>
      </c>
      <c r="CT247" s="77">
        <f t="shared" si="568"/>
        <v>7.006914289477062E-2</v>
      </c>
      <c r="CU247" s="31">
        <f t="shared" si="569"/>
        <v>0.88610502244346689</v>
      </c>
      <c r="CV247" s="31">
        <f t="shared" si="569"/>
        <v>4.5068278441839384E-4</v>
      </c>
      <c r="CW247" s="31">
        <f t="shared" si="569"/>
        <v>1.4387854179539236E-2</v>
      </c>
      <c r="CX247" s="31">
        <f t="shared" si="569"/>
        <v>0.26403549795118475</v>
      </c>
      <c r="CY247" s="31">
        <f t="shared" si="569"/>
        <v>4.8352422907488989E-3</v>
      </c>
      <c r="CZ247" s="31">
        <f t="shared" si="569"/>
        <v>0.62000674864282812</v>
      </c>
      <c r="DA247" s="31">
        <f t="shared" si="569"/>
        <v>1.2607574530916198E-2</v>
      </c>
      <c r="DB247" s="31">
        <f t="shared" si="569"/>
        <v>-4.8403569601912909E-5</v>
      </c>
      <c r="DC247" s="31">
        <f t="shared" si="569"/>
        <v>1.2739394454116949E-4</v>
      </c>
      <c r="DD247" s="31">
        <f t="shared" si="569"/>
        <v>3.6184639028620074E-4</v>
      </c>
      <c r="DE247" s="31">
        <f t="shared" si="570"/>
        <v>1.8028694595883277</v>
      </c>
      <c r="DF247" s="31"/>
      <c r="DG247" s="76">
        <f t="shared" si="571"/>
        <v>1.7722100448869338</v>
      </c>
      <c r="DH247" s="76">
        <f t="shared" si="571"/>
        <v>9.0136556883678768E-4</v>
      </c>
      <c r="DI247" s="76">
        <f t="shared" si="572"/>
        <v>4.3163562538617709E-2</v>
      </c>
      <c r="DJ247" s="76">
        <f t="shared" si="573"/>
        <v>0.26403549795118475</v>
      </c>
      <c r="DK247" s="76">
        <f t="shared" si="573"/>
        <v>4.8352422907488989E-3</v>
      </c>
      <c r="DL247" s="76">
        <f t="shared" si="573"/>
        <v>0.62000674864282812</v>
      </c>
      <c r="DM247" s="76">
        <f t="shared" si="573"/>
        <v>1.2607574530916198E-2</v>
      </c>
      <c r="DN247" s="76">
        <f t="shared" si="573"/>
        <v>-4.8403569601912909E-5</v>
      </c>
      <c r="DO247" s="76">
        <f t="shared" si="573"/>
        <v>1.2739394454116949E-4</v>
      </c>
      <c r="DP247" s="76">
        <f t="shared" si="574"/>
        <v>1.0855391708586022E-3</v>
      </c>
      <c r="DQ247" s="76">
        <f t="shared" si="575"/>
        <v>2.7189245659558638</v>
      </c>
      <c r="DR247" s="76">
        <f t="shared" si="576"/>
        <v>2.2067548600380689</v>
      </c>
      <c r="DS247" s="31"/>
      <c r="DT247" s="77">
        <f t="shared" si="577"/>
        <v>1.9554165647812627</v>
      </c>
      <c r="DU247" s="77">
        <f t="shared" si="577"/>
        <v>9.9454642485077979E-4</v>
      </c>
      <c r="DV247" s="77">
        <f t="shared" si="578"/>
        <v>4.4583435218737311E-2</v>
      </c>
      <c r="DW247" s="77">
        <f t="shared" si="579"/>
        <v>1.891749905369719E-2</v>
      </c>
      <c r="DX247" s="77">
        <f t="shared" si="580"/>
        <v>6.3500934272434501E-2</v>
      </c>
      <c r="DY247" s="77">
        <f t="shared" si="581"/>
        <v>0.58266161832634855</v>
      </c>
      <c r="DZ247" s="77">
        <f t="shared" si="581"/>
        <v>1.0670194424571738E-2</v>
      </c>
      <c r="EA247" s="77">
        <f t="shared" si="581"/>
        <v>1.3682029058239624</v>
      </c>
      <c r="EB247" s="77">
        <f t="shared" si="581"/>
        <v>2.7821826369391497E-2</v>
      </c>
      <c r="EC247" s="77">
        <f t="shared" si="582"/>
        <v>-2.136296249244245E-4</v>
      </c>
      <c r="ED247" s="77">
        <f t="shared" si="582"/>
        <v>5.6225441251129193E-4</v>
      </c>
      <c r="EE247" s="77">
        <f t="shared" si="582"/>
        <v>1.5970125607026107E-3</v>
      </c>
      <c r="EF247" s="76">
        <f t="shared" si="583"/>
        <v>4.0112142277711129</v>
      </c>
      <c r="EG247" s="76">
        <f t="shared" si="584"/>
        <v>2.1866201129711525E-2</v>
      </c>
      <c r="EH247" s="76">
        <f t="shared" si="585"/>
        <v>3.3548627824879773E-2</v>
      </c>
      <c r="EI247" s="76">
        <f t="shared" si="586"/>
        <v>-2.136296249244245E-4</v>
      </c>
      <c r="EJ247" s="76">
        <f t="shared" si="587"/>
        <v>9.9454642485077979E-4</v>
      </c>
      <c r="EK247" s="76">
        <f t="shared" si="588"/>
        <v>1.5970125607026107E-3</v>
      </c>
      <c r="EL247" s="76">
        <f t="shared" si="589"/>
        <v>1.7534116117919003E-2</v>
      </c>
      <c r="EM247" s="76">
        <f t="shared" si="590"/>
        <v>2.7821826369391497E-2</v>
      </c>
      <c r="EN247" s="76">
        <f t="shared" si="591"/>
        <v>0.95759211483136064</v>
      </c>
      <c r="EO247" s="76">
        <f t="shared" si="592"/>
        <v>0.66793633663454544</v>
      </c>
      <c r="EP247" s="76">
        <f t="shared" si="593"/>
        <v>1.9406184006565675E-2</v>
      </c>
      <c r="EQ247" s="76">
        <f t="shared" si="594"/>
        <v>0.46305224994419475</v>
      </c>
      <c r="ER247" s="76">
        <f t="shared" si="595"/>
        <v>2.7744763826288175E-2</v>
      </c>
      <c r="ES247" s="76">
        <f t="shared" si="596"/>
        <v>0.29071845760782883</v>
      </c>
      <c r="ET247" s="76">
        <f t="shared" si="597"/>
        <v>0.47177934408971794</v>
      </c>
      <c r="EU247" s="76">
        <f t="shared" si="598"/>
        <v>1.0053259866793001</v>
      </c>
      <c r="EV247" s="31"/>
      <c r="EW247" s="31"/>
      <c r="EX247" s="31"/>
      <c r="EY247" s="31"/>
      <c r="EZ247" s="31">
        <f t="shared" si="599"/>
        <v>8.5744592184193988E-2</v>
      </c>
      <c r="FA247" s="31">
        <f t="shared" si="600"/>
        <v>909.39157401523823</v>
      </c>
      <c r="FB247" s="31"/>
      <c r="FC247" s="31">
        <f t="shared" si="601"/>
        <v>1106.4505959168268</v>
      </c>
      <c r="FD247" s="31">
        <f t="shared" si="602"/>
        <v>869.34632406619278</v>
      </c>
      <c r="FE247" s="31">
        <f t="shared" si="603"/>
        <v>1181.7530323200776</v>
      </c>
      <c r="FF247" s="31">
        <f t="shared" si="604"/>
        <v>725.51920951972556</v>
      </c>
      <c r="FG247" s="31">
        <f t="shared" si="605"/>
        <v>0.48235804554151906</v>
      </c>
      <c r="FH247" s="31">
        <f t="shared" si="606"/>
        <v>1658.9743854656681</v>
      </c>
      <c r="FI247" s="31">
        <f t="shared" si="607"/>
        <v>984.38056290413749</v>
      </c>
      <c r="FJ247" s="31"/>
      <c r="FK247" s="31">
        <f t="shared" si="608"/>
        <v>1138.8645547649485</v>
      </c>
      <c r="FL247" s="31">
        <f t="shared" si="609"/>
        <v>547.20099538022032</v>
      </c>
      <c r="FM247" s="31"/>
      <c r="FN247" s="31">
        <f t="shared" si="610"/>
        <v>15.263561087378775</v>
      </c>
      <c r="FO247" s="31">
        <f t="shared" si="611"/>
        <v>13.544539841496871</v>
      </c>
      <c r="FP247" s="31"/>
      <c r="FQ247" s="31">
        <f t="shared" si="612"/>
        <v>26.23</v>
      </c>
      <c r="FR247" s="31">
        <f t="shared" si="613"/>
        <v>32.44</v>
      </c>
      <c r="FS247" s="31">
        <f t="shared" si="614"/>
        <v>28.6</v>
      </c>
      <c r="FT247" s="31">
        <f t="shared" si="615"/>
        <v>1545.5771770805118</v>
      </c>
      <c r="FU247" s="31">
        <f t="shared" si="616"/>
        <v>595.30211255921927</v>
      </c>
      <c r="FV247" s="31"/>
      <c r="FW247" s="31"/>
      <c r="FX247" s="31"/>
      <c r="FY247" s="31"/>
      <c r="FZ247" s="31"/>
      <c r="GA247" s="31"/>
      <c r="GB247" s="31"/>
      <c r="GC247" s="31"/>
      <c r="GD247" s="32"/>
    </row>
    <row r="248" spans="1:186" ht="15.75" thickBot="1">
      <c r="C248" s="24" t="s">
        <v>219</v>
      </c>
      <c r="D248" s="24" t="s">
        <v>218</v>
      </c>
      <c r="E248" s="24"/>
      <c r="F248" s="23">
        <v>52.506</v>
      </c>
      <c r="G248" s="23">
        <v>0.24</v>
      </c>
      <c r="H248" s="23">
        <v>2.0670000000000002</v>
      </c>
      <c r="I248" s="23">
        <v>5.7140000000000004</v>
      </c>
      <c r="J248" s="23">
        <v>0.14000000000000001</v>
      </c>
      <c r="K248" s="23">
        <v>15.435</v>
      </c>
      <c r="L248" s="23">
        <v>23.045000000000002</v>
      </c>
      <c r="M248" s="23">
        <v>0.13800000000000001</v>
      </c>
      <c r="N248" s="23">
        <v>1.6E-2</v>
      </c>
      <c r="O248" s="23">
        <v>0.05</v>
      </c>
      <c r="Q248" s="24">
        <v>53.095999999999997</v>
      </c>
      <c r="R248" s="24">
        <v>7.0000000000000001E-3</v>
      </c>
      <c r="S248" s="24">
        <v>1.6659999999999999</v>
      </c>
      <c r="T248" s="24">
        <v>19.068000000000001</v>
      </c>
      <c r="U248" s="24">
        <v>0.36799999999999999</v>
      </c>
      <c r="V248" s="24">
        <v>25.219000000000001</v>
      </c>
      <c r="W248" s="24">
        <v>0.29599999999999999</v>
      </c>
      <c r="X248" s="24">
        <v>0</v>
      </c>
      <c r="Y248" s="24">
        <v>3.1E-2</v>
      </c>
      <c r="Z248" s="24">
        <v>1.9E-2</v>
      </c>
      <c r="AB248" s="69">
        <f t="shared" si="617"/>
        <v>765.35018394535098</v>
      </c>
      <c r="AC248" s="69">
        <f t="shared" si="618"/>
        <v>14.915879632904405</v>
      </c>
      <c r="AD248" s="31"/>
      <c r="AE248" s="73">
        <f t="shared" si="528"/>
        <v>765.35018394535098</v>
      </c>
      <c r="AF248" s="73"/>
      <c r="AG248" s="73">
        <f t="shared" si="529"/>
        <v>887.87828405422965</v>
      </c>
      <c r="AH248" s="73">
        <f t="shared" si="530"/>
        <v>843.91011820528036</v>
      </c>
      <c r="AI248" s="73">
        <f t="shared" si="531"/>
        <v>14.915879632904405</v>
      </c>
      <c r="AJ248" s="73">
        <f t="shared" si="532"/>
        <v>-2.5085492567998227</v>
      </c>
      <c r="AK248" s="73">
        <f t="shared" si="533"/>
        <v>935.48601041952497</v>
      </c>
      <c r="AL248" s="74">
        <f t="shared" si="534"/>
        <v>0.48961681069283086</v>
      </c>
      <c r="AM248" s="75"/>
      <c r="AN248" s="31">
        <f t="shared" si="535"/>
        <v>0.13780294312937463</v>
      </c>
      <c r="AO248" s="31"/>
      <c r="AP248" s="31">
        <f t="shared" si="536"/>
        <v>0.87387220954558842</v>
      </c>
      <c r="AQ248" s="31">
        <f t="shared" si="536"/>
        <v>3.0045518961226256E-3</v>
      </c>
      <c r="AR248" s="31">
        <f t="shared" si="536"/>
        <v>2.0272457115956103E-2</v>
      </c>
      <c r="AS248" s="31">
        <f t="shared" si="536"/>
        <v>7.9530776768216641E-2</v>
      </c>
      <c r="AT248" s="31">
        <f t="shared" si="536"/>
        <v>1.9735682819383262E-3</v>
      </c>
      <c r="AU248" s="31">
        <f t="shared" si="536"/>
        <v>0.38296066930657696</v>
      </c>
      <c r="AV248" s="31">
        <f t="shared" si="536"/>
        <v>0.41094986572130665</v>
      </c>
      <c r="AW248" s="31">
        <f t="shared" si="536"/>
        <v>2.2265642016879939E-3</v>
      </c>
      <c r="AX248" s="31">
        <f t="shared" si="536"/>
        <v>1.6985859272155931E-4</v>
      </c>
      <c r="AY248" s="31">
        <f t="shared" si="536"/>
        <v>3.2895126389654618E-4</v>
      </c>
      <c r="AZ248" s="31">
        <f t="shared" si="537"/>
        <v>1.7752894726940118</v>
      </c>
      <c r="BA248" s="31"/>
      <c r="BB248" s="76">
        <f t="shared" si="538"/>
        <v>1.7477444190911768</v>
      </c>
      <c r="BC248" s="76">
        <f t="shared" si="538"/>
        <v>6.0091037922452512E-3</v>
      </c>
      <c r="BD248" s="76">
        <f t="shared" si="539"/>
        <v>6.0817371347868313E-2</v>
      </c>
      <c r="BE248" s="76">
        <f t="shared" si="540"/>
        <v>7.9530776768216641E-2</v>
      </c>
      <c r="BF248" s="76">
        <f t="shared" si="540"/>
        <v>1.9735682819383262E-3</v>
      </c>
      <c r="BG248" s="76">
        <f t="shared" si="540"/>
        <v>0.38296066930657696</v>
      </c>
      <c r="BH248" s="76">
        <f t="shared" si="540"/>
        <v>0.41094986572130665</v>
      </c>
      <c r="BI248" s="76">
        <f t="shared" si="540"/>
        <v>2.2265642016879939E-3</v>
      </c>
      <c r="BJ248" s="76">
        <f t="shared" si="540"/>
        <v>1.6985859272155931E-4</v>
      </c>
      <c r="BK248" s="76">
        <f t="shared" si="541"/>
        <v>9.8685379168963853E-4</v>
      </c>
      <c r="BL248" s="76">
        <f t="shared" si="542"/>
        <v>2.693369050895428</v>
      </c>
      <c r="BM248" s="76">
        <f t="shared" si="543"/>
        <v>2.2276932297878975</v>
      </c>
      <c r="BN248" s="31"/>
      <c r="BO248" s="77">
        <f t="shared" si="544"/>
        <v>1.9467192049044983</v>
      </c>
      <c r="BP248" s="77">
        <f t="shared" si="544"/>
        <v>6.6932199175387631E-3</v>
      </c>
      <c r="BQ248" s="77">
        <f t="shared" si="545"/>
        <v>5.3280795095501654E-2</v>
      </c>
      <c r="BR248" s="77">
        <f t="shared" si="546"/>
        <v>3.7040835841260139E-2</v>
      </c>
      <c r="BS248" s="77">
        <f t="shared" si="547"/>
        <v>9.0321630936761793E-2</v>
      </c>
      <c r="BT248" s="77">
        <f t="shared" si="548"/>
        <v>0.17717017296632881</v>
      </c>
      <c r="BU248" s="77">
        <f t="shared" si="548"/>
        <v>4.3965047001981415E-3</v>
      </c>
      <c r="BV248" s="77">
        <f t="shared" si="548"/>
        <v>0.85311889028930343</v>
      </c>
      <c r="BW248" s="77">
        <f t="shared" si="548"/>
        <v>0.91547023364960045</v>
      </c>
      <c r="BX248" s="77">
        <f t="shared" si="549"/>
        <v>9.9202039955768768E-3</v>
      </c>
      <c r="BY248" s="77">
        <f t="shared" si="549"/>
        <v>7.5678567405423501E-4</v>
      </c>
      <c r="BZ248" s="77">
        <f t="shared" si="549"/>
        <v>1.465605007025016E-3</v>
      </c>
      <c r="CA248" s="76">
        <f t="shared" si="550"/>
        <v>4.006032452040885</v>
      </c>
      <c r="CB248" s="76">
        <f t="shared" si="551"/>
        <v>1.1308118407715846E-2</v>
      </c>
      <c r="CC248" s="76">
        <f t="shared" si="552"/>
        <v>1.8070104363168582E-2</v>
      </c>
      <c r="CD248" s="76">
        <f t="shared" si="553"/>
        <v>9.9202039955768768E-3</v>
      </c>
      <c r="CE248" s="76">
        <f t="shared" si="554"/>
        <v>2.7120631845683262E-2</v>
      </c>
      <c r="CF248" s="76">
        <f t="shared" si="555"/>
        <v>1.3080081624909196E-2</v>
      </c>
      <c r="CG248" s="76">
        <f t="shared" si="556"/>
        <v>7.3280250351250801E-4</v>
      </c>
      <c r="CH248" s="76">
        <f t="shared" si="557"/>
        <v>0.87453671767549557</v>
      </c>
      <c r="CI248" s="76">
        <f t="shared" si="558"/>
        <v>7.7876172790068365E-2</v>
      </c>
      <c r="CJ248" s="76">
        <f t="shared" si="559"/>
        <v>6.4210457909351371E-2</v>
      </c>
      <c r="CK248" s="76">
        <f t="shared" si="560"/>
        <v>0.72107296864550263</v>
      </c>
      <c r="CL248" s="76">
        <f t="shared" si="561"/>
        <v>1.0032666104352457</v>
      </c>
      <c r="CM248" s="76">
        <f t="shared" si="562"/>
        <v>0.87453671767549557</v>
      </c>
      <c r="CN248" s="76"/>
      <c r="CO248" s="31">
        <f t="shared" si="563"/>
        <v>0.83722752089013019</v>
      </c>
      <c r="CP248" s="76">
        <f t="shared" si="564"/>
        <v>0.16586205455861297</v>
      </c>
      <c r="CQ248" s="76">
        <f t="shared" si="565"/>
        <v>0.22335697826668477</v>
      </c>
      <c r="CR248" s="77">
        <f t="shared" si="566"/>
        <v>0.63606239092990891</v>
      </c>
      <c r="CS248" s="77">
        <f t="shared" si="567"/>
        <v>0.33086720983835743</v>
      </c>
      <c r="CT248" s="77">
        <f t="shared" si="568"/>
        <v>7.006914289477062E-2</v>
      </c>
      <c r="CU248" s="31">
        <f t="shared" si="569"/>
        <v>0.88369174642959969</v>
      </c>
      <c r="CV248" s="31">
        <f t="shared" si="569"/>
        <v>8.7632763636909922E-5</v>
      </c>
      <c r="CW248" s="31">
        <f t="shared" si="569"/>
        <v>1.6339580820117494E-2</v>
      </c>
      <c r="CX248" s="31">
        <f t="shared" si="569"/>
        <v>0.26539951897381081</v>
      </c>
      <c r="CY248" s="31">
        <f t="shared" si="569"/>
        <v>5.1876651982378855E-3</v>
      </c>
      <c r="CZ248" s="31">
        <f t="shared" si="569"/>
        <v>0.62571332162245319</v>
      </c>
      <c r="DA248" s="31">
        <f t="shared" si="569"/>
        <v>5.2784187569323831E-3</v>
      </c>
      <c r="DB248" s="31">
        <f t="shared" si="569"/>
        <v>0</v>
      </c>
      <c r="DC248" s="31">
        <f t="shared" si="569"/>
        <v>3.2910102339802114E-4</v>
      </c>
      <c r="DD248" s="31">
        <f t="shared" si="569"/>
        <v>1.2500148028068753E-4</v>
      </c>
      <c r="DE248" s="31">
        <f t="shared" si="570"/>
        <v>1.8021519870684672</v>
      </c>
      <c r="DF248" s="31"/>
      <c r="DG248" s="76">
        <f t="shared" si="571"/>
        <v>1.7673834928591994</v>
      </c>
      <c r="DH248" s="76">
        <f t="shared" si="571"/>
        <v>1.7526552727381984E-4</v>
      </c>
      <c r="DI248" s="76">
        <f t="shared" si="572"/>
        <v>4.9018742460352482E-2</v>
      </c>
      <c r="DJ248" s="76">
        <f t="shared" si="573"/>
        <v>0.26539951897381081</v>
      </c>
      <c r="DK248" s="76">
        <f t="shared" si="573"/>
        <v>5.1876651982378855E-3</v>
      </c>
      <c r="DL248" s="76">
        <f t="shared" si="573"/>
        <v>0.62571332162245319</v>
      </c>
      <c r="DM248" s="76">
        <f t="shared" si="573"/>
        <v>5.2784187569323831E-3</v>
      </c>
      <c r="DN248" s="76">
        <f t="shared" si="573"/>
        <v>0</v>
      </c>
      <c r="DO248" s="76">
        <f t="shared" si="573"/>
        <v>3.2910102339802114E-4</v>
      </c>
      <c r="DP248" s="76">
        <f t="shared" si="574"/>
        <v>3.7500444084206258E-4</v>
      </c>
      <c r="DQ248" s="76">
        <f t="shared" si="575"/>
        <v>2.7188605308625</v>
      </c>
      <c r="DR248" s="76">
        <f t="shared" si="576"/>
        <v>2.206806833926354</v>
      </c>
      <c r="DS248" s="31"/>
      <c r="DT248" s="77">
        <f t="shared" si="577"/>
        <v>1.9501369851051553</v>
      </c>
      <c r="DU248" s="77">
        <f t="shared" si="577"/>
        <v>1.933885816697857E-4</v>
      </c>
      <c r="DV248" s="77">
        <f t="shared" si="578"/>
        <v>4.9863014894844682E-2</v>
      </c>
      <c r="DW248" s="77">
        <f t="shared" si="579"/>
        <v>2.2253582339809855E-2</v>
      </c>
      <c r="DX248" s="77">
        <f t="shared" si="580"/>
        <v>7.2116597234654536E-2</v>
      </c>
      <c r="DY248" s="77">
        <f t="shared" si="581"/>
        <v>0.58568547219217271</v>
      </c>
      <c r="DZ248" s="77">
        <f t="shared" si="581"/>
        <v>1.144817501159328E-2</v>
      </c>
      <c r="EA248" s="77">
        <f t="shared" si="581"/>
        <v>1.3808284342351884</v>
      </c>
      <c r="EB248" s="77">
        <f t="shared" si="581"/>
        <v>1.1648450585123434E-2</v>
      </c>
      <c r="EC248" s="77">
        <f t="shared" si="582"/>
        <v>0</v>
      </c>
      <c r="ED248" s="77">
        <f t="shared" si="582"/>
        <v>1.4525247749738199E-3</v>
      </c>
      <c r="EE248" s="77">
        <f t="shared" si="582"/>
        <v>5.5170824186866326E-4</v>
      </c>
      <c r="EF248" s="76">
        <f t="shared" si="583"/>
        <v>4.0140617359623993</v>
      </c>
      <c r="EG248" s="76">
        <f t="shared" si="584"/>
        <v>2.6670947149826593E-2</v>
      </c>
      <c r="EH248" s="76">
        <f t="shared" si="585"/>
        <v>4.2037428083634865E-2</v>
      </c>
      <c r="EI248" s="76">
        <f t="shared" si="586"/>
        <v>0</v>
      </c>
      <c r="EJ248" s="76">
        <f t="shared" si="587"/>
        <v>1.933885816697857E-4</v>
      </c>
      <c r="EK248" s="76">
        <f t="shared" si="588"/>
        <v>5.5170824186866326E-4</v>
      </c>
      <c r="EL248" s="76">
        <f t="shared" si="589"/>
        <v>2.1701874097941193E-2</v>
      </c>
      <c r="EM248" s="76">
        <f t="shared" si="590"/>
        <v>1.1648450585123434E-2</v>
      </c>
      <c r="EN248" s="76">
        <f t="shared" si="591"/>
        <v>0.97220918408710999</v>
      </c>
      <c r="EO248" s="76">
        <f t="shared" si="592"/>
        <v>0.67870567287895001</v>
      </c>
      <c r="EP248" s="76">
        <f t="shared" si="593"/>
        <v>8.131860531431714E-3</v>
      </c>
      <c r="EQ248" s="76">
        <f t="shared" si="594"/>
        <v>0.4707997748346866</v>
      </c>
      <c r="ER248" s="76">
        <f t="shared" si="595"/>
        <v>1.1730350658975271E-2</v>
      </c>
      <c r="ES248" s="76">
        <f t="shared" si="596"/>
        <v>0.28817514447176834</v>
      </c>
      <c r="ET248" s="76">
        <f t="shared" si="597"/>
        <v>0.47629419770615461</v>
      </c>
      <c r="EU248" s="76">
        <f t="shared" si="598"/>
        <v>1.006304605593713</v>
      </c>
      <c r="EV248" s="31"/>
      <c r="EW248" s="31"/>
      <c r="EX248" s="31"/>
      <c r="EY248" s="31"/>
      <c r="EZ248" s="31">
        <f t="shared" si="599"/>
        <v>8.4718388380074089E-2</v>
      </c>
      <c r="FA248" s="31">
        <f t="shared" si="600"/>
        <v>905.92473844786298</v>
      </c>
      <c r="FB248" s="31"/>
      <c r="FC248" s="31">
        <f t="shared" si="601"/>
        <v>1100.9959608261493</v>
      </c>
      <c r="FD248" s="31">
        <f t="shared" si="602"/>
        <v>864.40759805619928</v>
      </c>
      <c r="FE248" s="31">
        <f t="shared" si="603"/>
        <v>1010.8093260972248</v>
      </c>
      <c r="FF248" s="31">
        <f t="shared" si="604"/>
        <v>621.74310506069753</v>
      </c>
      <c r="FG248" s="31">
        <f t="shared" si="605"/>
        <v>0.47442031667307571</v>
      </c>
      <c r="FH248" s="31">
        <f t="shared" si="606"/>
        <v>1646.415048553346</v>
      </c>
      <c r="FI248" s="31">
        <f t="shared" si="607"/>
        <v>816.88130994627443</v>
      </c>
      <c r="FJ248" s="31"/>
      <c r="FK248" s="31">
        <f t="shared" si="608"/>
        <v>1138.3079514432425</v>
      </c>
      <c r="FL248" s="31">
        <f t="shared" si="609"/>
        <v>576.32853636640937</v>
      </c>
      <c r="FM248" s="31"/>
      <c r="FN248" s="31">
        <f t="shared" si="610"/>
        <v>66.041156013011985</v>
      </c>
      <c r="FO248" s="31">
        <f t="shared" si="611"/>
        <v>48.215377166902712</v>
      </c>
      <c r="FP248" s="31"/>
      <c r="FQ248" s="31">
        <f t="shared" si="612"/>
        <v>26.23</v>
      </c>
      <c r="FR248" s="31">
        <f t="shared" si="613"/>
        <v>32.44</v>
      </c>
      <c r="FS248" s="31">
        <f t="shared" si="614"/>
        <v>28.6</v>
      </c>
      <c r="FT248" s="31">
        <f t="shared" si="615"/>
        <v>1519.4770732494485</v>
      </c>
      <c r="FU248" s="31">
        <f t="shared" si="616"/>
        <v>484.37287989481672</v>
      </c>
      <c r="FV248" s="31"/>
      <c r="FW248" s="31"/>
      <c r="FX248" s="31"/>
      <c r="FY248" s="31"/>
      <c r="FZ248" s="31"/>
      <c r="GA248" s="31"/>
      <c r="GB248" s="31"/>
      <c r="GC248" s="31"/>
      <c r="GD248" s="32"/>
    </row>
    <row r="249" spans="1:186" ht="15.75" thickBot="1">
      <c r="A249" s="23" t="s">
        <v>220</v>
      </c>
      <c r="B249" s="23" t="s">
        <v>207</v>
      </c>
      <c r="C249" s="24" t="s">
        <v>208</v>
      </c>
      <c r="D249" s="24" t="s">
        <v>207</v>
      </c>
      <c r="E249" s="24"/>
      <c r="F249" s="23">
        <v>52.850999999999999</v>
      </c>
      <c r="G249" s="23">
        <v>0.155</v>
      </c>
      <c r="H249" s="23">
        <v>1.669</v>
      </c>
      <c r="I249" s="23">
        <v>5.7720000000000002</v>
      </c>
      <c r="J249" s="23">
        <v>0.19600000000000001</v>
      </c>
      <c r="K249" s="23">
        <v>15.612</v>
      </c>
      <c r="L249" s="23">
        <v>23.216999999999999</v>
      </c>
      <c r="M249" s="23">
        <v>0.109</v>
      </c>
      <c r="N249" s="23">
        <v>1.2999999999999999E-2</v>
      </c>
      <c r="O249" s="23">
        <v>0.13800000000000001</v>
      </c>
      <c r="Q249" s="24">
        <v>53.506999999999998</v>
      </c>
      <c r="R249" s="24">
        <v>9.2999999999999999E-2</v>
      </c>
      <c r="S249" s="24">
        <v>1.464</v>
      </c>
      <c r="T249" s="24">
        <v>19.276</v>
      </c>
      <c r="U249" s="24">
        <v>0.39</v>
      </c>
      <c r="V249" s="24">
        <v>25.042000000000002</v>
      </c>
      <c r="W249" s="24">
        <v>0.314</v>
      </c>
      <c r="X249" s="24">
        <v>1E-3</v>
      </c>
      <c r="Y249" s="24">
        <v>8.0000000000000002E-3</v>
      </c>
      <c r="Z249" s="24">
        <v>4.1000000000000002E-2</v>
      </c>
      <c r="AB249" s="69">
        <f t="shared" si="617"/>
        <v>753.91431536750986</v>
      </c>
      <c r="AC249" s="69">
        <f t="shared" si="618"/>
        <v>13.415086959567269</v>
      </c>
      <c r="AD249" s="31"/>
      <c r="AE249" s="73">
        <f t="shared" si="528"/>
        <v>753.91431536750986</v>
      </c>
      <c r="AF249" s="73"/>
      <c r="AG249" s="73">
        <f t="shared" si="529"/>
        <v>881.96110451352104</v>
      </c>
      <c r="AH249" s="73">
        <f t="shared" si="530"/>
        <v>834.97862231229874</v>
      </c>
      <c r="AI249" s="73">
        <f t="shared" si="531"/>
        <v>13.415086959567269</v>
      </c>
      <c r="AJ249" s="73">
        <f t="shared" si="532"/>
        <v>-2.4763330582526422</v>
      </c>
      <c r="AK249" s="73">
        <f t="shared" si="533"/>
        <v>918.30358577226639</v>
      </c>
      <c r="AL249" s="74">
        <f t="shared" si="534"/>
        <v>0.48030805872029414</v>
      </c>
      <c r="AM249" s="75"/>
      <c r="AN249" s="31">
        <f t="shared" si="535"/>
        <v>0.15315774587345335</v>
      </c>
      <c r="AO249" s="31"/>
      <c r="AP249" s="31">
        <f t="shared" si="536"/>
        <v>0.87961414213030686</v>
      </c>
      <c r="AQ249" s="31">
        <f t="shared" si="536"/>
        <v>1.9404397662458625E-3</v>
      </c>
      <c r="AR249" s="31">
        <f t="shared" si="536"/>
        <v>1.636900383479958E-2</v>
      </c>
      <c r="AS249" s="31">
        <f t="shared" si="536"/>
        <v>8.0338054516301438E-2</v>
      </c>
      <c r="AT249" s="31">
        <f t="shared" si="536"/>
        <v>2.7629955947136567E-3</v>
      </c>
      <c r="AU249" s="31">
        <f t="shared" si="536"/>
        <v>0.38735224938220142</v>
      </c>
      <c r="AV249" s="31">
        <f t="shared" si="536"/>
        <v>0.41401705499898356</v>
      </c>
      <c r="AW249" s="31">
        <f t="shared" si="536"/>
        <v>1.7586630288695022E-3</v>
      </c>
      <c r="AX249" s="31">
        <f t="shared" si="536"/>
        <v>1.3801010658626693E-4</v>
      </c>
      <c r="AY249" s="31">
        <f t="shared" si="536"/>
        <v>9.0790548835446741E-4</v>
      </c>
      <c r="AZ249" s="31">
        <f t="shared" si="537"/>
        <v>1.7851985188473625</v>
      </c>
      <c r="BA249" s="31"/>
      <c r="BB249" s="76">
        <f t="shared" si="538"/>
        <v>1.7592282842606137</v>
      </c>
      <c r="BC249" s="76">
        <f t="shared" si="538"/>
        <v>3.880879532491725E-3</v>
      </c>
      <c r="BD249" s="76">
        <f t="shared" si="539"/>
        <v>4.9107011504398737E-2</v>
      </c>
      <c r="BE249" s="76">
        <f t="shared" si="540"/>
        <v>8.0338054516301438E-2</v>
      </c>
      <c r="BF249" s="76">
        <f t="shared" si="540"/>
        <v>2.7629955947136567E-3</v>
      </c>
      <c r="BG249" s="76">
        <f t="shared" si="540"/>
        <v>0.38735224938220142</v>
      </c>
      <c r="BH249" s="76">
        <f t="shared" si="540"/>
        <v>0.41401705499898356</v>
      </c>
      <c r="BI249" s="76">
        <f t="shared" si="540"/>
        <v>1.7586630288695022E-3</v>
      </c>
      <c r="BJ249" s="76">
        <f t="shared" si="540"/>
        <v>1.3801010658626693E-4</v>
      </c>
      <c r="BK249" s="76">
        <f t="shared" si="541"/>
        <v>2.723716465063402E-3</v>
      </c>
      <c r="BL249" s="76">
        <f t="shared" si="542"/>
        <v>2.7013069193902233</v>
      </c>
      <c r="BM249" s="76">
        <f t="shared" si="543"/>
        <v>2.2211470888152185</v>
      </c>
      <c r="BN249" s="31"/>
      <c r="BO249" s="77">
        <f t="shared" si="544"/>
        <v>1.9537523910734269</v>
      </c>
      <c r="BP249" s="77">
        <f t="shared" si="544"/>
        <v>4.3100021378182805E-3</v>
      </c>
      <c r="BQ249" s="77">
        <f t="shared" si="545"/>
        <v>4.6247608926573092E-2</v>
      </c>
      <c r="BR249" s="77">
        <f t="shared" si="546"/>
        <v>2.6468321502367373E-2</v>
      </c>
      <c r="BS249" s="77">
        <f t="shared" si="547"/>
        <v>7.2715930428940465E-2</v>
      </c>
      <c r="BT249" s="77">
        <f t="shared" si="548"/>
        <v>0.17844263590996126</v>
      </c>
      <c r="BU249" s="77">
        <f t="shared" si="548"/>
        <v>6.1370196216075116E-3</v>
      </c>
      <c r="BV249" s="77">
        <f t="shared" si="548"/>
        <v>0.86036632106130317</v>
      </c>
      <c r="BW249" s="77">
        <f t="shared" si="548"/>
        <v>0.91959277643084258</v>
      </c>
      <c r="BX249" s="77">
        <f t="shared" si="549"/>
        <v>7.8124985335608988E-3</v>
      </c>
      <c r="BY249" s="77">
        <f t="shared" si="549"/>
        <v>6.1308149294232955E-4</v>
      </c>
      <c r="BZ249" s="77">
        <f t="shared" si="549"/>
        <v>4.0331832647557695E-3</v>
      </c>
      <c r="CA249" s="76">
        <f t="shared" si="550"/>
        <v>4.0077758399551593</v>
      </c>
      <c r="CB249" s="76">
        <f t="shared" si="551"/>
        <v>1.4938598417374285E-2</v>
      </c>
      <c r="CC249" s="76">
        <f t="shared" si="552"/>
        <v>2.328226008342682E-2</v>
      </c>
      <c r="CD249" s="76">
        <f t="shared" si="553"/>
        <v>7.8124985335608988E-3</v>
      </c>
      <c r="CE249" s="76">
        <f t="shared" si="554"/>
        <v>1.8655822968806475E-2</v>
      </c>
      <c r="CF249" s="76">
        <f t="shared" si="555"/>
        <v>1.3795892978883308E-2</v>
      </c>
      <c r="CG249" s="76">
        <f t="shared" si="556"/>
        <v>2.0165916323778847E-3</v>
      </c>
      <c r="CH249" s="76">
        <f t="shared" si="557"/>
        <v>0.88512446885077489</v>
      </c>
      <c r="CI249" s="76">
        <f t="shared" si="558"/>
        <v>7.6842244060244758E-2</v>
      </c>
      <c r="CJ249" s="76">
        <f t="shared" si="559"/>
        <v>6.3268800785063042E-2</v>
      </c>
      <c r="CK249" s="76">
        <f t="shared" si="560"/>
        <v>0.72877574535433265</v>
      </c>
      <c r="CL249" s="76">
        <f t="shared" si="561"/>
        <v>1.0042475190246483</v>
      </c>
      <c r="CM249" s="76">
        <f t="shared" si="562"/>
        <v>0.88512446885077489</v>
      </c>
      <c r="CN249" s="76"/>
      <c r="CO249" s="31">
        <f t="shared" si="563"/>
        <v>0.84030787088756098</v>
      </c>
      <c r="CP249" s="76">
        <f t="shared" si="564"/>
        <v>0.16350403749258696</v>
      </c>
      <c r="CQ249" s="76">
        <f t="shared" si="565"/>
        <v>0.22793049716528035</v>
      </c>
      <c r="CR249" s="77">
        <f t="shared" si="566"/>
        <v>0.63618616897106217</v>
      </c>
      <c r="CS249" s="77">
        <f t="shared" si="567"/>
        <v>0.33768949354124461</v>
      </c>
      <c r="CT249" s="77">
        <f t="shared" si="568"/>
        <v>6.8916136321543114E-2</v>
      </c>
      <c r="CU249" s="31">
        <f t="shared" si="569"/>
        <v>0.89053213568269907</v>
      </c>
      <c r="CV249" s="31">
        <f t="shared" si="569"/>
        <v>1.1642638597475176E-3</v>
      </c>
      <c r="CW249" s="31">
        <f t="shared" si="569"/>
        <v>1.4358431164857152E-2</v>
      </c>
      <c r="CX249" s="31">
        <f t="shared" si="569"/>
        <v>0.26829458400142525</v>
      </c>
      <c r="CY249" s="31">
        <f t="shared" si="569"/>
        <v>5.4977973568281942E-3</v>
      </c>
      <c r="CZ249" s="31">
        <f t="shared" si="569"/>
        <v>0.62132174154682862</v>
      </c>
      <c r="DA249" s="31">
        <f t="shared" si="569"/>
        <v>5.5994036813404331E-3</v>
      </c>
      <c r="DB249" s="31">
        <f t="shared" si="569"/>
        <v>1.6134523200637635E-5</v>
      </c>
      <c r="DC249" s="31">
        <f t="shared" si="569"/>
        <v>8.4929296360779653E-5</v>
      </c>
      <c r="DD249" s="31">
        <f t="shared" si="569"/>
        <v>2.6974003639516783E-4</v>
      </c>
      <c r="DE249" s="31">
        <f t="shared" si="570"/>
        <v>1.8071391611496828</v>
      </c>
      <c r="DF249" s="31"/>
      <c r="DG249" s="76">
        <f t="shared" si="571"/>
        <v>1.7810642713653981</v>
      </c>
      <c r="DH249" s="76">
        <f t="shared" si="571"/>
        <v>2.3285277194950351E-3</v>
      </c>
      <c r="DI249" s="76">
        <f t="shared" si="572"/>
        <v>4.3075293494571454E-2</v>
      </c>
      <c r="DJ249" s="76">
        <f t="shared" si="573"/>
        <v>0.26829458400142525</v>
      </c>
      <c r="DK249" s="76">
        <f t="shared" si="573"/>
        <v>5.4977973568281942E-3</v>
      </c>
      <c r="DL249" s="76">
        <f t="shared" si="573"/>
        <v>0.62132174154682862</v>
      </c>
      <c r="DM249" s="76">
        <f t="shared" si="573"/>
        <v>5.5994036813404331E-3</v>
      </c>
      <c r="DN249" s="76">
        <f t="shared" si="573"/>
        <v>1.6134523200637635E-5</v>
      </c>
      <c r="DO249" s="76">
        <f t="shared" si="573"/>
        <v>8.4929296360779653E-5</v>
      </c>
      <c r="DP249" s="76">
        <f t="shared" si="574"/>
        <v>8.0922010918550356E-4</v>
      </c>
      <c r="DQ249" s="76">
        <f t="shared" si="575"/>
        <v>2.7280919030946347</v>
      </c>
      <c r="DR249" s="76">
        <f t="shared" si="576"/>
        <v>2.1993393965921193</v>
      </c>
      <c r="DS249" s="31"/>
      <c r="DT249" s="77">
        <f t="shared" si="577"/>
        <v>1.9585824099382787</v>
      </c>
      <c r="DU249" s="77">
        <f t="shared" si="577"/>
        <v>2.5606113747711169E-3</v>
      </c>
      <c r="DV249" s="77">
        <f t="shared" si="578"/>
        <v>4.1417590061721299E-2</v>
      </c>
      <c r="DW249" s="77">
        <f t="shared" si="579"/>
        <v>2.1740536606531524E-2</v>
      </c>
      <c r="DX249" s="77">
        <f t="shared" si="580"/>
        <v>6.3158126668252823E-2</v>
      </c>
      <c r="DY249" s="77">
        <f t="shared" si="581"/>
        <v>0.59007084848662827</v>
      </c>
      <c r="DZ249" s="77">
        <f t="shared" si="581"/>
        <v>1.209152232135227E-2</v>
      </c>
      <c r="EA249" s="77">
        <f t="shared" si="581"/>
        <v>1.3664973841431667</v>
      </c>
      <c r="EB249" s="77">
        <f t="shared" si="581"/>
        <v>1.231498911379496E-2</v>
      </c>
      <c r="EC249" s="77">
        <f t="shared" si="582"/>
        <v>7.097058504078385E-5</v>
      </c>
      <c r="ED249" s="77">
        <f t="shared" si="582"/>
        <v>3.7357669482222078E-4</v>
      </c>
      <c r="EE249" s="77">
        <f t="shared" si="582"/>
        <v>1.1864997777641694E-3</v>
      </c>
      <c r="EF249" s="76">
        <f t="shared" si="583"/>
        <v>4.0069069391038719</v>
      </c>
      <c r="EG249" s="76">
        <f t="shared" si="584"/>
        <v>1.3440301512924155E-2</v>
      </c>
      <c r="EH249" s="76">
        <f t="shared" si="585"/>
        <v>2.0685099630739501E-2</v>
      </c>
      <c r="EI249" s="76">
        <f t="shared" si="586"/>
        <v>7.097058504078385E-5</v>
      </c>
      <c r="EJ249" s="76">
        <f t="shared" si="587"/>
        <v>2.5606113747711169E-3</v>
      </c>
      <c r="EK249" s="76">
        <f t="shared" si="588"/>
        <v>1.1864997777641694E-3</v>
      </c>
      <c r="EL249" s="76">
        <f t="shared" si="589"/>
        <v>2.0483066243726571E-2</v>
      </c>
      <c r="EM249" s="76">
        <f t="shared" si="590"/>
        <v>1.231498911379496E-2</v>
      </c>
      <c r="EN249" s="76">
        <f t="shared" si="591"/>
        <v>0.96665054410942719</v>
      </c>
      <c r="EO249" s="76">
        <f t="shared" si="592"/>
        <v>0.67097701194124337</v>
      </c>
      <c r="EP249" s="76">
        <f t="shared" si="593"/>
        <v>8.5481507748757669E-3</v>
      </c>
      <c r="EQ249" s="76">
        <f t="shared" si="594"/>
        <v>0.46381774941628046</v>
      </c>
      <c r="ER249" s="76">
        <f t="shared" si="595"/>
        <v>1.2363932388288356E-2</v>
      </c>
      <c r="ES249" s="76">
        <f t="shared" si="596"/>
        <v>0.29675377402571146</v>
      </c>
      <c r="ET249" s="76">
        <f t="shared" si="597"/>
        <v>0.46900998190720949</v>
      </c>
      <c r="EU249" s="76">
        <f t="shared" si="598"/>
        <v>1.0032666812045248</v>
      </c>
      <c r="EV249" s="31"/>
      <c r="EW249" s="31"/>
      <c r="EX249" s="31"/>
      <c r="EY249" s="31"/>
      <c r="EZ249" s="31">
        <f t="shared" si="599"/>
        <v>8.10080483637282E-2</v>
      </c>
      <c r="FA249" s="31">
        <f t="shared" si="600"/>
        <v>893.02980962140657</v>
      </c>
      <c r="FB249" s="31"/>
      <c r="FC249" s="31">
        <f t="shared" si="601"/>
        <v>1120.8835030137695</v>
      </c>
      <c r="FD249" s="31">
        <f t="shared" si="602"/>
        <v>876.7985712111107</v>
      </c>
      <c r="FE249" s="31">
        <f t="shared" si="603"/>
        <v>1010.9067623809231</v>
      </c>
      <c r="FF249" s="31">
        <f t="shared" si="604"/>
        <v>618.47687798875427</v>
      </c>
      <c r="FG249" s="31">
        <f t="shared" si="605"/>
        <v>0.49142254140151664</v>
      </c>
      <c r="FH249" s="31">
        <f t="shared" si="606"/>
        <v>1673.2632969909355</v>
      </c>
      <c r="FI249" s="31">
        <f t="shared" si="607"/>
        <v>825.79263600101228</v>
      </c>
      <c r="FJ249" s="31"/>
      <c r="FK249" s="31">
        <f t="shared" si="608"/>
        <v>1136.173596361522</v>
      </c>
      <c r="FL249" s="31">
        <f t="shared" si="609"/>
        <v>573.79851466594323</v>
      </c>
      <c r="FM249" s="31"/>
      <c r="FN249" s="31">
        <f t="shared" si="610"/>
        <v>57.460524898168359</v>
      </c>
      <c r="FO249" s="31">
        <f t="shared" si="611"/>
        <v>42.730147451135636</v>
      </c>
      <c r="FP249" s="31"/>
      <c r="FQ249" s="31">
        <f t="shared" si="612"/>
        <v>26.23</v>
      </c>
      <c r="FR249" s="31">
        <f t="shared" si="613"/>
        <v>32.44</v>
      </c>
      <c r="FS249" s="31">
        <f t="shared" si="614"/>
        <v>28.6</v>
      </c>
      <c r="FT249" s="31">
        <f t="shared" si="615"/>
        <v>1583.4458154005188</v>
      </c>
      <c r="FU249" s="31">
        <f t="shared" si="616"/>
        <v>486.10154739970665</v>
      </c>
      <c r="FV249" s="31"/>
      <c r="FW249" s="31"/>
      <c r="FX249" s="31"/>
      <c r="FY249" s="31"/>
      <c r="FZ249" s="31"/>
      <c r="GA249" s="31"/>
      <c r="GB249" s="31"/>
      <c r="GC249" s="31"/>
      <c r="GD249" s="32"/>
    </row>
    <row r="250" spans="1:186" ht="15.75" thickBot="1">
      <c r="C250" s="24" t="s">
        <v>209</v>
      </c>
      <c r="D250" s="24" t="s">
        <v>207</v>
      </c>
      <c r="E250" s="24"/>
      <c r="F250" s="23">
        <v>52.850999999999999</v>
      </c>
      <c r="G250" s="23">
        <v>0.155</v>
      </c>
      <c r="H250" s="23">
        <v>1.669</v>
      </c>
      <c r="I250" s="23">
        <v>5.7720000000000002</v>
      </c>
      <c r="J250" s="23">
        <v>0.19600000000000001</v>
      </c>
      <c r="K250" s="23">
        <v>15.612</v>
      </c>
      <c r="L250" s="23">
        <v>23.216999999999999</v>
      </c>
      <c r="M250" s="23">
        <v>0.109</v>
      </c>
      <c r="N250" s="23">
        <v>1.2999999999999999E-2</v>
      </c>
      <c r="O250" s="23">
        <v>0.13800000000000001</v>
      </c>
      <c r="Q250" s="24">
        <v>53.256</v>
      </c>
      <c r="R250" s="24">
        <v>6.9000000000000006E-2</v>
      </c>
      <c r="S250" s="24">
        <v>1.5149999999999999</v>
      </c>
      <c r="T250" s="24">
        <v>19.248999999999999</v>
      </c>
      <c r="U250" s="24">
        <v>0.38700000000000001</v>
      </c>
      <c r="V250" s="24">
        <v>25.221</v>
      </c>
      <c r="W250" s="24">
        <v>0.35699999999999998</v>
      </c>
      <c r="X250" s="24">
        <v>-5.0000000000000001E-3</v>
      </c>
      <c r="Y250" s="24">
        <v>1.0999999999999999E-2</v>
      </c>
      <c r="Z250" s="24">
        <v>0.106</v>
      </c>
      <c r="AB250" s="69">
        <f t="shared" si="617"/>
        <v>754.03072532621388</v>
      </c>
      <c r="AC250" s="69">
        <f t="shared" si="618"/>
        <v>12.819988784361559</v>
      </c>
      <c r="AD250" s="31"/>
      <c r="AE250" s="73">
        <f t="shared" si="528"/>
        <v>754.03072532621388</v>
      </c>
      <c r="AF250" s="73"/>
      <c r="AG250" s="73">
        <f t="shared" si="529"/>
        <v>879.79791297716804</v>
      </c>
      <c r="AH250" s="73">
        <f t="shared" si="530"/>
        <v>834.64627735210763</v>
      </c>
      <c r="AI250" s="73">
        <f t="shared" si="531"/>
        <v>12.819988784361559</v>
      </c>
      <c r="AJ250" s="73">
        <f t="shared" si="532"/>
        <v>-1.3144211972538731</v>
      </c>
      <c r="AK250" s="73">
        <f t="shared" si="533"/>
        <v>913.1184651667495</v>
      </c>
      <c r="AL250" s="74">
        <f t="shared" si="534"/>
        <v>0.4844198261155267</v>
      </c>
      <c r="AM250" s="75"/>
      <c r="AN250" s="31">
        <f t="shared" si="535"/>
        <v>0.17422401294269338</v>
      </c>
      <c r="AO250" s="31"/>
      <c r="AP250" s="31">
        <f t="shared" si="536"/>
        <v>0.87961414213030686</v>
      </c>
      <c r="AQ250" s="31">
        <f t="shared" si="536"/>
        <v>1.9404397662458625E-3</v>
      </c>
      <c r="AR250" s="31">
        <f t="shared" si="536"/>
        <v>1.636900383479958E-2</v>
      </c>
      <c r="AS250" s="31">
        <f t="shared" si="536"/>
        <v>8.0338054516301438E-2</v>
      </c>
      <c r="AT250" s="31">
        <f t="shared" si="536"/>
        <v>2.7629955947136567E-3</v>
      </c>
      <c r="AU250" s="31">
        <f t="shared" si="536"/>
        <v>0.38735224938220142</v>
      </c>
      <c r="AV250" s="31">
        <f t="shared" si="536"/>
        <v>0.41401705499898356</v>
      </c>
      <c r="AW250" s="31">
        <f t="shared" si="536"/>
        <v>1.7586630288695022E-3</v>
      </c>
      <c r="AX250" s="31">
        <f t="shared" si="536"/>
        <v>1.3801010658626693E-4</v>
      </c>
      <c r="AY250" s="31">
        <f t="shared" si="536"/>
        <v>9.0790548835446741E-4</v>
      </c>
      <c r="AZ250" s="31">
        <f t="shared" si="537"/>
        <v>1.7851985188473625</v>
      </c>
      <c r="BA250" s="31"/>
      <c r="BB250" s="76">
        <f t="shared" si="538"/>
        <v>1.7592282842606137</v>
      </c>
      <c r="BC250" s="76">
        <f t="shared" si="538"/>
        <v>3.880879532491725E-3</v>
      </c>
      <c r="BD250" s="76">
        <f t="shared" si="539"/>
        <v>4.9107011504398737E-2</v>
      </c>
      <c r="BE250" s="76">
        <f t="shared" si="540"/>
        <v>8.0338054516301438E-2</v>
      </c>
      <c r="BF250" s="76">
        <f t="shared" si="540"/>
        <v>2.7629955947136567E-3</v>
      </c>
      <c r="BG250" s="76">
        <f t="shared" si="540"/>
        <v>0.38735224938220142</v>
      </c>
      <c r="BH250" s="76">
        <f t="shared" si="540"/>
        <v>0.41401705499898356</v>
      </c>
      <c r="BI250" s="76">
        <f t="shared" si="540"/>
        <v>1.7586630288695022E-3</v>
      </c>
      <c r="BJ250" s="76">
        <f t="shared" si="540"/>
        <v>1.3801010658626693E-4</v>
      </c>
      <c r="BK250" s="76">
        <f t="shared" si="541"/>
        <v>2.723716465063402E-3</v>
      </c>
      <c r="BL250" s="76">
        <f t="shared" si="542"/>
        <v>2.7013069193902233</v>
      </c>
      <c r="BM250" s="76">
        <f t="shared" si="543"/>
        <v>2.2211470888152185</v>
      </c>
      <c r="BN250" s="31"/>
      <c r="BO250" s="77">
        <f t="shared" si="544"/>
        <v>1.9537523910734269</v>
      </c>
      <c r="BP250" s="77">
        <f t="shared" si="544"/>
        <v>4.3100021378182805E-3</v>
      </c>
      <c r="BQ250" s="77">
        <f t="shared" si="545"/>
        <v>4.6247608926573092E-2</v>
      </c>
      <c r="BR250" s="77">
        <f t="shared" si="546"/>
        <v>2.6468321502367373E-2</v>
      </c>
      <c r="BS250" s="77">
        <f t="shared" si="547"/>
        <v>7.2715930428940465E-2</v>
      </c>
      <c r="BT250" s="77">
        <f t="shared" si="548"/>
        <v>0.17844263590996126</v>
      </c>
      <c r="BU250" s="77">
        <f t="shared" si="548"/>
        <v>6.1370196216075116E-3</v>
      </c>
      <c r="BV250" s="77">
        <f t="shared" si="548"/>
        <v>0.86036632106130317</v>
      </c>
      <c r="BW250" s="77">
        <f t="shared" si="548"/>
        <v>0.91959277643084258</v>
      </c>
      <c r="BX250" s="77">
        <f t="shared" si="549"/>
        <v>7.8124985335608988E-3</v>
      </c>
      <c r="BY250" s="77">
        <f t="shared" si="549"/>
        <v>6.1308149294232955E-4</v>
      </c>
      <c r="BZ250" s="77">
        <f t="shared" si="549"/>
        <v>4.0331832647557695E-3</v>
      </c>
      <c r="CA250" s="76">
        <f t="shared" si="550"/>
        <v>4.0077758399551593</v>
      </c>
      <c r="CB250" s="76">
        <f t="shared" si="551"/>
        <v>1.4938598417374285E-2</v>
      </c>
      <c r="CC250" s="76">
        <f t="shared" si="552"/>
        <v>2.328226008342682E-2</v>
      </c>
      <c r="CD250" s="76">
        <f t="shared" si="553"/>
        <v>7.8124985335608988E-3</v>
      </c>
      <c r="CE250" s="76">
        <f t="shared" si="554"/>
        <v>1.8655822968806475E-2</v>
      </c>
      <c r="CF250" s="76">
        <f t="shared" si="555"/>
        <v>1.3795892978883308E-2</v>
      </c>
      <c r="CG250" s="76">
        <f t="shared" si="556"/>
        <v>2.0165916323778847E-3</v>
      </c>
      <c r="CH250" s="76">
        <f t="shared" si="557"/>
        <v>0.88512446885077489</v>
      </c>
      <c r="CI250" s="76">
        <f t="shared" si="558"/>
        <v>7.6842244060244758E-2</v>
      </c>
      <c r="CJ250" s="76">
        <f t="shared" si="559"/>
        <v>6.3268800785063042E-2</v>
      </c>
      <c r="CK250" s="76">
        <f t="shared" si="560"/>
        <v>0.72877574535433265</v>
      </c>
      <c r="CL250" s="76">
        <f t="shared" si="561"/>
        <v>1.0042475190246483</v>
      </c>
      <c r="CM250" s="76">
        <f t="shared" si="562"/>
        <v>0.88512446885077489</v>
      </c>
      <c r="CN250" s="76"/>
      <c r="CO250" s="31">
        <f t="shared" si="563"/>
        <v>0.84030787088756098</v>
      </c>
      <c r="CP250" s="76">
        <f t="shared" si="564"/>
        <v>0.16350403749258696</v>
      </c>
      <c r="CQ250" s="76">
        <f t="shared" si="565"/>
        <v>0.22793049716528035</v>
      </c>
      <c r="CR250" s="77">
        <f t="shared" si="566"/>
        <v>0.63618616897106217</v>
      </c>
      <c r="CS250" s="77">
        <f t="shared" si="567"/>
        <v>0.33768949354124461</v>
      </c>
      <c r="CT250" s="77">
        <f t="shared" si="568"/>
        <v>6.8916136321543114E-2</v>
      </c>
      <c r="CU250" s="31">
        <f t="shared" si="569"/>
        <v>0.88635467168628079</v>
      </c>
      <c r="CV250" s="31">
        <f t="shared" si="569"/>
        <v>8.6380867013525499E-4</v>
      </c>
      <c r="CW250" s="31">
        <f t="shared" si="569"/>
        <v>1.4858622414452584E-2</v>
      </c>
      <c r="CX250" s="31">
        <f t="shared" si="569"/>
        <v>0.26791878229110988</v>
      </c>
      <c r="CY250" s="31">
        <f t="shared" si="569"/>
        <v>5.4555066079295155E-3</v>
      </c>
      <c r="CZ250" s="31">
        <f t="shared" si="569"/>
        <v>0.62576294399618904</v>
      </c>
      <c r="DA250" s="31">
        <f t="shared" si="569"/>
        <v>6.3662010007596642E-3</v>
      </c>
      <c r="DB250" s="31">
        <f t="shared" si="569"/>
        <v>-8.0672616003188186E-5</v>
      </c>
      <c r="DC250" s="31">
        <f t="shared" si="569"/>
        <v>1.1677778249607202E-4</v>
      </c>
      <c r="DD250" s="31">
        <f t="shared" si="569"/>
        <v>6.9737667946067781E-4</v>
      </c>
      <c r="DE250" s="31">
        <f t="shared" si="570"/>
        <v>1.8083140185128102</v>
      </c>
      <c r="DF250" s="31"/>
      <c r="DG250" s="76">
        <f t="shared" si="571"/>
        <v>1.7727093433725616</v>
      </c>
      <c r="DH250" s="76">
        <f t="shared" si="571"/>
        <v>1.72761734027051E-3</v>
      </c>
      <c r="DI250" s="76">
        <f t="shared" si="572"/>
        <v>4.4575867243357749E-2</v>
      </c>
      <c r="DJ250" s="76">
        <f t="shared" si="573"/>
        <v>0.26791878229110988</v>
      </c>
      <c r="DK250" s="76">
        <f t="shared" si="573"/>
        <v>5.4555066079295155E-3</v>
      </c>
      <c r="DL250" s="76">
        <f t="shared" si="573"/>
        <v>0.62576294399618904</v>
      </c>
      <c r="DM250" s="76">
        <f t="shared" si="573"/>
        <v>6.3662010007596642E-3</v>
      </c>
      <c r="DN250" s="76">
        <f t="shared" si="573"/>
        <v>-8.0672616003188186E-5</v>
      </c>
      <c r="DO250" s="76">
        <f t="shared" si="573"/>
        <v>1.1677778249607202E-4</v>
      </c>
      <c r="DP250" s="76">
        <f t="shared" si="574"/>
        <v>2.0921300383820334E-3</v>
      </c>
      <c r="DQ250" s="76">
        <f t="shared" si="575"/>
        <v>2.7266444970570527</v>
      </c>
      <c r="DR250" s="76">
        <f t="shared" si="576"/>
        <v>2.2005068891364372</v>
      </c>
      <c r="DS250" s="31"/>
      <c r="DT250" s="77">
        <f t="shared" si="577"/>
        <v>1.950429561263926</v>
      </c>
      <c r="DU250" s="77">
        <f t="shared" si="577"/>
        <v>1.9008169295284128E-3</v>
      </c>
      <c r="DV250" s="77">
        <f t="shared" si="578"/>
        <v>4.957043873607403E-2</v>
      </c>
      <c r="DW250" s="77">
        <f t="shared" si="579"/>
        <v>1.5822563236085954E-2</v>
      </c>
      <c r="DX250" s="77">
        <f t="shared" si="580"/>
        <v>6.5393001972159984E-2</v>
      </c>
      <c r="DY250" s="77">
        <f t="shared" si="581"/>
        <v>0.58955712616063261</v>
      </c>
      <c r="DZ250" s="77">
        <f t="shared" si="581"/>
        <v>1.2004879874478255E-2</v>
      </c>
      <c r="EA250" s="77">
        <f t="shared" si="581"/>
        <v>1.3769956692299126</v>
      </c>
      <c r="EB250" s="77">
        <f t="shared" si="581"/>
        <v>1.4008869159798923E-2</v>
      </c>
      <c r="EC250" s="77">
        <f t="shared" si="582"/>
        <v>-3.55041294559348E-4</v>
      </c>
      <c r="ED250" s="77">
        <f t="shared" si="582"/>
        <v>5.1394062976136583E-4</v>
      </c>
      <c r="EE250" s="77">
        <f t="shared" si="582"/>
        <v>3.0691643749526289E-3</v>
      </c>
      <c r="EF250" s="76">
        <f t="shared" si="583"/>
        <v>4.0135179883005909</v>
      </c>
      <c r="EG250" s="76">
        <f t="shared" si="584"/>
        <v>2.6522035971419271E-2</v>
      </c>
      <c r="EH250" s="76">
        <f t="shared" si="585"/>
        <v>4.0417374502855097E-2</v>
      </c>
      <c r="EI250" s="76">
        <f t="shared" si="586"/>
        <v>-3.55041294559348E-4</v>
      </c>
      <c r="EJ250" s="76">
        <f t="shared" si="587"/>
        <v>1.9008169295284128E-3</v>
      </c>
      <c r="EK250" s="76">
        <f t="shared" si="588"/>
        <v>3.0691643749526289E-3</v>
      </c>
      <c r="EL250" s="76">
        <f t="shared" si="589"/>
        <v>1.3108440155692675E-2</v>
      </c>
      <c r="EM250" s="76">
        <f t="shared" si="590"/>
        <v>1.4008869159798923E-2</v>
      </c>
      <c r="EN250" s="76">
        <f t="shared" si="591"/>
        <v>0.97476977451000169</v>
      </c>
      <c r="EO250" s="76">
        <f t="shared" si="592"/>
        <v>0.67840011680058754</v>
      </c>
      <c r="EP250" s="76">
        <f t="shared" si="593"/>
        <v>9.749603160427318E-3</v>
      </c>
      <c r="EQ250" s="76">
        <f t="shared" si="594"/>
        <v>0.4679787338844944</v>
      </c>
      <c r="ER250" s="76">
        <f t="shared" si="595"/>
        <v>1.4069733596951248E-2</v>
      </c>
      <c r="ES250" s="76">
        <f t="shared" si="596"/>
        <v>0.29021967175293367</v>
      </c>
      <c r="ET250" s="76">
        <f t="shared" si="597"/>
        <v>0.47356234862541485</v>
      </c>
      <c r="EU250" s="76">
        <f t="shared" si="598"/>
        <v>1.006502023835415</v>
      </c>
      <c r="EV250" s="31"/>
      <c r="EW250" s="31"/>
      <c r="EX250" s="31"/>
      <c r="EY250" s="31"/>
      <c r="EZ250" s="31">
        <f t="shared" si="599"/>
        <v>8.1240957849060741E-2</v>
      </c>
      <c r="FA250" s="31">
        <f t="shared" si="600"/>
        <v>893.85647525455431</v>
      </c>
      <c r="FB250" s="31"/>
      <c r="FC250" s="31">
        <f t="shared" si="601"/>
        <v>1117.2080409578275</v>
      </c>
      <c r="FD250" s="31">
        <f t="shared" si="602"/>
        <v>873.00519928636959</v>
      </c>
      <c r="FE250" s="31">
        <f t="shared" si="603"/>
        <v>1048.56275375979</v>
      </c>
      <c r="FF250" s="31">
        <f t="shared" si="604"/>
        <v>641.38510512841435</v>
      </c>
      <c r="FG250" s="31">
        <f t="shared" si="605"/>
        <v>0.48705310874561603</v>
      </c>
      <c r="FH250" s="31">
        <f t="shared" si="606"/>
        <v>1666.3824177541087</v>
      </c>
      <c r="FI250" s="31">
        <f t="shared" si="607"/>
        <v>848.40359634771119</v>
      </c>
      <c r="FJ250" s="31"/>
      <c r="FK250" s="31">
        <f t="shared" si="608"/>
        <v>1141.2877344084209</v>
      </c>
      <c r="FL250" s="31">
        <f t="shared" si="609"/>
        <v>514.58062090648275</v>
      </c>
      <c r="FM250" s="31"/>
      <c r="FN250" s="31">
        <f t="shared" si="610"/>
        <v>48.067235670570113</v>
      </c>
      <c r="FO250" s="31">
        <f t="shared" si="611"/>
        <v>36.559969703205752</v>
      </c>
      <c r="FP250" s="31"/>
      <c r="FQ250" s="31">
        <f t="shared" si="612"/>
        <v>26.23</v>
      </c>
      <c r="FR250" s="31">
        <f t="shared" si="613"/>
        <v>32.44</v>
      </c>
      <c r="FS250" s="31">
        <f t="shared" si="614"/>
        <v>28.6</v>
      </c>
      <c r="FT250" s="31">
        <f t="shared" si="615"/>
        <v>1567.4551140745625</v>
      </c>
      <c r="FU250" s="31">
        <f t="shared" si="616"/>
        <v>503.70038562534126</v>
      </c>
      <c r="FV250" s="31"/>
      <c r="FW250" s="31"/>
      <c r="FX250" s="31"/>
      <c r="FY250" s="31"/>
      <c r="FZ250" s="31"/>
      <c r="GA250" s="31"/>
      <c r="GB250" s="31"/>
      <c r="GC250" s="31"/>
      <c r="GD250" s="32"/>
    </row>
    <row r="251" spans="1:186" ht="15.75" thickBot="1">
      <c r="C251" s="24" t="s">
        <v>210</v>
      </c>
      <c r="D251" s="24" t="s">
        <v>207</v>
      </c>
      <c r="E251" s="24"/>
      <c r="F251" s="23">
        <v>52.850999999999999</v>
      </c>
      <c r="G251" s="23">
        <v>0.155</v>
      </c>
      <c r="H251" s="23">
        <v>1.669</v>
      </c>
      <c r="I251" s="23">
        <v>5.7720000000000002</v>
      </c>
      <c r="J251" s="23">
        <v>0.19600000000000001</v>
      </c>
      <c r="K251" s="23">
        <v>15.612</v>
      </c>
      <c r="L251" s="23">
        <v>23.216999999999999</v>
      </c>
      <c r="M251" s="23">
        <v>0.109</v>
      </c>
      <c r="N251" s="23">
        <v>1.2999999999999999E-2</v>
      </c>
      <c r="O251" s="23">
        <v>0.13800000000000001</v>
      </c>
      <c r="Q251" s="24">
        <v>53.201000000000001</v>
      </c>
      <c r="R251" s="24">
        <v>0.124</v>
      </c>
      <c r="S251" s="24">
        <v>1.399</v>
      </c>
      <c r="T251" s="24">
        <v>19.048999999999999</v>
      </c>
      <c r="U251" s="24">
        <v>0.436</v>
      </c>
      <c r="V251" s="24">
        <v>25.213000000000001</v>
      </c>
      <c r="W251" s="24">
        <v>0.46899999999999997</v>
      </c>
      <c r="X251" s="24">
        <v>0.01</v>
      </c>
      <c r="Y251" s="24">
        <v>2.5000000000000001E-2</v>
      </c>
      <c r="Z251" s="24">
        <v>0.11899999999999999</v>
      </c>
      <c r="AB251" s="69">
        <f t="shared" si="617"/>
        <v>752.14924744205507</v>
      </c>
      <c r="AC251" s="69">
        <f t="shared" si="618"/>
        <v>10.809424559821963</v>
      </c>
      <c r="AD251" s="31"/>
      <c r="AE251" s="73">
        <f t="shared" si="528"/>
        <v>752.14924744205507</v>
      </c>
      <c r="AF251" s="73"/>
      <c r="AG251" s="73">
        <f t="shared" si="529"/>
        <v>872.37734056735508</v>
      </c>
      <c r="AH251" s="73">
        <f t="shared" si="530"/>
        <v>828.93206538918707</v>
      </c>
      <c r="AI251" s="73">
        <f t="shared" si="531"/>
        <v>10.809424559821963</v>
      </c>
      <c r="AJ251" s="73">
        <f t="shared" si="532"/>
        <v>-0.30968126133377449</v>
      </c>
      <c r="AK251" s="73">
        <f t="shared" si="533"/>
        <v>895.60031702964261</v>
      </c>
      <c r="AL251" s="74">
        <f t="shared" si="534"/>
        <v>0.48935059625548405</v>
      </c>
      <c r="AM251" s="75"/>
      <c r="AN251" s="31">
        <f t="shared" si="535"/>
        <v>0.22917786067627091</v>
      </c>
      <c r="AO251" s="31"/>
      <c r="AP251" s="31">
        <f t="shared" si="536"/>
        <v>0.87961414213030686</v>
      </c>
      <c r="AQ251" s="31">
        <f t="shared" si="536"/>
        <v>1.9404397662458625E-3</v>
      </c>
      <c r="AR251" s="31">
        <f t="shared" si="536"/>
        <v>1.636900383479958E-2</v>
      </c>
      <c r="AS251" s="31">
        <f t="shared" si="536"/>
        <v>8.0338054516301438E-2</v>
      </c>
      <c r="AT251" s="31">
        <f t="shared" si="536"/>
        <v>2.7629955947136567E-3</v>
      </c>
      <c r="AU251" s="31">
        <f t="shared" si="536"/>
        <v>0.38735224938220142</v>
      </c>
      <c r="AV251" s="31">
        <f t="shared" si="536"/>
        <v>0.41401705499898356</v>
      </c>
      <c r="AW251" s="31">
        <f t="shared" si="536"/>
        <v>1.7586630288695022E-3</v>
      </c>
      <c r="AX251" s="31">
        <f t="shared" si="536"/>
        <v>1.3801010658626693E-4</v>
      </c>
      <c r="AY251" s="31">
        <f t="shared" si="536"/>
        <v>9.0790548835446741E-4</v>
      </c>
      <c r="AZ251" s="31">
        <f t="shared" si="537"/>
        <v>1.7851985188473625</v>
      </c>
      <c r="BA251" s="31"/>
      <c r="BB251" s="76">
        <f t="shared" si="538"/>
        <v>1.7592282842606137</v>
      </c>
      <c r="BC251" s="76">
        <f t="shared" si="538"/>
        <v>3.880879532491725E-3</v>
      </c>
      <c r="BD251" s="76">
        <f t="shared" si="539"/>
        <v>4.9107011504398737E-2</v>
      </c>
      <c r="BE251" s="76">
        <f t="shared" si="540"/>
        <v>8.0338054516301438E-2</v>
      </c>
      <c r="BF251" s="76">
        <f t="shared" si="540"/>
        <v>2.7629955947136567E-3</v>
      </c>
      <c r="BG251" s="76">
        <f t="shared" si="540"/>
        <v>0.38735224938220142</v>
      </c>
      <c r="BH251" s="76">
        <f t="shared" si="540"/>
        <v>0.41401705499898356</v>
      </c>
      <c r="BI251" s="76">
        <f t="shared" si="540"/>
        <v>1.7586630288695022E-3</v>
      </c>
      <c r="BJ251" s="76">
        <f t="shared" si="540"/>
        <v>1.3801010658626693E-4</v>
      </c>
      <c r="BK251" s="76">
        <f t="shared" si="541"/>
        <v>2.723716465063402E-3</v>
      </c>
      <c r="BL251" s="76">
        <f t="shared" si="542"/>
        <v>2.7013069193902233</v>
      </c>
      <c r="BM251" s="76">
        <f t="shared" si="543"/>
        <v>2.2211470888152185</v>
      </c>
      <c r="BN251" s="31"/>
      <c r="BO251" s="77">
        <f t="shared" si="544"/>
        <v>1.9537523910734269</v>
      </c>
      <c r="BP251" s="77">
        <f t="shared" si="544"/>
        <v>4.3100021378182805E-3</v>
      </c>
      <c r="BQ251" s="77">
        <f t="shared" si="545"/>
        <v>4.6247608926573092E-2</v>
      </c>
      <c r="BR251" s="77">
        <f t="shared" si="546"/>
        <v>2.6468321502367373E-2</v>
      </c>
      <c r="BS251" s="77">
        <f t="shared" si="547"/>
        <v>7.2715930428940465E-2</v>
      </c>
      <c r="BT251" s="77">
        <f t="shared" si="548"/>
        <v>0.17844263590996126</v>
      </c>
      <c r="BU251" s="77">
        <f t="shared" si="548"/>
        <v>6.1370196216075116E-3</v>
      </c>
      <c r="BV251" s="77">
        <f t="shared" si="548"/>
        <v>0.86036632106130317</v>
      </c>
      <c r="BW251" s="77">
        <f t="shared" si="548"/>
        <v>0.91959277643084258</v>
      </c>
      <c r="BX251" s="77">
        <f t="shared" si="549"/>
        <v>7.8124985335608988E-3</v>
      </c>
      <c r="BY251" s="77">
        <f t="shared" si="549"/>
        <v>6.1308149294232955E-4</v>
      </c>
      <c r="BZ251" s="77">
        <f t="shared" si="549"/>
        <v>4.0331832647557695E-3</v>
      </c>
      <c r="CA251" s="76">
        <f t="shared" si="550"/>
        <v>4.0077758399551593</v>
      </c>
      <c r="CB251" s="76">
        <f t="shared" si="551"/>
        <v>1.4938598417374285E-2</v>
      </c>
      <c r="CC251" s="76">
        <f t="shared" si="552"/>
        <v>2.328226008342682E-2</v>
      </c>
      <c r="CD251" s="76">
        <f t="shared" si="553"/>
        <v>7.8124985335608988E-3</v>
      </c>
      <c r="CE251" s="76">
        <f t="shared" si="554"/>
        <v>1.8655822968806475E-2</v>
      </c>
      <c r="CF251" s="76">
        <f t="shared" si="555"/>
        <v>1.3795892978883308E-2</v>
      </c>
      <c r="CG251" s="76">
        <f t="shared" si="556"/>
        <v>2.0165916323778847E-3</v>
      </c>
      <c r="CH251" s="76">
        <f t="shared" si="557"/>
        <v>0.88512446885077489</v>
      </c>
      <c r="CI251" s="76">
        <f t="shared" si="558"/>
        <v>7.6842244060244758E-2</v>
      </c>
      <c r="CJ251" s="76">
        <f t="shared" si="559"/>
        <v>6.3268800785063042E-2</v>
      </c>
      <c r="CK251" s="76">
        <f t="shared" si="560"/>
        <v>0.72877574535433265</v>
      </c>
      <c r="CL251" s="76">
        <f t="shared" si="561"/>
        <v>1.0042475190246483</v>
      </c>
      <c r="CM251" s="76">
        <f t="shared" si="562"/>
        <v>0.88512446885077489</v>
      </c>
      <c r="CN251" s="76"/>
      <c r="CO251" s="31">
        <f t="shared" si="563"/>
        <v>0.84030787088756098</v>
      </c>
      <c r="CP251" s="76">
        <f t="shared" si="564"/>
        <v>0.16350403749258696</v>
      </c>
      <c r="CQ251" s="76">
        <f t="shared" si="565"/>
        <v>0.22793049716528035</v>
      </c>
      <c r="CR251" s="77">
        <f t="shared" si="566"/>
        <v>0.63618616897106217</v>
      </c>
      <c r="CS251" s="77">
        <f t="shared" si="567"/>
        <v>0.33768949354124461</v>
      </c>
      <c r="CT251" s="77">
        <f t="shared" si="568"/>
        <v>6.8916136321543114E-2</v>
      </c>
      <c r="CU251" s="31">
        <f t="shared" si="569"/>
        <v>0.88543929112929665</v>
      </c>
      <c r="CV251" s="31">
        <f t="shared" si="569"/>
        <v>1.5523518129966899E-3</v>
      </c>
      <c r="CW251" s="31">
        <f t="shared" si="569"/>
        <v>1.3720932513411992E-2</v>
      </c>
      <c r="CX251" s="31">
        <f t="shared" si="569"/>
        <v>0.26513506591840369</v>
      </c>
      <c r="CY251" s="31">
        <f t="shared" si="569"/>
        <v>6.1462555066079299E-3</v>
      </c>
      <c r="CZ251" s="31">
        <f t="shared" si="569"/>
        <v>0.62556445450124554</v>
      </c>
      <c r="DA251" s="31">
        <f t="shared" si="569"/>
        <v>8.3634405304097558E-3</v>
      </c>
      <c r="DB251" s="31">
        <f t="shared" si="569"/>
        <v>1.6134523200637637E-4</v>
      </c>
      <c r="DC251" s="31">
        <f t="shared" si="569"/>
        <v>2.6540405112743644E-4</v>
      </c>
      <c r="DD251" s="31">
        <f t="shared" si="569"/>
        <v>7.8290400807377977E-4</v>
      </c>
      <c r="DE251" s="31">
        <f t="shared" si="570"/>
        <v>1.8071314452035798</v>
      </c>
      <c r="DF251" s="31"/>
      <c r="DG251" s="76">
        <f t="shared" si="571"/>
        <v>1.7708785822585933</v>
      </c>
      <c r="DH251" s="76">
        <f t="shared" si="571"/>
        <v>3.1047036259933799E-3</v>
      </c>
      <c r="DI251" s="76">
        <f t="shared" si="572"/>
        <v>4.1162797540235975E-2</v>
      </c>
      <c r="DJ251" s="76">
        <f t="shared" si="573"/>
        <v>0.26513506591840369</v>
      </c>
      <c r="DK251" s="76">
        <f t="shared" si="573"/>
        <v>6.1462555066079299E-3</v>
      </c>
      <c r="DL251" s="76">
        <f t="shared" si="573"/>
        <v>0.62556445450124554</v>
      </c>
      <c r="DM251" s="76">
        <f t="shared" si="573"/>
        <v>8.3634405304097558E-3</v>
      </c>
      <c r="DN251" s="76">
        <f t="shared" si="573"/>
        <v>1.6134523200637637E-4</v>
      </c>
      <c r="DO251" s="76">
        <f t="shared" si="573"/>
        <v>2.6540405112743644E-4</v>
      </c>
      <c r="DP251" s="76">
        <f t="shared" si="574"/>
        <v>2.3487120242213395E-3</v>
      </c>
      <c r="DQ251" s="76">
        <f t="shared" si="575"/>
        <v>2.7231307611888451</v>
      </c>
      <c r="DR251" s="76">
        <f t="shared" si="576"/>
        <v>2.2033462680215044</v>
      </c>
      <c r="DS251" s="31"/>
      <c r="DT251" s="77">
        <f t="shared" si="577"/>
        <v>1.9509293576693421</v>
      </c>
      <c r="DU251" s="77">
        <f t="shared" si="577"/>
        <v>3.420368573822673E-3</v>
      </c>
      <c r="DV251" s="77">
        <f t="shared" si="578"/>
        <v>4.9070642330657943E-2</v>
      </c>
      <c r="DW251" s="77">
        <f t="shared" si="579"/>
        <v>1.1393288563744518E-2</v>
      </c>
      <c r="DX251" s="77">
        <f t="shared" si="580"/>
        <v>6.0463930894402461E-2</v>
      </c>
      <c r="DY251" s="77">
        <f t="shared" si="581"/>
        <v>0.58418435801295032</v>
      </c>
      <c r="DZ251" s="77">
        <f t="shared" si="581"/>
        <v>1.3542329132791202E-2</v>
      </c>
      <c r="EA251" s="77">
        <f t="shared" si="581"/>
        <v>1.3783351062322275</v>
      </c>
      <c r="EB251" s="77">
        <f t="shared" si="581"/>
        <v>1.8427555480498126E-2</v>
      </c>
      <c r="EC251" s="77">
        <f t="shared" si="582"/>
        <v>7.1099882960862627E-4</v>
      </c>
      <c r="ED251" s="77">
        <f t="shared" si="582"/>
        <v>1.1695540511388511E-3</v>
      </c>
      <c r="EE251" s="77">
        <f t="shared" si="582"/>
        <v>3.4500172488168808E-3</v>
      </c>
      <c r="EF251" s="76">
        <f t="shared" si="583"/>
        <v>4.0146335761255996</v>
      </c>
      <c r="EG251" s="76">
        <f t="shared" si="584"/>
        <v>2.8097598200059828E-2</v>
      </c>
      <c r="EH251" s="76">
        <f t="shared" si="585"/>
        <v>4.3740707633064702E-2</v>
      </c>
      <c r="EI251" s="76">
        <f t="shared" si="586"/>
        <v>7.1099882960862627E-4</v>
      </c>
      <c r="EJ251" s="76">
        <f t="shared" si="587"/>
        <v>3.420368573822673E-3</v>
      </c>
      <c r="EK251" s="76">
        <f t="shared" si="588"/>
        <v>3.4500172488168808E-3</v>
      </c>
      <c r="EL251" s="76">
        <f t="shared" si="589"/>
        <v>7.2322724853190112E-3</v>
      </c>
      <c r="EM251" s="76">
        <f t="shared" si="590"/>
        <v>1.8427555480498126E-2</v>
      </c>
      <c r="EN251" s="76">
        <f t="shared" si="591"/>
        <v>0.97349079841916453</v>
      </c>
      <c r="EO251" s="76">
        <f t="shared" si="592"/>
        <v>0.67902559907372528</v>
      </c>
      <c r="EP251" s="76">
        <f t="shared" si="593"/>
        <v>1.2853518410167663E-2</v>
      </c>
      <c r="EQ251" s="76">
        <f t="shared" si="594"/>
        <v>0.46864278753477845</v>
      </c>
      <c r="ER251" s="76">
        <f t="shared" si="595"/>
        <v>1.8429549254276489E-2</v>
      </c>
      <c r="ES251" s="76">
        <f t="shared" si="596"/>
        <v>0.28746922766635041</v>
      </c>
      <c r="ET251" s="76">
        <f t="shared" si="597"/>
        <v>0.47579276655519986</v>
      </c>
      <c r="EU251" s="76">
        <f t="shared" si="598"/>
        <v>1.0067320110372298</v>
      </c>
      <c r="EV251" s="31"/>
      <c r="EW251" s="31"/>
      <c r="EX251" s="31"/>
      <c r="EY251" s="31"/>
      <c r="EZ251" s="31">
        <f t="shared" si="599"/>
        <v>8.1399283006685419E-2</v>
      </c>
      <c r="FA251" s="31">
        <f t="shared" si="600"/>
        <v>894.41706675910382</v>
      </c>
      <c r="FB251" s="31"/>
      <c r="FC251" s="31">
        <f t="shared" si="601"/>
        <v>1117.5468965732916</v>
      </c>
      <c r="FD251" s="31">
        <f t="shared" si="602"/>
        <v>872.58013623869954</v>
      </c>
      <c r="FE251" s="31">
        <f t="shared" si="603"/>
        <v>1105.1810903735829</v>
      </c>
      <c r="FF251" s="31">
        <f t="shared" si="604"/>
        <v>677.08983928604664</v>
      </c>
      <c r="FG251" s="31">
        <f t="shared" si="605"/>
        <v>0.48636296818793012</v>
      </c>
      <c r="FH251" s="31">
        <f t="shared" si="606"/>
        <v>1665.2944314640199</v>
      </c>
      <c r="FI251" s="31">
        <f t="shared" si="607"/>
        <v>898.7634823646996</v>
      </c>
      <c r="FJ251" s="31"/>
      <c r="FK251" s="31">
        <f t="shared" si="608"/>
        <v>1143.9318075452547</v>
      </c>
      <c r="FL251" s="31">
        <f t="shared" si="609"/>
        <v>462.51300489961807</v>
      </c>
      <c r="FM251" s="31"/>
      <c r="FN251" s="31">
        <f t="shared" si="610"/>
        <v>31.484370889425691</v>
      </c>
      <c r="FO251" s="31">
        <f t="shared" si="611"/>
        <v>25.22209836330607</v>
      </c>
      <c r="FP251" s="31"/>
      <c r="FQ251" s="31">
        <f t="shared" si="612"/>
        <v>26.23</v>
      </c>
      <c r="FR251" s="31">
        <f t="shared" si="613"/>
        <v>32.44</v>
      </c>
      <c r="FS251" s="31">
        <f t="shared" si="614"/>
        <v>28.6</v>
      </c>
      <c r="FT251" s="31">
        <f t="shared" si="615"/>
        <v>1564.4998355713592</v>
      </c>
      <c r="FU251" s="31">
        <f t="shared" si="616"/>
        <v>538.63521731234084</v>
      </c>
      <c r="FV251" s="31"/>
      <c r="FW251" s="31"/>
      <c r="FX251" s="31"/>
      <c r="FY251" s="31"/>
      <c r="FZ251" s="31"/>
      <c r="GA251" s="31"/>
      <c r="GB251" s="31"/>
      <c r="GC251" s="31"/>
      <c r="GD251" s="32"/>
    </row>
    <row r="252" spans="1:186" ht="15.75" thickBot="1">
      <c r="C252" s="24" t="s">
        <v>211</v>
      </c>
      <c r="D252" s="24" t="s">
        <v>207</v>
      </c>
      <c r="E252" s="24"/>
      <c r="F252" s="23">
        <v>52.850999999999999</v>
      </c>
      <c r="G252" s="23">
        <v>0.155</v>
      </c>
      <c r="H252" s="23">
        <v>1.669</v>
      </c>
      <c r="I252" s="23">
        <v>5.7720000000000002</v>
      </c>
      <c r="J252" s="23">
        <v>0.19600000000000001</v>
      </c>
      <c r="K252" s="23">
        <v>15.612</v>
      </c>
      <c r="L252" s="23">
        <v>23.216999999999999</v>
      </c>
      <c r="M252" s="23">
        <v>0.109</v>
      </c>
      <c r="N252" s="23">
        <v>1.2999999999999999E-2</v>
      </c>
      <c r="O252" s="23">
        <v>0.13800000000000001</v>
      </c>
      <c r="Q252" s="24">
        <v>53.472000000000001</v>
      </c>
      <c r="R252" s="24">
        <v>0.04</v>
      </c>
      <c r="S252" s="24">
        <v>1.2969999999999999</v>
      </c>
      <c r="T252" s="24">
        <v>18.879000000000001</v>
      </c>
      <c r="U252" s="24">
        <v>0.38200000000000001</v>
      </c>
      <c r="V252" s="24">
        <v>24.664000000000001</v>
      </c>
      <c r="W252" s="24">
        <v>1.359</v>
      </c>
      <c r="X252" s="24">
        <v>1.6E-2</v>
      </c>
      <c r="Y252" s="24">
        <v>0.02</v>
      </c>
      <c r="Z252" s="24">
        <v>3.7999999999999999E-2</v>
      </c>
      <c r="AB252" s="69">
        <f t="shared" si="617"/>
        <v>752.03883908203204</v>
      </c>
      <c r="AC252" s="69">
        <f t="shared" si="618"/>
        <v>7.3332661395614265</v>
      </c>
      <c r="AD252" s="31"/>
      <c r="AE252" s="73">
        <f t="shared" si="528"/>
        <v>752.03883908203204</v>
      </c>
      <c r="AF252" s="73"/>
      <c r="AG252" s="73">
        <f t="shared" si="529"/>
        <v>881.07089029734209</v>
      </c>
      <c r="AH252" s="73">
        <f t="shared" si="530"/>
        <v>827.77309695887459</v>
      </c>
      <c r="AI252" s="73">
        <f t="shared" si="531"/>
        <v>7.3332661395614265</v>
      </c>
      <c r="AJ252" s="73">
        <f t="shared" si="532"/>
        <v>-0.5632763858087122</v>
      </c>
      <c r="AK252" s="73">
        <f t="shared" si="533"/>
        <v>865.31237227715906</v>
      </c>
      <c r="AL252" s="74">
        <f t="shared" si="534"/>
        <v>0.4830057546381688</v>
      </c>
      <c r="AM252" s="75"/>
      <c r="AN252" s="31">
        <f t="shared" si="535"/>
        <v>0.6637166919996903</v>
      </c>
      <c r="AO252" s="31"/>
      <c r="AP252" s="31">
        <f t="shared" si="536"/>
        <v>0.87961414213030686</v>
      </c>
      <c r="AQ252" s="31">
        <f t="shared" si="536"/>
        <v>1.9404397662458625E-3</v>
      </c>
      <c r="AR252" s="31">
        <f t="shared" si="536"/>
        <v>1.636900383479958E-2</v>
      </c>
      <c r="AS252" s="31">
        <f t="shared" si="536"/>
        <v>8.0338054516301438E-2</v>
      </c>
      <c r="AT252" s="31">
        <f t="shared" si="536"/>
        <v>2.7629955947136567E-3</v>
      </c>
      <c r="AU252" s="31">
        <f t="shared" si="536"/>
        <v>0.38735224938220142</v>
      </c>
      <c r="AV252" s="31">
        <f t="shared" si="536"/>
        <v>0.41401705499898356</v>
      </c>
      <c r="AW252" s="31">
        <f t="shared" si="536"/>
        <v>1.7586630288695022E-3</v>
      </c>
      <c r="AX252" s="31">
        <f t="shared" si="536"/>
        <v>1.3801010658626693E-4</v>
      </c>
      <c r="AY252" s="31">
        <f t="shared" si="536"/>
        <v>9.0790548835446741E-4</v>
      </c>
      <c r="AZ252" s="31">
        <f t="shared" si="537"/>
        <v>1.7851985188473625</v>
      </c>
      <c r="BA252" s="31"/>
      <c r="BB252" s="76">
        <f t="shared" si="538"/>
        <v>1.7592282842606137</v>
      </c>
      <c r="BC252" s="76">
        <f t="shared" si="538"/>
        <v>3.880879532491725E-3</v>
      </c>
      <c r="BD252" s="76">
        <f t="shared" si="539"/>
        <v>4.9107011504398737E-2</v>
      </c>
      <c r="BE252" s="76">
        <f t="shared" si="540"/>
        <v>8.0338054516301438E-2</v>
      </c>
      <c r="BF252" s="76">
        <f t="shared" si="540"/>
        <v>2.7629955947136567E-3</v>
      </c>
      <c r="BG252" s="76">
        <f t="shared" si="540"/>
        <v>0.38735224938220142</v>
      </c>
      <c r="BH252" s="76">
        <f t="shared" si="540"/>
        <v>0.41401705499898356</v>
      </c>
      <c r="BI252" s="76">
        <f t="shared" si="540"/>
        <v>1.7586630288695022E-3</v>
      </c>
      <c r="BJ252" s="76">
        <f t="shared" si="540"/>
        <v>1.3801010658626693E-4</v>
      </c>
      <c r="BK252" s="76">
        <f t="shared" si="541"/>
        <v>2.723716465063402E-3</v>
      </c>
      <c r="BL252" s="76">
        <f t="shared" si="542"/>
        <v>2.7013069193902233</v>
      </c>
      <c r="BM252" s="76">
        <f t="shared" si="543"/>
        <v>2.2211470888152185</v>
      </c>
      <c r="BN252" s="31"/>
      <c r="BO252" s="77">
        <f t="shared" si="544"/>
        <v>1.9537523910734269</v>
      </c>
      <c r="BP252" s="77">
        <f t="shared" si="544"/>
        <v>4.3100021378182805E-3</v>
      </c>
      <c r="BQ252" s="77">
        <f t="shared" si="545"/>
        <v>4.6247608926573092E-2</v>
      </c>
      <c r="BR252" s="77">
        <f t="shared" si="546"/>
        <v>2.6468321502367373E-2</v>
      </c>
      <c r="BS252" s="77">
        <f t="shared" si="547"/>
        <v>7.2715930428940465E-2</v>
      </c>
      <c r="BT252" s="77">
        <f t="shared" si="548"/>
        <v>0.17844263590996126</v>
      </c>
      <c r="BU252" s="77">
        <f t="shared" si="548"/>
        <v>6.1370196216075116E-3</v>
      </c>
      <c r="BV252" s="77">
        <f t="shared" si="548"/>
        <v>0.86036632106130317</v>
      </c>
      <c r="BW252" s="77">
        <f t="shared" si="548"/>
        <v>0.91959277643084258</v>
      </c>
      <c r="BX252" s="77">
        <f t="shared" si="549"/>
        <v>7.8124985335608988E-3</v>
      </c>
      <c r="BY252" s="77">
        <f t="shared" si="549"/>
        <v>6.1308149294232955E-4</v>
      </c>
      <c r="BZ252" s="77">
        <f t="shared" si="549"/>
        <v>4.0331832647557695E-3</v>
      </c>
      <c r="CA252" s="76">
        <f t="shared" si="550"/>
        <v>4.0077758399551593</v>
      </c>
      <c r="CB252" s="76">
        <f t="shared" si="551"/>
        <v>1.4938598417374285E-2</v>
      </c>
      <c r="CC252" s="76">
        <f t="shared" si="552"/>
        <v>2.328226008342682E-2</v>
      </c>
      <c r="CD252" s="76">
        <f t="shared" si="553"/>
        <v>7.8124985335608988E-3</v>
      </c>
      <c r="CE252" s="76">
        <f t="shared" si="554"/>
        <v>1.8655822968806475E-2</v>
      </c>
      <c r="CF252" s="76">
        <f t="shared" si="555"/>
        <v>1.3795892978883308E-2</v>
      </c>
      <c r="CG252" s="76">
        <f t="shared" si="556"/>
        <v>2.0165916323778847E-3</v>
      </c>
      <c r="CH252" s="76">
        <f t="shared" si="557"/>
        <v>0.88512446885077489</v>
      </c>
      <c r="CI252" s="76">
        <f t="shared" si="558"/>
        <v>7.6842244060244758E-2</v>
      </c>
      <c r="CJ252" s="76">
        <f t="shared" si="559"/>
        <v>6.3268800785063042E-2</v>
      </c>
      <c r="CK252" s="76">
        <f t="shared" si="560"/>
        <v>0.72877574535433265</v>
      </c>
      <c r="CL252" s="76">
        <f t="shared" si="561"/>
        <v>1.0042475190246483</v>
      </c>
      <c r="CM252" s="76">
        <f t="shared" si="562"/>
        <v>0.88512446885077489</v>
      </c>
      <c r="CN252" s="76"/>
      <c r="CO252" s="31">
        <f t="shared" si="563"/>
        <v>0.84030787088756098</v>
      </c>
      <c r="CP252" s="76">
        <f t="shared" si="564"/>
        <v>0.16350403749258696</v>
      </c>
      <c r="CQ252" s="76">
        <f t="shared" si="565"/>
        <v>0.22793049716528035</v>
      </c>
      <c r="CR252" s="77">
        <f t="shared" si="566"/>
        <v>0.63618616897106217</v>
      </c>
      <c r="CS252" s="77">
        <f t="shared" si="567"/>
        <v>0.33768949354124461</v>
      </c>
      <c r="CT252" s="77">
        <f t="shared" si="568"/>
        <v>6.8916136321543114E-2</v>
      </c>
      <c r="CU252" s="31">
        <f t="shared" si="569"/>
        <v>0.88994962078280015</v>
      </c>
      <c r="CV252" s="31">
        <f t="shared" si="569"/>
        <v>5.0075864935377097E-4</v>
      </c>
      <c r="CW252" s="31">
        <f t="shared" si="569"/>
        <v>1.2720550014221123E-2</v>
      </c>
      <c r="CX252" s="31">
        <f t="shared" si="569"/>
        <v>0.26276890700160344</v>
      </c>
      <c r="CY252" s="31">
        <f t="shared" si="569"/>
        <v>5.3850220264317185E-3</v>
      </c>
      <c r="CZ252" s="31">
        <f t="shared" si="569"/>
        <v>0.61194311291074921</v>
      </c>
      <c r="DA252" s="31">
        <f t="shared" si="569"/>
        <v>2.4234361792807798E-2</v>
      </c>
      <c r="DB252" s="31">
        <f t="shared" si="569"/>
        <v>2.5815237121020216E-4</v>
      </c>
      <c r="DC252" s="31">
        <f t="shared" si="569"/>
        <v>2.1232324090194913E-4</v>
      </c>
      <c r="DD252" s="31">
        <f t="shared" si="569"/>
        <v>2.5000296056137505E-4</v>
      </c>
      <c r="DE252" s="31">
        <f t="shared" si="570"/>
        <v>1.8082228117506407</v>
      </c>
      <c r="DF252" s="31"/>
      <c r="DG252" s="76">
        <f t="shared" si="571"/>
        <v>1.7798992415656003</v>
      </c>
      <c r="DH252" s="76">
        <f t="shared" si="571"/>
        <v>1.0015172987075419E-3</v>
      </c>
      <c r="DI252" s="76">
        <f t="shared" si="572"/>
        <v>3.8161650042663371E-2</v>
      </c>
      <c r="DJ252" s="76">
        <f t="shared" si="573"/>
        <v>0.26276890700160344</v>
      </c>
      <c r="DK252" s="76">
        <f t="shared" si="573"/>
        <v>5.3850220264317185E-3</v>
      </c>
      <c r="DL252" s="76">
        <f t="shared" si="573"/>
        <v>0.61194311291074921</v>
      </c>
      <c r="DM252" s="76">
        <f t="shared" si="573"/>
        <v>2.4234361792807798E-2</v>
      </c>
      <c r="DN252" s="76">
        <f t="shared" si="573"/>
        <v>2.5815237121020216E-4</v>
      </c>
      <c r="DO252" s="76">
        <f t="shared" si="573"/>
        <v>2.1232324090194913E-4</v>
      </c>
      <c r="DP252" s="76">
        <f t="shared" si="574"/>
        <v>7.5000888168412516E-4</v>
      </c>
      <c r="DQ252" s="76">
        <f t="shared" si="575"/>
        <v>2.7246142971323599</v>
      </c>
      <c r="DR252" s="76">
        <f t="shared" si="576"/>
        <v>2.2021465593551954</v>
      </c>
      <c r="DS252" s="31"/>
      <c r="DT252" s="77">
        <f t="shared" si="577"/>
        <v>1.9597994954063043</v>
      </c>
      <c r="DU252" s="77">
        <f t="shared" si="577"/>
        <v>1.1027439367417614E-3</v>
      </c>
      <c r="DV252" s="77">
        <f t="shared" si="578"/>
        <v>4.0200504593695729E-2</v>
      </c>
      <c r="DW252" s="77">
        <f t="shared" si="579"/>
        <v>1.582452630014973E-2</v>
      </c>
      <c r="DX252" s="77">
        <f t="shared" si="580"/>
        <v>5.6025030893845459E-2</v>
      </c>
      <c r="DY252" s="77">
        <f t="shared" si="581"/>
        <v>0.57865564445910633</v>
      </c>
      <c r="DZ252" s="77">
        <f t="shared" si="581"/>
        <v>1.1858607727558552E-2</v>
      </c>
      <c r="EA252" s="77">
        <f t="shared" si="581"/>
        <v>1.3475884206175142</v>
      </c>
      <c r="EB252" s="77">
        <f t="shared" si="581"/>
        <v>5.3367616440200695E-2</v>
      </c>
      <c r="EC252" s="77">
        <f t="shared" si="582"/>
        <v>1.1369787120998637E-3</v>
      </c>
      <c r="ED252" s="77">
        <f t="shared" si="582"/>
        <v>9.3513378884674313E-4</v>
      </c>
      <c r="EE252" s="77">
        <f t="shared" si="582"/>
        <v>1.1010863188576894E-3</v>
      </c>
      <c r="EF252" s="76">
        <f t="shared" si="583"/>
        <v>4.011570758301076</v>
      </c>
      <c r="EG252" s="76">
        <f t="shared" si="584"/>
        <v>2.220638281330465E-2</v>
      </c>
      <c r="EH252" s="76">
        <f t="shared" si="585"/>
        <v>3.4612152689964759E-2</v>
      </c>
      <c r="EI252" s="76">
        <f t="shared" si="586"/>
        <v>1.1369787120998637E-3</v>
      </c>
      <c r="EJ252" s="76">
        <f t="shared" si="587"/>
        <v>1.1027439367417614E-3</v>
      </c>
      <c r="EK252" s="76">
        <f t="shared" si="588"/>
        <v>1.1010863188576894E-3</v>
      </c>
      <c r="EL252" s="76">
        <f t="shared" si="589"/>
        <v>1.3586461269192177E-2</v>
      </c>
      <c r="EM252" s="76">
        <f t="shared" si="590"/>
        <v>5.3367616440200695E-2</v>
      </c>
      <c r="EN252" s="76">
        <f t="shared" si="591"/>
        <v>0.93502292557902233</v>
      </c>
      <c r="EO252" s="76">
        <f t="shared" si="592"/>
        <v>0.65013380622354255</v>
      </c>
      <c r="EP252" s="76">
        <f t="shared" si="593"/>
        <v>3.710720951987341E-2</v>
      </c>
      <c r="EQ252" s="76">
        <f t="shared" si="594"/>
        <v>0.44928419567502442</v>
      </c>
      <c r="ER252" s="76">
        <f t="shared" si="595"/>
        <v>5.2404317961047185E-2</v>
      </c>
      <c r="ES252" s="76">
        <f t="shared" si="596"/>
        <v>0.29224697957886758</v>
      </c>
      <c r="ET252" s="76">
        <f t="shared" si="597"/>
        <v>0.46442412222103668</v>
      </c>
      <c r="EU252" s="76">
        <f t="shared" si="598"/>
        <v>1.0053178122561146</v>
      </c>
      <c r="EV252" s="31"/>
      <c r="EW252" s="31"/>
      <c r="EX252" s="31"/>
      <c r="EY252" s="31"/>
      <c r="EZ252" s="31">
        <f t="shared" si="599"/>
        <v>8.42109898296E-2</v>
      </c>
      <c r="FA252" s="31">
        <f t="shared" si="600"/>
        <v>904.19504237567753</v>
      </c>
      <c r="FB252" s="31"/>
      <c r="FC252" s="31">
        <f t="shared" si="601"/>
        <v>1131.1464554158563</v>
      </c>
      <c r="FD252" s="31">
        <f t="shared" si="602"/>
        <v>885.64756769767132</v>
      </c>
      <c r="FE252" s="31">
        <f t="shared" si="603"/>
        <v>1333.3959564462943</v>
      </c>
      <c r="FF252" s="31">
        <f t="shared" si="604"/>
        <v>817.22105597543805</v>
      </c>
      <c r="FG252" s="31">
        <f t="shared" si="605"/>
        <v>0.50731919653400559</v>
      </c>
      <c r="FH252" s="31">
        <f t="shared" si="606"/>
        <v>1698.1931918930923</v>
      </c>
      <c r="FI252" s="31">
        <f t="shared" si="607"/>
        <v>1145.3533347980679</v>
      </c>
      <c r="FJ252" s="31"/>
      <c r="FK252" s="31">
        <f t="shared" si="608"/>
        <v>1147.1637253547628</v>
      </c>
      <c r="FL252" s="31">
        <f t="shared" si="609"/>
        <v>518.27280669400102</v>
      </c>
      <c r="FM252" s="31"/>
      <c r="FN252" s="31">
        <f t="shared" si="610"/>
        <v>-3.802372372098628</v>
      </c>
      <c r="FO252" s="31">
        <f t="shared" si="611"/>
        <v>-0.98786891497364193</v>
      </c>
      <c r="FP252" s="31"/>
      <c r="FQ252" s="31">
        <f t="shared" si="612"/>
        <v>26.23</v>
      </c>
      <c r="FR252" s="31">
        <f t="shared" si="613"/>
        <v>32.44</v>
      </c>
      <c r="FS252" s="31">
        <f t="shared" si="614"/>
        <v>28.6</v>
      </c>
      <c r="FT252" s="31">
        <f t="shared" si="615"/>
        <v>1633.3382757795271</v>
      </c>
      <c r="FU252" s="31">
        <f t="shared" si="616"/>
        <v>695.49321680714297</v>
      </c>
      <c r="FV252" s="31"/>
      <c r="FW252" s="31"/>
      <c r="FX252" s="31"/>
      <c r="FY252" s="31"/>
      <c r="FZ252" s="31"/>
      <c r="GA252" s="31"/>
      <c r="GB252" s="31"/>
      <c r="GC252" s="31"/>
      <c r="GD252" s="32"/>
    </row>
    <row r="253" spans="1:186" ht="15.75" thickBot="1">
      <c r="C253" s="24" t="s">
        <v>212</v>
      </c>
      <c r="D253" s="24" t="s">
        <v>207</v>
      </c>
      <c r="E253" s="24"/>
      <c r="F253" s="23">
        <v>52.850999999999999</v>
      </c>
      <c r="G253" s="23">
        <v>0.155</v>
      </c>
      <c r="H253" s="23">
        <v>1.669</v>
      </c>
      <c r="I253" s="23">
        <v>5.7720000000000002</v>
      </c>
      <c r="J253" s="23">
        <v>0.19600000000000001</v>
      </c>
      <c r="K253" s="23">
        <v>15.612</v>
      </c>
      <c r="L253" s="23">
        <v>23.216999999999999</v>
      </c>
      <c r="M253" s="23">
        <v>0.109</v>
      </c>
      <c r="N253" s="23">
        <v>1.2999999999999999E-2</v>
      </c>
      <c r="O253" s="23">
        <v>0.13800000000000001</v>
      </c>
      <c r="Q253" s="24">
        <v>53.225999999999999</v>
      </c>
      <c r="R253" s="24">
        <v>0.10199999999999999</v>
      </c>
      <c r="S253" s="24">
        <v>1.4350000000000001</v>
      </c>
      <c r="T253" s="24">
        <v>19.38</v>
      </c>
      <c r="U253" s="24">
        <v>0.42499999999999999</v>
      </c>
      <c r="V253" s="24">
        <v>24.692</v>
      </c>
      <c r="W253" s="24">
        <v>0.72599999999999998</v>
      </c>
      <c r="X253" s="24">
        <v>8.9999999999999993E-3</v>
      </c>
      <c r="Y253" s="24">
        <v>1.4E-2</v>
      </c>
      <c r="Z253" s="24">
        <v>6.0999999999999999E-2</v>
      </c>
      <c r="AB253" s="69">
        <f t="shared" si="617"/>
        <v>747.66859118323475</v>
      </c>
      <c r="AC253" s="69">
        <f t="shared" si="618"/>
        <v>9.4017843718249292</v>
      </c>
      <c r="AD253" s="31"/>
      <c r="AE253" s="73">
        <f t="shared" si="528"/>
        <v>747.66859118323475</v>
      </c>
      <c r="AF253" s="73"/>
      <c r="AG253" s="73">
        <f t="shared" si="529"/>
        <v>871.57215190656495</v>
      </c>
      <c r="AH253" s="73">
        <f t="shared" si="530"/>
        <v>826.00747184468958</v>
      </c>
      <c r="AI253" s="73">
        <f t="shared" si="531"/>
        <v>9.4017843718249292</v>
      </c>
      <c r="AJ253" s="73">
        <f t="shared" si="532"/>
        <v>0.93609876863085528</v>
      </c>
      <c r="AK253" s="73">
        <f t="shared" si="533"/>
        <v>883.33547662509204</v>
      </c>
      <c r="AL253" s="74">
        <f t="shared" si="534"/>
        <v>0.47105354379301784</v>
      </c>
      <c r="AM253" s="75"/>
      <c r="AN253" s="31">
        <f t="shared" si="535"/>
        <v>0.35526097122632549</v>
      </c>
      <c r="AO253" s="31"/>
      <c r="AP253" s="31">
        <f t="shared" si="536"/>
        <v>0.87961414213030686</v>
      </c>
      <c r="AQ253" s="31">
        <f t="shared" si="536"/>
        <v>1.9404397662458625E-3</v>
      </c>
      <c r="AR253" s="31">
        <f t="shared" si="536"/>
        <v>1.636900383479958E-2</v>
      </c>
      <c r="AS253" s="31">
        <f t="shared" si="536"/>
        <v>8.0338054516301438E-2</v>
      </c>
      <c r="AT253" s="31">
        <f t="shared" si="536"/>
        <v>2.7629955947136567E-3</v>
      </c>
      <c r="AU253" s="31">
        <f t="shared" si="536"/>
        <v>0.38735224938220142</v>
      </c>
      <c r="AV253" s="31">
        <f t="shared" si="536"/>
        <v>0.41401705499898356</v>
      </c>
      <c r="AW253" s="31">
        <f t="shared" si="536"/>
        <v>1.7586630288695022E-3</v>
      </c>
      <c r="AX253" s="31">
        <f t="shared" si="536"/>
        <v>1.3801010658626693E-4</v>
      </c>
      <c r="AY253" s="31">
        <f t="shared" si="536"/>
        <v>9.0790548835446741E-4</v>
      </c>
      <c r="AZ253" s="31">
        <f t="shared" si="537"/>
        <v>1.7851985188473625</v>
      </c>
      <c r="BA253" s="31"/>
      <c r="BB253" s="76">
        <f t="shared" si="538"/>
        <v>1.7592282842606137</v>
      </c>
      <c r="BC253" s="76">
        <f t="shared" si="538"/>
        <v>3.880879532491725E-3</v>
      </c>
      <c r="BD253" s="76">
        <f t="shared" si="539"/>
        <v>4.9107011504398737E-2</v>
      </c>
      <c r="BE253" s="76">
        <f t="shared" si="540"/>
        <v>8.0338054516301438E-2</v>
      </c>
      <c r="BF253" s="76">
        <f t="shared" si="540"/>
        <v>2.7629955947136567E-3</v>
      </c>
      <c r="BG253" s="76">
        <f t="shared" si="540"/>
        <v>0.38735224938220142</v>
      </c>
      <c r="BH253" s="76">
        <f t="shared" si="540"/>
        <v>0.41401705499898356</v>
      </c>
      <c r="BI253" s="76">
        <f t="shared" si="540"/>
        <v>1.7586630288695022E-3</v>
      </c>
      <c r="BJ253" s="76">
        <f t="shared" si="540"/>
        <v>1.3801010658626693E-4</v>
      </c>
      <c r="BK253" s="76">
        <f t="shared" si="541"/>
        <v>2.723716465063402E-3</v>
      </c>
      <c r="BL253" s="76">
        <f t="shared" si="542"/>
        <v>2.7013069193902233</v>
      </c>
      <c r="BM253" s="76">
        <f t="shared" si="543"/>
        <v>2.2211470888152185</v>
      </c>
      <c r="BN253" s="31"/>
      <c r="BO253" s="77">
        <f t="shared" si="544"/>
        <v>1.9537523910734269</v>
      </c>
      <c r="BP253" s="77">
        <f t="shared" si="544"/>
        <v>4.3100021378182805E-3</v>
      </c>
      <c r="BQ253" s="77">
        <f t="shared" si="545"/>
        <v>4.6247608926573092E-2</v>
      </c>
      <c r="BR253" s="77">
        <f t="shared" si="546"/>
        <v>2.6468321502367373E-2</v>
      </c>
      <c r="BS253" s="77">
        <f t="shared" si="547"/>
        <v>7.2715930428940465E-2</v>
      </c>
      <c r="BT253" s="77">
        <f t="shared" si="548"/>
        <v>0.17844263590996126</v>
      </c>
      <c r="BU253" s="77">
        <f t="shared" si="548"/>
        <v>6.1370196216075116E-3</v>
      </c>
      <c r="BV253" s="77">
        <f t="shared" si="548"/>
        <v>0.86036632106130317</v>
      </c>
      <c r="BW253" s="77">
        <f t="shared" si="548"/>
        <v>0.91959277643084258</v>
      </c>
      <c r="BX253" s="77">
        <f t="shared" si="549"/>
        <v>7.8124985335608988E-3</v>
      </c>
      <c r="BY253" s="77">
        <f t="shared" si="549"/>
        <v>6.1308149294232955E-4</v>
      </c>
      <c r="BZ253" s="77">
        <f t="shared" si="549"/>
        <v>4.0331832647557695E-3</v>
      </c>
      <c r="CA253" s="76">
        <f t="shared" si="550"/>
        <v>4.0077758399551593</v>
      </c>
      <c r="CB253" s="76">
        <f t="shared" si="551"/>
        <v>1.4938598417374285E-2</v>
      </c>
      <c r="CC253" s="76">
        <f t="shared" si="552"/>
        <v>2.328226008342682E-2</v>
      </c>
      <c r="CD253" s="76">
        <f t="shared" si="553"/>
        <v>7.8124985335608988E-3</v>
      </c>
      <c r="CE253" s="76">
        <f t="shared" si="554"/>
        <v>1.8655822968806475E-2</v>
      </c>
      <c r="CF253" s="76">
        <f t="shared" si="555"/>
        <v>1.3795892978883308E-2</v>
      </c>
      <c r="CG253" s="76">
        <f t="shared" si="556"/>
        <v>2.0165916323778847E-3</v>
      </c>
      <c r="CH253" s="76">
        <f t="shared" si="557"/>
        <v>0.88512446885077489</v>
      </c>
      <c r="CI253" s="76">
        <f t="shared" si="558"/>
        <v>7.6842244060244758E-2</v>
      </c>
      <c r="CJ253" s="76">
        <f t="shared" si="559"/>
        <v>6.3268800785063042E-2</v>
      </c>
      <c r="CK253" s="76">
        <f t="shared" si="560"/>
        <v>0.72877574535433265</v>
      </c>
      <c r="CL253" s="76">
        <f t="shared" si="561"/>
        <v>1.0042475190246483</v>
      </c>
      <c r="CM253" s="76">
        <f t="shared" si="562"/>
        <v>0.88512446885077489</v>
      </c>
      <c r="CN253" s="76"/>
      <c r="CO253" s="31">
        <f t="shared" si="563"/>
        <v>0.84030787088756098</v>
      </c>
      <c r="CP253" s="76">
        <f t="shared" si="564"/>
        <v>0.16350403749258696</v>
      </c>
      <c r="CQ253" s="76">
        <f t="shared" si="565"/>
        <v>0.22793049716528035</v>
      </c>
      <c r="CR253" s="77">
        <f t="shared" si="566"/>
        <v>0.63618616897106217</v>
      </c>
      <c r="CS253" s="77">
        <f t="shared" si="567"/>
        <v>0.33768949354124461</v>
      </c>
      <c r="CT253" s="77">
        <f t="shared" si="568"/>
        <v>6.8916136321543114E-2</v>
      </c>
      <c r="CU253" s="31">
        <f t="shared" si="569"/>
        <v>0.88585537320065311</v>
      </c>
      <c r="CV253" s="31">
        <f t="shared" si="569"/>
        <v>1.2769345558521158E-3</v>
      </c>
      <c r="CW253" s="31">
        <f t="shared" si="569"/>
        <v>1.4074008689597003E-2</v>
      </c>
      <c r="CX253" s="31">
        <f t="shared" si="569"/>
        <v>0.2697421165152325</v>
      </c>
      <c r="CY253" s="31">
        <f t="shared" si="569"/>
        <v>5.9911894273127755E-3</v>
      </c>
      <c r="CZ253" s="31">
        <f t="shared" si="569"/>
        <v>0.6126378261430514</v>
      </c>
      <c r="DA253" s="31">
        <f t="shared" si="569"/>
        <v>1.2946391951124696E-2</v>
      </c>
      <c r="DB253" s="31">
        <f t="shared" si="569"/>
        <v>1.4521070880573871E-4</v>
      </c>
      <c r="DC253" s="31">
        <f t="shared" si="569"/>
        <v>1.486262686313644E-4</v>
      </c>
      <c r="DD253" s="31">
        <f t="shared" si="569"/>
        <v>4.013205419537863E-4</v>
      </c>
      <c r="DE253" s="31">
        <f t="shared" si="570"/>
        <v>1.8032189980022146</v>
      </c>
      <c r="DF253" s="31"/>
      <c r="DG253" s="76">
        <f t="shared" si="571"/>
        <v>1.7717107464013062</v>
      </c>
      <c r="DH253" s="76">
        <f t="shared" si="571"/>
        <v>2.5538691117042316E-3</v>
      </c>
      <c r="DI253" s="76">
        <f t="shared" si="572"/>
        <v>4.222202606879101E-2</v>
      </c>
      <c r="DJ253" s="76">
        <f t="shared" si="573"/>
        <v>0.2697421165152325</v>
      </c>
      <c r="DK253" s="76">
        <f t="shared" si="573"/>
        <v>5.9911894273127755E-3</v>
      </c>
      <c r="DL253" s="76">
        <f t="shared" si="573"/>
        <v>0.6126378261430514</v>
      </c>
      <c r="DM253" s="76">
        <f t="shared" si="573"/>
        <v>1.2946391951124696E-2</v>
      </c>
      <c r="DN253" s="76">
        <f t="shared" si="573"/>
        <v>1.4521070880573871E-4</v>
      </c>
      <c r="DO253" s="76">
        <f t="shared" si="573"/>
        <v>1.486262686313644E-4</v>
      </c>
      <c r="DP253" s="76">
        <f t="shared" si="574"/>
        <v>1.203961625861359E-3</v>
      </c>
      <c r="DQ253" s="76">
        <f t="shared" si="575"/>
        <v>2.7193019642218217</v>
      </c>
      <c r="DR253" s="76">
        <f t="shared" si="576"/>
        <v>2.2064485956111941</v>
      </c>
      <c r="DS253" s="31"/>
      <c r="DT253" s="77">
        <f t="shared" si="577"/>
        <v>1.9545943441132112</v>
      </c>
      <c r="DU253" s="77">
        <f t="shared" si="577"/>
        <v>2.817490457447305E-3</v>
      </c>
      <c r="DV253" s="77">
        <f t="shared" si="578"/>
        <v>4.5405655886788798E-2</v>
      </c>
      <c r="DW253" s="77">
        <f t="shared" si="579"/>
        <v>1.6701497528773306E-2</v>
      </c>
      <c r="DX253" s="77">
        <f t="shared" si="580"/>
        <v>6.2107153415562104E-2</v>
      </c>
      <c r="DY253" s="77">
        <f t="shared" si="581"/>
        <v>0.59517211416222582</v>
      </c>
      <c r="DZ253" s="77">
        <f t="shared" si="581"/>
        <v>1.3219251497934908E-2</v>
      </c>
      <c r="EA253" s="77">
        <f t="shared" si="581"/>
        <v>1.3517538711116306</v>
      </c>
      <c r="EB253" s="77">
        <f t="shared" si="581"/>
        <v>2.8565548338791154E-2</v>
      </c>
      <c r="EC253" s="77">
        <f t="shared" si="582"/>
        <v>6.4079992902425645E-4</v>
      </c>
      <c r="ED253" s="77">
        <f t="shared" si="582"/>
        <v>6.5587244338521206E-4</v>
      </c>
      <c r="EE253" s="77">
        <f t="shared" si="582"/>
        <v>1.7709862923677101E-3</v>
      </c>
      <c r="EF253" s="76">
        <f t="shared" si="583"/>
        <v>4.0112974317615793</v>
      </c>
      <c r="EG253" s="76">
        <f t="shared" si="584"/>
        <v>2.1938991079777433E-2</v>
      </c>
      <c r="EH253" s="76">
        <f t="shared" si="585"/>
        <v>3.3796840908756565E-2</v>
      </c>
      <c r="EI253" s="76">
        <f t="shared" si="586"/>
        <v>6.4079992902425645E-4</v>
      </c>
      <c r="EJ253" s="76">
        <f t="shared" si="587"/>
        <v>2.817490457447305E-3</v>
      </c>
      <c r="EK253" s="76">
        <f t="shared" si="588"/>
        <v>1.7709862923677101E-3</v>
      </c>
      <c r="EL253" s="76">
        <f t="shared" si="589"/>
        <v>1.4289711307381337E-2</v>
      </c>
      <c r="EM253" s="76">
        <f t="shared" si="590"/>
        <v>2.8565548338791154E-2</v>
      </c>
      <c r="EN253" s="76">
        <f t="shared" si="591"/>
        <v>0.95723624333408575</v>
      </c>
      <c r="EO253" s="76">
        <f t="shared" si="592"/>
        <v>0.66012853191748055</v>
      </c>
      <c r="EP253" s="76">
        <f t="shared" si="593"/>
        <v>1.9699351774045561E-2</v>
      </c>
      <c r="EQ253" s="76">
        <f t="shared" si="594"/>
        <v>0.45198706174699121</v>
      </c>
      <c r="ER253" s="76">
        <f t="shared" si="595"/>
        <v>2.8425719471317251E-2</v>
      </c>
      <c r="ES253" s="76">
        <f t="shared" si="596"/>
        <v>0.29778545247909061</v>
      </c>
      <c r="ET253" s="76">
        <f t="shared" si="597"/>
        <v>0.46123465669664543</v>
      </c>
      <c r="EU253" s="76">
        <f t="shared" si="598"/>
        <v>1.0053207796590975</v>
      </c>
      <c r="EV253" s="31"/>
      <c r="EW253" s="31"/>
      <c r="EX253" s="31"/>
      <c r="EY253" s="31"/>
      <c r="EZ253" s="31">
        <f t="shared" si="599"/>
        <v>8.2318516814318329E-2</v>
      </c>
      <c r="FA253" s="31">
        <f t="shared" si="600"/>
        <v>897.65046432634028</v>
      </c>
      <c r="FB253" s="31"/>
      <c r="FC253" s="31">
        <f t="shared" si="601"/>
        <v>1124.0796260926056</v>
      </c>
      <c r="FD253" s="31">
        <f t="shared" si="602"/>
        <v>881.91929101397704</v>
      </c>
      <c r="FE253" s="31">
        <f t="shared" si="603"/>
        <v>1185.0474143892702</v>
      </c>
      <c r="FF253" s="31">
        <f t="shared" si="604"/>
        <v>717.13312940071614</v>
      </c>
      <c r="FG253" s="31">
        <f t="shared" si="605"/>
        <v>0.50428544632295025</v>
      </c>
      <c r="FH253" s="31">
        <f t="shared" si="606"/>
        <v>1693.4476918060282</v>
      </c>
      <c r="FI253" s="31">
        <f t="shared" si="607"/>
        <v>989.80291127974931</v>
      </c>
      <c r="FJ253" s="31"/>
      <c r="FK253" s="31">
        <f t="shared" si="608"/>
        <v>1140.141878110634</v>
      </c>
      <c r="FL253" s="31">
        <f t="shared" si="609"/>
        <v>527.0573425510438</v>
      </c>
      <c r="FM253" s="31"/>
      <c r="FN253" s="31">
        <f t="shared" si="610"/>
        <v>12.503769071935601</v>
      </c>
      <c r="FO253" s="31">
        <f t="shared" si="611"/>
        <v>11.496589283972924</v>
      </c>
      <c r="FP253" s="31"/>
      <c r="FQ253" s="31">
        <f t="shared" si="612"/>
        <v>26.23</v>
      </c>
      <c r="FR253" s="31">
        <f t="shared" si="613"/>
        <v>32.44</v>
      </c>
      <c r="FS253" s="31">
        <f t="shared" si="614"/>
        <v>28.6</v>
      </c>
      <c r="FT253" s="31">
        <f t="shared" si="615"/>
        <v>1628.6263989152139</v>
      </c>
      <c r="FU253" s="31">
        <f t="shared" si="616"/>
        <v>591.74592890229508</v>
      </c>
      <c r="FV253" s="31"/>
      <c r="FW253" s="31"/>
      <c r="FX253" s="31"/>
      <c r="FY253" s="31"/>
      <c r="FZ253" s="31"/>
      <c r="GA253" s="31"/>
      <c r="GB253" s="31"/>
      <c r="GC253" s="31"/>
      <c r="GD253" s="32"/>
    </row>
    <row r="254" spans="1:186" ht="15.75" thickBot="1">
      <c r="C254" s="24" t="s">
        <v>213</v>
      </c>
      <c r="D254" s="24" t="s">
        <v>214</v>
      </c>
      <c r="E254" s="24"/>
      <c r="F254" s="23">
        <v>52.850999999999999</v>
      </c>
      <c r="G254" s="23">
        <v>0.155</v>
      </c>
      <c r="H254" s="23">
        <v>1.669</v>
      </c>
      <c r="I254" s="23">
        <v>5.7720000000000002</v>
      </c>
      <c r="J254" s="23">
        <v>0.19600000000000001</v>
      </c>
      <c r="K254" s="23">
        <v>15.612</v>
      </c>
      <c r="L254" s="23">
        <v>23.216999999999999</v>
      </c>
      <c r="M254" s="23">
        <v>0.109</v>
      </c>
      <c r="N254" s="23">
        <v>1.2999999999999999E-2</v>
      </c>
      <c r="O254" s="23">
        <v>0.13800000000000001</v>
      </c>
      <c r="Q254" s="24">
        <v>53.476999999999997</v>
      </c>
      <c r="R254" s="24">
        <v>7.4999999999999997E-2</v>
      </c>
      <c r="S254" s="24">
        <v>1.5469999999999999</v>
      </c>
      <c r="T254" s="24">
        <v>18.959</v>
      </c>
      <c r="U254" s="24">
        <v>0.42</v>
      </c>
      <c r="V254" s="24">
        <v>25.472999999999999</v>
      </c>
      <c r="W254" s="24">
        <v>0.49</v>
      </c>
      <c r="X254" s="24">
        <v>8.9999999999999993E-3</v>
      </c>
      <c r="Y254" s="24">
        <v>0.01</v>
      </c>
      <c r="Z254" s="24">
        <v>4.7E-2</v>
      </c>
      <c r="AB254" s="69">
        <f t="shared" si="617"/>
        <v>753.49202957137334</v>
      </c>
      <c r="AC254" s="69">
        <f t="shared" si="618"/>
        <v>10.607661522470641</v>
      </c>
      <c r="AD254" s="31"/>
      <c r="AE254" s="73">
        <f t="shared" si="528"/>
        <v>753.49202957137334</v>
      </c>
      <c r="AF254" s="73"/>
      <c r="AG254" s="73">
        <f t="shared" si="529"/>
        <v>873.93713861018341</v>
      </c>
      <c r="AH254" s="73">
        <f t="shared" si="530"/>
        <v>827.06317362200957</v>
      </c>
      <c r="AI254" s="73">
        <f t="shared" si="531"/>
        <v>10.607661522470641</v>
      </c>
      <c r="AJ254" s="73">
        <f t="shared" si="532"/>
        <v>0.32974232833518968</v>
      </c>
      <c r="AK254" s="73">
        <f t="shared" si="533"/>
        <v>893.84234544446622</v>
      </c>
      <c r="AL254" s="74">
        <f t="shared" si="534"/>
        <v>0.4967437926552053</v>
      </c>
      <c r="AM254" s="75"/>
      <c r="AN254" s="31">
        <f t="shared" si="535"/>
        <v>0.23803522766029495</v>
      </c>
      <c r="AO254" s="31"/>
      <c r="AP254" s="31">
        <f t="shared" si="536"/>
        <v>0.87961414213030686</v>
      </c>
      <c r="AQ254" s="31">
        <f t="shared" si="536"/>
        <v>1.9404397662458625E-3</v>
      </c>
      <c r="AR254" s="31">
        <f t="shared" si="536"/>
        <v>1.636900383479958E-2</v>
      </c>
      <c r="AS254" s="31">
        <f t="shared" si="536"/>
        <v>8.0338054516301438E-2</v>
      </c>
      <c r="AT254" s="31">
        <f t="shared" si="536"/>
        <v>2.7629955947136567E-3</v>
      </c>
      <c r="AU254" s="31">
        <f t="shared" si="536"/>
        <v>0.38735224938220142</v>
      </c>
      <c r="AV254" s="31">
        <f t="shared" si="536"/>
        <v>0.41401705499898356</v>
      </c>
      <c r="AW254" s="31">
        <f t="shared" si="536"/>
        <v>1.7586630288695022E-3</v>
      </c>
      <c r="AX254" s="31">
        <f t="shared" si="536"/>
        <v>1.3801010658626693E-4</v>
      </c>
      <c r="AY254" s="31">
        <f t="shared" si="536"/>
        <v>9.0790548835446741E-4</v>
      </c>
      <c r="AZ254" s="31">
        <f t="shared" si="537"/>
        <v>1.7851985188473625</v>
      </c>
      <c r="BA254" s="31"/>
      <c r="BB254" s="76">
        <f t="shared" si="538"/>
        <v>1.7592282842606137</v>
      </c>
      <c r="BC254" s="76">
        <f t="shared" si="538"/>
        <v>3.880879532491725E-3</v>
      </c>
      <c r="BD254" s="76">
        <f t="shared" si="539"/>
        <v>4.9107011504398737E-2</v>
      </c>
      <c r="BE254" s="76">
        <f t="shared" si="540"/>
        <v>8.0338054516301438E-2</v>
      </c>
      <c r="BF254" s="76">
        <f t="shared" si="540"/>
        <v>2.7629955947136567E-3</v>
      </c>
      <c r="BG254" s="76">
        <f t="shared" si="540"/>
        <v>0.38735224938220142</v>
      </c>
      <c r="BH254" s="76">
        <f t="shared" si="540"/>
        <v>0.41401705499898356</v>
      </c>
      <c r="BI254" s="76">
        <f t="shared" si="540"/>
        <v>1.7586630288695022E-3</v>
      </c>
      <c r="BJ254" s="76">
        <f t="shared" si="540"/>
        <v>1.3801010658626693E-4</v>
      </c>
      <c r="BK254" s="76">
        <f t="shared" si="541"/>
        <v>2.723716465063402E-3</v>
      </c>
      <c r="BL254" s="76">
        <f t="shared" si="542"/>
        <v>2.7013069193902233</v>
      </c>
      <c r="BM254" s="76">
        <f t="shared" si="543"/>
        <v>2.2211470888152185</v>
      </c>
      <c r="BN254" s="31"/>
      <c r="BO254" s="77">
        <f t="shared" si="544"/>
        <v>1.9537523910734269</v>
      </c>
      <c r="BP254" s="77">
        <f t="shared" si="544"/>
        <v>4.3100021378182805E-3</v>
      </c>
      <c r="BQ254" s="77">
        <f t="shared" si="545"/>
        <v>4.6247608926573092E-2</v>
      </c>
      <c r="BR254" s="77">
        <f t="shared" si="546"/>
        <v>2.6468321502367373E-2</v>
      </c>
      <c r="BS254" s="77">
        <f t="shared" si="547"/>
        <v>7.2715930428940465E-2</v>
      </c>
      <c r="BT254" s="77">
        <f t="shared" si="548"/>
        <v>0.17844263590996126</v>
      </c>
      <c r="BU254" s="77">
        <f t="shared" si="548"/>
        <v>6.1370196216075116E-3</v>
      </c>
      <c r="BV254" s="77">
        <f t="shared" si="548"/>
        <v>0.86036632106130317</v>
      </c>
      <c r="BW254" s="77">
        <f t="shared" si="548"/>
        <v>0.91959277643084258</v>
      </c>
      <c r="BX254" s="77">
        <f t="shared" si="549"/>
        <v>7.8124985335608988E-3</v>
      </c>
      <c r="BY254" s="77">
        <f t="shared" si="549"/>
        <v>6.1308149294232955E-4</v>
      </c>
      <c r="BZ254" s="77">
        <f t="shared" si="549"/>
        <v>4.0331832647557695E-3</v>
      </c>
      <c r="CA254" s="76">
        <f t="shared" si="550"/>
        <v>4.0077758399551593</v>
      </c>
      <c r="CB254" s="76">
        <f t="shared" si="551"/>
        <v>1.4938598417374285E-2</v>
      </c>
      <c r="CC254" s="76">
        <f t="shared" si="552"/>
        <v>2.328226008342682E-2</v>
      </c>
      <c r="CD254" s="76">
        <f t="shared" si="553"/>
        <v>7.8124985335608988E-3</v>
      </c>
      <c r="CE254" s="76">
        <f t="shared" si="554"/>
        <v>1.8655822968806475E-2</v>
      </c>
      <c r="CF254" s="76">
        <f t="shared" si="555"/>
        <v>1.3795892978883308E-2</v>
      </c>
      <c r="CG254" s="76">
        <f t="shared" si="556"/>
        <v>2.0165916323778847E-3</v>
      </c>
      <c r="CH254" s="76">
        <f t="shared" si="557"/>
        <v>0.88512446885077489</v>
      </c>
      <c r="CI254" s="76">
        <f t="shared" si="558"/>
        <v>7.6842244060244758E-2</v>
      </c>
      <c r="CJ254" s="76">
        <f t="shared" si="559"/>
        <v>6.3268800785063042E-2</v>
      </c>
      <c r="CK254" s="76">
        <f t="shared" si="560"/>
        <v>0.72877574535433265</v>
      </c>
      <c r="CL254" s="76">
        <f t="shared" si="561"/>
        <v>1.0042475190246483</v>
      </c>
      <c r="CM254" s="76">
        <f t="shared" si="562"/>
        <v>0.88512446885077489</v>
      </c>
      <c r="CN254" s="76"/>
      <c r="CO254" s="31">
        <f t="shared" si="563"/>
        <v>0.84030787088756098</v>
      </c>
      <c r="CP254" s="76">
        <f t="shared" si="564"/>
        <v>0.16350403749258696</v>
      </c>
      <c r="CQ254" s="76">
        <f t="shared" si="565"/>
        <v>0.22793049716528035</v>
      </c>
      <c r="CR254" s="77">
        <f t="shared" si="566"/>
        <v>0.63618616897106217</v>
      </c>
      <c r="CS254" s="77">
        <f t="shared" si="567"/>
        <v>0.33768949354124461</v>
      </c>
      <c r="CT254" s="77">
        <f t="shared" si="568"/>
        <v>6.8916136321543114E-2</v>
      </c>
      <c r="CU254" s="31">
        <f t="shared" si="569"/>
        <v>0.89003283719707138</v>
      </c>
      <c r="CV254" s="31">
        <f t="shared" si="569"/>
        <v>9.3892246753832058E-4</v>
      </c>
      <c r="CW254" s="31">
        <f t="shared" si="569"/>
        <v>1.5172467904394818E-2</v>
      </c>
      <c r="CX254" s="31">
        <f t="shared" si="569"/>
        <v>0.26388239355068588</v>
      </c>
      <c r="CY254" s="31">
        <f t="shared" si="569"/>
        <v>5.9207048458149777E-3</v>
      </c>
      <c r="CZ254" s="31">
        <f t="shared" si="569"/>
        <v>0.63201536308690853</v>
      </c>
      <c r="DA254" s="31">
        <f t="shared" si="569"/>
        <v>8.7379229422191469E-3</v>
      </c>
      <c r="DB254" s="31">
        <f t="shared" si="569"/>
        <v>1.4521070880573871E-4</v>
      </c>
      <c r="DC254" s="31">
        <f t="shared" si="569"/>
        <v>1.0616162045097456E-4</v>
      </c>
      <c r="DD254" s="31">
        <f t="shared" si="569"/>
        <v>3.092141880627534E-4</v>
      </c>
      <c r="DE254" s="31">
        <f t="shared" si="570"/>
        <v>1.8172611985119524</v>
      </c>
      <c r="DF254" s="31"/>
      <c r="DG254" s="76">
        <f t="shared" si="571"/>
        <v>1.7800656743941428</v>
      </c>
      <c r="DH254" s="76">
        <f t="shared" si="571"/>
        <v>1.8778449350766412E-3</v>
      </c>
      <c r="DI254" s="76">
        <f t="shared" si="572"/>
        <v>4.5517403713184454E-2</v>
      </c>
      <c r="DJ254" s="76">
        <f t="shared" si="573"/>
        <v>0.26388239355068588</v>
      </c>
      <c r="DK254" s="76">
        <f t="shared" si="573"/>
        <v>5.9207048458149777E-3</v>
      </c>
      <c r="DL254" s="76">
        <f t="shared" si="573"/>
        <v>0.63201536308690853</v>
      </c>
      <c r="DM254" s="76">
        <f t="shared" si="573"/>
        <v>8.7379229422191469E-3</v>
      </c>
      <c r="DN254" s="76">
        <f t="shared" si="573"/>
        <v>1.4521070880573871E-4</v>
      </c>
      <c r="DO254" s="76">
        <f t="shared" si="573"/>
        <v>1.0616162045097456E-4</v>
      </c>
      <c r="DP254" s="76">
        <f t="shared" si="574"/>
        <v>9.2764256418826014E-4</v>
      </c>
      <c r="DQ254" s="76">
        <f t="shared" si="575"/>
        <v>2.7391963223614777</v>
      </c>
      <c r="DR254" s="76">
        <f t="shared" si="576"/>
        <v>2.1904235016011424</v>
      </c>
      <c r="DS254" s="31"/>
      <c r="DT254" s="77">
        <f t="shared" si="577"/>
        <v>1.9495488437932087</v>
      </c>
      <c r="DU254" s="77">
        <f t="shared" si="577"/>
        <v>2.056637839077273E-3</v>
      </c>
      <c r="DV254" s="77">
        <f t="shared" si="578"/>
        <v>5.0451156206791303E-2</v>
      </c>
      <c r="DW254" s="77">
        <f t="shared" si="579"/>
        <v>1.6017104343359581E-2</v>
      </c>
      <c r="DX254" s="77">
        <f t="shared" si="580"/>
        <v>6.6468260550150884E-2</v>
      </c>
      <c r="DY254" s="77">
        <f t="shared" si="581"/>
        <v>0.57801419649218411</v>
      </c>
      <c r="DZ254" s="77">
        <f t="shared" si="581"/>
        <v>1.2968851040316896E-2</v>
      </c>
      <c r="EA254" s="77">
        <f t="shared" si="581"/>
        <v>1.3843813046785436</v>
      </c>
      <c r="EB254" s="77">
        <f t="shared" si="581"/>
        <v>1.9139751767816619E-2</v>
      </c>
      <c r="EC254" s="77">
        <f t="shared" si="582"/>
        <v>6.3614589850450004E-4</v>
      </c>
      <c r="ED254" s="77">
        <f t="shared" si="582"/>
        <v>4.6507781680775028E-4</v>
      </c>
      <c r="EE254" s="77">
        <f t="shared" si="582"/>
        <v>1.3546200491223409E-3</v>
      </c>
      <c r="EF254" s="76">
        <f t="shared" si="583"/>
        <v>4.0150336899257324</v>
      </c>
      <c r="EG254" s="76">
        <f t="shared" si="584"/>
        <v>2.9602302034659331E-2</v>
      </c>
      <c r="EH254" s="76">
        <f t="shared" si="585"/>
        <v>4.4932195603102798E-2</v>
      </c>
      <c r="EI254" s="76">
        <f t="shared" si="586"/>
        <v>6.3614589850450004E-4</v>
      </c>
      <c r="EJ254" s="76">
        <f t="shared" si="587"/>
        <v>2.056637839077273E-3</v>
      </c>
      <c r="EK254" s="76">
        <f t="shared" si="588"/>
        <v>1.3546200491223409E-3</v>
      </c>
      <c r="EL254" s="76">
        <f t="shared" si="589"/>
        <v>1.4026338395732741E-2</v>
      </c>
      <c r="EM254" s="76">
        <f t="shared" si="590"/>
        <v>1.9139751767816619E-2</v>
      </c>
      <c r="EN254" s="76">
        <f t="shared" si="591"/>
        <v>0.97007081210420909</v>
      </c>
      <c r="EO254" s="76">
        <f t="shared" si="592"/>
        <v>0.67984819863141943</v>
      </c>
      <c r="EP254" s="76">
        <f t="shared" si="593"/>
        <v>1.3413583420139886E-2</v>
      </c>
      <c r="EQ254" s="76">
        <f t="shared" si="594"/>
        <v>0.47225406862599656</v>
      </c>
      <c r="ER254" s="76">
        <f t="shared" si="595"/>
        <v>1.9156200272231097E-2</v>
      </c>
      <c r="ES254" s="76">
        <f t="shared" si="596"/>
        <v>0.2837405960982568</v>
      </c>
      <c r="ET254" s="76">
        <f t="shared" si="597"/>
        <v>0.47978596504001036</v>
      </c>
      <c r="EU254" s="76">
        <f t="shared" si="598"/>
        <v>1.0072843060544625</v>
      </c>
      <c r="EV254" s="31"/>
      <c r="EW254" s="31"/>
      <c r="EX254" s="31"/>
      <c r="EY254" s="31"/>
      <c r="EZ254" s="31">
        <f t="shared" si="599"/>
        <v>8.1711344853793388E-2</v>
      </c>
      <c r="FA254" s="31">
        <f t="shared" si="600"/>
        <v>895.5188176229957</v>
      </c>
      <c r="FB254" s="31"/>
      <c r="FC254" s="31">
        <f t="shared" si="601"/>
        <v>1119.0200071037179</v>
      </c>
      <c r="FD254" s="31">
        <f t="shared" si="602"/>
        <v>872.14547874839525</v>
      </c>
      <c r="FE254" s="31">
        <f t="shared" si="603"/>
        <v>1108.211712326422</v>
      </c>
      <c r="FF254" s="31">
        <f t="shared" si="604"/>
        <v>683.75359934337712</v>
      </c>
      <c r="FG254" s="31">
        <f t="shared" si="605"/>
        <v>0.48264379770921739</v>
      </c>
      <c r="FH254" s="31">
        <f t="shared" si="606"/>
        <v>1659.425687106394</v>
      </c>
      <c r="FI254" s="31">
        <f t="shared" si="607"/>
        <v>906.35099890011463</v>
      </c>
      <c r="FJ254" s="31"/>
      <c r="FK254" s="31">
        <f t="shared" si="608"/>
        <v>1146.4131283155248</v>
      </c>
      <c r="FL254" s="31">
        <f t="shared" si="609"/>
        <v>515.74533977555552</v>
      </c>
      <c r="FM254" s="31"/>
      <c r="FN254" s="31">
        <f t="shared" si="610"/>
        <v>29.510465991426855</v>
      </c>
      <c r="FO254" s="31">
        <f t="shared" si="611"/>
        <v>23.833004370764478</v>
      </c>
      <c r="FP254" s="31"/>
      <c r="FQ254" s="31">
        <f t="shared" si="612"/>
        <v>26.23</v>
      </c>
      <c r="FR254" s="31">
        <f t="shared" si="613"/>
        <v>32.44</v>
      </c>
      <c r="FS254" s="31">
        <f t="shared" si="614"/>
        <v>28.6</v>
      </c>
      <c r="FT254" s="31">
        <f t="shared" si="615"/>
        <v>1551.0493357980304</v>
      </c>
      <c r="FU254" s="31">
        <f t="shared" si="616"/>
        <v>545.78551725205875</v>
      </c>
      <c r="FV254" s="31"/>
      <c r="FW254" s="31"/>
      <c r="FX254" s="31"/>
      <c r="FY254" s="31"/>
      <c r="FZ254" s="31"/>
      <c r="GA254" s="31"/>
      <c r="GB254" s="31"/>
      <c r="GC254" s="31"/>
      <c r="GD254" s="32"/>
    </row>
    <row r="255" spans="1:186" ht="15.75" thickBot="1">
      <c r="C255" s="24" t="s">
        <v>215</v>
      </c>
      <c r="D255" s="24" t="s">
        <v>214</v>
      </c>
      <c r="E255" s="24"/>
      <c r="F255" s="23">
        <v>52.850999999999999</v>
      </c>
      <c r="G255" s="23">
        <v>0.155</v>
      </c>
      <c r="H255" s="23">
        <v>1.669</v>
      </c>
      <c r="I255" s="23">
        <v>5.7720000000000002</v>
      </c>
      <c r="J255" s="23">
        <v>0.19600000000000001</v>
      </c>
      <c r="K255" s="23">
        <v>15.612</v>
      </c>
      <c r="L255" s="23">
        <v>23.216999999999999</v>
      </c>
      <c r="M255" s="23">
        <v>0.109</v>
      </c>
      <c r="N255" s="23">
        <v>1.2999999999999999E-2</v>
      </c>
      <c r="O255" s="23">
        <v>0.13800000000000001</v>
      </c>
      <c r="Q255" s="24">
        <v>53.481999999999999</v>
      </c>
      <c r="R255" s="24">
        <v>6.2E-2</v>
      </c>
      <c r="S255" s="24">
        <v>1.413</v>
      </c>
      <c r="T255" s="24">
        <v>18.946000000000002</v>
      </c>
      <c r="U255" s="24">
        <v>0.434</v>
      </c>
      <c r="V255" s="24">
        <v>25.704999999999998</v>
      </c>
      <c r="W255" s="24">
        <v>0.376</v>
      </c>
      <c r="X255" s="24">
        <v>4.0000000000000001E-3</v>
      </c>
      <c r="Y255" s="24">
        <v>1.7999999999999999E-2</v>
      </c>
      <c r="Z255" s="24">
        <v>5.2999999999999999E-2</v>
      </c>
      <c r="AB255" s="69">
        <f t="shared" si="617"/>
        <v>756.50550995409174</v>
      </c>
      <c r="AC255" s="69">
        <f t="shared" si="618"/>
        <v>12.132424996612041</v>
      </c>
      <c r="AD255" s="31"/>
      <c r="AE255" s="73">
        <f t="shared" si="528"/>
        <v>756.50550995409174</v>
      </c>
      <c r="AF255" s="73"/>
      <c r="AG255" s="73">
        <f t="shared" si="529"/>
        <v>875.87406386990642</v>
      </c>
      <c r="AH255" s="73">
        <f t="shared" si="530"/>
        <v>830.55065874807269</v>
      </c>
      <c r="AI255" s="73">
        <f t="shared" si="531"/>
        <v>12.132424996612041</v>
      </c>
      <c r="AJ255" s="73">
        <f t="shared" si="532"/>
        <v>-0.96982666926637684</v>
      </c>
      <c r="AK255" s="73">
        <f t="shared" si="533"/>
        <v>907.12768698593072</v>
      </c>
      <c r="AL255" s="74">
        <f t="shared" si="534"/>
        <v>0.50161192784411823</v>
      </c>
      <c r="AM255" s="75"/>
      <c r="AN255" s="31">
        <f t="shared" si="535"/>
        <v>0.18267156564442702</v>
      </c>
      <c r="AO255" s="31"/>
      <c r="AP255" s="31">
        <f t="shared" si="536"/>
        <v>0.87961414213030686</v>
      </c>
      <c r="AQ255" s="31">
        <f t="shared" si="536"/>
        <v>1.9404397662458625E-3</v>
      </c>
      <c r="AR255" s="31">
        <f t="shared" si="536"/>
        <v>1.636900383479958E-2</v>
      </c>
      <c r="AS255" s="31">
        <f t="shared" si="536"/>
        <v>8.0338054516301438E-2</v>
      </c>
      <c r="AT255" s="31">
        <f t="shared" si="536"/>
        <v>2.7629955947136567E-3</v>
      </c>
      <c r="AU255" s="31">
        <f t="shared" si="536"/>
        <v>0.38735224938220142</v>
      </c>
      <c r="AV255" s="31">
        <f t="shared" si="536"/>
        <v>0.41401705499898356</v>
      </c>
      <c r="AW255" s="31">
        <f t="shared" si="536"/>
        <v>1.7586630288695022E-3</v>
      </c>
      <c r="AX255" s="31">
        <f t="shared" si="536"/>
        <v>1.3801010658626693E-4</v>
      </c>
      <c r="AY255" s="31">
        <f t="shared" si="536"/>
        <v>9.0790548835446741E-4</v>
      </c>
      <c r="AZ255" s="31">
        <f t="shared" si="537"/>
        <v>1.7851985188473625</v>
      </c>
      <c r="BA255" s="31"/>
      <c r="BB255" s="76">
        <f t="shared" si="538"/>
        <v>1.7592282842606137</v>
      </c>
      <c r="BC255" s="76">
        <f t="shared" si="538"/>
        <v>3.880879532491725E-3</v>
      </c>
      <c r="BD255" s="76">
        <f t="shared" si="539"/>
        <v>4.9107011504398737E-2</v>
      </c>
      <c r="BE255" s="76">
        <f t="shared" si="540"/>
        <v>8.0338054516301438E-2</v>
      </c>
      <c r="BF255" s="76">
        <f t="shared" si="540"/>
        <v>2.7629955947136567E-3</v>
      </c>
      <c r="BG255" s="76">
        <f t="shared" si="540"/>
        <v>0.38735224938220142</v>
      </c>
      <c r="BH255" s="76">
        <f t="shared" si="540"/>
        <v>0.41401705499898356</v>
      </c>
      <c r="BI255" s="76">
        <f t="shared" si="540"/>
        <v>1.7586630288695022E-3</v>
      </c>
      <c r="BJ255" s="76">
        <f t="shared" si="540"/>
        <v>1.3801010658626693E-4</v>
      </c>
      <c r="BK255" s="76">
        <f t="shared" si="541"/>
        <v>2.723716465063402E-3</v>
      </c>
      <c r="BL255" s="76">
        <f t="shared" si="542"/>
        <v>2.7013069193902233</v>
      </c>
      <c r="BM255" s="76">
        <f t="shared" si="543"/>
        <v>2.2211470888152185</v>
      </c>
      <c r="BN255" s="31"/>
      <c r="BO255" s="77">
        <f t="shared" si="544"/>
        <v>1.9537523910734269</v>
      </c>
      <c r="BP255" s="77">
        <f t="shared" si="544"/>
        <v>4.3100021378182805E-3</v>
      </c>
      <c r="BQ255" s="77">
        <f t="shared" si="545"/>
        <v>4.6247608926573092E-2</v>
      </c>
      <c r="BR255" s="77">
        <f t="shared" si="546"/>
        <v>2.6468321502367373E-2</v>
      </c>
      <c r="BS255" s="77">
        <f t="shared" si="547"/>
        <v>7.2715930428940465E-2</v>
      </c>
      <c r="BT255" s="77">
        <f t="shared" si="548"/>
        <v>0.17844263590996126</v>
      </c>
      <c r="BU255" s="77">
        <f t="shared" si="548"/>
        <v>6.1370196216075116E-3</v>
      </c>
      <c r="BV255" s="77">
        <f t="shared" si="548"/>
        <v>0.86036632106130317</v>
      </c>
      <c r="BW255" s="77">
        <f t="shared" si="548"/>
        <v>0.91959277643084258</v>
      </c>
      <c r="BX255" s="77">
        <f t="shared" si="549"/>
        <v>7.8124985335608988E-3</v>
      </c>
      <c r="BY255" s="77">
        <f t="shared" si="549"/>
        <v>6.1308149294232955E-4</v>
      </c>
      <c r="BZ255" s="77">
        <f t="shared" si="549"/>
        <v>4.0331832647557695E-3</v>
      </c>
      <c r="CA255" s="76">
        <f t="shared" si="550"/>
        <v>4.0077758399551593</v>
      </c>
      <c r="CB255" s="76">
        <f t="shared" si="551"/>
        <v>1.4938598417374285E-2</v>
      </c>
      <c r="CC255" s="76">
        <f t="shared" si="552"/>
        <v>2.328226008342682E-2</v>
      </c>
      <c r="CD255" s="76">
        <f t="shared" si="553"/>
        <v>7.8124985335608988E-3</v>
      </c>
      <c r="CE255" s="76">
        <f t="shared" si="554"/>
        <v>1.8655822968806475E-2</v>
      </c>
      <c r="CF255" s="76">
        <f t="shared" si="555"/>
        <v>1.3795892978883308E-2</v>
      </c>
      <c r="CG255" s="76">
        <f t="shared" si="556"/>
        <v>2.0165916323778847E-3</v>
      </c>
      <c r="CH255" s="76">
        <f t="shared" si="557"/>
        <v>0.88512446885077489</v>
      </c>
      <c r="CI255" s="76">
        <f t="shared" si="558"/>
        <v>7.6842244060244758E-2</v>
      </c>
      <c r="CJ255" s="76">
        <f t="shared" si="559"/>
        <v>6.3268800785063042E-2</v>
      </c>
      <c r="CK255" s="76">
        <f t="shared" si="560"/>
        <v>0.72877574535433265</v>
      </c>
      <c r="CL255" s="76">
        <f t="shared" si="561"/>
        <v>1.0042475190246483</v>
      </c>
      <c r="CM255" s="76">
        <f t="shared" si="562"/>
        <v>0.88512446885077489</v>
      </c>
      <c r="CN255" s="76"/>
      <c r="CO255" s="31">
        <f t="shared" si="563"/>
        <v>0.84030787088756098</v>
      </c>
      <c r="CP255" s="76">
        <f t="shared" si="564"/>
        <v>0.16350403749258696</v>
      </c>
      <c r="CQ255" s="76">
        <f t="shared" si="565"/>
        <v>0.22793049716528035</v>
      </c>
      <c r="CR255" s="77">
        <f t="shared" si="566"/>
        <v>0.63618616897106217</v>
      </c>
      <c r="CS255" s="77">
        <f t="shared" si="567"/>
        <v>0.33768949354124461</v>
      </c>
      <c r="CT255" s="77">
        <f t="shared" si="568"/>
        <v>6.8916136321543114E-2</v>
      </c>
      <c r="CU255" s="31">
        <f t="shared" si="569"/>
        <v>0.89011605361134272</v>
      </c>
      <c r="CV255" s="31">
        <f t="shared" si="569"/>
        <v>7.7617590649834496E-4</v>
      </c>
      <c r="CW255" s="31">
        <f t="shared" si="569"/>
        <v>1.3858239915261718E-2</v>
      </c>
      <c r="CX255" s="31">
        <f t="shared" si="569"/>
        <v>0.26370145198646</v>
      </c>
      <c r="CY255" s="31">
        <f t="shared" si="569"/>
        <v>6.1180616740088107E-3</v>
      </c>
      <c r="CZ255" s="31">
        <f t="shared" si="569"/>
        <v>0.63777155844026945</v>
      </c>
      <c r="DA255" s="31">
        <f t="shared" si="569"/>
        <v>6.7050184209681623E-3</v>
      </c>
      <c r="DB255" s="31">
        <f t="shared" si="569"/>
        <v>6.453809280255054E-5</v>
      </c>
      <c r="DC255" s="31">
        <f t="shared" si="569"/>
        <v>1.9109091681175422E-4</v>
      </c>
      <c r="DD255" s="31">
        <f t="shared" si="569"/>
        <v>3.4868833973033891E-4</v>
      </c>
      <c r="DE255" s="31">
        <f t="shared" si="570"/>
        <v>1.819650877304154</v>
      </c>
      <c r="DF255" s="31"/>
      <c r="DG255" s="76">
        <f t="shared" si="571"/>
        <v>1.7802321072226854</v>
      </c>
      <c r="DH255" s="76">
        <f t="shared" si="571"/>
        <v>1.5523518129966899E-3</v>
      </c>
      <c r="DI255" s="76">
        <f t="shared" si="572"/>
        <v>4.1574719745785152E-2</v>
      </c>
      <c r="DJ255" s="76">
        <f t="shared" si="573"/>
        <v>0.26370145198646</v>
      </c>
      <c r="DK255" s="76">
        <f t="shared" si="573"/>
        <v>6.1180616740088107E-3</v>
      </c>
      <c r="DL255" s="76">
        <f t="shared" si="573"/>
        <v>0.63777155844026945</v>
      </c>
      <c r="DM255" s="76">
        <f t="shared" si="573"/>
        <v>6.7050184209681623E-3</v>
      </c>
      <c r="DN255" s="76">
        <f t="shared" si="573"/>
        <v>6.453809280255054E-5</v>
      </c>
      <c r="DO255" s="76">
        <f t="shared" si="573"/>
        <v>1.9109091681175422E-4</v>
      </c>
      <c r="DP255" s="76">
        <f t="shared" si="574"/>
        <v>1.0460650191910167E-3</v>
      </c>
      <c r="DQ255" s="76">
        <f t="shared" si="575"/>
        <v>2.738956963331979</v>
      </c>
      <c r="DR255" s="76">
        <f t="shared" si="576"/>
        <v>2.1906149239748975</v>
      </c>
      <c r="DS255" s="31"/>
      <c r="DT255" s="77">
        <f t="shared" si="577"/>
        <v>1.9499015111106472</v>
      </c>
      <c r="DU255" s="77">
        <f t="shared" si="577"/>
        <v>1.7003025244050191E-3</v>
      </c>
      <c r="DV255" s="77">
        <f t="shared" si="578"/>
        <v>5.0098488889352755E-2</v>
      </c>
      <c r="DW255" s="77">
        <f t="shared" si="579"/>
        <v>1.0617645467441122E-2</v>
      </c>
      <c r="DX255" s="77">
        <f t="shared" si="580"/>
        <v>6.0716134356793877E-2</v>
      </c>
      <c r="DY255" s="77">
        <f t="shared" si="581"/>
        <v>0.57766833619538915</v>
      </c>
      <c r="DZ255" s="77">
        <f t="shared" si="581"/>
        <v>1.3402317208882545E-2</v>
      </c>
      <c r="EA255" s="77">
        <f t="shared" si="581"/>
        <v>1.3971118940059828</v>
      </c>
      <c r="EB255" s="77">
        <f t="shared" si="581"/>
        <v>1.4688113418499458E-2</v>
      </c>
      <c r="EC255" s="77">
        <f t="shared" si="582"/>
        <v>2.8275621851628829E-4</v>
      </c>
      <c r="ED255" s="77">
        <f t="shared" si="582"/>
        <v>8.3721322840774883E-4</v>
      </c>
      <c r="EE255" s="77">
        <f t="shared" si="582"/>
        <v>1.5276837616586192E-3</v>
      </c>
      <c r="EF255" s="76">
        <f t="shared" si="583"/>
        <v>4.0178362620291823</v>
      </c>
      <c r="EG255" s="76">
        <f t="shared" si="584"/>
        <v>3.4835310829959262E-2</v>
      </c>
      <c r="EH255" s="76">
        <f t="shared" si="585"/>
        <v>5.3271246111480153E-2</v>
      </c>
      <c r="EI255" s="76">
        <f t="shared" si="586"/>
        <v>2.8275621851628829E-4</v>
      </c>
      <c r="EJ255" s="76">
        <f t="shared" si="587"/>
        <v>1.7003025244050191E-3</v>
      </c>
      <c r="EK255" s="76">
        <f t="shared" si="588"/>
        <v>1.5276837616586192E-3</v>
      </c>
      <c r="EL255" s="76">
        <f t="shared" si="589"/>
        <v>8.8072054872662155E-3</v>
      </c>
      <c r="EM255" s="76">
        <f t="shared" si="590"/>
        <v>1.4688113418499458E-2</v>
      </c>
      <c r="EN255" s="76">
        <f t="shared" si="591"/>
        <v>0.98149346299004181</v>
      </c>
      <c r="EO255" s="76">
        <f t="shared" si="592"/>
        <v>0.68970336391830034</v>
      </c>
      <c r="EP255" s="76">
        <f t="shared" si="593"/>
        <v>1.0321455635059472E-2</v>
      </c>
      <c r="EQ255" s="76">
        <f t="shared" si="594"/>
        <v>0.47983842183180375</v>
      </c>
      <c r="ER255" s="76">
        <f t="shared" si="595"/>
        <v>1.4712453016175374E-2</v>
      </c>
      <c r="ES255" s="76">
        <f t="shared" si="596"/>
        <v>0.27981878245353503</v>
      </c>
      <c r="ET255" s="76">
        <f t="shared" si="597"/>
        <v>0.48641681774467727</v>
      </c>
      <c r="EU255" s="76">
        <f t="shared" si="598"/>
        <v>1.0084995244003874</v>
      </c>
      <c r="EV255" s="31"/>
      <c r="EW255" s="31"/>
      <c r="EX255" s="31"/>
      <c r="EY255" s="31"/>
      <c r="EZ255" s="31">
        <f t="shared" si="599"/>
        <v>8.1100903356268877E-2</v>
      </c>
      <c r="FA255" s="31">
        <f t="shared" si="600"/>
        <v>893.35966438781543</v>
      </c>
      <c r="FB255" s="31"/>
      <c r="FC255" s="31">
        <f t="shared" si="601"/>
        <v>1114.2319779193292</v>
      </c>
      <c r="FD255" s="31">
        <f t="shared" si="602"/>
        <v>867.40278404482603</v>
      </c>
      <c r="FE255" s="31">
        <f t="shared" si="603"/>
        <v>1068.7485718893008</v>
      </c>
      <c r="FF255" s="31">
        <f t="shared" si="604"/>
        <v>660.27999092939069</v>
      </c>
      <c r="FG255" s="31">
        <f t="shared" si="605"/>
        <v>0.4750151025737912</v>
      </c>
      <c r="FH255" s="31">
        <f t="shared" si="606"/>
        <v>1647.3576933904114</v>
      </c>
      <c r="FI255" s="31">
        <f t="shared" si="607"/>
        <v>856.43623557906642</v>
      </c>
      <c r="FJ255" s="31"/>
      <c r="FK255" s="31">
        <f t="shared" si="608"/>
        <v>1147.4991841062238</v>
      </c>
      <c r="FL255" s="31">
        <f t="shared" si="609"/>
        <v>450.31248611922831</v>
      </c>
      <c r="FM255" s="31"/>
      <c r="FN255" s="31">
        <f t="shared" si="610"/>
        <v>44.889759184509046</v>
      </c>
      <c r="FO255" s="31">
        <f t="shared" si="611"/>
        <v>34.432359890039322</v>
      </c>
      <c r="FP255" s="31"/>
      <c r="FQ255" s="31">
        <f t="shared" si="612"/>
        <v>26.23</v>
      </c>
      <c r="FR255" s="31">
        <f t="shared" si="613"/>
        <v>32.44</v>
      </c>
      <c r="FS255" s="31">
        <f t="shared" si="614"/>
        <v>28.6</v>
      </c>
      <c r="FT255" s="31">
        <f t="shared" si="615"/>
        <v>1524.4125692783882</v>
      </c>
      <c r="FU255" s="31">
        <f t="shared" si="616"/>
        <v>515.3664546828702</v>
      </c>
      <c r="FV255" s="31"/>
      <c r="FW255" s="31"/>
      <c r="FX255" s="31"/>
      <c r="FY255" s="31"/>
      <c r="FZ255" s="31"/>
      <c r="GA255" s="31"/>
      <c r="GB255" s="31"/>
      <c r="GC255" s="31"/>
      <c r="GD255" s="32"/>
    </row>
    <row r="256" spans="1:186" ht="15.75" thickBot="1">
      <c r="C256" s="24" t="s">
        <v>216</v>
      </c>
      <c r="D256" s="24" t="s">
        <v>214</v>
      </c>
      <c r="E256" s="24"/>
      <c r="F256" s="23">
        <v>52.850999999999999</v>
      </c>
      <c r="G256" s="23">
        <v>0.155</v>
      </c>
      <c r="H256" s="23">
        <v>1.669</v>
      </c>
      <c r="I256" s="23">
        <v>5.7720000000000002</v>
      </c>
      <c r="J256" s="23">
        <v>0.19600000000000001</v>
      </c>
      <c r="K256" s="23">
        <v>15.612</v>
      </c>
      <c r="L256" s="23">
        <v>23.216999999999999</v>
      </c>
      <c r="M256" s="23">
        <v>0.109</v>
      </c>
      <c r="N256" s="23">
        <v>1.2999999999999999E-2</v>
      </c>
      <c r="O256" s="23">
        <v>0.13800000000000001</v>
      </c>
      <c r="Q256" s="24">
        <v>53.44</v>
      </c>
      <c r="R256" s="24">
        <v>4.7E-2</v>
      </c>
      <c r="S256" s="24">
        <v>1.274</v>
      </c>
      <c r="T256" s="24">
        <v>18.619</v>
      </c>
      <c r="U256" s="24">
        <v>0.36599999999999999</v>
      </c>
      <c r="V256" s="24">
        <v>25.477</v>
      </c>
      <c r="W256" s="24">
        <v>0.34100000000000003</v>
      </c>
      <c r="X256" s="24">
        <v>6.0000000000000001E-3</v>
      </c>
      <c r="Y256" s="24">
        <v>1.2999999999999999E-2</v>
      </c>
      <c r="Z256" s="24">
        <v>1.6E-2</v>
      </c>
      <c r="AB256" s="69">
        <f t="shared" si="617"/>
        <v>757.21078425148551</v>
      </c>
      <c r="AC256" s="69">
        <f t="shared" si="618"/>
        <v>12.187327516464707</v>
      </c>
      <c r="AD256" s="31"/>
      <c r="AE256" s="73">
        <f t="shared" si="528"/>
        <v>757.21078425148551</v>
      </c>
      <c r="AF256" s="73"/>
      <c r="AG256" s="73">
        <f t="shared" si="529"/>
        <v>881.70828387634185</v>
      </c>
      <c r="AH256" s="73">
        <f t="shared" si="530"/>
        <v>832.91422282759254</v>
      </c>
      <c r="AI256" s="73">
        <f t="shared" si="531"/>
        <v>12.187327516464707</v>
      </c>
      <c r="AJ256" s="73">
        <f t="shared" si="532"/>
        <v>-1.7749930167812895</v>
      </c>
      <c r="AK256" s="73">
        <f t="shared" si="533"/>
        <v>907.60605542805274</v>
      </c>
      <c r="AL256" s="74">
        <f t="shared" si="534"/>
        <v>0.50589421705588733</v>
      </c>
      <c r="AM256" s="75"/>
      <c r="AN256" s="31">
        <f t="shared" si="535"/>
        <v>0.16678836618734089</v>
      </c>
      <c r="AO256" s="31"/>
      <c r="AP256" s="31">
        <f t="shared" si="536"/>
        <v>0.87961414213030686</v>
      </c>
      <c r="AQ256" s="31">
        <f t="shared" si="536"/>
        <v>1.9404397662458625E-3</v>
      </c>
      <c r="AR256" s="31">
        <f t="shared" si="536"/>
        <v>1.636900383479958E-2</v>
      </c>
      <c r="AS256" s="31">
        <f t="shared" si="536"/>
        <v>8.0338054516301438E-2</v>
      </c>
      <c r="AT256" s="31">
        <f t="shared" si="536"/>
        <v>2.7629955947136567E-3</v>
      </c>
      <c r="AU256" s="31">
        <f t="shared" si="536"/>
        <v>0.38735224938220142</v>
      </c>
      <c r="AV256" s="31">
        <f t="shared" si="536"/>
        <v>0.41401705499898356</v>
      </c>
      <c r="AW256" s="31">
        <f t="shared" si="536"/>
        <v>1.7586630288695022E-3</v>
      </c>
      <c r="AX256" s="31">
        <f t="shared" si="536"/>
        <v>1.3801010658626693E-4</v>
      </c>
      <c r="AY256" s="31">
        <f t="shared" si="536"/>
        <v>9.0790548835446741E-4</v>
      </c>
      <c r="AZ256" s="31">
        <f t="shared" si="537"/>
        <v>1.7851985188473625</v>
      </c>
      <c r="BA256" s="31"/>
      <c r="BB256" s="76">
        <f t="shared" si="538"/>
        <v>1.7592282842606137</v>
      </c>
      <c r="BC256" s="76">
        <f t="shared" si="538"/>
        <v>3.880879532491725E-3</v>
      </c>
      <c r="BD256" s="76">
        <f t="shared" si="539"/>
        <v>4.9107011504398737E-2</v>
      </c>
      <c r="BE256" s="76">
        <f t="shared" si="540"/>
        <v>8.0338054516301438E-2</v>
      </c>
      <c r="BF256" s="76">
        <f t="shared" si="540"/>
        <v>2.7629955947136567E-3</v>
      </c>
      <c r="BG256" s="76">
        <f t="shared" si="540"/>
        <v>0.38735224938220142</v>
      </c>
      <c r="BH256" s="76">
        <f t="shared" si="540"/>
        <v>0.41401705499898356</v>
      </c>
      <c r="BI256" s="76">
        <f t="shared" si="540"/>
        <v>1.7586630288695022E-3</v>
      </c>
      <c r="BJ256" s="76">
        <f t="shared" si="540"/>
        <v>1.3801010658626693E-4</v>
      </c>
      <c r="BK256" s="76">
        <f t="shared" si="541"/>
        <v>2.723716465063402E-3</v>
      </c>
      <c r="BL256" s="76">
        <f t="shared" si="542"/>
        <v>2.7013069193902233</v>
      </c>
      <c r="BM256" s="76">
        <f t="shared" si="543"/>
        <v>2.2211470888152185</v>
      </c>
      <c r="BN256" s="31"/>
      <c r="BO256" s="77">
        <f t="shared" si="544"/>
        <v>1.9537523910734269</v>
      </c>
      <c r="BP256" s="77">
        <f t="shared" si="544"/>
        <v>4.3100021378182805E-3</v>
      </c>
      <c r="BQ256" s="77">
        <f t="shared" si="545"/>
        <v>4.6247608926573092E-2</v>
      </c>
      <c r="BR256" s="77">
        <f t="shared" si="546"/>
        <v>2.6468321502367373E-2</v>
      </c>
      <c r="BS256" s="77">
        <f t="shared" si="547"/>
        <v>7.2715930428940465E-2</v>
      </c>
      <c r="BT256" s="77">
        <f t="shared" si="548"/>
        <v>0.17844263590996126</v>
      </c>
      <c r="BU256" s="77">
        <f t="shared" si="548"/>
        <v>6.1370196216075116E-3</v>
      </c>
      <c r="BV256" s="77">
        <f t="shared" si="548"/>
        <v>0.86036632106130317</v>
      </c>
      <c r="BW256" s="77">
        <f t="shared" si="548"/>
        <v>0.91959277643084258</v>
      </c>
      <c r="BX256" s="77">
        <f t="shared" si="549"/>
        <v>7.8124985335608988E-3</v>
      </c>
      <c r="BY256" s="77">
        <f t="shared" si="549"/>
        <v>6.1308149294232955E-4</v>
      </c>
      <c r="BZ256" s="77">
        <f t="shared" si="549"/>
        <v>4.0331832647557695E-3</v>
      </c>
      <c r="CA256" s="76">
        <f t="shared" si="550"/>
        <v>4.0077758399551593</v>
      </c>
      <c r="CB256" s="76">
        <f t="shared" si="551"/>
        <v>1.4938598417374285E-2</v>
      </c>
      <c r="CC256" s="76">
        <f t="shared" si="552"/>
        <v>2.328226008342682E-2</v>
      </c>
      <c r="CD256" s="76">
        <f t="shared" si="553"/>
        <v>7.8124985335608988E-3</v>
      </c>
      <c r="CE256" s="76">
        <f t="shared" si="554"/>
        <v>1.8655822968806475E-2</v>
      </c>
      <c r="CF256" s="76">
        <f t="shared" si="555"/>
        <v>1.3795892978883308E-2</v>
      </c>
      <c r="CG256" s="76">
        <f t="shared" si="556"/>
        <v>2.0165916323778847E-3</v>
      </c>
      <c r="CH256" s="76">
        <f t="shared" si="557"/>
        <v>0.88512446885077489</v>
      </c>
      <c r="CI256" s="76">
        <f t="shared" si="558"/>
        <v>7.6842244060244758E-2</v>
      </c>
      <c r="CJ256" s="76">
        <f t="shared" si="559"/>
        <v>6.3268800785063042E-2</v>
      </c>
      <c r="CK256" s="76">
        <f t="shared" si="560"/>
        <v>0.72877574535433265</v>
      </c>
      <c r="CL256" s="76">
        <f t="shared" si="561"/>
        <v>1.0042475190246483</v>
      </c>
      <c r="CM256" s="76">
        <f t="shared" si="562"/>
        <v>0.88512446885077489</v>
      </c>
      <c r="CN256" s="76"/>
      <c r="CO256" s="31">
        <f t="shared" si="563"/>
        <v>0.84030787088756098</v>
      </c>
      <c r="CP256" s="76">
        <f t="shared" si="564"/>
        <v>0.16350403749258696</v>
      </c>
      <c r="CQ256" s="76">
        <f t="shared" si="565"/>
        <v>0.22793049716528035</v>
      </c>
      <c r="CR256" s="77">
        <f t="shared" si="566"/>
        <v>0.63618616897106217</v>
      </c>
      <c r="CS256" s="77">
        <f t="shared" si="567"/>
        <v>0.33768949354124461</v>
      </c>
      <c r="CT256" s="77">
        <f t="shared" si="568"/>
        <v>6.8916136321543114E-2</v>
      </c>
      <c r="CU256" s="31">
        <f t="shared" si="569"/>
        <v>0.88941703573146391</v>
      </c>
      <c r="CV256" s="31">
        <f t="shared" si="569"/>
        <v>5.8839141299068089E-4</v>
      </c>
      <c r="CW256" s="31">
        <f t="shared" si="569"/>
        <v>1.2494973568325145E-2</v>
      </c>
      <c r="CX256" s="31">
        <f t="shared" si="569"/>
        <v>0.25915007571708532</v>
      </c>
      <c r="CY256" s="31">
        <f t="shared" si="569"/>
        <v>5.1594713656387663E-3</v>
      </c>
      <c r="CZ256" s="31">
        <f t="shared" si="569"/>
        <v>0.63211460783438034</v>
      </c>
      <c r="DA256" s="31">
        <f t="shared" si="569"/>
        <v>6.0808810679525089E-3</v>
      </c>
      <c r="DB256" s="31">
        <f t="shared" si="569"/>
        <v>9.6807139203825818E-5</v>
      </c>
      <c r="DC256" s="31">
        <f t="shared" si="569"/>
        <v>1.3801010658626693E-4</v>
      </c>
      <c r="DD256" s="31">
        <f t="shared" si="569"/>
        <v>1.0526440444689477E-4</v>
      </c>
      <c r="DE256" s="31">
        <f t="shared" si="570"/>
        <v>1.8053455183480736</v>
      </c>
      <c r="DF256" s="31"/>
      <c r="DG256" s="76">
        <f t="shared" si="571"/>
        <v>1.7788340714629278</v>
      </c>
      <c r="DH256" s="76">
        <f t="shared" si="571"/>
        <v>1.1767828259813618E-3</v>
      </c>
      <c r="DI256" s="76">
        <f t="shared" si="572"/>
        <v>3.7484920704975437E-2</v>
      </c>
      <c r="DJ256" s="76">
        <f t="shared" si="573"/>
        <v>0.25915007571708532</v>
      </c>
      <c r="DK256" s="76">
        <f t="shared" si="573"/>
        <v>5.1594713656387663E-3</v>
      </c>
      <c r="DL256" s="76">
        <f t="shared" si="573"/>
        <v>0.63211460783438034</v>
      </c>
      <c r="DM256" s="76">
        <f t="shared" si="573"/>
        <v>6.0808810679525089E-3</v>
      </c>
      <c r="DN256" s="76">
        <f t="shared" si="573"/>
        <v>9.6807139203825818E-5</v>
      </c>
      <c r="DO256" s="76">
        <f t="shared" si="573"/>
        <v>1.3801010658626693E-4</v>
      </c>
      <c r="DP256" s="76">
        <f t="shared" si="574"/>
        <v>3.1579321334068429E-4</v>
      </c>
      <c r="DQ256" s="76">
        <f t="shared" si="575"/>
        <v>2.7205514214380733</v>
      </c>
      <c r="DR256" s="76">
        <f t="shared" si="576"/>
        <v>2.2054352484278437</v>
      </c>
      <c r="DS256" s="31"/>
      <c r="DT256" s="77">
        <f t="shared" si="577"/>
        <v>1.9615516811543774</v>
      </c>
      <c r="DU256" s="77">
        <f t="shared" si="577"/>
        <v>1.2976591620819122E-3</v>
      </c>
      <c r="DV256" s="77">
        <f t="shared" si="578"/>
        <v>3.8448318845622609E-2</v>
      </c>
      <c r="DW256" s="77">
        <f t="shared" si="579"/>
        <v>1.6665391425894405E-2</v>
      </c>
      <c r="DX256" s="77">
        <f t="shared" si="580"/>
        <v>5.5113710271517014E-2</v>
      </c>
      <c r="DY256" s="77">
        <f t="shared" si="581"/>
        <v>0.57153871161920455</v>
      </c>
      <c r="DZ256" s="77">
        <f t="shared" si="581"/>
        <v>1.1378880013033879E-2</v>
      </c>
      <c r="EA256" s="77">
        <f t="shared" si="581"/>
        <v>1.3940878371640855</v>
      </c>
      <c r="EB256" s="77">
        <f t="shared" si="581"/>
        <v>1.3410989448760013E-2</v>
      </c>
      <c r="EC256" s="77">
        <f t="shared" si="582"/>
        <v>4.2700375419915687E-4</v>
      </c>
      <c r="ED256" s="77">
        <f t="shared" si="582"/>
        <v>6.0874470740927356E-4</v>
      </c>
      <c r="EE256" s="77">
        <f t="shared" si="582"/>
        <v>4.6430765594389275E-4</v>
      </c>
      <c r="EF256" s="76">
        <f t="shared" si="583"/>
        <v>4.0098795249506125</v>
      </c>
      <c r="EG256" s="76">
        <f t="shared" si="584"/>
        <v>1.9150305193819644E-2</v>
      </c>
      <c r="EH256" s="76">
        <f t="shared" si="585"/>
        <v>2.9565551451026906E-2</v>
      </c>
      <c r="EI256" s="76">
        <f t="shared" si="586"/>
        <v>4.2700375419915687E-4</v>
      </c>
      <c r="EJ256" s="76">
        <f t="shared" si="587"/>
        <v>1.2976591620819122E-3</v>
      </c>
      <c r="EK256" s="76">
        <f t="shared" si="588"/>
        <v>4.6430765594389275E-4</v>
      </c>
      <c r="EL256" s="76">
        <f t="shared" si="589"/>
        <v>1.5774080015751354E-2</v>
      </c>
      <c r="EM256" s="76">
        <f t="shared" si="590"/>
        <v>1.3410989448760013E-2</v>
      </c>
      <c r="EN256" s="76">
        <f t="shared" si="591"/>
        <v>0.97326135008486536</v>
      </c>
      <c r="EO256" s="76">
        <f t="shared" si="592"/>
        <v>0.68629645157893493</v>
      </c>
      <c r="EP256" s="76">
        <f t="shared" si="593"/>
        <v>9.4567758907142269E-3</v>
      </c>
      <c r="EQ256" s="76">
        <f t="shared" si="594"/>
        <v>0.48141517480131041</v>
      </c>
      <c r="ER256" s="76">
        <f t="shared" si="595"/>
        <v>1.3431741556479384E-2</v>
      </c>
      <c r="ES256" s="76">
        <f t="shared" si="596"/>
        <v>0.28378892793817656</v>
      </c>
      <c r="ET256" s="76">
        <f t="shared" si="597"/>
        <v>0.48736231859332546</v>
      </c>
      <c r="EU256" s="76">
        <f t="shared" si="598"/>
        <v>1.0046353901216016</v>
      </c>
      <c r="EV256" s="31"/>
      <c r="EW256" s="31"/>
      <c r="EX256" s="31"/>
      <c r="EY256" s="31"/>
      <c r="EZ256" s="31">
        <f t="shared" si="599"/>
        <v>8.0762603305358796E-2</v>
      </c>
      <c r="FA256" s="31">
        <f t="shared" si="600"/>
        <v>892.1560754009887</v>
      </c>
      <c r="FB256" s="31"/>
      <c r="FC256" s="31">
        <f t="shared" si="601"/>
        <v>1117.8995829120784</v>
      </c>
      <c r="FD256" s="31">
        <f t="shared" si="602"/>
        <v>869.09581651008386</v>
      </c>
      <c r="FE256" s="31">
        <f t="shared" si="603"/>
        <v>1037.489094509707</v>
      </c>
      <c r="FF256" s="31">
        <f t="shared" si="604"/>
        <v>645.94975149072604</v>
      </c>
      <c r="FG256" s="31">
        <f t="shared" si="605"/>
        <v>0.47345931141317221</v>
      </c>
      <c r="FH256" s="31">
        <f t="shared" si="606"/>
        <v>1644.8914608315895</v>
      </c>
      <c r="FI256" s="31">
        <f t="shared" si="607"/>
        <v>840.17871506454765</v>
      </c>
      <c r="FJ256" s="31"/>
      <c r="FK256" s="31">
        <f t="shared" si="608"/>
        <v>1142.5764641921223</v>
      </c>
      <c r="FL256" s="31">
        <f t="shared" si="609"/>
        <v>521.33425594815799</v>
      </c>
      <c r="FM256" s="31"/>
      <c r="FN256" s="31">
        <f t="shared" si="610"/>
        <v>51.121187202689349</v>
      </c>
      <c r="FO256" s="31">
        <f t="shared" si="611"/>
        <v>38.585425326070279</v>
      </c>
      <c r="FP256" s="31"/>
      <c r="FQ256" s="31">
        <f t="shared" si="612"/>
        <v>26.23</v>
      </c>
      <c r="FR256" s="31">
        <f t="shared" si="613"/>
        <v>32.44</v>
      </c>
      <c r="FS256" s="31">
        <f t="shared" si="614"/>
        <v>28.6</v>
      </c>
      <c r="FT256" s="31">
        <f t="shared" si="615"/>
        <v>1519.0419967612429</v>
      </c>
      <c r="FU256" s="31">
        <f t="shared" si="616"/>
        <v>504.92773119929859</v>
      </c>
      <c r="FV256" s="31"/>
      <c r="FW256" s="31"/>
      <c r="FX256" s="31"/>
      <c r="FY256" s="31"/>
      <c r="FZ256" s="31"/>
      <c r="GA256" s="31"/>
      <c r="GB256" s="31"/>
      <c r="GC256" s="31"/>
      <c r="GD256" s="32"/>
    </row>
    <row r="257" spans="1:186" ht="15.75" thickBot="1">
      <c r="C257" s="24" t="s">
        <v>217</v>
      </c>
      <c r="D257" s="24" t="s">
        <v>218</v>
      </c>
      <c r="E257" s="24"/>
      <c r="F257" s="23">
        <v>52.850999999999999</v>
      </c>
      <c r="G257" s="23">
        <v>0.155</v>
      </c>
      <c r="H257" s="23">
        <v>1.669</v>
      </c>
      <c r="I257" s="23">
        <v>5.7720000000000002</v>
      </c>
      <c r="J257" s="23">
        <v>0.19600000000000001</v>
      </c>
      <c r="K257" s="23">
        <v>15.612</v>
      </c>
      <c r="L257" s="23">
        <v>23.216999999999999</v>
      </c>
      <c r="M257" s="23">
        <v>0.109</v>
      </c>
      <c r="N257" s="23">
        <v>1.2999999999999999E-2</v>
      </c>
      <c r="O257" s="23">
        <v>0.13800000000000001</v>
      </c>
      <c r="Q257" s="24">
        <v>53.241</v>
      </c>
      <c r="R257" s="24">
        <v>3.5999999999999997E-2</v>
      </c>
      <c r="S257" s="24">
        <v>1.4670000000000001</v>
      </c>
      <c r="T257" s="24">
        <v>18.97</v>
      </c>
      <c r="U257" s="24">
        <v>0.34300000000000003</v>
      </c>
      <c r="V257" s="24">
        <v>24.989000000000001</v>
      </c>
      <c r="W257" s="24">
        <v>0.70699999999999996</v>
      </c>
      <c r="X257" s="24">
        <v>-3.0000000000000001E-3</v>
      </c>
      <c r="Y257" s="24">
        <v>1.2E-2</v>
      </c>
      <c r="Z257" s="24">
        <v>5.5E-2</v>
      </c>
      <c r="AB257" s="69">
        <f t="shared" si="617"/>
        <v>750.25076719812591</v>
      </c>
      <c r="AC257" s="69">
        <f t="shared" si="618"/>
        <v>9.0104634519885849</v>
      </c>
      <c r="AD257" s="31"/>
      <c r="AE257" s="73">
        <f t="shared" si="528"/>
        <v>750.25076719812591</v>
      </c>
      <c r="AF257" s="73"/>
      <c r="AG257" s="73">
        <f t="shared" si="529"/>
        <v>875.99796115798074</v>
      </c>
      <c r="AH257" s="73">
        <f t="shared" si="530"/>
        <v>827.46257925115003</v>
      </c>
      <c r="AI257" s="73">
        <f t="shared" si="531"/>
        <v>9.0104634519885849</v>
      </c>
      <c r="AJ257" s="73">
        <f t="shared" si="532"/>
        <v>1.1828156028839629</v>
      </c>
      <c r="AK257" s="73">
        <f t="shared" si="533"/>
        <v>879.92587758857712</v>
      </c>
      <c r="AL257" s="74">
        <f t="shared" si="534"/>
        <v>0.48702283673764601</v>
      </c>
      <c r="AM257" s="75"/>
      <c r="AN257" s="31">
        <f t="shared" si="535"/>
        <v>0.34601152899480769</v>
      </c>
      <c r="AO257" s="31"/>
      <c r="AP257" s="31">
        <f t="shared" si="536"/>
        <v>0.87961414213030686</v>
      </c>
      <c r="AQ257" s="31">
        <f t="shared" si="536"/>
        <v>1.9404397662458625E-3</v>
      </c>
      <c r="AR257" s="31">
        <f t="shared" si="536"/>
        <v>1.636900383479958E-2</v>
      </c>
      <c r="AS257" s="31">
        <f t="shared" si="536"/>
        <v>8.0338054516301438E-2</v>
      </c>
      <c r="AT257" s="31">
        <f t="shared" si="536"/>
        <v>2.7629955947136567E-3</v>
      </c>
      <c r="AU257" s="31">
        <f t="shared" si="536"/>
        <v>0.38735224938220142</v>
      </c>
      <c r="AV257" s="31">
        <f t="shared" si="536"/>
        <v>0.41401705499898356</v>
      </c>
      <c r="AW257" s="31">
        <f t="shared" si="536"/>
        <v>1.7586630288695022E-3</v>
      </c>
      <c r="AX257" s="31">
        <f t="shared" si="536"/>
        <v>1.3801010658626693E-4</v>
      </c>
      <c r="AY257" s="31">
        <f t="shared" si="536"/>
        <v>9.0790548835446741E-4</v>
      </c>
      <c r="AZ257" s="31">
        <f t="shared" si="537"/>
        <v>1.7851985188473625</v>
      </c>
      <c r="BA257" s="31"/>
      <c r="BB257" s="76">
        <f t="shared" si="538"/>
        <v>1.7592282842606137</v>
      </c>
      <c r="BC257" s="76">
        <f t="shared" si="538"/>
        <v>3.880879532491725E-3</v>
      </c>
      <c r="BD257" s="76">
        <f t="shared" si="539"/>
        <v>4.9107011504398737E-2</v>
      </c>
      <c r="BE257" s="76">
        <f t="shared" si="540"/>
        <v>8.0338054516301438E-2</v>
      </c>
      <c r="BF257" s="76">
        <f t="shared" si="540"/>
        <v>2.7629955947136567E-3</v>
      </c>
      <c r="BG257" s="76">
        <f t="shared" si="540"/>
        <v>0.38735224938220142</v>
      </c>
      <c r="BH257" s="76">
        <f t="shared" si="540"/>
        <v>0.41401705499898356</v>
      </c>
      <c r="BI257" s="76">
        <f t="shared" si="540"/>
        <v>1.7586630288695022E-3</v>
      </c>
      <c r="BJ257" s="76">
        <f t="shared" si="540"/>
        <v>1.3801010658626693E-4</v>
      </c>
      <c r="BK257" s="76">
        <f t="shared" si="541"/>
        <v>2.723716465063402E-3</v>
      </c>
      <c r="BL257" s="76">
        <f t="shared" si="542"/>
        <v>2.7013069193902233</v>
      </c>
      <c r="BM257" s="76">
        <f t="shared" si="543"/>
        <v>2.2211470888152185</v>
      </c>
      <c r="BN257" s="31"/>
      <c r="BO257" s="77">
        <f t="shared" si="544"/>
        <v>1.9537523910734269</v>
      </c>
      <c r="BP257" s="77">
        <f t="shared" si="544"/>
        <v>4.3100021378182805E-3</v>
      </c>
      <c r="BQ257" s="77">
        <f t="shared" si="545"/>
        <v>4.6247608926573092E-2</v>
      </c>
      <c r="BR257" s="77">
        <f t="shared" si="546"/>
        <v>2.6468321502367373E-2</v>
      </c>
      <c r="BS257" s="77">
        <f t="shared" si="547"/>
        <v>7.2715930428940465E-2</v>
      </c>
      <c r="BT257" s="77">
        <f t="shared" si="548"/>
        <v>0.17844263590996126</v>
      </c>
      <c r="BU257" s="77">
        <f t="shared" si="548"/>
        <v>6.1370196216075116E-3</v>
      </c>
      <c r="BV257" s="77">
        <f t="shared" si="548"/>
        <v>0.86036632106130317</v>
      </c>
      <c r="BW257" s="77">
        <f t="shared" si="548"/>
        <v>0.91959277643084258</v>
      </c>
      <c r="BX257" s="77">
        <f t="shared" si="549"/>
        <v>7.8124985335608988E-3</v>
      </c>
      <c r="BY257" s="77">
        <f t="shared" si="549"/>
        <v>6.1308149294232955E-4</v>
      </c>
      <c r="BZ257" s="77">
        <f t="shared" si="549"/>
        <v>4.0331832647557695E-3</v>
      </c>
      <c r="CA257" s="76">
        <f t="shared" si="550"/>
        <v>4.0077758399551593</v>
      </c>
      <c r="CB257" s="76">
        <f t="shared" si="551"/>
        <v>1.4938598417374285E-2</v>
      </c>
      <c r="CC257" s="76">
        <f t="shared" si="552"/>
        <v>2.328226008342682E-2</v>
      </c>
      <c r="CD257" s="76">
        <f t="shared" si="553"/>
        <v>7.8124985335608988E-3</v>
      </c>
      <c r="CE257" s="76">
        <f t="shared" si="554"/>
        <v>1.8655822968806475E-2</v>
      </c>
      <c r="CF257" s="76">
        <f t="shared" si="555"/>
        <v>1.3795892978883308E-2</v>
      </c>
      <c r="CG257" s="76">
        <f t="shared" si="556"/>
        <v>2.0165916323778847E-3</v>
      </c>
      <c r="CH257" s="76">
        <f t="shared" si="557"/>
        <v>0.88512446885077489</v>
      </c>
      <c r="CI257" s="76">
        <f t="shared" si="558"/>
        <v>7.6842244060244758E-2</v>
      </c>
      <c r="CJ257" s="76">
        <f t="shared" si="559"/>
        <v>6.3268800785063042E-2</v>
      </c>
      <c r="CK257" s="76">
        <f t="shared" si="560"/>
        <v>0.72877574535433265</v>
      </c>
      <c r="CL257" s="76">
        <f t="shared" si="561"/>
        <v>1.0042475190246483</v>
      </c>
      <c r="CM257" s="76">
        <f t="shared" si="562"/>
        <v>0.88512446885077489</v>
      </c>
      <c r="CN257" s="76"/>
      <c r="CO257" s="31">
        <f t="shared" si="563"/>
        <v>0.84030787088756098</v>
      </c>
      <c r="CP257" s="76">
        <f t="shared" si="564"/>
        <v>0.16350403749258696</v>
      </c>
      <c r="CQ257" s="76">
        <f t="shared" si="565"/>
        <v>0.22793049716528035</v>
      </c>
      <c r="CR257" s="77">
        <f t="shared" si="566"/>
        <v>0.63618616897106217</v>
      </c>
      <c r="CS257" s="77">
        <f t="shared" si="567"/>
        <v>0.33768949354124461</v>
      </c>
      <c r="CT257" s="77">
        <f t="shared" si="568"/>
        <v>6.8916136321543114E-2</v>
      </c>
      <c r="CU257" s="31">
        <f t="shared" si="569"/>
        <v>0.88610502244346689</v>
      </c>
      <c r="CV257" s="31">
        <f t="shared" si="569"/>
        <v>4.5068278441839384E-4</v>
      </c>
      <c r="CW257" s="31">
        <f t="shared" si="569"/>
        <v>1.4387854179539236E-2</v>
      </c>
      <c r="CX257" s="31">
        <f t="shared" si="569"/>
        <v>0.26403549795118475</v>
      </c>
      <c r="CY257" s="31">
        <f t="shared" si="569"/>
        <v>4.8352422907488989E-3</v>
      </c>
      <c r="CZ257" s="31">
        <f t="shared" si="569"/>
        <v>0.62000674864282812</v>
      </c>
      <c r="DA257" s="31">
        <f t="shared" si="569"/>
        <v>1.2607574530916198E-2</v>
      </c>
      <c r="DB257" s="31">
        <f t="shared" si="569"/>
        <v>-4.8403569601912909E-5</v>
      </c>
      <c r="DC257" s="31">
        <f t="shared" si="569"/>
        <v>1.2739394454116949E-4</v>
      </c>
      <c r="DD257" s="31">
        <f t="shared" si="569"/>
        <v>3.6184639028620074E-4</v>
      </c>
      <c r="DE257" s="31">
        <f t="shared" si="570"/>
        <v>1.8028694595883277</v>
      </c>
      <c r="DF257" s="31"/>
      <c r="DG257" s="76">
        <f t="shared" si="571"/>
        <v>1.7722100448869338</v>
      </c>
      <c r="DH257" s="76">
        <f t="shared" si="571"/>
        <v>9.0136556883678768E-4</v>
      </c>
      <c r="DI257" s="76">
        <f t="shared" si="572"/>
        <v>4.3163562538617709E-2</v>
      </c>
      <c r="DJ257" s="76">
        <f t="shared" si="573"/>
        <v>0.26403549795118475</v>
      </c>
      <c r="DK257" s="76">
        <f t="shared" si="573"/>
        <v>4.8352422907488989E-3</v>
      </c>
      <c r="DL257" s="76">
        <f t="shared" si="573"/>
        <v>0.62000674864282812</v>
      </c>
      <c r="DM257" s="76">
        <f t="shared" si="573"/>
        <v>1.2607574530916198E-2</v>
      </c>
      <c r="DN257" s="76">
        <f t="shared" si="573"/>
        <v>-4.8403569601912909E-5</v>
      </c>
      <c r="DO257" s="76">
        <f t="shared" si="573"/>
        <v>1.2739394454116949E-4</v>
      </c>
      <c r="DP257" s="76">
        <f t="shared" si="574"/>
        <v>1.0855391708586022E-3</v>
      </c>
      <c r="DQ257" s="76">
        <f t="shared" si="575"/>
        <v>2.7189245659558638</v>
      </c>
      <c r="DR257" s="76">
        <f t="shared" si="576"/>
        <v>2.2067548600380689</v>
      </c>
      <c r="DS257" s="31"/>
      <c r="DT257" s="77">
        <f t="shared" si="577"/>
        <v>1.9554165647812627</v>
      </c>
      <c r="DU257" s="77">
        <f t="shared" si="577"/>
        <v>9.9454642485077979E-4</v>
      </c>
      <c r="DV257" s="77">
        <f t="shared" si="578"/>
        <v>4.4583435218737311E-2</v>
      </c>
      <c r="DW257" s="77">
        <f t="shared" si="579"/>
        <v>1.891749905369719E-2</v>
      </c>
      <c r="DX257" s="77">
        <f t="shared" si="580"/>
        <v>6.3500934272434501E-2</v>
      </c>
      <c r="DY257" s="77">
        <f t="shared" si="581"/>
        <v>0.58266161832634855</v>
      </c>
      <c r="DZ257" s="77">
        <f t="shared" si="581"/>
        <v>1.0670194424571738E-2</v>
      </c>
      <c r="EA257" s="77">
        <f t="shared" si="581"/>
        <v>1.3682029058239624</v>
      </c>
      <c r="EB257" s="77">
        <f t="shared" si="581"/>
        <v>2.7821826369391497E-2</v>
      </c>
      <c r="EC257" s="77">
        <f t="shared" si="582"/>
        <v>-2.136296249244245E-4</v>
      </c>
      <c r="ED257" s="77">
        <f t="shared" si="582"/>
        <v>5.6225441251129193E-4</v>
      </c>
      <c r="EE257" s="77">
        <f t="shared" si="582"/>
        <v>1.5970125607026107E-3</v>
      </c>
      <c r="EF257" s="76">
        <f t="shared" si="583"/>
        <v>4.0112142277711129</v>
      </c>
      <c r="EG257" s="76">
        <f t="shared" si="584"/>
        <v>2.1866201129711525E-2</v>
      </c>
      <c r="EH257" s="76">
        <f t="shared" si="585"/>
        <v>3.3548627824879773E-2</v>
      </c>
      <c r="EI257" s="76">
        <f t="shared" si="586"/>
        <v>-2.136296249244245E-4</v>
      </c>
      <c r="EJ257" s="76">
        <f t="shared" si="587"/>
        <v>9.9454642485077979E-4</v>
      </c>
      <c r="EK257" s="76">
        <f t="shared" si="588"/>
        <v>1.5970125607026107E-3</v>
      </c>
      <c r="EL257" s="76">
        <f t="shared" si="589"/>
        <v>1.7534116117919003E-2</v>
      </c>
      <c r="EM257" s="76">
        <f t="shared" si="590"/>
        <v>2.7821826369391497E-2</v>
      </c>
      <c r="EN257" s="76">
        <f t="shared" si="591"/>
        <v>0.95759211483136064</v>
      </c>
      <c r="EO257" s="76">
        <f t="shared" si="592"/>
        <v>0.66793633663454544</v>
      </c>
      <c r="EP257" s="76">
        <f t="shared" si="593"/>
        <v>1.9406184006565675E-2</v>
      </c>
      <c r="EQ257" s="76">
        <f t="shared" si="594"/>
        <v>0.46305224994419475</v>
      </c>
      <c r="ER257" s="76">
        <f t="shared" si="595"/>
        <v>2.7744763826288175E-2</v>
      </c>
      <c r="ES257" s="76">
        <f t="shared" si="596"/>
        <v>0.29071845760782883</v>
      </c>
      <c r="ET257" s="76">
        <f t="shared" si="597"/>
        <v>0.47177934408971794</v>
      </c>
      <c r="EU257" s="76">
        <f t="shared" si="598"/>
        <v>1.0053259866793001</v>
      </c>
      <c r="EV257" s="31"/>
      <c r="EW257" s="31"/>
      <c r="EX257" s="31"/>
      <c r="EY257" s="31"/>
      <c r="EZ257" s="31">
        <f t="shared" si="599"/>
        <v>8.2314745486625082E-2</v>
      </c>
      <c r="FA257" s="31">
        <f t="shared" si="600"/>
        <v>897.63727261496479</v>
      </c>
      <c r="FB257" s="31"/>
      <c r="FC257" s="31">
        <f t="shared" si="601"/>
        <v>1123.9842472124876</v>
      </c>
      <c r="FD257" s="31">
        <f t="shared" si="602"/>
        <v>877.87302740259156</v>
      </c>
      <c r="FE257" s="31">
        <f t="shared" si="603"/>
        <v>1178.6988914083411</v>
      </c>
      <c r="FF257" s="31">
        <f t="shared" si="604"/>
        <v>723.93940142233839</v>
      </c>
      <c r="FG257" s="31">
        <f t="shared" si="605"/>
        <v>0.4922349415055205</v>
      </c>
      <c r="FH257" s="31">
        <f t="shared" si="606"/>
        <v>1674.5412511064255</v>
      </c>
      <c r="FI257" s="31">
        <f t="shared" si="607"/>
        <v>984.33688692489011</v>
      </c>
      <c r="FJ257" s="31"/>
      <c r="FK257" s="31">
        <f t="shared" si="608"/>
        <v>1142.8369748988293</v>
      </c>
      <c r="FL257" s="31">
        <f t="shared" si="609"/>
        <v>547.20099538022032</v>
      </c>
      <c r="FM257" s="31"/>
      <c r="FN257" s="31">
        <f t="shared" si="610"/>
        <v>13.434037230322238</v>
      </c>
      <c r="FO257" s="31">
        <f t="shared" si="611"/>
        <v>12.188955201027936</v>
      </c>
      <c r="FP257" s="31"/>
      <c r="FQ257" s="31">
        <f t="shared" si="612"/>
        <v>26.23</v>
      </c>
      <c r="FR257" s="31">
        <f t="shared" si="613"/>
        <v>32.44</v>
      </c>
      <c r="FS257" s="31">
        <f t="shared" si="614"/>
        <v>28.6</v>
      </c>
      <c r="FT257" s="31">
        <f t="shared" si="615"/>
        <v>1584.3575817814244</v>
      </c>
      <c r="FU257" s="31">
        <f t="shared" si="616"/>
        <v>594.19658827378657</v>
      </c>
      <c r="FV257" s="31"/>
      <c r="FW257" s="31"/>
      <c r="FX257" s="31"/>
      <c r="FY257" s="31"/>
      <c r="FZ257" s="31"/>
      <c r="GA257" s="31"/>
      <c r="GB257" s="31"/>
      <c r="GC257" s="31"/>
      <c r="GD257" s="32"/>
    </row>
    <row r="258" spans="1:186" ht="15.75" thickBot="1">
      <c r="C258" s="24" t="s">
        <v>219</v>
      </c>
      <c r="D258" s="24" t="s">
        <v>218</v>
      </c>
      <c r="E258" s="24"/>
      <c r="F258" s="23">
        <v>52.850999999999999</v>
      </c>
      <c r="G258" s="23">
        <v>0.155</v>
      </c>
      <c r="H258" s="23">
        <v>1.669</v>
      </c>
      <c r="I258" s="23">
        <v>5.7720000000000002</v>
      </c>
      <c r="J258" s="23">
        <v>0.19600000000000001</v>
      </c>
      <c r="K258" s="23">
        <v>15.612</v>
      </c>
      <c r="L258" s="23">
        <v>23.216999999999999</v>
      </c>
      <c r="M258" s="23">
        <v>0.109</v>
      </c>
      <c r="N258" s="23">
        <v>1.2999999999999999E-2</v>
      </c>
      <c r="O258" s="23">
        <v>0.13800000000000001</v>
      </c>
      <c r="Q258" s="24">
        <v>53.095999999999997</v>
      </c>
      <c r="R258" s="24">
        <v>7.0000000000000001E-3</v>
      </c>
      <c r="S258" s="24">
        <v>1.6659999999999999</v>
      </c>
      <c r="T258" s="24">
        <v>19.068000000000001</v>
      </c>
      <c r="U258" s="24">
        <v>0.36799999999999999</v>
      </c>
      <c r="V258" s="24">
        <v>25.219000000000001</v>
      </c>
      <c r="W258" s="24">
        <v>0.29599999999999999</v>
      </c>
      <c r="X258" s="24">
        <v>0</v>
      </c>
      <c r="Y258" s="24">
        <v>3.1E-2</v>
      </c>
      <c r="Z258" s="24">
        <v>1.9E-2</v>
      </c>
      <c r="AB258" s="69">
        <f t="shared" si="617"/>
        <v>757.78554510870811</v>
      </c>
      <c r="AC258" s="69">
        <f t="shared" si="618"/>
        <v>14.494722683846863</v>
      </c>
      <c r="AD258" s="31"/>
      <c r="AE258" s="73">
        <f t="shared" si="528"/>
        <v>757.78554510870811</v>
      </c>
      <c r="AF258" s="73"/>
      <c r="AG258" s="73">
        <f t="shared" si="529"/>
        <v>887.83665700214806</v>
      </c>
      <c r="AH258" s="73">
        <f t="shared" si="530"/>
        <v>837.4578132278067</v>
      </c>
      <c r="AI258" s="73">
        <f t="shared" si="531"/>
        <v>14.494722683846863</v>
      </c>
      <c r="AJ258" s="73">
        <f t="shared" si="532"/>
        <v>-2.206280982044257</v>
      </c>
      <c r="AK258" s="73">
        <f t="shared" si="533"/>
        <v>927.7105066361712</v>
      </c>
      <c r="AL258" s="74">
        <f t="shared" si="534"/>
        <v>0.48897932670919914</v>
      </c>
      <c r="AM258" s="75"/>
      <c r="AN258" s="31">
        <f t="shared" si="535"/>
        <v>0.14486821044261927</v>
      </c>
      <c r="AO258" s="31"/>
      <c r="AP258" s="31">
        <f t="shared" si="536"/>
        <v>0.87961414213030686</v>
      </c>
      <c r="AQ258" s="31">
        <f t="shared" si="536"/>
        <v>1.9404397662458625E-3</v>
      </c>
      <c r="AR258" s="31">
        <f t="shared" si="536"/>
        <v>1.636900383479958E-2</v>
      </c>
      <c r="AS258" s="31">
        <f t="shared" si="536"/>
        <v>8.0338054516301438E-2</v>
      </c>
      <c r="AT258" s="31">
        <f t="shared" si="536"/>
        <v>2.7629955947136567E-3</v>
      </c>
      <c r="AU258" s="31">
        <f t="shared" si="536"/>
        <v>0.38735224938220142</v>
      </c>
      <c r="AV258" s="31">
        <f t="shared" si="536"/>
        <v>0.41401705499898356</v>
      </c>
      <c r="AW258" s="31">
        <f t="shared" si="536"/>
        <v>1.7586630288695022E-3</v>
      </c>
      <c r="AX258" s="31">
        <f t="shared" si="536"/>
        <v>1.3801010658626693E-4</v>
      </c>
      <c r="AY258" s="31">
        <f t="shared" si="536"/>
        <v>9.0790548835446741E-4</v>
      </c>
      <c r="AZ258" s="31">
        <f t="shared" si="537"/>
        <v>1.7851985188473625</v>
      </c>
      <c r="BA258" s="31"/>
      <c r="BB258" s="76">
        <f t="shared" si="538"/>
        <v>1.7592282842606137</v>
      </c>
      <c r="BC258" s="76">
        <f t="shared" si="538"/>
        <v>3.880879532491725E-3</v>
      </c>
      <c r="BD258" s="76">
        <f t="shared" si="539"/>
        <v>4.9107011504398737E-2</v>
      </c>
      <c r="BE258" s="76">
        <f t="shared" si="540"/>
        <v>8.0338054516301438E-2</v>
      </c>
      <c r="BF258" s="76">
        <f t="shared" si="540"/>
        <v>2.7629955947136567E-3</v>
      </c>
      <c r="BG258" s="76">
        <f t="shared" si="540"/>
        <v>0.38735224938220142</v>
      </c>
      <c r="BH258" s="76">
        <f t="shared" si="540"/>
        <v>0.41401705499898356</v>
      </c>
      <c r="BI258" s="76">
        <f t="shared" si="540"/>
        <v>1.7586630288695022E-3</v>
      </c>
      <c r="BJ258" s="76">
        <f t="shared" si="540"/>
        <v>1.3801010658626693E-4</v>
      </c>
      <c r="BK258" s="76">
        <f t="shared" si="541"/>
        <v>2.723716465063402E-3</v>
      </c>
      <c r="BL258" s="76">
        <f t="shared" si="542"/>
        <v>2.7013069193902233</v>
      </c>
      <c r="BM258" s="76">
        <f t="shared" si="543"/>
        <v>2.2211470888152185</v>
      </c>
      <c r="BN258" s="31"/>
      <c r="BO258" s="77">
        <f t="shared" si="544"/>
        <v>1.9537523910734269</v>
      </c>
      <c r="BP258" s="77">
        <f t="shared" si="544"/>
        <v>4.3100021378182805E-3</v>
      </c>
      <c r="BQ258" s="77">
        <f t="shared" si="545"/>
        <v>4.6247608926573092E-2</v>
      </c>
      <c r="BR258" s="77">
        <f t="shared" si="546"/>
        <v>2.6468321502367373E-2</v>
      </c>
      <c r="BS258" s="77">
        <f t="shared" si="547"/>
        <v>7.2715930428940465E-2</v>
      </c>
      <c r="BT258" s="77">
        <f t="shared" si="548"/>
        <v>0.17844263590996126</v>
      </c>
      <c r="BU258" s="77">
        <f t="shared" si="548"/>
        <v>6.1370196216075116E-3</v>
      </c>
      <c r="BV258" s="77">
        <f t="shared" si="548"/>
        <v>0.86036632106130317</v>
      </c>
      <c r="BW258" s="77">
        <f t="shared" si="548"/>
        <v>0.91959277643084258</v>
      </c>
      <c r="BX258" s="77">
        <f t="shared" si="549"/>
        <v>7.8124985335608988E-3</v>
      </c>
      <c r="BY258" s="77">
        <f t="shared" si="549"/>
        <v>6.1308149294232955E-4</v>
      </c>
      <c r="BZ258" s="77">
        <f t="shared" si="549"/>
        <v>4.0331832647557695E-3</v>
      </c>
      <c r="CA258" s="76">
        <f t="shared" si="550"/>
        <v>4.0077758399551593</v>
      </c>
      <c r="CB258" s="76">
        <f t="shared" si="551"/>
        <v>1.4938598417374285E-2</v>
      </c>
      <c r="CC258" s="76">
        <f t="shared" si="552"/>
        <v>2.328226008342682E-2</v>
      </c>
      <c r="CD258" s="76">
        <f t="shared" si="553"/>
        <v>7.8124985335608988E-3</v>
      </c>
      <c r="CE258" s="76">
        <f t="shared" si="554"/>
        <v>1.8655822968806475E-2</v>
      </c>
      <c r="CF258" s="76">
        <f t="shared" si="555"/>
        <v>1.3795892978883308E-2</v>
      </c>
      <c r="CG258" s="76">
        <f t="shared" si="556"/>
        <v>2.0165916323778847E-3</v>
      </c>
      <c r="CH258" s="76">
        <f t="shared" si="557"/>
        <v>0.88512446885077489</v>
      </c>
      <c r="CI258" s="76">
        <f t="shared" si="558"/>
        <v>7.6842244060244758E-2</v>
      </c>
      <c r="CJ258" s="76">
        <f t="shared" si="559"/>
        <v>6.3268800785063042E-2</v>
      </c>
      <c r="CK258" s="76">
        <f t="shared" si="560"/>
        <v>0.72877574535433265</v>
      </c>
      <c r="CL258" s="76">
        <f t="shared" si="561"/>
        <v>1.0042475190246483</v>
      </c>
      <c r="CM258" s="76">
        <f t="shared" si="562"/>
        <v>0.88512446885077489</v>
      </c>
      <c r="CN258" s="76"/>
      <c r="CO258" s="31">
        <f t="shared" si="563"/>
        <v>0.84030787088756098</v>
      </c>
      <c r="CP258" s="76">
        <f t="shared" si="564"/>
        <v>0.16350403749258696</v>
      </c>
      <c r="CQ258" s="76">
        <f t="shared" si="565"/>
        <v>0.22793049716528035</v>
      </c>
      <c r="CR258" s="77">
        <f t="shared" si="566"/>
        <v>0.63618616897106217</v>
      </c>
      <c r="CS258" s="77">
        <f t="shared" si="567"/>
        <v>0.33768949354124461</v>
      </c>
      <c r="CT258" s="77">
        <f t="shared" si="568"/>
        <v>6.8916136321543114E-2</v>
      </c>
      <c r="CU258" s="31">
        <f t="shared" si="569"/>
        <v>0.88369174642959969</v>
      </c>
      <c r="CV258" s="31">
        <f t="shared" si="569"/>
        <v>8.7632763636909922E-5</v>
      </c>
      <c r="CW258" s="31">
        <f t="shared" si="569"/>
        <v>1.6339580820117494E-2</v>
      </c>
      <c r="CX258" s="31">
        <f t="shared" si="569"/>
        <v>0.26539951897381081</v>
      </c>
      <c r="CY258" s="31">
        <f t="shared" si="569"/>
        <v>5.1876651982378855E-3</v>
      </c>
      <c r="CZ258" s="31">
        <f t="shared" si="569"/>
        <v>0.62571332162245319</v>
      </c>
      <c r="DA258" s="31">
        <f t="shared" si="569"/>
        <v>5.2784187569323831E-3</v>
      </c>
      <c r="DB258" s="31">
        <f t="shared" si="569"/>
        <v>0</v>
      </c>
      <c r="DC258" s="31">
        <f t="shared" si="569"/>
        <v>3.2910102339802114E-4</v>
      </c>
      <c r="DD258" s="31">
        <f t="shared" si="569"/>
        <v>1.2500148028068753E-4</v>
      </c>
      <c r="DE258" s="31">
        <f t="shared" si="570"/>
        <v>1.8021519870684672</v>
      </c>
      <c r="DF258" s="31"/>
      <c r="DG258" s="76">
        <f t="shared" si="571"/>
        <v>1.7673834928591994</v>
      </c>
      <c r="DH258" s="76">
        <f t="shared" si="571"/>
        <v>1.7526552727381984E-4</v>
      </c>
      <c r="DI258" s="76">
        <f t="shared" si="572"/>
        <v>4.9018742460352482E-2</v>
      </c>
      <c r="DJ258" s="76">
        <f t="shared" si="573"/>
        <v>0.26539951897381081</v>
      </c>
      <c r="DK258" s="76">
        <f t="shared" si="573"/>
        <v>5.1876651982378855E-3</v>
      </c>
      <c r="DL258" s="76">
        <f t="shared" si="573"/>
        <v>0.62571332162245319</v>
      </c>
      <c r="DM258" s="76">
        <f t="shared" si="573"/>
        <v>5.2784187569323831E-3</v>
      </c>
      <c r="DN258" s="76">
        <f t="shared" si="573"/>
        <v>0</v>
      </c>
      <c r="DO258" s="76">
        <f t="shared" si="573"/>
        <v>3.2910102339802114E-4</v>
      </c>
      <c r="DP258" s="76">
        <f t="shared" si="574"/>
        <v>3.7500444084206258E-4</v>
      </c>
      <c r="DQ258" s="76">
        <f t="shared" si="575"/>
        <v>2.7188605308625</v>
      </c>
      <c r="DR258" s="76">
        <f t="shared" si="576"/>
        <v>2.206806833926354</v>
      </c>
      <c r="DS258" s="31"/>
      <c r="DT258" s="77">
        <f t="shared" si="577"/>
        <v>1.9501369851051553</v>
      </c>
      <c r="DU258" s="77">
        <f t="shared" si="577"/>
        <v>1.933885816697857E-4</v>
      </c>
      <c r="DV258" s="77">
        <f t="shared" si="578"/>
        <v>4.9863014894844682E-2</v>
      </c>
      <c r="DW258" s="77">
        <f t="shared" si="579"/>
        <v>2.2253582339809855E-2</v>
      </c>
      <c r="DX258" s="77">
        <f t="shared" si="580"/>
        <v>7.2116597234654536E-2</v>
      </c>
      <c r="DY258" s="77">
        <f t="shared" si="581"/>
        <v>0.58568547219217271</v>
      </c>
      <c r="DZ258" s="77">
        <f t="shared" si="581"/>
        <v>1.144817501159328E-2</v>
      </c>
      <c r="EA258" s="77">
        <f t="shared" si="581"/>
        <v>1.3808284342351884</v>
      </c>
      <c r="EB258" s="77">
        <f t="shared" si="581"/>
        <v>1.1648450585123434E-2</v>
      </c>
      <c r="EC258" s="77">
        <f t="shared" si="582"/>
        <v>0</v>
      </c>
      <c r="ED258" s="77">
        <f t="shared" si="582"/>
        <v>1.4525247749738199E-3</v>
      </c>
      <c r="EE258" s="77">
        <f t="shared" si="582"/>
        <v>5.5170824186866326E-4</v>
      </c>
      <c r="EF258" s="76">
        <f t="shared" si="583"/>
        <v>4.0140617359623993</v>
      </c>
      <c r="EG258" s="76">
        <f t="shared" si="584"/>
        <v>2.6670947149826593E-2</v>
      </c>
      <c r="EH258" s="76">
        <f t="shared" si="585"/>
        <v>4.2037428083634865E-2</v>
      </c>
      <c r="EI258" s="76">
        <f t="shared" si="586"/>
        <v>0</v>
      </c>
      <c r="EJ258" s="76">
        <f t="shared" si="587"/>
        <v>1.933885816697857E-4</v>
      </c>
      <c r="EK258" s="76">
        <f t="shared" si="588"/>
        <v>5.5170824186866326E-4</v>
      </c>
      <c r="EL258" s="76">
        <f t="shared" si="589"/>
        <v>2.1701874097941193E-2</v>
      </c>
      <c r="EM258" s="76">
        <f t="shared" si="590"/>
        <v>1.1648450585123434E-2</v>
      </c>
      <c r="EN258" s="76">
        <f t="shared" si="591"/>
        <v>0.97220918408710999</v>
      </c>
      <c r="EO258" s="76">
        <f t="shared" si="592"/>
        <v>0.67870567287895001</v>
      </c>
      <c r="EP258" s="76">
        <f t="shared" si="593"/>
        <v>8.131860531431714E-3</v>
      </c>
      <c r="EQ258" s="76">
        <f t="shared" si="594"/>
        <v>0.4707997748346866</v>
      </c>
      <c r="ER258" s="76">
        <f t="shared" si="595"/>
        <v>1.1730350658975271E-2</v>
      </c>
      <c r="ES258" s="76">
        <f t="shared" si="596"/>
        <v>0.28817514447176834</v>
      </c>
      <c r="ET258" s="76">
        <f t="shared" si="597"/>
        <v>0.47629419770615461</v>
      </c>
      <c r="EU258" s="76">
        <f t="shared" si="598"/>
        <v>1.006304605593713</v>
      </c>
      <c r="EV258" s="31"/>
      <c r="EW258" s="31"/>
      <c r="EX258" s="31"/>
      <c r="EY258" s="31"/>
      <c r="EZ258" s="31">
        <f t="shared" si="599"/>
        <v>8.1329590588785278E-2</v>
      </c>
      <c r="FA258" s="31">
        <f t="shared" si="600"/>
        <v>894.17043704758953</v>
      </c>
      <c r="FB258" s="31"/>
      <c r="FC258" s="31">
        <f t="shared" si="601"/>
        <v>1118.4345793874104</v>
      </c>
      <c r="FD258" s="31">
        <f t="shared" si="602"/>
        <v>872.89814864045843</v>
      </c>
      <c r="FE258" s="31">
        <f t="shared" si="603"/>
        <v>1008.63300647902</v>
      </c>
      <c r="FF258" s="31">
        <f t="shared" si="604"/>
        <v>620.61078934514808</v>
      </c>
      <c r="FG258" s="31">
        <f t="shared" si="605"/>
        <v>0.48413467751830236</v>
      </c>
      <c r="FH258" s="31">
        <f t="shared" si="606"/>
        <v>1661.7793895229815</v>
      </c>
      <c r="FI258" s="31">
        <f t="shared" si="607"/>
        <v>816.84849395649519</v>
      </c>
      <c r="FJ258" s="31"/>
      <c r="FK258" s="31">
        <f t="shared" si="608"/>
        <v>1142.2772360086133</v>
      </c>
      <c r="FL258" s="31">
        <f t="shared" si="609"/>
        <v>576.32853636640937</v>
      </c>
      <c r="FM258" s="31"/>
      <c r="FN258" s="31">
        <f t="shared" si="610"/>
        <v>61.875977407543424</v>
      </c>
      <c r="FO258" s="31">
        <f t="shared" si="611"/>
        <v>45.570405961434105</v>
      </c>
      <c r="FP258" s="31"/>
      <c r="FQ258" s="31">
        <f t="shared" si="612"/>
        <v>26.23</v>
      </c>
      <c r="FR258" s="31">
        <f t="shared" si="613"/>
        <v>32.44</v>
      </c>
      <c r="FS258" s="31">
        <f t="shared" si="614"/>
        <v>28.6</v>
      </c>
      <c r="FT258" s="31">
        <f t="shared" si="615"/>
        <v>1557.1436154698622</v>
      </c>
      <c r="FU258" s="31">
        <f t="shared" si="616"/>
        <v>483.41673768748024</v>
      </c>
      <c r="FV258" s="31"/>
      <c r="FW258" s="31"/>
      <c r="FX258" s="31"/>
      <c r="FY258" s="31"/>
      <c r="FZ258" s="31"/>
      <c r="GA258" s="31"/>
      <c r="GB258" s="31"/>
      <c r="GC258" s="31"/>
      <c r="GD258" s="32"/>
    </row>
    <row r="259" spans="1:186" ht="15.75" thickBot="1">
      <c r="A259" s="23" t="s">
        <v>221</v>
      </c>
      <c r="B259" s="23" t="s">
        <v>207</v>
      </c>
      <c r="C259" s="24" t="s">
        <v>208</v>
      </c>
      <c r="D259" s="24" t="s">
        <v>207</v>
      </c>
      <c r="E259" s="24"/>
      <c r="F259" s="23">
        <v>52.557000000000002</v>
      </c>
      <c r="G259" s="23">
        <v>0.23799999999999999</v>
      </c>
      <c r="H259" s="23">
        <v>2.3079999999999998</v>
      </c>
      <c r="I259" s="23">
        <v>6.1550000000000002</v>
      </c>
      <c r="J259" s="23">
        <v>0.17299999999999999</v>
      </c>
      <c r="K259" s="23">
        <v>15.465999999999999</v>
      </c>
      <c r="L259" s="23">
        <v>22.783999999999999</v>
      </c>
      <c r="M259" s="23">
        <v>0.16400000000000001</v>
      </c>
      <c r="N259" s="23">
        <v>1.4E-2</v>
      </c>
      <c r="O259" s="23">
        <v>0.193</v>
      </c>
      <c r="Q259" s="24">
        <v>53.506999999999998</v>
      </c>
      <c r="R259" s="24">
        <v>9.2999999999999999E-2</v>
      </c>
      <c r="S259" s="24">
        <v>1.464</v>
      </c>
      <c r="T259" s="24">
        <v>19.276</v>
      </c>
      <c r="U259" s="24">
        <v>0.39</v>
      </c>
      <c r="V259" s="24">
        <v>25.042000000000002</v>
      </c>
      <c r="W259" s="24">
        <v>0.314</v>
      </c>
      <c r="X259" s="24">
        <v>1E-3</v>
      </c>
      <c r="Y259" s="24">
        <v>8.0000000000000002E-3</v>
      </c>
      <c r="Z259" s="24">
        <v>4.1000000000000002E-2</v>
      </c>
      <c r="AB259" s="69">
        <f t="shared" si="617"/>
        <v>803.46166260894518</v>
      </c>
      <c r="AC259" s="69">
        <f t="shared" si="618"/>
        <v>15.289365766648727</v>
      </c>
      <c r="AD259" s="31"/>
      <c r="AE259" s="73">
        <f t="shared" si="528"/>
        <v>803.46166260894518</v>
      </c>
      <c r="AF259" s="73"/>
      <c r="AG259" s="73">
        <f t="shared" si="529"/>
        <v>917.0591284377997</v>
      </c>
      <c r="AH259" s="73">
        <f t="shared" si="530"/>
        <v>881.86875413361452</v>
      </c>
      <c r="AI259" s="73">
        <f t="shared" si="531"/>
        <v>15.289365766648727</v>
      </c>
      <c r="AJ259" s="73">
        <f t="shared" si="532"/>
        <v>-3.174227824620802</v>
      </c>
      <c r="AK259" s="73">
        <f t="shared" si="533"/>
        <v>980.27987984153651</v>
      </c>
      <c r="AL259" s="74">
        <f t="shared" si="534"/>
        <v>0.51701381152512083</v>
      </c>
      <c r="AM259" s="75"/>
      <c r="AN259" s="31">
        <f t="shared" si="535"/>
        <v>0.12339219696260259</v>
      </c>
      <c r="AO259" s="31"/>
      <c r="AP259" s="31">
        <f t="shared" si="536"/>
        <v>0.87472101697115556</v>
      </c>
      <c r="AQ259" s="31">
        <f t="shared" si="536"/>
        <v>2.9795139636549371E-3</v>
      </c>
      <c r="AR259" s="31">
        <f t="shared" si="536"/>
        <v>2.2636105962083541E-2</v>
      </c>
      <c r="AS259" s="31">
        <f t="shared" si="536"/>
        <v>8.5668871370033844E-2</v>
      </c>
      <c r="AT259" s="31">
        <f t="shared" si="536"/>
        <v>2.4387665198237884E-3</v>
      </c>
      <c r="AU259" s="31">
        <f t="shared" si="536"/>
        <v>0.38372981609948292</v>
      </c>
      <c r="AV259" s="31">
        <f t="shared" si="536"/>
        <v>0.40629558431738988</v>
      </c>
      <c r="AW259" s="31">
        <f t="shared" si="536"/>
        <v>2.6460618049045721E-3</v>
      </c>
      <c r="AX259" s="31">
        <f t="shared" si="536"/>
        <v>1.486262686313644E-4</v>
      </c>
      <c r="AY259" s="31">
        <f t="shared" si="536"/>
        <v>1.2697518786406682E-3</v>
      </c>
      <c r="AZ259" s="31">
        <f t="shared" si="537"/>
        <v>1.7825341151558012</v>
      </c>
      <c r="BA259" s="31"/>
      <c r="BB259" s="76">
        <f t="shared" si="538"/>
        <v>1.7494420339423111</v>
      </c>
      <c r="BC259" s="76">
        <f t="shared" si="538"/>
        <v>5.9590279273098743E-3</v>
      </c>
      <c r="BD259" s="76">
        <f t="shared" si="539"/>
        <v>6.7908317886250624E-2</v>
      </c>
      <c r="BE259" s="76">
        <f t="shared" si="540"/>
        <v>8.5668871370033844E-2</v>
      </c>
      <c r="BF259" s="76">
        <f t="shared" si="540"/>
        <v>2.4387665198237884E-3</v>
      </c>
      <c r="BG259" s="76">
        <f t="shared" si="540"/>
        <v>0.38372981609948292</v>
      </c>
      <c r="BH259" s="76">
        <f t="shared" si="540"/>
        <v>0.40629558431738988</v>
      </c>
      <c r="BI259" s="76">
        <f t="shared" si="540"/>
        <v>2.6460618049045721E-3</v>
      </c>
      <c r="BJ259" s="76">
        <f t="shared" si="540"/>
        <v>1.486262686313644E-4</v>
      </c>
      <c r="BK259" s="76">
        <f t="shared" si="541"/>
        <v>3.8092556359220044E-3</v>
      </c>
      <c r="BL259" s="76">
        <f t="shared" si="542"/>
        <v>2.7080463617720607</v>
      </c>
      <c r="BM259" s="76">
        <f t="shared" si="543"/>
        <v>2.2156193796009416</v>
      </c>
      <c r="BN259" s="31"/>
      <c r="BO259" s="77">
        <f t="shared" si="544"/>
        <v>1.9380488369455364</v>
      </c>
      <c r="BP259" s="77">
        <f t="shared" si="544"/>
        <v>6.6014688796654942E-3</v>
      </c>
      <c r="BQ259" s="77">
        <f t="shared" si="545"/>
        <v>6.1951163054463576E-2</v>
      </c>
      <c r="BR259" s="77">
        <f t="shared" si="546"/>
        <v>3.8354827042121842E-2</v>
      </c>
      <c r="BS259" s="77">
        <f t="shared" si="547"/>
        <v>0.10030599009658542</v>
      </c>
      <c r="BT259" s="77">
        <f t="shared" si="548"/>
        <v>0.18980961163598725</v>
      </c>
      <c r="BU259" s="77">
        <f t="shared" si="548"/>
        <v>5.4033783636435297E-3</v>
      </c>
      <c r="BV259" s="77">
        <f t="shared" si="548"/>
        <v>0.85019921708071977</v>
      </c>
      <c r="BW259" s="77">
        <f t="shared" si="548"/>
        <v>0.90019637045989742</v>
      </c>
      <c r="BX259" s="77">
        <f t="shared" si="549"/>
        <v>1.1725331629136831E-2</v>
      </c>
      <c r="BY259" s="77">
        <f t="shared" si="549"/>
        <v>6.5859848219485288E-4</v>
      </c>
      <c r="BZ259" s="77">
        <f t="shared" si="549"/>
        <v>5.6265737392019351E-3</v>
      </c>
      <c r="CA259" s="76">
        <f t="shared" si="550"/>
        <v>4.0085753773125692</v>
      </c>
      <c r="CB259" s="76">
        <f t="shared" si="551"/>
        <v>1.6492156142945642E-2</v>
      </c>
      <c r="CC259" s="76">
        <f t="shared" si="552"/>
        <v>2.5671097101788831E-2</v>
      </c>
      <c r="CD259" s="76">
        <f t="shared" si="553"/>
        <v>1.1725331629136831E-2</v>
      </c>
      <c r="CE259" s="76">
        <f t="shared" si="554"/>
        <v>2.662949541298501E-2</v>
      </c>
      <c r="CF259" s="76">
        <f t="shared" si="555"/>
        <v>1.7660833820739283E-2</v>
      </c>
      <c r="CG259" s="76">
        <f t="shared" si="556"/>
        <v>2.8132868696009675E-3</v>
      </c>
      <c r="CH259" s="76">
        <f t="shared" si="557"/>
        <v>0.85309275435657228</v>
      </c>
      <c r="CI259" s="76">
        <f t="shared" si="558"/>
        <v>9.3458037180067399E-2</v>
      </c>
      <c r="CJ259" s="76">
        <f t="shared" si="559"/>
        <v>7.6006334632638298E-2</v>
      </c>
      <c r="CK259" s="76">
        <f t="shared" si="560"/>
        <v>0.69379215867090582</v>
      </c>
      <c r="CL259" s="76">
        <f t="shared" si="561"/>
        <v>1.0053797392691017</v>
      </c>
      <c r="CM259" s="76">
        <f t="shared" si="562"/>
        <v>0.85309275435657228</v>
      </c>
      <c r="CN259" s="76"/>
      <c r="CO259" s="31">
        <f t="shared" si="563"/>
        <v>0.83066474622517572</v>
      </c>
      <c r="CP259" s="76">
        <f t="shared" si="564"/>
        <v>0.17331745549304162</v>
      </c>
      <c r="CQ259" s="76">
        <f t="shared" si="565"/>
        <v>0.21845916831044926</v>
      </c>
      <c r="CR259" s="77">
        <f t="shared" si="566"/>
        <v>0.629911704184272</v>
      </c>
      <c r="CS259" s="77">
        <f t="shared" si="567"/>
        <v>0.32314258120245504</v>
      </c>
      <c r="CT259" s="77">
        <f t="shared" si="568"/>
        <v>8.2248103259609323E-2</v>
      </c>
      <c r="CU259" s="31">
        <f t="shared" si="569"/>
        <v>0.89053213568269907</v>
      </c>
      <c r="CV259" s="31">
        <f t="shared" si="569"/>
        <v>1.1642638597475176E-3</v>
      </c>
      <c r="CW259" s="31">
        <f t="shared" si="569"/>
        <v>1.4358431164857152E-2</v>
      </c>
      <c r="CX259" s="31">
        <f t="shared" si="569"/>
        <v>0.26829458400142525</v>
      </c>
      <c r="CY259" s="31">
        <f t="shared" si="569"/>
        <v>5.4977973568281942E-3</v>
      </c>
      <c r="CZ259" s="31">
        <f t="shared" si="569"/>
        <v>0.62132174154682862</v>
      </c>
      <c r="DA259" s="31">
        <f t="shared" si="569"/>
        <v>5.5994036813404331E-3</v>
      </c>
      <c r="DB259" s="31">
        <f t="shared" si="569"/>
        <v>1.6134523200637635E-5</v>
      </c>
      <c r="DC259" s="31">
        <f t="shared" si="569"/>
        <v>8.4929296360779653E-5</v>
      </c>
      <c r="DD259" s="31">
        <f t="shared" si="569"/>
        <v>2.6974003639516783E-4</v>
      </c>
      <c r="DE259" s="31">
        <f t="shared" si="570"/>
        <v>1.8071391611496828</v>
      </c>
      <c r="DF259" s="31"/>
      <c r="DG259" s="76">
        <f t="shared" si="571"/>
        <v>1.7810642713653981</v>
      </c>
      <c r="DH259" s="76">
        <f t="shared" si="571"/>
        <v>2.3285277194950351E-3</v>
      </c>
      <c r="DI259" s="76">
        <f t="shared" si="572"/>
        <v>4.3075293494571454E-2</v>
      </c>
      <c r="DJ259" s="76">
        <f t="shared" si="573"/>
        <v>0.26829458400142525</v>
      </c>
      <c r="DK259" s="76">
        <f t="shared" si="573"/>
        <v>5.4977973568281942E-3</v>
      </c>
      <c r="DL259" s="76">
        <f t="shared" si="573"/>
        <v>0.62132174154682862</v>
      </c>
      <c r="DM259" s="76">
        <f t="shared" si="573"/>
        <v>5.5994036813404331E-3</v>
      </c>
      <c r="DN259" s="76">
        <f t="shared" si="573"/>
        <v>1.6134523200637635E-5</v>
      </c>
      <c r="DO259" s="76">
        <f t="shared" si="573"/>
        <v>8.4929296360779653E-5</v>
      </c>
      <c r="DP259" s="76">
        <f t="shared" si="574"/>
        <v>8.0922010918550356E-4</v>
      </c>
      <c r="DQ259" s="76">
        <f t="shared" si="575"/>
        <v>2.7280919030946347</v>
      </c>
      <c r="DR259" s="76">
        <f t="shared" si="576"/>
        <v>2.1993393965921193</v>
      </c>
      <c r="DS259" s="31"/>
      <c r="DT259" s="77">
        <f t="shared" si="577"/>
        <v>1.9585824099382787</v>
      </c>
      <c r="DU259" s="77">
        <f t="shared" si="577"/>
        <v>2.5606113747711169E-3</v>
      </c>
      <c r="DV259" s="77">
        <f t="shared" si="578"/>
        <v>4.1417590061721299E-2</v>
      </c>
      <c r="DW259" s="77">
        <f t="shared" si="579"/>
        <v>2.1740536606531524E-2</v>
      </c>
      <c r="DX259" s="77">
        <f t="shared" si="580"/>
        <v>6.3158126668252823E-2</v>
      </c>
      <c r="DY259" s="77">
        <f t="shared" si="581"/>
        <v>0.59007084848662827</v>
      </c>
      <c r="DZ259" s="77">
        <f t="shared" si="581"/>
        <v>1.209152232135227E-2</v>
      </c>
      <c r="EA259" s="77">
        <f t="shared" si="581"/>
        <v>1.3664973841431667</v>
      </c>
      <c r="EB259" s="77">
        <f t="shared" si="581"/>
        <v>1.231498911379496E-2</v>
      </c>
      <c r="EC259" s="77">
        <f t="shared" si="582"/>
        <v>7.097058504078385E-5</v>
      </c>
      <c r="ED259" s="77">
        <f t="shared" si="582"/>
        <v>3.7357669482222078E-4</v>
      </c>
      <c r="EE259" s="77">
        <f t="shared" si="582"/>
        <v>1.1864997777641694E-3</v>
      </c>
      <c r="EF259" s="76">
        <f t="shared" si="583"/>
        <v>4.0069069391038719</v>
      </c>
      <c r="EG259" s="76">
        <f t="shared" si="584"/>
        <v>1.3440301512924155E-2</v>
      </c>
      <c r="EH259" s="76">
        <f t="shared" si="585"/>
        <v>2.0685099630739501E-2</v>
      </c>
      <c r="EI259" s="76">
        <f t="shared" si="586"/>
        <v>7.097058504078385E-5</v>
      </c>
      <c r="EJ259" s="76">
        <f t="shared" si="587"/>
        <v>2.5606113747711169E-3</v>
      </c>
      <c r="EK259" s="76">
        <f t="shared" si="588"/>
        <v>1.1864997777641694E-3</v>
      </c>
      <c r="EL259" s="76">
        <f t="shared" si="589"/>
        <v>2.0483066243726571E-2</v>
      </c>
      <c r="EM259" s="76">
        <f t="shared" si="590"/>
        <v>1.231498911379496E-2</v>
      </c>
      <c r="EN259" s="76">
        <f t="shared" si="591"/>
        <v>0.96665054410942719</v>
      </c>
      <c r="EO259" s="76">
        <f t="shared" si="592"/>
        <v>0.67097701194124337</v>
      </c>
      <c r="EP259" s="76">
        <f t="shared" si="593"/>
        <v>8.5481507748757669E-3</v>
      </c>
      <c r="EQ259" s="76">
        <f t="shared" si="594"/>
        <v>0.46381774941628046</v>
      </c>
      <c r="ER259" s="76">
        <f t="shared" si="595"/>
        <v>1.2363932388288356E-2</v>
      </c>
      <c r="ES259" s="76">
        <f t="shared" si="596"/>
        <v>0.29675377402571146</v>
      </c>
      <c r="ET259" s="76">
        <f t="shared" si="597"/>
        <v>0.46900998190720949</v>
      </c>
      <c r="EU259" s="76">
        <f t="shared" si="598"/>
        <v>1.0032666812045248</v>
      </c>
      <c r="EV259" s="31"/>
      <c r="EW259" s="31"/>
      <c r="EX259" s="31"/>
      <c r="EY259" s="31"/>
      <c r="EZ259" s="31">
        <f t="shared" si="599"/>
        <v>9.9109973523382772E-2</v>
      </c>
      <c r="FA259" s="31">
        <f t="shared" si="600"/>
        <v>951.10099104640653</v>
      </c>
      <c r="FB259" s="31"/>
      <c r="FC259" s="31">
        <f t="shared" si="601"/>
        <v>1137.1539973595184</v>
      </c>
      <c r="FD259" s="31">
        <f t="shared" si="602"/>
        <v>879.48966747665918</v>
      </c>
      <c r="FE259" s="31">
        <f t="shared" si="603"/>
        <v>1016.2785011029069</v>
      </c>
      <c r="FF259" s="31">
        <f t="shared" si="604"/>
        <v>623.11854512512457</v>
      </c>
      <c r="FG259" s="31">
        <f t="shared" si="605"/>
        <v>0.47100217399050043</v>
      </c>
      <c r="FH259" s="31">
        <f t="shared" si="606"/>
        <v>1640.9928272390594</v>
      </c>
      <c r="FI259" s="31">
        <f t="shared" si="607"/>
        <v>827.49433987830332</v>
      </c>
      <c r="FJ259" s="31"/>
      <c r="FK259" s="31">
        <f t="shared" si="608"/>
        <v>1127.9589424068263</v>
      </c>
      <c r="FL259" s="31">
        <f t="shared" si="609"/>
        <v>573.79851466594323</v>
      </c>
      <c r="FM259" s="31"/>
      <c r="FN259" s="31">
        <f t="shared" si="610"/>
        <v>75.946764335384231</v>
      </c>
      <c r="FO259" s="31">
        <f t="shared" si="611"/>
        <v>54.37551548413397</v>
      </c>
      <c r="FP259" s="31"/>
      <c r="FQ259" s="31">
        <f t="shared" si="612"/>
        <v>26.23</v>
      </c>
      <c r="FR259" s="31">
        <f t="shared" si="613"/>
        <v>32.44</v>
      </c>
      <c r="FS259" s="31">
        <f t="shared" si="614"/>
        <v>28.6</v>
      </c>
      <c r="FT259" s="31">
        <f t="shared" si="615"/>
        <v>1479.5929198746085</v>
      </c>
      <c r="FU259" s="31">
        <f t="shared" si="616"/>
        <v>489.13212281746473</v>
      </c>
      <c r="FV259" s="31"/>
      <c r="FW259" s="31"/>
      <c r="FX259" s="31"/>
      <c r="FY259" s="31"/>
      <c r="FZ259" s="31"/>
      <c r="GA259" s="31"/>
      <c r="GB259" s="31"/>
      <c r="GC259" s="31"/>
      <c r="GD259" s="32"/>
    </row>
    <row r="260" spans="1:186" ht="15.75" thickBot="1">
      <c r="C260" s="24" t="s">
        <v>209</v>
      </c>
      <c r="D260" s="24" t="s">
        <v>207</v>
      </c>
      <c r="E260" s="24"/>
      <c r="F260" s="23">
        <v>52.557000000000002</v>
      </c>
      <c r="G260" s="23">
        <v>0.23799999999999999</v>
      </c>
      <c r="H260" s="23">
        <v>2.3079999999999998</v>
      </c>
      <c r="I260" s="23">
        <v>6.1550000000000002</v>
      </c>
      <c r="J260" s="23">
        <v>0.17299999999999999</v>
      </c>
      <c r="K260" s="23">
        <v>15.465999999999999</v>
      </c>
      <c r="L260" s="23">
        <v>22.783999999999999</v>
      </c>
      <c r="M260" s="23">
        <v>0.16400000000000001</v>
      </c>
      <c r="N260" s="23">
        <v>1.4E-2</v>
      </c>
      <c r="O260" s="23">
        <v>0.193</v>
      </c>
      <c r="Q260" s="24">
        <v>53.256</v>
      </c>
      <c r="R260" s="24">
        <v>6.9000000000000006E-2</v>
      </c>
      <c r="S260" s="24">
        <v>1.5149999999999999</v>
      </c>
      <c r="T260" s="24">
        <v>19.248999999999999</v>
      </c>
      <c r="U260" s="24">
        <v>0.38700000000000001</v>
      </c>
      <c r="V260" s="24">
        <v>25.221</v>
      </c>
      <c r="W260" s="24">
        <v>0.35699999999999998</v>
      </c>
      <c r="X260" s="24">
        <v>-5.0000000000000001E-3</v>
      </c>
      <c r="Y260" s="24">
        <v>1.0999999999999999E-2</v>
      </c>
      <c r="Z260" s="24">
        <v>0.106</v>
      </c>
      <c r="AB260" s="69">
        <f t="shared" si="617"/>
        <v>803.10021240245339</v>
      </c>
      <c r="AC260" s="69">
        <f t="shared" si="618"/>
        <v>14.467639486365549</v>
      </c>
      <c r="AD260" s="31"/>
      <c r="AE260" s="73">
        <f t="shared" si="528"/>
        <v>803.10021240245339</v>
      </c>
      <c r="AF260" s="73"/>
      <c r="AG260" s="73">
        <f t="shared" si="529"/>
        <v>913.7734365631145</v>
      </c>
      <c r="AH260" s="73">
        <f t="shared" si="530"/>
        <v>880.72388780834581</v>
      </c>
      <c r="AI260" s="73">
        <f t="shared" si="531"/>
        <v>14.467639486365549</v>
      </c>
      <c r="AJ260" s="73">
        <f t="shared" si="532"/>
        <v>-1.7176829866620764</v>
      </c>
      <c r="AK260" s="73">
        <f t="shared" si="533"/>
        <v>972.84951637157769</v>
      </c>
      <c r="AL260" s="74">
        <f t="shared" si="534"/>
        <v>0.52143980541491286</v>
      </c>
      <c r="AM260" s="75"/>
      <c r="AN260" s="31">
        <f t="shared" si="535"/>
        <v>0.140364325669839</v>
      </c>
      <c r="AO260" s="31"/>
      <c r="AP260" s="31">
        <f t="shared" si="536"/>
        <v>0.87472101697115556</v>
      </c>
      <c r="AQ260" s="31">
        <f t="shared" si="536"/>
        <v>2.9795139636549371E-3</v>
      </c>
      <c r="AR260" s="31">
        <f t="shared" si="536"/>
        <v>2.2636105962083541E-2</v>
      </c>
      <c r="AS260" s="31">
        <f t="shared" si="536"/>
        <v>8.5668871370033844E-2</v>
      </c>
      <c r="AT260" s="31">
        <f t="shared" si="536"/>
        <v>2.4387665198237884E-3</v>
      </c>
      <c r="AU260" s="31">
        <f t="shared" si="536"/>
        <v>0.38372981609948292</v>
      </c>
      <c r="AV260" s="31">
        <f t="shared" si="536"/>
        <v>0.40629558431738988</v>
      </c>
      <c r="AW260" s="31">
        <f t="shared" si="536"/>
        <v>2.6460618049045721E-3</v>
      </c>
      <c r="AX260" s="31">
        <f t="shared" si="536"/>
        <v>1.486262686313644E-4</v>
      </c>
      <c r="AY260" s="31">
        <f t="shared" si="536"/>
        <v>1.2697518786406682E-3</v>
      </c>
      <c r="AZ260" s="31">
        <f t="shared" si="537"/>
        <v>1.7825341151558012</v>
      </c>
      <c r="BA260" s="31"/>
      <c r="BB260" s="76">
        <f t="shared" si="538"/>
        <v>1.7494420339423111</v>
      </c>
      <c r="BC260" s="76">
        <f t="shared" si="538"/>
        <v>5.9590279273098743E-3</v>
      </c>
      <c r="BD260" s="76">
        <f t="shared" si="539"/>
        <v>6.7908317886250624E-2</v>
      </c>
      <c r="BE260" s="76">
        <f t="shared" si="540"/>
        <v>8.5668871370033844E-2</v>
      </c>
      <c r="BF260" s="76">
        <f t="shared" si="540"/>
        <v>2.4387665198237884E-3</v>
      </c>
      <c r="BG260" s="76">
        <f t="shared" si="540"/>
        <v>0.38372981609948292</v>
      </c>
      <c r="BH260" s="76">
        <f t="shared" si="540"/>
        <v>0.40629558431738988</v>
      </c>
      <c r="BI260" s="76">
        <f t="shared" si="540"/>
        <v>2.6460618049045721E-3</v>
      </c>
      <c r="BJ260" s="76">
        <f t="shared" si="540"/>
        <v>1.486262686313644E-4</v>
      </c>
      <c r="BK260" s="76">
        <f t="shared" si="541"/>
        <v>3.8092556359220044E-3</v>
      </c>
      <c r="BL260" s="76">
        <f t="shared" si="542"/>
        <v>2.7080463617720607</v>
      </c>
      <c r="BM260" s="76">
        <f t="shared" si="543"/>
        <v>2.2156193796009416</v>
      </c>
      <c r="BN260" s="31"/>
      <c r="BO260" s="77">
        <f t="shared" si="544"/>
        <v>1.9380488369455364</v>
      </c>
      <c r="BP260" s="77">
        <f t="shared" si="544"/>
        <v>6.6014688796654942E-3</v>
      </c>
      <c r="BQ260" s="77">
        <f t="shared" si="545"/>
        <v>6.1951163054463576E-2</v>
      </c>
      <c r="BR260" s="77">
        <f t="shared" si="546"/>
        <v>3.8354827042121842E-2</v>
      </c>
      <c r="BS260" s="77">
        <f t="shared" si="547"/>
        <v>0.10030599009658542</v>
      </c>
      <c r="BT260" s="77">
        <f t="shared" si="548"/>
        <v>0.18980961163598725</v>
      </c>
      <c r="BU260" s="77">
        <f t="shared" si="548"/>
        <v>5.4033783636435297E-3</v>
      </c>
      <c r="BV260" s="77">
        <f t="shared" si="548"/>
        <v>0.85019921708071977</v>
      </c>
      <c r="BW260" s="77">
        <f t="shared" si="548"/>
        <v>0.90019637045989742</v>
      </c>
      <c r="BX260" s="77">
        <f t="shared" si="549"/>
        <v>1.1725331629136831E-2</v>
      </c>
      <c r="BY260" s="77">
        <f t="shared" si="549"/>
        <v>6.5859848219485288E-4</v>
      </c>
      <c r="BZ260" s="77">
        <f t="shared" si="549"/>
        <v>5.6265737392019351E-3</v>
      </c>
      <c r="CA260" s="76">
        <f t="shared" si="550"/>
        <v>4.0085753773125692</v>
      </c>
      <c r="CB260" s="76">
        <f t="shared" si="551"/>
        <v>1.6492156142945642E-2</v>
      </c>
      <c r="CC260" s="76">
        <f t="shared" si="552"/>
        <v>2.5671097101788831E-2</v>
      </c>
      <c r="CD260" s="76">
        <f t="shared" si="553"/>
        <v>1.1725331629136831E-2</v>
      </c>
      <c r="CE260" s="76">
        <f t="shared" si="554"/>
        <v>2.662949541298501E-2</v>
      </c>
      <c r="CF260" s="76">
        <f t="shared" si="555"/>
        <v>1.7660833820739283E-2</v>
      </c>
      <c r="CG260" s="76">
        <f t="shared" si="556"/>
        <v>2.8132868696009675E-3</v>
      </c>
      <c r="CH260" s="76">
        <f t="shared" si="557"/>
        <v>0.85309275435657228</v>
      </c>
      <c r="CI260" s="76">
        <f t="shared" si="558"/>
        <v>9.3458037180067399E-2</v>
      </c>
      <c r="CJ260" s="76">
        <f t="shared" si="559"/>
        <v>7.6006334632638298E-2</v>
      </c>
      <c r="CK260" s="76">
        <f t="shared" si="560"/>
        <v>0.69379215867090582</v>
      </c>
      <c r="CL260" s="76">
        <f t="shared" si="561"/>
        <v>1.0053797392691017</v>
      </c>
      <c r="CM260" s="76">
        <f t="shared" si="562"/>
        <v>0.85309275435657228</v>
      </c>
      <c r="CN260" s="76"/>
      <c r="CO260" s="31">
        <f t="shared" si="563"/>
        <v>0.83066474622517572</v>
      </c>
      <c r="CP260" s="76">
        <f t="shared" si="564"/>
        <v>0.17331745549304162</v>
      </c>
      <c r="CQ260" s="76">
        <f t="shared" si="565"/>
        <v>0.21845916831044926</v>
      </c>
      <c r="CR260" s="77">
        <f t="shared" si="566"/>
        <v>0.629911704184272</v>
      </c>
      <c r="CS260" s="77">
        <f t="shared" si="567"/>
        <v>0.32314258120245504</v>
      </c>
      <c r="CT260" s="77">
        <f t="shared" si="568"/>
        <v>8.2248103259609323E-2</v>
      </c>
      <c r="CU260" s="31">
        <f t="shared" si="569"/>
        <v>0.88635467168628079</v>
      </c>
      <c r="CV260" s="31">
        <f t="shared" si="569"/>
        <v>8.6380867013525499E-4</v>
      </c>
      <c r="CW260" s="31">
        <f t="shared" si="569"/>
        <v>1.4858622414452584E-2</v>
      </c>
      <c r="CX260" s="31">
        <f t="shared" si="569"/>
        <v>0.26791878229110988</v>
      </c>
      <c r="CY260" s="31">
        <f t="shared" si="569"/>
        <v>5.4555066079295155E-3</v>
      </c>
      <c r="CZ260" s="31">
        <f t="shared" si="569"/>
        <v>0.62576294399618904</v>
      </c>
      <c r="DA260" s="31">
        <f t="shared" si="569"/>
        <v>6.3662010007596642E-3</v>
      </c>
      <c r="DB260" s="31">
        <f t="shared" si="569"/>
        <v>-8.0672616003188186E-5</v>
      </c>
      <c r="DC260" s="31">
        <f t="shared" si="569"/>
        <v>1.1677778249607202E-4</v>
      </c>
      <c r="DD260" s="31">
        <f t="shared" si="569"/>
        <v>6.9737667946067781E-4</v>
      </c>
      <c r="DE260" s="31">
        <f t="shared" si="570"/>
        <v>1.8083140185128102</v>
      </c>
      <c r="DF260" s="31"/>
      <c r="DG260" s="76">
        <f t="shared" si="571"/>
        <v>1.7727093433725616</v>
      </c>
      <c r="DH260" s="76">
        <f t="shared" si="571"/>
        <v>1.72761734027051E-3</v>
      </c>
      <c r="DI260" s="76">
        <f t="shared" si="572"/>
        <v>4.4575867243357749E-2</v>
      </c>
      <c r="DJ260" s="76">
        <f t="shared" si="573"/>
        <v>0.26791878229110988</v>
      </c>
      <c r="DK260" s="76">
        <f t="shared" si="573"/>
        <v>5.4555066079295155E-3</v>
      </c>
      <c r="DL260" s="76">
        <f t="shared" si="573"/>
        <v>0.62576294399618904</v>
      </c>
      <c r="DM260" s="76">
        <f t="shared" si="573"/>
        <v>6.3662010007596642E-3</v>
      </c>
      <c r="DN260" s="76">
        <f t="shared" si="573"/>
        <v>-8.0672616003188186E-5</v>
      </c>
      <c r="DO260" s="76">
        <f t="shared" si="573"/>
        <v>1.1677778249607202E-4</v>
      </c>
      <c r="DP260" s="76">
        <f t="shared" si="574"/>
        <v>2.0921300383820334E-3</v>
      </c>
      <c r="DQ260" s="76">
        <f t="shared" si="575"/>
        <v>2.7266444970570527</v>
      </c>
      <c r="DR260" s="76">
        <f t="shared" si="576"/>
        <v>2.2005068891364372</v>
      </c>
      <c r="DS260" s="31"/>
      <c r="DT260" s="77">
        <f t="shared" si="577"/>
        <v>1.950429561263926</v>
      </c>
      <c r="DU260" s="77">
        <f t="shared" si="577"/>
        <v>1.9008169295284128E-3</v>
      </c>
      <c r="DV260" s="77">
        <f t="shared" si="578"/>
        <v>4.957043873607403E-2</v>
      </c>
      <c r="DW260" s="77">
        <f t="shared" si="579"/>
        <v>1.5822563236085954E-2</v>
      </c>
      <c r="DX260" s="77">
        <f t="shared" si="580"/>
        <v>6.5393001972159984E-2</v>
      </c>
      <c r="DY260" s="77">
        <f t="shared" si="581"/>
        <v>0.58955712616063261</v>
      </c>
      <c r="DZ260" s="77">
        <f t="shared" si="581"/>
        <v>1.2004879874478255E-2</v>
      </c>
      <c r="EA260" s="77">
        <f t="shared" si="581"/>
        <v>1.3769956692299126</v>
      </c>
      <c r="EB260" s="77">
        <f t="shared" si="581"/>
        <v>1.4008869159798923E-2</v>
      </c>
      <c r="EC260" s="77">
        <f t="shared" si="582"/>
        <v>-3.55041294559348E-4</v>
      </c>
      <c r="ED260" s="77">
        <f t="shared" si="582"/>
        <v>5.1394062976136583E-4</v>
      </c>
      <c r="EE260" s="77">
        <f t="shared" si="582"/>
        <v>3.0691643749526289E-3</v>
      </c>
      <c r="EF260" s="76">
        <f t="shared" si="583"/>
        <v>4.0135179883005909</v>
      </c>
      <c r="EG260" s="76">
        <f t="shared" si="584"/>
        <v>2.6522035971419271E-2</v>
      </c>
      <c r="EH260" s="76">
        <f t="shared" si="585"/>
        <v>4.0417374502855097E-2</v>
      </c>
      <c r="EI260" s="76">
        <f t="shared" si="586"/>
        <v>-3.55041294559348E-4</v>
      </c>
      <c r="EJ260" s="76">
        <f t="shared" si="587"/>
        <v>1.9008169295284128E-3</v>
      </c>
      <c r="EK260" s="76">
        <f t="shared" si="588"/>
        <v>3.0691643749526289E-3</v>
      </c>
      <c r="EL260" s="76">
        <f t="shared" si="589"/>
        <v>1.3108440155692675E-2</v>
      </c>
      <c r="EM260" s="76">
        <f t="shared" si="590"/>
        <v>1.4008869159798923E-2</v>
      </c>
      <c r="EN260" s="76">
        <f t="shared" si="591"/>
        <v>0.97476977451000169</v>
      </c>
      <c r="EO260" s="76">
        <f t="shared" si="592"/>
        <v>0.67840011680058754</v>
      </c>
      <c r="EP260" s="76">
        <f t="shared" si="593"/>
        <v>9.749603160427318E-3</v>
      </c>
      <c r="EQ260" s="76">
        <f t="shared" si="594"/>
        <v>0.4679787338844944</v>
      </c>
      <c r="ER260" s="76">
        <f t="shared" si="595"/>
        <v>1.4069733596951248E-2</v>
      </c>
      <c r="ES260" s="76">
        <f t="shared" si="596"/>
        <v>0.29021967175293367</v>
      </c>
      <c r="ET260" s="76">
        <f t="shared" si="597"/>
        <v>0.47356234862541485</v>
      </c>
      <c r="EU260" s="76">
        <f t="shared" si="598"/>
        <v>1.006502023835415</v>
      </c>
      <c r="EV260" s="31"/>
      <c r="EW260" s="31"/>
      <c r="EX260" s="31"/>
      <c r="EY260" s="31"/>
      <c r="EZ260" s="31">
        <f t="shared" si="599"/>
        <v>9.9394928578971892E-2</v>
      </c>
      <c r="FA260" s="31">
        <f t="shared" si="600"/>
        <v>951.92765667955416</v>
      </c>
      <c r="FB260" s="31"/>
      <c r="FC260" s="31">
        <f t="shared" si="601"/>
        <v>1133.1718670938583</v>
      </c>
      <c r="FD260" s="31">
        <f t="shared" si="602"/>
        <v>875.43703160422422</v>
      </c>
      <c r="FE260" s="31">
        <f t="shared" si="603"/>
        <v>1054.3284608954157</v>
      </c>
      <c r="FF260" s="31">
        <f t="shared" si="604"/>
        <v>646.35108171282764</v>
      </c>
      <c r="FG260" s="31">
        <f t="shared" si="605"/>
        <v>0.46681430691756376</v>
      </c>
      <c r="FH260" s="31">
        <f t="shared" si="606"/>
        <v>1634.3378289835855</v>
      </c>
      <c r="FI260" s="31">
        <f t="shared" si="607"/>
        <v>850.17610287739296</v>
      </c>
      <c r="FJ260" s="31"/>
      <c r="FK260" s="31">
        <f t="shared" si="608"/>
        <v>1133.0135288009687</v>
      </c>
      <c r="FL260" s="31">
        <f t="shared" si="609"/>
        <v>514.58062090648275</v>
      </c>
      <c r="FM260" s="31"/>
      <c r="FN260" s="31">
        <f t="shared" si="610"/>
        <v>64.484681625569152</v>
      </c>
      <c r="FO260" s="31">
        <f t="shared" si="611"/>
        <v>47.230840588174473</v>
      </c>
      <c r="FP260" s="31"/>
      <c r="FQ260" s="31">
        <f t="shared" si="612"/>
        <v>26.23</v>
      </c>
      <c r="FR260" s="31">
        <f t="shared" si="613"/>
        <v>32.44</v>
      </c>
      <c r="FS260" s="31">
        <f t="shared" si="614"/>
        <v>28.6</v>
      </c>
      <c r="FT260" s="31">
        <f t="shared" si="615"/>
        <v>1465.0770245031017</v>
      </c>
      <c r="FU260" s="31">
        <f t="shared" si="616"/>
        <v>506.82048297164522</v>
      </c>
      <c r="FV260" s="31"/>
      <c r="FW260" s="31"/>
      <c r="FX260" s="31"/>
      <c r="FY260" s="31"/>
      <c r="FZ260" s="31"/>
      <c r="GA260" s="31"/>
      <c r="GB260" s="31"/>
      <c r="GC260" s="31"/>
      <c r="GD260" s="32"/>
    </row>
    <row r="261" spans="1:186" ht="15.75" thickBot="1">
      <c r="C261" s="24" t="s">
        <v>210</v>
      </c>
      <c r="D261" s="24" t="s">
        <v>207</v>
      </c>
      <c r="E261" s="24"/>
      <c r="F261" s="23">
        <v>52.557000000000002</v>
      </c>
      <c r="G261" s="23">
        <v>0.23799999999999999</v>
      </c>
      <c r="H261" s="23">
        <v>2.3079999999999998</v>
      </c>
      <c r="I261" s="23">
        <v>6.1550000000000002</v>
      </c>
      <c r="J261" s="23">
        <v>0.17299999999999999</v>
      </c>
      <c r="K261" s="23">
        <v>15.465999999999999</v>
      </c>
      <c r="L261" s="23">
        <v>22.783999999999999</v>
      </c>
      <c r="M261" s="23">
        <v>0.16400000000000001</v>
      </c>
      <c r="N261" s="23">
        <v>1.4E-2</v>
      </c>
      <c r="O261" s="23">
        <v>0.193</v>
      </c>
      <c r="Q261" s="24">
        <v>53.201000000000001</v>
      </c>
      <c r="R261" s="24">
        <v>0.124</v>
      </c>
      <c r="S261" s="24">
        <v>1.399</v>
      </c>
      <c r="T261" s="24">
        <v>19.048999999999999</v>
      </c>
      <c r="U261" s="24">
        <v>0.436</v>
      </c>
      <c r="V261" s="24">
        <v>25.213000000000001</v>
      </c>
      <c r="W261" s="24">
        <v>0.46899999999999997</v>
      </c>
      <c r="X261" s="24">
        <v>0.01</v>
      </c>
      <c r="Y261" s="24">
        <v>2.5000000000000001E-2</v>
      </c>
      <c r="Z261" s="24">
        <v>0.11899999999999999</v>
      </c>
      <c r="AB261" s="69">
        <f t="shared" si="617"/>
        <v>800.19674520328738</v>
      </c>
      <c r="AC261" s="69">
        <f t="shared" si="618"/>
        <v>12.061990215090354</v>
      </c>
      <c r="AD261" s="31"/>
      <c r="AE261" s="73">
        <f t="shared" si="528"/>
        <v>800.19674520328738</v>
      </c>
      <c r="AF261" s="73"/>
      <c r="AG261" s="73">
        <f t="shared" si="529"/>
        <v>904.1534906837237</v>
      </c>
      <c r="AH261" s="73">
        <f t="shared" si="530"/>
        <v>873.03675418018736</v>
      </c>
      <c r="AI261" s="73">
        <f t="shared" si="531"/>
        <v>12.061990215090354</v>
      </c>
      <c r="AJ261" s="73">
        <f t="shared" si="532"/>
        <v>-0.20780552993315737</v>
      </c>
      <c r="AK261" s="73">
        <f t="shared" si="533"/>
        <v>951.09671510951239</v>
      </c>
      <c r="AL261" s="74">
        <f t="shared" si="534"/>
        <v>0.5267473912809626</v>
      </c>
      <c r="AM261" s="75"/>
      <c r="AN261" s="31">
        <f t="shared" si="535"/>
        <v>0.18463812954912287</v>
      </c>
      <c r="AO261" s="31"/>
      <c r="AP261" s="31">
        <f t="shared" si="536"/>
        <v>0.87472101697115556</v>
      </c>
      <c r="AQ261" s="31">
        <f t="shared" si="536"/>
        <v>2.9795139636549371E-3</v>
      </c>
      <c r="AR261" s="31">
        <f t="shared" si="536"/>
        <v>2.2636105962083541E-2</v>
      </c>
      <c r="AS261" s="31">
        <f t="shared" si="536"/>
        <v>8.5668871370033844E-2</v>
      </c>
      <c r="AT261" s="31">
        <f t="shared" si="536"/>
        <v>2.4387665198237884E-3</v>
      </c>
      <c r="AU261" s="31">
        <f t="shared" si="536"/>
        <v>0.38372981609948292</v>
      </c>
      <c r="AV261" s="31">
        <f t="shared" si="536"/>
        <v>0.40629558431738988</v>
      </c>
      <c r="AW261" s="31">
        <f t="shared" si="536"/>
        <v>2.6460618049045721E-3</v>
      </c>
      <c r="AX261" s="31">
        <f t="shared" si="536"/>
        <v>1.486262686313644E-4</v>
      </c>
      <c r="AY261" s="31">
        <f t="shared" si="536"/>
        <v>1.2697518786406682E-3</v>
      </c>
      <c r="AZ261" s="31">
        <f t="shared" si="537"/>
        <v>1.7825341151558012</v>
      </c>
      <c r="BA261" s="31"/>
      <c r="BB261" s="76">
        <f t="shared" si="538"/>
        <v>1.7494420339423111</v>
      </c>
      <c r="BC261" s="76">
        <f t="shared" si="538"/>
        <v>5.9590279273098743E-3</v>
      </c>
      <c r="BD261" s="76">
        <f t="shared" si="539"/>
        <v>6.7908317886250624E-2</v>
      </c>
      <c r="BE261" s="76">
        <f t="shared" si="540"/>
        <v>8.5668871370033844E-2</v>
      </c>
      <c r="BF261" s="76">
        <f t="shared" si="540"/>
        <v>2.4387665198237884E-3</v>
      </c>
      <c r="BG261" s="76">
        <f t="shared" si="540"/>
        <v>0.38372981609948292</v>
      </c>
      <c r="BH261" s="76">
        <f t="shared" si="540"/>
        <v>0.40629558431738988</v>
      </c>
      <c r="BI261" s="76">
        <f t="shared" si="540"/>
        <v>2.6460618049045721E-3</v>
      </c>
      <c r="BJ261" s="76">
        <f t="shared" si="540"/>
        <v>1.486262686313644E-4</v>
      </c>
      <c r="BK261" s="76">
        <f t="shared" si="541"/>
        <v>3.8092556359220044E-3</v>
      </c>
      <c r="BL261" s="76">
        <f t="shared" si="542"/>
        <v>2.7080463617720607</v>
      </c>
      <c r="BM261" s="76">
        <f t="shared" si="543"/>
        <v>2.2156193796009416</v>
      </c>
      <c r="BN261" s="31"/>
      <c r="BO261" s="77">
        <f t="shared" si="544"/>
        <v>1.9380488369455364</v>
      </c>
      <c r="BP261" s="77">
        <f t="shared" si="544"/>
        <v>6.6014688796654942E-3</v>
      </c>
      <c r="BQ261" s="77">
        <f t="shared" si="545"/>
        <v>6.1951163054463576E-2</v>
      </c>
      <c r="BR261" s="77">
        <f t="shared" si="546"/>
        <v>3.8354827042121842E-2</v>
      </c>
      <c r="BS261" s="77">
        <f t="shared" si="547"/>
        <v>0.10030599009658542</v>
      </c>
      <c r="BT261" s="77">
        <f t="shared" si="548"/>
        <v>0.18980961163598725</v>
      </c>
      <c r="BU261" s="77">
        <f t="shared" si="548"/>
        <v>5.4033783636435297E-3</v>
      </c>
      <c r="BV261" s="77">
        <f t="shared" si="548"/>
        <v>0.85019921708071977</v>
      </c>
      <c r="BW261" s="77">
        <f t="shared" si="548"/>
        <v>0.90019637045989742</v>
      </c>
      <c r="BX261" s="77">
        <f t="shared" si="549"/>
        <v>1.1725331629136831E-2</v>
      </c>
      <c r="BY261" s="77">
        <f t="shared" si="549"/>
        <v>6.5859848219485288E-4</v>
      </c>
      <c r="BZ261" s="77">
        <f t="shared" si="549"/>
        <v>5.6265737392019351E-3</v>
      </c>
      <c r="CA261" s="76">
        <f t="shared" si="550"/>
        <v>4.0085753773125692</v>
      </c>
      <c r="CB261" s="76">
        <f t="shared" si="551"/>
        <v>1.6492156142945642E-2</v>
      </c>
      <c r="CC261" s="76">
        <f t="shared" si="552"/>
        <v>2.5671097101788831E-2</v>
      </c>
      <c r="CD261" s="76">
        <f t="shared" si="553"/>
        <v>1.1725331629136831E-2</v>
      </c>
      <c r="CE261" s="76">
        <f t="shared" si="554"/>
        <v>2.662949541298501E-2</v>
      </c>
      <c r="CF261" s="76">
        <f t="shared" si="555"/>
        <v>1.7660833820739283E-2</v>
      </c>
      <c r="CG261" s="76">
        <f t="shared" si="556"/>
        <v>2.8132868696009675E-3</v>
      </c>
      <c r="CH261" s="76">
        <f t="shared" si="557"/>
        <v>0.85309275435657228</v>
      </c>
      <c r="CI261" s="76">
        <f t="shared" si="558"/>
        <v>9.3458037180067399E-2</v>
      </c>
      <c r="CJ261" s="76">
        <f t="shared" si="559"/>
        <v>7.6006334632638298E-2</v>
      </c>
      <c r="CK261" s="76">
        <f t="shared" si="560"/>
        <v>0.69379215867090582</v>
      </c>
      <c r="CL261" s="76">
        <f t="shared" si="561"/>
        <v>1.0053797392691017</v>
      </c>
      <c r="CM261" s="76">
        <f t="shared" si="562"/>
        <v>0.85309275435657228</v>
      </c>
      <c r="CN261" s="76"/>
      <c r="CO261" s="31">
        <f t="shared" si="563"/>
        <v>0.83066474622517572</v>
      </c>
      <c r="CP261" s="76">
        <f t="shared" si="564"/>
        <v>0.17331745549304162</v>
      </c>
      <c r="CQ261" s="76">
        <f t="shared" si="565"/>
        <v>0.21845916831044926</v>
      </c>
      <c r="CR261" s="77">
        <f t="shared" si="566"/>
        <v>0.629911704184272</v>
      </c>
      <c r="CS261" s="77">
        <f t="shared" si="567"/>
        <v>0.32314258120245504</v>
      </c>
      <c r="CT261" s="77">
        <f t="shared" si="568"/>
        <v>8.2248103259609323E-2</v>
      </c>
      <c r="CU261" s="31">
        <f t="shared" si="569"/>
        <v>0.88543929112929665</v>
      </c>
      <c r="CV261" s="31">
        <f t="shared" si="569"/>
        <v>1.5523518129966899E-3</v>
      </c>
      <c r="CW261" s="31">
        <f t="shared" si="569"/>
        <v>1.3720932513411992E-2</v>
      </c>
      <c r="CX261" s="31">
        <f t="shared" si="569"/>
        <v>0.26513506591840369</v>
      </c>
      <c r="CY261" s="31">
        <f t="shared" si="569"/>
        <v>6.1462555066079299E-3</v>
      </c>
      <c r="CZ261" s="31">
        <f t="shared" si="569"/>
        <v>0.62556445450124554</v>
      </c>
      <c r="DA261" s="31">
        <f t="shared" si="569"/>
        <v>8.3634405304097558E-3</v>
      </c>
      <c r="DB261" s="31">
        <f t="shared" si="569"/>
        <v>1.6134523200637637E-4</v>
      </c>
      <c r="DC261" s="31">
        <f t="shared" si="569"/>
        <v>2.6540405112743644E-4</v>
      </c>
      <c r="DD261" s="31">
        <f t="shared" si="569"/>
        <v>7.8290400807377977E-4</v>
      </c>
      <c r="DE261" s="31">
        <f t="shared" si="570"/>
        <v>1.8071314452035798</v>
      </c>
      <c r="DF261" s="31"/>
      <c r="DG261" s="76">
        <f t="shared" si="571"/>
        <v>1.7708785822585933</v>
      </c>
      <c r="DH261" s="76">
        <f t="shared" si="571"/>
        <v>3.1047036259933799E-3</v>
      </c>
      <c r="DI261" s="76">
        <f t="shared" si="572"/>
        <v>4.1162797540235975E-2</v>
      </c>
      <c r="DJ261" s="76">
        <f t="shared" si="573"/>
        <v>0.26513506591840369</v>
      </c>
      <c r="DK261" s="76">
        <f t="shared" si="573"/>
        <v>6.1462555066079299E-3</v>
      </c>
      <c r="DL261" s="76">
        <f t="shared" si="573"/>
        <v>0.62556445450124554</v>
      </c>
      <c r="DM261" s="76">
        <f t="shared" si="573"/>
        <v>8.3634405304097558E-3</v>
      </c>
      <c r="DN261" s="76">
        <f t="shared" si="573"/>
        <v>1.6134523200637637E-4</v>
      </c>
      <c r="DO261" s="76">
        <f t="shared" si="573"/>
        <v>2.6540405112743644E-4</v>
      </c>
      <c r="DP261" s="76">
        <f t="shared" si="574"/>
        <v>2.3487120242213395E-3</v>
      </c>
      <c r="DQ261" s="76">
        <f t="shared" si="575"/>
        <v>2.7231307611888451</v>
      </c>
      <c r="DR261" s="76">
        <f t="shared" si="576"/>
        <v>2.2033462680215044</v>
      </c>
      <c r="DS261" s="31"/>
      <c r="DT261" s="77">
        <f t="shared" si="577"/>
        <v>1.9509293576693421</v>
      </c>
      <c r="DU261" s="77">
        <f t="shared" si="577"/>
        <v>3.420368573822673E-3</v>
      </c>
      <c r="DV261" s="77">
        <f t="shared" si="578"/>
        <v>4.9070642330657943E-2</v>
      </c>
      <c r="DW261" s="77">
        <f t="shared" si="579"/>
        <v>1.1393288563744518E-2</v>
      </c>
      <c r="DX261" s="77">
        <f t="shared" si="580"/>
        <v>6.0463930894402461E-2</v>
      </c>
      <c r="DY261" s="77">
        <f t="shared" si="581"/>
        <v>0.58418435801295032</v>
      </c>
      <c r="DZ261" s="77">
        <f t="shared" si="581"/>
        <v>1.3542329132791202E-2</v>
      </c>
      <c r="EA261" s="77">
        <f t="shared" si="581"/>
        <v>1.3783351062322275</v>
      </c>
      <c r="EB261" s="77">
        <f t="shared" si="581"/>
        <v>1.8427555480498126E-2</v>
      </c>
      <c r="EC261" s="77">
        <f t="shared" si="582"/>
        <v>7.1099882960862627E-4</v>
      </c>
      <c r="ED261" s="77">
        <f t="shared" si="582"/>
        <v>1.1695540511388511E-3</v>
      </c>
      <c r="EE261" s="77">
        <f t="shared" si="582"/>
        <v>3.4500172488168808E-3</v>
      </c>
      <c r="EF261" s="76">
        <f t="shared" si="583"/>
        <v>4.0146335761255996</v>
      </c>
      <c r="EG261" s="76">
        <f t="shared" si="584"/>
        <v>2.8097598200059828E-2</v>
      </c>
      <c r="EH261" s="76">
        <f t="shared" si="585"/>
        <v>4.3740707633064702E-2</v>
      </c>
      <c r="EI261" s="76">
        <f t="shared" si="586"/>
        <v>7.1099882960862627E-4</v>
      </c>
      <c r="EJ261" s="76">
        <f t="shared" si="587"/>
        <v>3.420368573822673E-3</v>
      </c>
      <c r="EK261" s="76">
        <f t="shared" si="588"/>
        <v>3.4500172488168808E-3</v>
      </c>
      <c r="EL261" s="76">
        <f t="shared" si="589"/>
        <v>7.2322724853190112E-3</v>
      </c>
      <c r="EM261" s="76">
        <f t="shared" si="590"/>
        <v>1.8427555480498126E-2</v>
      </c>
      <c r="EN261" s="76">
        <f t="shared" si="591"/>
        <v>0.97349079841916453</v>
      </c>
      <c r="EO261" s="76">
        <f t="shared" si="592"/>
        <v>0.67902559907372528</v>
      </c>
      <c r="EP261" s="76">
        <f t="shared" si="593"/>
        <v>1.2853518410167663E-2</v>
      </c>
      <c r="EQ261" s="76">
        <f t="shared" si="594"/>
        <v>0.46864278753477845</v>
      </c>
      <c r="ER261" s="76">
        <f t="shared" si="595"/>
        <v>1.8429549254276489E-2</v>
      </c>
      <c r="ES261" s="76">
        <f t="shared" si="596"/>
        <v>0.28746922766635041</v>
      </c>
      <c r="ET261" s="76">
        <f t="shared" si="597"/>
        <v>0.47579276655519986</v>
      </c>
      <c r="EU261" s="76">
        <f t="shared" si="598"/>
        <v>1.0067320110372298</v>
      </c>
      <c r="EV261" s="31"/>
      <c r="EW261" s="31"/>
      <c r="EX261" s="31"/>
      <c r="EY261" s="31"/>
      <c r="EZ261" s="31">
        <f t="shared" si="599"/>
        <v>9.9588632815738737E-2</v>
      </c>
      <c r="FA261" s="31">
        <f t="shared" si="600"/>
        <v>952.48824818410378</v>
      </c>
      <c r="FB261" s="31"/>
      <c r="FC261" s="31">
        <f t="shared" si="601"/>
        <v>1133.5424687210198</v>
      </c>
      <c r="FD261" s="31">
        <f t="shared" si="602"/>
        <v>874.9833746531807</v>
      </c>
      <c r="FE261" s="31">
        <f t="shared" si="603"/>
        <v>1111.6835862671178</v>
      </c>
      <c r="FF261" s="31">
        <f t="shared" si="604"/>
        <v>682.67313924571101</v>
      </c>
      <c r="FG261" s="31">
        <f t="shared" si="605"/>
        <v>0.46615284417289188</v>
      </c>
      <c r="FH261" s="31">
        <f t="shared" si="606"/>
        <v>1633.2854869610806</v>
      </c>
      <c r="FI261" s="31">
        <f t="shared" si="607"/>
        <v>900.69887774656866</v>
      </c>
      <c r="FJ261" s="31"/>
      <c r="FK261" s="31">
        <f t="shared" si="608"/>
        <v>1135.6267291409777</v>
      </c>
      <c r="FL261" s="31">
        <f t="shared" si="609"/>
        <v>462.51300489961807</v>
      </c>
      <c r="FM261" s="31"/>
      <c r="FN261" s="31">
        <f t="shared" si="610"/>
        <v>44.190461022931522</v>
      </c>
      <c r="FO261" s="31">
        <f t="shared" si="611"/>
        <v>33.961316710939158</v>
      </c>
      <c r="FP261" s="31"/>
      <c r="FQ261" s="31">
        <f t="shared" si="612"/>
        <v>26.23</v>
      </c>
      <c r="FR261" s="31">
        <f t="shared" si="613"/>
        <v>32.44</v>
      </c>
      <c r="FS261" s="31">
        <f t="shared" si="614"/>
        <v>28.6</v>
      </c>
      <c r="FT261" s="31">
        <f t="shared" si="615"/>
        <v>1462.3698838082637</v>
      </c>
      <c r="FU261" s="31">
        <f t="shared" si="616"/>
        <v>541.95163239624378</v>
      </c>
      <c r="FV261" s="31"/>
      <c r="FW261" s="31"/>
      <c r="FX261" s="31"/>
      <c r="FY261" s="31"/>
      <c r="FZ261" s="31"/>
      <c r="GA261" s="31"/>
      <c r="GB261" s="31"/>
      <c r="GC261" s="31"/>
      <c r="GD261" s="32"/>
    </row>
    <row r="262" spans="1:186" ht="15.75" thickBot="1">
      <c r="C262" s="24" t="s">
        <v>211</v>
      </c>
      <c r="D262" s="24" t="s">
        <v>207</v>
      </c>
      <c r="E262" s="24"/>
      <c r="F262" s="23">
        <v>52.557000000000002</v>
      </c>
      <c r="G262" s="23">
        <v>0.23799999999999999</v>
      </c>
      <c r="H262" s="23">
        <v>2.3079999999999998</v>
      </c>
      <c r="I262" s="23">
        <v>6.1550000000000002</v>
      </c>
      <c r="J262" s="23">
        <v>0.17299999999999999</v>
      </c>
      <c r="K262" s="23">
        <v>15.465999999999999</v>
      </c>
      <c r="L262" s="23">
        <v>22.783999999999999</v>
      </c>
      <c r="M262" s="23">
        <v>0.16400000000000001</v>
      </c>
      <c r="N262" s="23">
        <v>1.4E-2</v>
      </c>
      <c r="O262" s="23">
        <v>0.193</v>
      </c>
      <c r="Q262" s="24">
        <v>53.472000000000001</v>
      </c>
      <c r="R262" s="24">
        <v>0.04</v>
      </c>
      <c r="S262" s="24">
        <v>1.2969999999999999</v>
      </c>
      <c r="T262" s="24">
        <v>18.879000000000001</v>
      </c>
      <c r="U262" s="24">
        <v>0.38200000000000001</v>
      </c>
      <c r="V262" s="24">
        <v>24.664000000000001</v>
      </c>
      <c r="W262" s="24">
        <v>1.359</v>
      </c>
      <c r="X262" s="24">
        <v>1.6E-2</v>
      </c>
      <c r="Y262" s="24">
        <v>0.02</v>
      </c>
      <c r="Z262" s="24">
        <v>3.7999999999999999E-2</v>
      </c>
      <c r="AB262" s="69">
        <f t="shared" si="617"/>
        <v>797.76757560922249</v>
      </c>
      <c r="AC262" s="69">
        <f t="shared" si="618"/>
        <v>7.7657704304601625</v>
      </c>
      <c r="AD262" s="31"/>
      <c r="AE262" s="73">
        <f t="shared" si="528"/>
        <v>797.76757560922249</v>
      </c>
      <c r="AF262" s="73"/>
      <c r="AG262" s="73">
        <f t="shared" si="529"/>
        <v>910.08645706158836</v>
      </c>
      <c r="AH262" s="73">
        <f t="shared" si="530"/>
        <v>869.01776326526078</v>
      </c>
      <c r="AI262" s="73">
        <f t="shared" si="531"/>
        <v>7.7657704304601625</v>
      </c>
      <c r="AJ262" s="73">
        <f t="shared" si="532"/>
        <v>0.57820623699583962</v>
      </c>
      <c r="AK262" s="73">
        <f t="shared" si="533"/>
        <v>912.24865181569908</v>
      </c>
      <c r="AL262" s="74">
        <f t="shared" si="534"/>
        <v>0.51991766879654</v>
      </c>
      <c r="AM262" s="75"/>
      <c r="AN262" s="31">
        <f t="shared" si="535"/>
        <v>0.53472620871725707</v>
      </c>
      <c r="AO262" s="31"/>
      <c r="AP262" s="31">
        <f t="shared" si="536"/>
        <v>0.87472101697115556</v>
      </c>
      <c r="AQ262" s="31">
        <f t="shared" si="536"/>
        <v>2.9795139636549371E-3</v>
      </c>
      <c r="AR262" s="31">
        <f t="shared" si="536"/>
        <v>2.2636105962083541E-2</v>
      </c>
      <c r="AS262" s="31">
        <f t="shared" si="536"/>
        <v>8.5668871370033844E-2</v>
      </c>
      <c r="AT262" s="31">
        <f t="shared" si="536"/>
        <v>2.4387665198237884E-3</v>
      </c>
      <c r="AU262" s="31">
        <f t="shared" si="536"/>
        <v>0.38372981609948292</v>
      </c>
      <c r="AV262" s="31">
        <f t="shared" si="536"/>
        <v>0.40629558431738988</v>
      </c>
      <c r="AW262" s="31">
        <f t="shared" si="536"/>
        <v>2.6460618049045721E-3</v>
      </c>
      <c r="AX262" s="31">
        <f t="shared" si="536"/>
        <v>1.486262686313644E-4</v>
      </c>
      <c r="AY262" s="31">
        <f t="shared" si="536"/>
        <v>1.2697518786406682E-3</v>
      </c>
      <c r="AZ262" s="31">
        <f t="shared" si="537"/>
        <v>1.7825341151558012</v>
      </c>
      <c r="BA262" s="31"/>
      <c r="BB262" s="76">
        <f t="shared" si="538"/>
        <v>1.7494420339423111</v>
      </c>
      <c r="BC262" s="76">
        <f t="shared" si="538"/>
        <v>5.9590279273098743E-3</v>
      </c>
      <c r="BD262" s="76">
        <f t="shared" si="539"/>
        <v>6.7908317886250624E-2</v>
      </c>
      <c r="BE262" s="76">
        <f t="shared" si="540"/>
        <v>8.5668871370033844E-2</v>
      </c>
      <c r="BF262" s="76">
        <f t="shared" si="540"/>
        <v>2.4387665198237884E-3</v>
      </c>
      <c r="BG262" s="76">
        <f t="shared" si="540"/>
        <v>0.38372981609948292</v>
      </c>
      <c r="BH262" s="76">
        <f t="shared" si="540"/>
        <v>0.40629558431738988</v>
      </c>
      <c r="BI262" s="76">
        <f t="shared" si="540"/>
        <v>2.6460618049045721E-3</v>
      </c>
      <c r="BJ262" s="76">
        <f t="shared" si="540"/>
        <v>1.486262686313644E-4</v>
      </c>
      <c r="BK262" s="76">
        <f t="shared" si="541"/>
        <v>3.8092556359220044E-3</v>
      </c>
      <c r="BL262" s="76">
        <f t="shared" si="542"/>
        <v>2.7080463617720607</v>
      </c>
      <c r="BM262" s="76">
        <f t="shared" si="543"/>
        <v>2.2156193796009416</v>
      </c>
      <c r="BN262" s="31"/>
      <c r="BO262" s="77">
        <f t="shared" si="544"/>
        <v>1.9380488369455364</v>
      </c>
      <c r="BP262" s="77">
        <f t="shared" si="544"/>
        <v>6.6014688796654942E-3</v>
      </c>
      <c r="BQ262" s="77">
        <f t="shared" si="545"/>
        <v>6.1951163054463576E-2</v>
      </c>
      <c r="BR262" s="77">
        <f t="shared" si="546"/>
        <v>3.8354827042121842E-2</v>
      </c>
      <c r="BS262" s="77">
        <f t="shared" si="547"/>
        <v>0.10030599009658542</v>
      </c>
      <c r="BT262" s="77">
        <f t="shared" si="548"/>
        <v>0.18980961163598725</v>
      </c>
      <c r="BU262" s="77">
        <f t="shared" si="548"/>
        <v>5.4033783636435297E-3</v>
      </c>
      <c r="BV262" s="77">
        <f t="shared" si="548"/>
        <v>0.85019921708071977</v>
      </c>
      <c r="BW262" s="77">
        <f t="shared" si="548"/>
        <v>0.90019637045989742</v>
      </c>
      <c r="BX262" s="77">
        <f t="shared" si="549"/>
        <v>1.1725331629136831E-2</v>
      </c>
      <c r="BY262" s="77">
        <f t="shared" si="549"/>
        <v>6.5859848219485288E-4</v>
      </c>
      <c r="BZ262" s="77">
        <f t="shared" si="549"/>
        <v>5.6265737392019351E-3</v>
      </c>
      <c r="CA262" s="76">
        <f t="shared" si="550"/>
        <v>4.0085753773125692</v>
      </c>
      <c r="CB262" s="76">
        <f t="shared" si="551"/>
        <v>1.6492156142945642E-2</v>
      </c>
      <c r="CC262" s="76">
        <f t="shared" si="552"/>
        <v>2.5671097101788831E-2</v>
      </c>
      <c r="CD262" s="76">
        <f t="shared" si="553"/>
        <v>1.1725331629136831E-2</v>
      </c>
      <c r="CE262" s="76">
        <f t="shared" si="554"/>
        <v>2.662949541298501E-2</v>
      </c>
      <c r="CF262" s="76">
        <f t="shared" si="555"/>
        <v>1.7660833820739283E-2</v>
      </c>
      <c r="CG262" s="76">
        <f t="shared" si="556"/>
        <v>2.8132868696009675E-3</v>
      </c>
      <c r="CH262" s="76">
        <f t="shared" si="557"/>
        <v>0.85309275435657228</v>
      </c>
      <c r="CI262" s="76">
        <f t="shared" si="558"/>
        <v>9.3458037180067399E-2</v>
      </c>
      <c r="CJ262" s="76">
        <f t="shared" si="559"/>
        <v>7.6006334632638298E-2</v>
      </c>
      <c r="CK262" s="76">
        <f t="shared" si="560"/>
        <v>0.69379215867090582</v>
      </c>
      <c r="CL262" s="76">
        <f t="shared" si="561"/>
        <v>1.0053797392691017</v>
      </c>
      <c r="CM262" s="76">
        <f t="shared" si="562"/>
        <v>0.85309275435657228</v>
      </c>
      <c r="CN262" s="76"/>
      <c r="CO262" s="31">
        <f t="shared" si="563"/>
        <v>0.83066474622517572</v>
      </c>
      <c r="CP262" s="76">
        <f t="shared" si="564"/>
        <v>0.17331745549304162</v>
      </c>
      <c r="CQ262" s="76">
        <f t="shared" si="565"/>
        <v>0.21845916831044926</v>
      </c>
      <c r="CR262" s="77">
        <f t="shared" si="566"/>
        <v>0.629911704184272</v>
      </c>
      <c r="CS262" s="77">
        <f t="shared" si="567"/>
        <v>0.32314258120245504</v>
      </c>
      <c r="CT262" s="77">
        <f t="shared" si="568"/>
        <v>8.2248103259609323E-2</v>
      </c>
      <c r="CU262" s="31">
        <f t="shared" si="569"/>
        <v>0.88994962078280015</v>
      </c>
      <c r="CV262" s="31">
        <f t="shared" si="569"/>
        <v>5.0075864935377097E-4</v>
      </c>
      <c r="CW262" s="31">
        <f t="shared" si="569"/>
        <v>1.2720550014221123E-2</v>
      </c>
      <c r="CX262" s="31">
        <f t="shared" si="569"/>
        <v>0.26276890700160344</v>
      </c>
      <c r="CY262" s="31">
        <f t="shared" si="569"/>
        <v>5.3850220264317185E-3</v>
      </c>
      <c r="CZ262" s="31">
        <f t="shared" si="569"/>
        <v>0.61194311291074921</v>
      </c>
      <c r="DA262" s="31">
        <f t="shared" si="569"/>
        <v>2.4234361792807798E-2</v>
      </c>
      <c r="DB262" s="31">
        <f t="shared" si="569"/>
        <v>2.5815237121020216E-4</v>
      </c>
      <c r="DC262" s="31">
        <f t="shared" si="569"/>
        <v>2.1232324090194913E-4</v>
      </c>
      <c r="DD262" s="31">
        <f t="shared" si="569"/>
        <v>2.5000296056137505E-4</v>
      </c>
      <c r="DE262" s="31">
        <f t="shared" si="570"/>
        <v>1.8082228117506407</v>
      </c>
      <c r="DF262" s="31"/>
      <c r="DG262" s="76">
        <f t="shared" si="571"/>
        <v>1.7798992415656003</v>
      </c>
      <c r="DH262" s="76">
        <f t="shared" si="571"/>
        <v>1.0015172987075419E-3</v>
      </c>
      <c r="DI262" s="76">
        <f t="shared" si="572"/>
        <v>3.8161650042663371E-2</v>
      </c>
      <c r="DJ262" s="76">
        <f t="shared" si="573"/>
        <v>0.26276890700160344</v>
      </c>
      <c r="DK262" s="76">
        <f t="shared" si="573"/>
        <v>5.3850220264317185E-3</v>
      </c>
      <c r="DL262" s="76">
        <f t="shared" si="573"/>
        <v>0.61194311291074921</v>
      </c>
      <c r="DM262" s="76">
        <f t="shared" si="573"/>
        <v>2.4234361792807798E-2</v>
      </c>
      <c r="DN262" s="76">
        <f t="shared" si="573"/>
        <v>2.5815237121020216E-4</v>
      </c>
      <c r="DO262" s="76">
        <f t="shared" si="573"/>
        <v>2.1232324090194913E-4</v>
      </c>
      <c r="DP262" s="76">
        <f t="shared" si="574"/>
        <v>7.5000888168412516E-4</v>
      </c>
      <c r="DQ262" s="76">
        <f t="shared" si="575"/>
        <v>2.7246142971323599</v>
      </c>
      <c r="DR262" s="76">
        <f t="shared" si="576"/>
        <v>2.2021465593551954</v>
      </c>
      <c r="DS262" s="31"/>
      <c r="DT262" s="77">
        <f t="shared" si="577"/>
        <v>1.9597994954063043</v>
      </c>
      <c r="DU262" s="77">
        <f t="shared" si="577"/>
        <v>1.1027439367417614E-3</v>
      </c>
      <c r="DV262" s="77">
        <f t="shared" si="578"/>
        <v>4.0200504593695729E-2</v>
      </c>
      <c r="DW262" s="77">
        <f t="shared" si="579"/>
        <v>1.582452630014973E-2</v>
      </c>
      <c r="DX262" s="77">
        <f t="shared" si="580"/>
        <v>5.6025030893845459E-2</v>
      </c>
      <c r="DY262" s="77">
        <f t="shared" si="581"/>
        <v>0.57865564445910633</v>
      </c>
      <c r="DZ262" s="77">
        <f t="shared" si="581"/>
        <v>1.1858607727558552E-2</v>
      </c>
      <c r="EA262" s="77">
        <f t="shared" si="581"/>
        <v>1.3475884206175142</v>
      </c>
      <c r="EB262" s="77">
        <f t="shared" si="581"/>
        <v>5.3367616440200695E-2</v>
      </c>
      <c r="EC262" s="77">
        <f t="shared" si="582"/>
        <v>1.1369787120998637E-3</v>
      </c>
      <c r="ED262" s="77">
        <f t="shared" si="582"/>
        <v>9.3513378884674313E-4</v>
      </c>
      <c r="EE262" s="77">
        <f t="shared" si="582"/>
        <v>1.1010863188576894E-3</v>
      </c>
      <c r="EF262" s="76">
        <f t="shared" si="583"/>
        <v>4.011570758301076</v>
      </c>
      <c r="EG262" s="76">
        <f t="shared" si="584"/>
        <v>2.220638281330465E-2</v>
      </c>
      <c r="EH262" s="76">
        <f t="shared" si="585"/>
        <v>3.4612152689964759E-2</v>
      </c>
      <c r="EI262" s="76">
        <f t="shared" si="586"/>
        <v>1.1369787120998637E-3</v>
      </c>
      <c r="EJ262" s="76">
        <f t="shared" si="587"/>
        <v>1.1027439367417614E-3</v>
      </c>
      <c r="EK262" s="76">
        <f t="shared" si="588"/>
        <v>1.1010863188576894E-3</v>
      </c>
      <c r="EL262" s="76">
        <f t="shared" si="589"/>
        <v>1.3586461269192177E-2</v>
      </c>
      <c r="EM262" s="76">
        <f t="shared" si="590"/>
        <v>5.3367616440200695E-2</v>
      </c>
      <c r="EN262" s="76">
        <f t="shared" si="591"/>
        <v>0.93502292557902233</v>
      </c>
      <c r="EO262" s="76">
        <f t="shared" si="592"/>
        <v>0.65013380622354255</v>
      </c>
      <c r="EP262" s="76">
        <f t="shared" si="593"/>
        <v>3.710720951987341E-2</v>
      </c>
      <c r="EQ262" s="76">
        <f t="shared" si="594"/>
        <v>0.44928419567502442</v>
      </c>
      <c r="ER262" s="76">
        <f t="shared" si="595"/>
        <v>5.2404317961047185E-2</v>
      </c>
      <c r="ES262" s="76">
        <f t="shared" si="596"/>
        <v>0.29224697957886758</v>
      </c>
      <c r="ET262" s="76">
        <f t="shared" si="597"/>
        <v>0.46442412222103668</v>
      </c>
      <c r="EU262" s="76">
        <f t="shared" si="598"/>
        <v>1.0053178122561146</v>
      </c>
      <c r="EV262" s="31"/>
      <c r="EW262" s="31"/>
      <c r="EX262" s="31"/>
      <c r="EY262" s="31"/>
      <c r="EZ262" s="31">
        <f t="shared" si="599"/>
        <v>0.10302863901763305</v>
      </c>
      <c r="FA262" s="31">
        <f t="shared" si="600"/>
        <v>962.26622380067749</v>
      </c>
      <c r="FB262" s="31"/>
      <c r="FC262" s="31">
        <f t="shared" si="601"/>
        <v>1148.3555472922451</v>
      </c>
      <c r="FD262" s="31">
        <f t="shared" si="602"/>
        <v>888.96103191408667</v>
      </c>
      <c r="FE262" s="31">
        <f t="shared" si="603"/>
        <v>1343.8425643392418</v>
      </c>
      <c r="FF262" s="31">
        <f t="shared" si="604"/>
        <v>826.01153320016488</v>
      </c>
      <c r="FG262" s="31">
        <f t="shared" si="605"/>
        <v>0.48623826614294002</v>
      </c>
      <c r="FH262" s="31">
        <f t="shared" si="606"/>
        <v>1665.0978080038894</v>
      </c>
      <c r="FI262" s="31">
        <f t="shared" si="607"/>
        <v>1148.1898836307464</v>
      </c>
      <c r="FJ262" s="31"/>
      <c r="FK262" s="31">
        <f t="shared" si="608"/>
        <v>1138.8208327234156</v>
      </c>
      <c r="FL262" s="31">
        <f t="shared" si="609"/>
        <v>518.27280669400102</v>
      </c>
      <c r="FM262" s="31"/>
      <c r="FN262" s="31">
        <f t="shared" si="610"/>
        <v>0.75337539369729978</v>
      </c>
      <c r="FO262" s="31">
        <f t="shared" si="611"/>
        <v>2.5678874269232943</v>
      </c>
      <c r="FP262" s="31"/>
      <c r="FQ262" s="31">
        <f t="shared" si="612"/>
        <v>26.23</v>
      </c>
      <c r="FR262" s="31">
        <f t="shared" si="613"/>
        <v>32.44</v>
      </c>
      <c r="FS262" s="31">
        <f t="shared" si="614"/>
        <v>28.6</v>
      </c>
      <c r="FT262" s="31">
        <f t="shared" si="615"/>
        <v>1524.3116140521252</v>
      </c>
      <c r="FU262" s="31">
        <f t="shared" si="616"/>
        <v>699.81197279846026</v>
      </c>
      <c r="FV262" s="31"/>
      <c r="FW262" s="31"/>
      <c r="FX262" s="31"/>
      <c r="FY262" s="31"/>
      <c r="FZ262" s="31"/>
      <c r="GA262" s="31"/>
      <c r="GB262" s="31"/>
      <c r="GC262" s="31"/>
      <c r="GD262" s="32"/>
    </row>
    <row r="263" spans="1:186" ht="15.75" thickBot="1">
      <c r="C263" s="24" t="s">
        <v>212</v>
      </c>
      <c r="D263" s="24" t="s">
        <v>207</v>
      </c>
      <c r="E263" s="24"/>
      <c r="F263" s="23">
        <v>52.557000000000002</v>
      </c>
      <c r="G263" s="23">
        <v>0.23799999999999999</v>
      </c>
      <c r="H263" s="23">
        <v>2.3079999999999998</v>
      </c>
      <c r="I263" s="23">
        <v>6.1550000000000002</v>
      </c>
      <c r="J263" s="23">
        <v>0.17299999999999999</v>
      </c>
      <c r="K263" s="23">
        <v>15.465999999999999</v>
      </c>
      <c r="L263" s="23">
        <v>22.783999999999999</v>
      </c>
      <c r="M263" s="23">
        <v>0.16400000000000001</v>
      </c>
      <c r="N263" s="23">
        <v>1.4E-2</v>
      </c>
      <c r="O263" s="23">
        <v>0.193</v>
      </c>
      <c r="Q263" s="24">
        <v>53.225999999999999</v>
      </c>
      <c r="R263" s="24">
        <v>0.10199999999999999</v>
      </c>
      <c r="S263" s="24">
        <v>1.4350000000000001</v>
      </c>
      <c r="T263" s="24">
        <v>19.38</v>
      </c>
      <c r="U263" s="24">
        <v>0.42499999999999999</v>
      </c>
      <c r="V263" s="24">
        <v>24.692</v>
      </c>
      <c r="W263" s="24">
        <v>0.72599999999999998</v>
      </c>
      <c r="X263" s="24">
        <v>8.9999999999999993E-3</v>
      </c>
      <c r="Y263" s="24">
        <v>1.4E-2</v>
      </c>
      <c r="Z263" s="24">
        <v>6.0999999999999999E-2</v>
      </c>
      <c r="AB263" s="69">
        <f t="shared" si="617"/>
        <v>794.21781727317136</v>
      </c>
      <c r="AC263" s="69">
        <f t="shared" si="618"/>
        <v>10.209810978969749</v>
      </c>
      <c r="AD263" s="31"/>
      <c r="AE263" s="73">
        <f t="shared" si="528"/>
        <v>794.21781727317136</v>
      </c>
      <c r="AF263" s="73"/>
      <c r="AG263" s="73">
        <f t="shared" si="529"/>
        <v>901.47867462689715</v>
      </c>
      <c r="AH263" s="73">
        <f t="shared" si="530"/>
        <v>868.31601621957668</v>
      </c>
      <c r="AI263" s="73">
        <f t="shared" si="531"/>
        <v>10.209810978969749</v>
      </c>
      <c r="AJ263" s="73">
        <f t="shared" si="532"/>
        <v>1.5906655688442557</v>
      </c>
      <c r="AK263" s="73">
        <f t="shared" si="533"/>
        <v>934.34860169741114</v>
      </c>
      <c r="AL263" s="74">
        <f t="shared" si="534"/>
        <v>0.50705205479525173</v>
      </c>
      <c r="AM263" s="75"/>
      <c r="AN263" s="31">
        <f t="shared" si="535"/>
        <v>0.28621753006801315</v>
      </c>
      <c r="AO263" s="31"/>
      <c r="AP263" s="31">
        <f t="shared" si="536"/>
        <v>0.87472101697115556</v>
      </c>
      <c r="AQ263" s="31">
        <f t="shared" si="536"/>
        <v>2.9795139636549371E-3</v>
      </c>
      <c r="AR263" s="31">
        <f t="shared" si="536"/>
        <v>2.2636105962083541E-2</v>
      </c>
      <c r="AS263" s="31">
        <f t="shared" si="536"/>
        <v>8.5668871370033844E-2</v>
      </c>
      <c r="AT263" s="31">
        <f t="shared" si="536"/>
        <v>2.4387665198237884E-3</v>
      </c>
      <c r="AU263" s="31">
        <f t="shared" si="536"/>
        <v>0.38372981609948292</v>
      </c>
      <c r="AV263" s="31">
        <f t="shared" si="536"/>
        <v>0.40629558431738988</v>
      </c>
      <c r="AW263" s="31">
        <f t="shared" si="536"/>
        <v>2.6460618049045721E-3</v>
      </c>
      <c r="AX263" s="31">
        <f t="shared" si="536"/>
        <v>1.486262686313644E-4</v>
      </c>
      <c r="AY263" s="31">
        <f t="shared" si="536"/>
        <v>1.2697518786406682E-3</v>
      </c>
      <c r="AZ263" s="31">
        <f t="shared" si="537"/>
        <v>1.7825341151558012</v>
      </c>
      <c r="BA263" s="31"/>
      <c r="BB263" s="76">
        <f t="shared" si="538"/>
        <v>1.7494420339423111</v>
      </c>
      <c r="BC263" s="76">
        <f t="shared" si="538"/>
        <v>5.9590279273098743E-3</v>
      </c>
      <c r="BD263" s="76">
        <f t="shared" si="539"/>
        <v>6.7908317886250624E-2</v>
      </c>
      <c r="BE263" s="76">
        <f t="shared" si="540"/>
        <v>8.5668871370033844E-2</v>
      </c>
      <c r="BF263" s="76">
        <f t="shared" si="540"/>
        <v>2.4387665198237884E-3</v>
      </c>
      <c r="BG263" s="76">
        <f t="shared" si="540"/>
        <v>0.38372981609948292</v>
      </c>
      <c r="BH263" s="76">
        <f t="shared" si="540"/>
        <v>0.40629558431738988</v>
      </c>
      <c r="BI263" s="76">
        <f t="shared" si="540"/>
        <v>2.6460618049045721E-3</v>
      </c>
      <c r="BJ263" s="76">
        <f t="shared" si="540"/>
        <v>1.486262686313644E-4</v>
      </c>
      <c r="BK263" s="76">
        <f t="shared" si="541"/>
        <v>3.8092556359220044E-3</v>
      </c>
      <c r="BL263" s="76">
        <f t="shared" si="542"/>
        <v>2.7080463617720607</v>
      </c>
      <c r="BM263" s="76">
        <f t="shared" si="543"/>
        <v>2.2156193796009416</v>
      </c>
      <c r="BN263" s="31"/>
      <c r="BO263" s="77">
        <f t="shared" si="544"/>
        <v>1.9380488369455364</v>
      </c>
      <c r="BP263" s="77">
        <f t="shared" si="544"/>
        <v>6.6014688796654942E-3</v>
      </c>
      <c r="BQ263" s="77">
        <f t="shared" si="545"/>
        <v>6.1951163054463576E-2</v>
      </c>
      <c r="BR263" s="77">
        <f t="shared" si="546"/>
        <v>3.8354827042121842E-2</v>
      </c>
      <c r="BS263" s="77">
        <f t="shared" si="547"/>
        <v>0.10030599009658542</v>
      </c>
      <c r="BT263" s="77">
        <f t="shared" si="548"/>
        <v>0.18980961163598725</v>
      </c>
      <c r="BU263" s="77">
        <f t="shared" si="548"/>
        <v>5.4033783636435297E-3</v>
      </c>
      <c r="BV263" s="77">
        <f t="shared" si="548"/>
        <v>0.85019921708071977</v>
      </c>
      <c r="BW263" s="77">
        <f t="shared" si="548"/>
        <v>0.90019637045989742</v>
      </c>
      <c r="BX263" s="77">
        <f t="shared" si="549"/>
        <v>1.1725331629136831E-2</v>
      </c>
      <c r="BY263" s="77">
        <f t="shared" si="549"/>
        <v>6.5859848219485288E-4</v>
      </c>
      <c r="BZ263" s="77">
        <f t="shared" si="549"/>
        <v>5.6265737392019351E-3</v>
      </c>
      <c r="CA263" s="76">
        <f t="shared" si="550"/>
        <v>4.0085753773125692</v>
      </c>
      <c r="CB263" s="76">
        <f t="shared" si="551"/>
        <v>1.6492156142945642E-2</v>
      </c>
      <c r="CC263" s="76">
        <f t="shared" si="552"/>
        <v>2.5671097101788831E-2</v>
      </c>
      <c r="CD263" s="76">
        <f t="shared" si="553"/>
        <v>1.1725331629136831E-2</v>
      </c>
      <c r="CE263" s="76">
        <f t="shared" si="554"/>
        <v>2.662949541298501E-2</v>
      </c>
      <c r="CF263" s="76">
        <f t="shared" si="555"/>
        <v>1.7660833820739283E-2</v>
      </c>
      <c r="CG263" s="76">
        <f t="shared" si="556"/>
        <v>2.8132868696009675E-3</v>
      </c>
      <c r="CH263" s="76">
        <f t="shared" si="557"/>
        <v>0.85309275435657228</v>
      </c>
      <c r="CI263" s="76">
        <f t="shared" si="558"/>
        <v>9.3458037180067399E-2</v>
      </c>
      <c r="CJ263" s="76">
        <f t="shared" si="559"/>
        <v>7.6006334632638298E-2</v>
      </c>
      <c r="CK263" s="76">
        <f t="shared" si="560"/>
        <v>0.69379215867090582</v>
      </c>
      <c r="CL263" s="76">
        <f t="shared" si="561"/>
        <v>1.0053797392691017</v>
      </c>
      <c r="CM263" s="76">
        <f t="shared" si="562"/>
        <v>0.85309275435657228</v>
      </c>
      <c r="CN263" s="76"/>
      <c r="CO263" s="31">
        <f t="shared" si="563"/>
        <v>0.83066474622517572</v>
      </c>
      <c r="CP263" s="76">
        <f t="shared" si="564"/>
        <v>0.17331745549304162</v>
      </c>
      <c r="CQ263" s="76">
        <f t="shared" si="565"/>
        <v>0.21845916831044926</v>
      </c>
      <c r="CR263" s="77">
        <f t="shared" si="566"/>
        <v>0.629911704184272</v>
      </c>
      <c r="CS263" s="77">
        <f t="shared" si="567"/>
        <v>0.32314258120245504</v>
      </c>
      <c r="CT263" s="77">
        <f t="shared" si="568"/>
        <v>8.2248103259609323E-2</v>
      </c>
      <c r="CU263" s="31">
        <f t="shared" si="569"/>
        <v>0.88585537320065311</v>
      </c>
      <c r="CV263" s="31">
        <f t="shared" si="569"/>
        <v>1.2769345558521158E-3</v>
      </c>
      <c r="CW263" s="31">
        <f t="shared" si="569"/>
        <v>1.4074008689597003E-2</v>
      </c>
      <c r="CX263" s="31">
        <f t="shared" si="569"/>
        <v>0.2697421165152325</v>
      </c>
      <c r="CY263" s="31">
        <f t="shared" si="569"/>
        <v>5.9911894273127755E-3</v>
      </c>
      <c r="CZ263" s="31">
        <f t="shared" si="569"/>
        <v>0.6126378261430514</v>
      </c>
      <c r="DA263" s="31">
        <f t="shared" si="569"/>
        <v>1.2946391951124696E-2</v>
      </c>
      <c r="DB263" s="31">
        <f t="shared" si="569"/>
        <v>1.4521070880573871E-4</v>
      </c>
      <c r="DC263" s="31">
        <f t="shared" si="569"/>
        <v>1.486262686313644E-4</v>
      </c>
      <c r="DD263" s="31">
        <f t="shared" si="569"/>
        <v>4.013205419537863E-4</v>
      </c>
      <c r="DE263" s="31">
        <f t="shared" si="570"/>
        <v>1.8032189980022146</v>
      </c>
      <c r="DF263" s="31"/>
      <c r="DG263" s="76">
        <f t="shared" si="571"/>
        <v>1.7717107464013062</v>
      </c>
      <c r="DH263" s="76">
        <f t="shared" si="571"/>
        <v>2.5538691117042316E-3</v>
      </c>
      <c r="DI263" s="76">
        <f t="shared" si="572"/>
        <v>4.222202606879101E-2</v>
      </c>
      <c r="DJ263" s="76">
        <f t="shared" si="573"/>
        <v>0.2697421165152325</v>
      </c>
      <c r="DK263" s="76">
        <f t="shared" si="573"/>
        <v>5.9911894273127755E-3</v>
      </c>
      <c r="DL263" s="76">
        <f t="shared" si="573"/>
        <v>0.6126378261430514</v>
      </c>
      <c r="DM263" s="76">
        <f t="shared" si="573"/>
        <v>1.2946391951124696E-2</v>
      </c>
      <c r="DN263" s="76">
        <f t="shared" si="573"/>
        <v>1.4521070880573871E-4</v>
      </c>
      <c r="DO263" s="76">
        <f t="shared" si="573"/>
        <v>1.486262686313644E-4</v>
      </c>
      <c r="DP263" s="76">
        <f t="shared" si="574"/>
        <v>1.203961625861359E-3</v>
      </c>
      <c r="DQ263" s="76">
        <f t="shared" si="575"/>
        <v>2.7193019642218217</v>
      </c>
      <c r="DR263" s="76">
        <f t="shared" si="576"/>
        <v>2.2064485956111941</v>
      </c>
      <c r="DS263" s="31"/>
      <c r="DT263" s="77">
        <f t="shared" si="577"/>
        <v>1.9545943441132112</v>
      </c>
      <c r="DU263" s="77">
        <f t="shared" si="577"/>
        <v>2.817490457447305E-3</v>
      </c>
      <c r="DV263" s="77">
        <f t="shared" si="578"/>
        <v>4.5405655886788798E-2</v>
      </c>
      <c r="DW263" s="77">
        <f t="shared" si="579"/>
        <v>1.6701497528773306E-2</v>
      </c>
      <c r="DX263" s="77">
        <f t="shared" si="580"/>
        <v>6.2107153415562104E-2</v>
      </c>
      <c r="DY263" s="77">
        <f t="shared" si="581"/>
        <v>0.59517211416222582</v>
      </c>
      <c r="DZ263" s="77">
        <f t="shared" si="581"/>
        <v>1.3219251497934908E-2</v>
      </c>
      <c r="EA263" s="77">
        <f t="shared" si="581"/>
        <v>1.3517538711116306</v>
      </c>
      <c r="EB263" s="77">
        <f t="shared" si="581"/>
        <v>2.8565548338791154E-2</v>
      </c>
      <c r="EC263" s="77">
        <f t="shared" si="582"/>
        <v>6.4079992902425645E-4</v>
      </c>
      <c r="ED263" s="77">
        <f t="shared" si="582"/>
        <v>6.5587244338521206E-4</v>
      </c>
      <c r="EE263" s="77">
        <f t="shared" si="582"/>
        <v>1.7709862923677101E-3</v>
      </c>
      <c r="EF263" s="76">
        <f t="shared" si="583"/>
        <v>4.0112974317615793</v>
      </c>
      <c r="EG263" s="76">
        <f t="shared" si="584"/>
        <v>2.1938991079777433E-2</v>
      </c>
      <c r="EH263" s="76">
        <f t="shared" si="585"/>
        <v>3.3796840908756565E-2</v>
      </c>
      <c r="EI263" s="76">
        <f t="shared" si="586"/>
        <v>6.4079992902425645E-4</v>
      </c>
      <c r="EJ263" s="76">
        <f t="shared" si="587"/>
        <v>2.817490457447305E-3</v>
      </c>
      <c r="EK263" s="76">
        <f t="shared" si="588"/>
        <v>1.7709862923677101E-3</v>
      </c>
      <c r="EL263" s="76">
        <f t="shared" si="589"/>
        <v>1.4289711307381337E-2</v>
      </c>
      <c r="EM263" s="76">
        <f t="shared" si="590"/>
        <v>2.8565548338791154E-2</v>
      </c>
      <c r="EN263" s="76">
        <f t="shared" si="591"/>
        <v>0.95723624333408575</v>
      </c>
      <c r="EO263" s="76">
        <f t="shared" si="592"/>
        <v>0.66012853191748055</v>
      </c>
      <c r="EP263" s="76">
        <f t="shared" si="593"/>
        <v>1.9699351774045561E-2</v>
      </c>
      <c r="EQ263" s="76">
        <f t="shared" si="594"/>
        <v>0.45198706174699121</v>
      </c>
      <c r="ER263" s="76">
        <f t="shared" si="595"/>
        <v>2.8425719471317251E-2</v>
      </c>
      <c r="ES263" s="76">
        <f t="shared" si="596"/>
        <v>0.29778545247909061</v>
      </c>
      <c r="ET263" s="76">
        <f t="shared" si="597"/>
        <v>0.46123465669664543</v>
      </c>
      <c r="EU263" s="76">
        <f t="shared" si="598"/>
        <v>1.0053207796590975</v>
      </c>
      <c r="EV263" s="31"/>
      <c r="EW263" s="31"/>
      <c r="EX263" s="31"/>
      <c r="EY263" s="31"/>
      <c r="EZ263" s="31">
        <f t="shared" si="599"/>
        <v>0.10071327709709745</v>
      </c>
      <c r="FA263" s="31">
        <f t="shared" si="600"/>
        <v>955.72164575134025</v>
      </c>
      <c r="FB263" s="31"/>
      <c r="FC263" s="31">
        <f t="shared" si="601"/>
        <v>1140.6357227519482</v>
      </c>
      <c r="FD263" s="31">
        <f t="shared" si="602"/>
        <v>884.96601703794011</v>
      </c>
      <c r="FE263" s="31">
        <f t="shared" si="603"/>
        <v>1192.8325205842257</v>
      </c>
      <c r="FF263" s="31">
        <f t="shared" si="604"/>
        <v>723.65732909817086</v>
      </c>
      <c r="FG263" s="31">
        <f t="shared" si="605"/>
        <v>0.4833305791233824</v>
      </c>
      <c r="FH263" s="31">
        <f t="shared" si="606"/>
        <v>1660.5101222122898</v>
      </c>
      <c r="FI263" s="31">
        <f t="shared" si="607"/>
        <v>992.05097510382518</v>
      </c>
      <c r="FJ263" s="31"/>
      <c r="FK263" s="31">
        <f t="shared" si="608"/>
        <v>1131.8810340299156</v>
      </c>
      <c r="FL263" s="31">
        <f t="shared" si="609"/>
        <v>527.0573425510438</v>
      </c>
      <c r="FM263" s="31"/>
      <c r="FN263" s="31">
        <f t="shared" si="610"/>
        <v>20.868763622850235</v>
      </c>
      <c r="FO263" s="31">
        <f t="shared" si="611"/>
        <v>17.648317561014068</v>
      </c>
      <c r="FP263" s="31"/>
      <c r="FQ263" s="31">
        <f t="shared" si="612"/>
        <v>26.23</v>
      </c>
      <c r="FR263" s="31">
        <f t="shared" si="613"/>
        <v>32.44</v>
      </c>
      <c r="FS263" s="31">
        <f t="shared" si="614"/>
        <v>28.6</v>
      </c>
      <c r="FT263" s="31">
        <f t="shared" si="615"/>
        <v>1520.4096533333727</v>
      </c>
      <c r="FU263" s="31">
        <f t="shared" si="616"/>
        <v>595.4117011888784</v>
      </c>
      <c r="FV263" s="31"/>
      <c r="FW263" s="31"/>
      <c r="FX263" s="31"/>
      <c r="FY263" s="31"/>
      <c r="FZ263" s="31"/>
      <c r="GA263" s="31"/>
      <c r="GB263" s="31"/>
      <c r="GC263" s="31"/>
      <c r="GD263" s="32"/>
    </row>
    <row r="264" spans="1:186" ht="15.75" thickBot="1">
      <c r="C264" s="24" t="s">
        <v>213</v>
      </c>
      <c r="D264" s="24" t="s">
        <v>214</v>
      </c>
      <c r="E264" s="24"/>
      <c r="F264" s="23">
        <v>52.557000000000002</v>
      </c>
      <c r="G264" s="23">
        <v>0.23799999999999999</v>
      </c>
      <c r="H264" s="23">
        <v>2.3079999999999998</v>
      </c>
      <c r="I264" s="23">
        <v>6.1550000000000002</v>
      </c>
      <c r="J264" s="23">
        <v>0.17299999999999999</v>
      </c>
      <c r="K264" s="23">
        <v>15.465999999999999</v>
      </c>
      <c r="L264" s="23">
        <v>22.783999999999999</v>
      </c>
      <c r="M264" s="23">
        <v>0.16400000000000001</v>
      </c>
      <c r="N264" s="23">
        <v>1.4E-2</v>
      </c>
      <c r="O264" s="23">
        <v>0.193</v>
      </c>
      <c r="Q264" s="24">
        <v>53.476999999999997</v>
      </c>
      <c r="R264" s="24">
        <v>7.4999999999999997E-2</v>
      </c>
      <c r="S264" s="24">
        <v>1.5469999999999999</v>
      </c>
      <c r="T264" s="24">
        <v>18.959</v>
      </c>
      <c r="U264" s="24">
        <v>0.42</v>
      </c>
      <c r="V264" s="24">
        <v>25.472999999999999</v>
      </c>
      <c r="W264" s="24">
        <v>0.49</v>
      </c>
      <c r="X264" s="24">
        <v>8.9999999999999993E-3</v>
      </c>
      <c r="Y264" s="24">
        <v>0.01</v>
      </c>
      <c r="Z264" s="24">
        <v>4.7E-2</v>
      </c>
      <c r="AB264" s="69">
        <f t="shared" si="617"/>
        <v>801.55855022950561</v>
      </c>
      <c r="AC264" s="69">
        <f t="shared" si="618"/>
        <v>11.813618808930151</v>
      </c>
      <c r="AD264" s="31"/>
      <c r="AE264" s="73">
        <f t="shared" si="528"/>
        <v>801.55855022950561</v>
      </c>
      <c r="AF264" s="73"/>
      <c r="AG264" s="73">
        <f t="shared" si="529"/>
        <v>905.63792131197022</v>
      </c>
      <c r="AH264" s="73">
        <f t="shared" si="530"/>
        <v>870.80840640976942</v>
      </c>
      <c r="AI264" s="73">
        <f t="shared" si="531"/>
        <v>11.813618808930151</v>
      </c>
      <c r="AJ264" s="73">
        <f t="shared" si="532"/>
        <v>0.49749080624983755</v>
      </c>
      <c r="AK264" s="73">
        <f t="shared" si="533"/>
        <v>948.85084581264732</v>
      </c>
      <c r="AL264" s="74">
        <f t="shared" si="534"/>
        <v>0.53470558515378208</v>
      </c>
      <c r="AM264" s="75"/>
      <c r="AN264" s="31">
        <f t="shared" si="535"/>
        <v>0.1917741053708471</v>
      </c>
      <c r="AO264" s="31"/>
      <c r="AP264" s="31">
        <f t="shared" si="536"/>
        <v>0.87472101697115556</v>
      </c>
      <c r="AQ264" s="31">
        <f t="shared" si="536"/>
        <v>2.9795139636549371E-3</v>
      </c>
      <c r="AR264" s="31">
        <f t="shared" si="536"/>
        <v>2.2636105962083541E-2</v>
      </c>
      <c r="AS264" s="31">
        <f t="shared" si="536"/>
        <v>8.5668871370033844E-2</v>
      </c>
      <c r="AT264" s="31">
        <f t="shared" si="536"/>
        <v>2.4387665198237884E-3</v>
      </c>
      <c r="AU264" s="31">
        <f t="shared" ref="AU264:AY314" si="619">K264/AU$2</f>
        <v>0.38372981609948292</v>
      </c>
      <c r="AV264" s="31">
        <f t="shared" si="619"/>
        <v>0.40629558431738988</v>
      </c>
      <c r="AW264" s="31">
        <f t="shared" si="619"/>
        <v>2.6460618049045721E-3</v>
      </c>
      <c r="AX264" s="31">
        <f t="shared" si="619"/>
        <v>1.486262686313644E-4</v>
      </c>
      <c r="AY264" s="31">
        <f t="shared" si="619"/>
        <v>1.2697518786406682E-3</v>
      </c>
      <c r="AZ264" s="31">
        <f t="shared" si="537"/>
        <v>1.7825341151558012</v>
      </c>
      <c r="BA264" s="31"/>
      <c r="BB264" s="76">
        <f t="shared" si="538"/>
        <v>1.7494420339423111</v>
      </c>
      <c r="BC264" s="76">
        <f t="shared" si="538"/>
        <v>5.9590279273098743E-3</v>
      </c>
      <c r="BD264" s="76">
        <f t="shared" si="539"/>
        <v>6.7908317886250624E-2</v>
      </c>
      <c r="BE264" s="76">
        <f t="shared" si="540"/>
        <v>8.5668871370033844E-2</v>
      </c>
      <c r="BF264" s="76">
        <f t="shared" si="540"/>
        <v>2.4387665198237884E-3</v>
      </c>
      <c r="BG264" s="76">
        <f t="shared" si="540"/>
        <v>0.38372981609948292</v>
      </c>
      <c r="BH264" s="76">
        <f t="shared" si="540"/>
        <v>0.40629558431738988</v>
      </c>
      <c r="BI264" s="76">
        <f t="shared" si="540"/>
        <v>2.6460618049045721E-3</v>
      </c>
      <c r="BJ264" s="76">
        <f t="shared" si="540"/>
        <v>1.486262686313644E-4</v>
      </c>
      <c r="BK264" s="76">
        <f t="shared" si="541"/>
        <v>3.8092556359220044E-3</v>
      </c>
      <c r="BL264" s="76">
        <f t="shared" si="542"/>
        <v>2.7080463617720607</v>
      </c>
      <c r="BM264" s="76">
        <f t="shared" si="543"/>
        <v>2.2156193796009416</v>
      </c>
      <c r="BN264" s="31"/>
      <c r="BO264" s="77">
        <f t="shared" si="544"/>
        <v>1.9380488369455364</v>
      </c>
      <c r="BP264" s="77">
        <f t="shared" si="544"/>
        <v>6.6014688796654942E-3</v>
      </c>
      <c r="BQ264" s="77">
        <f t="shared" si="545"/>
        <v>6.1951163054463576E-2</v>
      </c>
      <c r="BR264" s="77">
        <f t="shared" si="546"/>
        <v>3.8354827042121842E-2</v>
      </c>
      <c r="BS264" s="77">
        <f t="shared" si="547"/>
        <v>0.10030599009658542</v>
      </c>
      <c r="BT264" s="77">
        <f t="shared" si="548"/>
        <v>0.18980961163598725</v>
      </c>
      <c r="BU264" s="77">
        <f t="shared" si="548"/>
        <v>5.4033783636435297E-3</v>
      </c>
      <c r="BV264" s="77">
        <f t="shared" si="548"/>
        <v>0.85019921708071977</v>
      </c>
      <c r="BW264" s="77">
        <f t="shared" si="548"/>
        <v>0.90019637045989742</v>
      </c>
      <c r="BX264" s="77">
        <f t="shared" si="549"/>
        <v>1.1725331629136831E-2</v>
      </c>
      <c r="BY264" s="77">
        <f t="shared" si="549"/>
        <v>6.5859848219485288E-4</v>
      </c>
      <c r="BZ264" s="77">
        <f t="shared" si="549"/>
        <v>5.6265737392019351E-3</v>
      </c>
      <c r="CA264" s="76">
        <f t="shared" si="550"/>
        <v>4.0085753773125692</v>
      </c>
      <c r="CB264" s="76">
        <f t="shared" si="551"/>
        <v>1.6492156142945642E-2</v>
      </c>
      <c r="CC264" s="76">
        <f t="shared" si="552"/>
        <v>2.5671097101788831E-2</v>
      </c>
      <c r="CD264" s="76">
        <f t="shared" si="553"/>
        <v>1.1725331629136831E-2</v>
      </c>
      <c r="CE264" s="76">
        <f t="shared" si="554"/>
        <v>2.662949541298501E-2</v>
      </c>
      <c r="CF264" s="76">
        <f t="shared" si="555"/>
        <v>1.7660833820739283E-2</v>
      </c>
      <c r="CG264" s="76">
        <f t="shared" si="556"/>
        <v>2.8132868696009675E-3</v>
      </c>
      <c r="CH264" s="76">
        <f t="shared" si="557"/>
        <v>0.85309275435657228</v>
      </c>
      <c r="CI264" s="76">
        <f t="shared" si="558"/>
        <v>9.3458037180067399E-2</v>
      </c>
      <c r="CJ264" s="76">
        <f t="shared" si="559"/>
        <v>7.6006334632638298E-2</v>
      </c>
      <c r="CK264" s="76">
        <f t="shared" si="560"/>
        <v>0.69379215867090582</v>
      </c>
      <c r="CL264" s="76">
        <f t="shared" si="561"/>
        <v>1.0053797392691017</v>
      </c>
      <c r="CM264" s="76">
        <f t="shared" si="562"/>
        <v>0.85309275435657228</v>
      </c>
      <c r="CN264" s="76"/>
      <c r="CO264" s="31">
        <f t="shared" si="563"/>
        <v>0.83066474622517572</v>
      </c>
      <c r="CP264" s="76">
        <f t="shared" si="564"/>
        <v>0.17331745549304162</v>
      </c>
      <c r="CQ264" s="76">
        <f t="shared" si="565"/>
        <v>0.21845916831044926</v>
      </c>
      <c r="CR264" s="77">
        <f t="shared" si="566"/>
        <v>0.629911704184272</v>
      </c>
      <c r="CS264" s="77">
        <f t="shared" si="567"/>
        <v>0.32314258120245504</v>
      </c>
      <c r="CT264" s="77">
        <f t="shared" si="568"/>
        <v>8.2248103259609323E-2</v>
      </c>
      <c r="CU264" s="31">
        <f t="shared" si="569"/>
        <v>0.89003283719707138</v>
      </c>
      <c r="CV264" s="31">
        <f t="shared" si="569"/>
        <v>9.3892246753832058E-4</v>
      </c>
      <c r="CW264" s="31">
        <f t="shared" si="569"/>
        <v>1.5172467904394818E-2</v>
      </c>
      <c r="CX264" s="31">
        <f t="shared" si="569"/>
        <v>0.26388239355068588</v>
      </c>
      <c r="CY264" s="31">
        <f t="shared" si="569"/>
        <v>5.9207048458149777E-3</v>
      </c>
      <c r="CZ264" s="31">
        <f t="shared" ref="CZ264:DD314" si="620">V264/AU$2</f>
        <v>0.63201536308690853</v>
      </c>
      <c r="DA264" s="31">
        <f t="shared" si="620"/>
        <v>8.7379229422191469E-3</v>
      </c>
      <c r="DB264" s="31">
        <f t="shared" si="620"/>
        <v>1.4521070880573871E-4</v>
      </c>
      <c r="DC264" s="31">
        <f t="shared" si="620"/>
        <v>1.0616162045097456E-4</v>
      </c>
      <c r="DD264" s="31">
        <f t="shared" si="620"/>
        <v>3.092141880627534E-4</v>
      </c>
      <c r="DE264" s="31">
        <f t="shared" si="570"/>
        <v>1.8172611985119524</v>
      </c>
      <c r="DF264" s="31"/>
      <c r="DG264" s="76">
        <f t="shared" si="571"/>
        <v>1.7800656743941428</v>
      </c>
      <c r="DH264" s="76">
        <f t="shared" si="571"/>
        <v>1.8778449350766412E-3</v>
      </c>
      <c r="DI264" s="76">
        <f t="shared" si="572"/>
        <v>4.5517403713184454E-2</v>
      </c>
      <c r="DJ264" s="76">
        <f t="shared" si="573"/>
        <v>0.26388239355068588</v>
      </c>
      <c r="DK264" s="76">
        <f t="shared" si="573"/>
        <v>5.9207048458149777E-3</v>
      </c>
      <c r="DL264" s="76">
        <f t="shared" si="573"/>
        <v>0.63201536308690853</v>
      </c>
      <c r="DM264" s="76">
        <f t="shared" si="573"/>
        <v>8.7379229422191469E-3</v>
      </c>
      <c r="DN264" s="76">
        <f t="shared" si="573"/>
        <v>1.4521070880573871E-4</v>
      </c>
      <c r="DO264" s="76">
        <f t="shared" si="573"/>
        <v>1.0616162045097456E-4</v>
      </c>
      <c r="DP264" s="76">
        <f t="shared" si="574"/>
        <v>9.2764256418826014E-4</v>
      </c>
      <c r="DQ264" s="76">
        <f t="shared" si="575"/>
        <v>2.7391963223614777</v>
      </c>
      <c r="DR264" s="76">
        <f t="shared" si="576"/>
        <v>2.1904235016011424</v>
      </c>
      <c r="DS264" s="31"/>
      <c r="DT264" s="77">
        <f t="shared" si="577"/>
        <v>1.9495488437932087</v>
      </c>
      <c r="DU264" s="77">
        <f t="shared" si="577"/>
        <v>2.056637839077273E-3</v>
      </c>
      <c r="DV264" s="77">
        <f t="shared" si="578"/>
        <v>5.0451156206791303E-2</v>
      </c>
      <c r="DW264" s="77">
        <f t="shared" si="579"/>
        <v>1.6017104343359581E-2</v>
      </c>
      <c r="DX264" s="77">
        <f t="shared" si="580"/>
        <v>6.6468260550150884E-2</v>
      </c>
      <c r="DY264" s="77">
        <f t="shared" si="581"/>
        <v>0.57801419649218411</v>
      </c>
      <c r="DZ264" s="77">
        <f t="shared" si="581"/>
        <v>1.2968851040316896E-2</v>
      </c>
      <c r="EA264" s="77">
        <f t="shared" si="581"/>
        <v>1.3843813046785436</v>
      </c>
      <c r="EB264" s="77">
        <f t="shared" si="581"/>
        <v>1.9139751767816619E-2</v>
      </c>
      <c r="EC264" s="77">
        <f t="shared" si="582"/>
        <v>6.3614589850450004E-4</v>
      </c>
      <c r="ED264" s="77">
        <f t="shared" si="582"/>
        <v>4.6507781680775028E-4</v>
      </c>
      <c r="EE264" s="77">
        <f t="shared" si="582"/>
        <v>1.3546200491223409E-3</v>
      </c>
      <c r="EF264" s="76">
        <f t="shared" si="583"/>
        <v>4.0150336899257324</v>
      </c>
      <c r="EG264" s="76">
        <f t="shared" si="584"/>
        <v>2.9602302034659331E-2</v>
      </c>
      <c r="EH264" s="76">
        <f t="shared" si="585"/>
        <v>4.4932195603102798E-2</v>
      </c>
      <c r="EI264" s="76">
        <f t="shared" si="586"/>
        <v>6.3614589850450004E-4</v>
      </c>
      <c r="EJ264" s="76">
        <f t="shared" si="587"/>
        <v>2.056637839077273E-3</v>
      </c>
      <c r="EK264" s="76">
        <f t="shared" si="588"/>
        <v>1.3546200491223409E-3</v>
      </c>
      <c r="EL264" s="76">
        <f t="shared" si="589"/>
        <v>1.4026338395732741E-2</v>
      </c>
      <c r="EM264" s="76">
        <f t="shared" si="590"/>
        <v>1.9139751767816619E-2</v>
      </c>
      <c r="EN264" s="76">
        <f t="shared" si="591"/>
        <v>0.97007081210420909</v>
      </c>
      <c r="EO264" s="76">
        <f t="shared" si="592"/>
        <v>0.67984819863141943</v>
      </c>
      <c r="EP264" s="76">
        <f t="shared" si="593"/>
        <v>1.3413583420139886E-2</v>
      </c>
      <c r="EQ264" s="76">
        <f t="shared" si="594"/>
        <v>0.47225406862599656</v>
      </c>
      <c r="ER264" s="76">
        <f t="shared" si="595"/>
        <v>1.9156200272231097E-2</v>
      </c>
      <c r="ES264" s="76">
        <f t="shared" si="596"/>
        <v>0.2837405960982568</v>
      </c>
      <c r="ET264" s="76">
        <f t="shared" si="597"/>
        <v>0.47978596504001036</v>
      </c>
      <c r="EU264" s="76">
        <f t="shared" si="598"/>
        <v>1.0072843060544625</v>
      </c>
      <c r="EV264" s="31"/>
      <c r="EW264" s="31"/>
      <c r="EX264" s="31"/>
      <c r="EY264" s="31"/>
      <c r="EZ264" s="31">
        <f t="shared" si="599"/>
        <v>9.9970427489592117E-2</v>
      </c>
      <c r="FA264" s="31">
        <f t="shared" si="600"/>
        <v>953.58999904799555</v>
      </c>
      <c r="FB264" s="31"/>
      <c r="FC264" s="31">
        <f t="shared" si="601"/>
        <v>1135.139454863031</v>
      </c>
      <c r="FD264" s="31">
        <f t="shared" si="602"/>
        <v>874.51923633293893</v>
      </c>
      <c r="FE264" s="31">
        <f t="shared" si="603"/>
        <v>1114.7875308377834</v>
      </c>
      <c r="FF264" s="31">
        <f t="shared" si="604"/>
        <v>689.44947382644625</v>
      </c>
      <c r="FG264" s="31">
        <f t="shared" si="605"/>
        <v>0.46258821855372695</v>
      </c>
      <c r="FH264" s="31">
        <f t="shared" si="606"/>
        <v>1627.6086761651022</v>
      </c>
      <c r="FI264" s="31">
        <f t="shared" si="607"/>
        <v>908.31155768612086</v>
      </c>
      <c r="FJ264" s="31"/>
      <c r="FK264" s="31">
        <f t="shared" si="608"/>
        <v>1138.0790254652184</v>
      </c>
      <c r="FL264" s="31">
        <f t="shared" si="609"/>
        <v>515.74533977555552</v>
      </c>
      <c r="FM264" s="31"/>
      <c r="FN264" s="31">
        <f t="shared" si="610"/>
        <v>41.769740136189277</v>
      </c>
      <c r="FO264" s="31">
        <f t="shared" si="611"/>
        <v>32.322858279387304</v>
      </c>
      <c r="FP264" s="31"/>
      <c r="FQ264" s="31">
        <f t="shared" si="612"/>
        <v>26.23</v>
      </c>
      <c r="FR264" s="31">
        <f t="shared" si="613"/>
        <v>32.44</v>
      </c>
      <c r="FS264" s="31">
        <f t="shared" si="614"/>
        <v>28.6</v>
      </c>
      <c r="FT264" s="31">
        <f t="shared" si="615"/>
        <v>1450.1530920274349</v>
      </c>
      <c r="FU264" s="31">
        <f t="shared" si="616"/>
        <v>549.13503566235647</v>
      </c>
      <c r="FV264" s="31"/>
      <c r="FW264" s="31"/>
      <c r="FX264" s="31"/>
      <c r="FY264" s="31"/>
      <c r="FZ264" s="31"/>
      <c r="GA264" s="31"/>
      <c r="GB264" s="31"/>
      <c r="GC264" s="31"/>
      <c r="GD264" s="32"/>
    </row>
    <row r="265" spans="1:186" ht="15.75" thickBot="1">
      <c r="C265" s="24" t="s">
        <v>215</v>
      </c>
      <c r="D265" s="24" t="s">
        <v>214</v>
      </c>
      <c r="E265" s="24"/>
      <c r="F265" s="23">
        <v>52.557000000000002</v>
      </c>
      <c r="G265" s="23">
        <v>0.23799999999999999</v>
      </c>
      <c r="H265" s="23">
        <v>2.3079999999999998</v>
      </c>
      <c r="I265" s="23">
        <v>6.1550000000000002</v>
      </c>
      <c r="J265" s="23">
        <v>0.17299999999999999</v>
      </c>
      <c r="K265" s="23">
        <v>15.465999999999999</v>
      </c>
      <c r="L265" s="23">
        <v>22.783999999999999</v>
      </c>
      <c r="M265" s="23">
        <v>0.16400000000000001</v>
      </c>
      <c r="N265" s="23">
        <v>1.4E-2</v>
      </c>
      <c r="O265" s="23">
        <v>0.193</v>
      </c>
      <c r="Q265" s="24">
        <v>53.481999999999999</v>
      </c>
      <c r="R265" s="24">
        <v>6.2E-2</v>
      </c>
      <c r="S265" s="24">
        <v>1.413</v>
      </c>
      <c r="T265" s="24">
        <v>18.946000000000002</v>
      </c>
      <c r="U265" s="24">
        <v>0.434</v>
      </c>
      <c r="V265" s="24">
        <v>25.704999999999998</v>
      </c>
      <c r="W265" s="24">
        <v>0.376</v>
      </c>
      <c r="X265" s="24">
        <v>4.0000000000000001E-3</v>
      </c>
      <c r="Y265" s="24">
        <v>1.7999999999999999E-2</v>
      </c>
      <c r="Z265" s="24">
        <v>5.2999999999999999E-2</v>
      </c>
      <c r="AB265" s="69">
        <f t="shared" si="617"/>
        <v>805.65808012428727</v>
      </c>
      <c r="AC265" s="69">
        <f t="shared" si="618"/>
        <v>13.703880938418267</v>
      </c>
      <c r="AD265" s="31"/>
      <c r="AE265" s="73">
        <f t="shared" si="528"/>
        <v>805.65808012428727</v>
      </c>
      <c r="AF265" s="73"/>
      <c r="AG265" s="73">
        <f t="shared" si="529"/>
        <v>909.2263495104047</v>
      </c>
      <c r="AH265" s="73">
        <f t="shared" si="530"/>
        <v>875.90752587626571</v>
      </c>
      <c r="AI265" s="73">
        <f t="shared" si="531"/>
        <v>13.703880938418267</v>
      </c>
      <c r="AJ265" s="73">
        <f t="shared" si="532"/>
        <v>-1.2630612304311857</v>
      </c>
      <c r="AK265" s="73">
        <f t="shared" si="533"/>
        <v>965.94331931946385</v>
      </c>
      <c r="AL265" s="74">
        <f t="shared" si="534"/>
        <v>0.53994574942615625</v>
      </c>
      <c r="AM265" s="75"/>
      <c r="AN265" s="31">
        <f t="shared" si="535"/>
        <v>0.14717013285170713</v>
      </c>
      <c r="AO265" s="31"/>
      <c r="AP265" s="31">
        <f t="shared" ref="AP265:AT315" si="621">F265/AP$2</f>
        <v>0.87472101697115556</v>
      </c>
      <c r="AQ265" s="31">
        <f t="shared" si="621"/>
        <v>2.9795139636549371E-3</v>
      </c>
      <c r="AR265" s="31">
        <f t="shared" si="621"/>
        <v>2.2636105962083541E-2</v>
      </c>
      <c r="AS265" s="31">
        <f t="shared" si="621"/>
        <v>8.5668871370033844E-2</v>
      </c>
      <c r="AT265" s="31">
        <f t="shared" si="621"/>
        <v>2.4387665198237884E-3</v>
      </c>
      <c r="AU265" s="31">
        <f t="shared" si="619"/>
        <v>0.38372981609948292</v>
      </c>
      <c r="AV265" s="31">
        <f t="shared" si="619"/>
        <v>0.40629558431738988</v>
      </c>
      <c r="AW265" s="31">
        <f t="shared" si="619"/>
        <v>2.6460618049045721E-3</v>
      </c>
      <c r="AX265" s="31">
        <f t="shared" si="619"/>
        <v>1.486262686313644E-4</v>
      </c>
      <c r="AY265" s="31">
        <f t="shared" si="619"/>
        <v>1.2697518786406682E-3</v>
      </c>
      <c r="AZ265" s="31">
        <f t="shared" si="537"/>
        <v>1.7825341151558012</v>
      </c>
      <c r="BA265" s="31"/>
      <c r="BB265" s="76">
        <f t="shared" si="538"/>
        <v>1.7494420339423111</v>
      </c>
      <c r="BC265" s="76">
        <f t="shared" si="538"/>
        <v>5.9590279273098743E-3</v>
      </c>
      <c r="BD265" s="76">
        <f t="shared" si="539"/>
        <v>6.7908317886250624E-2</v>
      </c>
      <c r="BE265" s="76">
        <f t="shared" si="540"/>
        <v>8.5668871370033844E-2</v>
      </c>
      <c r="BF265" s="76">
        <f t="shared" si="540"/>
        <v>2.4387665198237884E-3</v>
      </c>
      <c r="BG265" s="76">
        <f t="shared" si="540"/>
        <v>0.38372981609948292</v>
      </c>
      <c r="BH265" s="76">
        <f t="shared" si="540"/>
        <v>0.40629558431738988</v>
      </c>
      <c r="BI265" s="76">
        <f t="shared" si="540"/>
        <v>2.6460618049045721E-3</v>
      </c>
      <c r="BJ265" s="76">
        <f t="shared" si="540"/>
        <v>1.486262686313644E-4</v>
      </c>
      <c r="BK265" s="76">
        <f t="shared" si="541"/>
        <v>3.8092556359220044E-3</v>
      </c>
      <c r="BL265" s="76">
        <f t="shared" si="542"/>
        <v>2.7080463617720607</v>
      </c>
      <c r="BM265" s="76">
        <f t="shared" si="543"/>
        <v>2.2156193796009416</v>
      </c>
      <c r="BN265" s="31"/>
      <c r="BO265" s="77">
        <f t="shared" si="544"/>
        <v>1.9380488369455364</v>
      </c>
      <c r="BP265" s="77">
        <f t="shared" si="544"/>
        <v>6.6014688796654942E-3</v>
      </c>
      <c r="BQ265" s="77">
        <f t="shared" si="545"/>
        <v>6.1951163054463576E-2</v>
      </c>
      <c r="BR265" s="77">
        <f t="shared" si="546"/>
        <v>3.8354827042121842E-2</v>
      </c>
      <c r="BS265" s="77">
        <f t="shared" si="547"/>
        <v>0.10030599009658542</v>
      </c>
      <c r="BT265" s="77">
        <f t="shared" si="548"/>
        <v>0.18980961163598725</v>
      </c>
      <c r="BU265" s="77">
        <f t="shared" si="548"/>
        <v>5.4033783636435297E-3</v>
      </c>
      <c r="BV265" s="77">
        <f t="shared" si="548"/>
        <v>0.85019921708071977</v>
      </c>
      <c r="BW265" s="77">
        <f t="shared" si="548"/>
        <v>0.90019637045989742</v>
      </c>
      <c r="BX265" s="77">
        <f t="shared" si="549"/>
        <v>1.1725331629136831E-2</v>
      </c>
      <c r="BY265" s="77">
        <f t="shared" si="549"/>
        <v>6.5859848219485288E-4</v>
      </c>
      <c r="BZ265" s="77">
        <f t="shared" si="549"/>
        <v>5.6265737392019351E-3</v>
      </c>
      <c r="CA265" s="76">
        <f t="shared" si="550"/>
        <v>4.0085753773125692</v>
      </c>
      <c r="CB265" s="76">
        <f t="shared" si="551"/>
        <v>1.6492156142945642E-2</v>
      </c>
      <c r="CC265" s="76">
        <f t="shared" si="552"/>
        <v>2.5671097101788831E-2</v>
      </c>
      <c r="CD265" s="76">
        <f t="shared" si="553"/>
        <v>1.1725331629136831E-2</v>
      </c>
      <c r="CE265" s="76">
        <f t="shared" si="554"/>
        <v>2.662949541298501E-2</v>
      </c>
      <c r="CF265" s="76">
        <f t="shared" si="555"/>
        <v>1.7660833820739283E-2</v>
      </c>
      <c r="CG265" s="76">
        <f t="shared" si="556"/>
        <v>2.8132868696009675E-3</v>
      </c>
      <c r="CH265" s="76">
        <f t="shared" si="557"/>
        <v>0.85309275435657228</v>
      </c>
      <c r="CI265" s="76">
        <f t="shared" si="558"/>
        <v>9.3458037180067399E-2</v>
      </c>
      <c r="CJ265" s="76">
        <f t="shared" si="559"/>
        <v>7.6006334632638298E-2</v>
      </c>
      <c r="CK265" s="76">
        <f t="shared" si="560"/>
        <v>0.69379215867090582</v>
      </c>
      <c r="CL265" s="76">
        <f t="shared" si="561"/>
        <v>1.0053797392691017</v>
      </c>
      <c r="CM265" s="76">
        <f t="shared" si="562"/>
        <v>0.85309275435657228</v>
      </c>
      <c r="CN265" s="76"/>
      <c r="CO265" s="31">
        <f t="shared" si="563"/>
        <v>0.83066474622517572</v>
      </c>
      <c r="CP265" s="76">
        <f t="shared" si="564"/>
        <v>0.17331745549304162</v>
      </c>
      <c r="CQ265" s="76">
        <f t="shared" si="565"/>
        <v>0.21845916831044926</v>
      </c>
      <c r="CR265" s="77">
        <f t="shared" si="566"/>
        <v>0.629911704184272</v>
      </c>
      <c r="CS265" s="77">
        <f t="shared" si="567"/>
        <v>0.32314258120245504</v>
      </c>
      <c r="CT265" s="77">
        <f t="shared" si="568"/>
        <v>8.2248103259609323E-2</v>
      </c>
      <c r="CU265" s="31">
        <f t="shared" ref="CU265:CY315" si="622">Q265/AP$2</f>
        <v>0.89011605361134272</v>
      </c>
      <c r="CV265" s="31">
        <f t="shared" si="622"/>
        <v>7.7617590649834496E-4</v>
      </c>
      <c r="CW265" s="31">
        <f t="shared" si="622"/>
        <v>1.3858239915261718E-2</v>
      </c>
      <c r="CX265" s="31">
        <f t="shared" si="622"/>
        <v>0.26370145198646</v>
      </c>
      <c r="CY265" s="31">
        <f t="shared" si="622"/>
        <v>6.1180616740088107E-3</v>
      </c>
      <c r="CZ265" s="31">
        <f t="shared" si="620"/>
        <v>0.63777155844026945</v>
      </c>
      <c r="DA265" s="31">
        <f t="shared" si="620"/>
        <v>6.7050184209681623E-3</v>
      </c>
      <c r="DB265" s="31">
        <f t="shared" si="620"/>
        <v>6.453809280255054E-5</v>
      </c>
      <c r="DC265" s="31">
        <f t="shared" si="620"/>
        <v>1.9109091681175422E-4</v>
      </c>
      <c r="DD265" s="31">
        <f t="shared" si="620"/>
        <v>3.4868833973033891E-4</v>
      </c>
      <c r="DE265" s="31">
        <f t="shared" si="570"/>
        <v>1.819650877304154</v>
      </c>
      <c r="DF265" s="31"/>
      <c r="DG265" s="76">
        <f t="shared" si="571"/>
        <v>1.7802321072226854</v>
      </c>
      <c r="DH265" s="76">
        <f t="shared" si="571"/>
        <v>1.5523518129966899E-3</v>
      </c>
      <c r="DI265" s="76">
        <f t="shared" si="572"/>
        <v>4.1574719745785152E-2</v>
      </c>
      <c r="DJ265" s="76">
        <f t="shared" si="573"/>
        <v>0.26370145198646</v>
      </c>
      <c r="DK265" s="76">
        <f t="shared" si="573"/>
        <v>6.1180616740088107E-3</v>
      </c>
      <c r="DL265" s="76">
        <f t="shared" si="573"/>
        <v>0.63777155844026945</v>
      </c>
      <c r="DM265" s="76">
        <f t="shared" si="573"/>
        <v>6.7050184209681623E-3</v>
      </c>
      <c r="DN265" s="76">
        <f t="shared" si="573"/>
        <v>6.453809280255054E-5</v>
      </c>
      <c r="DO265" s="76">
        <f t="shared" si="573"/>
        <v>1.9109091681175422E-4</v>
      </c>
      <c r="DP265" s="76">
        <f t="shared" si="574"/>
        <v>1.0460650191910167E-3</v>
      </c>
      <c r="DQ265" s="76">
        <f t="shared" si="575"/>
        <v>2.738956963331979</v>
      </c>
      <c r="DR265" s="76">
        <f t="shared" si="576"/>
        <v>2.1906149239748975</v>
      </c>
      <c r="DS265" s="31"/>
      <c r="DT265" s="77">
        <f t="shared" si="577"/>
        <v>1.9499015111106472</v>
      </c>
      <c r="DU265" s="77">
        <f t="shared" si="577"/>
        <v>1.7003025244050191E-3</v>
      </c>
      <c r="DV265" s="77">
        <f t="shared" si="578"/>
        <v>5.0098488889352755E-2</v>
      </c>
      <c r="DW265" s="77">
        <f t="shared" si="579"/>
        <v>1.0617645467441122E-2</v>
      </c>
      <c r="DX265" s="77">
        <f t="shared" si="580"/>
        <v>6.0716134356793877E-2</v>
      </c>
      <c r="DY265" s="77">
        <f t="shared" si="581"/>
        <v>0.57766833619538915</v>
      </c>
      <c r="DZ265" s="77">
        <f t="shared" si="581"/>
        <v>1.3402317208882545E-2</v>
      </c>
      <c r="EA265" s="77">
        <f t="shared" si="581"/>
        <v>1.3971118940059828</v>
      </c>
      <c r="EB265" s="77">
        <f t="shared" si="581"/>
        <v>1.4688113418499458E-2</v>
      </c>
      <c r="EC265" s="77">
        <f t="shared" si="582"/>
        <v>2.8275621851628829E-4</v>
      </c>
      <c r="ED265" s="77">
        <f t="shared" si="582"/>
        <v>8.3721322840774883E-4</v>
      </c>
      <c r="EE265" s="77">
        <f t="shared" si="582"/>
        <v>1.5276837616586192E-3</v>
      </c>
      <c r="EF265" s="76">
        <f t="shared" si="583"/>
        <v>4.0178362620291823</v>
      </c>
      <c r="EG265" s="76">
        <f t="shared" si="584"/>
        <v>3.4835310829959262E-2</v>
      </c>
      <c r="EH265" s="76">
        <f t="shared" si="585"/>
        <v>5.3271246111480153E-2</v>
      </c>
      <c r="EI265" s="76">
        <f t="shared" si="586"/>
        <v>2.8275621851628829E-4</v>
      </c>
      <c r="EJ265" s="76">
        <f t="shared" si="587"/>
        <v>1.7003025244050191E-3</v>
      </c>
      <c r="EK265" s="76">
        <f t="shared" si="588"/>
        <v>1.5276837616586192E-3</v>
      </c>
      <c r="EL265" s="76">
        <f t="shared" si="589"/>
        <v>8.8072054872662155E-3</v>
      </c>
      <c r="EM265" s="76">
        <f t="shared" si="590"/>
        <v>1.4688113418499458E-2</v>
      </c>
      <c r="EN265" s="76">
        <f t="shared" si="591"/>
        <v>0.98149346299004181</v>
      </c>
      <c r="EO265" s="76">
        <f t="shared" si="592"/>
        <v>0.68970336391830034</v>
      </c>
      <c r="EP265" s="76">
        <f t="shared" si="593"/>
        <v>1.0321455635059472E-2</v>
      </c>
      <c r="EQ265" s="76">
        <f t="shared" si="594"/>
        <v>0.47983842183180375</v>
      </c>
      <c r="ER265" s="76">
        <f t="shared" si="595"/>
        <v>1.4712453016175374E-2</v>
      </c>
      <c r="ES265" s="76">
        <f t="shared" si="596"/>
        <v>0.27981878245353503</v>
      </c>
      <c r="ET265" s="76">
        <f t="shared" si="597"/>
        <v>0.48641681774467727</v>
      </c>
      <c r="EU265" s="76">
        <f t="shared" si="598"/>
        <v>1.0084995244003874</v>
      </c>
      <c r="EV265" s="31"/>
      <c r="EW265" s="31"/>
      <c r="EX265" s="31"/>
      <c r="EY265" s="31"/>
      <c r="EZ265" s="31">
        <f t="shared" si="599"/>
        <v>9.9223577739730492E-2</v>
      </c>
      <c r="FA265" s="31">
        <f t="shared" si="600"/>
        <v>951.43084581281528</v>
      </c>
      <c r="FB265" s="31"/>
      <c r="FC265" s="31">
        <f t="shared" si="601"/>
        <v>1129.9483782718305</v>
      </c>
      <c r="FD265" s="31">
        <f t="shared" si="602"/>
        <v>869.45577885724413</v>
      </c>
      <c r="FE265" s="31">
        <f t="shared" si="603"/>
        <v>1074.7081555014561</v>
      </c>
      <c r="FF265" s="31">
        <f t="shared" si="604"/>
        <v>665.47425212263295</v>
      </c>
      <c r="FG265" s="31">
        <f t="shared" si="605"/>
        <v>0.45527652303555022</v>
      </c>
      <c r="FH265" s="31">
        <f t="shared" si="606"/>
        <v>1615.9335746359343</v>
      </c>
      <c r="FI265" s="31">
        <f t="shared" si="607"/>
        <v>858.23424299361261</v>
      </c>
      <c r="FJ265" s="31"/>
      <c r="FK265" s="31">
        <f t="shared" si="608"/>
        <v>1139.1523616343211</v>
      </c>
      <c r="FL265" s="31">
        <f t="shared" si="609"/>
        <v>450.31248611922831</v>
      </c>
      <c r="FM265" s="31"/>
      <c r="FN265" s="31">
        <f t="shared" si="610"/>
        <v>60.601918826320656</v>
      </c>
      <c r="FO265" s="31">
        <f t="shared" si="611"/>
        <v>44.754734613255337</v>
      </c>
      <c r="FP265" s="31"/>
      <c r="FQ265" s="31">
        <f t="shared" si="612"/>
        <v>26.23</v>
      </c>
      <c r="FR265" s="31">
        <f t="shared" si="613"/>
        <v>32.44</v>
      </c>
      <c r="FS265" s="31">
        <f t="shared" si="614"/>
        <v>28.6</v>
      </c>
      <c r="FT265" s="31">
        <f t="shared" si="615"/>
        <v>1425.9738908197573</v>
      </c>
      <c r="FU265" s="31">
        <f t="shared" si="616"/>
        <v>518.52716309831237</v>
      </c>
      <c r="FV265" s="31"/>
      <c r="FW265" s="31"/>
      <c r="FX265" s="31"/>
      <c r="FY265" s="31"/>
      <c r="FZ265" s="31"/>
      <c r="GA265" s="31"/>
      <c r="GB265" s="31"/>
      <c r="GC265" s="31"/>
      <c r="GD265" s="32"/>
    </row>
    <row r="266" spans="1:186" ht="15.75" thickBot="1">
      <c r="C266" s="24" t="s">
        <v>216</v>
      </c>
      <c r="D266" s="24" t="s">
        <v>214</v>
      </c>
      <c r="E266" s="24"/>
      <c r="F266" s="23">
        <v>52.557000000000002</v>
      </c>
      <c r="G266" s="23">
        <v>0.23799999999999999</v>
      </c>
      <c r="H266" s="23">
        <v>2.3079999999999998</v>
      </c>
      <c r="I266" s="23">
        <v>6.1550000000000002</v>
      </c>
      <c r="J266" s="23">
        <v>0.17299999999999999</v>
      </c>
      <c r="K266" s="23">
        <v>15.465999999999999</v>
      </c>
      <c r="L266" s="23">
        <v>22.783999999999999</v>
      </c>
      <c r="M266" s="23">
        <v>0.16400000000000001</v>
      </c>
      <c r="N266" s="23">
        <v>1.4E-2</v>
      </c>
      <c r="O266" s="23">
        <v>0.193</v>
      </c>
      <c r="Q266" s="24">
        <v>53.44</v>
      </c>
      <c r="R266" s="24">
        <v>4.7E-2</v>
      </c>
      <c r="S266" s="24">
        <v>1.274</v>
      </c>
      <c r="T266" s="24">
        <v>18.619</v>
      </c>
      <c r="U266" s="24">
        <v>0.36599999999999999</v>
      </c>
      <c r="V266" s="24">
        <v>25.477</v>
      </c>
      <c r="W266" s="24">
        <v>0.34100000000000003</v>
      </c>
      <c r="X266" s="24">
        <v>6.0000000000000001E-3</v>
      </c>
      <c r="Y266" s="24">
        <v>1.2999999999999999E-2</v>
      </c>
      <c r="Z266" s="24">
        <v>1.6E-2</v>
      </c>
      <c r="AB266" s="69">
        <f t="shared" si="617"/>
        <v>806.7702319251938</v>
      </c>
      <c r="AC266" s="69">
        <f t="shared" si="618"/>
        <v>13.908432673814517</v>
      </c>
      <c r="AD266" s="31"/>
      <c r="AE266" s="73">
        <f t="shared" si="528"/>
        <v>806.7702319251938</v>
      </c>
      <c r="AF266" s="73"/>
      <c r="AG266" s="73">
        <f t="shared" si="529"/>
        <v>916.14253063575245</v>
      </c>
      <c r="AH266" s="73">
        <f t="shared" si="530"/>
        <v>879.04520726900398</v>
      </c>
      <c r="AI266" s="73">
        <f t="shared" si="531"/>
        <v>13.908432673814517</v>
      </c>
      <c r="AJ266" s="73">
        <f t="shared" si="532"/>
        <v>-2.258672458189146</v>
      </c>
      <c r="AK266" s="73">
        <f t="shared" si="533"/>
        <v>967.79295438514669</v>
      </c>
      <c r="AL266" s="74">
        <f t="shared" si="534"/>
        <v>0.54455529662661029</v>
      </c>
      <c r="AM266" s="75"/>
      <c r="AN266" s="31">
        <f t="shared" si="535"/>
        <v>0.13437376486765223</v>
      </c>
      <c r="AO266" s="31"/>
      <c r="AP266" s="31">
        <f t="shared" si="621"/>
        <v>0.87472101697115556</v>
      </c>
      <c r="AQ266" s="31">
        <f t="shared" si="621"/>
        <v>2.9795139636549371E-3</v>
      </c>
      <c r="AR266" s="31">
        <f t="shared" si="621"/>
        <v>2.2636105962083541E-2</v>
      </c>
      <c r="AS266" s="31">
        <f t="shared" si="621"/>
        <v>8.5668871370033844E-2</v>
      </c>
      <c r="AT266" s="31">
        <f t="shared" si="621"/>
        <v>2.4387665198237884E-3</v>
      </c>
      <c r="AU266" s="31">
        <f t="shared" si="619"/>
        <v>0.38372981609948292</v>
      </c>
      <c r="AV266" s="31">
        <f t="shared" si="619"/>
        <v>0.40629558431738988</v>
      </c>
      <c r="AW266" s="31">
        <f t="shared" si="619"/>
        <v>2.6460618049045721E-3</v>
      </c>
      <c r="AX266" s="31">
        <f t="shared" si="619"/>
        <v>1.486262686313644E-4</v>
      </c>
      <c r="AY266" s="31">
        <f t="shared" si="619"/>
        <v>1.2697518786406682E-3</v>
      </c>
      <c r="AZ266" s="31">
        <f t="shared" si="537"/>
        <v>1.7825341151558012</v>
      </c>
      <c r="BA266" s="31"/>
      <c r="BB266" s="76">
        <f t="shared" si="538"/>
        <v>1.7494420339423111</v>
      </c>
      <c r="BC266" s="76">
        <f t="shared" si="538"/>
        <v>5.9590279273098743E-3</v>
      </c>
      <c r="BD266" s="76">
        <f t="shared" si="539"/>
        <v>6.7908317886250624E-2</v>
      </c>
      <c r="BE266" s="76">
        <f t="shared" si="540"/>
        <v>8.5668871370033844E-2</v>
      </c>
      <c r="BF266" s="76">
        <f t="shared" si="540"/>
        <v>2.4387665198237884E-3</v>
      </c>
      <c r="BG266" s="76">
        <f t="shared" si="540"/>
        <v>0.38372981609948292</v>
      </c>
      <c r="BH266" s="76">
        <f t="shared" si="540"/>
        <v>0.40629558431738988</v>
      </c>
      <c r="BI266" s="76">
        <f t="shared" si="540"/>
        <v>2.6460618049045721E-3</v>
      </c>
      <c r="BJ266" s="76">
        <f t="shared" si="540"/>
        <v>1.486262686313644E-4</v>
      </c>
      <c r="BK266" s="76">
        <f t="shared" si="541"/>
        <v>3.8092556359220044E-3</v>
      </c>
      <c r="BL266" s="76">
        <f t="shared" si="542"/>
        <v>2.7080463617720607</v>
      </c>
      <c r="BM266" s="76">
        <f t="shared" si="543"/>
        <v>2.2156193796009416</v>
      </c>
      <c r="BN266" s="31"/>
      <c r="BO266" s="77">
        <f t="shared" si="544"/>
        <v>1.9380488369455364</v>
      </c>
      <c r="BP266" s="77">
        <f t="shared" si="544"/>
        <v>6.6014688796654942E-3</v>
      </c>
      <c r="BQ266" s="77">
        <f t="shared" si="545"/>
        <v>6.1951163054463576E-2</v>
      </c>
      <c r="BR266" s="77">
        <f t="shared" si="546"/>
        <v>3.8354827042121842E-2</v>
      </c>
      <c r="BS266" s="77">
        <f t="shared" si="547"/>
        <v>0.10030599009658542</v>
      </c>
      <c r="BT266" s="77">
        <f t="shared" si="548"/>
        <v>0.18980961163598725</v>
      </c>
      <c r="BU266" s="77">
        <f t="shared" si="548"/>
        <v>5.4033783636435297E-3</v>
      </c>
      <c r="BV266" s="77">
        <f t="shared" si="548"/>
        <v>0.85019921708071977</v>
      </c>
      <c r="BW266" s="77">
        <f t="shared" si="548"/>
        <v>0.90019637045989742</v>
      </c>
      <c r="BX266" s="77">
        <f t="shared" si="549"/>
        <v>1.1725331629136831E-2</v>
      </c>
      <c r="BY266" s="77">
        <f t="shared" si="549"/>
        <v>6.5859848219485288E-4</v>
      </c>
      <c r="BZ266" s="77">
        <f t="shared" si="549"/>
        <v>5.6265737392019351E-3</v>
      </c>
      <c r="CA266" s="76">
        <f t="shared" si="550"/>
        <v>4.0085753773125692</v>
      </c>
      <c r="CB266" s="76">
        <f t="shared" si="551"/>
        <v>1.6492156142945642E-2</v>
      </c>
      <c r="CC266" s="76">
        <f t="shared" si="552"/>
        <v>2.5671097101788831E-2</v>
      </c>
      <c r="CD266" s="76">
        <f t="shared" si="553"/>
        <v>1.1725331629136831E-2</v>
      </c>
      <c r="CE266" s="76">
        <f t="shared" si="554"/>
        <v>2.662949541298501E-2</v>
      </c>
      <c r="CF266" s="76">
        <f t="shared" si="555"/>
        <v>1.7660833820739283E-2</v>
      </c>
      <c r="CG266" s="76">
        <f t="shared" si="556"/>
        <v>2.8132868696009675E-3</v>
      </c>
      <c r="CH266" s="76">
        <f t="shared" si="557"/>
        <v>0.85309275435657228</v>
      </c>
      <c r="CI266" s="76">
        <f t="shared" si="558"/>
        <v>9.3458037180067399E-2</v>
      </c>
      <c r="CJ266" s="76">
        <f t="shared" si="559"/>
        <v>7.6006334632638298E-2</v>
      </c>
      <c r="CK266" s="76">
        <f t="shared" si="560"/>
        <v>0.69379215867090582</v>
      </c>
      <c r="CL266" s="76">
        <f t="shared" si="561"/>
        <v>1.0053797392691017</v>
      </c>
      <c r="CM266" s="76">
        <f t="shared" si="562"/>
        <v>0.85309275435657228</v>
      </c>
      <c r="CN266" s="76"/>
      <c r="CO266" s="31">
        <f t="shared" si="563"/>
        <v>0.83066474622517572</v>
      </c>
      <c r="CP266" s="76">
        <f t="shared" si="564"/>
        <v>0.17331745549304162</v>
      </c>
      <c r="CQ266" s="76">
        <f t="shared" si="565"/>
        <v>0.21845916831044926</v>
      </c>
      <c r="CR266" s="77">
        <f t="shared" si="566"/>
        <v>0.629911704184272</v>
      </c>
      <c r="CS266" s="77">
        <f t="shared" si="567"/>
        <v>0.32314258120245504</v>
      </c>
      <c r="CT266" s="77">
        <f t="shared" si="568"/>
        <v>8.2248103259609323E-2</v>
      </c>
      <c r="CU266" s="31">
        <f t="shared" si="622"/>
        <v>0.88941703573146391</v>
      </c>
      <c r="CV266" s="31">
        <f t="shared" si="622"/>
        <v>5.8839141299068089E-4</v>
      </c>
      <c r="CW266" s="31">
        <f t="shared" si="622"/>
        <v>1.2494973568325145E-2</v>
      </c>
      <c r="CX266" s="31">
        <f t="shared" si="622"/>
        <v>0.25915007571708532</v>
      </c>
      <c r="CY266" s="31">
        <f t="shared" si="622"/>
        <v>5.1594713656387663E-3</v>
      </c>
      <c r="CZ266" s="31">
        <f t="shared" si="620"/>
        <v>0.63211460783438034</v>
      </c>
      <c r="DA266" s="31">
        <f t="shared" si="620"/>
        <v>6.0808810679525089E-3</v>
      </c>
      <c r="DB266" s="31">
        <f t="shared" si="620"/>
        <v>9.6807139203825818E-5</v>
      </c>
      <c r="DC266" s="31">
        <f t="shared" si="620"/>
        <v>1.3801010658626693E-4</v>
      </c>
      <c r="DD266" s="31">
        <f t="shared" si="620"/>
        <v>1.0526440444689477E-4</v>
      </c>
      <c r="DE266" s="31">
        <f t="shared" si="570"/>
        <v>1.8053455183480736</v>
      </c>
      <c r="DF266" s="31"/>
      <c r="DG266" s="76">
        <f t="shared" si="571"/>
        <v>1.7788340714629278</v>
      </c>
      <c r="DH266" s="76">
        <f t="shared" si="571"/>
        <v>1.1767828259813618E-3</v>
      </c>
      <c r="DI266" s="76">
        <f t="shared" si="572"/>
        <v>3.7484920704975437E-2</v>
      </c>
      <c r="DJ266" s="76">
        <f t="shared" si="573"/>
        <v>0.25915007571708532</v>
      </c>
      <c r="DK266" s="76">
        <f t="shared" si="573"/>
        <v>5.1594713656387663E-3</v>
      </c>
      <c r="DL266" s="76">
        <f t="shared" si="573"/>
        <v>0.63211460783438034</v>
      </c>
      <c r="DM266" s="76">
        <f t="shared" si="573"/>
        <v>6.0808810679525089E-3</v>
      </c>
      <c r="DN266" s="76">
        <f t="shared" si="573"/>
        <v>9.6807139203825818E-5</v>
      </c>
      <c r="DO266" s="76">
        <f t="shared" si="573"/>
        <v>1.3801010658626693E-4</v>
      </c>
      <c r="DP266" s="76">
        <f t="shared" si="574"/>
        <v>3.1579321334068429E-4</v>
      </c>
      <c r="DQ266" s="76">
        <f t="shared" si="575"/>
        <v>2.7205514214380733</v>
      </c>
      <c r="DR266" s="76">
        <f t="shared" si="576"/>
        <v>2.2054352484278437</v>
      </c>
      <c r="DS266" s="31"/>
      <c r="DT266" s="77">
        <f t="shared" si="577"/>
        <v>1.9615516811543774</v>
      </c>
      <c r="DU266" s="77">
        <f t="shared" si="577"/>
        <v>1.2976591620819122E-3</v>
      </c>
      <c r="DV266" s="77">
        <f t="shared" si="578"/>
        <v>3.8448318845622609E-2</v>
      </c>
      <c r="DW266" s="77">
        <f t="shared" si="579"/>
        <v>1.6665391425894405E-2</v>
      </c>
      <c r="DX266" s="77">
        <f t="shared" si="580"/>
        <v>5.5113710271517014E-2</v>
      </c>
      <c r="DY266" s="77">
        <f t="shared" si="581"/>
        <v>0.57153871161920455</v>
      </c>
      <c r="DZ266" s="77">
        <f t="shared" si="581"/>
        <v>1.1378880013033879E-2</v>
      </c>
      <c r="EA266" s="77">
        <f t="shared" si="581"/>
        <v>1.3940878371640855</v>
      </c>
      <c r="EB266" s="77">
        <f t="shared" si="581"/>
        <v>1.3410989448760013E-2</v>
      </c>
      <c r="EC266" s="77">
        <f t="shared" si="582"/>
        <v>4.2700375419915687E-4</v>
      </c>
      <c r="ED266" s="77">
        <f t="shared" si="582"/>
        <v>6.0874470740927356E-4</v>
      </c>
      <c r="EE266" s="77">
        <f t="shared" si="582"/>
        <v>4.6430765594389275E-4</v>
      </c>
      <c r="EF266" s="76">
        <f t="shared" si="583"/>
        <v>4.0098795249506125</v>
      </c>
      <c r="EG266" s="76">
        <f t="shared" si="584"/>
        <v>1.9150305193819644E-2</v>
      </c>
      <c r="EH266" s="76">
        <f t="shared" si="585"/>
        <v>2.9565551451026906E-2</v>
      </c>
      <c r="EI266" s="76">
        <f t="shared" si="586"/>
        <v>4.2700375419915687E-4</v>
      </c>
      <c r="EJ266" s="76">
        <f t="shared" si="587"/>
        <v>1.2976591620819122E-3</v>
      </c>
      <c r="EK266" s="76">
        <f t="shared" si="588"/>
        <v>4.6430765594389275E-4</v>
      </c>
      <c r="EL266" s="76">
        <f t="shared" si="589"/>
        <v>1.5774080015751354E-2</v>
      </c>
      <c r="EM266" s="76">
        <f t="shared" si="590"/>
        <v>1.3410989448760013E-2</v>
      </c>
      <c r="EN266" s="76">
        <f t="shared" si="591"/>
        <v>0.97326135008486536</v>
      </c>
      <c r="EO266" s="76">
        <f t="shared" si="592"/>
        <v>0.68629645157893493</v>
      </c>
      <c r="EP266" s="76">
        <f t="shared" si="593"/>
        <v>9.4567758907142269E-3</v>
      </c>
      <c r="EQ266" s="76">
        <f t="shared" si="594"/>
        <v>0.48141517480131041</v>
      </c>
      <c r="ER266" s="76">
        <f t="shared" si="595"/>
        <v>1.3431741556479384E-2</v>
      </c>
      <c r="ES266" s="76">
        <f t="shared" si="596"/>
        <v>0.28378892793817656</v>
      </c>
      <c r="ET266" s="76">
        <f t="shared" si="597"/>
        <v>0.48736231859332546</v>
      </c>
      <c r="EU266" s="76">
        <f t="shared" si="598"/>
        <v>1.0046353901216016</v>
      </c>
      <c r="EV266" s="31"/>
      <c r="EW266" s="31"/>
      <c r="EX266" s="31"/>
      <c r="EY266" s="31"/>
      <c r="EZ266" s="31">
        <f t="shared" si="599"/>
        <v>9.8809681716237732E-2</v>
      </c>
      <c r="FA266" s="31">
        <f t="shared" si="600"/>
        <v>950.22725682598866</v>
      </c>
      <c r="FB266" s="31"/>
      <c r="FC266" s="31">
        <f t="shared" si="601"/>
        <v>1133.9207827662258</v>
      </c>
      <c r="FD266" s="31">
        <f t="shared" si="602"/>
        <v>871.26271236529453</v>
      </c>
      <c r="FE266" s="31">
        <f t="shared" si="603"/>
        <v>1043.1306741540659</v>
      </c>
      <c r="FF266" s="31">
        <f t="shared" si="604"/>
        <v>650.92865797347508</v>
      </c>
      <c r="FG266" s="31">
        <f t="shared" si="605"/>
        <v>0.45378538057220918</v>
      </c>
      <c r="FH266" s="31">
        <f t="shared" si="606"/>
        <v>1613.5473386344715</v>
      </c>
      <c r="FI266" s="31">
        <f t="shared" si="607"/>
        <v>841.92529942457429</v>
      </c>
      <c r="FJ266" s="31"/>
      <c r="FK266" s="31">
        <f t="shared" si="608"/>
        <v>1134.2872182233032</v>
      </c>
      <c r="FL266" s="31">
        <f t="shared" si="609"/>
        <v>521.33425594815799</v>
      </c>
      <c r="FM266" s="31"/>
      <c r="FN266" s="31">
        <f t="shared" si="610"/>
        <v>68.213891631094455</v>
      </c>
      <c r="FO266" s="31">
        <f t="shared" si="611"/>
        <v>49.582103896191718</v>
      </c>
      <c r="FP266" s="31"/>
      <c r="FQ266" s="31">
        <f t="shared" si="612"/>
        <v>26.23</v>
      </c>
      <c r="FR266" s="31">
        <f t="shared" si="613"/>
        <v>32.44</v>
      </c>
      <c r="FS266" s="31">
        <f t="shared" si="614"/>
        <v>28.6</v>
      </c>
      <c r="FT266" s="31">
        <f t="shared" si="615"/>
        <v>1421.0963168627231</v>
      </c>
      <c r="FU266" s="31">
        <f t="shared" si="616"/>
        <v>508.02700884433455</v>
      </c>
      <c r="FV266" s="31"/>
      <c r="FW266" s="31"/>
      <c r="FX266" s="31"/>
      <c r="FY266" s="31"/>
      <c r="FZ266" s="31"/>
      <c r="GA266" s="31"/>
      <c r="GB266" s="31"/>
      <c r="GC266" s="31"/>
      <c r="GD266" s="32"/>
    </row>
    <row r="267" spans="1:186" ht="15.75" thickBot="1">
      <c r="C267" s="24" t="s">
        <v>217</v>
      </c>
      <c r="D267" s="24" t="s">
        <v>218</v>
      </c>
      <c r="E267" s="24"/>
      <c r="F267" s="23">
        <v>52.557000000000002</v>
      </c>
      <c r="G267" s="23">
        <v>0.23799999999999999</v>
      </c>
      <c r="H267" s="23">
        <v>2.3079999999999998</v>
      </c>
      <c r="I267" s="23">
        <v>6.1550000000000002</v>
      </c>
      <c r="J267" s="23">
        <v>0.17299999999999999</v>
      </c>
      <c r="K267" s="23">
        <v>15.465999999999999</v>
      </c>
      <c r="L267" s="23">
        <v>22.783999999999999</v>
      </c>
      <c r="M267" s="23">
        <v>0.16400000000000001</v>
      </c>
      <c r="N267" s="23">
        <v>1.4E-2</v>
      </c>
      <c r="O267" s="23">
        <v>0.193</v>
      </c>
      <c r="Q267" s="24">
        <v>53.241</v>
      </c>
      <c r="R267" s="24">
        <v>3.5999999999999997E-2</v>
      </c>
      <c r="S267" s="24">
        <v>1.4670000000000001</v>
      </c>
      <c r="T267" s="24">
        <v>18.97</v>
      </c>
      <c r="U267" s="24">
        <v>0.34300000000000003</v>
      </c>
      <c r="V267" s="24">
        <v>24.989000000000001</v>
      </c>
      <c r="W267" s="24">
        <v>0.70699999999999996</v>
      </c>
      <c r="X267" s="24">
        <v>-3.0000000000000001E-3</v>
      </c>
      <c r="Y267" s="24">
        <v>1.2E-2</v>
      </c>
      <c r="Z267" s="24">
        <v>5.5E-2</v>
      </c>
      <c r="AB267" s="69">
        <f t="shared" si="617"/>
        <v>797.10931531882977</v>
      </c>
      <c r="AC267" s="69">
        <f t="shared" si="618"/>
        <v>9.8400899042195711</v>
      </c>
      <c r="AD267" s="31"/>
      <c r="AE267" s="73">
        <f t="shared" si="528"/>
        <v>797.10931531882977</v>
      </c>
      <c r="AF267" s="73"/>
      <c r="AG267" s="73">
        <f t="shared" si="529"/>
        <v>906.30294854123565</v>
      </c>
      <c r="AH267" s="73">
        <f t="shared" si="530"/>
        <v>869.99607768930844</v>
      </c>
      <c r="AI267" s="73">
        <f t="shared" si="531"/>
        <v>9.8400899042195711</v>
      </c>
      <c r="AJ267" s="73">
        <f t="shared" si="532"/>
        <v>1.821171018143219</v>
      </c>
      <c r="AK267" s="73">
        <f t="shared" si="533"/>
        <v>931.00544226121679</v>
      </c>
      <c r="AL267" s="74">
        <f t="shared" si="534"/>
        <v>0.52424174141983426</v>
      </c>
      <c r="AM267" s="75"/>
      <c r="AN267" s="31">
        <f t="shared" si="535"/>
        <v>0.27876567713614336</v>
      </c>
      <c r="AO267" s="31"/>
      <c r="AP267" s="31">
        <f t="shared" si="621"/>
        <v>0.87472101697115556</v>
      </c>
      <c r="AQ267" s="31">
        <f t="shared" si="621"/>
        <v>2.9795139636549371E-3</v>
      </c>
      <c r="AR267" s="31">
        <f t="shared" si="621"/>
        <v>2.2636105962083541E-2</v>
      </c>
      <c r="AS267" s="31">
        <f t="shared" si="621"/>
        <v>8.5668871370033844E-2</v>
      </c>
      <c r="AT267" s="31">
        <f t="shared" si="621"/>
        <v>2.4387665198237884E-3</v>
      </c>
      <c r="AU267" s="31">
        <f t="shared" si="619"/>
        <v>0.38372981609948292</v>
      </c>
      <c r="AV267" s="31">
        <f t="shared" si="619"/>
        <v>0.40629558431738988</v>
      </c>
      <c r="AW267" s="31">
        <f t="shared" si="619"/>
        <v>2.6460618049045721E-3</v>
      </c>
      <c r="AX267" s="31">
        <f t="shared" si="619"/>
        <v>1.486262686313644E-4</v>
      </c>
      <c r="AY267" s="31">
        <f t="shared" si="619"/>
        <v>1.2697518786406682E-3</v>
      </c>
      <c r="AZ267" s="31">
        <f t="shared" si="537"/>
        <v>1.7825341151558012</v>
      </c>
      <c r="BA267" s="31"/>
      <c r="BB267" s="76">
        <f t="shared" si="538"/>
        <v>1.7494420339423111</v>
      </c>
      <c r="BC267" s="76">
        <f t="shared" si="538"/>
        <v>5.9590279273098743E-3</v>
      </c>
      <c r="BD267" s="76">
        <f t="shared" si="539"/>
        <v>6.7908317886250624E-2</v>
      </c>
      <c r="BE267" s="76">
        <f t="shared" si="540"/>
        <v>8.5668871370033844E-2</v>
      </c>
      <c r="BF267" s="76">
        <f t="shared" si="540"/>
        <v>2.4387665198237884E-3</v>
      </c>
      <c r="BG267" s="76">
        <f t="shared" si="540"/>
        <v>0.38372981609948292</v>
      </c>
      <c r="BH267" s="76">
        <f t="shared" si="540"/>
        <v>0.40629558431738988</v>
      </c>
      <c r="BI267" s="76">
        <f t="shared" si="540"/>
        <v>2.6460618049045721E-3</v>
      </c>
      <c r="BJ267" s="76">
        <f t="shared" si="540"/>
        <v>1.486262686313644E-4</v>
      </c>
      <c r="BK267" s="76">
        <f t="shared" si="541"/>
        <v>3.8092556359220044E-3</v>
      </c>
      <c r="BL267" s="76">
        <f t="shared" si="542"/>
        <v>2.7080463617720607</v>
      </c>
      <c r="BM267" s="76">
        <f t="shared" si="543"/>
        <v>2.2156193796009416</v>
      </c>
      <c r="BN267" s="31"/>
      <c r="BO267" s="77">
        <f t="shared" si="544"/>
        <v>1.9380488369455364</v>
      </c>
      <c r="BP267" s="77">
        <f t="shared" si="544"/>
        <v>6.6014688796654942E-3</v>
      </c>
      <c r="BQ267" s="77">
        <f t="shared" si="545"/>
        <v>6.1951163054463576E-2</v>
      </c>
      <c r="BR267" s="77">
        <f t="shared" si="546"/>
        <v>3.8354827042121842E-2</v>
      </c>
      <c r="BS267" s="77">
        <f t="shared" si="547"/>
        <v>0.10030599009658542</v>
      </c>
      <c r="BT267" s="77">
        <f t="shared" si="548"/>
        <v>0.18980961163598725</v>
      </c>
      <c r="BU267" s="77">
        <f t="shared" si="548"/>
        <v>5.4033783636435297E-3</v>
      </c>
      <c r="BV267" s="77">
        <f t="shared" si="548"/>
        <v>0.85019921708071977</v>
      </c>
      <c r="BW267" s="77">
        <f t="shared" si="548"/>
        <v>0.90019637045989742</v>
      </c>
      <c r="BX267" s="77">
        <f t="shared" si="549"/>
        <v>1.1725331629136831E-2</v>
      </c>
      <c r="BY267" s="77">
        <f t="shared" si="549"/>
        <v>6.5859848219485288E-4</v>
      </c>
      <c r="BZ267" s="77">
        <f t="shared" si="549"/>
        <v>5.6265737392019351E-3</v>
      </c>
      <c r="CA267" s="76">
        <f t="shared" si="550"/>
        <v>4.0085753773125692</v>
      </c>
      <c r="CB267" s="76">
        <f t="shared" si="551"/>
        <v>1.6492156142945642E-2</v>
      </c>
      <c r="CC267" s="76">
        <f t="shared" si="552"/>
        <v>2.5671097101788831E-2</v>
      </c>
      <c r="CD267" s="76">
        <f t="shared" si="553"/>
        <v>1.1725331629136831E-2</v>
      </c>
      <c r="CE267" s="76">
        <f t="shared" si="554"/>
        <v>2.662949541298501E-2</v>
      </c>
      <c r="CF267" s="76">
        <f t="shared" si="555"/>
        <v>1.7660833820739283E-2</v>
      </c>
      <c r="CG267" s="76">
        <f t="shared" si="556"/>
        <v>2.8132868696009675E-3</v>
      </c>
      <c r="CH267" s="76">
        <f t="shared" si="557"/>
        <v>0.85309275435657228</v>
      </c>
      <c r="CI267" s="76">
        <f t="shared" si="558"/>
        <v>9.3458037180067399E-2</v>
      </c>
      <c r="CJ267" s="76">
        <f t="shared" si="559"/>
        <v>7.6006334632638298E-2</v>
      </c>
      <c r="CK267" s="76">
        <f t="shared" si="560"/>
        <v>0.69379215867090582</v>
      </c>
      <c r="CL267" s="76">
        <f t="shared" si="561"/>
        <v>1.0053797392691017</v>
      </c>
      <c r="CM267" s="76">
        <f t="shared" si="562"/>
        <v>0.85309275435657228</v>
      </c>
      <c r="CN267" s="76"/>
      <c r="CO267" s="31">
        <f t="shared" si="563"/>
        <v>0.83066474622517572</v>
      </c>
      <c r="CP267" s="76">
        <f t="shared" si="564"/>
        <v>0.17331745549304162</v>
      </c>
      <c r="CQ267" s="76">
        <f t="shared" si="565"/>
        <v>0.21845916831044926</v>
      </c>
      <c r="CR267" s="77">
        <f t="shared" si="566"/>
        <v>0.629911704184272</v>
      </c>
      <c r="CS267" s="77">
        <f t="shared" si="567"/>
        <v>0.32314258120245504</v>
      </c>
      <c r="CT267" s="77">
        <f t="shared" si="568"/>
        <v>8.2248103259609323E-2</v>
      </c>
      <c r="CU267" s="31">
        <f t="shared" si="622"/>
        <v>0.88610502244346689</v>
      </c>
      <c r="CV267" s="31">
        <f t="shared" si="622"/>
        <v>4.5068278441839384E-4</v>
      </c>
      <c r="CW267" s="31">
        <f t="shared" si="622"/>
        <v>1.4387854179539236E-2</v>
      </c>
      <c r="CX267" s="31">
        <f t="shared" si="622"/>
        <v>0.26403549795118475</v>
      </c>
      <c r="CY267" s="31">
        <f t="shared" si="622"/>
        <v>4.8352422907488989E-3</v>
      </c>
      <c r="CZ267" s="31">
        <f t="shared" si="620"/>
        <v>0.62000674864282812</v>
      </c>
      <c r="DA267" s="31">
        <f t="shared" si="620"/>
        <v>1.2607574530916198E-2</v>
      </c>
      <c r="DB267" s="31">
        <f t="shared" si="620"/>
        <v>-4.8403569601912909E-5</v>
      </c>
      <c r="DC267" s="31">
        <f t="shared" si="620"/>
        <v>1.2739394454116949E-4</v>
      </c>
      <c r="DD267" s="31">
        <f t="shared" si="620"/>
        <v>3.6184639028620074E-4</v>
      </c>
      <c r="DE267" s="31">
        <f t="shared" si="570"/>
        <v>1.8028694595883277</v>
      </c>
      <c r="DF267" s="31"/>
      <c r="DG267" s="76">
        <f t="shared" si="571"/>
        <v>1.7722100448869338</v>
      </c>
      <c r="DH267" s="76">
        <f t="shared" si="571"/>
        <v>9.0136556883678768E-4</v>
      </c>
      <c r="DI267" s="76">
        <f t="shared" si="572"/>
        <v>4.3163562538617709E-2</v>
      </c>
      <c r="DJ267" s="76">
        <f t="shared" si="573"/>
        <v>0.26403549795118475</v>
      </c>
      <c r="DK267" s="76">
        <f t="shared" si="573"/>
        <v>4.8352422907488989E-3</v>
      </c>
      <c r="DL267" s="76">
        <f t="shared" si="573"/>
        <v>0.62000674864282812</v>
      </c>
      <c r="DM267" s="76">
        <f t="shared" si="573"/>
        <v>1.2607574530916198E-2</v>
      </c>
      <c r="DN267" s="76">
        <f t="shared" si="573"/>
        <v>-4.8403569601912909E-5</v>
      </c>
      <c r="DO267" s="76">
        <f t="shared" si="573"/>
        <v>1.2739394454116949E-4</v>
      </c>
      <c r="DP267" s="76">
        <f t="shared" si="574"/>
        <v>1.0855391708586022E-3</v>
      </c>
      <c r="DQ267" s="76">
        <f t="shared" si="575"/>
        <v>2.7189245659558638</v>
      </c>
      <c r="DR267" s="76">
        <f t="shared" si="576"/>
        <v>2.2067548600380689</v>
      </c>
      <c r="DS267" s="31"/>
      <c r="DT267" s="77">
        <f t="shared" si="577"/>
        <v>1.9554165647812627</v>
      </c>
      <c r="DU267" s="77">
        <f t="shared" si="577"/>
        <v>9.9454642485077979E-4</v>
      </c>
      <c r="DV267" s="77">
        <f t="shared" si="578"/>
        <v>4.4583435218737311E-2</v>
      </c>
      <c r="DW267" s="77">
        <f t="shared" si="579"/>
        <v>1.891749905369719E-2</v>
      </c>
      <c r="DX267" s="77">
        <f t="shared" si="580"/>
        <v>6.3500934272434501E-2</v>
      </c>
      <c r="DY267" s="77">
        <f t="shared" si="581"/>
        <v>0.58266161832634855</v>
      </c>
      <c r="DZ267" s="77">
        <f t="shared" si="581"/>
        <v>1.0670194424571738E-2</v>
      </c>
      <c r="EA267" s="77">
        <f t="shared" si="581"/>
        <v>1.3682029058239624</v>
      </c>
      <c r="EB267" s="77">
        <f t="shared" si="581"/>
        <v>2.7821826369391497E-2</v>
      </c>
      <c r="EC267" s="77">
        <f t="shared" si="582"/>
        <v>-2.136296249244245E-4</v>
      </c>
      <c r="ED267" s="77">
        <f t="shared" si="582"/>
        <v>5.6225441251129193E-4</v>
      </c>
      <c r="EE267" s="77">
        <f t="shared" si="582"/>
        <v>1.5970125607026107E-3</v>
      </c>
      <c r="EF267" s="76">
        <f t="shared" si="583"/>
        <v>4.0112142277711129</v>
      </c>
      <c r="EG267" s="76">
        <f t="shared" si="584"/>
        <v>2.1866201129711525E-2</v>
      </c>
      <c r="EH267" s="76">
        <f t="shared" si="585"/>
        <v>3.3548627824879773E-2</v>
      </c>
      <c r="EI267" s="76">
        <f t="shared" si="586"/>
        <v>-2.136296249244245E-4</v>
      </c>
      <c r="EJ267" s="76">
        <f t="shared" si="587"/>
        <v>9.9454642485077979E-4</v>
      </c>
      <c r="EK267" s="76">
        <f t="shared" si="588"/>
        <v>1.5970125607026107E-3</v>
      </c>
      <c r="EL267" s="76">
        <f t="shared" si="589"/>
        <v>1.7534116117919003E-2</v>
      </c>
      <c r="EM267" s="76">
        <f t="shared" si="590"/>
        <v>2.7821826369391497E-2</v>
      </c>
      <c r="EN267" s="76">
        <f t="shared" si="591"/>
        <v>0.95759211483136064</v>
      </c>
      <c r="EO267" s="76">
        <f t="shared" si="592"/>
        <v>0.66793633663454544</v>
      </c>
      <c r="EP267" s="76">
        <f t="shared" si="593"/>
        <v>1.9406184006565675E-2</v>
      </c>
      <c r="EQ267" s="76">
        <f t="shared" si="594"/>
        <v>0.46305224994419475</v>
      </c>
      <c r="ER267" s="76">
        <f t="shared" si="595"/>
        <v>2.7744763826288175E-2</v>
      </c>
      <c r="ES267" s="76">
        <f t="shared" si="596"/>
        <v>0.29071845760782883</v>
      </c>
      <c r="ET267" s="76">
        <f t="shared" si="597"/>
        <v>0.47177934408971794</v>
      </c>
      <c r="EU267" s="76">
        <f t="shared" si="598"/>
        <v>1.0053259866793001</v>
      </c>
      <c r="EV267" s="31"/>
      <c r="EW267" s="31"/>
      <c r="EX267" s="31"/>
      <c r="EY267" s="31"/>
      <c r="EZ267" s="31">
        <f t="shared" si="599"/>
        <v>0.10070866303472492</v>
      </c>
      <c r="FA267" s="31">
        <f t="shared" si="600"/>
        <v>955.70845403996464</v>
      </c>
      <c r="FB267" s="31"/>
      <c r="FC267" s="31">
        <f t="shared" si="601"/>
        <v>1140.5312420698078</v>
      </c>
      <c r="FD267" s="31">
        <f t="shared" si="602"/>
        <v>880.63963814435851</v>
      </c>
      <c r="FE267" s="31">
        <f t="shared" si="603"/>
        <v>1186.3874123154621</v>
      </c>
      <c r="FF267" s="31">
        <f t="shared" si="604"/>
        <v>730.51370260869828</v>
      </c>
      <c r="FG267" s="31">
        <f t="shared" si="605"/>
        <v>0.47178081595927263</v>
      </c>
      <c r="FH267" s="31">
        <f t="shared" si="606"/>
        <v>1642.2287436197848</v>
      </c>
      <c r="FI267" s="31">
        <f t="shared" si="607"/>
        <v>986.56551657640591</v>
      </c>
      <c r="FJ267" s="31"/>
      <c r="FK267" s="31">
        <f t="shared" si="608"/>
        <v>1134.5446869415182</v>
      </c>
      <c r="FL267" s="31">
        <f t="shared" si="609"/>
        <v>547.20099538022032</v>
      </c>
      <c r="FM267" s="31"/>
      <c r="FN267" s="31">
        <f t="shared" si="610"/>
        <v>22.014120720683763</v>
      </c>
      <c r="FO267" s="31">
        <f t="shared" si="611"/>
        <v>18.477837482248702</v>
      </c>
      <c r="FP267" s="31"/>
      <c r="FQ267" s="31">
        <f t="shared" si="612"/>
        <v>26.23</v>
      </c>
      <c r="FR267" s="31">
        <f t="shared" si="613"/>
        <v>32.44</v>
      </c>
      <c r="FS267" s="31">
        <f t="shared" si="614"/>
        <v>28.6</v>
      </c>
      <c r="FT267" s="31">
        <f t="shared" si="615"/>
        <v>1480.3097498299771</v>
      </c>
      <c r="FU267" s="31">
        <f t="shared" si="616"/>
        <v>597.85091709090852</v>
      </c>
      <c r="FV267" s="31"/>
      <c r="FW267" s="31"/>
      <c r="FX267" s="31"/>
      <c r="FY267" s="31"/>
      <c r="FZ267" s="31"/>
      <c r="GA267" s="31"/>
      <c r="GB267" s="31"/>
      <c r="GC267" s="31"/>
      <c r="GD267" s="32"/>
    </row>
    <row r="268" spans="1:186" ht="15.75" thickBot="1">
      <c r="C268" s="24" t="s">
        <v>219</v>
      </c>
      <c r="D268" s="24" t="s">
        <v>218</v>
      </c>
      <c r="E268" s="24"/>
      <c r="F268" s="23">
        <v>52.557000000000002</v>
      </c>
      <c r="G268" s="23">
        <v>0.23799999999999999</v>
      </c>
      <c r="H268" s="23">
        <v>2.3079999999999998</v>
      </c>
      <c r="I268" s="23">
        <v>6.1550000000000002</v>
      </c>
      <c r="J268" s="23">
        <v>0.17299999999999999</v>
      </c>
      <c r="K268" s="23">
        <v>15.465999999999999</v>
      </c>
      <c r="L268" s="23">
        <v>22.783999999999999</v>
      </c>
      <c r="M268" s="23">
        <v>0.16400000000000001</v>
      </c>
      <c r="N268" s="23">
        <v>1.4E-2</v>
      </c>
      <c r="O268" s="23">
        <v>0.193</v>
      </c>
      <c r="Q268" s="24">
        <v>53.095999999999997</v>
      </c>
      <c r="R268" s="24">
        <v>7.0000000000000001E-3</v>
      </c>
      <c r="S268" s="24">
        <v>1.6659999999999999</v>
      </c>
      <c r="T268" s="24">
        <v>19.068000000000001</v>
      </c>
      <c r="U268" s="24">
        <v>0.36799999999999999</v>
      </c>
      <c r="V268" s="24">
        <v>25.219000000000001</v>
      </c>
      <c r="W268" s="24">
        <v>0.29599999999999999</v>
      </c>
      <c r="X268" s="24">
        <v>0</v>
      </c>
      <c r="Y268" s="24">
        <v>3.1E-2</v>
      </c>
      <c r="Z268" s="24">
        <v>1.9E-2</v>
      </c>
      <c r="AB268" s="69">
        <f t="shared" si="617"/>
        <v>807.89436681006293</v>
      </c>
      <c r="AC268" s="69">
        <f t="shared" si="618"/>
        <v>16.476250006880115</v>
      </c>
      <c r="AD268" s="31"/>
      <c r="AE268" s="73">
        <f t="shared" si="528"/>
        <v>807.89436681006293</v>
      </c>
      <c r="AF268" s="73"/>
      <c r="AG268" s="73">
        <f t="shared" si="529"/>
        <v>923.87078715646635</v>
      </c>
      <c r="AH268" s="73">
        <f t="shared" si="530"/>
        <v>885.00412188878374</v>
      </c>
      <c r="AI268" s="73">
        <f t="shared" si="531"/>
        <v>16.476250006880115</v>
      </c>
      <c r="AJ268" s="73">
        <f t="shared" si="532"/>
        <v>-3.0285165712286322</v>
      </c>
      <c r="AK268" s="73">
        <f t="shared" si="533"/>
        <v>991.0121413175184</v>
      </c>
      <c r="AL268" s="74">
        <f t="shared" si="534"/>
        <v>0.5263477488436914</v>
      </c>
      <c r="AM268" s="75"/>
      <c r="AN268" s="31">
        <f t="shared" si="535"/>
        <v>0.11671369707494368</v>
      </c>
      <c r="AO268" s="31"/>
      <c r="AP268" s="31">
        <f t="shared" si="621"/>
        <v>0.87472101697115556</v>
      </c>
      <c r="AQ268" s="31">
        <f t="shared" si="621"/>
        <v>2.9795139636549371E-3</v>
      </c>
      <c r="AR268" s="31">
        <f t="shared" si="621"/>
        <v>2.2636105962083541E-2</v>
      </c>
      <c r="AS268" s="31">
        <f t="shared" si="621"/>
        <v>8.5668871370033844E-2</v>
      </c>
      <c r="AT268" s="31">
        <f t="shared" si="621"/>
        <v>2.4387665198237884E-3</v>
      </c>
      <c r="AU268" s="31">
        <f t="shared" si="619"/>
        <v>0.38372981609948292</v>
      </c>
      <c r="AV268" s="31">
        <f t="shared" si="619"/>
        <v>0.40629558431738988</v>
      </c>
      <c r="AW268" s="31">
        <f t="shared" si="619"/>
        <v>2.6460618049045721E-3</v>
      </c>
      <c r="AX268" s="31">
        <f t="shared" si="619"/>
        <v>1.486262686313644E-4</v>
      </c>
      <c r="AY268" s="31">
        <f t="shared" si="619"/>
        <v>1.2697518786406682E-3</v>
      </c>
      <c r="AZ268" s="31">
        <f t="shared" si="537"/>
        <v>1.7825341151558012</v>
      </c>
      <c r="BA268" s="31"/>
      <c r="BB268" s="76">
        <f t="shared" si="538"/>
        <v>1.7494420339423111</v>
      </c>
      <c r="BC268" s="76">
        <f t="shared" si="538"/>
        <v>5.9590279273098743E-3</v>
      </c>
      <c r="BD268" s="76">
        <f t="shared" si="539"/>
        <v>6.7908317886250624E-2</v>
      </c>
      <c r="BE268" s="76">
        <f t="shared" si="540"/>
        <v>8.5668871370033844E-2</v>
      </c>
      <c r="BF268" s="76">
        <f t="shared" si="540"/>
        <v>2.4387665198237884E-3</v>
      </c>
      <c r="BG268" s="76">
        <f t="shared" si="540"/>
        <v>0.38372981609948292</v>
      </c>
      <c r="BH268" s="76">
        <f t="shared" si="540"/>
        <v>0.40629558431738988</v>
      </c>
      <c r="BI268" s="76">
        <f t="shared" si="540"/>
        <v>2.6460618049045721E-3</v>
      </c>
      <c r="BJ268" s="76">
        <f t="shared" si="540"/>
        <v>1.486262686313644E-4</v>
      </c>
      <c r="BK268" s="76">
        <f t="shared" si="541"/>
        <v>3.8092556359220044E-3</v>
      </c>
      <c r="BL268" s="76">
        <f t="shared" si="542"/>
        <v>2.7080463617720607</v>
      </c>
      <c r="BM268" s="76">
        <f t="shared" si="543"/>
        <v>2.2156193796009416</v>
      </c>
      <c r="BN268" s="31"/>
      <c r="BO268" s="77">
        <f t="shared" si="544"/>
        <v>1.9380488369455364</v>
      </c>
      <c r="BP268" s="77">
        <f t="shared" si="544"/>
        <v>6.6014688796654942E-3</v>
      </c>
      <c r="BQ268" s="77">
        <f t="shared" si="545"/>
        <v>6.1951163054463576E-2</v>
      </c>
      <c r="BR268" s="77">
        <f t="shared" si="546"/>
        <v>3.8354827042121842E-2</v>
      </c>
      <c r="BS268" s="77">
        <f t="shared" si="547"/>
        <v>0.10030599009658542</v>
      </c>
      <c r="BT268" s="77">
        <f t="shared" si="548"/>
        <v>0.18980961163598725</v>
      </c>
      <c r="BU268" s="77">
        <f t="shared" si="548"/>
        <v>5.4033783636435297E-3</v>
      </c>
      <c r="BV268" s="77">
        <f t="shared" si="548"/>
        <v>0.85019921708071977</v>
      </c>
      <c r="BW268" s="77">
        <f t="shared" si="548"/>
        <v>0.90019637045989742</v>
      </c>
      <c r="BX268" s="77">
        <f t="shared" si="549"/>
        <v>1.1725331629136831E-2</v>
      </c>
      <c r="BY268" s="77">
        <f t="shared" si="549"/>
        <v>6.5859848219485288E-4</v>
      </c>
      <c r="BZ268" s="77">
        <f t="shared" si="549"/>
        <v>5.6265737392019351E-3</v>
      </c>
      <c r="CA268" s="76">
        <f t="shared" si="550"/>
        <v>4.0085753773125692</v>
      </c>
      <c r="CB268" s="76">
        <f t="shared" si="551"/>
        <v>1.6492156142945642E-2</v>
      </c>
      <c r="CC268" s="76">
        <f t="shared" si="552"/>
        <v>2.5671097101788831E-2</v>
      </c>
      <c r="CD268" s="76">
        <f t="shared" si="553"/>
        <v>1.1725331629136831E-2</v>
      </c>
      <c r="CE268" s="76">
        <f t="shared" si="554"/>
        <v>2.662949541298501E-2</v>
      </c>
      <c r="CF268" s="76">
        <f t="shared" si="555"/>
        <v>1.7660833820739283E-2</v>
      </c>
      <c r="CG268" s="76">
        <f t="shared" si="556"/>
        <v>2.8132868696009675E-3</v>
      </c>
      <c r="CH268" s="76">
        <f t="shared" si="557"/>
        <v>0.85309275435657228</v>
      </c>
      <c r="CI268" s="76">
        <f t="shared" si="558"/>
        <v>9.3458037180067399E-2</v>
      </c>
      <c r="CJ268" s="76">
        <f t="shared" si="559"/>
        <v>7.6006334632638298E-2</v>
      </c>
      <c r="CK268" s="76">
        <f t="shared" si="560"/>
        <v>0.69379215867090582</v>
      </c>
      <c r="CL268" s="76">
        <f t="shared" si="561"/>
        <v>1.0053797392691017</v>
      </c>
      <c r="CM268" s="76">
        <f t="shared" si="562"/>
        <v>0.85309275435657228</v>
      </c>
      <c r="CN268" s="76"/>
      <c r="CO268" s="31">
        <f t="shared" si="563"/>
        <v>0.83066474622517572</v>
      </c>
      <c r="CP268" s="76">
        <f t="shared" si="564"/>
        <v>0.17331745549304162</v>
      </c>
      <c r="CQ268" s="76">
        <f t="shared" si="565"/>
        <v>0.21845916831044926</v>
      </c>
      <c r="CR268" s="77">
        <f t="shared" si="566"/>
        <v>0.629911704184272</v>
      </c>
      <c r="CS268" s="77">
        <f t="shared" si="567"/>
        <v>0.32314258120245504</v>
      </c>
      <c r="CT268" s="77">
        <f t="shared" si="568"/>
        <v>8.2248103259609323E-2</v>
      </c>
      <c r="CU268" s="31">
        <f t="shared" si="622"/>
        <v>0.88369174642959969</v>
      </c>
      <c r="CV268" s="31">
        <f t="shared" si="622"/>
        <v>8.7632763636909922E-5</v>
      </c>
      <c r="CW268" s="31">
        <f t="shared" si="622"/>
        <v>1.6339580820117494E-2</v>
      </c>
      <c r="CX268" s="31">
        <f t="shared" si="622"/>
        <v>0.26539951897381081</v>
      </c>
      <c r="CY268" s="31">
        <f t="shared" si="622"/>
        <v>5.1876651982378855E-3</v>
      </c>
      <c r="CZ268" s="31">
        <f t="shared" si="620"/>
        <v>0.62571332162245319</v>
      </c>
      <c r="DA268" s="31">
        <f t="shared" si="620"/>
        <v>5.2784187569323831E-3</v>
      </c>
      <c r="DB268" s="31">
        <f t="shared" si="620"/>
        <v>0</v>
      </c>
      <c r="DC268" s="31">
        <f t="shared" si="620"/>
        <v>3.2910102339802114E-4</v>
      </c>
      <c r="DD268" s="31">
        <f t="shared" si="620"/>
        <v>1.2500148028068753E-4</v>
      </c>
      <c r="DE268" s="31">
        <f t="shared" si="570"/>
        <v>1.8021519870684672</v>
      </c>
      <c r="DF268" s="31"/>
      <c r="DG268" s="76">
        <f t="shared" si="571"/>
        <v>1.7673834928591994</v>
      </c>
      <c r="DH268" s="76">
        <f t="shared" si="571"/>
        <v>1.7526552727381984E-4</v>
      </c>
      <c r="DI268" s="76">
        <f t="shared" si="572"/>
        <v>4.9018742460352482E-2</v>
      </c>
      <c r="DJ268" s="76">
        <f t="shared" si="573"/>
        <v>0.26539951897381081</v>
      </c>
      <c r="DK268" s="76">
        <f t="shared" si="573"/>
        <v>5.1876651982378855E-3</v>
      </c>
      <c r="DL268" s="76">
        <f t="shared" si="573"/>
        <v>0.62571332162245319</v>
      </c>
      <c r="DM268" s="76">
        <f t="shared" si="573"/>
        <v>5.2784187569323831E-3</v>
      </c>
      <c r="DN268" s="76">
        <f t="shared" si="573"/>
        <v>0</v>
      </c>
      <c r="DO268" s="76">
        <f t="shared" si="573"/>
        <v>3.2910102339802114E-4</v>
      </c>
      <c r="DP268" s="76">
        <f t="shared" si="574"/>
        <v>3.7500444084206258E-4</v>
      </c>
      <c r="DQ268" s="76">
        <f t="shared" si="575"/>
        <v>2.7188605308625</v>
      </c>
      <c r="DR268" s="76">
        <f t="shared" si="576"/>
        <v>2.206806833926354</v>
      </c>
      <c r="DS268" s="31"/>
      <c r="DT268" s="77">
        <f t="shared" si="577"/>
        <v>1.9501369851051553</v>
      </c>
      <c r="DU268" s="77">
        <f t="shared" si="577"/>
        <v>1.933885816697857E-4</v>
      </c>
      <c r="DV268" s="77">
        <f t="shared" si="578"/>
        <v>4.9863014894844682E-2</v>
      </c>
      <c r="DW268" s="77">
        <f t="shared" si="579"/>
        <v>2.2253582339809855E-2</v>
      </c>
      <c r="DX268" s="77">
        <f t="shared" si="580"/>
        <v>7.2116597234654536E-2</v>
      </c>
      <c r="DY268" s="77">
        <f t="shared" si="581"/>
        <v>0.58568547219217271</v>
      </c>
      <c r="DZ268" s="77">
        <f t="shared" si="581"/>
        <v>1.144817501159328E-2</v>
      </c>
      <c r="EA268" s="77">
        <f t="shared" si="581"/>
        <v>1.3808284342351884</v>
      </c>
      <c r="EB268" s="77">
        <f t="shared" si="581"/>
        <v>1.1648450585123434E-2</v>
      </c>
      <c r="EC268" s="77">
        <f t="shared" si="582"/>
        <v>0</v>
      </c>
      <c r="ED268" s="77">
        <f t="shared" si="582"/>
        <v>1.4525247749738199E-3</v>
      </c>
      <c r="EE268" s="77">
        <f t="shared" si="582"/>
        <v>5.5170824186866326E-4</v>
      </c>
      <c r="EF268" s="76">
        <f t="shared" si="583"/>
        <v>4.0140617359623993</v>
      </c>
      <c r="EG268" s="76">
        <f t="shared" si="584"/>
        <v>2.6670947149826593E-2</v>
      </c>
      <c r="EH268" s="76">
        <f t="shared" si="585"/>
        <v>4.2037428083634865E-2</v>
      </c>
      <c r="EI268" s="76">
        <f t="shared" si="586"/>
        <v>0</v>
      </c>
      <c r="EJ268" s="76">
        <f t="shared" si="587"/>
        <v>1.933885816697857E-4</v>
      </c>
      <c r="EK268" s="76">
        <f t="shared" si="588"/>
        <v>5.5170824186866326E-4</v>
      </c>
      <c r="EL268" s="76">
        <f t="shared" si="589"/>
        <v>2.1701874097941193E-2</v>
      </c>
      <c r="EM268" s="76">
        <f t="shared" si="590"/>
        <v>1.1648450585123434E-2</v>
      </c>
      <c r="EN268" s="76">
        <f t="shared" si="591"/>
        <v>0.97220918408710999</v>
      </c>
      <c r="EO268" s="76">
        <f t="shared" si="592"/>
        <v>0.67870567287895001</v>
      </c>
      <c r="EP268" s="76">
        <f t="shared" si="593"/>
        <v>8.131860531431714E-3</v>
      </c>
      <c r="EQ268" s="76">
        <f t="shared" si="594"/>
        <v>0.4707997748346866</v>
      </c>
      <c r="ER268" s="76">
        <f t="shared" si="595"/>
        <v>1.1730350658975271E-2</v>
      </c>
      <c r="ES268" s="76">
        <f t="shared" si="596"/>
        <v>0.28817514447176834</v>
      </c>
      <c r="ET268" s="76">
        <f t="shared" si="597"/>
        <v>0.47629419770615461</v>
      </c>
      <c r="EU268" s="76">
        <f t="shared" si="598"/>
        <v>1.006304605593713</v>
      </c>
      <c r="EV268" s="31"/>
      <c r="EW268" s="31"/>
      <c r="EX268" s="31"/>
      <c r="EY268" s="31"/>
      <c r="EZ268" s="31">
        <f t="shared" si="599"/>
        <v>9.950336704483842E-2</v>
      </c>
      <c r="FA268" s="31">
        <f t="shared" si="600"/>
        <v>952.24161847258949</v>
      </c>
      <c r="FB268" s="31"/>
      <c r="FC268" s="31">
        <f t="shared" si="601"/>
        <v>1134.4994460600499</v>
      </c>
      <c r="FD268" s="31">
        <f t="shared" si="602"/>
        <v>875.32255811822722</v>
      </c>
      <c r="FE268" s="31">
        <f t="shared" si="603"/>
        <v>1013.9334599040125</v>
      </c>
      <c r="FF268" s="31">
        <f t="shared" si="604"/>
        <v>625.22892144271964</v>
      </c>
      <c r="FG268" s="31">
        <f t="shared" si="605"/>
        <v>0.46401714696477397</v>
      </c>
      <c r="FH268" s="31">
        <f t="shared" si="606"/>
        <v>1629.8854704111441</v>
      </c>
      <c r="FI268" s="31">
        <f t="shared" si="607"/>
        <v>818.52258959314906</v>
      </c>
      <c r="FJ268" s="31"/>
      <c r="FK268" s="31">
        <f t="shared" si="608"/>
        <v>1133.9914834483907</v>
      </c>
      <c r="FL268" s="31">
        <f t="shared" si="609"/>
        <v>576.32853636640937</v>
      </c>
      <c r="FM268" s="31"/>
      <c r="FN268" s="31">
        <f t="shared" si="610"/>
        <v>81.326343960518869</v>
      </c>
      <c r="FO268" s="31">
        <f t="shared" si="611"/>
        <v>57.646402288673443</v>
      </c>
      <c r="FP268" s="31"/>
      <c r="FQ268" s="31">
        <f t="shared" si="612"/>
        <v>26.23</v>
      </c>
      <c r="FR268" s="31">
        <f t="shared" si="613"/>
        <v>32.44</v>
      </c>
      <c r="FS268" s="31">
        <f t="shared" si="614"/>
        <v>28.6</v>
      </c>
      <c r="FT268" s="31">
        <f t="shared" si="615"/>
        <v>1455.7270200077483</v>
      </c>
      <c r="FU268" s="31">
        <f t="shared" si="616"/>
        <v>486.41871739981536</v>
      </c>
      <c r="FV268" s="31"/>
      <c r="FW268" s="31"/>
      <c r="FX268" s="31"/>
      <c r="FY268" s="31"/>
      <c r="FZ268" s="31"/>
      <c r="GA268" s="31"/>
      <c r="GB268" s="31"/>
      <c r="GC268" s="31"/>
      <c r="GD268" s="32"/>
    </row>
    <row r="269" spans="1:186" ht="15.75" thickBot="1">
      <c r="A269" s="78" t="s">
        <v>222</v>
      </c>
      <c r="B269" s="78" t="s">
        <v>207</v>
      </c>
      <c r="C269" s="24" t="s">
        <v>208</v>
      </c>
      <c r="D269" s="24" t="s">
        <v>207</v>
      </c>
      <c r="E269" s="24"/>
      <c r="F269" s="23">
        <v>52.674999999999997</v>
      </c>
      <c r="G269" s="23">
        <v>0.222</v>
      </c>
      <c r="H269" s="23">
        <v>2.0870000000000002</v>
      </c>
      <c r="I269" s="23">
        <v>6.0570000000000004</v>
      </c>
      <c r="J269" s="23">
        <v>0.18</v>
      </c>
      <c r="K269" s="23">
        <v>15.414999999999999</v>
      </c>
      <c r="L269" s="23">
        <v>22.997</v>
      </c>
      <c r="M269" s="23">
        <v>0.13900000000000001</v>
      </c>
      <c r="N269" s="23">
        <v>1.4999999999999999E-2</v>
      </c>
      <c r="O269" s="23">
        <v>0.08</v>
      </c>
      <c r="Q269" s="24">
        <v>53.506999999999998</v>
      </c>
      <c r="R269" s="24">
        <v>9.2999999999999999E-2</v>
      </c>
      <c r="S269" s="24">
        <v>1.464</v>
      </c>
      <c r="T269" s="24">
        <v>19.276</v>
      </c>
      <c r="U269" s="24">
        <v>0.39</v>
      </c>
      <c r="V269" s="24">
        <v>25.042000000000002</v>
      </c>
      <c r="W269" s="24">
        <v>0.314</v>
      </c>
      <c r="X269" s="24">
        <v>1E-3</v>
      </c>
      <c r="Y269" s="24">
        <v>8.0000000000000002E-3</v>
      </c>
      <c r="Z269" s="24">
        <v>4.1000000000000002E-2</v>
      </c>
      <c r="AB269" s="69">
        <f t="shared" si="617"/>
        <v>778.89948783041029</v>
      </c>
      <c r="AC269" s="69">
        <f t="shared" si="618"/>
        <v>14.335527571175438</v>
      </c>
      <c r="AD269" s="31"/>
      <c r="AE269" s="73">
        <f t="shared" si="528"/>
        <v>778.89948783041029</v>
      </c>
      <c r="AF269" s="73"/>
      <c r="AG269" s="73">
        <f t="shared" si="529"/>
        <v>894.59189068713044</v>
      </c>
      <c r="AH269" s="73">
        <f t="shared" si="530"/>
        <v>854.89675135697962</v>
      </c>
      <c r="AI269" s="73">
        <f t="shared" si="531"/>
        <v>14.335527571175438</v>
      </c>
      <c r="AJ269" s="73">
        <f t="shared" si="532"/>
        <v>-2.7343534871996518</v>
      </c>
      <c r="AK269" s="73">
        <f t="shared" si="533"/>
        <v>948.30309900015095</v>
      </c>
      <c r="AL269" s="74">
        <f t="shared" si="534"/>
        <v>0.51046519759706177</v>
      </c>
      <c r="AM269" s="75"/>
      <c r="AN269" s="31">
        <f t="shared" si="535"/>
        <v>0.13693573881089544</v>
      </c>
      <c r="AO269" s="31"/>
      <c r="AP269" s="31">
        <f t="shared" si="621"/>
        <v>0.87668492434795775</v>
      </c>
      <c r="AQ269" s="31">
        <f t="shared" si="621"/>
        <v>2.7792105039134291E-3</v>
      </c>
      <c r="AR269" s="31">
        <f t="shared" si="621"/>
        <v>2.0468610547169998E-2</v>
      </c>
      <c r="AS269" s="31">
        <f t="shared" si="621"/>
        <v>8.4304850347407811E-2</v>
      </c>
      <c r="AT269" s="31">
        <f t="shared" si="621"/>
        <v>2.5374449339207049E-3</v>
      </c>
      <c r="AU269" s="31">
        <f t="shared" si="619"/>
        <v>0.38246444556921821</v>
      </c>
      <c r="AV269" s="31">
        <f t="shared" si="619"/>
        <v>0.41009390592288519</v>
      </c>
      <c r="AW269" s="31">
        <f t="shared" si="619"/>
        <v>2.2426987248886318E-3</v>
      </c>
      <c r="AX269" s="31">
        <f t="shared" si="619"/>
        <v>1.5924243067646184E-4</v>
      </c>
      <c r="AY269" s="31">
        <f t="shared" si="619"/>
        <v>5.2632202223447389E-4</v>
      </c>
      <c r="AZ269" s="31">
        <f t="shared" si="537"/>
        <v>1.7822616553502726</v>
      </c>
      <c r="BA269" s="31"/>
      <c r="BB269" s="76">
        <f t="shared" si="538"/>
        <v>1.7533698486959155</v>
      </c>
      <c r="BC269" s="76">
        <f t="shared" si="538"/>
        <v>5.5584210078268581E-3</v>
      </c>
      <c r="BD269" s="76">
        <f t="shared" si="539"/>
        <v>6.1405831641509992E-2</v>
      </c>
      <c r="BE269" s="76">
        <f t="shared" si="540"/>
        <v>8.4304850347407811E-2</v>
      </c>
      <c r="BF269" s="76">
        <f t="shared" si="540"/>
        <v>2.5374449339207049E-3</v>
      </c>
      <c r="BG269" s="76">
        <f t="shared" si="540"/>
        <v>0.38246444556921821</v>
      </c>
      <c r="BH269" s="76">
        <f t="shared" si="540"/>
        <v>0.41009390592288519</v>
      </c>
      <c r="BI269" s="76">
        <f t="shared" si="540"/>
        <v>2.2426987248886318E-3</v>
      </c>
      <c r="BJ269" s="76">
        <f t="shared" si="540"/>
        <v>1.5924243067646184E-4</v>
      </c>
      <c r="BK269" s="76">
        <f t="shared" si="541"/>
        <v>1.5789660667034217E-3</v>
      </c>
      <c r="BL269" s="76">
        <f t="shared" si="542"/>
        <v>2.703715655340952</v>
      </c>
      <c r="BM269" s="76">
        <f t="shared" si="543"/>
        <v>2.219168272428178</v>
      </c>
      <c r="BN269" s="31"/>
      <c r="BO269" s="77">
        <f t="shared" si="544"/>
        <v>1.9455113690290853</v>
      </c>
      <c r="BP269" s="77">
        <f t="shared" si="544"/>
        <v>6.1675357726838102E-3</v>
      </c>
      <c r="BQ269" s="77">
        <f t="shared" si="545"/>
        <v>5.448863097091472E-2</v>
      </c>
      <c r="BR269" s="77">
        <f t="shared" si="546"/>
        <v>3.6357951243022144E-2</v>
      </c>
      <c r="BS269" s="77">
        <f t="shared" si="547"/>
        <v>9.0846582213936863E-2</v>
      </c>
      <c r="BT269" s="77">
        <f t="shared" si="548"/>
        <v>0.18708664910277309</v>
      </c>
      <c r="BU269" s="77">
        <f t="shared" si="548"/>
        <v>5.6310172903904429E-3</v>
      </c>
      <c r="BV269" s="77">
        <f t="shared" si="548"/>
        <v>0.8487529629390429</v>
      </c>
      <c r="BW269" s="77">
        <f t="shared" si="548"/>
        <v>0.91006738474021287</v>
      </c>
      <c r="BX269" s="77">
        <f t="shared" si="549"/>
        <v>9.9538517097759651E-3</v>
      </c>
      <c r="BY269" s="77">
        <f t="shared" si="549"/>
        <v>7.0677149956309545E-4</v>
      </c>
      <c r="BZ269" s="77">
        <f t="shared" si="549"/>
        <v>2.335994265645965E-3</v>
      </c>
      <c r="CA269" s="76">
        <f t="shared" si="550"/>
        <v>4.0070601185631105</v>
      </c>
      <c r="CB269" s="76">
        <f t="shared" si="551"/>
        <v>1.341346562665495E-2</v>
      </c>
      <c r="CC269" s="76">
        <f t="shared" si="552"/>
        <v>2.1143037601270009E-2</v>
      </c>
      <c r="CD269" s="76">
        <f t="shared" si="553"/>
        <v>9.9538517097759651E-3</v>
      </c>
      <c r="CE269" s="76">
        <f t="shared" si="554"/>
        <v>2.6404099533246177E-2</v>
      </c>
      <c r="CF269" s="76">
        <f t="shared" si="555"/>
        <v>1.4042265718834272E-2</v>
      </c>
      <c r="CG269" s="76">
        <f t="shared" si="556"/>
        <v>1.1679971328229825E-3</v>
      </c>
      <c r="CH269" s="76">
        <f t="shared" si="557"/>
        <v>0.86845302235530941</v>
      </c>
      <c r="CI269" s="76">
        <f t="shared" si="558"/>
        <v>8.369329484325333E-2</v>
      </c>
      <c r="CJ269" s="76">
        <f t="shared" si="559"/>
        <v>6.8206370852618242E-2</v>
      </c>
      <c r="CK269" s="76">
        <f t="shared" si="560"/>
        <v>0.70775118869177078</v>
      </c>
      <c r="CL269" s="76">
        <f t="shared" si="561"/>
        <v>1.0037145312932421</v>
      </c>
      <c r="CM269" s="76">
        <f t="shared" si="562"/>
        <v>0.86845302235530941</v>
      </c>
      <c r="CN269" s="76"/>
      <c r="CO269" s="31">
        <f t="shared" si="563"/>
        <v>0.83013620682036293</v>
      </c>
      <c r="CP269" s="76">
        <f t="shared" si="564"/>
        <v>0.17367318347611815</v>
      </c>
      <c r="CQ269" s="76">
        <f t="shared" si="565"/>
        <v>0.22009083491683901</v>
      </c>
      <c r="CR269" s="77">
        <f t="shared" si="566"/>
        <v>0.63336999485768342</v>
      </c>
      <c r="CS269" s="77">
        <f t="shared" si="567"/>
        <v>0.32575247532046514</v>
      </c>
      <c r="CT269" s="77">
        <f t="shared" si="568"/>
        <v>7.5156063400331416E-2</v>
      </c>
      <c r="CU269" s="31">
        <f t="shared" si="622"/>
        <v>0.89053213568269907</v>
      </c>
      <c r="CV269" s="31">
        <f t="shared" si="622"/>
        <v>1.1642638597475176E-3</v>
      </c>
      <c r="CW269" s="31">
        <f t="shared" si="622"/>
        <v>1.4358431164857152E-2</v>
      </c>
      <c r="CX269" s="31">
        <f t="shared" si="622"/>
        <v>0.26829458400142525</v>
      </c>
      <c r="CY269" s="31">
        <f t="shared" si="622"/>
        <v>5.4977973568281942E-3</v>
      </c>
      <c r="CZ269" s="31">
        <f t="shared" si="620"/>
        <v>0.62132174154682862</v>
      </c>
      <c r="DA269" s="31">
        <f t="shared" si="620"/>
        <v>5.5994036813404331E-3</v>
      </c>
      <c r="DB269" s="31">
        <f t="shared" si="620"/>
        <v>1.6134523200637635E-5</v>
      </c>
      <c r="DC269" s="31">
        <f t="shared" si="620"/>
        <v>8.4929296360779653E-5</v>
      </c>
      <c r="DD269" s="31">
        <f t="shared" si="620"/>
        <v>2.6974003639516783E-4</v>
      </c>
      <c r="DE269" s="31">
        <f t="shared" si="570"/>
        <v>1.8071391611496828</v>
      </c>
      <c r="DF269" s="31"/>
      <c r="DG269" s="76">
        <f t="shared" si="571"/>
        <v>1.7810642713653981</v>
      </c>
      <c r="DH269" s="76">
        <f t="shared" si="571"/>
        <v>2.3285277194950351E-3</v>
      </c>
      <c r="DI269" s="76">
        <f t="shared" si="572"/>
        <v>4.3075293494571454E-2</v>
      </c>
      <c r="DJ269" s="76">
        <f t="shared" si="573"/>
        <v>0.26829458400142525</v>
      </c>
      <c r="DK269" s="76">
        <f t="shared" si="573"/>
        <v>5.4977973568281942E-3</v>
      </c>
      <c r="DL269" s="76">
        <f t="shared" si="573"/>
        <v>0.62132174154682862</v>
      </c>
      <c r="DM269" s="76">
        <f t="shared" si="573"/>
        <v>5.5994036813404331E-3</v>
      </c>
      <c r="DN269" s="76">
        <f t="shared" si="573"/>
        <v>1.6134523200637635E-5</v>
      </c>
      <c r="DO269" s="76">
        <f t="shared" si="573"/>
        <v>8.4929296360779653E-5</v>
      </c>
      <c r="DP269" s="76">
        <f t="shared" si="574"/>
        <v>8.0922010918550356E-4</v>
      </c>
      <c r="DQ269" s="76">
        <f t="shared" si="575"/>
        <v>2.7280919030946347</v>
      </c>
      <c r="DR269" s="76">
        <f t="shared" si="576"/>
        <v>2.1993393965921193</v>
      </c>
      <c r="DS269" s="31"/>
      <c r="DT269" s="77">
        <f t="shared" si="577"/>
        <v>1.9585824099382787</v>
      </c>
      <c r="DU269" s="77">
        <f t="shared" si="577"/>
        <v>2.5606113747711169E-3</v>
      </c>
      <c r="DV269" s="77">
        <f t="shared" si="578"/>
        <v>4.1417590061721299E-2</v>
      </c>
      <c r="DW269" s="77">
        <f t="shared" si="579"/>
        <v>2.1740536606531524E-2</v>
      </c>
      <c r="DX269" s="77">
        <f t="shared" si="580"/>
        <v>6.3158126668252823E-2</v>
      </c>
      <c r="DY269" s="77">
        <f t="shared" si="581"/>
        <v>0.59007084848662827</v>
      </c>
      <c r="DZ269" s="77">
        <f t="shared" si="581"/>
        <v>1.209152232135227E-2</v>
      </c>
      <c r="EA269" s="77">
        <f t="shared" si="581"/>
        <v>1.3664973841431667</v>
      </c>
      <c r="EB269" s="77">
        <f t="shared" si="581"/>
        <v>1.231498911379496E-2</v>
      </c>
      <c r="EC269" s="77">
        <f t="shared" si="582"/>
        <v>7.097058504078385E-5</v>
      </c>
      <c r="ED269" s="77">
        <f t="shared" si="582"/>
        <v>3.7357669482222078E-4</v>
      </c>
      <c r="EE269" s="77">
        <f t="shared" si="582"/>
        <v>1.1864997777641694E-3</v>
      </c>
      <c r="EF269" s="76">
        <f t="shared" si="583"/>
        <v>4.0069069391038719</v>
      </c>
      <c r="EG269" s="76">
        <f t="shared" si="584"/>
        <v>1.3440301512924155E-2</v>
      </c>
      <c r="EH269" s="76">
        <f t="shared" si="585"/>
        <v>2.0685099630739501E-2</v>
      </c>
      <c r="EI269" s="76">
        <f t="shared" si="586"/>
        <v>7.097058504078385E-5</v>
      </c>
      <c r="EJ269" s="76">
        <f t="shared" si="587"/>
        <v>2.5606113747711169E-3</v>
      </c>
      <c r="EK269" s="76">
        <f t="shared" si="588"/>
        <v>1.1864997777641694E-3</v>
      </c>
      <c r="EL269" s="76">
        <f t="shared" si="589"/>
        <v>2.0483066243726571E-2</v>
      </c>
      <c r="EM269" s="76">
        <f t="shared" si="590"/>
        <v>1.231498911379496E-2</v>
      </c>
      <c r="EN269" s="76">
        <f t="shared" si="591"/>
        <v>0.96665054410942719</v>
      </c>
      <c r="EO269" s="76">
        <f t="shared" si="592"/>
        <v>0.67097701194124337</v>
      </c>
      <c r="EP269" s="76">
        <f t="shared" si="593"/>
        <v>8.5481507748757669E-3</v>
      </c>
      <c r="EQ269" s="76">
        <f t="shared" si="594"/>
        <v>0.46381774941628046</v>
      </c>
      <c r="ER269" s="76">
        <f t="shared" si="595"/>
        <v>1.2363932388288356E-2</v>
      </c>
      <c r="ES269" s="76">
        <f t="shared" si="596"/>
        <v>0.29675377402571146</v>
      </c>
      <c r="ET269" s="76">
        <f t="shared" si="597"/>
        <v>0.46900998190720949</v>
      </c>
      <c r="EU269" s="76">
        <f t="shared" si="598"/>
        <v>1.0032666812045248</v>
      </c>
      <c r="EV269" s="31"/>
      <c r="EW269" s="31"/>
      <c r="EX269" s="31"/>
      <c r="EY269" s="31"/>
      <c r="EZ269" s="31">
        <f t="shared" si="599"/>
        <v>8.9752266299808675E-2</v>
      </c>
      <c r="FA269" s="31">
        <f t="shared" si="600"/>
        <v>922.54451943385698</v>
      </c>
      <c r="FB269" s="31"/>
      <c r="FC269" s="31">
        <f t="shared" si="601"/>
        <v>1121.3761144884215</v>
      </c>
      <c r="FD269" s="31">
        <f t="shared" si="602"/>
        <v>865.6652497322184</v>
      </c>
      <c r="FE269" s="31">
        <f t="shared" si="603"/>
        <v>1013.8851972400798</v>
      </c>
      <c r="FF269" s="31">
        <f t="shared" si="604"/>
        <v>621.45061583158736</v>
      </c>
      <c r="FG269" s="31">
        <f t="shared" si="605"/>
        <v>0.47452007861671025</v>
      </c>
      <c r="FH269" s="31">
        <f t="shared" si="606"/>
        <v>1646.5731738399809</v>
      </c>
      <c r="FI269" s="31">
        <f t="shared" si="607"/>
        <v>826.55367689615412</v>
      </c>
      <c r="FJ269" s="31"/>
      <c r="FK269" s="31">
        <f t="shared" si="608"/>
        <v>1129.3922745906148</v>
      </c>
      <c r="FL269" s="31">
        <f t="shared" si="609"/>
        <v>573.79851466594323</v>
      </c>
      <c r="FM269" s="31"/>
      <c r="FN269" s="31">
        <f t="shared" si="610"/>
        <v>66.580770214657235</v>
      </c>
      <c r="FO269" s="31">
        <f t="shared" si="611"/>
        <v>48.555639713733107</v>
      </c>
      <c r="FP269" s="31"/>
      <c r="FQ269" s="31">
        <f t="shared" si="612"/>
        <v>26.23</v>
      </c>
      <c r="FR269" s="31">
        <f t="shared" si="613"/>
        <v>32.44</v>
      </c>
      <c r="FS269" s="31">
        <f t="shared" si="614"/>
        <v>28.6</v>
      </c>
      <c r="FT269" s="31">
        <f t="shared" si="615"/>
        <v>1506.8402575445334</v>
      </c>
      <c r="FU269" s="31">
        <f t="shared" si="616"/>
        <v>488.19661063993954</v>
      </c>
      <c r="FV269" s="31"/>
      <c r="FW269" s="31"/>
      <c r="FX269" s="31"/>
      <c r="FY269" s="31"/>
      <c r="FZ269" s="31"/>
      <c r="GA269" s="31"/>
      <c r="GB269" s="31"/>
      <c r="GC269" s="31"/>
      <c r="GD269" s="32"/>
    </row>
    <row r="270" spans="1:186" ht="15.75" thickBot="1">
      <c r="C270" s="24" t="s">
        <v>209</v>
      </c>
      <c r="D270" s="24" t="s">
        <v>207</v>
      </c>
      <c r="E270" s="24"/>
      <c r="F270" s="23">
        <v>52.674999999999997</v>
      </c>
      <c r="G270" s="23">
        <v>0.222</v>
      </c>
      <c r="H270" s="23">
        <v>2.0870000000000002</v>
      </c>
      <c r="I270" s="23">
        <v>6.0570000000000004</v>
      </c>
      <c r="J270" s="23">
        <v>0.18</v>
      </c>
      <c r="K270" s="23">
        <v>15.414999999999999</v>
      </c>
      <c r="L270" s="23">
        <v>22.997</v>
      </c>
      <c r="M270" s="23">
        <v>0.13900000000000001</v>
      </c>
      <c r="N270" s="23">
        <v>1.4999999999999999E-2</v>
      </c>
      <c r="O270" s="23">
        <v>0.08</v>
      </c>
      <c r="Q270" s="24">
        <v>53.256</v>
      </c>
      <c r="R270" s="24">
        <v>6.9000000000000006E-2</v>
      </c>
      <c r="S270" s="24">
        <v>1.5149999999999999</v>
      </c>
      <c r="T270" s="24">
        <v>19.248999999999999</v>
      </c>
      <c r="U270" s="24">
        <v>0.38700000000000001</v>
      </c>
      <c r="V270" s="24">
        <v>25.221</v>
      </c>
      <c r="W270" s="24">
        <v>0.35699999999999998</v>
      </c>
      <c r="X270" s="24">
        <v>-5.0000000000000001E-3</v>
      </c>
      <c r="Y270" s="24">
        <v>1.0999999999999999E-2</v>
      </c>
      <c r="Z270" s="24">
        <v>0.106</v>
      </c>
      <c r="AB270" s="69">
        <f t="shared" si="617"/>
        <v>778.77663071279051</v>
      </c>
      <c r="AC270" s="69">
        <f t="shared" si="618"/>
        <v>13.629134475034286</v>
      </c>
      <c r="AD270" s="31"/>
      <c r="AE270" s="73">
        <f t="shared" si="528"/>
        <v>778.77663071279051</v>
      </c>
      <c r="AF270" s="73"/>
      <c r="AG270" s="73">
        <f t="shared" si="529"/>
        <v>891.92346377728234</v>
      </c>
      <c r="AH270" s="73">
        <f t="shared" si="530"/>
        <v>854.19091108459077</v>
      </c>
      <c r="AI270" s="73">
        <f t="shared" si="531"/>
        <v>13.629134475034286</v>
      </c>
      <c r="AJ270" s="73">
        <f t="shared" si="532"/>
        <v>-1.4279569061876884</v>
      </c>
      <c r="AK270" s="73">
        <f t="shared" si="533"/>
        <v>942.035462076366</v>
      </c>
      <c r="AL270" s="74">
        <f t="shared" si="534"/>
        <v>0.51483513084671984</v>
      </c>
      <c r="AM270" s="75"/>
      <c r="AN270" s="31">
        <f t="shared" si="535"/>
        <v>0.15577073033327998</v>
      </c>
      <c r="AO270" s="31"/>
      <c r="AP270" s="31">
        <f t="shared" si="621"/>
        <v>0.87668492434795775</v>
      </c>
      <c r="AQ270" s="31">
        <f t="shared" si="621"/>
        <v>2.7792105039134291E-3</v>
      </c>
      <c r="AR270" s="31">
        <f t="shared" si="621"/>
        <v>2.0468610547169998E-2</v>
      </c>
      <c r="AS270" s="31">
        <f t="shared" si="621"/>
        <v>8.4304850347407811E-2</v>
      </c>
      <c r="AT270" s="31">
        <f t="shared" si="621"/>
        <v>2.5374449339207049E-3</v>
      </c>
      <c r="AU270" s="31">
        <f t="shared" si="619"/>
        <v>0.38246444556921821</v>
      </c>
      <c r="AV270" s="31">
        <f t="shared" si="619"/>
        <v>0.41009390592288519</v>
      </c>
      <c r="AW270" s="31">
        <f t="shared" si="619"/>
        <v>2.2426987248886318E-3</v>
      </c>
      <c r="AX270" s="31">
        <f t="shared" si="619"/>
        <v>1.5924243067646184E-4</v>
      </c>
      <c r="AY270" s="31">
        <f t="shared" si="619"/>
        <v>5.2632202223447389E-4</v>
      </c>
      <c r="AZ270" s="31">
        <f t="shared" si="537"/>
        <v>1.7822616553502726</v>
      </c>
      <c r="BA270" s="31"/>
      <c r="BB270" s="76">
        <f t="shared" si="538"/>
        <v>1.7533698486959155</v>
      </c>
      <c r="BC270" s="76">
        <f t="shared" si="538"/>
        <v>5.5584210078268581E-3</v>
      </c>
      <c r="BD270" s="76">
        <f t="shared" si="539"/>
        <v>6.1405831641509992E-2</v>
      </c>
      <c r="BE270" s="76">
        <f t="shared" si="540"/>
        <v>8.4304850347407811E-2</v>
      </c>
      <c r="BF270" s="76">
        <f t="shared" si="540"/>
        <v>2.5374449339207049E-3</v>
      </c>
      <c r="BG270" s="76">
        <f t="shared" si="540"/>
        <v>0.38246444556921821</v>
      </c>
      <c r="BH270" s="76">
        <f t="shared" si="540"/>
        <v>0.41009390592288519</v>
      </c>
      <c r="BI270" s="76">
        <f t="shared" si="540"/>
        <v>2.2426987248886318E-3</v>
      </c>
      <c r="BJ270" s="76">
        <f t="shared" si="540"/>
        <v>1.5924243067646184E-4</v>
      </c>
      <c r="BK270" s="76">
        <f t="shared" si="541"/>
        <v>1.5789660667034217E-3</v>
      </c>
      <c r="BL270" s="76">
        <f t="shared" si="542"/>
        <v>2.703715655340952</v>
      </c>
      <c r="BM270" s="76">
        <f t="shared" si="543"/>
        <v>2.219168272428178</v>
      </c>
      <c r="BN270" s="31"/>
      <c r="BO270" s="77">
        <f t="shared" si="544"/>
        <v>1.9455113690290853</v>
      </c>
      <c r="BP270" s="77">
        <f t="shared" si="544"/>
        <v>6.1675357726838102E-3</v>
      </c>
      <c r="BQ270" s="77">
        <f t="shared" si="545"/>
        <v>5.448863097091472E-2</v>
      </c>
      <c r="BR270" s="77">
        <f t="shared" si="546"/>
        <v>3.6357951243022144E-2</v>
      </c>
      <c r="BS270" s="77">
        <f t="shared" si="547"/>
        <v>9.0846582213936863E-2</v>
      </c>
      <c r="BT270" s="77">
        <f t="shared" si="548"/>
        <v>0.18708664910277309</v>
      </c>
      <c r="BU270" s="77">
        <f t="shared" si="548"/>
        <v>5.6310172903904429E-3</v>
      </c>
      <c r="BV270" s="77">
        <f t="shared" si="548"/>
        <v>0.8487529629390429</v>
      </c>
      <c r="BW270" s="77">
        <f t="shared" si="548"/>
        <v>0.91006738474021287</v>
      </c>
      <c r="BX270" s="77">
        <f t="shared" si="549"/>
        <v>9.9538517097759651E-3</v>
      </c>
      <c r="BY270" s="77">
        <f t="shared" si="549"/>
        <v>7.0677149956309545E-4</v>
      </c>
      <c r="BZ270" s="77">
        <f t="shared" si="549"/>
        <v>2.335994265645965E-3</v>
      </c>
      <c r="CA270" s="76">
        <f t="shared" si="550"/>
        <v>4.0070601185631105</v>
      </c>
      <c r="CB270" s="76">
        <f t="shared" si="551"/>
        <v>1.341346562665495E-2</v>
      </c>
      <c r="CC270" s="76">
        <f t="shared" si="552"/>
        <v>2.1143037601270009E-2</v>
      </c>
      <c r="CD270" s="76">
        <f t="shared" si="553"/>
        <v>9.9538517097759651E-3</v>
      </c>
      <c r="CE270" s="76">
        <f t="shared" si="554"/>
        <v>2.6404099533246177E-2</v>
      </c>
      <c r="CF270" s="76">
        <f t="shared" si="555"/>
        <v>1.4042265718834272E-2</v>
      </c>
      <c r="CG270" s="76">
        <f t="shared" si="556"/>
        <v>1.1679971328229825E-3</v>
      </c>
      <c r="CH270" s="76">
        <f t="shared" si="557"/>
        <v>0.86845302235530941</v>
      </c>
      <c r="CI270" s="76">
        <f t="shared" si="558"/>
        <v>8.369329484325333E-2</v>
      </c>
      <c r="CJ270" s="76">
        <f t="shared" si="559"/>
        <v>6.8206370852618242E-2</v>
      </c>
      <c r="CK270" s="76">
        <f t="shared" si="560"/>
        <v>0.70775118869177078</v>
      </c>
      <c r="CL270" s="76">
        <f t="shared" si="561"/>
        <v>1.0037145312932421</v>
      </c>
      <c r="CM270" s="76">
        <f t="shared" si="562"/>
        <v>0.86845302235530941</v>
      </c>
      <c r="CN270" s="76"/>
      <c r="CO270" s="31">
        <f t="shared" si="563"/>
        <v>0.83013620682036293</v>
      </c>
      <c r="CP270" s="76">
        <f t="shared" si="564"/>
        <v>0.17367318347611815</v>
      </c>
      <c r="CQ270" s="76">
        <f t="shared" si="565"/>
        <v>0.22009083491683901</v>
      </c>
      <c r="CR270" s="77">
        <f t="shared" si="566"/>
        <v>0.63336999485768342</v>
      </c>
      <c r="CS270" s="77">
        <f t="shared" si="567"/>
        <v>0.32575247532046514</v>
      </c>
      <c r="CT270" s="77">
        <f t="shared" si="568"/>
        <v>7.5156063400331416E-2</v>
      </c>
      <c r="CU270" s="31">
        <f t="shared" si="622"/>
        <v>0.88635467168628079</v>
      </c>
      <c r="CV270" s="31">
        <f t="shared" si="622"/>
        <v>8.6380867013525499E-4</v>
      </c>
      <c r="CW270" s="31">
        <f t="shared" si="622"/>
        <v>1.4858622414452584E-2</v>
      </c>
      <c r="CX270" s="31">
        <f t="shared" si="622"/>
        <v>0.26791878229110988</v>
      </c>
      <c r="CY270" s="31">
        <f t="shared" si="622"/>
        <v>5.4555066079295155E-3</v>
      </c>
      <c r="CZ270" s="31">
        <f t="shared" si="620"/>
        <v>0.62576294399618904</v>
      </c>
      <c r="DA270" s="31">
        <f t="shared" si="620"/>
        <v>6.3662010007596642E-3</v>
      </c>
      <c r="DB270" s="31">
        <f t="shared" si="620"/>
        <v>-8.0672616003188186E-5</v>
      </c>
      <c r="DC270" s="31">
        <f t="shared" si="620"/>
        <v>1.1677778249607202E-4</v>
      </c>
      <c r="DD270" s="31">
        <f t="shared" si="620"/>
        <v>6.9737667946067781E-4</v>
      </c>
      <c r="DE270" s="31">
        <f t="shared" si="570"/>
        <v>1.8083140185128102</v>
      </c>
      <c r="DF270" s="31"/>
      <c r="DG270" s="76">
        <f t="shared" si="571"/>
        <v>1.7727093433725616</v>
      </c>
      <c r="DH270" s="76">
        <f t="shared" si="571"/>
        <v>1.72761734027051E-3</v>
      </c>
      <c r="DI270" s="76">
        <f t="shared" si="572"/>
        <v>4.4575867243357749E-2</v>
      </c>
      <c r="DJ270" s="76">
        <f t="shared" si="573"/>
        <v>0.26791878229110988</v>
      </c>
      <c r="DK270" s="76">
        <f t="shared" si="573"/>
        <v>5.4555066079295155E-3</v>
      </c>
      <c r="DL270" s="76">
        <f t="shared" si="573"/>
        <v>0.62576294399618904</v>
      </c>
      <c r="DM270" s="76">
        <f t="shared" si="573"/>
        <v>6.3662010007596642E-3</v>
      </c>
      <c r="DN270" s="76">
        <f t="shared" si="573"/>
        <v>-8.0672616003188186E-5</v>
      </c>
      <c r="DO270" s="76">
        <f t="shared" si="573"/>
        <v>1.1677778249607202E-4</v>
      </c>
      <c r="DP270" s="76">
        <f t="shared" si="574"/>
        <v>2.0921300383820334E-3</v>
      </c>
      <c r="DQ270" s="76">
        <f t="shared" si="575"/>
        <v>2.7266444970570527</v>
      </c>
      <c r="DR270" s="76">
        <f t="shared" si="576"/>
        <v>2.2005068891364372</v>
      </c>
      <c r="DS270" s="31"/>
      <c r="DT270" s="77">
        <f t="shared" si="577"/>
        <v>1.950429561263926</v>
      </c>
      <c r="DU270" s="77">
        <f t="shared" si="577"/>
        <v>1.9008169295284128E-3</v>
      </c>
      <c r="DV270" s="77">
        <f t="shared" si="578"/>
        <v>4.957043873607403E-2</v>
      </c>
      <c r="DW270" s="77">
        <f t="shared" si="579"/>
        <v>1.5822563236085954E-2</v>
      </c>
      <c r="DX270" s="77">
        <f t="shared" si="580"/>
        <v>6.5393001972159984E-2</v>
      </c>
      <c r="DY270" s="77">
        <f t="shared" si="581"/>
        <v>0.58955712616063261</v>
      </c>
      <c r="DZ270" s="77">
        <f t="shared" si="581"/>
        <v>1.2004879874478255E-2</v>
      </c>
      <c r="EA270" s="77">
        <f t="shared" si="581"/>
        <v>1.3769956692299126</v>
      </c>
      <c r="EB270" s="77">
        <f t="shared" si="581"/>
        <v>1.4008869159798923E-2</v>
      </c>
      <c r="EC270" s="77">
        <f t="shared" si="582"/>
        <v>-3.55041294559348E-4</v>
      </c>
      <c r="ED270" s="77">
        <f t="shared" si="582"/>
        <v>5.1394062976136583E-4</v>
      </c>
      <c r="EE270" s="77">
        <f t="shared" si="582"/>
        <v>3.0691643749526289E-3</v>
      </c>
      <c r="EF270" s="76">
        <f t="shared" si="583"/>
        <v>4.0135179883005909</v>
      </c>
      <c r="EG270" s="76">
        <f t="shared" si="584"/>
        <v>2.6522035971419271E-2</v>
      </c>
      <c r="EH270" s="76">
        <f t="shared" si="585"/>
        <v>4.0417374502855097E-2</v>
      </c>
      <c r="EI270" s="76">
        <f t="shared" si="586"/>
        <v>-3.55041294559348E-4</v>
      </c>
      <c r="EJ270" s="76">
        <f t="shared" si="587"/>
        <v>1.9008169295284128E-3</v>
      </c>
      <c r="EK270" s="76">
        <f t="shared" si="588"/>
        <v>3.0691643749526289E-3</v>
      </c>
      <c r="EL270" s="76">
        <f t="shared" si="589"/>
        <v>1.3108440155692675E-2</v>
      </c>
      <c r="EM270" s="76">
        <f t="shared" si="590"/>
        <v>1.4008869159798923E-2</v>
      </c>
      <c r="EN270" s="76">
        <f t="shared" si="591"/>
        <v>0.97476977451000169</v>
      </c>
      <c r="EO270" s="76">
        <f t="shared" si="592"/>
        <v>0.67840011680058754</v>
      </c>
      <c r="EP270" s="76">
        <f t="shared" si="593"/>
        <v>9.749603160427318E-3</v>
      </c>
      <c r="EQ270" s="76">
        <f t="shared" si="594"/>
        <v>0.4679787338844944</v>
      </c>
      <c r="ER270" s="76">
        <f t="shared" si="595"/>
        <v>1.4069733596951248E-2</v>
      </c>
      <c r="ES270" s="76">
        <f t="shared" si="596"/>
        <v>0.29021967175293367</v>
      </c>
      <c r="ET270" s="76">
        <f t="shared" si="597"/>
        <v>0.47356234862541485</v>
      </c>
      <c r="EU270" s="76">
        <f t="shared" si="598"/>
        <v>1.006502023835415</v>
      </c>
      <c r="EV270" s="31"/>
      <c r="EW270" s="31"/>
      <c r="EX270" s="31"/>
      <c r="EY270" s="31"/>
      <c r="EZ270" s="31">
        <f t="shared" si="599"/>
        <v>9.0010316636454937E-2</v>
      </c>
      <c r="FA270" s="31">
        <f t="shared" si="600"/>
        <v>923.37118506700449</v>
      </c>
      <c r="FB270" s="31"/>
      <c r="FC270" s="31">
        <f t="shared" si="601"/>
        <v>1117.5976106590006</v>
      </c>
      <c r="FD270" s="31">
        <f t="shared" si="602"/>
        <v>861.83140128003004</v>
      </c>
      <c r="FE270" s="31">
        <f t="shared" si="603"/>
        <v>1051.7503427061088</v>
      </c>
      <c r="FF270" s="31">
        <f t="shared" si="604"/>
        <v>644.557302883239</v>
      </c>
      <c r="FG270" s="31">
        <f t="shared" si="605"/>
        <v>0.47030093245895527</v>
      </c>
      <c r="FH270" s="31">
        <f t="shared" si="606"/>
        <v>1639.8793839174027</v>
      </c>
      <c r="FI270" s="31">
        <f t="shared" si="607"/>
        <v>849.19628784724875</v>
      </c>
      <c r="FJ270" s="31"/>
      <c r="FK270" s="31">
        <f t="shared" si="608"/>
        <v>1134.4572266342916</v>
      </c>
      <c r="FL270" s="31">
        <f t="shared" si="609"/>
        <v>514.58062090648275</v>
      </c>
      <c r="FM270" s="31"/>
      <c r="FN270" s="31">
        <f t="shared" si="610"/>
        <v>56.162510094688002</v>
      </c>
      <c r="FO270" s="31">
        <f t="shared" si="611"/>
        <v>41.887970600870204</v>
      </c>
      <c r="FP270" s="31"/>
      <c r="FQ270" s="31">
        <f t="shared" si="612"/>
        <v>26.23</v>
      </c>
      <c r="FR270" s="31">
        <f t="shared" si="613"/>
        <v>32.44</v>
      </c>
      <c r="FS270" s="31">
        <f t="shared" si="614"/>
        <v>28.6</v>
      </c>
      <c r="FT270" s="31">
        <f t="shared" si="615"/>
        <v>1491.9995192288279</v>
      </c>
      <c r="FU270" s="31">
        <f t="shared" si="616"/>
        <v>505.85056616237694</v>
      </c>
      <c r="FV270" s="31"/>
      <c r="FW270" s="31"/>
      <c r="FX270" s="31"/>
      <c r="FY270" s="31"/>
      <c r="FZ270" s="31"/>
      <c r="GA270" s="31"/>
      <c r="GB270" s="31"/>
      <c r="GC270" s="31"/>
      <c r="GD270" s="32"/>
    </row>
    <row r="271" spans="1:186" ht="15.75" thickBot="1">
      <c r="C271" s="24" t="s">
        <v>210</v>
      </c>
      <c r="D271" s="24" t="s">
        <v>207</v>
      </c>
      <c r="E271" s="24"/>
      <c r="F271" s="23">
        <v>52.674999999999997</v>
      </c>
      <c r="G271" s="23">
        <v>0.222</v>
      </c>
      <c r="H271" s="23">
        <v>2.0870000000000002</v>
      </c>
      <c r="I271" s="23">
        <v>6.0570000000000004</v>
      </c>
      <c r="J271" s="23">
        <v>0.18</v>
      </c>
      <c r="K271" s="23">
        <v>15.414999999999999</v>
      </c>
      <c r="L271" s="23">
        <v>22.997</v>
      </c>
      <c r="M271" s="23">
        <v>0.13900000000000001</v>
      </c>
      <c r="N271" s="23">
        <v>1.4999999999999999E-2</v>
      </c>
      <c r="O271" s="23">
        <v>0.08</v>
      </c>
      <c r="Q271" s="24">
        <v>53.201000000000001</v>
      </c>
      <c r="R271" s="24">
        <v>0.124</v>
      </c>
      <c r="S271" s="24">
        <v>1.399</v>
      </c>
      <c r="T271" s="24">
        <v>19.048999999999999</v>
      </c>
      <c r="U271" s="24">
        <v>0.436</v>
      </c>
      <c r="V271" s="24">
        <v>25.213000000000001</v>
      </c>
      <c r="W271" s="24">
        <v>0.46899999999999997</v>
      </c>
      <c r="X271" s="24">
        <v>0.01</v>
      </c>
      <c r="Y271" s="24">
        <v>2.5000000000000001E-2</v>
      </c>
      <c r="Z271" s="24">
        <v>0.11899999999999999</v>
      </c>
      <c r="AB271" s="69">
        <f t="shared" si="617"/>
        <v>776.36619573866585</v>
      </c>
      <c r="AC271" s="69">
        <f t="shared" si="618"/>
        <v>11.42454771730454</v>
      </c>
      <c r="AD271" s="31"/>
      <c r="AE271" s="73">
        <f t="shared" si="528"/>
        <v>776.36619573866585</v>
      </c>
      <c r="AF271" s="73"/>
      <c r="AG271" s="73">
        <f t="shared" si="529"/>
        <v>883.5398636152413</v>
      </c>
      <c r="AH271" s="73">
        <f t="shared" si="530"/>
        <v>847.59315587149797</v>
      </c>
      <c r="AI271" s="73">
        <f t="shared" si="531"/>
        <v>11.42454771730454</v>
      </c>
      <c r="AJ271" s="73">
        <f t="shared" si="532"/>
        <v>-0.17636675772303256</v>
      </c>
      <c r="AK271" s="73">
        <f t="shared" si="533"/>
        <v>922.47475368338246</v>
      </c>
      <c r="AL271" s="74">
        <f t="shared" si="534"/>
        <v>0.52007548962917527</v>
      </c>
      <c r="AM271" s="75"/>
      <c r="AN271" s="31">
        <f t="shared" si="535"/>
        <v>0.20490403206074564</v>
      </c>
      <c r="AO271" s="31"/>
      <c r="AP271" s="31">
        <f t="shared" si="621"/>
        <v>0.87668492434795775</v>
      </c>
      <c r="AQ271" s="31">
        <f t="shared" si="621"/>
        <v>2.7792105039134291E-3</v>
      </c>
      <c r="AR271" s="31">
        <f t="shared" si="621"/>
        <v>2.0468610547169998E-2</v>
      </c>
      <c r="AS271" s="31">
        <f t="shared" si="621"/>
        <v>8.4304850347407811E-2</v>
      </c>
      <c r="AT271" s="31">
        <f t="shared" si="621"/>
        <v>2.5374449339207049E-3</v>
      </c>
      <c r="AU271" s="31">
        <f t="shared" si="619"/>
        <v>0.38246444556921821</v>
      </c>
      <c r="AV271" s="31">
        <f t="shared" si="619"/>
        <v>0.41009390592288519</v>
      </c>
      <c r="AW271" s="31">
        <f t="shared" si="619"/>
        <v>2.2426987248886318E-3</v>
      </c>
      <c r="AX271" s="31">
        <f t="shared" si="619"/>
        <v>1.5924243067646184E-4</v>
      </c>
      <c r="AY271" s="31">
        <f t="shared" si="619"/>
        <v>5.2632202223447389E-4</v>
      </c>
      <c r="AZ271" s="31">
        <f t="shared" si="537"/>
        <v>1.7822616553502726</v>
      </c>
      <c r="BA271" s="31"/>
      <c r="BB271" s="76">
        <f t="shared" si="538"/>
        <v>1.7533698486959155</v>
      </c>
      <c r="BC271" s="76">
        <f t="shared" si="538"/>
        <v>5.5584210078268581E-3</v>
      </c>
      <c r="BD271" s="76">
        <f t="shared" si="539"/>
        <v>6.1405831641509992E-2</v>
      </c>
      <c r="BE271" s="76">
        <f t="shared" si="540"/>
        <v>8.4304850347407811E-2</v>
      </c>
      <c r="BF271" s="76">
        <f t="shared" si="540"/>
        <v>2.5374449339207049E-3</v>
      </c>
      <c r="BG271" s="76">
        <f t="shared" si="540"/>
        <v>0.38246444556921821</v>
      </c>
      <c r="BH271" s="76">
        <f t="shared" si="540"/>
        <v>0.41009390592288519</v>
      </c>
      <c r="BI271" s="76">
        <f t="shared" si="540"/>
        <v>2.2426987248886318E-3</v>
      </c>
      <c r="BJ271" s="76">
        <f t="shared" si="540"/>
        <v>1.5924243067646184E-4</v>
      </c>
      <c r="BK271" s="76">
        <f t="shared" si="541"/>
        <v>1.5789660667034217E-3</v>
      </c>
      <c r="BL271" s="76">
        <f t="shared" si="542"/>
        <v>2.703715655340952</v>
      </c>
      <c r="BM271" s="76">
        <f t="shared" si="543"/>
        <v>2.219168272428178</v>
      </c>
      <c r="BN271" s="31"/>
      <c r="BO271" s="77">
        <f t="shared" si="544"/>
        <v>1.9455113690290853</v>
      </c>
      <c r="BP271" s="77">
        <f t="shared" si="544"/>
        <v>6.1675357726838102E-3</v>
      </c>
      <c r="BQ271" s="77">
        <f t="shared" si="545"/>
        <v>5.448863097091472E-2</v>
      </c>
      <c r="BR271" s="77">
        <f t="shared" si="546"/>
        <v>3.6357951243022144E-2</v>
      </c>
      <c r="BS271" s="77">
        <f t="shared" si="547"/>
        <v>9.0846582213936863E-2</v>
      </c>
      <c r="BT271" s="77">
        <f t="shared" si="548"/>
        <v>0.18708664910277309</v>
      </c>
      <c r="BU271" s="77">
        <f t="shared" si="548"/>
        <v>5.6310172903904429E-3</v>
      </c>
      <c r="BV271" s="77">
        <f t="shared" si="548"/>
        <v>0.8487529629390429</v>
      </c>
      <c r="BW271" s="77">
        <f t="shared" si="548"/>
        <v>0.91006738474021287</v>
      </c>
      <c r="BX271" s="77">
        <f t="shared" si="549"/>
        <v>9.9538517097759651E-3</v>
      </c>
      <c r="BY271" s="77">
        <f t="shared" si="549"/>
        <v>7.0677149956309545E-4</v>
      </c>
      <c r="BZ271" s="77">
        <f t="shared" si="549"/>
        <v>2.335994265645965E-3</v>
      </c>
      <c r="CA271" s="76">
        <f t="shared" si="550"/>
        <v>4.0070601185631105</v>
      </c>
      <c r="CB271" s="76">
        <f t="shared" si="551"/>
        <v>1.341346562665495E-2</v>
      </c>
      <c r="CC271" s="76">
        <f t="shared" si="552"/>
        <v>2.1143037601270009E-2</v>
      </c>
      <c r="CD271" s="76">
        <f t="shared" si="553"/>
        <v>9.9538517097759651E-3</v>
      </c>
      <c r="CE271" s="76">
        <f t="shared" si="554"/>
        <v>2.6404099533246177E-2</v>
      </c>
      <c r="CF271" s="76">
        <f t="shared" si="555"/>
        <v>1.4042265718834272E-2</v>
      </c>
      <c r="CG271" s="76">
        <f t="shared" si="556"/>
        <v>1.1679971328229825E-3</v>
      </c>
      <c r="CH271" s="76">
        <f t="shared" si="557"/>
        <v>0.86845302235530941</v>
      </c>
      <c r="CI271" s="76">
        <f t="shared" si="558"/>
        <v>8.369329484325333E-2</v>
      </c>
      <c r="CJ271" s="76">
        <f t="shared" si="559"/>
        <v>6.8206370852618242E-2</v>
      </c>
      <c r="CK271" s="76">
        <f t="shared" si="560"/>
        <v>0.70775118869177078</v>
      </c>
      <c r="CL271" s="76">
        <f t="shared" si="561"/>
        <v>1.0037145312932421</v>
      </c>
      <c r="CM271" s="76">
        <f t="shared" si="562"/>
        <v>0.86845302235530941</v>
      </c>
      <c r="CN271" s="76"/>
      <c r="CO271" s="31">
        <f t="shared" si="563"/>
        <v>0.83013620682036293</v>
      </c>
      <c r="CP271" s="76">
        <f t="shared" si="564"/>
        <v>0.17367318347611815</v>
      </c>
      <c r="CQ271" s="76">
        <f t="shared" si="565"/>
        <v>0.22009083491683901</v>
      </c>
      <c r="CR271" s="77">
        <f t="shared" si="566"/>
        <v>0.63336999485768342</v>
      </c>
      <c r="CS271" s="77">
        <f t="shared" si="567"/>
        <v>0.32575247532046514</v>
      </c>
      <c r="CT271" s="77">
        <f t="shared" si="568"/>
        <v>7.5156063400331416E-2</v>
      </c>
      <c r="CU271" s="31">
        <f t="shared" si="622"/>
        <v>0.88543929112929665</v>
      </c>
      <c r="CV271" s="31">
        <f t="shared" si="622"/>
        <v>1.5523518129966899E-3</v>
      </c>
      <c r="CW271" s="31">
        <f t="shared" si="622"/>
        <v>1.3720932513411992E-2</v>
      </c>
      <c r="CX271" s="31">
        <f t="shared" si="622"/>
        <v>0.26513506591840369</v>
      </c>
      <c r="CY271" s="31">
        <f t="shared" si="622"/>
        <v>6.1462555066079299E-3</v>
      </c>
      <c r="CZ271" s="31">
        <f t="shared" si="620"/>
        <v>0.62556445450124554</v>
      </c>
      <c r="DA271" s="31">
        <f t="shared" si="620"/>
        <v>8.3634405304097558E-3</v>
      </c>
      <c r="DB271" s="31">
        <f t="shared" si="620"/>
        <v>1.6134523200637637E-4</v>
      </c>
      <c r="DC271" s="31">
        <f t="shared" si="620"/>
        <v>2.6540405112743644E-4</v>
      </c>
      <c r="DD271" s="31">
        <f t="shared" si="620"/>
        <v>7.8290400807377977E-4</v>
      </c>
      <c r="DE271" s="31">
        <f t="shared" si="570"/>
        <v>1.8071314452035798</v>
      </c>
      <c r="DF271" s="31"/>
      <c r="DG271" s="76">
        <f t="shared" si="571"/>
        <v>1.7708785822585933</v>
      </c>
      <c r="DH271" s="76">
        <f t="shared" si="571"/>
        <v>3.1047036259933799E-3</v>
      </c>
      <c r="DI271" s="76">
        <f t="shared" si="572"/>
        <v>4.1162797540235975E-2</v>
      </c>
      <c r="DJ271" s="76">
        <f t="shared" si="573"/>
        <v>0.26513506591840369</v>
      </c>
      <c r="DK271" s="76">
        <f t="shared" si="573"/>
        <v>6.1462555066079299E-3</v>
      </c>
      <c r="DL271" s="76">
        <f t="shared" si="573"/>
        <v>0.62556445450124554</v>
      </c>
      <c r="DM271" s="76">
        <f t="shared" si="573"/>
        <v>8.3634405304097558E-3</v>
      </c>
      <c r="DN271" s="76">
        <f t="shared" si="573"/>
        <v>1.6134523200637637E-4</v>
      </c>
      <c r="DO271" s="76">
        <f t="shared" si="573"/>
        <v>2.6540405112743644E-4</v>
      </c>
      <c r="DP271" s="76">
        <f t="shared" si="574"/>
        <v>2.3487120242213395E-3</v>
      </c>
      <c r="DQ271" s="76">
        <f t="shared" si="575"/>
        <v>2.7231307611888451</v>
      </c>
      <c r="DR271" s="76">
        <f t="shared" si="576"/>
        <v>2.2033462680215044</v>
      </c>
      <c r="DS271" s="31"/>
      <c r="DT271" s="77">
        <f t="shared" si="577"/>
        <v>1.9509293576693421</v>
      </c>
      <c r="DU271" s="77">
        <f t="shared" si="577"/>
        <v>3.420368573822673E-3</v>
      </c>
      <c r="DV271" s="77">
        <f t="shared" si="578"/>
        <v>4.9070642330657943E-2</v>
      </c>
      <c r="DW271" s="77">
        <f t="shared" si="579"/>
        <v>1.1393288563744518E-2</v>
      </c>
      <c r="DX271" s="77">
        <f t="shared" si="580"/>
        <v>6.0463930894402461E-2</v>
      </c>
      <c r="DY271" s="77">
        <f t="shared" si="581"/>
        <v>0.58418435801295032</v>
      </c>
      <c r="DZ271" s="77">
        <f t="shared" si="581"/>
        <v>1.3542329132791202E-2</v>
      </c>
      <c r="EA271" s="77">
        <f t="shared" si="581"/>
        <v>1.3783351062322275</v>
      </c>
      <c r="EB271" s="77">
        <f t="shared" si="581"/>
        <v>1.8427555480498126E-2</v>
      </c>
      <c r="EC271" s="77">
        <f t="shared" si="582"/>
        <v>7.1099882960862627E-4</v>
      </c>
      <c r="ED271" s="77">
        <f t="shared" si="582"/>
        <v>1.1695540511388511E-3</v>
      </c>
      <c r="EE271" s="77">
        <f t="shared" si="582"/>
        <v>3.4500172488168808E-3</v>
      </c>
      <c r="EF271" s="76">
        <f t="shared" si="583"/>
        <v>4.0146335761255996</v>
      </c>
      <c r="EG271" s="76">
        <f t="shared" si="584"/>
        <v>2.8097598200059828E-2</v>
      </c>
      <c r="EH271" s="76">
        <f t="shared" si="585"/>
        <v>4.3740707633064702E-2</v>
      </c>
      <c r="EI271" s="76">
        <f t="shared" si="586"/>
        <v>7.1099882960862627E-4</v>
      </c>
      <c r="EJ271" s="76">
        <f t="shared" si="587"/>
        <v>3.420368573822673E-3</v>
      </c>
      <c r="EK271" s="76">
        <f t="shared" si="588"/>
        <v>3.4500172488168808E-3</v>
      </c>
      <c r="EL271" s="76">
        <f t="shared" si="589"/>
        <v>7.2322724853190112E-3</v>
      </c>
      <c r="EM271" s="76">
        <f t="shared" si="590"/>
        <v>1.8427555480498126E-2</v>
      </c>
      <c r="EN271" s="76">
        <f t="shared" si="591"/>
        <v>0.97349079841916453</v>
      </c>
      <c r="EO271" s="76">
        <f t="shared" si="592"/>
        <v>0.67902559907372528</v>
      </c>
      <c r="EP271" s="76">
        <f t="shared" si="593"/>
        <v>1.2853518410167663E-2</v>
      </c>
      <c r="EQ271" s="76">
        <f t="shared" si="594"/>
        <v>0.46864278753477845</v>
      </c>
      <c r="ER271" s="76">
        <f t="shared" si="595"/>
        <v>1.8429549254276489E-2</v>
      </c>
      <c r="ES271" s="76">
        <f t="shared" si="596"/>
        <v>0.28746922766635041</v>
      </c>
      <c r="ET271" s="76">
        <f t="shared" si="597"/>
        <v>0.47579276655519986</v>
      </c>
      <c r="EU271" s="76">
        <f t="shared" si="598"/>
        <v>1.0067320110372298</v>
      </c>
      <c r="EV271" s="31"/>
      <c r="EW271" s="31"/>
      <c r="EX271" s="31"/>
      <c r="EY271" s="31"/>
      <c r="EZ271" s="31">
        <f t="shared" si="599"/>
        <v>9.018573182045353E-2</v>
      </c>
      <c r="FA271" s="31">
        <f t="shared" si="600"/>
        <v>923.93177657155422</v>
      </c>
      <c r="FB271" s="31"/>
      <c r="FC271" s="31">
        <f t="shared" si="601"/>
        <v>1117.9460230765385</v>
      </c>
      <c r="FD271" s="31">
        <f t="shared" si="602"/>
        <v>861.40043770827594</v>
      </c>
      <c r="FE271" s="31">
        <f t="shared" si="603"/>
        <v>1108.7616538872753</v>
      </c>
      <c r="FF271" s="31">
        <f t="shared" si="604"/>
        <v>680.64143415697458</v>
      </c>
      <c r="FG271" s="31">
        <f t="shared" si="605"/>
        <v>0.46963452926394572</v>
      </c>
      <c r="FH271" s="31">
        <f t="shared" si="606"/>
        <v>1638.8209202683925</v>
      </c>
      <c r="FI271" s="31">
        <f t="shared" si="607"/>
        <v>899.62898624770276</v>
      </c>
      <c r="FJ271" s="31"/>
      <c r="FK271" s="31">
        <f t="shared" si="608"/>
        <v>1137.075800632535</v>
      </c>
      <c r="FL271" s="31">
        <f t="shared" si="609"/>
        <v>462.51300489961807</v>
      </c>
      <c r="FM271" s="31"/>
      <c r="FN271" s="31">
        <f t="shared" si="610"/>
        <v>37.743695974082456</v>
      </c>
      <c r="FO271" s="31">
        <f t="shared" si="611"/>
        <v>29.570477634330604</v>
      </c>
      <c r="FP271" s="31"/>
      <c r="FQ271" s="31">
        <f t="shared" si="612"/>
        <v>26.23</v>
      </c>
      <c r="FR271" s="31">
        <f t="shared" si="613"/>
        <v>32.44</v>
      </c>
      <c r="FS271" s="31">
        <f t="shared" si="614"/>
        <v>28.6</v>
      </c>
      <c r="FT271" s="31">
        <f t="shared" si="615"/>
        <v>1489.238531582515</v>
      </c>
      <c r="FU271" s="31">
        <f t="shared" si="616"/>
        <v>540.90676324446292</v>
      </c>
      <c r="FV271" s="31"/>
      <c r="FW271" s="31"/>
      <c r="FX271" s="31"/>
      <c r="FY271" s="31"/>
      <c r="FZ271" s="31"/>
      <c r="GA271" s="31"/>
      <c r="GB271" s="31"/>
      <c r="GC271" s="31"/>
      <c r="GD271" s="32"/>
    </row>
    <row r="272" spans="1:186" ht="15.75" thickBot="1">
      <c r="C272" s="24" t="s">
        <v>211</v>
      </c>
      <c r="D272" s="24" t="s">
        <v>207</v>
      </c>
      <c r="E272" s="24"/>
      <c r="F272" s="23">
        <v>52.674999999999997</v>
      </c>
      <c r="G272" s="23">
        <v>0.222</v>
      </c>
      <c r="H272" s="23">
        <v>2.0870000000000002</v>
      </c>
      <c r="I272" s="23">
        <v>6.0570000000000004</v>
      </c>
      <c r="J272" s="23">
        <v>0.18</v>
      </c>
      <c r="K272" s="23">
        <v>15.414999999999999</v>
      </c>
      <c r="L272" s="23">
        <v>22.997</v>
      </c>
      <c r="M272" s="23">
        <v>0.13900000000000001</v>
      </c>
      <c r="N272" s="23">
        <v>1.4999999999999999E-2</v>
      </c>
      <c r="O272" s="23">
        <v>0.08</v>
      </c>
      <c r="Q272" s="24">
        <v>53.472000000000001</v>
      </c>
      <c r="R272" s="24">
        <v>0.04</v>
      </c>
      <c r="S272" s="24">
        <v>1.2969999999999999</v>
      </c>
      <c r="T272" s="24">
        <v>18.879000000000001</v>
      </c>
      <c r="U272" s="24">
        <v>0.38200000000000001</v>
      </c>
      <c r="V272" s="24">
        <v>24.664000000000001</v>
      </c>
      <c r="W272" s="24">
        <v>1.359</v>
      </c>
      <c r="X272" s="24">
        <v>1.6E-2</v>
      </c>
      <c r="Y272" s="24">
        <v>0.02</v>
      </c>
      <c r="Z272" s="24">
        <v>3.7999999999999999E-2</v>
      </c>
      <c r="AB272" s="69">
        <f t="shared" si="617"/>
        <v>775.08078491650565</v>
      </c>
      <c r="AC272" s="69">
        <f t="shared" si="618"/>
        <v>7.5456649099758897</v>
      </c>
      <c r="AD272" s="31"/>
      <c r="AE272" s="73">
        <f t="shared" si="528"/>
        <v>775.08078491650565</v>
      </c>
      <c r="AF272" s="73"/>
      <c r="AG272" s="73">
        <f t="shared" si="529"/>
        <v>890.85751413257515</v>
      </c>
      <c r="AH272" s="73">
        <f t="shared" si="530"/>
        <v>845.11397367595998</v>
      </c>
      <c r="AI272" s="73">
        <f t="shared" si="531"/>
        <v>7.5456649099758897</v>
      </c>
      <c r="AJ272" s="73">
        <f t="shared" si="532"/>
        <v>7.8946605773132283E-2</v>
      </c>
      <c r="AK272" s="73">
        <f t="shared" si="533"/>
        <v>888.058464454263</v>
      </c>
      <c r="AL272" s="74">
        <f t="shared" si="534"/>
        <v>0.51333227395518843</v>
      </c>
      <c r="AM272" s="75"/>
      <c r="AN272" s="31">
        <f t="shared" si="535"/>
        <v>0.59341781939776117</v>
      </c>
      <c r="AO272" s="31"/>
      <c r="AP272" s="31">
        <f t="shared" si="621"/>
        <v>0.87668492434795775</v>
      </c>
      <c r="AQ272" s="31">
        <f t="shared" si="621"/>
        <v>2.7792105039134291E-3</v>
      </c>
      <c r="AR272" s="31">
        <f t="shared" si="621"/>
        <v>2.0468610547169998E-2</v>
      </c>
      <c r="AS272" s="31">
        <f t="shared" si="621"/>
        <v>8.4304850347407811E-2</v>
      </c>
      <c r="AT272" s="31">
        <f t="shared" si="621"/>
        <v>2.5374449339207049E-3</v>
      </c>
      <c r="AU272" s="31">
        <f t="shared" si="619"/>
        <v>0.38246444556921821</v>
      </c>
      <c r="AV272" s="31">
        <f t="shared" si="619"/>
        <v>0.41009390592288519</v>
      </c>
      <c r="AW272" s="31">
        <f t="shared" si="619"/>
        <v>2.2426987248886318E-3</v>
      </c>
      <c r="AX272" s="31">
        <f t="shared" si="619"/>
        <v>1.5924243067646184E-4</v>
      </c>
      <c r="AY272" s="31">
        <f t="shared" si="619"/>
        <v>5.2632202223447389E-4</v>
      </c>
      <c r="AZ272" s="31">
        <f t="shared" si="537"/>
        <v>1.7822616553502726</v>
      </c>
      <c r="BA272" s="31"/>
      <c r="BB272" s="76">
        <f t="shared" si="538"/>
        <v>1.7533698486959155</v>
      </c>
      <c r="BC272" s="76">
        <f t="shared" si="538"/>
        <v>5.5584210078268581E-3</v>
      </c>
      <c r="BD272" s="76">
        <f t="shared" si="539"/>
        <v>6.1405831641509992E-2</v>
      </c>
      <c r="BE272" s="76">
        <f t="shared" si="540"/>
        <v>8.4304850347407811E-2</v>
      </c>
      <c r="BF272" s="76">
        <f t="shared" si="540"/>
        <v>2.5374449339207049E-3</v>
      </c>
      <c r="BG272" s="76">
        <f t="shared" si="540"/>
        <v>0.38246444556921821</v>
      </c>
      <c r="BH272" s="76">
        <f t="shared" si="540"/>
        <v>0.41009390592288519</v>
      </c>
      <c r="BI272" s="76">
        <f t="shared" si="540"/>
        <v>2.2426987248886318E-3</v>
      </c>
      <c r="BJ272" s="76">
        <f t="shared" si="540"/>
        <v>1.5924243067646184E-4</v>
      </c>
      <c r="BK272" s="76">
        <f t="shared" si="541"/>
        <v>1.5789660667034217E-3</v>
      </c>
      <c r="BL272" s="76">
        <f t="shared" si="542"/>
        <v>2.703715655340952</v>
      </c>
      <c r="BM272" s="76">
        <f t="shared" si="543"/>
        <v>2.219168272428178</v>
      </c>
      <c r="BN272" s="31"/>
      <c r="BO272" s="77">
        <f t="shared" si="544"/>
        <v>1.9455113690290853</v>
      </c>
      <c r="BP272" s="77">
        <f t="shared" si="544"/>
        <v>6.1675357726838102E-3</v>
      </c>
      <c r="BQ272" s="77">
        <f t="shared" si="545"/>
        <v>5.448863097091472E-2</v>
      </c>
      <c r="BR272" s="77">
        <f t="shared" si="546"/>
        <v>3.6357951243022144E-2</v>
      </c>
      <c r="BS272" s="77">
        <f t="shared" si="547"/>
        <v>9.0846582213936863E-2</v>
      </c>
      <c r="BT272" s="77">
        <f t="shared" si="548"/>
        <v>0.18708664910277309</v>
      </c>
      <c r="BU272" s="77">
        <f t="shared" si="548"/>
        <v>5.6310172903904429E-3</v>
      </c>
      <c r="BV272" s="77">
        <f t="shared" si="548"/>
        <v>0.8487529629390429</v>
      </c>
      <c r="BW272" s="77">
        <f t="shared" si="548"/>
        <v>0.91006738474021287</v>
      </c>
      <c r="BX272" s="77">
        <f t="shared" si="549"/>
        <v>9.9538517097759651E-3</v>
      </c>
      <c r="BY272" s="77">
        <f t="shared" si="549"/>
        <v>7.0677149956309545E-4</v>
      </c>
      <c r="BZ272" s="77">
        <f t="shared" si="549"/>
        <v>2.335994265645965E-3</v>
      </c>
      <c r="CA272" s="76">
        <f t="shared" si="550"/>
        <v>4.0070601185631105</v>
      </c>
      <c r="CB272" s="76">
        <f t="shared" si="551"/>
        <v>1.341346562665495E-2</v>
      </c>
      <c r="CC272" s="76">
        <f t="shared" si="552"/>
        <v>2.1143037601270009E-2</v>
      </c>
      <c r="CD272" s="76">
        <f t="shared" si="553"/>
        <v>9.9538517097759651E-3</v>
      </c>
      <c r="CE272" s="76">
        <f t="shared" si="554"/>
        <v>2.6404099533246177E-2</v>
      </c>
      <c r="CF272" s="76">
        <f t="shared" si="555"/>
        <v>1.4042265718834272E-2</v>
      </c>
      <c r="CG272" s="76">
        <f t="shared" si="556"/>
        <v>1.1679971328229825E-3</v>
      </c>
      <c r="CH272" s="76">
        <f t="shared" si="557"/>
        <v>0.86845302235530941</v>
      </c>
      <c r="CI272" s="76">
        <f t="shared" si="558"/>
        <v>8.369329484325333E-2</v>
      </c>
      <c r="CJ272" s="76">
        <f t="shared" si="559"/>
        <v>6.8206370852618242E-2</v>
      </c>
      <c r="CK272" s="76">
        <f t="shared" si="560"/>
        <v>0.70775118869177078</v>
      </c>
      <c r="CL272" s="76">
        <f t="shared" si="561"/>
        <v>1.0037145312932421</v>
      </c>
      <c r="CM272" s="76">
        <f t="shared" si="562"/>
        <v>0.86845302235530941</v>
      </c>
      <c r="CN272" s="76"/>
      <c r="CO272" s="31">
        <f t="shared" si="563"/>
        <v>0.83013620682036293</v>
      </c>
      <c r="CP272" s="76">
        <f t="shared" si="564"/>
        <v>0.17367318347611815</v>
      </c>
      <c r="CQ272" s="76">
        <f t="shared" si="565"/>
        <v>0.22009083491683901</v>
      </c>
      <c r="CR272" s="77">
        <f t="shared" si="566"/>
        <v>0.63336999485768342</v>
      </c>
      <c r="CS272" s="77">
        <f t="shared" si="567"/>
        <v>0.32575247532046514</v>
      </c>
      <c r="CT272" s="77">
        <f t="shared" si="568"/>
        <v>7.5156063400331416E-2</v>
      </c>
      <c r="CU272" s="31">
        <f t="shared" si="622"/>
        <v>0.88994962078280015</v>
      </c>
      <c r="CV272" s="31">
        <f t="shared" si="622"/>
        <v>5.0075864935377097E-4</v>
      </c>
      <c r="CW272" s="31">
        <f t="shared" si="622"/>
        <v>1.2720550014221123E-2</v>
      </c>
      <c r="CX272" s="31">
        <f t="shared" si="622"/>
        <v>0.26276890700160344</v>
      </c>
      <c r="CY272" s="31">
        <f t="shared" si="622"/>
        <v>5.3850220264317185E-3</v>
      </c>
      <c r="CZ272" s="31">
        <f t="shared" si="620"/>
        <v>0.61194311291074921</v>
      </c>
      <c r="DA272" s="31">
        <f t="shared" si="620"/>
        <v>2.4234361792807798E-2</v>
      </c>
      <c r="DB272" s="31">
        <f t="shared" si="620"/>
        <v>2.5815237121020216E-4</v>
      </c>
      <c r="DC272" s="31">
        <f t="shared" si="620"/>
        <v>2.1232324090194913E-4</v>
      </c>
      <c r="DD272" s="31">
        <f t="shared" si="620"/>
        <v>2.5000296056137505E-4</v>
      </c>
      <c r="DE272" s="31">
        <f t="shared" si="570"/>
        <v>1.8082228117506407</v>
      </c>
      <c r="DF272" s="31"/>
      <c r="DG272" s="76">
        <f t="shared" si="571"/>
        <v>1.7798992415656003</v>
      </c>
      <c r="DH272" s="76">
        <f t="shared" si="571"/>
        <v>1.0015172987075419E-3</v>
      </c>
      <c r="DI272" s="76">
        <f t="shared" si="572"/>
        <v>3.8161650042663371E-2</v>
      </c>
      <c r="DJ272" s="76">
        <f t="shared" si="573"/>
        <v>0.26276890700160344</v>
      </c>
      <c r="DK272" s="76">
        <f t="shared" si="573"/>
        <v>5.3850220264317185E-3</v>
      </c>
      <c r="DL272" s="76">
        <f t="shared" si="573"/>
        <v>0.61194311291074921</v>
      </c>
      <c r="DM272" s="76">
        <f t="shared" si="573"/>
        <v>2.4234361792807798E-2</v>
      </c>
      <c r="DN272" s="76">
        <f t="shared" si="573"/>
        <v>2.5815237121020216E-4</v>
      </c>
      <c r="DO272" s="76">
        <f t="shared" si="573"/>
        <v>2.1232324090194913E-4</v>
      </c>
      <c r="DP272" s="76">
        <f t="shared" si="574"/>
        <v>7.5000888168412516E-4</v>
      </c>
      <c r="DQ272" s="76">
        <f t="shared" si="575"/>
        <v>2.7246142971323599</v>
      </c>
      <c r="DR272" s="76">
        <f t="shared" si="576"/>
        <v>2.2021465593551954</v>
      </c>
      <c r="DS272" s="31"/>
      <c r="DT272" s="77">
        <f t="shared" si="577"/>
        <v>1.9597994954063043</v>
      </c>
      <c r="DU272" s="77">
        <f t="shared" si="577"/>
        <v>1.1027439367417614E-3</v>
      </c>
      <c r="DV272" s="77">
        <f t="shared" si="578"/>
        <v>4.0200504593695729E-2</v>
      </c>
      <c r="DW272" s="77">
        <f t="shared" si="579"/>
        <v>1.582452630014973E-2</v>
      </c>
      <c r="DX272" s="77">
        <f t="shared" si="580"/>
        <v>5.6025030893845459E-2</v>
      </c>
      <c r="DY272" s="77">
        <f t="shared" si="581"/>
        <v>0.57865564445910633</v>
      </c>
      <c r="DZ272" s="77">
        <f t="shared" si="581"/>
        <v>1.1858607727558552E-2</v>
      </c>
      <c r="EA272" s="77">
        <f t="shared" si="581"/>
        <v>1.3475884206175142</v>
      </c>
      <c r="EB272" s="77">
        <f t="shared" si="581"/>
        <v>5.3367616440200695E-2</v>
      </c>
      <c r="EC272" s="77">
        <f t="shared" si="582"/>
        <v>1.1369787120998637E-3</v>
      </c>
      <c r="ED272" s="77">
        <f t="shared" si="582"/>
        <v>9.3513378884674313E-4</v>
      </c>
      <c r="EE272" s="77">
        <f t="shared" si="582"/>
        <v>1.1010863188576894E-3</v>
      </c>
      <c r="EF272" s="76">
        <f t="shared" si="583"/>
        <v>4.011570758301076</v>
      </c>
      <c r="EG272" s="76">
        <f t="shared" si="584"/>
        <v>2.220638281330465E-2</v>
      </c>
      <c r="EH272" s="76">
        <f t="shared" si="585"/>
        <v>3.4612152689964759E-2</v>
      </c>
      <c r="EI272" s="76">
        <f t="shared" si="586"/>
        <v>1.1369787120998637E-3</v>
      </c>
      <c r="EJ272" s="76">
        <f t="shared" si="587"/>
        <v>1.1027439367417614E-3</v>
      </c>
      <c r="EK272" s="76">
        <f t="shared" si="588"/>
        <v>1.1010863188576894E-3</v>
      </c>
      <c r="EL272" s="76">
        <f t="shared" si="589"/>
        <v>1.3586461269192177E-2</v>
      </c>
      <c r="EM272" s="76">
        <f t="shared" si="590"/>
        <v>5.3367616440200695E-2</v>
      </c>
      <c r="EN272" s="76">
        <f t="shared" si="591"/>
        <v>0.93502292557902233</v>
      </c>
      <c r="EO272" s="76">
        <f t="shared" si="592"/>
        <v>0.65013380622354255</v>
      </c>
      <c r="EP272" s="76">
        <f t="shared" si="593"/>
        <v>3.710720951987341E-2</v>
      </c>
      <c r="EQ272" s="76">
        <f t="shared" si="594"/>
        <v>0.44928419567502442</v>
      </c>
      <c r="ER272" s="76">
        <f t="shared" si="595"/>
        <v>5.2404317961047185E-2</v>
      </c>
      <c r="ES272" s="76">
        <f t="shared" si="596"/>
        <v>0.29224697957886758</v>
      </c>
      <c r="ET272" s="76">
        <f t="shared" si="597"/>
        <v>0.46442412222103668</v>
      </c>
      <c r="EU272" s="76">
        <f t="shared" si="598"/>
        <v>1.0053178122561146</v>
      </c>
      <c r="EV272" s="31"/>
      <c r="EW272" s="31"/>
      <c r="EX272" s="31"/>
      <c r="EY272" s="31"/>
      <c r="EZ272" s="31">
        <f t="shared" si="599"/>
        <v>9.3300941538803112E-2</v>
      </c>
      <c r="FA272" s="31">
        <f t="shared" si="600"/>
        <v>933.70975218812794</v>
      </c>
      <c r="FB272" s="31"/>
      <c r="FC272" s="31">
        <f t="shared" si="601"/>
        <v>1131.933563234905</v>
      </c>
      <c r="FD272" s="31">
        <f t="shared" si="602"/>
        <v>874.58369353200612</v>
      </c>
      <c r="FE272" s="31">
        <f t="shared" si="603"/>
        <v>1339.0766233336367</v>
      </c>
      <c r="FF272" s="31">
        <f t="shared" si="604"/>
        <v>822.74064367549306</v>
      </c>
      <c r="FG272" s="31">
        <f t="shared" si="605"/>
        <v>0.48986996879817868</v>
      </c>
      <c r="FH272" s="31">
        <f t="shared" si="606"/>
        <v>1670.8197973007036</v>
      </c>
      <c r="FI272" s="31">
        <f t="shared" si="607"/>
        <v>1146.621588493711</v>
      </c>
      <c r="FJ272" s="31"/>
      <c r="FK272" s="31">
        <f t="shared" si="608"/>
        <v>1140.276485985738</v>
      </c>
      <c r="FL272" s="31">
        <f t="shared" si="609"/>
        <v>518.27280669400102</v>
      </c>
      <c r="FM272" s="31"/>
      <c r="FN272" s="31">
        <f t="shared" si="610"/>
        <v>-1.5626296614768798</v>
      </c>
      <c r="FO272" s="31">
        <f t="shared" si="611"/>
        <v>0.76696542174931048</v>
      </c>
      <c r="FP272" s="31"/>
      <c r="FQ272" s="31">
        <f t="shared" si="612"/>
        <v>26.23</v>
      </c>
      <c r="FR272" s="31">
        <f t="shared" si="613"/>
        <v>32.44</v>
      </c>
      <c r="FS272" s="31">
        <f t="shared" si="614"/>
        <v>28.6</v>
      </c>
      <c r="FT272" s="31">
        <f t="shared" si="615"/>
        <v>1552.7120205411302</v>
      </c>
      <c r="FU272" s="31">
        <f t="shared" si="616"/>
        <v>698.3769686435719</v>
      </c>
      <c r="FV272" s="31"/>
      <c r="FW272" s="31"/>
      <c r="FX272" s="31"/>
      <c r="FY272" s="31"/>
      <c r="FZ272" s="31"/>
      <c r="GA272" s="31"/>
      <c r="GB272" s="31"/>
      <c r="GC272" s="31"/>
      <c r="GD272" s="32"/>
    </row>
    <row r="273" spans="1:186" ht="15.75" thickBot="1">
      <c r="C273" s="24" t="s">
        <v>212</v>
      </c>
      <c r="D273" s="24" t="s">
        <v>207</v>
      </c>
      <c r="E273" s="24"/>
      <c r="F273" s="23">
        <v>52.674999999999997</v>
      </c>
      <c r="G273" s="23">
        <v>0.222</v>
      </c>
      <c r="H273" s="23">
        <v>2.0870000000000002</v>
      </c>
      <c r="I273" s="23">
        <v>6.0570000000000004</v>
      </c>
      <c r="J273" s="23">
        <v>0.18</v>
      </c>
      <c r="K273" s="23">
        <v>15.414999999999999</v>
      </c>
      <c r="L273" s="23">
        <v>22.997</v>
      </c>
      <c r="M273" s="23">
        <v>0.13900000000000001</v>
      </c>
      <c r="N273" s="23">
        <v>1.4999999999999999E-2</v>
      </c>
      <c r="O273" s="23">
        <v>0.08</v>
      </c>
      <c r="Q273" s="24">
        <v>53.225999999999999</v>
      </c>
      <c r="R273" s="24">
        <v>0.10199999999999999</v>
      </c>
      <c r="S273" s="24">
        <v>1.4350000000000001</v>
      </c>
      <c r="T273" s="24">
        <v>19.38</v>
      </c>
      <c r="U273" s="24">
        <v>0.42499999999999999</v>
      </c>
      <c r="V273" s="24">
        <v>24.692</v>
      </c>
      <c r="W273" s="24">
        <v>0.72599999999999998</v>
      </c>
      <c r="X273" s="24">
        <v>8.9999999999999993E-3</v>
      </c>
      <c r="Y273" s="24">
        <v>1.4E-2</v>
      </c>
      <c r="Z273" s="24">
        <v>6.0999999999999999E-2</v>
      </c>
      <c r="AB273" s="69">
        <f t="shared" si="617"/>
        <v>771.13486480239146</v>
      </c>
      <c r="AC273" s="69">
        <f t="shared" si="618"/>
        <v>9.798598603339487</v>
      </c>
      <c r="AD273" s="31"/>
      <c r="AE273" s="73">
        <f t="shared" si="528"/>
        <v>771.13486480239146</v>
      </c>
      <c r="AF273" s="73"/>
      <c r="AG273" s="73">
        <f t="shared" si="529"/>
        <v>881.86425194533854</v>
      </c>
      <c r="AH273" s="73">
        <f t="shared" si="530"/>
        <v>843.85109047371077</v>
      </c>
      <c r="AI273" s="73">
        <f t="shared" si="531"/>
        <v>9.798598603339487</v>
      </c>
      <c r="AJ273" s="73">
        <f t="shared" si="532"/>
        <v>1.3401646908375824</v>
      </c>
      <c r="AK273" s="73">
        <f t="shared" si="533"/>
        <v>908.04814227034262</v>
      </c>
      <c r="AL273" s="74">
        <f t="shared" si="534"/>
        <v>0.50062961873210643</v>
      </c>
      <c r="AM273" s="75"/>
      <c r="AN273" s="31">
        <f t="shared" si="535"/>
        <v>0.3176327993606573</v>
      </c>
      <c r="AO273" s="31"/>
      <c r="AP273" s="31">
        <f t="shared" si="621"/>
        <v>0.87668492434795775</v>
      </c>
      <c r="AQ273" s="31">
        <f t="shared" si="621"/>
        <v>2.7792105039134291E-3</v>
      </c>
      <c r="AR273" s="31">
        <f t="shared" si="621"/>
        <v>2.0468610547169998E-2</v>
      </c>
      <c r="AS273" s="31">
        <f t="shared" si="621"/>
        <v>8.4304850347407811E-2</v>
      </c>
      <c r="AT273" s="31">
        <f t="shared" si="621"/>
        <v>2.5374449339207049E-3</v>
      </c>
      <c r="AU273" s="31">
        <f t="shared" si="619"/>
        <v>0.38246444556921821</v>
      </c>
      <c r="AV273" s="31">
        <f t="shared" si="619"/>
        <v>0.41009390592288519</v>
      </c>
      <c r="AW273" s="31">
        <f t="shared" si="619"/>
        <v>2.2426987248886318E-3</v>
      </c>
      <c r="AX273" s="31">
        <f t="shared" si="619"/>
        <v>1.5924243067646184E-4</v>
      </c>
      <c r="AY273" s="31">
        <f t="shared" si="619"/>
        <v>5.2632202223447389E-4</v>
      </c>
      <c r="AZ273" s="31">
        <f t="shared" si="537"/>
        <v>1.7822616553502726</v>
      </c>
      <c r="BA273" s="31"/>
      <c r="BB273" s="76">
        <f t="shared" si="538"/>
        <v>1.7533698486959155</v>
      </c>
      <c r="BC273" s="76">
        <f t="shared" si="538"/>
        <v>5.5584210078268581E-3</v>
      </c>
      <c r="BD273" s="76">
        <f t="shared" si="539"/>
        <v>6.1405831641509992E-2</v>
      </c>
      <c r="BE273" s="76">
        <f t="shared" si="540"/>
        <v>8.4304850347407811E-2</v>
      </c>
      <c r="BF273" s="76">
        <f t="shared" si="540"/>
        <v>2.5374449339207049E-3</v>
      </c>
      <c r="BG273" s="76">
        <f t="shared" si="540"/>
        <v>0.38246444556921821</v>
      </c>
      <c r="BH273" s="76">
        <f t="shared" si="540"/>
        <v>0.41009390592288519</v>
      </c>
      <c r="BI273" s="76">
        <f t="shared" si="540"/>
        <v>2.2426987248886318E-3</v>
      </c>
      <c r="BJ273" s="76">
        <f t="shared" si="540"/>
        <v>1.5924243067646184E-4</v>
      </c>
      <c r="BK273" s="76">
        <f t="shared" si="541"/>
        <v>1.5789660667034217E-3</v>
      </c>
      <c r="BL273" s="76">
        <f t="shared" si="542"/>
        <v>2.703715655340952</v>
      </c>
      <c r="BM273" s="76">
        <f t="shared" si="543"/>
        <v>2.219168272428178</v>
      </c>
      <c r="BN273" s="31"/>
      <c r="BO273" s="77">
        <f t="shared" si="544"/>
        <v>1.9455113690290853</v>
      </c>
      <c r="BP273" s="77">
        <f t="shared" si="544"/>
        <v>6.1675357726838102E-3</v>
      </c>
      <c r="BQ273" s="77">
        <f t="shared" si="545"/>
        <v>5.448863097091472E-2</v>
      </c>
      <c r="BR273" s="77">
        <f t="shared" si="546"/>
        <v>3.6357951243022144E-2</v>
      </c>
      <c r="BS273" s="77">
        <f t="shared" si="547"/>
        <v>9.0846582213936863E-2</v>
      </c>
      <c r="BT273" s="77">
        <f t="shared" si="548"/>
        <v>0.18708664910277309</v>
      </c>
      <c r="BU273" s="77">
        <f t="shared" si="548"/>
        <v>5.6310172903904429E-3</v>
      </c>
      <c r="BV273" s="77">
        <f t="shared" si="548"/>
        <v>0.8487529629390429</v>
      </c>
      <c r="BW273" s="77">
        <f t="shared" si="548"/>
        <v>0.91006738474021287</v>
      </c>
      <c r="BX273" s="77">
        <f t="shared" si="549"/>
        <v>9.9538517097759651E-3</v>
      </c>
      <c r="BY273" s="77">
        <f t="shared" si="549"/>
        <v>7.0677149956309545E-4</v>
      </c>
      <c r="BZ273" s="77">
        <f t="shared" si="549"/>
        <v>2.335994265645965E-3</v>
      </c>
      <c r="CA273" s="76">
        <f t="shared" si="550"/>
        <v>4.0070601185631105</v>
      </c>
      <c r="CB273" s="76">
        <f t="shared" si="551"/>
        <v>1.341346562665495E-2</v>
      </c>
      <c r="CC273" s="76">
        <f t="shared" si="552"/>
        <v>2.1143037601270009E-2</v>
      </c>
      <c r="CD273" s="76">
        <f t="shared" si="553"/>
        <v>9.9538517097759651E-3</v>
      </c>
      <c r="CE273" s="76">
        <f t="shared" si="554"/>
        <v>2.6404099533246177E-2</v>
      </c>
      <c r="CF273" s="76">
        <f t="shared" si="555"/>
        <v>1.4042265718834272E-2</v>
      </c>
      <c r="CG273" s="76">
        <f t="shared" si="556"/>
        <v>1.1679971328229825E-3</v>
      </c>
      <c r="CH273" s="76">
        <f t="shared" si="557"/>
        <v>0.86845302235530941</v>
      </c>
      <c r="CI273" s="76">
        <f t="shared" si="558"/>
        <v>8.369329484325333E-2</v>
      </c>
      <c r="CJ273" s="76">
        <f t="shared" si="559"/>
        <v>6.8206370852618242E-2</v>
      </c>
      <c r="CK273" s="76">
        <f t="shared" si="560"/>
        <v>0.70775118869177078</v>
      </c>
      <c r="CL273" s="76">
        <f t="shared" si="561"/>
        <v>1.0037145312932421</v>
      </c>
      <c r="CM273" s="76">
        <f t="shared" si="562"/>
        <v>0.86845302235530941</v>
      </c>
      <c r="CN273" s="76"/>
      <c r="CO273" s="31">
        <f t="shared" si="563"/>
        <v>0.83013620682036293</v>
      </c>
      <c r="CP273" s="76">
        <f t="shared" si="564"/>
        <v>0.17367318347611815</v>
      </c>
      <c r="CQ273" s="76">
        <f t="shared" si="565"/>
        <v>0.22009083491683901</v>
      </c>
      <c r="CR273" s="77">
        <f t="shared" si="566"/>
        <v>0.63336999485768342</v>
      </c>
      <c r="CS273" s="77">
        <f t="shared" si="567"/>
        <v>0.32575247532046514</v>
      </c>
      <c r="CT273" s="77">
        <f t="shared" si="568"/>
        <v>7.5156063400331416E-2</v>
      </c>
      <c r="CU273" s="31">
        <f t="shared" si="622"/>
        <v>0.88585537320065311</v>
      </c>
      <c r="CV273" s="31">
        <f t="shared" si="622"/>
        <v>1.2769345558521158E-3</v>
      </c>
      <c r="CW273" s="31">
        <f t="shared" si="622"/>
        <v>1.4074008689597003E-2</v>
      </c>
      <c r="CX273" s="31">
        <f t="shared" si="622"/>
        <v>0.2697421165152325</v>
      </c>
      <c r="CY273" s="31">
        <f t="shared" si="622"/>
        <v>5.9911894273127755E-3</v>
      </c>
      <c r="CZ273" s="31">
        <f t="shared" si="620"/>
        <v>0.6126378261430514</v>
      </c>
      <c r="DA273" s="31">
        <f t="shared" si="620"/>
        <v>1.2946391951124696E-2</v>
      </c>
      <c r="DB273" s="31">
        <f t="shared" si="620"/>
        <v>1.4521070880573871E-4</v>
      </c>
      <c r="DC273" s="31">
        <f t="shared" si="620"/>
        <v>1.486262686313644E-4</v>
      </c>
      <c r="DD273" s="31">
        <f t="shared" si="620"/>
        <v>4.013205419537863E-4</v>
      </c>
      <c r="DE273" s="31">
        <f t="shared" si="570"/>
        <v>1.8032189980022146</v>
      </c>
      <c r="DF273" s="31"/>
      <c r="DG273" s="76">
        <f t="shared" si="571"/>
        <v>1.7717107464013062</v>
      </c>
      <c r="DH273" s="76">
        <f t="shared" si="571"/>
        <v>2.5538691117042316E-3</v>
      </c>
      <c r="DI273" s="76">
        <f t="shared" si="572"/>
        <v>4.222202606879101E-2</v>
      </c>
      <c r="DJ273" s="76">
        <f t="shared" si="573"/>
        <v>0.2697421165152325</v>
      </c>
      <c r="DK273" s="76">
        <f t="shared" si="573"/>
        <v>5.9911894273127755E-3</v>
      </c>
      <c r="DL273" s="76">
        <f t="shared" si="573"/>
        <v>0.6126378261430514</v>
      </c>
      <c r="DM273" s="76">
        <f t="shared" si="573"/>
        <v>1.2946391951124696E-2</v>
      </c>
      <c r="DN273" s="76">
        <f t="shared" si="573"/>
        <v>1.4521070880573871E-4</v>
      </c>
      <c r="DO273" s="76">
        <f t="shared" si="573"/>
        <v>1.486262686313644E-4</v>
      </c>
      <c r="DP273" s="76">
        <f t="shared" si="574"/>
        <v>1.203961625861359E-3</v>
      </c>
      <c r="DQ273" s="76">
        <f t="shared" si="575"/>
        <v>2.7193019642218217</v>
      </c>
      <c r="DR273" s="76">
        <f t="shared" si="576"/>
        <v>2.2064485956111941</v>
      </c>
      <c r="DS273" s="31"/>
      <c r="DT273" s="77">
        <f t="shared" si="577"/>
        <v>1.9545943441132112</v>
      </c>
      <c r="DU273" s="77">
        <f t="shared" si="577"/>
        <v>2.817490457447305E-3</v>
      </c>
      <c r="DV273" s="77">
        <f t="shared" si="578"/>
        <v>4.5405655886788798E-2</v>
      </c>
      <c r="DW273" s="77">
        <f t="shared" si="579"/>
        <v>1.6701497528773306E-2</v>
      </c>
      <c r="DX273" s="77">
        <f t="shared" si="580"/>
        <v>6.2107153415562104E-2</v>
      </c>
      <c r="DY273" s="77">
        <f t="shared" si="581"/>
        <v>0.59517211416222582</v>
      </c>
      <c r="DZ273" s="77">
        <f t="shared" si="581"/>
        <v>1.3219251497934908E-2</v>
      </c>
      <c r="EA273" s="77">
        <f t="shared" si="581"/>
        <v>1.3517538711116306</v>
      </c>
      <c r="EB273" s="77">
        <f t="shared" si="581"/>
        <v>2.8565548338791154E-2</v>
      </c>
      <c r="EC273" s="77">
        <f t="shared" si="582"/>
        <v>6.4079992902425645E-4</v>
      </c>
      <c r="ED273" s="77">
        <f t="shared" si="582"/>
        <v>6.5587244338521206E-4</v>
      </c>
      <c r="EE273" s="77">
        <f t="shared" si="582"/>
        <v>1.7709862923677101E-3</v>
      </c>
      <c r="EF273" s="76">
        <f t="shared" si="583"/>
        <v>4.0112974317615793</v>
      </c>
      <c r="EG273" s="76">
        <f t="shared" si="584"/>
        <v>2.1938991079777433E-2</v>
      </c>
      <c r="EH273" s="76">
        <f t="shared" si="585"/>
        <v>3.3796840908756565E-2</v>
      </c>
      <c r="EI273" s="76">
        <f t="shared" si="586"/>
        <v>6.4079992902425645E-4</v>
      </c>
      <c r="EJ273" s="76">
        <f t="shared" si="587"/>
        <v>2.817490457447305E-3</v>
      </c>
      <c r="EK273" s="76">
        <f t="shared" si="588"/>
        <v>1.7709862923677101E-3</v>
      </c>
      <c r="EL273" s="76">
        <f t="shared" si="589"/>
        <v>1.4289711307381337E-2</v>
      </c>
      <c r="EM273" s="76">
        <f t="shared" si="590"/>
        <v>2.8565548338791154E-2</v>
      </c>
      <c r="EN273" s="76">
        <f t="shared" si="591"/>
        <v>0.95723624333408575</v>
      </c>
      <c r="EO273" s="76">
        <f t="shared" si="592"/>
        <v>0.66012853191748055</v>
      </c>
      <c r="EP273" s="76">
        <f t="shared" si="593"/>
        <v>1.9699351774045561E-2</v>
      </c>
      <c r="EQ273" s="76">
        <f t="shared" si="594"/>
        <v>0.45198706174699121</v>
      </c>
      <c r="ER273" s="76">
        <f t="shared" si="595"/>
        <v>2.8425719471317251E-2</v>
      </c>
      <c r="ES273" s="76">
        <f t="shared" si="596"/>
        <v>0.29778545247909061</v>
      </c>
      <c r="ET273" s="76">
        <f t="shared" si="597"/>
        <v>0.46123465669664543</v>
      </c>
      <c r="EU273" s="76">
        <f t="shared" si="598"/>
        <v>1.0053207796590975</v>
      </c>
      <c r="EV273" s="31"/>
      <c r="EW273" s="31"/>
      <c r="EX273" s="31"/>
      <c r="EY273" s="31"/>
      <c r="EZ273" s="31">
        <f t="shared" si="599"/>
        <v>9.120419009911758E-2</v>
      </c>
      <c r="FA273" s="31">
        <f t="shared" si="600"/>
        <v>927.16517413879058</v>
      </c>
      <c r="FB273" s="31"/>
      <c r="FC273" s="31">
        <f t="shared" si="601"/>
        <v>1124.6629811879636</v>
      </c>
      <c r="FD273" s="31">
        <f t="shared" si="602"/>
        <v>870.83471114462054</v>
      </c>
      <c r="FE273" s="31">
        <f t="shared" si="603"/>
        <v>1189.312884591433</v>
      </c>
      <c r="FF273" s="31">
        <f t="shared" si="604"/>
        <v>721.26539806853521</v>
      </c>
      <c r="FG273" s="31">
        <f t="shared" si="605"/>
        <v>0.48694056432977995</v>
      </c>
      <c r="FH273" s="31">
        <f t="shared" si="606"/>
        <v>1666.2050167417187</v>
      </c>
      <c r="FI273" s="31">
        <f t="shared" si="607"/>
        <v>990.80816838983594</v>
      </c>
      <c r="FJ273" s="31"/>
      <c r="FK273" s="31">
        <f t="shared" si="608"/>
        <v>1133.3224061596011</v>
      </c>
      <c r="FL273" s="31">
        <f t="shared" si="609"/>
        <v>527.0573425510438</v>
      </c>
      <c r="FM273" s="31"/>
      <c r="FN273" s="31">
        <f t="shared" si="610"/>
        <v>16.620098164546008</v>
      </c>
      <c r="FO273" s="31">
        <f t="shared" si="611"/>
        <v>14.544507407422209</v>
      </c>
      <c r="FP273" s="31"/>
      <c r="FQ273" s="31">
        <f t="shared" si="612"/>
        <v>26.23</v>
      </c>
      <c r="FR273" s="31">
        <f t="shared" si="613"/>
        <v>32.44</v>
      </c>
      <c r="FS273" s="31">
        <f t="shared" si="614"/>
        <v>28.6</v>
      </c>
      <c r="FT273" s="31">
        <f t="shared" si="615"/>
        <v>1548.6196096744538</v>
      </c>
      <c r="FU273" s="31">
        <f t="shared" si="616"/>
        <v>594.23432359591777</v>
      </c>
      <c r="FV273" s="31"/>
      <c r="FW273" s="31"/>
      <c r="FX273" s="31"/>
      <c r="FY273" s="31"/>
      <c r="FZ273" s="31"/>
      <c r="GA273" s="31"/>
      <c r="GB273" s="31"/>
      <c r="GC273" s="31"/>
      <c r="GD273" s="32"/>
    </row>
    <row r="274" spans="1:186" ht="15.75" thickBot="1">
      <c r="C274" s="24" t="s">
        <v>213</v>
      </c>
      <c r="D274" s="24" t="s">
        <v>214</v>
      </c>
      <c r="E274" s="24"/>
      <c r="F274" s="23">
        <v>52.674999999999997</v>
      </c>
      <c r="G274" s="23">
        <v>0.222</v>
      </c>
      <c r="H274" s="23">
        <v>2.0870000000000002</v>
      </c>
      <c r="I274" s="23">
        <v>6.0570000000000004</v>
      </c>
      <c r="J274" s="23">
        <v>0.18</v>
      </c>
      <c r="K274" s="23">
        <v>15.414999999999999</v>
      </c>
      <c r="L274" s="23">
        <v>22.997</v>
      </c>
      <c r="M274" s="23">
        <v>0.13900000000000001</v>
      </c>
      <c r="N274" s="23">
        <v>1.4999999999999999E-2</v>
      </c>
      <c r="O274" s="23">
        <v>0.08</v>
      </c>
      <c r="Q274" s="24">
        <v>53.476999999999997</v>
      </c>
      <c r="R274" s="24">
        <v>7.4999999999999997E-2</v>
      </c>
      <c r="S274" s="24">
        <v>1.5469999999999999</v>
      </c>
      <c r="T274" s="24">
        <v>18.959</v>
      </c>
      <c r="U274" s="24">
        <v>0.42</v>
      </c>
      <c r="V274" s="24">
        <v>25.472999999999999</v>
      </c>
      <c r="W274" s="24">
        <v>0.49</v>
      </c>
      <c r="X274" s="24">
        <v>8.9999999999999993E-3</v>
      </c>
      <c r="Y274" s="24">
        <v>0.01</v>
      </c>
      <c r="Z274" s="24">
        <v>4.7E-2</v>
      </c>
      <c r="AB274" s="69">
        <f t="shared" si="617"/>
        <v>777.71668932732484</v>
      </c>
      <c r="AC274" s="69">
        <f t="shared" si="618"/>
        <v>11.199895750445815</v>
      </c>
      <c r="AD274" s="31"/>
      <c r="AE274" s="73">
        <f t="shared" si="528"/>
        <v>777.71668932732484</v>
      </c>
      <c r="AF274" s="73"/>
      <c r="AG274" s="73">
        <f t="shared" si="529"/>
        <v>885.05021533833428</v>
      </c>
      <c r="AH274" s="73">
        <f t="shared" si="530"/>
        <v>845.5672572717101</v>
      </c>
      <c r="AI274" s="73">
        <f t="shared" si="531"/>
        <v>11.199895750445815</v>
      </c>
      <c r="AJ274" s="73">
        <f t="shared" si="532"/>
        <v>0.49533294255931537</v>
      </c>
      <c r="AK274" s="73">
        <f t="shared" si="533"/>
        <v>920.48147689433063</v>
      </c>
      <c r="AL274" s="74">
        <f t="shared" si="534"/>
        <v>0.52793288321760012</v>
      </c>
      <c r="AM274" s="75"/>
      <c r="AN274" s="31">
        <f t="shared" si="535"/>
        <v>0.21282325341621477</v>
      </c>
      <c r="AO274" s="31"/>
      <c r="AP274" s="31">
        <f t="shared" si="621"/>
        <v>0.87668492434795775</v>
      </c>
      <c r="AQ274" s="31">
        <f t="shared" si="621"/>
        <v>2.7792105039134291E-3</v>
      </c>
      <c r="AR274" s="31">
        <f t="shared" si="621"/>
        <v>2.0468610547169998E-2</v>
      </c>
      <c r="AS274" s="31">
        <f t="shared" si="621"/>
        <v>8.4304850347407811E-2</v>
      </c>
      <c r="AT274" s="31">
        <f t="shared" si="621"/>
        <v>2.5374449339207049E-3</v>
      </c>
      <c r="AU274" s="31">
        <f t="shared" si="619"/>
        <v>0.38246444556921821</v>
      </c>
      <c r="AV274" s="31">
        <f t="shared" si="619"/>
        <v>0.41009390592288519</v>
      </c>
      <c r="AW274" s="31">
        <f t="shared" si="619"/>
        <v>2.2426987248886318E-3</v>
      </c>
      <c r="AX274" s="31">
        <f t="shared" si="619"/>
        <v>1.5924243067646184E-4</v>
      </c>
      <c r="AY274" s="31">
        <f t="shared" si="619"/>
        <v>5.2632202223447389E-4</v>
      </c>
      <c r="AZ274" s="31">
        <f t="shared" si="537"/>
        <v>1.7822616553502726</v>
      </c>
      <c r="BA274" s="31"/>
      <c r="BB274" s="76">
        <f t="shared" si="538"/>
        <v>1.7533698486959155</v>
      </c>
      <c r="BC274" s="76">
        <f t="shared" si="538"/>
        <v>5.5584210078268581E-3</v>
      </c>
      <c r="BD274" s="76">
        <f t="shared" si="539"/>
        <v>6.1405831641509992E-2</v>
      </c>
      <c r="BE274" s="76">
        <f t="shared" si="540"/>
        <v>8.4304850347407811E-2</v>
      </c>
      <c r="BF274" s="76">
        <f t="shared" si="540"/>
        <v>2.5374449339207049E-3</v>
      </c>
      <c r="BG274" s="76">
        <f t="shared" si="540"/>
        <v>0.38246444556921821</v>
      </c>
      <c r="BH274" s="76">
        <f t="shared" si="540"/>
        <v>0.41009390592288519</v>
      </c>
      <c r="BI274" s="76">
        <f t="shared" si="540"/>
        <v>2.2426987248886318E-3</v>
      </c>
      <c r="BJ274" s="76">
        <f t="shared" si="540"/>
        <v>1.5924243067646184E-4</v>
      </c>
      <c r="BK274" s="76">
        <f t="shared" si="541"/>
        <v>1.5789660667034217E-3</v>
      </c>
      <c r="BL274" s="76">
        <f t="shared" si="542"/>
        <v>2.703715655340952</v>
      </c>
      <c r="BM274" s="76">
        <f t="shared" si="543"/>
        <v>2.219168272428178</v>
      </c>
      <c r="BN274" s="31"/>
      <c r="BO274" s="77">
        <f t="shared" si="544"/>
        <v>1.9455113690290853</v>
      </c>
      <c r="BP274" s="77">
        <f t="shared" si="544"/>
        <v>6.1675357726838102E-3</v>
      </c>
      <c r="BQ274" s="77">
        <f t="shared" si="545"/>
        <v>5.448863097091472E-2</v>
      </c>
      <c r="BR274" s="77">
        <f t="shared" si="546"/>
        <v>3.6357951243022144E-2</v>
      </c>
      <c r="BS274" s="77">
        <f t="shared" si="547"/>
        <v>9.0846582213936863E-2</v>
      </c>
      <c r="BT274" s="77">
        <f t="shared" si="548"/>
        <v>0.18708664910277309</v>
      </c>
      <c r="BU274" s="77">
        <f t="shared" si="548"/>
        <v>5.6310172903904429E-3</v>
      </c>
      <c r="BV274" s="77">
        <f t="shared" si="548"/>
        <v>0.8487529629390429</v>
      </c>
      <c r="BW274" s="77">
        <f t="shared" si="548"/>
        <v>0.91006738474021287</v>
      </c>
      <c r="BX274" s="77">
        <f t="shared" si="549"/>
        <v>9.9538517097759651E-3</v>
      </c>
      <c r="BY274" s="77">
        <f t="shared" si="549"/>
        <v>7.0677149956309545E-4</v>
      </c>
      <c r="BZ274" s="77">
        <f t="shared" si="549"/>
        <v>2.335994265645965E-3</v>
      </c>
      <c r="CA274" s="76">
        <f t="shared" si="550"/>
        <v>4.0070601185631105</v>
      </c>
      <c r="CB274" s="76">
        <f t="shared" si="551"/>
        <v>1.341346562665495E-2</v>
      </c>
      <c r="CC274" s="76">
        <f t="shared" si="552"/>
        <v>2.1143037601270009E-2</v>
      </c>
      <c r="CD274" s="76">
        <f t="shared" si="553"/>
        <v>9.9538517097759651E-3</v>
      </c>
      <c r="CE274" s="76">
        <f t="shared" si="554"/>
        <v>2.6404099533246177E-2</v>
      </c>
      <c r="CF274" s="76">
        <f t="shared" si="555"/>
        <v>1.4042265718834272E-2</v>
      </c>
      <c r="CG274" s="76">
        <f t="shared" si="556"/>
        <v>1.1679971328229825E-3</v>
      </c>
      <c r="CH274" s="76">
        <f t="shared" si="557"/>
        <v>0.86845302235530941</v>
      </c>
      <c r="CI274" s="76">
        <f t="shared" si="558"/>
        <v>8.369329484325333E-2</v>
      </c>
      <c r="CJ274" s="76">
        <f t="shared" si="559"/>
        <v>6.8206370852618242E-2</v>
      </c>
      <c r="CK274" s="76">
        <f t="shared" si="560"/>
        <v>0.70775118869177078</v>
      </c>
      <c r="CL274" s="76">
        <f t="shared" si="561"/>
        <v>1.0037145312932421</v>
      </c>
      <c r="CM274" s="76">
        <f t="shared" si="562"/>
        <v>0.86845302235530941</v>
      </c>
      <c r="CN274" s="76"/>
      <c r="CO274" s="31">
        <f t="shared" si="563"/>
        <v>0.83013620682036293</v>
      </c>
      <c r="CP274" s="76">
        <f t="shared" si="564"/>
        <v>0.17367318347611815</v>
      </c>
      <c r="CQ274" s="76">
        <f t="shared" si="565"/>
        <v>0.22009083491683901</v>
      </c>
      <c r="CR274" s="77">
        <f t="shared" si="566"/>
        <v>0.63336999485768342</v>
      </c>
      <c r="CS274" s="77">
        <f t="shared" si="567"/>
        <v>0.32575247532046514</v>
      </c>
      <c r="CT274" s="77">
        <f t="shared" si="568"/>
        <v>7.5156063400331416E-2</v>
      </c>
      <c r="CU274" s="31">
        <f t="shared" si="622"/>
        <v>0.89003283719707138</v>
      </c>
      <c r="CV274" s="31">
        <f t="shared" si="622"/>
        <v>9.3892246753832058E-4</v>
      </c>
      <c r="CW274" s="31">
        <f t="shared" si="622"/>
        <v>1.5172467904394818E-2</v>
      </c>
      <c r="CX274" s="31">
        <f t="shared" si="622"/>
        <v>0.26388239355068588</v>
      </c>
      <c r="CY274" s="31">
        <f t="shared" si="622"/>
        <v>5.9207048458149777E-3</v>
      </c>
      <c r="CZ274" s="31">
        <f t="shared" si="620"/>
        <v>0.63201536308690853</v>
      </c>
      <c r="DA274" s="31">
        <f t="shared" si="620"/>
        <v>8.7379229422191469E-3</v>
      </c>
      <c r="DB274" s="31">
        <f t="shared" si="620"/>
        <v>1.4521070880573871E-4</v>
      </c>
      <c r="DC274" s="31">
        <f t="shared" si="620"/>
        <v>1.0616162045097456E-4</v>
      </c>
      <c r="DD274" s="31">
        <f t="shared" si="620"/>
        <v>3.092141880627534E-4</v>
      </c>
      <c r="DE274" s="31">
        <f t="shared" si="570"/>
        <v>1.8172611985119524</v>
      </c>
      <c r="DF274" s="31"/>
      <c r="DG274" s="76">
        <f t="shared" si="571"/>
        <v>1.7800656743941428</v>
      </c>
      <c r="DH274" s="76">
        <f t="shared" si="571"/>
        <v>1.8778449350766412E-3</v>
      </c>
      <c r="DI274" s="76">
        <f t="shared" si="572"/>
        <v>4.5517403713184454E-2</v>
      </c>
      <c r="DJ274" s="76">
        <f t="shared" si="573"/>
        <v>0.26388239355068588</v>
      </c>
      <c r="DK274" s="76">
        <f t="shared" si="573"/>
        <v>5.9207048458149777E-3</v>
      </c>
      <c r="DL274" s="76">
        <f t="shared" si="573"/>
        <v>0.63201536308690853</v>
      </c>
      <c r="DM274" s="76">
        <f t="shared" si="573"/>
        <v>8.7379229422191469E-3</v>
      </c>
      <c r="DN274" s="76">
        <f t="shared" si="573"/>
        <v>1.4521070880573871E-4</v>
      </c>
      <c r="DO274" s="76">
        <f t="shared" si="573"/>
        <v>1.0616162045097456E-4</v>
      </c>
      <c r="DP274" s="76">
        <f t="shared" si="574"/>
        <v>9.2764256418826014E-4</v>
      </c>
      <c r="DQ274" s="76">
        <f t="shared" si="575"/>
        <v>2.7391963223614777</v>
      </c>
      <c r="DR274" s="76">
        <f t="shared" si="576"/>
        <v>2.1904235016011424</v>
      </c>
      <c r="DS274" s="31"/>
      <c r="DT274" s="77">
        <f t="shared" si="577"/>
        <v>1.9495488437932087</v>
      </c>
      <c r="DU274" s="77">
        <f t="shared" si="577"/>
        <v>2.056637839077273E-3</v>
      </c>
      <c r="DV274" s="77">
        <f t="shared" si="578"/>
        <v>5.0451156206791303E-2</v>
      </c>
      <c r="DW274" s="77">
        <f t="shared" si="579"/>
        <v>1.6017104343359581E-2</v>
      </c>
      <c r="DX274" s="77">
        <f t="shared" si="580"/>
        <v>6.6468260550150884E-2</v>
      </c>
      <c r="DY274" s="77">
        <f t="shared" si="581"/>
        <v>0.57801419649218411</v>
      </c>
      <c r="DZ274" s="77">
        <f t="shared" si="581"/>
        <v>1.2968851040316896E-2</v>
      </c>
      <c r="EA274" s="77">
        <f t="shared" si="581"/>
        <v>1.3843813046785436</v>
      </c>
      <c r="EB274" s="77">
        <f t="shared" si="581"/>
        <v>1.9139751767816619E-2</v>
      </c>
      <c r="EC274" s="77">
        <f t="shared" si="582"/>
        <v>6.3614589850450004E-4</v>
      </c>
      <c r="ED274" s="77">
        <f t="shared" si="582"/>
        <v>4.6507781680775028E-4</v>
      </c>
      <c r="EE274" s="77">
        <f t="shared" si="582"/>
        <v>1.3546200491223409E-3</v>
      </c>
      <c r="EF274" s="76">
        <f t="shared" si="583"/>
        <v>4.0150336899257324</v>
      </c>
      <c r="EG274" s="76">
        <f t="shared" si="584"/>
        <v>2.9602302034659331E-2</v>
      </c>
      <c r="EH274" s="76">
        <f t="shared" si="585"/>
        <v>4.4932195603102798E-2</v>
      </c>
      <c r="EI274" s="76">
        <f t="shared" si="586"/>
        <v>6.3614589850450004E-4</v>
      </c>
      <c r="EJ274" s="76">
        <f t="shared" si="587"/>
        <v>2.056637839077273E-3</v>
      </c>
      <c r="EK274" s="76">
        <f t="shared" si="588"/>
        <v>1.3546200491223409E-3</v>
      </c>
      <c r="EL274" s="76">
        <f t="shared" si="589"/>
        <v>1.4026338395732741E-2</v>
      </c>
      <c r="EM274" s="76">
        <f t="shared" si="590"/>
        <v>1.9139751767816619E-2</v>
      </c>
      <c r="EN274" s="76">
        <f t="shared" si="591"/>
        <v>0.97007081210420909</v>
      </c>
      <c r="EO274" s="76">
        <f t="shared" si="592"/>
        <v>0.67984819863141943</v>
      </c>
      <c r="EP274" s="76">
        <f t="shared" si="593"/>
        <v>1.3413583420139886E-2</v>
      </c>
      <c r="EQ274" s="76">
        <f t="shared" si="594"/>
        <v>0.47225406862599656</v>
      </c>
      <c r="ER274" s="76">
        <f t="shared" si="595"/>
        <v>1.9156200272231097E-2</v>
      </c>
      <c r="ES274" s="76">
        <f t="shared" si="596"/>
        <v>0.2837405960982568</v>
      </c>
      <c r="ET274" s="76">
        <f t="shared" si="597"/>
        <v>0.47978596504001036</v>
      </c>
      <c r="EU274" s="76">
        <f t="shared" si="598"/>
        <v>1.0072843060544625</v>
      </c>
      <c r="EV274" s="31"/>
      <c r="EW274" s="31"/>
      <c r="EX274" s="31"/>
      <c r="EY274" s="31"/>
      <c r="EZ274" s="31">
        <f t="shared" si="599"/>
        <v>9.0531478429208834E-2</v>
      </c>
      <c r="FA274" s="31">
        <f t="shared" si="600"/>
        <v>925.03352743544599</v>
      </c>
      <c r="FB274" s="31"/>
      <c r="FC274" s="31">
        <f t="shared" si="601"/>
        <v>1119.4604136508362</v>
      </c>
      <c r="FD274" s="31">
        <f t="shared" si="602"/>
        <v>860.96094687879804</v>
      </c>
      <c r="FE274" s="31">
        <f t="shared" si="603"/>
        <v>1111.8318597477728</v>
      </c>
      <c r="FF274" s="31">
        <f t="shared" si="604"/>
        <v>687.37417185073514</v>
      </c>
      <c r="FG274" s="31">
        <f t="shared" si="605"/>
        <v>0.46604327953633956</v>
      </c>
      <c r="FH274" s="31">
        <f t="shared" si="606"/>
        <v>1633.1111451566071</v>
      </c>
      <c r="FI274" s="31">
        <f t="shared" si="607"/>
        <v>907.22775061094319</v>
      </c>
      <c r="FJ274" s="31"/>
      <c r="FK274" s="31">
        <f t="shared" si="608"/>
        <v>1139.5331488283323</v>
      </c>
      <c r="FL274" s="31">
        <f t="shared" si="609"/>
        <v>515.74533977555552</v>
      </c>
      <c r="FM274" s="31"/>
      <c r="FN274" s="31">
        <f t="shared" si="610"/>
        <v>35.548998451150268</v>
      </c>
      <c r="FO274" s="31">
        <f t="shared" si="611"/>
        <v>28.055498058384515</v>
      </c>
      <c r="FP274" s="31"/>
      <c r="FQ274" s="31">
        <f t="shared" si="612"/>
        <v>26.23</v>
      </c>
      <c r="FR274" s="31">
        <f t="shared" si="613"/>
        <v>32.44</v>
      </c>
      <c r="FS274" s="31">
        <f t="shared" si="614"/>
        <v>28.6</v>
      </c>
      <c r="FT274" s="31">
        <f t="shared" si="615"/>
        <v>1476.7493025045628</v>
      </c>
      <c r="FU274" s="31">
        <f t="shared" si="616"/>
        <v>548.07692259973248</v>
      </c>
      <c r="FV274" s="31"/>
      <c r="FW274" s="31"/>
      <c r="FX274" s="31"/>
      <c r="FY274" s="31"/>
      <c r="FZ274" s="31"/>
      <c r="GA274" s="31"/>
      <c r="GB274" s="31"/>
      <c r="GC274" s="31"/>
      <c r="GD274" s="32"/>
    </row>
    <row r="275" spans="1:186" ht="15.75" thickBot="1">
      <c r="C275" s="24" t="s">
        <v>215</v>
      </c>
      <c r="D275" s="24" t="s">
        <v>214</v>
      </c>
      <c r="E275" s="24"/>
      <c r="F275" s="23">
        <v>52.674999999999997</v>
      </c>
      <c r="G275" s="23">
        <v>0.222</v>
      </c>
      <c r="H275" s="23">
        <v>2.0870000000000002</v>
      </c>
      <c r="I275" s="23">
        <v>6.0570000000000004</v>
      </c>
      <c r="J275" s="23">
        <v>0.18</v>
      </c>
      <c r="K275" s="23">
        <v>15.414999999999999</v>
      </c>
      <c r="L275" s="23">
        <v>22.997</v>
      </c>
      <c r="M275" s="23">
        <v>0.13900000000000001</v>
      </c>
      <c r="N275" s="23">
        <v>1.4999999999999999E-2</v>
      </c>
      <c r="O275" s="23">
        <v>0.08</v>
      </c>
      <c r="Q275" s="24">
        <v>53.481999999999999</v>
      </c>
      <c r="R275" s="24">
        <v>6.2E-2</v>
      </c>
      <c r="S275" s="24">
        <v>1.413</v>
      </c>
      <c r="T275" s="24">
        <v>18.946000000000002</v>
      </c>
      <c r="U275" s="24">
        <v>0.434</v>
      </c>
      <c r="V275" s="24">
        <v>25.704999999999998</v>
      </c>
      <c r="W275" s="24">
        <v>0.376</v>
      </c>
      <c r="X275" s="24">
        <v>4.0000000000000001E-3</v>
      </c>
      <c r="Y275" s="24">
        <v>1.7999999999999999E-2</v>
      </c>
      <c r="Z275" s="24">
        <v>5.2999999999999999E-2</v>
      </c>
      <c r="AB275" s="69">
        <f t="shared" si="617"/>
        <v>781.28297807784327</v>
      </c>
      <c r="AC275" s="69">
        <f t="shared" si="618"/>
        <v>12.904152160535819</v>
      </c>
      <c r="AD275" s="31"/>
      <c r="AE275" s="73">
        <f t="shared" si="528"/>
        <v>781.28297807784327</v>
      </c>
      <c r="AF275" s="73"/>
      <c r="AG275" s="73">
        <f t="shared" si="529"/>
        <v>887.74348861493115</v>
      </c>
      <c r="AH275" s="73">
        <f t="shared" si="530"/>
        <v>849.78281871425247</v>
      </c>
      <c r="AI275" s="73">
        <f t="shared" si="531"/>
        <v>12.904152160535819</v>
      </c>
      <c r="AJ275" s="73">
        <f t="shared" si="532"/>
        <v>-1.0297447824195345</v>
      </c>
      <c r="AK275" s="73">
        <f t="shared" si="533"/>
        <v>935.60288799224236</v>
      </c>
      <c r="AL275" s="74">
        <f t="shared" si="534"/>
        <v>0.53310667438354176</v>
      </c>
      <c r="AM275" s="75"/>
      <c r="AN275" s="31">
        <f t="shared" si="535"/>
        <v>0.16332354370069305</v>
      </c>
      <c r="AO275" s="31"/>
      <c r="AP275" s="31">
        <f t="shared" si="621"/>
        <v>0.87668492434795775</v>
      </c>
      <c r="AQ275" s="31">
        <f t="shared" si="621"/>
        <v>2.7792105039134291E-3</v>
      </c>
      <c r="AR275" s="31">
        <f t="shared" si="621"/>
        <v>2.0468610547169998E-2</v>
      </c>
      <c r="AS275" s="31">
        <f t="shared" si="621"/>
        <v>8.4304850347407811E-2</v>
      </c>
      <c r="AT275" s="31">
        <f t="shared" si="621"/>
        <v>2.5374449339207049E-3</v>
      </c>
      <c r="AU275" s="31">
        <f t="shared" si="619"/>
        <v>0.38246444556921821</v>
      </c>
      <c r="AV275" s="31">
        <f t="shared" si="619"/>
        <v>0.41009390592288519</v>
      </c>
      <c r="AW275" s="31">
        <f t="shared" si="619"/>
        <v>2.2426987248886318E-3</v>
      </c>
      <c r="AX275" s="31">
        <f t="shared" si="619"/>
        <v>1.5924243067646184E-4</v>
      </c>
      <c r="AY275" s="31">
        <f t="shared" si="619"/>
        <v>5.2632202223447389E-4</v>
      </c>
      <c r="AZ275" s="31">
        <f t="shared" si="537"/>
        <v>1.7822616553502726</v>
      </c>
      <c r="BA275" s="31"/>
      <c r="BB275" s="76">
        <f t="shared" si="538"/>
        <v>1.7533698486959155</v>
      </c>
      <c r="BC275" s="76">
        <f t="shared" si="538"/>
        <v>5.5584210078268581E-3</v>
      </c>
      <c r="BD275" s="76">
        <f t="shared" si="539"/>
        <v>6.1405831641509992E-2</v>
      </c>
      <c r="BE275" s="76">
        <f t="shared" si="540"/>
        <v>8.4304850347407811E-2</v>
      </c>
      <c r="BF275" s="76">
        <f t="shared" si="540"/>
        <v>2.5374449339207049E-3</v>
      </c>
      <c r="BG275" s="76">
        <f t="shared" si="540"/>
        <v>0.38246444556921821</v>
      </c>
      <c r="BH275" s="76">
        <f t="shared" si="540"/>
        <v>0.41009390592288519</v>
      </c>
      <c r="BI275" s="76">
        <f t="shared" si="540"/>
        <v>2.2426987248886318E-3</v>
      </c>
      <c r="BJ275" s="76">
        <f t="shared" si="540"/>
        <v>1.5924243067646184E-4</v>
      </c>
      <c r="BK275" s="76">
        <f t="shared" si="541"/>
        <v>1.5789660667034217E-3</v>
      </c>
      <c r="BL275" s="76">
        <f t="shared" si="542"/>
        <v>2.703715655340952</v>
      </c>
      <c r="BM275" s="76">
        <f t="shared" si="543"/>
        <v>2.219168272428178</v>
      </c>
      <c r="BN275" s="31"/>
      <c r="BO275" s="77">
        <f t="shared" si="544"/>
        <v>1.9455113690290853</v>
      </c>
      <c r="BP275" s="77">
        <f t="shared" si="544"/>
        <v>6.1675357726838102E-3</v>
      </c>
      <c r="BQ275" s="77">
        <f t="shared" si="545"/>
        <v>5.448863097091472E-2</v>
      </c>
      <c r="BR275" s="77">
        <f t="shared" si="546"/>
        <v>3.6357951243022144E-2</v>
      </c>
      <c r="BS275" s="77">
        <f t="shared" si="547"/>
        <v>9.0846582213936863E-2</v>
      </c>
      <c r="BT275" s="77">
        <f t="shared" si="548"/>
        <v>0.18708664910277309</v>
      </c>
      <c r="BU275" s="77">
        <f t="shared" si="548"/>
        <v>5.6310172903904429E-3</v>
      </c>
      <c r="BV275" s="77">
        <f t="shared" si="548"/>
        <v>0.8487529629390429</v>
      </c>
      <c r="BW275" s="77">
        <f t="shared" si="548"/>
        <v>0.91006738474021287</v>
      </c>
      <c r="BX275" s="77">
        <f t="shared" si="549"/>
        <v>9.9538517097759651E-3</v>
      </c>
      <c r="BY275" s="77">
        <f t="shared" si="549"/>
        <v>7.0677149956309545E-4</v>
      </c>
      <c r="BZ275" s="77">
        <f t="shared" si="549"/>
        <v>2.335994265645965E-3</v>
      </c>
      <c r="CA275" s="76">
        <f t="shared" si="550"/>
        <v>4.0070601185631105</v>
      </c>
      <c r="CB275" s="76">
        <f t="shared" si="551"/>
        <v>1.341346562665495E-2</v>
      </c>
      <c r="CC275" s="76">
        <f t="shared" si="552"/>
        <v>2.1143037601270009E-2</v>
      </c>
      <c r="CD275" s="76">
        <f t="shared" si="553"/>
        <v>9.9538517097759651E-3</v>
      </c>
      <c r="CE275" s="76">
        <f t="shared" si="554"/>
        <v>2.6404099533246177E-2</v>
      </c>
      <c r="CF275" s="76">
        <f t="shared" si="555"/>
        <v>1.4042265718834272E-2</v>
      </c>
      <c r="CG275" s="76">
        <f t="shared" si="556"/>
        <v>1.1679971328229825E-3</v>
      </c>
      <c r="CH275" s="76">
        <f t="shared" si="557"/>
        <v>0.86845302235530941</v>
      </c>
      <c r="CI275" s="76">
        <f t="shared" si="558"/>
        <v>8.369329484325333E-2</v>
      </c>
      <c r="CJ275" s="76">
        <f t="shared" si="559"/>
        <v>6.8206370852618242E-2</v>
      </c>
      <c r="CK275" s="76">
        <f t="shared" si="560"/>
        <v>0.70775118869177078</v>
      </c>
      <c r="CL275" s="76">
        <f t="shared" si="561"/>
        <v>1.0037145312932421</v>
      </c>
      <c r="CM275" s="76">
        <f t="shared" si="562"/>
        <v>0.86845302235530941</v>
      </c>
      <c r="CN275" s="76"/>
      <c r="CO275" s="31">
        <f t="shared" si="563"/>
        <v>0.83013620682036293</v>
      </c>
      <c r="CP275" s="76">
        <f t="shared" si="564"/>
        <v>0.17367318347611815</v>
      </c>
      <c r="CQ275" s="76">
        <f t="shared" si="565"/>
        <v>0.22009083491683901</v>
      </c>
      <c r="CR275" s="77">
        <f t="shared" si="566"/>
        <v>0.63336999485768342</v>
      </c>
      <c r="CS275" s="77">
        <f t="shared" si="567"/>
        <v>0.32575247532046514</v>
      </c>
      <c r="CT275" s="77">
        <f t="shared" si="568"/>
        <v>7.5156063400331416E-2</v>
      </c>
      <c r="CU275" s="31">
        <f t="shared" si="622"/>
        <v>0.89011605361134272</v>
      </c>
      <c r="CV275" s="31">
        <f t="shared" si="622"/>
        <v>7.7617590649834496E-4</v>
      </c>
      <c r="CW275" s="31">
        <f t="shared" si="622"/>
        <v>1.3858239915261718E-2</v>
      </c>
      <c r="CX275" s="31">
        <f t="shared" si="622"/>
        <v>0.26370145198646</v>
      </c>
      <c r="CY275" s="31">
        <f t="shared" si="622"/>
        <v>6.1180616740088107E-3</v>
      </c>
      <c r="CZ275" s="31">
        <f t="shared" si="620"/>
        <v>0.63777155844026945</v>
      </c>
      <c r="DA275" s="31">
        <f t="shared" si="620"/>
        <v>6.7050184209681623E-3</v>
      </c>
      <c r="DB275" s="31">
        <f t="shared" si="620"/>
        <v>6.453809280255054E-5</v>
      </c>
      <c r="DC275" s="31">
        <f t="shared" si="620"/>
        <v>1.9109091681175422E-4</v>
      </c>
      <c r="DD275" s="31">
        <f t="shared" si="620"/>
        <v>3.4868833973033891E-4</v>
      </c>
      <c r="DE275" s="31">
        <f t="shared" si="570"/>
        <v>1.819650877304154</v>
      </c>
      <c r="DF275" s="31"/>
      <c r="DG275" s="76">
        <f t="shared" si="571"/>
        <v>1.7802321072226854</v>
      </c>
      <c r="DH275" s="76">
        <f t="shared" si="571"/>
        <v>1.5523518129966899E-3</v>
      </c>
      <c r="DI275" s="76">
        <f t="shared" si="572"/>
        <v>4.1574719745785152E-2</v>
      </c>
      <c r="DJ275" s="76">
        <f t="shared" si="573"/>
        <v>0.26370145198646</v>
      </c>
      <c r="DK275" s="76">
        <f t="shared" si="573"/>
        <v>6.1180616740088107E-3</v>
      </c>
      <c r="DL275" s="76">
        <f t="shared" si="573"/>
        <v>0.63777155844026945</v>
      </c>
      <c r="DM275" s="76">
        <f t="shared" si="573"/>
        <v>6.7050184209681623E-3</v>
      </c>
      <c r="DN275" s="76">
        <f t="shared" si="573"/>
        <v>6.453809280255054E-5</v>
      </c>
      <c r="DO275" s="76">
        <f t="shared" si="573"/>
        <v>1.9109091681175422E-4</v>
      </c>
      <c r="DP275" s="76">
        <f t="shared" si="574"/>
        <v>1.0460650191910167E-3</v>
      </c>
      <c r="DQ275" s="76">
        <f t="shared" si="575"/>
        <v>2.738956963331979</v>
      </c>
      <c r="DR275" s="76">
        <f t="shared" si="576"/>
        <v>2.1906149239748975</v>
      </c>
      <c r="DS275" s="31"/>
      <c r="DT275" s="77">
        <f t="shared" si="577"/>
        <v>1.9499015111106472</v>
      </c>
      <c r="DU275" s="77">
        <f t="shared" si="577"/>
        <v>1.7003025244050191E-3</v>
      </c>
      <c r="DV275" s="77">
        <f t="shared" si="578"/>
        <v>5.0098488889352755E-2</v>
      </c>
      <c r="DW275" s="77">
        <f t="shared" si="579"/>
        <v>1.0617645467441122E-2</v>
      </c>
      <c r="DX275" s="77">
        <f t="shared" si="580"/>
        <v>6.0716134356793877E-2</v>
      </c>
      <c r="DY275" s="77">
        <f t="shared" si="581"/>
        <v>0.57766833619538915</v>
      </c>
      <c r="DZ275" s="77">
        <f t="shared" si="581"/>
        <v>1.3402317208882545E-2</v>
      </c>
      <c r="EA275" s="77">
        <f t="shared" si="581"/>
        <v>1.3971118940059828</v>
      </c>
      <c r="EB275" s="77">
        <f t="shared" si="581"/>
        <v>1.4688113418499458E-2</v>
      </c>
      <c r="EC275" s="77">
        <f t="shared" si="582"/>
        <v>2.8275621851628829E-4</v>
      </c>
      <c r="ED275" s="77">
        <f t="shared" si="582"/>
        <v>8.3721322840774883E-4</v>
      </c>
      <c r="EE275" s="77">
        <f t="shared" si="582"/>
        <v>1.5276837616586192E-3</v>
      </c>
      <c r="EF275" s="76">
        <f t="shared" si="583"/>
        <v>4.0178362620291823</v>
      </c>
      <c r="EG275" s="76">
        <f t="shared" si="584"/>
        <v>3.4835310829959262E-2</v>
      </c>
      <c r="EH275" s="76">
        <f t="shared" si="585"/>
        <v>5.3271246111480153E-2</v>
      </c>
      <c r="EI275" s="76">
        <f t="shared" si="586"/>
        <v>2.8275621851628829E-4</v>
      </c>
      <c r="EJ275" s="76">
        <f t="shared" si="587"/>
        <v>1.7003025244050191E-3</v>
      </c>
      <c r="EK275" s="76">
        <f t="shared" si="588"/>
        <v>1.5276837616586192E-3</v>
      </c>
      <c r="EL275" s="76">
        <f t="shared" si="589"/>
        <v>8.8072054872662155E-3</v>
      </c>
      <c r="EM275" s="76">
        <f t="shared" si="590"/>
        <v>1.4688113418499458E-2</v>
      </c>
      <c r="EN275" s="76">
        <f t="shared" si="591"/>
        <v>0.98149346299004181</v>
      </c>
      <c r="EO275" s="76">
        <f t="shared" si="592"/>
        <v>0.68970336391830034</v>
      </c>
      <c r="EP275" s="76">
        <f t="shared" si="593"/>
        <v>1.0321455635059472E-2</v>
      </c>
      <c r="EQ275" s="76">
        <f t="shared" si="594"/>
        <v>0.47983842183180375</v>
      </c>
      <c r="ER275" s="76">
        <f t="shared" si="595"/>
        <v>1.4712453016175374E-2</v>
      </c>
      <c r="ES275" s="76">
        <f t="shared" si="596"/>
        <v>0.27981878245353503</v>
      </c>
      <c r="ET275" s="76">
        <f t="shared" si="597"/>
        <v>0.48641681774467727</v>
      </c>
      <c r="EU275" s="76">
        <f t="shared" si="598"/>
        <v>1.0084995244003874</v>
      </c>
      <c r="EV275" s="31"/>
      <c r="EW275" s="31"/>
      <c r="EX275" s="31"/>
      <c r="EY275" s="31"/>
      <c r="EZ275" s="31">
        <f t="shared" si="599"/>
        <v>8.985514430003351E-2</v>
      </c>
      <c r="FA275" s="31">
        <f t="shared" si="600"/>
        <v>922.87437420026572</v>
      </c>
      <c r="FB275" s="31"/>
      <c r="FC275" s="31">
        <f t="shared" si="601"/>
        <v>1114.5385990178788</v>
      </c>
      <c r="FD275" s="31">
        <f t="shared" si="602"/>
        <v>856.17107549467858</v>
      </c>
      <c r="FE275" s="31">
        <f t="shared" si="603"/>
        <v>1072.0385794010756</v>
      </c>
      <c r="FF275" s="31">
        <f t="shared" si="604"/>
        <v>663.59066867114313</v>
      </c>
      <c r="FG275" s="31">
        <f t="shared" si="605"/>
        <v>0.45867697312906458</v>
      </c>
      <c r="FH275" s="31">
        <f t="shared" si="606"/>
        <v>1621.3685585404328</v>
      </c>
      <c r="FI275" s="31">
        <f t="shared" si="607"/>
        <v>857.24032642550299</v>
      </c>
      <c r="FJ275" s="31"/>
      <c r="FK275" s="31">
        <f t="shared" si="608"/>
        <v>1140.6086989003961</v>
      </c>
      <c r="FL275" s="31">
        <f t="shared" si="609"/>
        <v>450.31248611922831</v>
      </c>
      <c r="FM275" s="31"/>
      <c r="FN275" s="31">
        <f t="shared" si="610"/>
        <v>52.635863002066671</v>
      </c>
      <c r="FO275" s="31">
        <f t="shared" si="611"/>
        <v>39.583008878332478</v>
      </c>
      <c r="FP275" s="31"/>
      <c r="FQ275" s="31">
        <f t="shared" si="612"/>
        <v>26.23</v>
      </c>
      <c r="FR275" s="31">
        <f t="shared" si="613"/>
        <v>32.44</v>
      </c>
      <c r="FS275" s="31">
        <f t="shared" si="614"/>
        <v>28.6</v>
      </c>
      <c r="FT275" s="31">
        <f t="shared" si="615"/>
        <v>1452.0246286953097</v>
      </c>
      <c r="FU275" s="31">
        <f t="shared" si="616"/>
        <v>517.54015352015779</v>
      </c>
      <c r="FV275" s="31"/>
      <c r="FW275" s="31"/>
      <c r="FX275" s="31"/>
      <c r="FY275" s="31"/>
      <c r="FZ275" s="31"/>
      <c r="GA275" s="31"/>
      <c r="GB275" s="31"/>
      <c r="GC275" s="31"/>
      <c r="GD275" s="32"/>
    </row>
    <row r="276" spans="1:186" ht="15.75" thickBot="1">
      <c r="C276" s="24" t="s">
        <v>216</v>
      </c>
      <c r="D276" s="24" t="s">
        <v>214</v>
      </c>
      <c r="E276" s="24"/>
      <c r="F276" s="23">
        <v>52.674999999999997</v>
      </c>
      <c r="G276" s="23">
        <v>0.222</v>
      </c>
      <c r="H276" s="23">
        <v>2.0870000000000002</v>
      </c>
      <c r="I276" s="23">
        <v>6.0570000000000004</v>
      </c>
      <c r="J276" s="23">
        <v>0.18</v>
      </c>
      <c r="K276" s="23">
        <v>15.414999999999999</v>
      </c>
      <c r="L276" s="23">
        <v>22.997</v>
      </c>
      <c r="M276" s="23">
        <v>0.13900000000000001</v>
      </c>
      <c r="N276" s="23">
        <v>1.4999999999999999E-2</v>
      </c>
      <c r="O276" s="23">
        <v>0.08</v>
      </c>
      <c r="Q276" s="24">
        <v>53.44</v>
      </c>
      <c r="R276" s="24">
        <v>4.7E-2</v>
      </c>
      <c r="S276" s="24">
        <v>1.274</v>
      </c>
      <c r="T276" s="24">
        <v>18.619</v>
      </c>
      <c r="U276" s="24">
        <v>0.36599999999999999</v>
      </c>
      <c r="V276" s="24">
        <v>25.477</v>
      </c>
      <c r="W276" s="24">
        <v>0.34100000000000003</v>
      </c>
      <c r="X276" s="24">
        <v>6.0000000000000001E-3</v>
      </c>
      <c r="Y276" s="24">
        <v>1.2999999999999999E-2</v>
      </c>
      <c r="Z276" s="24">
        <v>1.6E-2</v>
      </c>
      <c r="AB276" s="69">
        <f t="shared" si="617"/>
        <v>782.18518511494028</v>
      </c>
      <c r="AC276" s="69">
        <f t="shared" si="618"/>
        <v>13.03254599606745</v>
      </c>
      <c r="AD276" s="31"/>
      <c r="AE276" s="73">
        <f t="shared" si="528"/>
        <v>782.18518511494028</v>
      </c>
      <c r="AF276" s="73"/>
      <c r="AG276" s="73">
        <f t="shared" si="529"/>
        <v>894.03105466600095</v>
      </c>
      <c r="AH276" s="73">
        <f t="shared" si="530"/>
        <v>852.49221030474962</v>
      </c>
      <c r="AI276" s="73">
        <f t="shared" si="531"/>
        <v>13.03254599606745</v>
      </c>
      <c r="AJ276" s="73">
        <f t="shared" si="532"/>
        <v>-1.9285664541495411</v>
      </c>
      <c r="AK276" s="73">
        <f t="shared" si="533"/>
        <v>936.74209213899917</v>
      </c>
      <c r="AL276" s="74">
        <f t="shared" si="534"/>
        <v>0.53765783601609407</v>
      </c>
      <c r="AM276" s="75"/>
      <c r="AN276" s="31">
        <f t="shared" si="535"/>
        <v>0.14912264488272547</v>
      </c>
      <c r="AO276" s="31"/>
      <c r="AP276" s="31">
        <f t="shared" si="621"/>
        <v>0.87668492434795775</v>
      </c>
      <c r="AQ276" s="31">
        <f t="shared" si="621"/>
        <v>2.7792105039134291E-3</v>
      </c>
      <c r="AR276" s="31">
        <f t="shared" si="621"/>
        <v>2.0468610547169998E-2</v>
      </c>
      <c r="AS276" s="31">
        <f t="shared" si="621"/>
        <v>8.4304850347407811E-2</v>
      </c>
      <c r="AT276" s="31">
        <f t="shared" si="621"/>
        <v>2.5374449339207049E-3</v>
      </c>
      <c r="AU276" s="31">
        <f t="shared" si="619"/>
        <v>0.38246444556921821</v>
      </c>
      <c r="AV276" s="31">
        <f t="shared" si="619"/>
        <v>0.41009390592288519</v>
      </c>
      <c r="AW276" s="31">
        <f t="shared" si="619"/>
        <v>2.2426987248886318E-3</v>
      </c>
      <c r="AX276" s="31">
        <f t="shared" si="619"/>
        <v>1.5924243067646184E-4</v>
      </c>
      <c r="AY276" s="31">
        <f t="shared" si="619"/>
        <v>5.2632202223447389E-4</v>
      </c>
      <c r="AZ276" s="31">
        <f t="shared" si="537"/>
        <v>1.7822616553502726</v>
      </c>
      <c r="BA276" s="31"/>
      <c r="BB276" s="76">
        <f t="shared" si="538"/>
        <v>1.7533698486959155</v>
      </c>
      <c r="BC276" s="76">
        <f t="shared" si="538"/>
        <v>5.5584210078268581E-3</v>
      </c>
      <c r="BD276" s="76">
        <f t="shared" si="539"/>
        <v>6.1405831641509992E-2</v>
      </c>
      <c r="BE276" s="76">
        <f t="shared" si="540"/>
        <v>8.4304850347407811E-2</v>
      </c>
      <c r="BF276" s="76">
        <f t="shared" si="540"/>
        <v>2.5374449339207049E-3</v>
      </c>
      <c r="BG276" s="76">
        <f t="shared" si="540"/>
        <v>0.38246444556921821</v>
      </c>
      <c r="BH276" s="76">
        <f t="shared" si="540"/>
        <v>0.41009390592288519</v>
      </c>
      <c r="BI276" s="76">
        <f t="shared" si="540"/>
        <v>2.2426987248886318E-3</v>
      </c>
      <c r="BJ276" s="76">
        <f t="shared" si="540"/>
        <v>1.5924243067646184E-4</v>
      </c>
      <c r="BK276" s="76">
        <f t="shared" si="541"/>
        <v>1.5789660667034217E-3</v>
      </c>
      <c r="BL276" s="76">
        <f t="shared" si="542"/>
        <v>2.703715655340952</v>
      </c>
      <c r="BM276" s="76">
        <f t="shared" si="543"/>
        <v>2.219168272428178</v>
      </c>
      <c r="BN276" s="31"/>
      <c r="BO276" s="77">
        <f t="shared" si="544"/>
        <v>1.9455113690290853</v>
      </c>
      <c r="BP276" s="77">
        <f t="shared" si="544"/>
        <v>6.1675357726838102E-3</v>
      </c>
      <c r="BQ276" s="77">
        <f t="shared" si="545"/>
        <v>5.448863097091472E-2</v>
      </c>
      <c r="BR276" s="77">
        <f t="shared" si="546"/>
        <v>3.6357951243022144E-2</v>
      </c>
      <c r="BS276" s="77">
        <f t="shared" si="547"/>
        <v>9.0846582213936863E-2</v>
      </c>
      <c r="BT276" s="77">
        <f t="shared" si="548"/>
        <v>0.18708664910277309</v>
      </c>
      <c r="BU276" s="77">
        <f t="shared" si="548"/>
        <v>5.6310172903904429E-3</v>
      </c>
      <c r="BV276" s="77">
        <f t="shared" si="548"/>
        <v>0.8487529629390429</v>
      </c>
      <c r="BW276" s="77">
        <f t="shared" si="548"/>
        <v>0.91006738474021287</v>
      </c>
      <c r="BX276" s="77">
        <f t="shared" si="549"/>
        <v>9.9538517097759651E-3</v>
      </c>
      <c r="BY276" s="77">
        <f t="shared" si="549"/>
        <v>7.0677149956309545E-4</v>
      </c>
      <c r="BZ276" s="77">
        <f t="shared" si="549"/>
        <v>2.335994265645965E-3</v>
      </c>
      <c r="CA276" s="76">
        <f t="shared" si="550"/>
        <v>4.0070601185631105</v>
      </c>
      <c r="CB276" s="76">
        <f t="shared" si="551"/>
        <v>1.341346562665495E-2</v>
      </c>
      <c r="CC276" s="76">
        <f t="shared" si="552"/>
        <v>2.1143037601270009E-2</v>
      </c>
      <c r="CD276" s="76">
        <f t="shared" si="553"/>
        <v>9.9538517097759651E-3</v>
      </c>
      <c r="CE276" s="76">
        <f t="shared" si="554"/>
        <v>2.6404099533246177E-2</v>
      </c>
      <c r="CF276" s="76">
        <f t="shared" si="555"/>
        <v>1.4042265718834272E-2</v>
      </c>
      <c r="CG276" s="76">
        <f t="shared" si="556"/>
        <v>1.1679971328229825E-3</v>
      </c>
      <c r="CH276" s="76">
        <f t="shared" si="557"/>
        <v>0.86845302235530941</v>
      </c>
      <c r="CI276" s="76">
        <f t="shared" si="558"/>
        <v>8.369329484325333E-2</v>
      </c>
      <c r="CJ276" s="76">
        <f t="shared" si="559"/>
        <v>6.8206370852618242E-2</v>
      </c>
      <c r="CK276" s="76">
        <f t="shared" si="560"/>
        <v>0.70775118869177078</v>
      </c>
      <c r="CL276" s="76">
        <f t="shared" si="561"/>
        <v>1.0037145312932421</v>
      </c>
      <c r="CM276" s="76">
        <f t="shared" si="562"/>
        <v>0.86845302235530941</v>
      </c>
      <c r="CN276" s="76"/>
      <c r="CO276" s="31">
        <f t="shared" si="563"/>
        <v>0.83013620682036293</v>
      </c>
      <c r="CP276" s="76">
        <f t="shared" si="564"/>
        <v>0.17367318347611815</v>
      </c>
      <c r="CQ276" s="76">
        <f t="shared" si="565"/>
        <v>0.22009083491683901</v>
      </c>
      <c r="CR276" s="77">
        <f t="shared" si="566"/>
        <v>0.63336999485768342</v>
      </c>
      <c r="CS276" s="77">
        <f t="shared" si="567"/>
        <v>0.32575247532046514</v>
      </c>
      <c r="CT276" s="77">
        <f t="shared" si="568"/>
        <v>7.5156063400331416E-2</v>
      </c>
      <c r="CU276" s="31">
        <f t="shared" si="622"/>
        <v>0.88941703573146391</v>
      </c>
      <c r="CV276" s="31">
        <f t="shared" si="622"/>
        <v>5.8839141299068089E-4</v>
      </c>
      <c r="CW276" s="31">
        <f t="shared" si="622"/>
        <v>1.2494973568325145E-2</v>
      </c>
      <c r="CX276" s="31">
        <f t="shared" si="622"/>
        <v>0.25915007571708532</v>
      </c>
      <c r="CY276" s="31">
        <f t="shared" si="622"/>
        <v>5.1594713656387663E-3</v>
      </c>
      <c r="CZ276" s="31">
        <f t="shared" si="620"/>
        <v>0.63211460783438034</v>
      </c>
      <c r="DA276" s="31">
        <f t="shared" si="620"/>
        <v>6.0808810679525089E-3</v>
      </c>
      <c r="DB276" s="31">
        <f t="shared" si="620"/>
        <v>9.6807139203825818E-5</v>
      </c>
      <c r="DC276" s="31">
        <f t="shared" si="620"/>
        <v>1.3801010658626693E-4</v>
      </c>
      <c r="DD276" s="31">
        <f t="shared" si="620"/>
        <v>1.0526440444689477E-4</v>
      </c>
      <c r="DE276" s="31">
        <f t="shared" si="570"/>
        <v>1.8053455183480736</v>
      </c>
      <c r="DF276" s="31"/>
      <c r="DG276" s="76">
        <f t="shared" si="571"/>
        <v>1.7788340714629278</v>
      </c>
      <c r="DH276" s="76">
        <f t="shared" si="571"/>
        <v>1.1767828259813618E-3</v>
      </c>
      <c r="DI276" s="76">
        <f t="shared" si="572"/>
        <v>3.7484920704975437E-2</v>
      </c>
      <c r="DJ276" s="76">
        <f t="shared" si="573"/>
        <v>0.25915007571708532</v>
      </c>
      <c r="DK276" s="76">
        <f t="shared" si="573"/>
        <v>5.1594713656387663E-3</v>
      </c>
      <c r="DL276" s="76">
        <f t="shared" si="573"/>
        <v>0.63211460783438034</v>
      </c>
      <c r="DM276" s="76">
        <f t="shared" si="573"/>
        <v>6.0808810679525089E-3</v>
      </c>
      <c r="DN276" s="76">
        <f t="shared" si="573"/>
        <v>9.6807139203825818E-5</v>
      </c>
      <c r="DO276" s="76">
        <f t="shared" si="573"/>
        <v>1.3801010658626693E-4</v>
      </c>
      <c r="DP276" s="76">
        <f t="shared" si="574"/>
        <v>3.1579321334068429E-4</v>
      </c>
      <c r="DQ276" s="76">
        <f t="shared" si="575"/>
        <v>2.7205514214380733</v>
      </c>
      <c r="DR276" s="76">
        <f t="shared" si="576"/>
        <v>2.2054352484278437</v>
      </c>
      <c r="DS276" s="31"/>
      <c r="DT276" s="77">
        <f t="shared" si="577"/>
        <v>1.9615516811543774</v>
      </c>
      <c r="DU276" s="77">
        <f t="shared" si="577"/>
        <v>1.2976591620819122E-3</v>
      </c>
      <c r="DV276" s="77">
        <f t="shared" si="578"/>
        <v>3.8448318845622609E-2</v>
      </c>
      <c r="DW276" s="77">
        <f t="shared" si="579"/>
        <v>1.6665391425894405E-2</v>
      </c>
      <c r="DX276" s="77">
        <f t="shared" si="580"/>
        <v>5.5113710271517014E-2</v>
      </c>
      <c r="DY276" s="77">
        <f t="shared" si="581"/>
        <v>0.57153871161920455</v>
      </c>
      <c r="DZ276" s="77">
        <f t="shared" si="581"/>
        <v>1.1378880013033879E-2</v>
      </c>
      <c r="EA276" s="77">
        <f t="shared" si="581"/>
        <v>1.3940878371640855</v>
      </c>
      <c r="EB276" s="77">
        <f t="shared" si="581"/>
        <v>1.3410989448760013E-2</v>
      </c>
      <c r="EC276" s="77">
        <f t="shared" si="582"/>
        <v>4.2700375419915687E-4</v>
      </c>
      <c r="ED276" s="77">
        <f t="shared" si="582"/>
        <v>6.0874470740927356E-4</v>
      </c>
      <c r="EE276" s="77">
        <f t="shared" si="582"/>
        <v>4.6430765594389275E-4</v>
      </c>
      <c r="EF276" s="76">
        <f t="shared" si="583"/>
        <v>4.0098795249506125</v>
      </c>
      <c r="EG276" s="76">
        <f t="shared" si="584"/>
        <v>1.9150305193819644E-2</v>
      </c>
      <c r="EH276" s="76">
        <f t="shared" si="585"/>
        <v>2.9565551451026906E-2</v>
      </c>
      <c r="EI276" s="76">
        <f t="shared" si="586"/>
        <v>4.2700375419915687E-4</v>
      </c>
      <c r="EJ276" s="76">
        <f t="shared" si="587"/>
        <v>1.2976591620819122E-3</v>
      </c>
      <c r="EK276" s="76">
        <f t="shared" si="588"/>
        <v>4.6430765594389275E-4</v>
      </c>
      <c r="EL276" s="76">
        <f t="shared" si="589"/>
        <v>1.5774080015751354E-2</v>
      </c>
      <c r="EM276" s="76">
        <f t="shared" si="590"/>
        <v>1.3410989448760013E-2</v>
      </c>
      <c r="EN276" s="76">
        <f t="shared" si="591"/>
        <v>0.97326135008486536</v>
      </c>
      <c r="EO276" s="76">
        <f t="shared" si="592"/>
        <v>0.68629645157893493</v>
      </c>
      <c r="EP276" s="76">
        <f t="shared" si="593"/>
        <v>9.4567758907142269E-3</v>
      </c>
      <c r="EQ276" s="76">
        <f t="shared" si="594"/>
        <v>0.48141517480131041</v>
      </c>
      <c r="ER276" s="76">
        <f t="shared" si="595"/>
        <v>1.3431741556479384E-2</v>
      </c>
      <c r="ES276" s="76">
        <f t="shared" si="596"/>
        <v>0.28378892793817656</v>
      </c>
      <c r="ET276" s="76">
        <f t="shared" si="597"/>
        <v>0.48736231859332546</v>
      </c>
      <c r="EU276" s="76">
        <f t="shared" si="598"/>
        <v>1.0046353901216016</v>
      </c>
      <c r="EV276" s="31"/>
      <c r="EW276" s="31"/>
      <c r="EX276" s="31"/>
      <c r="EY276" s="31"/>
      <c r="EZ276" s="31">
        <f t="shared" si="599"/>
        <v>8.9480327268000009E-2</v>
      </c>
      <c r="FA276" s="31">
        <f t="shared" si="600"/>
        <v>921.67078521343899</v>
      </c>
      <c r="FB276" s="31"/>
      <c r="FC276" s="31">
        <f t="shared" si="601"/>
        <v>1118.3084839175181</v>
      </c>
      <c r="FD276" s="31">
        <f t="shared" si="602"/>
        <v>857.88171380613278</v>
      </c>
      <c r="FE276" s="31">
        <f t="shared" si="603"/>
        <v>1040.6106603238218</v>
      </c>
      <c r="FF276" s="31">
        <f t="shared" si="604"/>
        <v>649.12856089878721</v>
      </c>
      <c r="FG276" s="31">
        <f t="shared" si="605"/>
        <v>0.45717469335625921</v>
      </c>
      <c r="FH276" s="31">
        <f t="shared" si="606"/>
        <v>1618.9685808786517</v>
      </c>
      <c r="FI276" s="31">
        <f t="shared" si="607"/>
        <v>840.95981878533269</v>
      </c>
      <c r="FJ276" s="31"/>
      <c r="FK276" s="31">
        <f t="shared" si="608"/>
        <v>1135.7335339614147</v>
      </c>
      <c r="FL276" s="31">
        <f t="shared" si="609"/>
        <v>521.33425594815799</v>
      </c>
      <c r="FM276" s="31"/>
      <c r="FN276" s="31">
        <f t="shared" si="610"/>
        <v>59.550889163663932</v>
      </c>
      <c r="FO276" s="31">
        <f t="shared" si="611"/>
        <v>44.079492854256053</v>
      </c>
      <c r="FP276" s="31"/>
      <c r="FQ276" s="31">
        <f t="shared" si="612"/>
        <v>26.23</v>
      </c>
      <c r="FR276" s="31">
        <f t="shared" si="613"/>
        <v>32.44</v>
      </c>
      <c r="FS276" s="31">
        <f t="shared" si="614"/>
        <v>28.6</v>
      </c>
      <c r="FT276" s="31">
        <f t="shared" si="615"/>
        <v>1447.0373588731345</v>
      </c>
      <c r="FU276" s="31">
        <f t="shared" si="616"/>
        <v>507.06311553360001</v>
      </c>
      <c r="FV276" s="31"/>
      <c r="FW276" s="31"/>
      <c r="FX276" s="31"/>
      <c r="FY276" s="31"/>
      <c r="FZ276" s="31"/>
      <c r="GA276" s="31"/>
      <c r="GB276" s="31"/>
      <c r="GC276" s="31"/>
      <c r="GD276" s="32"/>
    </row>
    <row r="277" spans="1:186" ht="15.75" thickBot="1">
      <c r="C277" s="24" t="s">
        <v>217</v>
      </c>
      <c r="D277" s="24" t="s">
        <v>218</v>
      </c>
      <c r="E277" s="24"/>
      <c r="F277" s="23">
        <v>52.674999999999997</v>
      </c>
      <c r="G277" s="23">
        <v>0.222</v>
      </c>
      <c r="H277" s="23">
        <v>2.0870000000000002</v>
      </c>
      <c r="I277" s="23">
        <v>6.0570000000000004</v>
      </c>
      <c r="J277" s="23">
        <v>0.18</v>
      </c>
      <c r="K277" s="23">
        <v>15.414999999999999</v>
      </c>
      <c r="L277" s="23">
        <v>22.997</v>
      </c>
      <c r="M277" s="23">
        <v>0.13900000000000001</v>
      </c>
      <c r="N277" s="23">
        <v>1.4999999999999999E-2</v>
      </c>
      <c r="O277" s="23">
        <v>0.08</v>
      </c>
      <c r="Q277" s="24">
        <v>53.241</v>
      </c>
      <c r="R277" s="24">
        <v>3.5999999999999997E-2</v>
      </c>
      <c r="S277" s="24">
        <v>1.4670000000000001</v>
      </c>
      <c r="T277" s="24">
        <v>18.97</v>
      </c>
      <c r="U277" s="24">
        <v>0.34300000000000003</v>
      </c>
      <c r="V277" s="24">
        <v>24.989000000000001</v>
      </c>
      <c r="W277" s="24">
        <v>0.70699999999999996</v>
      </c>
      <c r="X277" s="24">
        <v>-3.0000000000000001E-3</v>
      </c>
      <c r="Y277" s="24">
        <v>1.2E-2</v>
      </c>
      <c r="Z277" s="24">
        <v>5.5E-2</v>
      </c>
      <c r="AB277" s="69">
        <f t="shared" si="617"/>
        <v>773.86234493058976</v>
      </c>
      <c r="AC277" s="69">
        <f t="shared" si="618"/>
        <v>9.4178851633223868</v>
      </c>
      <c r="AD277" s="31"/>
      <c r="AE277" s="73">
        <f t="shared" si="528"/>
        <v>773.86234493058976</v>
      </c>
      <c r="AF277" s="73"/>
      <c r="AG277" s="73">
        <f t="shared" si="529"/>
        <v>886.43714910442657</v>
      </c>
      <c r="AH277" s="73">
        <f t="shared" si="530"/>
        <v>845.403158011046</v>
      </c>
      <c r="AI277" s="73">
        <f t="shared" si="531"/>
        <v>9.4178851633223868</v>
      </c>
      <c r="AJ277" s="73">
        <f t="shared" si="532"/>
        <v>1.5786232215341069</v>
      </c>
      <c r="AK277" s="73">
        <f t="shared" si="533"/>
        <v>904.67017378924152</v>
      </c>
      <c r="AL277" s="74">
        <f t="shared" si="534"/>
        <v>0.51760157689617325</v>
      </c>
      <c r="AM277" s="75"/>
      <c r="AN277" s="31">
        <f t="shared" si="535"/>
        <v>0.30936303018680111</v>
      </c>
      <c r="AO277" s="31"/>
      <c r="AP277" s="31">
        <f t="shared" si="621"/>
        <v>0.87668492434795775</v>
      </c>
      <c r="AQ277" s="31">
        <f t="shared" si="621"/>
        <v>2.7792105039134291E-3</v>
      </c>
      <c r="AR277" s="31">
        <f t="shared" si="621"/>
        <v>2.0468610547169998E-2</v>
      </c>
      <c r="AS277" s="31">
        <f t="shared" si="621"/>
        <v>8.4304850347407811E-2</v>
      </c>
      <c r="AT277" s="31">
        <f t="shared" si="621"/>
        <v>2.5374449339207049E-3</v>
      </c>
      <c r="AU277" s="31">
        <f t="shared" si="619"/>
        <v>0.38246444556921821</v>
      </c>
      <c r="AV277" s="31">
        <f t="shared" si="619"/>
        <v>0.41009390592288519</v>
      </c>
      <c r="AW277" s="31">
        <f t="shared" si="619"/>
        <v>2.2426987248886318E-3</v>
      </c>
      <c r="AX277" s="31">
        <f t="shared" si="619"/>
        <v>1.5924243067646184E-4</v>
      </c>
      <c r="AY277" s="31">
        <f t="shared" si="619"/>
        <v>5.2632202223447389E-4</v>
      </c>
      <c r="AZ277" s="31">
        <f t="shared" si="537"/>
        <v>1.7822616553502726</v>
      </c>
      <c r="BA277" s="31"/>
      <c r="BB277" s="76">
        <f t="shared" si="538"/>
        <v>1.7533698486959155</v>
      </c>
      <c r="BC277" s="76">
        <f t="shared" si="538"/>
        <v>5.5584210078268581E-3</v>
      </c>
      <c r="BD277" s="76">
        <f t="shared" si="539"/>
        <v>6.1405831641509992E-2</v>
      </c>
      <c r="BE277" s="76">
        <f t="shared" si="540"/>
        <v>8.4304850347407811E-2</v>
      </c>
      <c r="BF277" s="76">
        <f t="shared" si="540"/>
        <v>2.5374449339207049E-3</v>
      </c>
      <c r="BG277" s="76">
        <f t="shared" si="540"/>
        <v>0.38246444556921821</v>
      </c>
      <c r="BH277" s="76">
        <f t="shared" si="540"/>
        <v>0.41009390592288519</v>
      </c>
      <c r="BI277" s="76">
        <f t="shared" si="540"/>
        <v>2.2426987248886318E-3</v>
      </c>
      <c r="BJ277" s="76">
        <f t="shared" si="540"/>
        <v>1.5924243067646184E-4</v>
      </c>
      <c r="BK277" s="76">
        <f t="shared" si="541"/>
        <v>1.5789660667034217E-3</v>
      </c>
      <c r="BL277" s="76">
        <f t="shared" si="542"/>
        <v>2.703715655340952</v>
      </c>
      <c r="BM277" s="76">
        <f t="shared" si="543"/>
        <v>2.219168272428178</v>
      </c>
      <c r="BN277" s="31"/>
      <c r="BO277" s="77">
        <f t="shared" si="544"/>
        <v>1.9455113690290853</v>
      </c>
      <c r="BP277" s="77">
        <f t="shared" si="544"/>
        <v>6.1675357726838102E-3</v>
      </c>
      <c r="BQ277" s="77">
        <f t="shared" si="545"/>
        <v>5.448863097091472E-2</v>
      </c>
      <c r="BR277" s="77">
        <f t="shared" si="546"/>
        <v>3.6357951243022144E-2</v>
      </c>
      <c r="BS277" s="77">
        <f t="shared" si="547"/>
        <v>9.0846582213936863E-2</v>
      </c>
      <c r="BT277" s="77">
        <f t="shared" si="548"/>
        <v>0.18708664910277309</v>
      </c>
      <c r="BU277" s="77">
        <f t="shared" si="548"/>
        <v>5.6310172903904429E-3</v>
      </c>
      <c r="BV277" s="77">
        <f t="shared" si="548"/>
        <v>0.8487529629390429</v>
      </c>
      <c r="BW277" s="77">
        <f t="shared" si="548"/>
        <v>0.91006738474021287</v>
      </c>
      <c r="BX277" s="77">
        <f t="shared" si="549"/>
        <v>9.9538517097759651E-3</v>
      </c>
      <c r="BY277" s="77">
        <f t="shared" si="549"/>
        <v>7.0677149956309545E-4</v>
      </c>
      <c r="BZ277" s="77">
        <f t="shared" si="549"/>
        <v>2.335994265645965E-3</v>
      </c>
      <c r="CA277" s="76">
        <f t="shared" si="550"/>
        <v>4.0070601185631105</v>
      </c>
      <c r="CB277" s="76">
        <f t="shared" si="551"/>
        <v>1.341346562665495E-2</v>
      </c>
      <c r="CC277" s="76">
        <f t="shared" si="552"/>
        <v>2.1143037601270009E-2</v>
      </c>
      <c r="CD277" s="76">
        <f t="shared" si="553"/>
        <v>9.9538517097759651E-3</v>
      </c>
      <c r="CE277" s="76">
        <f t="shared" si="554"/>
        <v>2.6404099533246177E-2</v>
      </c>
      <c r="CF277" s="76">
        <f t="shared" si="555"/>
        <v>1.4042265718834272E-2</v>
      </c>
      <c r="CG277" s="76">
        <f t="shared" si="556"/>
        <v>1.1679971328229825E-3</v>
      </c>
      <c r="CH277" s="76">
        <f t="shared" si="557"/>
        <v>0.86845302235530941</v>
      </c>
      <c r="CI277" s="76">
        <f t="shared" si="558"/>
        <v>8.369329484325333E-2</v>
      </c>
      <c r="CJ277" s="76">
        <f t="shared" si="559"/>
        <v>6.8206370852618242E-2</v>
      </c>
      <c r="CK277" s="76">
        <f t="shared" si="560"/>
        <v>0.70775118869177078</v>
      </c>
      <c r="CL277" s="76">
        <f t="shared" si="561"/>
        <v>1.0037145312932421</v>
      </c>
      <c r="CM277" s="76">
        <f t="shared" si="562"/>
        <v>0.86845302235530941</v>
      </c>
      <c r="CN277" s="76"/>
      <c r="CO277" s="31">
        <f t="shared" si="563"/>
        <v>0.83013620682036293</v>
      </c>
      <c r="CP277" s="76">
        <f t="shared" si="564"/>
        <v>0.17367318347611815</v>
      </c>
      <c r="CQ277" s="76">
        <f t="shared" si="565"/>
        <v>0.22009083491683901</v>
      </c>
      <c r="CR277" s="77">
        <f t="shared" si="566"/>
        <v>0.63336999485768342</v>
      </c>
      <c r="CS277" s="77">
        <f t="shared" si="567"/>
        <v>0.32575247532046514</v>
      </c>
      <c r="CT277" s="77">
        <f t="shared" si="568"/>
        <v>7.5156063400331416E-2</v>
      </c>
      <c r="CU277" s="31">
        <f t="shared" si="622"/>
        <v>0.88610502244346689</v>
      </c>
      <c r="CV277" s="31">
        <f t="shared" si="622"/>
        <v>4.5068278441839384E-4</v>
      </c>
      <c r="CW277" s="31">
        <f t="shared" si="622"/>
        <v>1.4387854179539236E-2</v>
      </c>
      <c r="CX277" s="31">
        <f t="shared" si="622"/>
        <v>0.26403549795118475</v>
      </c>
      <c r="CY277" s="31">
        <f t="shared" si="622"/>
        <v>4.8352422907488989E-3</v>
      </c>
      <c r="CZ277" s="31">
        <f t="shared" si="620"/>
        <v>0.62000674864282812</v>
      </c>
      <c r="DA277" s="31">
        <f t="shared" si="620"/>
        <v>1.2607574530916198E-2</v>
      </c>
      <c r="DB277" s="31">
        <f t="shared" si="620"/>
        <v>-4.8403569601912909E-5</v>
      </c>
      <c r="DC277" s="31">
        <f t="shared" si="620"/>
        <v>1.2739394454116949E-4</v>
      </c>
      <c r="DD277" s="31">
        <f t="shared" si="620"/>
        <v>3.6184639028620074E-4</v>
      </c>
      <c r="DE277" s="31">
        <f t="shared" si="570"/>
        <v>1.8028694595883277</v>
      </c>
      <c r="DF277" s="31"/>
      <c r="DG277" s="76">
        <f t="shared" si="571"/>
        <v>1.7722100448869338</v>
      </c>
      <c r="DH277" s="76">
        <f t="shared" si="571"/>
        <v>9.0136556883678768E-4</v>
      </c>
      <c r="DI277" s="76">
        <f t="shared" si="572"/>
        <v>4.3163562538617709E-2</v>
      </c>
      <c r="DJ277" s="76">
        <f t="shared" si="573"/>
        <v>0.26403549795118475</v>
      </c>
      <c r="DK277" s="76">
        <f t="shared" si="573"/>
        <v>4.8352422907488989E-3</v>
      </c>
      <c r="DL277" s="76">
        <f t="shared" si="573"/>
        <v>0.62000674864282812</v>
      </c>
      <c r="DM277" s="76">
        <f t="shared" si="573"/>
        <v>1.2607574530916198E-2</v>
      </c>
      <c r="DN277" s="76">
        <f t="shared" si="573"/>
        <v>-4.8403569601912909E-5</v>
      </c>
      <c r="DO277" s="76">
        <f t="shared" si="573"/>
        <v>1.2739394454116949E-4</v>
      </c>
      <c r="DP277" s="76">
        <f t="shared" si="574"/>
        <v>1.0855391708586022E-3</v>
      </c>
      <c r="DQ277" s="76">
        <f t="shared" si="575"/>
        <v>2.7189245659558638</v>
      </c>
      <c r="DR277" s="76">
        <f t="shared" si="576"/>
        <v>2.2067548600380689</v>
      </c>
      <c r="DS277" s="31"/>
      <c r="DT277" s="77">
        <f t="shared" si="577"/>
        <v>1.9554165647812627</v>
      </c>
      <c r="DU277" s="77">
        <f t="shared" si="577"/>
        <v>9.9454642485077979E-4</v>
      </c>
      <c r="DV277" s="77">
        <f t="shared" si="578"/>
        <v>4.4583435218737311E-2</v>
      </c>
      <c r="DW277" s="77">
        <f t="shared" si="579"/>
        <v>1.891749905369719E-2</v>
      </c>
      <c r="DX277" s="77">
        <f t="shared" si="580"/>
        <v>6.3500934272434501E-2</v>
      </c>
      <c r="DY277" s="77">
        <f t="shared" si="581"/>
        <v>0.58266161832634855</v>
      </c>
      <c r="DZ277" s="77">
        <f t="shared" si="581"/>
        <v>1.0670194424571738E-2</v>
      </c>
      <c r="EA277" s="77">
        <f t="shared" si="581"/>
        <v>1.3682029058239624</v>
      </c>
      <c r="EB277" s="77">
        <f t="shared" si="581"/>
        <v>2.7821826369391497E-2</v>
      </c>
      <c r="EC277" s="77">
        <f t="shared" si="582"/>
        <v>-2.136296249244245E-4</v>
      </c>
      <c r="ED277" s="77">
        <f t="shared" si="582"/>
        <v>5.6225441251129193E-4</v>
      </c>
      <c r="EE277" s="77">
        <f t="shared" si="582"/>
        <v>1.5970125607026107E-3</v>
      </c>
      <c r="EF277" s="76">
        <f t="shared" si="583"/>
        <v>4.0112142277711129</v>
      </c>
      <c r="EG277" s="76">
        <f t="shared" si="584"/>
        <v>2.1866201129711525E-2</v>
      </c>
      <c r="EH277" s="76">
        <f t="shared" si="585"/>
        <v>3.3548627824879773E-2</v>
      </c>
      <c r="EI277" s="76">
        <f t="shared" si="586"/>
        <v>-2.136296249244245E-4</v>
      </c>
      <c r="EJ277" s="76">
        <f t="shared" si="587"/>
        <v>9.9454642485077979E-4</v>
      </c>
      <c r="EK277" s="76">
        <f t="shared" si="588"/>
        <v>1.5970125607026107E-3</v>
      </c>
      <c r="EL277" s="76">
        <f t="shared" si="589"/>
        <v>1.7534116117919003E-2</v>
      </c>
      <c r="EM277" s="76">
        <f t="shared" si="590"/>
        <v>2.7821826369391497E-2</v>
      </c>
      <c r="EN277" s="76">
        <f t="shared" si="591"/>
        <v>0.95759211483136064</v>
      </c>
      <c r="EO277" s="76">
        <f t="shared" si="592"/>
        <v>0.66793633663454544</v>
      </c>
      <c r="EP277" s="76">
        <f t="shared" si="593"/>
        <v>1.9406184006565675E-2</v>
      </c>
      <c r="EQ277" s="76">
        <f t="shared" si="594"/>
        <v>0.46305224994419475</v>
      </c>
      <c r="ER277" s="76">
        <f t="shared" si="595"/>
        <v>2.7744763826288175E-2</v>
      </c>
      <c r="ES277" s="76">
        <f t="shared" si="596"/>
        <v>0.29071845760782883</v>
      </c>
      <c r="ET277" s="76">
        <f t="shared" si="597"/>
        <v>0.47177934408971794</v>
      </c>
      <c r="EU277" s="76">
        <f t="shared" si="598"/>
        <v>1.0053259866793001</v>
      </c>
      <c r="EV277" s="31"/>
      <c r="EW277" s="31"/>
      <c r="EX277" s="31"/>
      <c r="EY277" s="31"/>
      <c r="EZ277" s="31">
        <f t="shared" si="599"/>
        <v>9.1200011684574006E-2</v>
      </c>
      <c r="FA277" s="31">
        <f t="shared" si="600"/>
        <v>927.15198242741496</v>
      </c>
      <c r="FB277" s="31"/>
      <c r="FC277" s="31">
        <f t="shared" si="601"/>
        <v>1124.5648656963265</v>
      </c>
      <c r="FD277" s="31">
        <f t="shared" si="602"/>
        <v>866.74487351488767</v>
      </c>
      <c r="FE277" s="31">
        <f t="shared" si="603"/>
        <v>1182.9129798925039</v>
      </c>
      <c r="FF277" s="31">
        <f t="shared" si="604"/>
        <v>728.10086726997599</v>
      </c>
      <c r="FG277" s="31">
        <f t="shared" si="605"/>
        <v>0.47530453624480495</v>
      </c>
      <c r="FH277" s="31">
        <f t="shared" si="606"/>
        <v>1647.8163092583964</v>
      </c>
      <c r="FI277" s="31">
        <f t="shared" si="607"/>
        <v>985.33345798323523</v>
      </c>
      <c r="FJ277" s="31"/>
      <c r="FK277" s="31">
        <f t="shared" si="608"/>
        <v>1135.9915321618955</v>
      </c>
      <c r="FL277" s="31">
        <f t="shared" si="609"/>
        <v>547.20099538022032</v>
      </c>
      <c r="FM277" s="31"/>
      <c r="FN277" s="31">
        <f t="shared" si="610"/>
        <v>17.65643425427518</v>
      </c>
      <c r="FO277" s="31">
        <f t="shared" si="611"/>
        <v>15.305500425042711</v>
      </c>
      <c r="FP277" s="31"/>
      <c r="FQ277" s="31">
        <f t="shared" si="612"/>
        <v>26.23</v>
      </c>
      <c r="FR277" s="31">
        <f t="shared" si="613"/>
        <v>32.44</v>
      </c>
      <c r="FS277" s="31">
        <f t="shared" si="614"/>
        <v>28.6</v>
      </c>
      <c r="FT277" s="31">
        <f t="shared" si="615"/>
        <v>1507.6040883951769</v>
      </c>
      <c r="FU277" s="31">
        <f t="shared" si="616"/>
        <v>596.67622847483506</v>
      </c>
      <c r="FV277" s="31"/>
      <c r="FW277" s="31"/>
      <c r="FX277" s="31"/>
      <c r="FY277" s="31"/>
      <c r="FZ277" s="31"/>
      <c r="GA277" s="31"/>
      <c r="GB277" s="31"/>
      <c r="GC277" s="31"/>
      <c r="GD277" s="32"/>
    </row>
    <row r="278" spans="1:186" ht="15.75" thickBot="1">
      <c r="A278" s="23" t="s">
        <v>223</v>
      </c>
      <c r="B278" s="23" t="s">
        <v>207</v>
      </c>
      <c r="C278" s="24" t="s">
        <v>219</v>
      </c>
      <c r="D278" s="24" t="s">
        <v>218</v>
      </c>
      <c r="E278" s="24"/>
      <c r="F278" s="23">
        <v>52.61</v>
      </c>
      <c r="G278" s="23">
        <v>0.25900000000000001</v>
      </c>
      <c r="H278" s="23">
        <v>1.98</v>
      </c>
      <c r="I278" s="23">
        <v>5.7720000000000002</v>
      </c>
      <c r="J278" s="23">
        <v>0.19700000000000001</v>
      </c>
      <c r="K278" s="23">
        <v>15.294</v>
      </c>
      <c r="L278" s="23">
        <v>22.957000000000001</v>
      </c>
      <c r="M278" s="23">
        <v>0.14099999999999999</v>
      </c>
      <c r="N278" s="23">
        <v>1.0999999999999999E-2</v>
      </c>
      <c r="O278" s="23">
        <v>8.3000000000000004E-2</v>
      </c>
      <c r="Q278" s="24">
        <v>53.095999999999997</v>
      </c>
      <c r="R278" s="24">
        <v>7.0000000000000001E-3</v>
      </c>
      <c r="S278" s="24">
        <v>1.6659999999999999</v>
      </c>
      <c r="T278" s="24">
        <v>19.068000000000001</v>
      </c>
      <c r="U278" s="24">
        <v>0.36799999999999999</v>
      </c>
      <c r="V278" s="24">
        <v>25.219000000000001</v>
      </c>
      <c r="W278" s="24">
        <v>0.29599999999999999</v>
      </c>
      <c r="X278" s="24">
        <v>0</v>
      </c>
      <c r="Y278" s="24">
        <v>3.1E-2</v>
      </c>
      <c r="Z278" s="24">
        <v>1.9E-2</v>
      </c>
      <c r="AB278" s="69">
        <f t="shared" si="617"/>
        <v>774.61834620940874</v>
      </c>
      <c r="AC278" s="69">
        <f t="shared" si="618"/>
        <v>15.223434683800974</v>
      </c>
      <c r="AD278" s="31"/>
      <c r="AE278" s="73">
        <f t="shared" si="528"/>
        <v>774.61834620940874</v>
      </c>
      <c r="AF278" s="73"/>
      <c r="AG278" s="73">
        <f t="shared" si="529"/>
        <v>885.337316780626</v>
      </c>
      <c r="AH278" s="73">
        <f t="shared" si="530"/>
        <v>839.56558180038382</v>
      </c>
      <c r="AI278" s="73">
        <f t="shared" si="531"/>
        <v>15.223434683800974</v>
      </c>
      <c r="AJ278" s="73">
        <f t="shared" si="532"/>
        <v>-2.0916558743233846</v>
      </c>
      <c r="AK278" s="73">
        <f t="shared" si="533"/>
        <v>948.89788864411275</v>
      </c>
      <c r="AL278" s="74">
        <f t="shared" si="534"/>
        <v>0.49914641353367434</v>
      </c>
      <c r="AM278" s="75"/>
      <c r="AN278" s="31">
        <f t="shared" si="535"/>
        <v>0.13306385803795759</v>
      </c>
      <c r="AO278" s="31"/>
      <c r="AP278" s="31">
        <f t="shared" si="621"/>
        <v>0.87560311096243115</v>
      </c>
      <c r="AQ278" s="31">
        <f t="shared" si="621"/>
        <v>3.2424122545656672E-3</v>
      </c>
      <c r="AR278" s="31">
        <f t="shared" si="621"/>
        <v>1.9419189690175656E-2</v>
      </c>
      <c r="AS278" s="31">
        <f t="shared" si="621"/>
        <v>8.0338054516301438E-2</v>
      </c>
      <c r="AT278" s="31">
        <f t="shared" si="621"/>
        <v>2.7770925110132158E-3</v>
      </c>
      <c r="AU278" s="31">
        <f t="shared" si="619"/>
        <v>0.37946229195819814</v>
      </c>
      <c r="AV278" s="31">
        <f t="shared" si="619"/>
        <v>0.40938060609086729</v>
      </c>
      <c r="AW278" s="31">
        <f t="shared" si="619"/>
        <v>2.2749677712899062E-3</v>
      </c>
      <c r="AX278" s="31">
        <f t="shared" si="619"/>
        <v>1.1677778249607202E-4</v>
      </c>
      <c r="AY278" s="31">
        <f t="shared" si="619"/>
        <v>5.4605909806826661E-4</v>
      </c>
      <c r="AZ278" s="31">
        <f t="shared" si="537"/>
        <v>1.7731605626354068</v>
      </c>
      <c r="BA278" s="31"/>
      <c r="BB278" s="76">
        <f t="shared" si="538"/>
        <v>1.7512062219248623</v>
      </c>
      <c r="BC278" s="76">
        <f t="shared" si="538"/>
        <v>6.4848245091313345E-3</v>
      </c>
      <c r="BD278" s="76">
        <f t="shared" si="539"/>
        <v>5.8257569070526968E-2</v>
      </c>
      <c r="BE278" s="76">
        <f t="shared" si="540"/>
        <v>8.0338054516301438E-2</v>
      </c>
      <c r="BF278" s="76">
        <f t="shared" si="540"/>
        <v>2.7770925110132158E-3</v>
      </c>
      <c r="BG278" s="76">
        <f t="shared" si="540"/>
        <v>0.37946229195819814</v>
      </c>
      <c r="BH278" s="76">
        <f t="shared" si="540"/>
        <v>0.40938060609086729</v>
      </c>
      <c r="BI278" s="76">
        <f t="shared" si="540"/>
        <v>2.2749677712899062E-3</v>
      </c>
      <c r="BJ278" s="76">
        <f t="shared" si="540"/>
        <v>1.1677778249607202E-4</v>
      </c>
      <c r="BK278" s="76">
        <f t="shared" si="541"/>
        <v>1.6381772942047998E-3</v>
      </c>
      <c r="BL278" s="76">
        <f t="shared" si="542"/>
        <v>2.691936583428892</v>
      </c>
      <c r="BM278" s="76">
        <f t="shared" si="543"/>
        <v>2.2288786581879338</v>
      </c>
      <c r="BN278" s="31"/>
      <c r="BO278" s="77">
        <f t="shared" si="544"/>
        <v>1.951613087067124</v>
      </c>
      <c r="BP278" s="77">
        <f t="shared" si="544"/>
        <v>7.2269434752484374E-3</v>
      </c>
      <c r="BQ278" s="77">
        <f t="shared" si="545"/>
        <v>4.8386912932876003E-2</v>
      </c>
      <c r="BR278" s="77">
        <f t="shared" si="546"/>
        <v>3.8179121986595344E-2</v>
      </c>
      <c r="BS278" s="77">
        <f t="shared" si="547"/>
        <v>8.6566034919471346E-2</v>
      </c>
      <c r="BT278" s="77">
        <f t="shared" si="548"/>
        <v>0.17906377515172303</v>
      </c>
      <c r="BU278" s="77">
        <f t="shared" si="548"/>
        <v>6.1898022296108966E-3</v>
      </c>
      <c r="BV278" s="77">
        <f t="shared" si="548"/>
        <v>0.84577540413270669</v>
      </c>
      <c r="BW278" s="77">
        <f t="shared" si="548"/>
        <v>0.91245969599197541</v>
      </c>
      <c r="BX278" s="77">
        <f t="shared" si="549"/>
        <v>1.0141254226986881E-2</v>
      </c>
      <c r="BY278" s="77">
        <f t="shared" si="549"/>
        <v>5.2056701431201478E-4</v>
      </c>
      <c r="BZ278" s="77">
        <f t="shared" si="549"/>
        <v>2.4341989395874229E-3</v>
      </c>
      <c r="CA278" s="76">
        <f t="shared" si="550"/>
        <v>4.0019907631487452</v>
      </c>
      <c r="CB278" s="76">
        <f t="shared" si="551"/>
        <v>3.4609592831832446E-3</v>
      </c>
      <c r="CC278" s="76">
        <f t="shared" si="552"/>
        <v>5.9693185713776131E-3</v>
      </c>
      <c r="CD278" s="76">
        <f t="shared" si="553"/>
        <v>1.0141254226986881E-2</v>
      </c>
      <c r="CE278" s="76">
        <f t="shared" si="554"/>
        <v>2.8037867759608461E-2</v>
      </c>
      <c r="CF278" s="76">
        <f t="shared" si="555"/>
        <v>1.0174522586633771E-2</v>
      </c>
      <c r="CG278" s="76">
        <f t="shared" si="556"/>
        <v>1.2170994697937114E-3</v>
      </c>
      <c r="CH278" s="76">
        <f t="shared" si="557"/>
        <v>0.87303020617593941</v>
      </c>
      <c r="CI278" s="76">
        <f t="shared" si="558"/>
        <v>7.5904486554245199E-2</v>
      </c>
      <c r="CJ278" s="76">
        <f t="shared" si="559"/>
        <v>6.2266094301858463E-2</v>
      </c>
      <c r="CK278" s="76">
        <f t="shared" si="560"/>
        <v>0.716165586697875</v>
      </c>
      <c r="CL278" s="76">
        <f t="shared" si="561"/>
        <v>0.99850543677320747</v>
      </c>
      <c r="CM278" s="76">
        <f t="shared" si="562"/>
        <v>0.87303020617593941</v>
      </c>
      <c r="CN278" s="76"/>
      <c r="CO278" s="31">
        <f t="shared" si="563"/>
        <v>0.82807268411468038</v>
      </c>
      <c r="CP278" s="76">
        <f t="shared" si="564"/>
        <v>0.17560281586853979</v>
      </c>
      <c r="CQ278" s="76">
        <f t="shared" si="565"/>
        <v>0.22106280275319687</v>
      </c>
      <c r="CR278" s="77">
        <f t="shared" si="566"/>
        <v>0.63388152887354388</v>
      </c>
      <c r="CS278" s="77">
        <f t="shared" si="567"/>
        <v>0.3271949113222507</v>
      </c>
      <c r="CT278" s="77">
        <f t="shared" si="568"/>
        <v>7.3047548973961055E-2</v>
      </c>
      <c r="CU278" s="31">
        <f t="shared" si="622"/>
        <v>0.88369174642959969</v>
      </c>
      <c r="CV278" s="31">
        <f t="shared" si="622"/>
        <v>8.7632763636909922E-5</v>
      </c>
      <c r="CW278" s="31">
        <f t="shared" si="622"/>
        <v>1.6339580820117494E-2</v>
      </c>
      <c r="CX278" s="31">
        <f t="shared" si="622"/>
        <v>0.26539951897381081</v>
      </c>
      <c r="CY278" s="31">
        <f t="shared" si="622"/>
        <v>5.1876651982378855E-3</v>
      </c>
      <c r="CZ278" s="31">
        <f t="shared" si="620"/>
        <v>0.62571332162245319</v>
      </c>
      <c r="DA278" s="31">
        <f t="shared" si="620"/>
        <v>5.2784187569323831E-3</v>
      </c>
      <c r="DB278" s="31">
        <f t="shared" si="620"/>
        <v>0</v>
      </c>
      <c r="DC278" s="31">
        <f t="shared" si="620"/>
        <v>3.2910102339802114E-4</v>
      </c>
      <c r="DD278" s="31">
        <f t="shared" si="620"/>
        <v>1.2500148028068753E-4</v>
      </c>
      <c r="DE278" s="31">
        <f t="shared" si="570"/>
        <v>1.8021519870684672</v>
      </c>
      <c r="DF278" s="31"/>
      <c r="DG278" s="76">
        <f t="shared" si="571"/>
        <v>1.7673834928591994</v>
      </c>
      <c r="DH278" s="76">
        <f t="shared" si="571"/>
        <v>1.7526552727381984E-4</v>
      </c>
      <c r="DI278" s="76">
        <f t="shared" si="572"/>
        <v>4.9018742460352482E-2</v>
      </c>
      <c r="DJ278" s="76">
        <f t="shared" si="573"/>
        <v>0.26539951897381081</v>
      </c>
      <c r="DK278" s="76">
        <f t="shared" si="573"/>
        <v>5.1876651982378855E-3</v>
      </c>
      <c r="DL278" s="76">
        <f t="shared" si="573"/>
        <v>0.62571332162245319</v>
      </c>
      <c r="DM278" s="76">
        <f t="shared" si="573"/>
        <v>5.2784187569323831E-3</v>
      </c>
      <c r="DN278" s="76">
        <f t="shared" si="573"/>
        <v>0</v>
      </c>
      <c r="DO278" s="76">
        <f t="shared" si="573"/>
        <v>3.2910102339802114E-4</v>
      </c>
      <c r="DP278" s="76">
        <f t="shared" si="574"/>
        <v>3.7500444084206258E-4</v>
      </c>
      <c r="DQ278" s="76">
        <f t="shared" si="575"/>
        <v>2.7188605308625</v>
      </c>
      <c r="DR278" s="76">
        <f t="shared" si="576"/>
        <v>2.206806833926354</v>
      </c>
      <c r="DS278" s="31"/>
      <c r="DT278" s="77">
        <f t="shared" si="577"/>
        <v>1.9501369851051553</v>
      </c>
      <c r="DU278" s="77">
        <f t="shared" si="577"/>
        <v>1.933885816697857E-4</v>
      </c>
      <c r="DV278" s="77">
        <f t="shared" si="578"/>
        <v>4.9863014894844682E-2</v>
      </c>
      <c r="DW278" s="77">
        <f t="shared" si="579"/>
        <v>2.2253582339809855E-2</v>
      </c>
      <c r="DX278" s="77">
        <f t="shared" si="580"/>
        <v>7.2116597234654536E-2</v>
      </c>
      <c r="DY278" s="77">
        <f t="shared" si="581"/>
        <v>0.58568547219217271</v>
      </c>
      <c r="DZ278" s="77">
        <f t="shared" si="581"/>
        <v>1.144817501159328E-2</v>
      </c>
      <c r="EA278" s="77">
        <f t="shared" si="581"/>
        <v>1.3808284342351884</v>
      </c>
      <c r="EB278" s="77">
        <f t="shared" si="581"/>
        <v>1.1648450585123434E-2</v>
      </c>
      <c r="EC278" s="77">
        <f t="shared" si="582"/>
        <v>0</v>
      </c>
      <c r="ED278" s="77">
        <f t="shared" si="582"/>
        <v>1.4525247749738199E-3</v>
      </c>
      <c r="EE278" s="77">
        <f t="shared" si="582"/>
        <v>5.5170824186866326E-4</v>
      </c>
      <c r="EF278" s="76">
        <f t="shared" si="583"/>
        <v>4.0140617359623993</v>
      </c>
      <c r="EG278" s="76">
        <f t="shared" si="584"/>
        <v>2.6670947149826593E-2</v>
      </c>
      <c r="EH278" s="76">
        <f t="shared" si="585"/>
        <v>4.2037428083634865E-2</v>
      </c>
      <c r="EI278" s="76">
        <f t="shared" si="586"/>
        <v>0</v>
      </c>
      <c r="EJ278" s="76">
        <f t="shared" si="587"/>
        <v>1.933885816697857E-4</v>
      </c>
      <c r="EK278" s="76">
        <f t="shared" si="588"/>
        <v>5.5170824186866326E-4</v>
      </c>
      <c r="EL278" s="76">
        <f t="shared" si="589"/>
        <v>2.1701874097941193E-2</v>
      </c>
      <c r="EM278" s="76">
        <f t="shared" si="590"/>
        <v>1.1648450585123434E-2</v>
      </c>
      <c r="EN278" s="76">
        <f t="shared" si="591"/>
        <v>0.97220918408710999</v>
      </c>
      <c r="EO278" s="76">
        <f t="shared" si="592"/>
        <v>0.67870567287895001</v>
      </c>
      <c r="EP278" s="76">
        <f t="shared" si="593"/>
        <v>8.131860531431714E-3</v>
      </c>
      <c r="EQ278" s="76">
        <f t="shared" si="594"/>
        <v>0.4707997748346866</v>
      </c>
      <c r="ER278" s="76">
        <f t="shared" si="595"/>
        <v>1.1730350658975271E-2</v>
      </c>
      <c r="ES278" s="76">
        <f t="shared" si="596"/>
        <v>0.28817514447176834</v>
      </c>
      <c r="ET278" s="76">
        <f t="shared" si="597"/>
        <v>0.47629419770615461</v>
      </c>
      <c r="EU278" s="76">
        <f t="shared" si="598"/>
        <v>1.006304605593713</v>
      </c>
      <c r="EV278" s="31"/>
      <c r="EW278" s="31"/>
      <c r="EX278" s="31"/>
      <c r="EY278" s="31"/>
      <c r="EZ278" s="31">
        <f t="shared" si="599"/>
        <v>8.7908185786223211E-2</v>
      </c>
      <c r="FA278" s="31">
        <f t="shared" si="600"/>
        <v>916.56688753180606</v>
      </c>
      <c r="FB278" s="31"/>
      <c r="FC278" s="31">
        <f t="shared" si="601"/>
        <v>1086.989949610527</v>
      </c>
      <c r="FD278" s="31">
        <f t="shared" si="602"/>
        <v>845.73713063950186</v>
      </c>
      <c r="FE278" s="31">
        <f t="shared" si="603"/>
        <v>1011.315659146905</v>
      </c>
      <c r="FF278" s="31">
        <f t="shared" si="604"/>
        <v>622.64727584431864</v>
      </c>
      <c r="FG278" s="31">
        <f t="shared" si="605"/>
        <v>0.46954738419494646</v>
      </c>
      <c r="FH278" s="31">
        <f t="shared" si="606"/>
        <v>1638.6824813705543</v>
      </c>
      <c r="FI278" s="31">
        <f t="shared" si="607"/>
        <v>817.46087457868236</v>
      </c>
      <c r="FJ278" s="31"/>
      <c r="FK278" s="31">
        <f t="shared" si="608"/>
        <v>1136.2947011124111</v>
      </c>
      <c r="FL278" s="31">
        <f t="shared" si="609"/>
        <v>576.32853636640937</v>
      </c>
      <c r="FM278" s="31"/>
      <c r="FN278" s="31">
        <f t="shared" si="610"/>
        <v>69.072135538688684</v>
      </c>
      <c r="FO278" s="31">
        <f t="shared" si="611"/>
        <v>50.119539173532544</v>
      </c>
      <c r="FP278" s="31"/>
      <c r="FQ278" s="31">
        <f t="shared" si="612"/>
        <v>26.23</v>
      </c>
      <c r="FR278" s="31">
        <f t="shared" si="613"/>
        <v>32.44</v>
      </c>
      <c r="FS278" s="31">
        <f t="shared" si="614"/>
        <v>28.6</v>
      </c>
      <c r="FT278" s="31">
        <f t="shared" si="615"/>
        <v>1492.2014166224149</v>
      </c>
      <c r="FU278" s="31">
        <f t="shared" si="616"/>
        <v>485.21010944529644</v>
      </c>
      <c r="FV278" s="31"/>
      <c r="FW278" s="31"/>
      <c r="FX278" s="31"/>
      <c r="FY278" s="31"/>
      <c r="FZ278" s="31"/>
      <c r="GA278" s="31"/>
      <c r="GB278" s="31"/>
      <c r="GC278" s="31"/>
      <c r="GD278" s="32"/>
    </row>
    <row r="279" spans="1:186" ht="15.75" thickBot="1">
      <c r="C279" s="24" t="s">
        <v>208</v>
      </c>
      <c r="D279" s="24" t="s">
        <v>207</v>
      </c>
      <c r="E279" s="24"/>
      <c r="F279" s="23">
        <v>52.61</v>
      </c>
      <c r="G279" s="23">
        <v>0.25900000000000001</v>
      </c>
      <c r="H279" s="23">
        <v>1.98</v>
      </c>
      <c r="I279" s="23">
        <v>5.7720000000000002</v>
      </c>
      <c r="J279" s="23">
        <v>0.19700000000000001</v>
      </c>
      <c r="K279" s="23">
        <v>15.294</v>
      </c>
      <c r="L279" s="23">
        <v>22.957000000000001</v>
      </c>
      <c r="M279" s="23">
        <v>0.14099999999999999</v>
      </c>
      <c r="N279" s="23">
        <v>1.0999999999999999E-2</v>
      </c>
      <c r="O279" s="23">
        <v>8.3000000000000004E-2</v>
      </c>
      <c r="Q279" s="24">
        <v>53.506999999999998</v>
      </c>
      <c r="R279" s="24">
        <v>9.2999999999999999E-2</v>
      </c>
      <c r="S279" s="24">
        <v>1.464</v>
      </c>
      <c r="T279" s="24">
        <v>19.276</v>
      </c>
      <c r="U279" s="24">
        <v>0.39</v>
      </c>
      <c r="V279" s="24">
        <v>25.042000000000002</v>
      </c>
      <c r="W279" s="24">
        <v>0.314</v>
      </c>
      <c r="X279" s="24">
        <v>1E-3</v>
      </c>
      <c r="Y279" s="24">
        <v>8.0000000000000002E-3</v>
      </c>
      <c r="Z279" s="24">
        <v>4.1000000000000002E-2</v>
      </c>
      <c r="AB279" s="69">
        <f t="shared" si="617"/>
        <v>770.56076490493012</v>
      </c>
      <c r="AC279" s="69">
        <f t="shared" si="618"/>
        <v>14.104358029465615</v>
      </c>
      <c r="AD279" s="31"/>
      <c r="AE279" s="73">
        <f t="shared" si="528"/>
        <v>770.56076490493012</v>
      </c>
      <c r="AF279" s="73"/>
      <c r="AG279" s="73">
        <f t="shared" si="529"/>
        <v>879.34217580649465</v>
      </c>
      <c r="AH279" s="73">
        <f t="shared" si="530"/>
        <v>836.95233354488164</v>
      </c>
      <c r="AI279" s="73">
        <f t="shared" si="531"/>
        <v>14.104358029465615</v>
      </c>
      <c r="AJ279" s="73">
        <f t="shared" si="532"/>
        <v>-2.3150753306335385</v>
      </c>
      <c r="AK279" s="73">
        <f t="shared" si="533"/>
        <v>939.02745567221518</v>
      </c>
      <c r="AL279" s="74">
        <f t="shared" si="534"/>
        <v>0.49029484848576116</v>
      </c>
      <c r="AM279" s="75"/>
      <c r="AN279" s="31">
        <f t="shared" si="535"/>
        <v>0.14067793404813944</v>
      </c>
      <c r="AO279" s="31"/>
      <c r="AP279" s="31">
        <f t="shared" si="621"/>
        <v>0.87560311096243115</v>
      </c>
      <c r="AQ279" s="31">
        <f t="shared" si="621"/>
        <v>3.2424122545656672E-3</v>
      </c>
      <c r="AR279" s="31">
        <f t="shared" si="621"/>
        <v>1.9419189690175656E-2</v>
      </c>
      <c r="AS279" s="31">
        <f t="shared" si="621"/>
        <v>8.0338054516301438E-2</v>
      </c>
      <c r="AT279" s="31">
        <f t="shared" si="621"/>
        <v>2.7770925110132158E-3</v>
      </c>
      <c r="AU279" s="31">
        <f t="shared" si="619"/>
        <v>0.37946229195819814</v>
      </c>
      <c r="AV279" s="31">
        <f t="shared" si="619"/>
        <v>0.40938060609086729</v>
      </c>
      <c r="AW279" s="31">
        <f t="shared" si="619"/>
        <v>2.2749677712899062E-3</v>
      </c>
      <c r="AX279" s="31">
        <f t="shared" si="619"/>
        <v>1.1677778249607202E-4</v>
      </c>
      <c r="AY279" s="31">
        <f t="shared" si="619"/>
        <v>5.4605909806826661E-4</v>
      </c>
      <c r="AZ279" s="31">
        <f t="shared" si="537"/>
        <v>1.7731605626354068</v>
      </c>
      <c r="BA279" s="31"/>
      <c r="BB279" s="76">
        <f t="shared" si="538"/>
        <v>1.7512062219248623</v>
      </c>
      <c r="BC279" s="76">
        <f t="shared" si="538"/>
        <v>6.4848245091313345E-3</v>
      </c>
      <c r="BD279" s="76">
        <f t="shared" si="539"/>
        <v>5.8257569070526968E-2</v>
      </c>
      <c r="BE279" s="76">
        <f t="shared" si="540"/>
        <v>8.0338054516301438E-2</v>
      </c>
      <c r="BF279" s="76">
        <f t="shared" si="540"/>
        <v>2.7770925110132158E-3</v>
      </c>
      <c r="BG279" s="76">
        <f t="shared" si="540"/>
        <v>0.37946229195819814</v>
      </c>
      <c r="BH279" s="76">
        <f t="shared" si="540"/>
        <v>0.40938060609086729</v>
      </c>
      <c r="BI279" s="76">
        <f t="shared" si="540"/>
        <v>2.2749677712899062E-3</v>
      </c>
      <c r="BJ279" s="76">
        <f t="shared" si="540"/>
        <v>1.1677778249607202E-4</v>
      </c>
      <c r="BK279" s="76">
        <f t="shared" si="541"/>
        <v>1.6381772942047998E-3</v>
      </c>
      <c r="BL279" s="76">
        <f t="shared" si="542"/>
        <v>2.691936583428892</v>
      </c>
      <c r="BM279" s="76">
        <f t="shared" si="543"/>
        <v>2.2288786581879338</v>
      </c>
      <c r="BN279" s="31"/>
      <c r="BO279" s="77">
        <f t="shared" si="544"/>
        <v>1.951613087067124</v>
      </c>
      <c r="BP279" s="77">
        <f t="shared" si="544"/>
        <v>7.2269434752484374E-3</v>
      </c>
      <c r="BQ279" s="77">
        <f t="shared" si="545"/>
        <v>4.8386912932876003E-2</v>
      </c>
      <c r="BR279" s="77">
        <f t="shared" si="546"/>
        <v>3.8179121986595344E-2</v>
      </c>
      <c r="BS279" s="77">
        <f t="shared" si="547"/>
        <v>8.6566034919471346E-2</v>
      </c>
      <c r="BT279" s="77">
        <f t="shared" si="548"/>
        <v>0.17906377515172303</v>
      </c>
      <c r="BU279" s="77">
        <f t="shared" si="548"/>
        <v>6.1898022296108966E-3</v>
      </c>
      <c r="BV279" s="77">
        <f t="shared" si="548"/>
        <v>0.84577540413270669</v>
      </c>
      <c r="BW279" s="77">
        <f t="shared" si="548"/>
        <v>0.91245969599197541</v>
      </c>
      <c r="BX279" s="77">
        <f t="shared" si="549"/>
        <v>1.0141254226986881E-2</v>
      </c>
      <c r="BY279" s="77">
        <f t="shared" si="549"/>
        <v>5.2056701431201478E-4</v>
      </c>
      <c r="BZ279" s="77">
        <f t="shared" si="549"/>
        <v>2.4341989395874229E-3</v>
      </c>
      <c r="CA279" s="76">
        <f t="shared" si="550"/>
        <v>4.0019907631487452</v>
      </c>
      <c r="CB279" s="76">
        <f t="shared" si="551"/>
        <v>3.4609592831832446E-3</v>
      </c>
      <c r="CC279" s="76">
        <f t="shared" si="552"/>
        <v>5.9693185713776131E-3</v>
      </c>
      <c r="CD279" s="76">
        <f t="shared" si="553"/>
        <v>1.0141254226986881E-2</v>
      </c>
      <c r="CE279" s="76">
        <f t="shared" si="554"/>
        <v>2.8037867759608461E-2</v>
      </c>
      <c r="CF279" s="76">
        <f t="shared" si="555"/>
        <v>1.0174522586633771E-2</v>
      </c>
      <c r="CG279" s="76">
        <f t="shared" si="556"/>
        <v>1.2170994697937114E-3</v>
      </c>
      <c r="CH279" s="76">
        <f t="shared" si="557"/>
        <v>0.87303020617593941</v>
      </c>
      <c r="CI279" s="76">
        <f t="shared" si="558"/>
        <v>7.5904486554245199E-2</v>
      </c>
      <c r="CJ279" s="76">
        <f t="shared" si="559"/>
        <v>6.2266094301858463E-2</v>
      </c>
      <c r="CK279" s="76">
        <f t="shared" si="560"/>
        <v>0.716165586697875</v>
      </c>
      <c r="CL279" s="76">
        <f t="shared" si="561"/>
        <v>0.99850543677320747</v>
      </c>
      <c r="CM279" s="76">
        <f t="shared" si="562"/>
        <v>0.87303020617593941</v>
      </c>
      <c r="CN279" s="76"/>
      <c r="CO279" s="31">
        <f t="shared" si="563"/>
        <v>0.82807268411468038</v>
      </c>
      <c r="CP279" s="76">
        <f t="shared" si="564"/>
        <v>0.17560281586853979</v>
      </c>
      <c r="CQ279" s="76">
        <f t="shared" si="565"/>
        <v>0.22106280275319687</v>
      </c>
      <c r="CR279" s="77">
        <f t="shared" si="566"/>
        <v>0.63388152887354388</v>
      </c>
      <c r="CS279" s="77">
        <f t="shared" si="567"/>
        <v>0.3271949113222507</v>
      </c>
      <c r="CT279" s="77">
        <f t="shared" si="568"/>
        <v>7.3047548973961055E-2</v>
      </c>
      <c r="CU279" s="31">
        <f t="shared" si="622"/>
        <v>0.89053213568269907</v>
      </c>
      <c r="CV279" s="31">
        <f t="shared" si="622"/>
        <v>1.1642638597475176E-3</v>
      </c>
      <c r="CW279" s="31">
        <f t="shared" si="622"/>
        <v>1.4358431164857152E-2</v>
      </c>
      <c r="CX279" s="31">
        <f t="shared" si="622"/>
        <v>0.26829458400142525</v>
      </c>
      <c r="CY279" s="31">
        <f t="shared" si="622"/>
        <v>5.4977973568281942E-3</v>
      </c>
      <c r="CZ279" s="31">
        <f t="shared" si="620"/>
        <v>0.62132174154682862</v>
      </c>
      <c r="DA279" s="31">
        <f t="shared" si="620"/>
        <v>5.5994036813404331E-3</v>
      </c>
      <c r="DB279" s="31">
        <f t="shared" si="620"/>
        <v>1.6134523200637635E-5</v>
      </c>
      <c r="DC279" s="31">
        <f t="shared" si="620"/>
        <v>8.4929296360779653E-5</v>
      </c>
      <c r="DD279" s="31">
        <f t="shared" si="620"/>
        <v>2.6974003639516783E-4</v>
      </c>
      <c r="DE279" s="31">
        <f t="shared" si="570"/>
        <v>1.8071391611496828</v>
      </c>
      <c r="DF279" s="31"/>
      <c r="DG279" s="76">
        <f t="shared" si="571"/>
        <v>1.7810642713653981</v>
      </c>
      <c r="DH279" s="76">
        <f t="shared" si="571"/>
        <v>2.3285277194950351E-3</v>
      </c>
      <c r="DI279" s="76">
        <f t="shared" si="572"/>
        <v>4.3075293494571454E-2</v>
      </c>
      <c r="DJ279" s="76">
        <f t="shared" si="573"/>
        <v>0.26829458400142525</v>
      </c>
      <c r="DK279" s="76">
        <f t="shared" si="573"/>
        <v>5.4977973568281942E-3</v>
      </c>
      <c r="DL279" s="76">
        <f t="shared" si="573"/>
        <v>0.62132174154682862</v>
      </c>
      <c r="DM279" s="76">
        <f t="shared" si="573"/>
        <v>5.5994036813404331E-3</v>
      </c>
      <c r="DN279" s="76">
        <f t="shared" si="573"/>
        <v>1.6134523200637635E-5</v>
      </c>
      <c r="DO279" s="76">
        <f t="shared" si="573"/>
        <v>8.4929296360779653E-5</v>
      </c>
      <c r="DP279" s="76">
        <f t="shared" si="574"/>
        <v>8.0922010918550356E-4</v>
      </c>
      <c r="DQ279" s="76">
        <f t="shared" si="575"/>
        <v>2.7280919030946347</v>
      </c>
      <c r="DR279" s="76">
        <f t="shared" si="576"/>
        <v>2.1993393965921193</v>
      </c>
      <c r="DS279" s="31"/>
      <c r="DT279" s="77">
        <f t="shared" si="577"/>
        <v>1.9585824099382787</v>
      </c>
      <c r="DU279" s="77">
        <f t="shared" si="577"/>
        <v>2.5606113747711169E-3</v>
      </c>
      <c r="DV279" s="77">
        <f t="shared" si="578"/>
        <v>4.1417590061721299E-2</v>
      </c>
      <c r="DW279" s="77">
        <f t="shared" si="579"/>
        <v>2.1740536606531524E-2</v>
      </c>
      <c r="DX279" s="77">
        <f t="shared" si="580"/>
        <v>6.3158126668252823E-2</v>
      </c>
      <c r="DY279" s="77">
        <f t="shared" si="581"/>
        <v>0.59007084848662827</v>
      </c>
      <c r="DZ279" s="77">
        <f t="shared" si="581"/>
        <v>1.209152232135227E-2</v>
      </c>
      <c r="EA279" s="77">
        <f t="shared" si="581"/>
        <v>1.3664973841431667</v>
      </c>
      <c r="EB279" s="77">
        <f t="shared" si="581"/>
        <v>1.231498911379496E-2</v>
      </c>
      <c r="EC279" s="77">
        <f t="shared" si="582"/>
        <v>7.097058504078385E-5</v>
      </c>
      <c r="ED279" s="77">
        <f t="shared" si="582"/>
        <v>3.7357669482222078E-4</v>
      </c>
      <c r="EE279" s="77">
        <f t="shared" si="582"/>
        <v>1.1864997777641694E-3</v>
      </c>
      <c r="EF279" s="76">
        <f t="shared" si="583"/>
        <v>4.0069069391038719</v>
      </c>
      <c r="EG279" s="76">
        <f t="shared" si="584"/>
        <v>1.3440301512924155E-2</v>
      </c>
      <c r="EH279" s="76">
        <f t="shared" si="585"/>
        <v>2.0685099630739501E-2</v>
      </c>
      <c r="EI279" s="76">
        <f t="shared" si="586"/>
        <v>7.097058504078385E-5</v>
      </c>
      <c r="EJ279" s="76">
        <f t="shared" si="587"/>
        <v>2.5606113747711169E-3</v>
      </c>
      <c r="EK279" s="76">
        <f t="shared" si="588"/>
        <v>1.1864997777641694E-3</v>
      </c>
      <c r="EL279" s="76">
        <f t="shared" si="589"/>
        <v>2.0483066243726571E-2</v>
      </c>
      <c r="EM279" s="76">
        <f t="shared" si="590"/>
        <v>1.231498911379496E-2</v>
      </c>
      <c r="EN279" s="76">
        <f t="shared" si="591"/>
        <v>0.96665054410942719</v>
      </c>
      <c r="EO279" s="76">
        <f t="shared" si="592"/>
        <v>0.67097701194124337</v>
      </c>
      <c r="EP279" s="76">
        <f t="shared" si="593"/>
        <v>8.5481507748757669E-3</v>
      </c>
      <c r="EQ279" s="76">
        <f t="shared" si="594"/>
        <v>0.46381774941628046</v>
      </c>
      <c r="ER279" s="76">
        <f t="shared" si="595"/>
        <v>1.2363932388288356E-2</v>
      </c>
      <c r="ES279" s="76">
        <f t="shared" si="596"/>
        <v>0.29675377402571146</v>
      </c>
      <c r="ET279" s="76">
        <f t="shared" si="597"/>
        <v>0.46900998190720949</v>
      </c>
      <c r="EU279" s="76">
        <f t="shared" si="598"/>
        <v>1.0032666812045248</v>
      </c>
      <c r="EV279" s="31"/>
      <c r="EW279" s="31"/>
      <c r="EX279" s="31"/>
      <c r="EY279" s="31"/>
      <c r="EZ279" s="31">
        <f t="shared" si="599"/>
        <v>8.7560634624907874E-2</v>
      </c>
      <c r="FA279" s="31">
        <f t="shared" si="600"/>
        <v>915.4262601056231</v>
      </c>
      <c r="FB279" s="31"/>
      <c r="FC279" s="31">
        <f t="shared" si="601"/>
        <v>1089.3478356816422</v>
      </c>
      <c r="FD279" s="31">
        <f t="shared" si="602"/>
        <v>849.47824371448712</v>
      </c>
      <c r="FE279" s="31">
        <f t="shared" si="603"/>
        <v>1013.6236016821762</v>
      </c>
      <c r="FF279" s="31">
        <f t="shared" si="604"/>
        <v>620.52515377048485</v>
      </c>
      <c r="FG279" s="31">
        <f t="shared" si="605"/>
        <v>0.4766156599901723</v>
      </c>
      <c r="FH279" s="31">
        <f t="shared" si="606"/>
        <v>1649.8930682089358</v>
      </c>
      <c r="FI279" s="31">
        <f t="shared" si="607"/>
        <v>826.41511068355533</v>
      </c>
      <c r="FJ279" s="31"/>
      <c r="FK279" s="31">
        <f t="shared" si="608"/>
        <v>1130.2424381793012</v>
      </c>
      <c r="FL279" s="31">
        <f t="shared" si="609"/>
        <v>573.79851466594323</v>
      </c>
      <c r="FM279" s="31"/>
      <c r="FN279" s="31">
        <f t="shared" si="610"/>
        <v>64.297846649533142</v>
      </c>
      <c r="FO279" s="31">
        <f t="shared" si="611"/>
        <v>47.11235131643086</v>
      </c>
      <c r="FP279" s="31"/>
      <c r="FQ279" s="31">
        <f t="shared" si="612"/>
        <v>26.23</v>
      </c>
      <c r="FR279" s="31">
        <f t="shared" si="613"/>
        <v>32.44</v>
      </c>
      <c r="FS279" s="31">
        <f t="shared" si="614"/>
        <v>28.6</v>
      </c>
      <c r="FT279" s="31">
        <f t="shared" si="615"/>
        <v>1516.8421158300666</v>
      </c>
      <c r="FU279" s="31">
        <f t="shared" si="616"/>
        <v>487.91103284246424</v>
      </c>
      <c r="FV279" s="31"/>
      <c r="FW279" s="31"/>
      <c r="FX279" s="31"/>
      <c r="FY279" s="31"/>
      <c r="FZ279" s="31"/>
      <c r="GA279" s="31"/>
      <c r="GB279" s="31"/>
      <c r="GC279" s="31"/>
      <c r="GD279" s="32"/>
    </row>
    <row r="280" spans="1:186" ht="15.75" thickBot="1">
      <c r="C280" s="24" t="s">
        <v>209</v>
      </c>
      <c r="D280" s="24" t="s">
        <v>207</v>
      </c>
      <c r="E280" s="24"/>
      <c r="F280" s="23">
        <v>52.61</v>
      </c>
      <c r="G280" s="23">
        <v>0.25900000000000001</v>
      </c>
      <c r="H280" s="23">
        <v>1.98</v>
      </c>
      <c r="I280" s="23">
        <v>5.7720000000000002</v>
      </c>
      <c r="J280" s="23">
        <v>0.19700000000000001</v>
      </c>
      <c r="K280" s="23">
        <v>15.294</v>
      </c>
      <c r="L280" s="23">
        <v>22.957000000000001</v>
      </c>
      <c r="M280" s="23">
        <v>0.14099999999999999</v>
      </c>
      <c r="N280" s="23">
        <v>1.0999999999999999E-2</v>
      </c>
      <c r="O280" s="23">
        <v>8.3000000000000004E-2</v>
      </c>
      <c r="Q280" s="24">
        <v>53.256</v>
      </c>
      <c r="R280" s="24">
        <v>6.9000000000000006E-2</v>
      </c>
      <c r="S280" s="24">
        <v>1.5149999999999999</v>
      </c>
      <c r="T280" s="24">
        <v>19.248999999999999</v>
      </c>
      <c r="U280" s="24">
        <v>0.38700000000000001</v>
      </c>
      <c r="V280" s="24">
        <v>25.221</v>
      </c>
      <c r="W280" s="24">
        <v>0.35699999999999998</v>
      </c>
      <c r="X280" s="24">
        <v>-5.0000000000000001E-3</v>
      </c>
      <c r="Y280" s="24">
        <v>1.0999999999999999E-2</v>
      </c>
      <c r="Z280" s="24">
        <v>0.106</v>
      </c>
      <c r="AB280" s="69">
        <f t="shared" si="617"/>
        <v>770.51223627133493</v>
      </c>
      <c r="AC280" s="69">
        <f t="shared" si="618"/>
        <v>13.425916759376909</v>
      </c>
      <c r="AD280" s="31"/>
      <c r="AE280" s="73">
        <f t="shared" si="528"/>
        <v>770.51223627133493</v>
      </c>
      <c r="AF280" s="73"/>
      <c r="AG280" s="73">
        <f t="shared" si="529"/>
        <v>876.87126546785521</v>
      </c>
      <c r="AH280" s="73">
        <f t="shared" si="530"/>
        <v>836.36182337872106</v>
      </c>
      <c r="AI280" s="73">
        <f t="shared" si="531"/>
        <v>13.425916759376909</v>
      </c>
      <c r="AJ280" s="73">
        <f t="shared" si="532"/>
        <v>-1.0443255907371665</v>
      </c>
      <c r="AK280" s="73">
        <f t="shared" si="533"/>
        <v>933.0434964359672</v>
      </c>
      <c r="AL280" s="74">
        <f t="shared" si="534"/>
        <v>0.49449210967147911</v>
      </c>
      <c r="AM280" s="75"/>
      <c r="AN280" s="31">
        <f t="shared" si="535"/>
        <v>0.160027650332523</v>
      </c>
      <c r="AO280" s="31"/>
      <c r="AP280" s="31">
        <f t="shared" si="621"/>
        <v>0.87560311096243115</v>
      </c>
      <c r="AQ280" s="31">
        <f t="shared" si="621"/>
        <v>3.2424122545656672E-3</v>
      </c>
      <c r="AR280" s="31">
        <f t="shared" si="621"/>
        <v>1.9419189690175656E-2</v>
      </c>
      <c r="AS280" s="31">
        <f t="shared" si="621"/>
        <v>8.0338054516301438E-2</v>
      </c>
      <c r="AT280" s="31">
        <f t="shared" si="621"/>
        <v>2.7770925110132158E-3</v>
      </c>
      <c r="AU280" s="31">
        <f t="shared" si="619"/>
        <v>0.37946229195819814</v>
      </c>
      <c r="AV280" s="31">
        <f t="shared" si="619"/>
        <v>0.40938060609086729</v>
      </c>
      <c r="AW280" s="31">
        <f t="shared" si="619"/>
        <v>2.2749677712899062E-3</v>
      </c>
      <c r="AX280" s="31">
        <f t="shared" si="619"/>
        <v>1.1677778249607202E-4</v>
      </c>
      <c r="AY280" s="31">
        <f t="shared" si="619"/>
        <v>5.4605909806826661E-4</v>
      </c>
      <c r="AZ280" s="31">
        <f t="shared" si="537"/>
        <v>1.7731605626354068</v>
      </c>
      <c r="BA280" s="31"/>
      <c r="BB280" s="76">
        <f t="shared" si="538"/>
        <v>1.7512062219248623</v>
      </c>
      <c r="BC280" s="76">
        <f t="shared" si="538"/>
        <v>6.4848245091313345E-3</v>
      </c>
      <c r="BD280" s="76">
        <f t="shared" si="539"/>
        <v>5.8257569070526968E-2</v>
      </c>
      <c r="BE280" s="76">
        <f t="shared" si="540"/>
        <v>8.0338054516301438E-2</v>
      </c>
      <c r="BF280" s="76">
        <f t="shared" si="540"/>
        <v>2.7770925110132158E-3</v>
      </c>
      <c r="BG280" s="76">
        <f t="shared" si="540"/>
        <v>0.37946229195819814</v>
      </c>
      <c r="BH280" s="76">
        <f t="shared" si="540"/>
        <v>0.40938060609086729</v>
      </c>
      <c r="BI280" s="76">
        <f t="shared" si="540"/>
        <v>2.2749677712899062E-3</v>
      </c>
      <c r="BJ280" s="76">
        <f t="shared" si="540"/>
        <v>1.1677778249607202E-4</v>
      </c>
      <c r="BK280" s="76">
        <f t="shared" si="541"/>
        <v>1.6381772942047998E-3</v>
      </c>
      <c r="BL280" s="76">
        <f t="shared" si="542"/>
        <v>2.691936583428892</v>
      </c>
      <c r="BM280" s="76">
        <f t="shared" si="543"/>
        <v>2.2288786581879338</v>
      </c>
      <c r="BN280" s="31"/>
      <c r="BO280" s="77">
        <f t="shared" si="544"/>
        <v>1.951613087067124</v>
      </c>
      <c r="BP280" s="77">
        <f t="shared" si="544"/>
        <v>7.2269434752484374E-3</v>
      </c>
      <c r="BQ280" s="77">
        <f t="shared" si="545"/>
        <v>4.8386912932876003E-2</v>
      </c>
      <c r="BR280" s="77">
        <f t="shared" si="546"/>
        <v>3.8179121986595344E-2</v>
      </c>
      <c r="BS280" s="77">
        <f t="shared" si="547"/>
        <v>8.6566034919471346E-2</v>
      </c>
      <c r="BT280" s="77">
        <f t="shared" si="548"/>
        <v>0.17906377515172303</v>
      </c>
      <c r="BU280" s="77">
        <f t="shared" si="548"/>
        <v>6.1898022296108966E-3</v>
      </c>
      <c r="BV280" s="77">
        <f t="shared" si="548"/>
        <v>0.84577540413270669</v>
      </c>
      <c r="BW280" s="77">
        <f t="shared" si="548"/>
        <v>0.91245969599197541</v>
      </c>
      <c r="BX280" s="77">
        <f t="shared" si="549"/>
        <v>1.0141254226986881E-2</v>
      </c>
      <c r="BY280" s="77">
        <f t="shared" si="549"/>
        <v>5.2056701431201478E-4</v>
      </c>
      <c r="BZ280" s="77">
        <f t="shared" si="549"/>
        <v>2.4341989395874229E-3</v>
      </c>
      <c r="CA280" s="76">
        <f t="shared" si="550"/>
        <v>4.0019907631487452</v>
      </c>
      <c r="CB280" s="76">
        <f t="shared" si="551"/>
        <v>3.4609592831832446E-3</v>
      </c>
      <c r="CC280" s="76">
        <f t="shared" si="552"/>
        <v>5.9693185713776131E-3</v>
      </c>
      <c r="CD280" s="76">
        <f t="shared" si="553"/>
        <v>1.0141254226986881E-2</v>
      </c>
      <c r="CE280" s="76">
        <f t="shared" si="554"/>
        <v>2.8037867759608461E-2</v>
      </c>
      <c r="CF280" s="76">
        <f t="shared" si="555"/>
        <v>1.0174522586633771E-2</v>
      </c>
      <c r="CG280" s="76">
        <f t="shared" si="556"/>
        <v>1.2170994697937114E-3</v>
      </c>
      <c r="CH280" s="76">
        <f t="shared" si="557"/>
        <v>0.87303020617593941</v>
      </c>
      <c r="CI280" s="76">
        <f t="shared" si="558"/>
        <v>7.5904486554245199E-2</v>
      </c>
      <c r="CJ280" s="76">
        <f t="shared" si="559"/>
        <v>6.2266094301858463E-2</v>
      </c>
      <c r="CK280" s="76">
        <f t="shared" si="560"/>
        <v>0.716165586697875</v>
      </c>
      <c r="CL280" s="76">
        <f t="shared" si="561"/>
        <v>0.99850543677320747</v>
      </c>
      <c r="CM280" s="76">
        <f t="shared" si="562"/>
        <v>0.87303020617593941</v>
      </c>
      <c r="CN280" s="76"/>
      <c r="CO280" s="31">
        <f t="shared" si="563"/>
        <v>0.82807268411468038</v>
      </c>
      <c r="CP280" s="76">
        <f t="shared" si="564"/>
        <v>0.17560281586853979</v>
      </c>
      <c r="CQ280" s="76">
        <f t="shared" si="565"/>
        <v>0.22106280275319687</v>
      </c>
      <c r="CR280" s="77">
        <f t="shared" si="566"/>
        <v>0.63388152887354388</v>
      </c>
      <c r="CS280" s="77">
        <f t="shared" si="567"/>
        <v>0.3271949113222507</v>
      </c>
      <c r="CT280" s="77">
        <f t="shared" si="568"/>
        <v>7.3047548973961055E-2</v>
      </c>
      <c r="CU280" s="31">
        <f t="shared" si="622"/>
        <v>0.88635467168628079</v>
      </c>
      <c r="CV280" s="31">
        <f t="shared" si="622"/>
        <v>8.6380867013525499E-4</v>
      </c>
      <c r="CW280" s="31">
        <f t="shared" si="622"/>
        <v>1.4858622414452584E-2</v>
      </c>
      <c r="CX280" s="31">
        <f t="shared" si="622"/>
        <v>0.26791878229110988</v>
      </c>
      <c r="CY280" s="31">
        <f t="shared" si="622"/>
        <v>5.4555066079295155E-3</v>
      </c>
      <c r="CZ280" s="31">
        <f t="shared" si="620"/>
        <v>0.62576294399618904</v>
      </c>
      <c r="DA280" s="31">
        <f t="shared" si="620"/>
        <v>6.3662010007596642E-3</v>
      </c>
      <c r="DB280" s="31">
        <f t="shared" si="620"/>
        <v>-8.0672616003188186E-5</v>
      </c>
      <c r="DC280" s="31">
        <f t="shared" si="620"/>
        <v>1.1677778249607202E-4</v>
      </c>
      <c r="DD280" s="31">
        <f t="shared" si="620"/>
        <v>6.9737667946067781E-4</v>
      </c>
      <c r="DE280" s="31">
        <f t="shared" si="570"/>
        <v>1.8083140185128102</v>
      </c>
      <c r="DF280" s="31"/>
      <c r="DG280" s="76">
        <f t="shared" si="571"/>
        <v>1.7727093433725616</v>
      </c>
      <c r="DH280" s="76">
        <f t="shared" si="571"/>
        <v>1.72761734027051E-3</v>
      </c>
      <c r="DI280" s="76">
        <f t="shared" si="572"/>
        <v>4.4575867243357749E-2</v>
      </c>
      <c r="DJ280" s="76">
        <f t="shared" si="573"/>
        <v>0.26791878229110988</v>
      </c>
      <c r="DK280" s="76">
        <f t="shared" si="573"/>
        <v>5.4555066079295155E-3</v>
      </c>
      <c r="DL280" s="76">
        <f t="shared" si="573"/>
        <v>0.62576294399618904</v>
      </c>
      <c r="DM280" s="76">
        <f t="shared" si="573"/>
        <v>6.3662010007596642E-3</v>
      </c>
      <c r="DN280" s="76">
        <f t="shared" si="573"/>
        <v>-8.0672616003188186E-5</v>
      </c>
      <c r="DO280" s="76">
        <f t="shared" si="573"/>
        <v>1.1677778249607202E-4</v>
      </c>
      <c r="DP280" s="76">
        <f t="shared" si="574"/>
        <v>2.0921300383820334E-3</v>
      </c>
      <c r="DQ280" s="76">
        <f t="shared" si="575"/>
        <v>2.7266444970570527</v>
      </c>
      <c r="DR280" s="76">
        <f t="shared" si="576"/>
        <v>2.2005068891364372</v>
      </c>
      <c r="DS280" s="31"/>
      <c r="DT280" s="77">
        <f t="shared" si="577"/>
        <v>1.950429561263926</v>
      </c>
      <c r="DU280" s="77">
        <f t="shared" si="577"/>
        <v>1.9008169295284128E-3</v>
      </c>
      <c r="DV280" s="77">
        <f t="shared" si="578"/>
        <v>4.957043873607403E-2</v>
      </c>
      <c r="DW280" s="77">
        <f t="shared" si="579"/>
        <v>1.5822563236085954E-2</v>
      </c>
      <c r="DX280" s="77">
        <f t="shared" si="580"/>
        <v>6.5393001972159984E-2</v>
      </c>
      <c r="DY280" s="77">
        <f t="shared" si="581"/>
        <v>0.58955712616063261</v>
      </c>
      <c r="DZ280" s="77">
        <f t="shared" si="581"/>
        <v>1.2004879874478255E-2</v>
      </c>
      <c r="EA280" s="77">
        <f t="shared" si="581"/>
        <v>1.3769956692299126</v>
      </c>
      <c r="EB280" s="77">
        <f t="shared" si="581"/>
        <v>1.4008869159798923E-2</v>
      </c>
      <c r="EC280" s="77">
        <f t="shared" si="582"/>
        <v>-3.55041294559348E-4</v>
      </c>
      <c r="ED280" s="77">
        <f t="shared" si="582"/>
        <v>5.1394062976136583E-4</v>
      </c>
      <c r="EE280" s="77">
        <f t="shared" si="582"/>
        <v>3.0691643749526289E-3</v>
      </c>
      <c r="EF280" s="76">
        <f t="shared" si="583"/>
        <v>4.0135179883005909</v>
      </c>
      <c r="EG280" s="76">
        <f t="shared" si="584"/>
        <v>2.6522035971419271E-2</v>
      </c>
      <c r="EH280" s="76">
        <f t="shared" si="585"/>
        <v>4.0417374502855097E-2</v>
      </c>
      <c r="EI280" s="76">
        <f t="shared" si="586"/>
        <v>-3.55041294559348E-4</v>
      </c>
      <c r="EJ280" s="76">
        <f t="shared" si="587"/>
        <v>1.9008169295284128E-3</v>
      </c>
      <c r="EK280" s="76">
        <f t="shared" si="588"/>
        <v>3.0691643749526289E-3</v>
      </c>
      <c r="EL280" s="76">
        <f t="shared" si="589"/>
        <v>1.3108440155692675E-2</v>
      </c>
      <c r="EM280" s="76">
        <f t="shared" si="590"/>
        <v>1.4008869159798923E-2</v>
      </c>
      <c r="EN280" s="76">
        <f t="shared" si="591"/>
        <v>0.97476977451000169</v>
      </c>
      <c r="EO280" s="76">
        <f t="shared" si="592"/>
        <v>0.67840011680058754</v>
      </c>
      <c r="EP280" s="76">
        <f t="shared" si="593"/>
        <v>9.749603160427318E-3</v>
      </c>
      <c r="EQ280" s="76">
        <f t="shared" si="594"/>
        <v>0.4679787338844944</v>
      </c>
      <c r="ER280" s="76">
        <f t="shared" si="595"/>
        <v>1.4069733596951248E-2</v>
      </c>
      <c r="ES280" s="76">
        <f t="shared" si="596"/>
        <v>0.29021967175293367</v>
      </c>
      <c r="ET280" s="76">
        <f t="shared" si="597"/>
        <v>0.47356234862541485</v>
      </c>
      <c r="EU280" s="76">
        <f t="shared" si="598"/>
        <v>1.006502023835415</v>
      </c>
      <c r="EV280" s="31"/>
      <c r="EW280" s="31"/>
      <c r="EX280" s="31"/>
      <c r="EY280" s="31"/>
      <c r="EZ280" s="31">
        <f t="shared" si="599"/>
        <v>8.7812383713520764E-2</v>
      </c>
      <c r="FA280" s="31">
        <f t="shared" si="600"/>
        <v>916.25292573877073</v>
      </c>
      <c r="FB280" s="31"/>
      <c r="FC280" s="31">
        <f t="shared" si="601"/>
        <v>1085.8059677055044</v>
      </c>
      <c r="FD280" s="31">
        <f t="shared" si="602"/>
        <v>845.83840284171401</v>
      </c>
      <c r="FE280" s="31">
        <f t="shared" si="603"/>
        <v>1051.4484825653526</v>
      </c>
      <c r="FF280" s="31">
        <f t="shared" si="604"/>
        <v>643.55943864967196</v>
      </c>
      <c r="FG280" s="31">
        <f t="shared" si="605"/>
        <v>0.47237788118756513</v>
      </c>
      <c r="FH280" s="31">
        <f t="shared" si="606"/>
        <v>1643.1761468121781</v>
      </c>
      <c r="FI280" s="31">
        <f t="shared" si="607"/>
        <v>849.05195718158996</v>
      </c>
      <c r="FJ280" s="31"/>
      <c r="FK280" s="31">
        <f t="shared" si="608"/>
        <v>1135.313543516927</v>
      </c>
      <c r="FL280" s="31">
        <f t="shared" si="609"/>
        <v>514.58062090648275</v>
      </c>
      <c r="FM280" s="31"/>
      <c r="FN280" s="31">
        <f t="shared" si="610"/>
        <v>54.13536112439084</v>
      </c>
      <c r="FO280" s="31">
        <f t="shared" si="611"/>
        <v>40.566075021541863</v>
      </c>
      <c r="FP280" s="31"/>
      <c r="FQ280" s="31">
        <f t="shared" si="612"/>
        <v>26.23</v>
      </c>
      <c r="FR280" s="31">
        <f t="shared" si="613"/>
        <v>32.44</v>
      </c>
      <c r="FS280" s="31">
        <f t="shared" si="614"/>
        <v>28.6</v>
      </c>
      <c r="FT280" s="31">
        <f t="shared" si="615"/>
        <v>1501.8577481853013</v>
      </c>
      <c r="FU280" s="31">
        <f t="shared" si="616"/>
        <v>505.55690605194718</v>
      </c>
      <c r="FV280" s="31"/>
      <c r="FW280" s="31"/>
      <c r="FX280" s="31"/>
      <c r="FY280" s="31"/>
      <c r="FZ280" s="31"/>
      <c r="GA280" s="31"/>
      <c r="GB280" s="31"/>
      <c r="GC280" s="31"/>
      <c r="GD280" s="32"/>
    </row>
    <row r="281" spans="1:186" ht="15.75" thickBot="1">
      <c r="C281" s="24" t="s">
        <v>210</v>
      </c>
      <c r="D281" s="24" t="s">
        <v>207</v>
      </c>
      <c r="E281" s="24"/>
      <c r="F281" s="23">
        <v>52.61</v>
      </c>
      <c r="G281" s="23">
        <v>0.25900000000000001</v>
      </c>
      <c r="H281" s="23">
        <v>1.98</v>
      </c>
      <c r="I281" s="23">
        <v>5.7720000000000002</v>
      </c>
      <c r="J281" s="23">
        <v>0.19700000000000001</v>
      </c>
      <c r="K281" s="23">
        <v>15.294</v>
      </c>
      <c r="L281" s="23">
        <v>22.957000000000001</v>
      </c>
      <c r="M281" s="23">
        <v>0.14099999999999999</v>
      </c>
      <c r="N281" s="23">
        <v>1.0999999999999999E-2</v>
      </c>
      <c r="O281" s="23">
        <v>8.3000000000000004E-2</v>
      </c>
      <c r="Q281" s="24">
        <v>53.201000000000001</v>
      </c>
      <c r="R281" s="24">
        <v>0.124</v>
      </c>
      <c r="S281" s="24">
        <v>1.399</v>
      </c>
      <c r="T281" s="24">
        <v>19.048999999999999</v>
      </c>
      <c r="U281" s="24">
        <v>0.436</v>
      </c>
      <c r="V281" s="24">
        <v>25.213000000000001</v>
      </c>
      <c r="W281" s="24">
        <v>0.46899999999999997</v>
      </c>
      <c r="X281" s="24">
        <v>0.01</v>
      </c>
      <c r="Y281" s="24">
        <v>2.5000000000000001E-2</v>
      </c>
      <c r="Z281" s="24">
        <v>0.11899999999999999</v>
      </c>
      <c r="AB281" s="69">
        <f t="shared" si="617"/>
        <v>768.28435892998789</v>
      </c>
      <c r="AC281" s="69">
        <f t="shared" si="618"/>
        <v>11.270058946799399</v>
      </c>
      <c r="AD281" s="31"/>
      <c r="AE281" s="73">
        <f t="shared" si="528"/>
        <v>768.28435892998789</v>
      </c>
      <c r="AF281" s="73"/>
      <c r="AG281" s="73">
        <f t="shared" si="529"/>
        <v>868.95088844537065</v>
      </c>
      <c r="AH281" s="73">
        <f t="shared" si="530"/>
        <v>830.18334117445249</v>
      </c>
      <c r="AI281" s="73">
        <f t="shared" si="531"/>
        <v>11.270058946799399</v>
      </c>
      <c r="AJ281" s="73">
        <f t="shared" si="532"/>
        <v>0.14750482014976107</v>
      </c>
      <c r="AK281" s="73">
        <f t="shared" si="533"/>
        <v>914.02848977529675</v>
      </c>
      <c r="AL281" s="74">
        <f t="shared" si="534"/>
        <v>0.49952540268998402</v>
      </c>
      <c r="AM281" s="75"/>
      <c r="AN281" s="31">
        <f t="shared" si="535"/>
        <v>0.21050367244336871</v>
      </c>
      <c r="AO281" s="31"/>
      <c r="AP281" s="31">
        <f t="shared" si="621"/>
        <v>0.87560311096243115</v>
      </c>
      <c r="AQ281" s="31">
        <f t="shared" si="621"/>
        <v>3.2424122545656672E-3</v>
      </c>
      <c r="AR281" s="31">
        <f t="shared" si="621"/>
        <v>1.9419189690175656E-2</v>
      </c>
      <c r="AS281" s="31">
        <f t="shared" si="621"/>
        <v>8.0338054516301438E-2</v>
      </c>
      <c r="AT281" s="31">
        <f t="shared" si="621"/>
        <v>2.7770925110132158E-3</v>
      </c>
      <c r="AU281" s="31">
        <f t="shared" si="619"/>
        <v>0.37946229195819814</v>
      </c>
      <c r="AV281" s="31">
        <f t="shared" si="619"/>
        <v>0.40938060609086729</v>
      </c>
      <c r="AW281" s="31">
        <f t="shared" si="619"/>
        <v>2.2749677712899062E-3</v>
      </c>
      <c r="AX281" s="31">
        <f t="shared" si="619"/>
        <v>1.1677778249607202E-4</v>
      </c>
      <c r="AY281" s="31">
        <f t="shared" si="619"/>
        <v>5.4605909806826661E-4</v>
      </c>
      <c r="AZ281" s="31">
        <f t="shared" si="537"/>
        <v>1.7731605626354068</v>
      </c>
      <c r="BA281" s="31"/>
      <c r="BB281" s="76">
        <f t="shared" si="538"/>
        <v>1.7512062219248623</v>
      </c>
      <c r="BC281" s="76">
        <f t="shared" si="538"/>
        <v>6.4848245091313345E-3</v>
      </c>
      <c r="BD281" s="76">
        <f t="shared" si="539"/>
        <v>5.8257569070526968E-2</v>
      </c>
      <c r="BE281" s="76">
        <f t="shared" si="540"/>
        <v>8.0338054516301438E-2</v>
      </c>
      <c r="BF281" s="76">
        <f t="shared" si="540"/>
        <v>2.7770925110132158E-3</v>
      </c>
      <c r="BG281" s="76">
        <f t="shared" si="540"/>
        <v>0.37946229195819814</v>
      </c>
      <c r="BH281" s="76">
        <f t="shared" ref="BH281:BJ344" si="623">AV281</f>
        <v>0.40938060609086729</v>
      </c>
      <c r="BI281" s="76">
        <f t="shared" si="623"/>
        <v>2.2749677712899062E-3</v>
      </c>
      <c r="BJ281" s="76">
        <f t="shared" si="623"/>
        <v>1.1677778249607202E-4</v>
      </c>
      <c r="BK281" s="76">
        <f t="shared" si="541"/>
        <v>1.6381772942047998E-3</v>
      </c>
      <c r="BL281" s="76">
        <f t="shared" si="542"/>
        <v>2.691936583428892</v>
      </c>
      <c r="BM281" s="76">
        <f t="shared" si="543"/>
        <v>2.2288786581879338</v>
      </c>
      <c r="BN281" s="31"/>
      <c r="BO281" s="77">
        <f t="shared" si="544"/>
        <v>1.951613087067124</v>
      </c>
      <c r="BP281" s="77">
        <f t="shared" si="544"/>
        <v>7.2269434752484374E-3</v>
      </c>
      <c r="BQ281" s="77">
        <f t="shared" si="545"/>
        <v>4.8386912932876003E-2</v>
      </c>
      <c r="BR281" s="77">
        <f t="shared" si="546"/>
        <v>3.8179121986595344E-2</v>
      </c>
      <c r="BS281" s="77">
        <f t="shared" si="547"/>
        <v>8.6566034919471346E-2</v>
      </c>
      <c r="BT281" s="77">
        <f t="shared" si="548"/>
        <v>0.17906377515172303</v>
      </c>
      <c r="BU281" s="77">
        <f t="shared" si="548"/>
        <v>6.1898022296108966E-3</v>
      </c>
      <c r="BV281" s="77">
        <f t="shared" si="548"/>
        <v>0.84577540413270669</v>
      </c>
      <c r="BW281" s="77">
        <f t="shared" si="548"/>
        <v>0.91245969599197541</v>
      </c>
      <c r="BX281" s="77">
        <f t="shared" si="549"/>
        <v>1.0141254226986881E-2</v>
      </c>
      <c r="BY281" s="77">
        <f t="shared" si="549"/>
        <v>5.2056701431201478E-4</v>
      </c>
      <c r="BZ281" s="77">
        <f t="shared" si="549"/>
        <v>2.4341989395874229E-3</v>
      </c>
      <c r="CA281" s="76">
        <f t="shared" si="550"/>
        <v>4.0019907631487452</v>
      </c>
      <c r="CB281" s="76">
        <f t="shared" si="551"/>
        <v>3.4609592831832446E-3</v>
      </c>
      <c r="CC281" s="76">
        <f t="shared" si="552"/>
        <v>5.9693185713776131E-3</v>
      </c>
      <c r="CD281" s="76">
        <f t="shared" si="553"/>
        <v>1.0141254226986881E-2</v>
      </c>
      <c r="CE281" s="76">
        <f t="shared" si="554"/>
        <v>2.8037867759608461E-2</v>
      </c>
      <c r="CF281" s="76">
        <f t="shared" si="555"/>
        <v>1.0174522586633771E-2</v>
      </c>
      <c r="CG281" s="76">
        <f t="shared" si="556"/>
        <v>1.2170994697937114E-3</v>
      </c>
      <c r="CH281" s="76">
        <f t="shared" si="557"/>
        <v>0.87303020617593941</v>
      </c>
      <c r="CI281" s="76">
        <f t="shared" si="558"/>
        <v>7.5904486554245199E-2</v>
      </c>
      <c r="CJ281" s="76">
        <f t="shared" si="559"/>
        <v>6.2266094301858463E-2</v>
      </c>
      <c r="CK281" s="76">
        <f t="shared" si="560"/>
        <v>0.716165586697875</v>
      </c>
      <c r="CL281" s="76">
        <f t="shared" si="561"/>
        <v>0.99850543677320747</v>
      </c>
      <c r="CM281" s="76">
        <f t="shared" si="562"/>
        <v>0.87303020617593941</v>
      </c>
      <c r="CN281" s="76"/>
      <c r="CO281" s="31">
        <f t="shared" si="563"/>
        <v>0.82807268411468038</v>
      </c>
      <c r="CP281" s="76">
        <f t="shared" si="564"/>
        <v>0.17560281586853979</v>
      </c>
      <c r="CQ281" s="76">
        <f t="shared" si="565"/>
        <v>0.22106280275319687</v>
      </c>
      <c r="CR281" s="77">
        <f t="shared" si="566"/>
        <v>0.63388152887354388</v>
      </c>
      <c r="CS281" s="77">
        <f t="shared" si="567"/>
        <v>0.3271949113222507</v>
      </c>
      <c r="CT281" s="77">
        <f t="shared" si="568"/>
        <v>7.3047548973961055E-2</v>
      </c>
      <c r="CU281" s="31">
        <f t="shared" si="622"/>
        <v>0.88543929112929665</v>
      </c>
      <c r="CV281" s="31">
        <f t="shared" si="622"/>
        <v>1.5523518129966899E-3</v>
      </c>
      <c r="CW281" s="31">
        <f t="shared" si="622"/>
        <v>1.3720932513411992E-2</v>
      </c>
      <c r="CX281" s="31">
        <f t="shared" si="622"/>
        <v>0.26513506591840369</v>
      </c>
      <c r="CY281" s="31">
        <f t="shared" si="622"/>
        <v>6.1462555066079299E-3</v>
      </c>
      <c r="CZ281" s="31">
        <f t="shared" si="620"/>
        <v>0.62556445450124554</v>
      </c>
      <c r="DA281" s="31">
        <f t="shared" si="620"/>
        <v>8.3634405304097558E-3</v>
      </c>
      <c r="DB281" s="31">
        <f t="shared" si="620"/>
        <v>1.6134523200637637E-4</v>
      </c>
      <c r="DC281" s="31">
        <f t="shared" si="620"/>
        <v>2.6540405112743644E-4</v>
      </c>
      <c r="DD281" s="31">
        <f t="shared" si="620"/>
        <v>7.8290400807377977E-4</v>
      </c>
      <c r="DE281" s="31">
        <f t="shared" si="570"/>
        <v>1.8071314452035798</v>
      </c>
      <c r="DF281" s="31"/>
      <c r="DG281" s="76">
        <f t="shared" si="571"/>
        <v>1.7708785822585933</v>
      </c>
      <c r="DH281" s="76">
        <f t="shared" si="571"/>
        <v>3.1047036259933799E-3</v>
      </c>
      <c r="DI281" s="76">
        <f t="shared" si="572"/>
        <v>4.1162797540235975E-2</v>
      </c>
      <c r="DJ281" s="76">
        <f t="shared" si="573"/>
        <v>0.26513506591840369</v>
      </c>
      <c r="DK281" s="76">
        <f t="shared" si="573"/>
        <v>6.1462555066079299E-3</v>
      </c>
      <c r="DL281" s="76">
        <f t="shared" si="573"/>
        <v>0.62556445450124554</v>
      </c>
      <c r="DM281" s="76">
        <f t="shared" ref="DM281:DO344" si="624">DA281</f>
        <v>8.3634405304097558E-3</v>
      </c>
      <c r="DN281" s="76">
        <f t="shared" si="624"/>
        <v>1.6134523200637637E-4</v>
      </c>
      <c r="DO281" s="76">
        <f t="shared" si="624"/>
        <v>2.6540405112743644E-4</v>
      </c>
      <c r="DP281" s="76">
        <f t="shared" si="574"/>
        <v>2.3487120242213395E-3</v>
      </c>
      <c r="DQ281" s="76">
        <f t="shared" si="575"/>
        <v>2.7231307611888451</v>
      </c>
      <c r="DR281" s="76">
        <f t="shared" si="576"/>
        <v>2.2033462680215044</v>
      </c>
      <c r="DS281" s="31"/>
      <c r="DT281" s="77">
        <f t="shared" si="577"/>
        <v>1.9509293576693421</v>
      </c>
      <c r="DU281" s="77">
        <f t="shared" si="577"/>
        <v>3.420368573822673E-3</v>
      </c>
      <c r="DV281" s="77">
        <f t="shared" si="578"/>
        <v>4.9070642330657943E-2</v>
      </c>
      <c r="DW281" s="77">
        <f t="shared" si="579"/>
        <v>1.1393288563744518E-2</v>
      </c>
      <c r="DX281" s="77">
        <f t="shared" si="580"/>
        <v>6.0463930894402461E-2</v>
      </c>
      <c r="DY281" s="77">
        <f t="shared" si="581"/>
        <v>0.58418435801295032</v>
      </c>
      <c r="DZ281" s="77">
        <f t="shared" si="581"/>
        <v>1.3542329132791202E-2</v>
      </c>
      <c r="EA281" s="77">
        <f t="shared" si="581"/>
        <v>1.3783351062322275</v>
      </c>
      <c r="EB281" s="77">
        <f t="shared" si="581"/>
        <v>1.8427555480498126E-2</v>
      </c>
      <c r="EC281" s="77">
        <f t="shared" si="582"/>
        <v>7.1099882960862627E-4</v>
      </c>
      <c r="ED281" s="77">
        <f t="shared" si="582"/>
        <v>1.1695540511388511E-3</v>
      </c>
      <c r="EE281" s="77">
        <f t="shared" si="582"/>
        <v>3.4500172488168808E-3</v>
      </c>
      <c r="EF281" s="76">
        <f t="shared" si="583"/>
        <v>4.0146335761255996</v>
      </c>
      <c r="EG281" s="76">
        <f t="shared" si="584"/>
        <v>2.8097598200059828E-2</v>
      </c>
      <c r="EH281" s="76">
        <f t="shared" si="585"/>
        <v>4.3740707633064702E-2</v>
      </c>
      <c r="EI281" s="76">
        <f t="shared" si="586"/>
        <v>7.1099882960862627E-4</v>
      </c>
      <c r="EJ281" s="76">
        <f t="shared" si="587"/>
        <v>3.420368573822673E-3</v>
      </c>
      <c r="EK281" s="76">
        <f t="shared" si="588"/>
        <v>3.4500172488168808E-3</v>
      </c>
      <c r="EL281" s="76">
        <f t="shared" si="589"/>
        <v>7.2322724853190112E-3</v>
      </c>
      <c r="EM281" s="76">
        <f t="shared" si="590"/>
        <v>1.8427555480498126E-2</v>
      </c>
      <c r="EN281" s="76">
        <f t="shared" si="591"/>
        <v>0.97349079841916453</v>
      </c>
      <c r="EO281" s="76">
        <f t="shared" si="592"/>
        <v>0.67902559907372528</v>
      </c>
      <c r="EP281" s="76">
        <f t="shared" si="593"/>
        <v>1.2853518410167663E-2</v>
      </c>
      <c r="EQ281" s="76">
        <f t="shared" si="594"/>
        <v>0.46864278753477845</v>
      </c>
      <c r="ER281" s="76">
        <f t="shared" si="595"/>
        <v>1.8429549254276489E-2</v>
      </c>
      <c r="ES281" s="76">
        <f t="shared" si="596"/>
        <v>0.28746922766635041</v>
      </c>
      <c r="ET281" s="76">
        <f t="shared" si="597"/>
        <v>0.47579276655519986</v>
      </c>
      <c r="EU281" s="76">
        <f t="shared" si="598"/>
        <v>1.0067320110372298</v>
      </c>
      <c r="EV281" s="31"/>
      <c r="EW281" s="31"/>
      <c r="EX281" s="31"/>
      <c r="EY281" s="31"/>
      <c r="EZ281" s="31">
        <f t="shared" si="599"/>
        <v>8.7983515490655556E-2</v>
      </c>
      <c r="FA281" s="31">
        <f t="shared" si="600"/>
        <v>916.81351724332035</v>
      </c>
      <c r="FB281" s="31"/>
      <c r="FC281" s="31">
        <f t="shared" si="601"/>
        <v>1086.1260527311736</v>
      </c>
      <c r="FD281" s="31">
        <f t="shared" si="602"/>
        <v>845.42720359141379</v>
      </c>
      <c r="FE281" s="31">
        <f t="shared" si="603"/>
        <v>1108.3892142156083</v>
      </c>
      <c r="FF281" s="31">
        <f t="shared" si="604"/>
        <v>679.50731443003031</v>
      </c>
      <c r="FG281" s="31">
        <f t="shared" si="605"/>
        <v>0.47170853501461724</v>
      </c>
      <c r="FH281" s="31">
        <f t="shared" si="606"/>
        <v>1642.114032888067</v>
      </c>
      <c r="FI281" s="31">
        <f t="shared" si="607"/>
        <v>899.47139405163523</v>
      </c>
      <c r="FJ281" s="31"/>
      <c r="FK281" s="31">
        <f t="shared" si="608"/>
        <v>1137.935307466721</v>
      </c>
      <c r="FL281" s="31">
        <f t="shared" si="609"/>
        <v>462.51300489961807</v>
      </c>
      <c r="FM281" s="31"/>
      <c r="FN281" s="31">
        <f t="shared" si="610"/>
        <v>36.175210390925372</v>
      </c>
      <c r="FO281" s="31">
        <f t="shared" si="611"/>
        <v>28.488825077935754</v>
      </c>
      <c r="FP281" s="31"/>
      <c r="FQ281" s="31">
        <f t="shared" si="612"/>
        <v>26.23</v>
      </c>
      <c r="FR281" s="31">
        <f t="shared" si="613"/>
        <v>32.44</v>
      </c>
      <c r="FS281" s="31">
        <f t="shared" si="614"/>
        <v>28.6</v>
      </c>
      <c r="FT281" s="31">
        <f t="shared" si="615"/>
        <v>1499.072522163332</v>
      </c>
      <c r="FU281" s="31">
        <f t="shared" si="616"/>
        <v>540.59535270441609</v>
      </c>
      <c r="FV281" s="31"/>
      <c r="FW281" s="31"/>
      <c r="FX281" s="31"/>
      <c r="FY281" s="31"/>
      <c r="FZ281" s="31"/>
      <c r="GA281" s="31"/>
      <c r="GB281" s="31"/>
      <c r="GC281" s="31"/>
      <c r="GD281" s="32"/>
    </row>
    <row r="282" spans="1:186" ht="15.75" thickBot="1">
      <c r="C282" s="24" t="s">
        <v>211</v>
      </c>
      <c r="D282" s="24" t="s">
        <v>207</v>
      </c>
      <c r="E282" s="24"/>
      <c r="F282" s="23">
        <v>52.61</v>
      </c>
      <c r="G282" s="23">
        <v>0.25900000000000001</v>
      </c>
      <c r="H282" s="23">
        <v>1.98</v>
      </c>
      <c r="I282" s="23">
        <v>5.7720000000000002</v>
      </c>
      <c r="J282" s="23">
        <v>0.19700000000000001</v>
      </c>
      <c r="K282" s="23">
        <v>15.294</v>
      </c>
      <c r="L282" s="23">
        <v>22.957000000000001</v>
      </c>
      <c r="M282" s="23">
        <v>0.14099999999999999</v>
      </c>
      <c r="N282" s="23">
        <v>1.0999999999999999E-2</v>
      </c>
      <c r="O282" s="23">
        <v>8.3000000000000004E-2</v>
      </c>
      <c r="Q282" s="24">
        <v>53.472000000000001</v>
      </c>
      <c r="R282" s="24">
        <v>0.04</v>
      </c>
      <c r="S282" s="24">
        <v>1.2969999999999999</v>
      </c>
      <c r="T282" s="24">
        <v>18.879000000000001</v>
      </c>
      <c r="U282" s="24">
        <v>0.38200000000000001</v>
      </c>
      <c r="V282" s="24">
        <v>24.664000000000001</v>
      </c>
      <c r="W282" s="24">
        <v>1.359</v>
      </c>
      <c r="X282" s="24">
        <v>1.6E-2</v>
      </c>
      <c r="Y282" s="24">
        <v>0.02</v>
      </c>
      <c r="Z282" s="24">
        <v>3.7999999999999999E-2</v>
      </c>
      <c r="AB282" s="69">
        <f t="shared" si="617"/>
        <v>767.39364301587796</v>
      </c>
      <c r="AC282" s="69">
        <f t="shared" si="618"/>
        <v>7.4923207552338962</v>
      </c>
      <c r="AD282" s="31"/>
      <c r="AE282" s="73">
        <f t="shared" si="528"/>
        <v>767.39364301587796</v>
      </c>
      <c r="AF282" s="73"/>
      <c r="AG282" s="73">
        <f t="shared" si="529"/>
        <v>876.41618525114836</v>
      </c>
      <c r="AH282" s="73">
        <f t="shared" si="530"/>
        <v>828.10989471152607</v>
      </c>
      <c r="AI282" s="73">
        <f t="shared" si="531"/>
        <v>7.4923207552338962</v>
      </c>
      <c r="AJ282" s="73">
        <f t="shared" si="532"/>
        <v>0.27948696529238815</v>
      </c>
      <c r="AK282" s="73">
        <f t="shared" si="533"/>
        <v>880.70824181840362</v>
      </c>
      <c r="AL282" s="74">
        <f t="shared" si="534"/>
        <v>0.49304863615869554</v>
      </c>
      <c r="AM282" s="75"/>
      <c r="AN282" s="31">
        <f t="shared" si="535"/>
        <v>0.60963480816000615</v>
      </c>
      <c r="AO282" s="31"/>
      <c r="AP282" s="31">
        <f t="shared" si="621"/>
        <v>0.87560311096243115</v>
      </c>
      <c r="AQ282" s="31">
        <f t="shared" si="621"/>
        <v>3.2424122545656672E-3</v>
      </c>
      <c r="AR282" s="31">
        <f t="shared" si="621"/>
        <v>1.9419189690175656E-2</v>
      </c>
      <c r="AS282" s="31">
        <f t="shared" si="621"/>
        <v>8.0338054516301438E-2</v>
      </c>
      <c r="AT282" s="31">
        <f t="shared" si="621"/>
        <v>2.7770925110132158E-3</v>
      </c>
      <c r="AU282" s="31">
        <f t="shared" si="619"/>
        <v>0.37946229195819814</v>
      </c>
      <c r="AV282" s="31">
        <f t="shared" si="619"/>
        <v>0.40938060609086729</v>
      </c>
      <c r="AW282" s="31">
        <f t="shared" si="619"/>
        <v>2.2749677712899062E-3</v>
      </c>
      <c r="AX282" s="31">
        <f t="shared" si="619"/>
        <v>1.1677778249607202E-4</v>
      </c>
      <c r="AY282" s="31">
        <f t="shared" si="619"/>
        <v>5.4605909806826661E-4</v>
      </c>
      <c r="AZ282" s="31">
        <f t="shared" si="537"/>
        <v>1.7731605626354068</v>
      </c>
      <c r="BA282" s="31"/>
      <c r="BB282" s="76">
        <f t="shared" si="538"/>
        <v>1.7512062219248623</v>
      </c>
      <c r="BC282" s="76">
        <f t="shared" si="538"/>
        <v>6.4848245091313345E-3</v>
      </c>
      <c r="BD282" s="76">
        <f t="shared" si="539"/>
        <v>5.8257569070526968E-2</v>
      </c>
      <c r="BE282" s="76">
        <f t="shared" ref="BE282:BJ345" si="625">AS282</f>
        <v>8.0338054516301438E-2</v>
      </c>
      <c r="BF282" s="76">
        <f t="shared" si="625"/>
        <v>2.7770925110132158E-3</v>
      </c>
      <c r="BG282" s="76">
        <f t="shared" si="625"/>
        <v>0.37946229195819814</v>
      </c>
      <c r="BH282" s="76">
        <f t="shared" si="623"/>
        <v>0.40938060609086729</v>
      </c>
      <c r="BI282" s="76">
        <f t="shared" si="623"/>
        <v>2.2749677712899062E-3</v>
      </c>
      <c r="BJ282" s="76">
        <f t="shared" si="623"/>
        <v>1.1677778249607202E-4</v>
      </c>
      <c r="BK282" s="76">
        <f t="shared" si="541"/>
        <v>1.6381772942047998E-3</v>
      </c>
      <c r="BL282" s="76">
        <f t="shared" si="542"/>
        <v>2.691936583428892</v>
      </c>
      <c r="BM282" s="76">
        <f t="shared" si="543"/>
        <v>2.2288786581879338</v>
      </c>
      <c r="BN282" s="31"/>
      <c r="BO282" s="77">
        <f t="shared" si="544"/>
        <v>1.951613087067124</v>
      </c>
      <c r="BP282" s="77">
        <f t="shared" si="544"/>
        <v>7.2269434752484374E-3</v>
      </c>
      <c r="BQ282" s="77">
        <f t="shared" si="545"/>
        <v>4.8386912932876003E-2</v>
      </c>
      <c r="BR282" s="77">
        <f t="shared" si="546"/>
        <v>3.8179121986595344E-2</v>
      </c>
      <c r="BS282" s="77">
        <f t="shared" si="547"/>
        <v>8.6566034919471346E-2</v>
      </c>
      <c r="BT282" s="77">
        <f t="shared" si="548"/>
        <v>0.17906377515172303</v>
      </c>
      <c r="BU282" s="77">
        <f t="shared" si="548"/>
        <v>6.1898022296108966E-3</v>
      </c>
      <c r="BV282" s="77">
        <f t="shared" si="548"/>
        <v>0.84577540413270669</v>
      </c>
      <c r="BW282" s="77">
        <f t="shared" si="548"/>
        <v>0.91245969599197541</v>
      </c>
      <c r="BX282" s="77">
        <f t="shared" si="549"/>
        <v>1.0141254226986881E-2</v>
      </c>
      <c r="BY282" s="77">
        <f t="shared" si="549"/>
        <v>5.2056701431201478E-4</v>
      </c>
      <c r="BZ282" s="77">
        <f t="shared" si="549"/>
        <v>2.4341989395874229E-3</v>
      </c>
      <c r="CA282" s="76">
        <f t="shared" si="550"/>
        <v>4.0019907631487452</v>
      </c>
      <c r="CB282" s="76">
        <f t="shared" si="551"/>
        <v>3.4609592831832446E-3</v>
      </c>
      <c r="CC282" s="76">
        <f t="shared" si="552"/>
        <v>5.9693185713776131E-3</v>
      </c>
      <c r="CD282" s="76">
        <f t="shared" si="553"/>
        <v>1.0141254226986881E-2</v>
      </c>
      <c r="CE282" s="76">
        <f t="shared" si="554"/>
        <v>2.8037867759608461E-2</v>
      </c>
      <c r="CF282" s="76">
        <f t="shared" si="555"/>
        <v>1.0174522586633771E-2</v>
      </c>
      <c r="CG282" s="76">
        <f t="shared" si="556"/>
        <v>1.2170994697937114E-3</v>
      </c>
      <c r="CH282" s="76">
        <f t="shared" si="557"/>
        <v>0.87303020617593941</v>
      </c>
      <c r="CI282" s="76">
        <f t="shared" si="558"/>
        <v>7.5904486554245199E-2</v>
      </c>
      <c r="CJ282" s="76">
        <f t="shared" si="559"/>
        <v>6.2266094301858463E-2</v>
      </c>
      <c r="CK282" s="76">
        <f t="shared" si="560"/>
        <v>0.716165586697875</v>
      </c>
      <c r="CL282" s="76">
        <f t="shared" si="561"/>
        <v>0.99850543677320747</v>
      </c>
      <c r="CM282" s="76">
        <f t="shared" si="562"/>
        <v>0.87303020617593941</v>
      </c>
      <c r="CN282" s="76"/>
      <c r="CO282" s="31">
        <f t="shared" si="563"/>
        <v>0.82807268411468038</v>
      </c>
      <c r="CP282" s="76">
        <f t="shared" si="564"/>
        <v>0.17560281586853979</v>
      </c>
      <c r="CQ282" s="76">
        <f t="shared" si="565"/>
        <v>0.22106280275319687</v>
      </c>
      <c r="CR282" s="77">
        <f t="shared" si="566"/>
        <v>0.63388152887354388</v>
      </c>
      <c r="CS282" s="77">
        <f t="shared" si="567"/>
        <v>0.3271949113222507</v>
      </c>
      <c r="CT282" s="77">
        <f t="shared" si="568"/>
        <v>7.3047548973961055E-2</v>
      </c>
      <c r="CU282" s="31">
        <f t="shared" si="622"/>
        <v>0.88994962078280015</v>
      </c>
      <c r="CV282" s="31">
        <f t="shared" si="622"/>
        <v>5.0075864935377097E-4</v>
      </c>
      <c r="CW282" s="31">
        <f t="shared" si="622"/>
        <v>1.2720550014221123E-2</v>
      </c>
      <c r="CX282" s="31">
        <f t="shared" si="622"/>
        <v>0.26276890700160344</v>
      </c>
      <c r="CY282" s="31">
        <f t="shared" si="622"/>
        <v>5.3850220264317185E-3</v>
      </c>
      <c r="CZ282" s="31">
        <f t="shared" si="620"/>
        <v>0.61194311291074921</v>
      </c>
      <c r="DA282" s="31">
        <f t="shared" si="620"/>
        <v>2.4234361792807798E-2</v>
      </c>
      <c r="DB282" s="31">
        <f t="shared" si="620"/>
        <v>2.5815237121020216E-4</v>
      </c>
      <c r="DC282" s="31">
        <f t="shared" si="620"/>
        <v>2.1232324090194913E-4</v>
      </c>
      <c r="DD282" s="31">
        <f t="shared" si="620"/>
        <v>2.5000296056137505E-4</v>
      </c>
      <c r="DE282" s="31">
        <f t="shared" si="570"/>
        <v>1.8082228117506407</v>
      </c>
      <c r="DF282" s="31"/>
      <c r="DG282" s="76">
        <f t="shared" si="571"/>
        <v>1.7798992415656003</v>
      </c>
      <c r="DH282" s="76">
        <f t="shared" si="571"/>
        <v>1.0015172987075419E-3</v>
      </c>
      <c r="DI282" s="76">
        <f t="shared" si="572"/>
        <v>3.8161650042663371E-2</v>
      </c>
      <c r="DJ282" s="76">
        <f t="shared" ref="DJ282:DO345" si="626">CX282</f>
        <v>0.26276890700160344</v>
      </c>
      <c r="DK282" s="76">
        <f t="shared" si="626"/>
        <v>5.3850220264317185E-3</v>
      </c>
      <c r="DL282" s="76">
        <f t="shared" si="626"/>
        <v>0.61194311291074921</v>
      </c>
      <c r="DM282" s="76">
        <f t="shared" si="624"/>
        <v>2.4234361792807798E-2</v>
      </c>
      <c r="DN282" s="76">
        <f t="shared" si="624"/>
        <v>2.5815237121020216E-4</v>
      </c>
      <c r="DO282" s="76">
        <f t="shared" si="624"/>
        <v>2.1232324090194913E-4</v>
      </c>
      <c r="DP282" s="76">
        <f t="shared" si="574"/>
        <v>7.5000888168412516E-4</v>
      </c>
      <c r="DQ282" s="76">
        <f t="shared" si="575"/>
        <v>2.7246142971323599</v>
      </c>
      <c r="DR282" s="76">
        <f t="shared" si="576"/>
        <v>2.2021465593551954</v>
      </c>
      <c r="DS282" s="31"/>
      <c r="DT282" s="77">
        <f t="shared" si="577"/>
        <v>1.9597994954063043</v>
      </c>
      <c r="DU282" s="77">
        <f t="shared" si="577"/>
        <v>1.1027439367417614E-3</v>
      </c>
      <c r="DV282" s="77">
        <f t="shared" si="578"/>
        <v>4.0200504593695729E-2</v>
      </c>
      <c r="DW282" s="77">
        <f t="shared" si="579"/>
        <v>1.582452630014973E-2</v>
      </c>
      <c r="DX282" s="77">
        <f t="shared" si="580"/>
        <v>5.6025030893845459E-2</v>
      </c>
      <c r="DY282" s="77">
        <f t="shared" si="581"/>
        <v>0.57865564445910633</v>
      </c>
      <c r="DZ282" s="77">
        <f t="shared" si="581"/>
        <v>1.1858607727558552E-2</v>
      </c>
      <c r="EA282" s="77">
        <f t="shared" si="581"/>
        <v>1.3475884206175142</v>
      </c>
      <c r="EB282" s="77">
        <f t="shared" si="581"/>
        <v>5.3367616440200695E-2</v>
      </c>
      <c r="EC282" s="77">
        <f t="shared" si="582"/>
        <v>1.1369787120998637E-3</v>
      </c>
      <c r="ED282" s="77">
        <f t="shared" si="582"/>
        <v>9.3513378884674313E-4</v>
      </c>
      <c r="EE282" s="77">
        <f t="shared" si="582"/>
        <v>1.1010863188576894E-3</v>
      </c>
      <c r="EF282" s="76">
        <f t="shared" si="583"/>
        <v>4.011570758301076</v>
      </c>
      <c r="EG282" s="76">
        <f t="shared" si="584"/>
        <v>2.220638281330465E-2</v>
      </c>
      <c r="EH282" s="76">
        <f t="shared" si="585"/>
        <v>3.4612152689964759E-2</v>
      </c>
      <c r="EI282" s="76">
        <f t="shared" si="586"/>
        <v>1.1369787120998637E-3</v>
      </c>
      <c r="EJ282" s="76">
        <f t="shared" si="587"/>
        <v>1.1027439367417614E-3</v>
      </c>
      <c r="EK282" s="76">
        <f t="shared" si="588"/>
        <v>1.1010863188576894E-3</v>
      </c>
      <c r="EL282" s="76">
        <f t="shared" si="589"/>
        <v>1.3586461269192177E-2</v>
      </c>
      <c r="EM282" s="76">
        <f t="shared" si="590"/>
        <v>5.3367616440200695E-2</v>
      </c>
      <c r="EN282" s="76">
        <f t="shared" si="591"/>
        <v>0.93502292557902233</v>
      </c>
      <c r="EO282" s="76">
        <f t="shared" si="592"/>
        <v>0.65013380622354255</v>
      </c>
      <c r="EP282" s="76">
        <f t="shared" si="593"/>
        <v>3.710720951987341E-2</v>
      </c>
      <c r="EQ282" s="76">
        <f t="shared" si="594"/>
        <v>0.44928419567502442</v>
      </c>
      <c r="ER282" s="76">
        <f t="shared" si="595"/>
        <v>5.2404317961047185E-2</v>
      </c>
      <c r="ES282" s="76">
        <f t="shared" si="596"/>
        <v>0.29224697957886758</v>
      </c>
      <c r="ET282" s="76">
        <f t="shared" si="597"/>
        <v>0.46442412222103668</v>
      </c>
      <c r="EU282" s="76">
        <f t="shared" si="598"/>
        <v>1.0053178122561146</v>
      </c>
      <c r="EV282" s="31"/>
      <c r="EW282" s="31"/>
      <c r="EX282" s="31"/>
      <c r="EY282" s="31"/>
      <c r="EZ282" s="31">
        <f t="shared" si="599"/>
        <v>9.1022655906533287E-2</v>
      </c>
      <c r="FA282" s="31">
        <f t="shared" si="600"/>
        <v>926.59149285989395</v>
      </c>
      <c r="FB282" s="31"/>
      <c r="FC282" s="31">
        <f t="shared" si="601"/>
        <v>1099.1107154029673</v>
      </c>
      <c r="FD282" s="31">
        <f t="shared" si="602"/>
        <v>857.89999670548968</v>
      </c>
      <c r="FE282" s="31">
        <f t="shared" si="603"/>
        <v>1338.3235345742351</v>
      </c>
      <c r="FF282" s="31">
        <f t="shared" si="604"/>
        <v>820.89799483775687</v>
      </c>
      <c r="FG282" s="31">
        <f t="shared" si="605"/>
        <v>0.49203333854435355</v>
      </c>
      <c r="FH282" s="31">
        <f t="shared" si="606"/>
        <v>1674.2241579601987</v>
      </c>
      <c r="FI282" s="31">
        <f t="shared" si="607"/>
        <v>1146.3906336749806</v>
      </c>
      <c r="FJ282" s="31"/>
      <c r="FK282" s="31">
        <f t="shared" si="608"/>
        <v>1141.1398999601474</v>
      </c>
      <c r="FL282" s="31">
        <f t="shared" si="609"/>
        <v>518.27280669400102</v>
      </c>
      <c r="FM282" s="31"/>
      <c r="FN282" s="31">
        <f t="shared" si="610"/>
        <v>-2.1246964751287711</v>
      </c>
      <c r="FO282" s="31">
        <f t="shared" si="611"/>
        <v>0.32781407583923228</v>
      </c>
      <c r="FP282" s="31"/>
      <c r="FQ282" s="31">
        <f t="shared" si="612"/>
        <v>26.23</v>
      </c>
      <c r="FR282" s="31">
        <f t="shared" si="613"/>
        <v>32.44</v>
      </c>
      <c r="FS282" s="31">
        <f t="shared" si="614"/>
        <v>28.6</v>
      </c>
      <c r="FT282" s="31">
        <f t="shared" si="615"/>
        <v>1563.2161123479268</v>
      </c>
      <c r="FU282" s="31">
        <f t="shared" si="616"/>
        <v>697.97531699931665</v>
      </c>
      <c r="FV282" s="31"/>
      <c r="FW282" s="31"/>
      <c r="FX282" s="31"/>
      <c r="FY282" s="31"/>
      <c r="FZ282" s="31"/>
      <c r="GA282" s="31"/>
      <c r="GB282" s="31"/>
      <c r="GC282" s="31"/>
      <c r="GD282" s="32"/>
    </row>
    <row r="283" spans="1:186" ht="15.75" thickBot="1">
      <c r="C283" s="24" t="s">
        <v>212</v>
      </c>
      <c r="D283" s="24" t="s">
        <v>207</v>
      </c>
      <c r="E283" s="24"/>
      <c r="F283" s="23">
        <v>52.61</v>
      </c>
      <c r="G283" s="23">
        <v>0.25900000000000001</v>
      </c>
      <c r="H283" s="23">
        <v>1.98</v>
      </c>
      <c r="I283" s="23">
        <v>5.7720000000000002</v>
      </c>
      <c r="J283" s="23">
        <v>0.19700000000000001</v>
      </c>
      <c r="K283" s="23">
        <v>15.294</v>
      </c>
      <c r="L283" s="23">
        <v>22.957000000000001</v>
      </c>
      <c r="M283" s="23">
        <v>0.14099999999999999</v>
      </c>
      <c r="N283" s="23">
        <v>1.0999999999999999E-2</v>
      </c>
      <c r="O283" s="23">
        <v>8.3000000000000004E-2</v>
      </c>
      <c r="Q283" s="24">
        <v>53.225999999999999</v>
      </c>
      <c r="R283" s="24">
        <v>0.10199999999999999</v>
      </c>
      <c r="S283" s="24">
        <v>1.4350000000000001</v>
      </c>
      <c r="T283" s="24">
        <v>19.38</v>
      </c>
      <c r="U283" s="24">
        <v>0.42499999999999999</v>
      </c>
      <c r="V283" s="24">
        <v>24.692</v>
      </c>
      <c r="W283" s="24">
        <v>0.72599999999999998</v>
      </c>
      <c r="X283" s="24">
        <v>8.9999999999999993E-3</v>
      </c>
      <c r="Y283" s="24">
        <v>1.4E-2</v>
      </c>
      <c r="Z283" s="24">
        <v>6.0999999999999999E-2</v>
      </c>
      <c r="AB283" s="69">
        <f t="shared" si="617"/>
        <v>763.29698477754926</v>
      </c>
      <c r="AC283" s="69">
        <f t="shared" si="618"/>
        <v>9.6989383288076141</v>
      </c>
      <c r="AD283" s="31"/>
      <c r="AE283" s="73">
        <f t="shared" si="528"/>
        <v>763.29698477754926</v>
      </c>
      <c r="AF283" s="73"/>
      <c r="AG283" s="73">
        <f t="shared" si="529"/>
        <v>867.5363803238439</v>
      </c>
      <c r="AH283" s="73">
        <f t="shared" si="530"/>
        <v>826.75796293974815</v>
      </c>
      <c r="AI283" s="73">
        <f t="shared" si="531"/>
        <v>9.6989383288076141</v>
      </c>
      <c r="AJ283" s="73">
        <f t="shared" si="532"/>
        <v>1.5985308758185894</v>
      </c>
      <c r="AK283" s="73">
        <f t="shared" si="533"/>
        <v>900.17095759412155</v>
      </c>
      <c r="AL283" s="74">
        <f t="shared" si="534"/>
        <v>0.48084790935638771</v>
      </c>
      <c r="AM283" s="75"/>
      <c r="AN283" s="31">
        <f t="shared" si="535"/>
        <v>0.32631310414654974</v>
      </c>
      <c r="AO283" s="31"/>
      <c r="AP283" s="31">
        <f t="shared" si="621"/>
        <v>0.87560311096243115</v>
      </c>
      <c r="AQ283" s="31">
        <f t="shared" si="621"/>
        <v>3.2424122545656672E-3</v>
      </c>
      <c r="AR283" s="31">
        <f t="shared" si="621"/>
        <v>1.9419189690175656E-2</v>
      </c>
      <c r="AS283" s="31">
        <f t="shared" si="621"/>
        <v>8.0338054516301438E-2</v>
      </c>
      <c r="AT283" s="31">
        <f t="shared" si="621"/>
        <v>2.7770925110132158E-3</v>
      </c>
      <c r="AU283" s="31">
        <f t="shared" si="619"/>
        <v>0.37946229195819814</v>
      </c>
      <c r="AV283" s="31">
        <f t="shared" si="619"/>
        <v>0.40938060609086729</v>
      </c>
      <c r="AW283" s="31">
        <f t="shared" si="619"/>
        <v>2.2749677712899062E-3</v>
      </c>
      <c r="AX283" s="31">
        <f t="shared" si="619"/>
        <v>1.1677778249607202E-4</v>
      </c>
      <c r="AY283" s="31">
        <f t="shared" si="619"/>
        <v>5.4605909806826661E-4</v>
      </c>
      <c r="AZ283" s="31">
        <f t="shared" si="537"/>
        <v>1.7731605626354068</v>
      </c>
      <c r="BA283" s="31"/>
      <c r="BB283" s="76">
        <f t="shared" si="538"/>
        <v>1.7512062219248623</v>
      </c>
      <c r="BC283" s="76">
        <f t="shared" si="538"/>
        <v>6.4848245091313345E-3</v>
      </c>
      <c r="BD283" s="76">
        <f t="shared" si="539"/>
        <v>5.8257569070526968E-2</v>
      </c>
      <c r="BE283" s="76">
        <f t="shared" si="625"/>
        <v>8.0338054516301438E-2</v>
      </c>
      <c r="BF283" s="76">
        <f t="shared" si="625"/>
        <v>2.7770925110132158E-3</v>
      </c>
      <c r="BG283" s="76">
        <f t="shared" si="625"/>
        <v>0.37946229195819814</v>
      </c>
      <c r="BH283" s="76">
        <f t="shared" si="623"/>
        <v>0.40938060609086729</v>
      </c>
      <c r="BI283" s="76">
        <f t="shared" si="623"/>
        <v>2.2749677712899062E-3</v>
      </c>
      <c r="BJ283" s="76">
        <f t="shared" si="623"/>
        <v>1.1677778249607202E-4</v>
      </c>
      <c r="BK283" s="76">
        <f t="shared" si="541"/>
        <v>1.6381772942047998E-3</v>
      </c>
      <c r="BL283" s="76">
        <f t="shared" si="542"/>
        <v>2.691936583428892</v>
      </c>
      <c r="BM283" s="76">
        <f t="shared" si="543"/>
        <v>2.2288786581879338</v>
      </c>
      <c r="BN283" s="31"/>
      <c r="BO283" s="77">
        <f t="shared" si="544"/>
        <v>1.951613087067124</v>
      </c>
      <c r="BP283" s="77">
        <f t="shared" si="544"/>
        <v>7.2269434752484374E-3</v>
      </c>
      <c r="BQ283" s="77">
        <f t="shared" si="545"/>
        <v>4.8386912932876003E-2</v>
      </c>
      <c r="BR283" s="77">
        <f t="shared" si="546"/>
        <v>3.8179121986595344E-2</v>
      </c>
      <c r="BS283" s="77">
        <f t="shared" si="547"/>
        <v>8.6566034919471346E-2</v>
      </c>
      <c r="BT283" s="77">
        <f t="shared" si="548"/>
        <v>0.17906377515172303</v>
      </c>
      <c r="BU283" s="77">
        <f t="shared" si="548"/>
        <v>6.1898022296108966E-3</v>
      </c>
      <c r="BV283" s="77">
        <f t="shared" si="548"/>
        <v>0.84577540413270669</v>
      </c>
      <c r="BW283" s="77">
        <f t="shared" si="548"/>
        <v>0.91245969599197541</v>
      </c>
      <c r="BX283" s="77">
        <f t="shared" si="549"/>
        <v>1.0141254226986881E-2</v>
      </c>
      <c r="BY283" s="77">
        <f t="shared" si="549"/>
        <v>5.2056701431201478E-4</v>
      </c>
      <c r="BZ283" s="77">
        <f t="shared" si="549"/>
        <v>2.4341989395874229E-3</v>
      </c>
      <c r="CA283" s="76">
        <f t="shared" si="550"/>
        <v>4.0019907631487452</v>
      </c>
      <c r="CB283" s="76">
        <f t="shared" si="551"/>
        <v>3.4609592831832446E-3</v>
      </c>
      <c r="CC283" s="76">
        <f t="shared" si="552"/>
        <v>5.9693185713776131E-3</v>
      </c>
      <c r="CD283" s="76">
        <f t="shared" si="553"/>
        <v>1.0141254226986881E-2</v>
      </c>
      <c r="CE283" s="76">
        <f t="shared" si="554"/>
        <v>2.8037867759608461E-2</v>
      </c>
      <c r="CF283" s="76">
        <f t="shared" si="555"/>
        <v>1.0174522586633771E-2</v>
      </c>
      <c r="CG283" s="76">
        <f t="shared" si="556"/>
        <v>1.2170994697937114E-3</v>
      </c>
      <c r="CH283" s="76">
        <f t="shared" si="557"/>
        <v>0.87303020617593941</v>
      </c>
      <c r="CI283" s="76">
        <f t="shared" si="558"/>
        <v>7.5904486554245199E-2</v>
      </c>
      <c r="CJ283" s="76">
        <f t="shared" si="559"/>
        <v>6.2266094301858463E-2</v>
      </c>
      <c r="CK283" s="76">
        <f t="shared" si="560"/>
        <v>0.716165586697875</v>
      </c>
      <c r="CL283" s="76">
        <f t="shared" si="561"/>
        <v>0.99850543677320747</v>
      </c>
      <c r="CM283" s="76">
        <f t="shared" si="562"/>
        <v>0.87303020617593941</v>
      </c>
      <c r="CN283" s="76"/>
      <c r="CO283" s="31">
        <f t="shared" si="563"/>
        <v>0.82807268411468038</v>
      </c>
      <c r="CP283" s="76">
        <f t="shared" si="564"/>
        <v>0.17560281586853979</v>
      </c>
      <c r="CQ283" s="76">
        <f t="shared" si="565"/>
        <v>0.22106280275319687</v>
      </c>
      <c r="CR283" s="77">
        <f t="shared" si="566"/>
        <v>0.63388152887354388</v>
      </c>
      <c r="CS283" s="77">
        <f t="shared" si="567"/>
        <v>0.3271949113222507</v>
      </c>
      <c r="CT283" s="77">
        <f t="shared" si="568"/>
        <v>7.3047548973961055E-2</v>
      </c>
      <c r="CU283" s="31">
        <f t="shared" si="622"/>
        <v>0.88585537320065311</v>
      </c>
      <c r="CV283" s="31">
        <f t="shared" si="622"/>
        <v>1.2769345558521158E-3</v>
      </c>
      <c r="CW283" s="31">
        <f t="shared" si="622"/>
        <v>1.4074008689597003E-2</v>
      </c>
      <c r="CX283" s="31">
        <f t="shared" si="622"/>
        <v>0.2697421165152325</v>
      </c>
      <c r="CY283" s="31">
        <f t="shared" si="622"/>
        <v>5.9911894273127755E-3</v>
      </c>
      <c r="CZ283" s="31">
        <f t="shared" si="620"/>
        <v>0.6126378261430514</v>
      </c>
      <c r="DA283" s="31">
        <f t="shared" si="620"/>
        <v>1.2946391951124696E-2</v>
      </c>
      <c r="DB283" s="31">
        <f t="shared" si="620"/>
        <v>1.4521070880573871E-4</v>
      </c>
      <c r="DC283" s="31">
        <f t="shared" si="620"/>
        <v>1.486262686313644E-4</v>
      </c>
      <c r="DD283" s="31">
        <f t="shared" si="620"/>
        <v>4.013205419537863E-4</v>
      </c>
      <c r="DE283" s="31">
        <f t="shared" si="570"/>
        <v>1.8032189980022146</v>
      </c>
      <c r="DF283" s="31"/>
      <c r="DG283" s="76">
        <f t="shared" si="571"/>
        <v>1.7717107464013062</v>
      </c>
      <c r="DH283" s="76">
        <f t="shared" si="571"/>
        <v>2.5538691117042316E-3</v>
      </c>
      <c r="DI283" s="76">
        <f t="shared" si="572"/>
        <v>4.222202606879101E-2</v>
      </c>
      <c r="DJ283" s="76">
        <f t="shared" si="626"/>
        <v>0.2697421165152325</v>
      </c>
      <c r="DK283" s="76">
        <f t="shared" si="626"/>
        <v>5.9911894273127755E-3</v>
      </c>
      <c r="DL283" s="76">
        <f t="shared" si="626"/>
        <v>0.6126378261430514</v>
      </c>
      <c r="DM283" s="76">
        <f t="shared" si="624"/>
        <v>1.2946391951124696E-2</v>
      </c>
      <c r="DN283" s="76">
        <f t="shared" si="624"/>
        <v>1.4521070880573871E-4</v>
      </c>
      <c r="DO283" s="76">
        <f t="shared" si="624"/>
        <v>1.486262686313644E-4</v>
      </c>
      <c r="DP283" s="76">
        <f t="shared" si="574"/>
        <v>1.203961625861359E-3</v>
      </c>
      <c r="DQ283" s="76">
        <f t="shared" si="575"/>
        <v>2.7193019642218217</v>
      </c>
      <c r="DR283" s="76">
        <f t="shared" si="576"/>
        <v>2.2064485956111941</v>
      </c>
      <c r="DS283" s="31"/>
      <c r="DT283" s="77">
        <f t="shared" si="577"/>
        <v>1.9545943441132112</v>
      </c>
      <c r="DU283" s="77">
        <f t="shared" si="577"/>
        <v>2.817490457447305E-3</v>
      </c>
      <c r="DV283" s="77">
        <f t="shared" si="578"/>
        <v>4.5405655886788798E-2</v>
      </c>
      <c r="DW283" s="77">
        <f t="shared" si="579"/>
        <v>1.6701497528773306E-2</v>
      </c>
      <c r="DX283" s="77">
        <f t="shared" si="580"/>
        <v>6.2107153415562104E-2</v>
      </c>
      <c r="DY283" s="77">
        <f t="shared" si="581"/>
        <v>0.59517211416222582</v>
      </c>
      <c r="DZ283" s="77">
        <f t="shared" si="581"/>
        <v>1.3219251497934908E-2</v>
      </c>
      <c r="EA283" s="77">
        <f t="shared" si="581"/>
        <v>1.3517538711116306</v>
      </c>
      <c r="EB283" s="77">
        <f t="shared" si="581"/>
        <v>2.8565548338791154E-2</v>
      </c>
      <c r="EC283" s="77">
        <f t="shared" si="582"/>
        <v>6.4079992902425645E-4</v>
      </c>
      <c r="ED283" s="77">
        <f t="shared" si="582"/>
        <v>6.5587244338521206E-4</v>
      </c>
      <c r="EE283" s="77">
        <f t="shared" si="582"/>
        <v>1.7709862923677101E-3</v>
      </c>
      <c r="EF283" s="76">
        <f t="shared" si="583"/>
        <v>4.0112974317615793</v>
      </c>
      <c r="EG283" s="76">
        <f t="shared" si="584"/>
        <v>2.1938991079777433E-2</v>
      </c>
      <c r="EH283" s="76">
        <f t="shared" si="585"/>
        <v>3.3796840908756565E-2</v>
      </c>
      <c r="EI283" s="76">
        <f t="shared" si="586"/>
        <v>6.4079992902425645E-4</v>
      </c>
      <c r="EJ283" s="76">
        <f t="shared" si="587"/>
        <v>2.817490457447305E-3</v>
      </c>
      <c r="EK283" s="76">
        <f t="shared" si="588"/>
        <v>1.7709862923677101E-3</v>
      </c>
      <c r="EL283" s="76">
        <f t="shared" si="589"/>
        <v>1.4289711307381337E-2</v>
      </c>
      <c r="EM283" s="76">
        <f t="shared" si="590"/>
        <v>2.8565548338791154E-2</v>
      </c>
      <c r="EN283" s="76">
        <f t="shared" si="591"/>
        <v>0.95723624333408575</v>
      </c>
      <c r="EO283" s="76">
        <f t="shared" si="592"/>
        <v>0.66012853191748055</v>
      </c>
      <c r="EP283" s="76">
        <f t="shared" si="593"/>
        <v>1.9699351774045561E-2</v>
      </c>
      <c r="EQ283" s="76">
        <f t="shared" si="594"/>
        <v>0.45198706174699121</v>
      </c>
      <c r="ER283" s="76">
        <f t="shared" si="595"/>
        <v>2.8425719471317251E-2</v>
      </c>
      <c r="ES283" s="76">
        <f t="shared" si="596"/>
        <v>0.29778545247909061</v>
      </c>
      <c r="ET283" s="76">
        <f t="shared" si="597"/>
        <v>0.46123465669664543</v>
      </c>
      <c r="EU283" s="76">
        <f t="shared" si="598"/>
        <v>1.0053207796590975</v>
      </c>
      <c r="EV283" s="31"/>
      <c r="EW283" s="31"/>
      <c r="EX283" s="31"/>
      <c r="EY283" s="31"/>
      <c r="EZ283" s="31">
        <f t="shared" si="599"/>
        <v>8.8977104364733994E-2</v>
      </c>
      <c r="FA283" s="31">
        <f t="shared" si="600"/>
        <v>920.04691481055681</v>
      </c>
      <c r="FB283" s="31"/>
      <c r="FC283" s="31">
        <f t="shared" si="601"/>
        <v>1092.3965617097626</v>
      </c>
      <c r="FD283" s="31">
        <f t="shared" si="602"/>
        <v>854.37408148001646</v>
      </c>
      <c r="FE283" s="31">
        <f t="shared" si="603"/>
        <v>1188.8204659592602</v>
      </c>
      <c r="FF283" s="31">
        <f t="shared" si="604"/>
        <v>719.92607349568289</v>
      </c>
      <c r="FG283" s="31">
        <f t="shared" si="605"/>
        <v>0.48909099720412169</v>
      </c>
      <c r="FH283" s="31">
        <f t="shared" si="606"/>
        <v>1669.5932193096064</v>
      </c>
      <c r="FI283" s="31">
        <f t="shared" si="607"/>
        <v>990.62512113474224</v>
      </c>
      <c r="FJ283" s="31"/>
      <c r="FK283" s="31">
        <f t="shared" si="608"/>
        <v>1134.1773424450053</v>
      </c>
      <c r="FL283" s="31">
        <f t="shared" si="609"/>
        <v>527.0573425510438</v>
      </c>
      <c r="FM283" s="31"/>
      <c r="FN283" s="31">
        <f t="shared" si="610"/>
        <v>15.587799128016396</v>
      </c>
      <c r="FO283" s="31">
        <f t="shared" si="611"/>
        <v>13.783949067720322</v>
      </c>
      <c r="FP283" s="31"/>
      <c r="FQ283" s="31">
        <f t="shared" si="612"/>
        <v>26.23</v>
      </c>
      <c r="FR283" s="31">
        <f t="shared" si="613"/>
        <v>32.44</v>
      </c>
      <c r="FS283" s="31">
        <f t="shared" si="614"/>
        <v>28.6</v>
      </c>
      <c r="FT283" s="31">
        <f t="shared" si="615"/>
        <v>1559.0459673612986</v>
      </c>
      <c r="FU283" s="31">
        <f t="shared" si="616"/>
        <v>593.89127862418331</v>
      </c>
      <c r="FV283" s="31"/>
      <c r="FW283" s="31"/>
      <c r="FX283" s="31"/>
      <c r="FY283" s="31"/>
      <c r="FZ283" s="31"/>
      <c r="GA283" s="31"/>
      <c r="GB283" s="31"/>
      <c r="GC283" s="31"/>
      <c r="GD283" s="32"/>
    </row>
    <row r="284" spans="1:186" ht="15.75" thickBot="1">
      <c r="C284" s="24" t="s">
        <v>213</v>
      </c>
      <c r="D284" s="24" t="s">
        <v>214</v>
      </c>
      <c r="E284" s="24"/>
      <c r="F284" s="23">
        <v>52.61</v>
      </c>
      <c r="G284" s="23">
        <v>0.25900000000000001</v>
      </c>
      <c r="H284" s="23">
        <v>1.98</v>
      </c>
      <c r="I284" s="23">
        <v>5.7720000000000002</v>
      </c>
      <c r="J284" s="23">
        <v>0.19700000000000001</v>
      </c>
      <c r="K284" s="23">
        <v>15.294</v>
      </c>
      <c r="L284" s="23">
        <v>22.957000000000001</v>
      </c>
      <c r="M284" s="23">
        <v>0.14099999999999999</v>
      </c>
      <c r="N284" s="23">
        <v>1.0999999999999999E-2</v>
      </c>
      <c r="O284" s="23">
        <v>8.3000000000000004E-2</v>
      </c>
      <c r="Q284" s="24">
        <v>53.476999999999997</v>
      </c>
      <c r="R284" s="24">
        <v>7.4999999999999997E-2</v>
      </c>
      <c r="S284" s="24">
        <v>1.5469999999999999</v>
      </c>
      <c r="T284" s="24">
        <v>18.959</v>
      </c>
      <c r="U284" s="24">
        <v>0.42</v>
      </c>
      <c r="V284" s="24">
        <v>25.472999999999999</v>
      </c>
      <c r="W284" s="24">
        <v>0.49</v>
      </c>
      <c r="X284" s="24">
        <v>8.9999999999999993E-3</v>
      </c>
      <c r="Y284" s="24">
        <v>0.01</v>
      </c>
      <c r="Z284" s="24">
        <v>4.7E-2</v>
      </c>
      <c r="AB284" s="69">
        <f t="shared" si="617"/>
        <v>769.63239751009235</v>
      </c>
      <c r="AC284" s="69">
        <f t="shared" si="618"/>
        <v>11.051155556522069</v>
      </c>
      <c r="AD284" s="31"/>
      <c r="AE284" s="73">
        <f t="shared" si="528"/>
        <v>769.63239751009235</v>
      </c>
      <c r="AF284" s="73"/>
      <c r="AG284" s="73">
        <f t="shared" si="529"/>
        <v>870.43350961829731</v>
      </c>
      <c r="AH284" s="73">
        <f t="shared" si="530"/>
        <v>828.25706892114022</v>
      </c>
      <c r="AI284" s="73">
        <f t="shared" si="531"/>
        <v>11.051155556522069</v>
      </c>
      <c r="AJ284" s="73">
        <f t="shared" si="532"/>
        <v>0.81107502225296724</v>
      </c>
      <c r="AK284" s="73">
        <f t="shared" si="533"/>
        <v>912.09772727329732</v>
      </c>
      <c r="AL284" s="74">
        <f t="shared" si="534"/>
        <v>0.50707232188656104</v>
      </c>
      <c r="AM284" s="75"/>
      <c r="AN284" s="31">
        <f t="shared" si="535"/>
        <v>0.21863931116874039</v>
      </c>
      <c r="AO284" s="31"/>
      <c r="AP284" s="31">
        <f t="shared" si="621"/>
        <v>0.87560311096243115</v>
      </c>
      <c r="AQ284" s="31">
        <f t="shared" si="621"/>
        <v>3.2424122545656672E-3</v>
      </c>
      <c r="AR284" s="31">
        <f t="shared" si="621"/>
        <v>1.9419189690175656E-2</v>
      </c>
      <c r="AS284" s="31">
        <f t="shared" si="621"/>
        <v>8.0338054516301438E-2</v>
      </c>
      <c r="AT284" s="31">
        <f t="shared" si="621"/>
        <v>2.7770925110132158E-3</v>
      </c>
      <c r="AU284" s="31">
        <f t="shared" si="619"/>
        <v>0.37946229195819814</v>
      </c>
      <c r="AV284" s="31">
        <f t="shared" si="619"/>
        <v>0.40938060609086729</v>
      </c>
      <c r="AW284" s="31">
        <f t="shared" si="619"/>
        <v>2.2749677712899062E-3</v>
      </c>
      <c r="AX284" s="31">
        <f t="shared" si="619"/>
        <v>1.1677778249607202E-4</v>
      </c>
      <c r="AY284" s="31">
        <f t="shared" si="619"/>
        <v>5.4605909806826661E-4</v>
      </c>
      <c r="AZ284" s="31">
        <f t="shared" si="537"/>
        <v>1.7731605626354068</v>
      </c>
      <c r="BA284" s="31"/>
      <c r="BB284" s="76">
        <f t="shared" si="538"/>
        <v>1.7512062219248623</v>
      </c>
      <c r="BC284" s="76">
        <f t="shared" si="538"/>
        <v>6.4848245091313345E-3</v>
      </c>
      <c r="BD284" s="76">
        <f t="shared" si="539"/>
        <v>5.8257569070526968E-2</v>
      </c>
      <c r="BE284" s="76">
        <f t="shared" si="625"/>
        <v>8.0338054516301438E-2</v>
      </c>
      <c r="BF284" s="76">
        <f t="shared" si="625"/>
        <v>2.7770925110132158E-3</v>
      </c>
      <c r="BG284" s="76">
        <f t="shared" si="625"/>
        <v>0.37946229195819814</v>
      </c>
      <c r="BH284" s="76">
        <f t="shared" si="623"/>
        <v>0.40938060609086729</v>
      </c>
      <c r="BI284" s="76">
        <f t="shared" si="623"/>
        <v>2.2749677712899062E-3</v>
      </c>
      <c r="BJ284" s="76">
        <f t="shared" si="623"/>
        <v>1.1677778249607202E-4</v>
      </c>
      <c r="BK284" s="76">
        <f t="shared" si="541"/>
        <v>1.6381772942047998E-3</v>
      </c>
      <c r="BL284" s="76">
        <f t="shared" si="542"/>
        <v>2.691936583428892</v>
      </c>
      <c r="BM284" s="76">
        <f t="shared" si="543"/>
        <v>2.2288786581879338</v>
      </c>
      <c r="BN284" s="31"/>
      <c r="BO284" s="77">
        <f t="shared" si="544"/>
        <v>1.951613087067124</v>
      </c>
      <c r="BP284" s="77">
        <f t="shared" si="544"/>
        <v>7.2269434752484374E-3</v>
      </c>
      <c r="BQ284" s="77">
        <f t="shared" si="545"/>
        <v>4.8386912932876003E-2</v>
      </c>
      <c r="BR284" s="77">
        <f t="shared" si="546"/>
        <v>3.8179121986595344E-2</v>
      </c>
      <c r="BS284" s="77">
        <f t="shared" si="547"/>
        <v>8.6566034919471346E-2</v>
      </c>
      <c r="BT284" s="77">
        <f t="shared" si="548"/>
        <v>0.17906377515172303</v>
      </c>
      <c r="BU284" s="77">
        <f t="shared" si="548"/>
        <v>6.1898022296108966E-3</v>
      </c>
      <c r="BV284" s="77">
        <f t="shared" si="548"/>
        <v>0.84577540413270669</v>
      </c>
      <c r="BW284" s="77">
        <f t="shared" si="548"/>
        <v>0.91245969599197541</v>
      </c>
      <c r="BX284" s="77">
        <f t="shared" si="549"/>
        <v>1.0141254226986881E-2</v>
      </c>
      <c r="BY284" s="77">
        <f t="shared" si="549"/>
        <v>5.2056701431201478E-4</v>
      </c>
      <c r="BZ284" s="77">
        <f t="shared" si="549"/>
        <v>2.4341989395874229E-3</v>
      </c>
      <c r="CA284" s="76">
        <f t="shared" si="550"/>
        <v>4.0019907631487452</v>
      </c>
      <c r="CB284" s="76">
        <f t="shared" si="551"/>
        <v>3.4609592831832446E-3</v>
      </c>
      <c r="CC284" s="76">
        <f t="shared" si="552"/>
        <v>5.9693185713776131E-3</v>
      </c>
      <c r="CD284" s="76">
        <f t="shared" si="553"/>
        <v>1.0141254226986881E-2</v>
      </c>
      <c r="CE284" s="76">
        <f t="shared" si="554"/>
        <v>2.8037867759608461E-2</v>
      </c>
      <c r="CF284" s="76">
        <f t="shared" si="555"/>
        <v>1.0174522586633771E-2</v>
      </c>
      <c r="CG284" s="76">
        <f t="shared" si="556"/>
        <v>1.2170994697937114E-3</v>
      </c>
      <c r="CH284" s="76">
        <f t="shared" si="557"/>
        <v>0.87303020617593941</v>
      </c>
      <c r="CI284" s="76">
        <f t="shared" si="558"/>
        <v>7.5904486554245199E-2</v>
      </c>
      <c r="CJ284" s="76">
        <f t="shared" si="559"/>
        <v>6.2266094301858463E-2</v>
      </c>
      <c r="CK284" s="76">
        <f t="shared" si="560"/>
        <v>0.716165586697875</v>
      </c>
      <c r="CL284" s="76">
        <f t="shared" si="561"/>
        <v>0.99850543677320747</v>
      </c>
      <c r="CM284" s="76">
        <f t="shared" si="562"/>
        <v>0.87303020617593941</v>
      </c>
      <c r="CN284" s="76"/>
      <c r="CO284" s="31">
        <f t="shared" si="563"/>
        <v>0.82807268411468038</v>
      </c>
      <c r="CP284" s="76">
        <f t="shared" si="564"/>
        <v>0.17560281586853979</v>
      </c>
      <c r="CQ284" s="76">
        <f t="shared" si="565"/>
        <v>0.22106280275319687</v>
      </c>
      <c r="CR284" s="77">
        <f t="shared" si="566"/>
        <v>0.63388152887354388</v>
      </c>
      <c r="CS284" s="77">
        <f t="shared" si="567"/>
        <v>0.3271949113222507</v>
      </c>
      <c r="CT284" s="77">
        <f t="shared" si="568"/>
        <v>7.3047548973961055E-2</v>
      </c>
      <c r="CU284" s="31">
        <f t="shared" si="622"/>
        <v>0.89003283719707138</v>
      </c>
      <c r="CV284" s="31">
        <f t="shared" si="622"/>
        <v>9.3892246753832058E-4</v>
      </c>
      <c r="CW284" s="31">
        <f t="shared" si="622"/>
        <v>1.5172467904394818E-2</v>
      </c>
      <c r="CX284" s="31">
        <f t="shared" si="622"/>
        <v>0.26388239355068588</v>
      </c>
      <c r="CY284" s="31">
        <f t="shared" si="622"/>
        <v>5.9207048458149777E-3</v>
      </c>
      <c r="CZ284" s="31">
        <f t="shared" si="620"/>
        <v>0.63201536308690853</v>
      </c>
      <c r="DA284" s="31">
        <f t="shared" si="620"/>
        <v>8.7379229422191469E-3</v>
      </c>
      <c r="DB284" s="31">
        <f t="shared" si="620"/>
        <v>1.4521070880573871E-4</v>
      </c>
      <c r="DC284" s="31">
        <f t="shared" si="620"/>
        <v>1.0616162045097456E-4</v>
      </c>
      <c r="DD284" s="31">
        <f t="shared" si="620"/>
        <v>3.092141880627534E-4</v>
      </c>
      <c r="DE284" s="31">
        <f t="shared" si="570"/>
        <v>1.8172611985119524</v>
      </c>
      <c r="DF284" s="31"/>
      <c r="DG284" s="76">
        <f t="shared" si="571"/>
        <v>1.7800656743941428</v>
      </c>
      <c r="DH284" s="76">
        <f t="shared" si="571"/>
        <v>1.8778449350766412E-3</v>
      </c>
      <c r="DI284" s="76">
        <f t="shared" si="572"/>
        <v>4.5517403713184454E-2</v>
      </c>
      <c r="DJ284" s="76">
        <f t="shared" si="626"/>
        <v>0.26388239355068588</v>
      </c>
      <c r="DK284" s="76">
        <f t="shared" si="626"/>
        <v>5.9207048458149777E-3</v>
      </c>
      <c r="DL284" s="76">
        <f t="shared" si="626"/>
        <v>0.63201536308690853</v>
      </c>
      <c r="DM284" s="76">
        <f t="shared" si="624"/>
        <v>8.7379229422191469E-3</v>
      </c>
      <c r="DN284" s="76">
        <f t="shared" si="624"/>
        <v>1.4521070880573871E-4</v>
      </c>
      <c r="DO284" s="76">
        <f t="shared" si="624"/>
        <v>1.0616162045097456E-4</v>
      </c>
      <c r="DP284" s="76">
        <f t="shared" si="574"/>
        <v>9.2764256418826014E-4</v>
      </c>
      <c r="DQ284" s="76">
        <f t="shared" si="575"/>
        <v>2.7391963223614777</v>
      </c>
      <c r="DR284" s="76">
        <f t="shared" si="576"/>
        <v>2.1904235016011424</v>
      </c>
      <c r="DS284" s="31"/>
      <c r="DT284" s="77">
        <f t="shared" si="577"/>
        <v>1.9495488437932087</v>
      </c>
      <c r="DU284" s="77">
        <f t="shared" si="577"/>
        <v>2.056637839077273E-3</v>
      </c>
      <c r="DV284" s="77">
        <f t="shared" si="578"/>
        <v>5.0451156206791303E-2</v>
      </c>
      <c r="DW284" s="77">
        <f t="shared" si="579"/>
        <v>1.6017104343359581E-2</v>
      </c>
      <c r="DX284" s="77">
        <f t="shared" si="580"/>
        <v>6.6468260550150884E-2</v>
      </c>
      <c r="DY284" s="77">
        <f t="shared" si="581"/>
        <v>0.57801419649218411</v>
      </c>
      <c r="DZ284" s="77">
        <f t="shared" si="581"/>
        <v>1.2968851040316896E-2</v>
      </c>
      <c r="EA284" s="77">
        <f t="shared" si="581"/>
        <v>1.3843813046785436</v>
      </c>
      <c r="EB284" s="77">
        <f t="shared" si="581"/>
        <v>1.9139751767816619E-2</v>
      </c>
      <c r="EC284" s="77">
        <f t="shared" si="582"/>
        <v>6.3614589850450004E-4</v>
      </c>
      <c r="ED284" s="77">
        <f t="shared" si="582"/>
        <v>4.6507781680775028E-4</v>
      </c>
      <c r="EE284" s="77">
        <f t="shared" si="582"/>
        <v>1.3546200491223409E-3</v>
      </c>
      <c r="EF284" s="76">
        <f t="shared" si="583"/>
        <v>4.0150336899257324</v>
      </c>
      <c r="EG284" s="76">
        <f t="shared" si="584"/>
        <v>2.9602302034659331E-2</v>
      </c>
      <c r="EH284" s="76">
        <f t="shared" si="585"/>
        <v>4.4932195603102798E-2</v>
      </c>
      <c r="EI284" s="76">
        <f t="shared" si="586"/>
        <v>6.3614589850450004E-4</v>
      </c>
      <c r="EJ284" s="76">
        <f t="shared" si="587"/>
        <v>2.056637839077273E-3</v>
      </c>
      <c r="EK284" s="76">
        <f t="shared" si="588"/>
        <v>1.3546200491223409E-3</v>
      </c>
      <c r="EL284" s="76">
        <f t="shared" si="589"/>
        <v>1.4026338395732741E-2</v>
      </c>
      <c r="EM284" s="76">
        <f t="shared" si="590"/>
        <v>1.9139751767816619E-2</v>
      </c>
      <c r="EN284" s="76">
        <f t="shared" si="591"/>
        <v>0.97007081210420909</v>
      </c>
      <c r="EO284" s="76">
        <f t="shared" si="592"/>
        <v>0.67984819863141943</v>
      </c>
      <c r="EP284" s="76">
        <f t="shared" si="593"/>
        <v>1.3413583420139886E-2</v>
      </c>
      <c r="EQ284" s="76">
        <f t="shared" si="594"/>
        <v>0.47225406862599656</v>
      </c>
      <c r="ER284" s="76">
        <f t="shared" si="595"/>
        <v>1.9156200272231097E-2</v>
      </c>
      <c r="ES284" s="76">
        <f t="shared" si="596"/>
        <v>0.2837405960982568</v>
      </c>
      <c r="ET284" s="76">
        <f t="shared" si="597"/>
        <v>0.47978596504001036</v>
      </c>
      <c r="EU284" s="76">
        <f t="shared" si="598"/>
        <v>1.0072843060544625</v>
      </c>
      <c r="EV284" s="31"/>
      <c r="EW284" s="31"/>
      <c r="EX284" s="31"/>
      <c r="EY284" s="31"/>
      <c r="EZ284" s="31">
        <f t="shared" si="599"/>
        <v>8.8320819424362332E-2</v>
      </c>
      <c r="FA284" s="31">
        <f t="shared" si="600"/>
        <v>917.91526810721211</v>
      </c>
      <c r="FB284" s="31"/>
      <c r="FC284" s="31">
        <f t="shared" si="601"/>
        <v>1087.5436648196135</v>
      </c>
      <c r="FD284" s="31">
        <f t="shared" si="602"/>
        <v>845.00951934788543</v>
      </c>
      <c r="FE284" s="31">
        <f t="shared" si="603"/>
        <v>1111.4535945742045</v>
      </c>
      <c r="FF284" s="31">
        <f t="shared" si="604"/>
        <v>686.21502985709606</v>
      </c>
      <c r="FG284" s="31">
        <f t="shared" si="605"/>
        <v>0.46810142556605144</v>
      </c>
      <c r="FH284" s="31">
        <f t="shared" si="606"/>
        <v>1636.3846016690577</v>
      </c>
      <c r="FI284" s="31">
        <f t="shared" si="607"/>
        <v>907.06810976979762</v>
      </c>
      <c r="FJ284" s="31"/>
      <c r="FK284" s="31">
        <f t="shared" si="608"/>
        <v>1140.3956546058853</v>
      </c>
      <c r="FL284" s="31">
        <f t="shared" si="609"/>
        <v>515.74533977555552</v>
      </c>
      <c r="FM284" s="31"/>
      <c r="FN284" s="31">
        <f t="shared" si="610"/>
        <v>34.035715896994738</v>
      </c>
      <c r="FO284" s="31">
        <f t="shared" si="611"/>
        <v>27.004824714090198</v>
      </c>
      <c r="FP284" s="31"/>
      <c r="FQ284" s="31">
        <f t="shared" si="612"/>
        <v>26.23</v>
      </c>
      <c r="FR284" s="31">
        <f t="shared" si="613"/>
        <v>32.44</v>
      </c>
      <c r="FS284" s="31">
        <f t="shared" si="614"/>
        <v>28.6</v>
      </c>
      <c r="FT284" s="31">
        <f t="shared" si="615"/>
        <v>1486.4631442434966</v>
      </c>
      <c r="FU284" s="31">
        <f t="shared" si="616"/>
        <v>547.76255076061932</v>
      </c>
      <c r="FV284" s="31"/>
      <c r="FW284" s="31"/>
      <c r="FX284" s="31"/>
      <c r="FY284" s="31"/>
      <c r="FZ284" s="31"/>
      <c r="GA284" s="31"/>
      <c r="GB284" s="31"/>
      <c r="GC284" s="31"/>
      <c r="GD284" s="32"/>
    </row>
    <row r="285" spans="1:186" ht="15.75" thickBot="1">
      <c r="C285" s="24" t="s">
        <v>215</v>
      </c>
      <c r="D285" s="24" t="s">
        <v>214</v>
      </c>
      <c r="E285" s="24"/>
      <c r="F285" s="23">
        <v>52.61</v>
      </c>
      <c r="G285" s="23">
        <v>0.25900000000000001</v>
      </c>
      <c r="H285" s="23">
        <v>1.98</v>
      </c>
      <c r="I285" s="23">
        <v>5.7720000000000002</v>
      </c>
      <c r="J285" s="23">
        <v>0.19700000000000001</v>
      </c>
      <c r="K285" s="23">
        <v>15.294</v>
      </c>
      <c r="L285" s="23">
        <v>22.957000000000001</v>
      </c>
      <c r="M285" s="23">
        <v>0.14099999999999999</v>
      </c>
      <c r="N285" s="23">
        <v>1.0999999999999999E-2</v>
      </c>
      <c r="O285" s="23">
        <v>8.3000000000000004E-2</v>
      </c>
      <c r="Q285" s="24">
        <v>53.481999999999999</v>
      </c>
      <c r="R285" s="24">
        <v>6.2E-2</v>
      </c>
      <c r="S285" s="24">
        <v>1.413</v>
      </c>
      <c r="T285" s="24">
        <v>18.946000000000002</v>
      </c>
      <c r="U285" s="24">
        <v>0.434</v>
      </c>
      <c r="V285" s="24">
        <v>25.704999999999998</v>
      </c>
      <c r="W285" s="24">
        <v>0.376</v>
      </c>
      <c r="X285" s="24">
        <v>4.0000000000000001E-3</v>
      </c>
      <c r="Y285" s="24">
        <v>1.7999999999999999E-2</v>
      </c>
      <c r="Z285" s="24">
        <v>5.2999999999999999E-2</v>
      </c>
      <c r="AB285" s="69">
        <f t="shared" si="617"/>
        <v>773.013912784843</v>
      </c>
      <c r="AC285" s="69">
        <f t="shared" si="618"/>
        <v>12.710332143731492</v>
      </c>
      <c r="AD285" s="31"/>
      <c r="AE285" s="73">
        <f t="shared" si="528"/>
        <v>773.013912784843</v>
      </c>
      <c r="AF285" s="73"/>
      <c r="AG285" s="73">
        <f t="shared" si="529"/>
        <v>872.86666260968047</v>
      </c>
      <c r="AH285" s="73">
        <f t="shared" si="530"/>
        <v>832.1640046976546</v>
      </c>
      <c r="AI285" s="73">
        <f t="shared" si="531"/>
        <v>12.710332143731492</v>
      </c>
      <c r="AJ285" s="73">
        <f t="shared" si="532"/>
        <v>-0.65943305032722144</v>
      </c>
      <c r="AK285" s="73">
        <f t="shared" si="533"/>
        <v>926.73192702105166</v>
      </c>
      <c r="AL285" s="74">
        <f t="shared" si="534"/>
        <v>0.51204167761882913</v>
      </c>
      <c r="AM285" s="75"/>
      <c r="AN285" s="31">
        <f t="shared" si="535"/>
        <v>0.16778686783122249</v>
      </c>
      <c r="AO285" s="31"/>
      <c r="AP285" s="31">
        <f t="shared" si="621"/>
        <v>0.87560311096243115</v>
      </c>
      <c r="AQ285" s="31">
        <f t="shared" si="621"/>
        <v>3.2424122545656672E-3</v>
      </c>
      <c r="AR285" s="31">
        <f t="shared" si="621"/>
        <v>1.9419189690175656E-2</v>
      </c>
      <c r="AS285" s="31">
        <f t="shared" si="621"/>
        <v>8.0338054516301438E-2</v>
      </c>
      <c r="AT285" s="31">
        <f t="shared" si="621"/>
        <v>2.7770925110132158E-3</v>
      </c>
      <c r="AU285" s="31">
        <f t="shared" si="619"/>
        <v>0.37946229195819814</v>
      </c>
      <c r="AV285" s="31">
        <f t="shared" si="619"/>
        <v>0.40938060609086729</v>
      </c>
      <c r="AW285" s="31">
        <f t="shared" si="619"/>
        <v>2.2749677712899062E-3</v>
      </c>
      <c r="AX285" s="31">
        <f t="shared" si="619"/>
        <v>1.1677778249607202E-4</v>
      </c>
      <c r="AY285" s="31">
        <f t="shared" si="619"/>
        <v>5.4605909806826661E-4</v>
      </c>
      <c r="AZ285" s="31">
        <f t="shared" si="537"/>
        <v>1.7731605626354068</v>
      </c>
      <c r="BA285" s="31"/>
      <c r="BB285" s="76">
        <f t="shared" si="538"/>
        <v>1.7512062219248623</v>
      </c>
      <c r="BC285" s="76">
        <f t="shared" si="538"/>
        <v>6.4848245091313345E-3</v>
      </c>
      <c r="BD285" s="76">
        <f t="shared" si="539"/>
        <v>5.8257569070526968E-2</v>
      </c>
      <c r="BE285" s="76">
        <f t="shared" si="625"/>
        <v>8.0338054516301438E-2</v>
      </c>
      <c r="BF285" s="76">
        <f t="shared" si="625"/>
        <v>2.7770925110132158E-3</v>
      </c>
      <c r="BG285" s="76">
        <f t="shared" si="625"/>
        <v>0.37946229195819814</v>
      </c>
      <c r="BH285" s="76">
        <f t="shared" si="623"/>
        <v>0.40938060609086729</v>
      </c>
      <c r="BI285" s="76">
        <f t="shared" si="623"/>
        <v>2.2749677712899062E-3</v>
      </c>
      <c r="BJ285" s="76">
        <f t="shared" si="623"/>
        <v>1.1677778249607202E-4</v>
      </c>
      <c r="BK285" s="76">
        <f t="shared" si="541"/>
        <v>1.6381772942047998E-3</v>
      </c>
      <c r="BL285" s="76">
        <f t="shared" si="542"/>
        <v>2.691936583428892</v>
      </c>
      <c r="BM285" s="76">
        <f t="shared" si="543"/>
        <v>2.2288786581879338</v>
      </c>
      <c r="BN285" s="31"/>
      <c r="BO285" s="77">
        <f t="shared" si="544"/>
        <v>1.951613087067124</v>
      </c>
      <c r="BP285" s="77">
        <f t="shared" si="544"/>
        <v>7.2269434752484374E-3</v>
      </c>
      <c r="BQ285" s="77">
        <f t="shared" si="545"/>
        <v>4.8386912932876003E-2</v>
      </c>
      <c r="BR285" s="77">
        <f t="shared" si="546"/>
        <v>3.8179121986595344E-2</v>
      </c>
      <c r="BS285" s="77">
        <f t="shared" si="547"/>
        <v>8.6566034919471346E-2</v>
      </c>
      <c r="BT285" s="77">
        <f t="shared" si="548"/>
        <v>0.17906377515172303</v>
      </c>
      <c r="BU285" s="77">
        <f t="shared" si="548"/>
        <v>6.1898022296108966E-3</v>
      </c>
      <c r="BV285" s="77">
        <f t="shared" si="548"/>
        <v>0.84577540413270669</v>
      </c>
      <c r="BW285" s="77">
        <f t="shared" si="548"/>
        <v>0.91245969599197541</v>
      </c>
      <c r="BX285" s="77">
        <f t="shared" si="549"/>
        <v>1.0141254226986881E-2</v>
      </c>
      <c r="BY285" s="77">
        <f t="shared" si="549"/>
        <v>5.2056701431201478E-4</v>
      </c>
      <c r="BZ285" s="77">
        <f t="shared" si="549"/>
        <v>2.4341989395874229E-3</v>
      </c>
      <c r="CA285" s="76">
        <f t="shared" si="550"/>
        <v>4.0019907631487452</v>
      </c>
      <c r="CB285" s="76">
        <f t="shared" si="551"/>
        <v>3.4609592831832446E-3</v>
      </c>
      <c r="CC285" s="76">
        <f t="shared" si="552"/>
        <v>5.9693185713776131E-3</v>
      </c>
      <c r="CD285" s="76">
        <f t="shared" si="553"/>
        <v>1.0141254226986881E-2</v>
      </c>
      <c r="CE285" s="76">
        <f t="shared" si="554"/>
        <v>2.8037867759608461E-2</v>
      </c>
      <c r="CF285" s="76">
        <f t="shared" si="555"/>
        <v>1.0174522586633771E-2</v>
      </c>
      <c r="CG285" s="76">
        <f t="shared" si="556"/>
        <v>1.2170994697937114E-3</v>
      </c>
      <c r="CH285" s="76">
        <f t="shared" si="557"/>
        <v>0.87303020617593941</v>
      </c>
      <c r="CI285" s="76">
        <f t="shared" si="558"/>
        <v>7.5904486554245199E-2</v>
      </c>
      <c r="CJ285" s="76">
        <f t="shared" si="559"/>
        <v>6.2266094301858463E-2</v>
      </c>
      <c r="CK285" s="76">
        <f t="shared" si="560"/>
        <v>0.716165586697875</v>
      </c>
      <c r="CL285" s="76">
        <f t="shared" si="561"/>
        <v>0.99850543677320747</v>
      </c>
      <c r="CM285" s="76">
        <f t="shared" si="562"/>
        <v>0.87303020617593941</v>
      </c>
      <c r="CN285" s="76"/>
      <c r="CO285" s="31">
        <f t="shared" si="563"/>
        <v>0.82807268411468038</v>
      </c>
      <c r="CP285" s="76">
        <f t="shared" si="564"/>
        <v>0.17560281586853979</v>
      </c>
      <c r="CQ285" s="76">
        <f t="shared" si="565"/>
        <v>0.22106280275319687</v>
      </c>
      <c r="CR285" s="77">
        <f t="shared" si="566"/>
        <v>0.63388152887354388</v>
      </c>
      <c r="CS285" s="77">
        <f t="shared" si="567"/>
        <v>0.3271949113222507</v>
      </c>
      <c r="CT285" s="77">
        <f t="shared" si="568"/>
        <v>7.3047548973961055E-2</v>
      </c>
      <c r="CU285" s="31">
        <f t="shared" si="622"/>
        <v>0.89011605361134272</v>
      </c>
      <c r="CV285" s="31">
        <f t="shared" si="622"/>
        <v>7.7617590649834496E-4</v>
      </c>
      <c r="CW285" s="31">
        <f t="shared" si="622"/>
        <v>1.3858239915261718E-2</v>
      </c>
      <c r="CX285" s="31">
        <f t="shared" si="622"/>
        <v>0.26370145198646</v>
      </c>
      <c r="CY285" s="31">
        <f t="shared" si="622"/>
        <v>6.1180616740088107E-3</v>
      </c>
      <c r="CZ285" s="31">
        <f t="shared" si="620"/>
        <v>0.63777155844026945</v>
      </c>
      <c r="DA285" s="31">
        <f t="shared" si="620"/>
        <v>6.7050184209681623E-3</v>
      </c>
      <c r="DB285" s="31">
        <f t="shared" si="620"/>
        <v>6.453809280255054E-5</v>
      </c>
      <c r="DC285" s="31">
        <f t="shared" si="620"/>
        <v>1.9109091681175422E-4</v>
      </c>
      <c r="DD285" s="31">
        <f t="shared" si="620"/>
        <v>3.4868833973033891E-4</v>
      </c>
      <c r="DE285" s="31">
        <f t="shared" si="570"/>
        <v>1.819650877304154</v>
      </c>
      <c r="DF285" s="31"/>
      <c r="DG285" s="76">
        <f t="shared" si="571"/>
        <v>1.7802321072226854</v>
      </c>
      <c r="DH285" s="76">
        <f t="shared" si="571"/>
        <v>1.5523518129966899E-3</v>
      </c>
      <c r="DI285" s="76">
        <f t="shared" si="572"/>
        <v>4.1574719745785152E-2</v>
      </c>
      <c r="DJ285" s="76">
        <f t="shared" si="626"/>
        <v>0.26370145198646</v>
      </c>
      <c r="DK285" s="76">
        <f t="shared" si="626"/>
        <v>6.1180616740088107E-3</v>
      </c>
      <c r="DL285" s="76">
        <f t="shared" si="626"/>
        <v>0.63777155844026945</v>
      </c>
      <c r="DM285" s="76">
        <f t="shared" si="624"/>
        <v>6.7050184209681623E-3</v>
      </c>
      <c r="DN285" s="76">
        <f t="shared" si="624"/>
        <v>6.453809280255054E-5</v>
      </c>
      <c r="DO285" s="76">
        <f t="shared" si="624"/>
        <v>1.9109091681175422E-4</v>
      </c>
      <c r="DP285" s="76">
        <f t="shared" si="574"/>
        <v>1.0460650191910167E-3</v>
      </c>
      <c r="DQ285" s="76">
        <f t="shared" si="575"/>
        <v>2.738956963331979</v>
      </c>
      <c r="DR285" s="76">
        <f t="shared" si="576"/>
        <v>2.1906149239748975</v>
      </c>
      <c r="DS285" s="31"/>
      <c r="DT285" s="77">
        <f t="shared" si="577"/>
        <v>1.9499015111106472</v>
      </c>
      <c r="DU285" s="77">
        <f t="shared" si="577"/>
        <v>1.7003025244050191E-3</v>
      </c>
      <c r="DV285" s="77">
        <f t="shared" si="578"/>
        <v>5.0098488889352755E-2</v>
      </c>
      <c r="DW285" s="77">
        <f t="shared" si="579"/>
        <v>1.0617645467441122E-2</v>
      </c>
      <c r="DX285" s="77">
        <f t="shared" si="580"/>
        <v>6.0716134356793877E-2</v>
      </c>
      <c r="DY285" s="77">
        <f t="shared" si="581"/>
        <v>0.57766833619538915</v>
      </c>
      <c r="DZ285" s="77">
        <f t="shared" si="581"/>
        <v>1.3402317208882545E-2</v>
      </c>
      <c r="EA285" s="77">
        <f t="shared" si="581"/>
        <v>1.3971118940059828</v>
      </c>
      <c r="EB285" s="77">
        <f t="shared" si="581"/>
        <v>1.4688113418499458E-2</v>
      </c>
      <c r="EC285" s="77">
        <f t="shared" si="582"/>
        <v>2.8275621851628829E-4</v>
      </c>
      <c r="ED285" s="77">
        <f t="shared" si="582"/>
        <v>8.3721322840774883E-4</v>
      </c>
      <c r="EE285" s="77">
        <f t="shared" si="582"/>
        <v>1.5276837616586192E-3</v>
      </c>
      <c r="EF285" s="76">
        <f t="shared" si="583"/>
        <v>4.0178362620291823</v>
      </c>
      <c r="EG285" s="76">
        <f t="shared" si="584"/>
        <v>3.4835310829959262E-2</v>
      </c>
      <c r="EH285" s="76">
        <f t="shared" si="585"/>
        <v>5.3271246111480153E-2</v>
      </c>
      <c r="EI285" s="76">
        <f t="shared" si="586"/>
        <v>2.8275621851628829E-4</v>
      </c>
      <c r="EJ285" s="76">
        <f t="shared" si="587"/>
        <v>1.7003025244050191E-3</v>
      </c>
      <c r="EK285" s="76">
        <f t="shared" si="588"/>
        <v>1.5276837616586192E-3</v>
      </c>
      <c r="EL285" s="76">
        <f t="shared" si="589"/>
        <v>8.8072054872662155E-3</v>
      </c>
      <c r="EM285" s="76">
        <f t="shared" si="590"/>
        <v>1.4688113418499458E-2</v>
      </c>
      <c r="EN285" s="76">
        <f t="shared" si="591"/>
        <v>0.98149346299004181</v>
      </c>
      <c r="EO285" s="76">
        <f t="shared" si="592"/>
        <v>0.68970336391830034</v>
      </c>
      <c r="EP285" s="76">
        <f t="shared" si="593"/>
        <v>1.0321455635059472E-2</v>
      </c>
      <c r="EQ285" s="76">
        <f t="shared" si="594"/>
        <v>0.47983842183180375</v>
      </c>
      <c r="ER285" s="76">
        <f t="shared" si="595"/>
        <v>1.4712453016175374E-2</v>
      </c>
      <c r="ES285" s="76">
        <f t="shared" si="596"/>
        <v>0.27981878245353503</v>
      </c>
      <c r="ET285" s="76">
        <f t="shared" si="597"/>
        <v>0.48641681774467727</v>
      </c>
      <c r="EU285" s="76">
        <f t="shared" si="598"/>
        <v>1.0084995244003874</v>
      </c>
      <c r="EV285" s="31"/>
      <c r="EW285" s="31"/>
      <c r="EX285" s="31"/>
      <c r="EY285" s="31"/>
      <c r="EZ285" s="31">
        <f t="shared" si="599"/>
        <v>8.7661000480389856E-2</v>
      </c>
      <c r="FA285" s="31">
        <f t="shared" si="600"/>
        <v>915.75611487203184</v>
      </c>
      <c r="FB285" s="31"/>
      <c r="FC285" s="31">
        <f t="shared" si="601"/>
        <v>1082.9386610415827</v>
      </c>
      <c r="FD285" s="31">
        <f t="shared" si="602"/>
        <v>840.46320782495184</v>
      </c>
      <c r="FE285" s="31">
        <f t="shared" si="603"/>
        <v>1071.7156834143443</v>
      </c>
      <c r="FF285" s="31">
        <f t="shared" si="604"/>
        <v>662.54076002296392</v>
      </c>
      <c r="FG285" s="31">
        <f t="shared" si="605"/>
        <v>0.46070258798634789</v>
      </c>
      <c r="FH285" s="31">
        <f t="shared" si="606"/>
        <v>1624.6017760194804</v>
      </c>
      <c r="FI285" s="31">
        <f t="shared" si="607"/>
        <v>857.09391959801462</v>
      </c>
      <c r="FJ285" s="31"/>
      <c r="FK285" s="31">
        <f t="shared" si="608"/>
        <v>1141.4725189215801</v>
      </c>
      <c r="FL285" s="31">
        <f t="shared" si="609"/>
        <v>450.31248611922831</v>
      </c>
      <c r="FM285" s="31"/>
      <c r="FN285" s="31">
        <f t="shared" si="610"/>
        <v>50.695894555285562</v>
      </c>
      <c r="FO285" s="31">
        <f t="shared" si="611"/>
        <v>38.304492859295166</v>
      </c>
      <c r="FP285" s="31"/>
      <c r="FQ285" s="31">
        <f t="shared" si="612"/>
        <v>26.23</v>
      </c>
      <c r="FR285" s="31">
        <f t="shared" si="613"/>
        <v>32.44</v>
      </c>
      <c r="FS285" s="31">
        <f t="shared" si="614"/>
        <v>28.6</v>
      </c>
      <c r="FT285" s="31">
        <f t="shared" si="615"/>
        <v>1461.4992251689309</v>
      </c>
      <c r="FU285" s="31">
        <f t="shared" si="616"/>
        <v>517.24290497970537</v>
      </c>
      <c r="FV285" s="31"/>
      <c r="FW285" s="31"/>
      <c r="FX285" s="31"/>
      <c r="FY285" s="31"/>
      <c r="FZ285" s="31"/>
      <c r="GA285" s="31"/>
      <c r="GB285" s="31"/>
      <c r="GC285" s="31"/>
      <c r="GD285" s="32"/>
    </row>
    <row r="286" spans="1:186" ht="15.75" thickBot="1">
      <c r="C286" s="24" t="s">
        <v>216</v>
      </c>
      <c r="D286" s="24" t="s">
        <v>214</v>
      </c>
      <c r="E286" s="24"/>
      <c r="F286" s="23">
        <v>52.61</v>
      </c>
      <c r="G286" s="23">
        <v>0.25900000000000001</v>
      </c>
      <c r="H286" s="23">
        <v>1.98</v>
      </c>
      <c r="I286" s="23">
        <v>5.7720000000000002</v>
      </c>
      <c r="J286" s="23">
        <v>0.19700000000000001</v>
      </c>
      <c r="K286" s="23">
        <v>15.294</v>
      </c>
      <c r="L286" s="23">
        <v>22.957000000000001</v>
      </c>
      <c r="M286" s="23">
        <v>0.14099999999999999</v>
      </c>
      <c r="N286" s="23">
        <v>1.0999999999999999E-2</v>
      </c>
      <c r="O286" s="23">
        <v>8.3000000000000004E-2</v>
      </c>
      <c r="Q286" s="24">
        <v>53.44</v>
      </c>
      <c r="R286" s="24">
        <v>4.7E-2</v>
      </c>
      <c r="S286" s="24">
        <v>1.274</v>
      </c>
      <c r="T286" s="24">
        <v>18.619</v>
      </c>
      <c r="U286" s="24">
        <v>0.36599999999999999</v>
      </c>
      <c r="V286" s="24">
        <v>25.477</v>
      </c>
      <c r="W286" s="24">
        <v>0.34100000000000003</v>
      </c>
      <c r="X286" s="24">
        <v>6.0000000000000001E-3</v>
      </c>
      <c r="Y286" s="24">
        <v>1.2999999999999999E-2</v>
      </c>
      <c r="Z286" s="24">
        <v>1.6E-2</v>
      </c>
      <c r="AB286" s="69">
        <f t="shared" si="617"/>
        <v>773.85944290029749</v>
      </c>
      <c r="AC286" s="69">
        <f t="shared" si="618"/>
        <v>12.820268564899935</v>
      </c>
      <c r="AD286" s="31"/>
      <c r="AE286" s="73">
        <f t="shared" si="528"/>
        <v>773.85944290029749</v>
      </c>
      <c r="AF286" s="73"/>
      <c r="AG286" s="73">
        <f t="shared" si="529"/>
        <v>878.87324866622396</v>
      </c>
      <c r="AH286" s="73">
        <f t="shared" si="530"/>
        <v>834.70545253330192</v>
      </c>
      <c r="AI286" s="73">
        <f t="shared" si="531"/>
        <v>12.820268564899935</v>
      </c>
      <c r="AJ286" s="73">
        <f t="shared" si="532"/>
        <v>-1.5350578660161247</v>
      </c>
      <c r="AK286" s="73">
        <f t="shared" si="533"/>
        <v>927.70158363224959</v>
      </c>
      <c r="AL286" s="74">
        <f t="shared" si="534"/>
        <v>0.51641300619043495</v>
      </c>
      <c r="AM286" s="75"/>
      <c r="AN286" s="31">
        <f t="shared" si="535"/>
        <v>0.15319788525672315</v>
      </c>
      <c r="AO286" s="31"/>
      <c r="AP286" s="31">
        <f t="shared" si="621"/>
        <v>0.87560311096243115</v>
      </c>
      <c r="AQ286" s="31">
        <f t="shared" si="621"/>
        <v>3.2424122545656672E-3</v>
      </c>
      <c r="AR286" s="31">
        <f t="shared" si="621"/>
        <v>1.9419189690175656E-2</v>
      </c>
      <c r="AS286" s="31">
        <f t="shared" si="621"/>
        <v>8.0338054516301438E-2</v>
      </c>
      <c r="AT286" s="31">
        <f t="shared" si="621"/>
        <v>2.7770925110132158E-3</v>
      </c>
      <c r="AU286" s="31">
        <f t="shared" si="619"/>
        <v>0.37946229195819814</v>
      </c>
      <c r="AV286" s="31">
        <f t="shared" si="619"/>
        <v>0.40938060609086729</v>
      </c>
      <c r="AW286" s="31">
        <f t="shared" si="619"/>
        <v>2.2749677712899062E-3</v>
      </c>
      <c r="AX286" s="31">
        <f t="shared" si="619"/>
        <v>1.1677778249607202E-4</v>
      </c>
      <c r="AY286" s="31">
        <f t="shared" si="619"/>
        <v>5.4605909806826661E-4</v>
      </c>
      <c r="AZ286" s="31">
        <f t="shared" si="537"/>
        <v>1.7731605626354068</v>
      </c>
      <c r="BA286" s="31"/>
      <c r="BB286" s="76">
        <f t="shared" si="538"/>
        <v>1.7512062219248623</v>
      </c>
      <c r="BC286" s="76">
        <f t="shared" si="538"/>
        <v>6.4848245091313345E-3</v>
      </c>
      <c r="BD286" s="76">
        <f t="shared" si="539"/>
        <v>5.8257569070526968E-2</v>
      </c>
      <c r="BE286" s="76">
        <f t="shared" si="625"/>
        <v>8.0338054516301438E-2</v>
      </c>
      <c r="BF286" s="76">
        <f t="shared" si="625"/>
        <v>2.7770925110132158E-3</v>
      </c>
      <c r="BG286" s="76">
        <f t="shared" si="625"/>
        <v>0.37946229195819814</v>
      </c>
      <c r="BH286" s="76">
        <f t="shared" si="623"/>
        <v>0.40938060609086729</v>
      </c>
      <c r="BI286" s="76">
        <f t="shared" si="623"/>
        <v>2.2749677712899062E-3</v>
      </c>
      <c r="BJ286" s="76">
        <f t="shared" si="623"/>
        <v>1.1677778249607202E-4</v>
      </c>
      <c r="BK286" s="76">
        <f t="shared" si="541"/>
        <v>1.6381772942047998E-3</v>
      </c>
      <c r="BL286" s="76">
        <f t="shared" si="542"/>
        <v>2.691936583428892</v>
      </c>
      <c r="BM286" s="76">
        <f t="shared" si="543"/>
        <v>2.2288786581879338</v>
      </c>
      <c r="BN286" s="31"/>
      <c r="BO286" s="77">
        <f t="shared" si="544"/>
        <v>1.951613087067124</v>
      </c>
      <c r="BP286" s="77">
        <f t="shared" si="544"/>
        <v>7.2269434752484374E-3</v>
      </c>
      <c r="BQ286" s="77">
        <f t="shared" si="545"/>
        <v>4.8386912932876003E-2</v>
      </c>
      <c r="BR286" s="77">
        <f t="shared" si="546"/>
        <v>3.8179121986595344E-2</v>
      </c>
      <c r="BS286" s="77">
        <f t="shared" si="547"/>
        <v>8.6566034919471346E-2</v>
      </c>
      <c r="BT286" s="77">
        <f t="shared" si="548"/>
        <v>0.17906377515172303</v>
      </c>
      <c r="BU286" s="77">
        <f t="shared" si="548"/>
        <v>6.1898022296108966E-3</v>
      </c>
      <c r="BV286" s="77">
        <f t="shared" si="548"/>
        <v>0.84577540413270669</v>
      </c>
      <c r="BW286" s="77">
        <f t="shared" si="548"/>
        <v>0.91245969599197541</v>
      </c>
      <c r="BX286" s="77">
        <f t="shared" si="549"/>
        <v>1.0141254226986881E-2</v>
      </c>
      <c r="BY286" s="77">
        <f t="shared" si="549"/>
        <v>5.2056701431201478E-4</v>
      </c>
      <c r="BZ286" s="77">
        <f t="shared" si="549"/>
        <v>2.4341989395874229E-3</v>
      </c>
      <c r="CA286" s="76">
        <f t="shared" si="550"/>
        <v>4.0019907631487452</v>
      </c>
      <c r="CB286" s="76">
        <f t="shared" si="551"/>
        <v>3.4609592831832446E-3</v>
      </c>
      <c r="CC286" s="76">
        <f t="shared" si="552"/>
        <v>5.9693185713776131E-3</v>
      </c>
      <c r="CD286" s="76">
        <f t="shared" si="553"/>
        <v>1.0141254226986881E-2</v>
      </c>
      <c r="CE286" s="76">
        <f t="shared" si="554"/>
        <v>2.8037867759608461E-2</v>
      </c>
      <c r="CF286" s="76">
        <f t="shared" si="555"/>
        <v>1.0174522586633771E-2</v>
      </c>
      <c r="CG286" s="76">
        <f t="shared" si="556"/>
        <v>1.2170994697937114E-3</v>
      </c>
      <c r="CH286" s="76">
        <f t="shared" si="557"/>
        <v>0.87303020617593941</v>
      </c>
      <c r="CI286" s="76">
        <f t="shared" si="558"/>
        <v>7.5904486554245199E-2</v>
      </c>
      <c r="CJ286" s="76">
        <f t="shared" si="559"/>
        <v>6.2266094301858463E-2</v>
      </c>
      <c r="CK286" s="76">
        <f t="shared" si="560"/>
        <v>0.716165586697875</v>
      </c>
      <c r="CL286" s="76">
        <f t="shared" si="561"/>
        <v>0.99850543677320747</v>
      </c>
      <c r="CM286" s="76">
        <f t="shared" si="562"/>
        <v>0.87303020617593941</v>
      </c>
      <c r="CN286" s="76"/>
      <c r="CO286" s="31">
        <f t="shared" si="563"/>
        <v>0.82807268411468038</v>
      </c>
      <c r="CP286" s="76">
        <f t="shared" si="564"/>
        <v>0.17560281586853979</v>
      </c>
      <c r="CQ286" s="76">
        <f t="shared" si="565"/>
        <v>0.22106280275319687</v>
      </c>
      <c r="CR286" s="77">
        <f t="shared" si="566"/>
        <v>0.63388152887354388</v>
      </c>
      <c r="CS286" s="77">
        <f t="shared" si="567"/>
        <v>0.3271949113222507</v>
      </c>
      <c r="CT286" s="77">
        <f t="shared" si="568"/>
        <v>7.3047548973961055E-2</v>
      </c>
      <c r="CU286" s="31">
        <f t="shared" si="622"/>
        <v>0.88941703573146391</v>
      </c>
      <c r="CV286" s="31">
        <f t="shared" si="622"/>
        <v>5.8839141299068089E-4</v>
      </c>
      <c r="CW286" s="31">
        <f t="shared" si="622"/>
        <v>1.2494973568325145E-2</v>
      </c>
      <c r="CX286" s="31">
        <f t="shared" si="622"/>
        <v>0.25915007571708532</v>
      </c>
      <c r="CY286" s="31">
        <f t="shared" si="622"/>
        <v>5.1594713656387663E-3</v>
      </c>
      <c r="CZ286" s="31">
        <f t="shared" si="620"/>
        <v>0.63211460783438034</v>
      </c>
      <c r="DA286" s="31">
        <f t="shared" si="620"/>
        <v>6.0808810679525089E-3</v>
      </c>
      <c r="DB286" s="31">
        <f t="shared" si="620"/>
        <v>9.6807139203825818E-5</v>
      </c>
      <c r="DC286" s="31">
        <f t="shared" si="620"/>
        <v>1.3801010658626693E-4</v>
      </c>
      <c r="DD286" s="31">
        <f t="shared" si="620"/>
        <v>1.0526440444689477E-4</v>
      </c>
      <c r="DE286" s="31">
        <f t="shared" si="570"/>
        <v>1.8053455183480736</v>
      </c>
      <c r="DF286" s="31"/>
      <c r="DG286" s="76">
        <f t="shared" si="571"/>
        <v>1.7788340714629278</v>
      </c>
      <c r="DH286" s="76">
        <f t="shared" si="571"/>
        <v>1.1767828259813618E-3</v>
      </c>
      <c r="DI286" s="76">
        <f t="shared" si="572"/>
        <v>3.7484920704975437E-2</v>
      </c>
      <c r="DJ286" s="76">
        <f t="shared" si="626"/>
        <v>0.25915007571708532</v>
      </c>
      <c r="DK286" s="76">
        <f t="shared" si="626"/>
        <v>5.1594713656387663E-3</v>
      </c>
      <c r="DL286" s="76">
        <f t="shared" si="626"/>
        <v>0.63211460783438034</v>
      </c>
      <c r="DM286" s="76">
        <f t="shared" si="624"/>
        <v>6.0808810679525089E-3</v>
      </c>
      <c r="DN286" s="76">
        <f t="shared" si="624"/>
        <v>9.6807139203825818E-5</v>
      </c>
      <c r="DO286" s="76">
        <f t="shared" si="624"/>
        <v>1.3801010658626693E-4</v>
      </c>
      <c r="DP286" s="76">
        <f t="shared" si="574"/>
        <v>3.1579321334068429E-4</v>
      </c>
      <c r="DQ286" s="76">
        <f t="shared" si="575"/>
        <v>2.7205514214380733</v>
      </c>
      <c r="DR286" s="76">
        <f t="shared" si="576"/>
        <v>2.2054352484278437</v>
      </c>
      <c r="DS286" s="31"/>
      <c r="DT286" s="77">
        <f t="shared" si="577"/>
        <v>1.9615516811543774</v>
      </c>
      <c r="DU286" s="77">
        <f t="shared" si="577"/>
        <v>1.2976591620819122E-3</v>
      </c>
      <c r="DV286" s="77">
        <f t="shared" si="578"/>
        <v>3.8448318845622609E-2</v>
      </c>
      <c r="DW286" s="77">
        <f t="shared" si="579"/>
        <v>1.6665391425894405E-2</v>
      </c>
      <c r="DX286" s="77">
        <f t="shared" si="580"/>
        <v>5.5113710271517014E-2</v>
      </c>
      <c r="DY286" s="77">
        <f t="shared" si="581"/>
        <v>0.57153871161920455</v>
      </c>
      <c r="DZ286" s="77">
        <f t="shared" si="581"/>
        <v>1.1378880013033879E-2</v>
      </c>
      <c r="EA286" s="77">
        <f t="shared" si="581"/>
        <v>1.3940878371640855</v>
      </c>
      <c r="EB286" s="77">
        <f t="shared" si="581"/>
        <v>1.3410989448760013E-2</v>
      </c>
      <c r="EC286" s="77">
        <f t="shared" si="582"/>
        <v>4.2700375419915687E-4</v>
      </c>
      <c r="ED286" s="77">
        <f t="shared" si="582"/>
        <v>6.0874470740927356E-4</v>
      </c>
      <c r="EE286" s="77">
        <f t="shared" si="582"/>
        <v>4.6430765594389275E-4</v>
      </c>
      <c r="EF286" s="76">
        <f t="shared" si="583"/>
        <v>4.0098795249506125</v>
      </c>
      <c r="EG286" s="76">
        <f t="shared" si="584"/>
        <v>1.9150305193819644E-2</v>
      </c>
      <c r="EH286" s="76">
        <f t="shared" si="585"/>
        <v>2.9565551451026906E-2</v>
      </c>
      <c r="EI286" s="76">
        <f t="shared" si="586"/>
        <v>4.2700375419915687E-4</v>
      </c>
      <c r="EJ286" s="76">
        <f t="shared" si="587"/>
        <v>1.2976591620819122E-3</v>
      </c>
      <c r="EK286" s="76">
        <f t="shared" si="588"/>
        <v>4.6430765594389275E-4</v>
      </c>
      <c r="EL286" s="76">
        <f t="shared" si="589"/>
        <v>1.5774080015751354E-2</v>
      </c>
      <c r="EM286" s="76">
        <f t="shared" si="590"/>
        <v>1.3410989448760013E-2</v>
      </c>
      <c r="EN286" s="76">
        <f t="shared" si="591"/>
        <v>0.97326135008486536</v>
      </c>
      <c r="EO286" s="76">
        <f t="shared" si="592"/>
        <v>0.68629645157893493</v>
      </c>
      <c r="EP286" s="76">
        <f t="shared" si="593"/>
        <v>9.4567758907142269E-3</v>
      </c>
      <c r="EQ286" s="76">
        <f t="shared" si="594"/>
        <v>0.48141517480131041</v>
      </c>
      <c r="ER286" s="76">
        <f t="shared" si="595"/>
        <v>1.3431741556479384E-2</v>
      </c>
      <c r="ES286" s="76">
        <f t="shared" si="596"/>
        <v>0.28378892793817656</v>
      </c>
      <c r="ET286" s="76">
        <f t="shared" si="597"/>
        <v>0.48736231859332546</v>
      </c>
      <c r="EU286" s="76">
        <f t="shared" si="598"/>
        <v>1.0046353901216016</v>
      </c>
      <c r="EV286" s="31"/>
      <c r="EW286" s="31"/>
      <c r="EX286" s="31"/>
      <c r="EY286" s="31"/>
      <c r="EZ286" s="31">
        <f t="shared" si="599"/>
        <v>8.7295335984705166E-2</v>
      </c>
      <c r="FA286" s="31">
        <f t="shared" si="600"/>
        <v>914.55252588520523</v>
      </c>
      <c r="FB286" s="31"/>
      <c r="FC286" s="31">
        <f t="shared" si="601"/>
        <v>1086.4727394271997</v>
      </c>
      <c r="FD286" s="31">
        <f t="shared" si="602"/>
        <v>842.08831145090176</v>
      </c>
      <c r="FE286" s="31">
        <f t="shared" si="603"/>
        <v>1040.3211708739582</v>
      </c>
      <c r="FF286" s="31">
        <f t="shared" si="604"/>
        <v>648.12664016273925</v>
      </c>
      <c r="FG286" s="31">
        <f t="shared" si="605"/>
        <v>0.45919367382724041</v>
      </c>
      <c r="FH286" s="31">
        <f t="shared" si="606"/>
        <v>1622.1936048888938</v>
      </c>
      <c r="FI286" s="31">
        <f t="shared" si="607"/>
        <v>840.81759858731482</v>
      </c>
      <c r="FJ286" s="31"/>
      <c r="FK286" s="31">
        <f t="shared" si="608"/>
        <v>1136.5914049026287</v>
      </c>
      <c r="FL286" s="31">
        <f t="shared" si="609"/>
        <v>521.33425594815799</v>
      </c>
      <c r="FM286" s="31"/>
      <c r="FN286" s="31">
        <f t="shared" si="610"/>
        <v>57.440263184870794</v>
      </c>
      <c r="FO286" s="31">
        <f t="shared" si="611"/>
        <v>42.71702664905618</v>
      </c>
      <c r="FP286" s="31"/>
      <c r="FQ286" s="31">
        <f t="shared" si="612"/>
        <v>26.23</v>
      </c>
      <c r="FR286" s="31">
        <f t="shared" si="613"/>
        <v>32.44</v>
      </c>
      <c r="FS286" s="31">
        <f t="shared" si="614"/>
        <v>28.6</v>
      </c>
      <c r="FT286" s="31">
        <f t="shared" si="615"/>
        <v>1456.4639621498186</v>
      </c>
      <c r="FU286" s="31">
        <f t="shared" si="616"/>
        <v>506.77143906015726</v>
      </c>
      <c r="FV286" s="31"/>
      <c r="FW286" s="31"/>
      <c r="FX286" s="31"/>
      <c r="FY286" s="31"/>
      <c r="FZ286" s="31"/>
      <c r="GA286" s="31"/>
      <c r="GB286" s="31"/>
      <c r="GC286" s="31"/>
      <c r="GD286" s="32"/>
    </row>
    <row r="287" spans="1:186" ht="15.75" thickBot="1">
      <c r="C287" s="24" t="s">
        <v>217</v>
      </c>
      <c r="D287" s="24" t="s">
        <v>218</v>
      </c>
      <c r="E287" s="24"/>
      <c r="F287" s="23">
        <v>52.61</v>
      </c>
      <c r="G287" s="23">
        <v>0.25900000000000001</v>
      </c>
      <c r="H287" s="23">
        <v>1.98</v>
      </c>
      <c r="I287" s="23">
        <v>5.7720000000000002</v>
      </c>
      <c r="J287" s="23">
        <v>0.19700000000000001</v>
      </c>
      <c r="K287" s="23">
        <v>15.294</v>
      </c>
      <c r="L287" s="23">
        <v>22.957000000000001</v>
      </c>
      <c r="M287" s="23">
        <v>0.14099999999999999</v>
      </c>
      <c r="N287" s="23">
        <v>1.0999999999999999E-2</v>
      </c>
      <c r="O287" s="23">
        <v>8.3000000000000004E-2</v>
      </c>
      <c r="Q287" s="24">
        <v>53.241</v>
      </c>
      <c r="R287" s="24">
        <v>3.5999999999999997E-2</v>
      </c>
      <c r="S287" s="24">
        <v>1.4670000000000001</v>
      </c>
      <c r="T287" s="24">
        <v>18.97</v>
      </c>
      <c r="U287" s="24">
        <v>0.34300000000000003</v>
      </c>
      <c r="V287" s="24">
        <v>24.989000000000001</v>
      </c>
      <c r="W287" s="24">
        <v>0.70699999999999996</v>
      </c>
      <c r="X287" s="24">
        <v>-3.0000000000000001E-3</v>
      </c>
      <c r="Y287" s="24">
        <v>1.2E-2</v>
      </c>
      <c r="Z287" s="24">
        <v>5.5E-2</v>
      </c>
      <c r="AB287" s="69">
        <f t="shared" si="617"/>
        <v>765.98357547000558</v>
      </c>
      <c r="AC287" s="69">
        <f t="shared" si="618"/>
        <v>9.3155608100682308</v>
      </c>
      <c r="AD287" s="31"/>
      <c r="AE287" s="73">
        <f t="shared" si="528"/>
        <v>765.98357547000558</v>
      </c>
      <c r="AF287" s="73"/>
      <c r="AG287" s="73">
        <f t="shared" si="529"/>
        <v>871.95139015091559</v>
      </c>
      <c r="AH287" s="73">
        <f t="shared" si="530"/>
        <v>828.23969303724664</v>
      </c>
      <c r="AI287" s="73">
        <f t="shared" si="531"/>
        <v>9.3155608100682308</v>
      </c>
      <c r="AJ287" s="73">
        <f t="shared" si="532"/>
        <v>1.8388656597882633</v>
      </c>
      <c r="AK287" s="73">
        <f t="shared" si="533"/>
        <v>896.78950728239374</v>
      </c>
      <c r="AL287" s="74">
        <f t="shared" si="534"/>
        <v>0.49714924330771076</v>
      </c>
      <c r="AM287" s="75"/>
      <c r="AN287" s="31">
        <f t="shared" si="535"/>
        <v>0.31781733779267141</v>
      </c>
      <c r="AO287" s="31"/>
      <c r="AP287" s="31">
        <f t="shared" si="621"/>
        <v>0.87560311096243115</v>
      </c>
      <c r="AQ287" s="31">
        <f t="shared" si="621"/>
        <v>3.2424122545656672E-3</v>
      </c>
      <c r="AR287" s="31">
        <f t="shared" si="621"/>
        <v>1.9419189690175656E-2</v>
      </c>
      <c r="AS287" s="31">
        <f t="shared" si="621"/>
        <v>8.0338054516301438E-2</v>
      </c>
      <c r="AT287" s="31">
        <f t="shared" si="621"/>
        <v>2.7770925110132158E-3</v>
      </c>
      <c r="AU287" s="31">
        <f t="shared" si="619"/>
        <v>0.37946229195819814</v>
      </c>
      <c r="AV287" s="31">
        <f t="shared" si="619"/>
        <v>0.40938060609086729</v>
      </c>
      <c r="AW287" s="31">
        <f t="shared" si="619"/>
        <v>2.2749677712899062E-3</v>
      </c>
      <c r="AX287" s="31">
        <f t="shared" si="619"/>
        <v>1.1677778249607202E-4</v>
      </c>
      <c r="AY287" s="31">
        <f t="shared" si="619"/>
        <v>5.4605909806826661E-4</v>
      </c>
      <c r="AZ287" s="31">
        <f t="shared" si="537"/>
        <v>1.7731605626354068</v>
      </c>
      <c r="BA287" s="31"/>
      <c r="BB287" s="76">
        <f t="shared" si="538"/>
        <v>1.7512062219248623</v>
      </c>
      <c r="BC287" s="76">
        <f t="shared" si="538"/>
        <v>6.4848245091313345E-3</v>
      </c>
      <c r="BD287" s="76">
        <f t="shared" si="539"/>
        <v>5.8257569070526968E-2</v>
      </c>
      <c r="BE287" s="76">
        <f t="shared" si="625"/>
        <v>8.0338054516301438E-2</v>
      </c>
      <c r="BF287" s="76">
        <f t="shared" si="625"/>
        <v>2.7770925110132158E-3</v>
      </c>
      <c r="BG287" s="76">
        <f t="shared" si="625"/>
        <v>0.37946229195819814</v>
      </c>
      <c r="BH287" s="76">
        <f t="shared" si="623"/>
        <v>0.40938060609086729</v>
      </c>
      <c r="BI287" s="76">
        <f t="shared" si="623"/>
        <v>2.2749677712899062E-3</v>
      </c>
      <c r="BJ287" s="76">
        <f t="shared" si="623"/>
        <v>1.1677778249607202E-4</v>
      </c>
      <c r="BK287" s="76">
        <f t="shared" si="541"/>
        <v>1.6381772942047998E-3</v>
      </c>
      <c r="BL287" s="76">
        <f t="shared" si="542"/>
        <v>2.691936583428892</v>
      </c>
      <c r="BM287" s="76">
        <f t="shared" si="543"/>
        <v>2.2288786581879338</v>
      </c>
      <c r="BN287" s="31"/>
      <c r="BO287" s="77">
        <f t="shared" si="544"/>
        <v>1.951613087067124</v>
      </c>
      <c r="BP287" s="77">
        <f t="shared" si="544"/>
        <v>7.2269434752484374E-3</v>
      </c>
      <c r="BQ287" s="77">
        <f t="shared" si="545"/>
        <v>4.8386912932876003E-2</v>
      </c>
      <c r="BR287" s="77">
        <f t="shared" si="546"/>
        <v>3.8179121986595344E-2</v>
      </c>
      <c r="BS287" s="77">
        <f t="shared" si="547"/>
        <v>8.6566034919471346E-2</v>
      </c>
      <c r="BT287" s="77">
        <f t="shared" si="548"/>
        <v>0.17906377515172303</v>
      </c>
      <c r="BU287" s="77">
        <f t="shared" si="548"/>
        <v>6.1898022296108966E-3</v>
      </c>
      <c r="BV287" s="77">
        <f t="shared" si="548"/>
        <v>0.84577540413270669</v>
      </c>
      <c r="BW287" s="77">
        <f t="shared" si="548"/>
        <v>0.91245969599197541</v>
      </c>
      <c r="BX287" s="77">
        <f t="shared" si="549"/>
        <v>1.0141254226986881E-2</v>
      </c>
      <c r="BY287" s="77">
        <f t="shared" si="549"/>
        <v>5.2056701431201478E-4</v>
      </c>
      <c r="BZ287" s="77">
        <f t="shared" si="549"/>
        <v>2.4341989395874229E-3</v>
      </c>
      <c r="CA287" s="76">
        <f t="shared" si="550"/>
        <v>4.0019907631487452</v>
      </c>
      <c r="CB287" s="76">
        <f t="shared" si="551"/>
        <v>3.4609592831832446E-3</v>
      </c>
      <c r="CC287" s="76">
        <f t="shared" si="552"/>
        <v>5.9693185713776131E-3</v>
      </c>
      <c r="CD287" s="76">
        <f t="shared" si="553"/>
        <v>1.0141254226986881E-2</v>
      </c>
      <c r="CE287" s="76">
        <f t="shared" si="554"/>
        <v>2.8037867759608461E-2</v>
      </c>
      <c r="CF287" s="76">
        <f t="shared" si="555"/>
        <v>1.0174522586633771E-2</v>
      </c>
      <c r="CG287" s="76">
        <f t="shared" si="556"/>
        <v>1.2170994697937114E-3</v>
      </c>
      <c r="CH287" s="76">
        <f t="shared" si="557"/>
        <v>0.87303020617593941</v>
      </c>
      <c r="CI287" s="76">
        <f t="shared" si="558"/>
        <v>7.5904486554245199E-2</v>
      </c>
      <c r="CJ287" s="76">
        <f t="shared" si="559"/>
        <v>6.2266094301858463E-2</v>
      </c>
      <c r="CK287" s="76">
        <f t="shared" si="560"/>
        <v>0.716165586697875</v>
      </c>
      <c r="CL287" s="76">
        <f t="shared" si="561"/>
        <v>0.99850543677320747</v>
      </c>
      <c r="CM287" s="76">
        <f t="shared" si="562"/>
        <v>0.87303020617593941</v>
      </c>
      <c r="CN287" s="76"/>
      <c r="CO287" s="31">
        <f t="shared" si="563"/>
        <v>0.82807268411468038</v>
      </c>
      <c r="CP287" s="76">
        <f t="shared" si="564"/>
        <v>0.17560281586853979</v>
      </c>
      <c r="CQ287" s="76">
        <f t="shared" si="565"/>
        <v>0.22106280275319687</v>
      </c>
      <c r="CR287" s="77">
        <f t="shared" si="566"/>
        <v>0.63388152887354388</v>
      </c>
      <c r="CS287" s="77">
        <f t="shared" si="567"/>
        <v>0.3271949113222507</v>
      </c>
      <c r="CT287" s="77">
        <f t="shared" si="568"/>
        <v>7.3047548973961055E-2</v>
      </c>
      <c r="CU287" s="31">
        <f t="shared" si="622"/>
        <v>0.88610502244346689</v>
      </c>
      <c r="CV287" s="31">
        <f t="shared" si="622"/>
        <v>4.5068278441839384E-4</v>
      </c>
      <c r="CW287" s="31">
        <f t="shared" si="622"/>
        <v>1.4387854179539236E-2</v>
      </c>
      <c r="CX287" s="31">
        <f t="shared" si="622"/>
        <v>0.26403549795118475</v>
      </c>
      <c r="CY287" s="31">
        <f t="shared" si="622"/>
        <v>4.8352422907488989E-3</v>
      </c>
      <c r="CZ287" s="31">
        <f t="shared" si="620"/>
        <v>0.62000674864282812</v>
      </c>
      <c r="DA287" s="31">
        <f t="shared" si="620"/>
        <v>1.2607574530916198E-2</v>
      </c>
      <c r="DB287" s="31">
        <f t="shared" si="620"/>
        <v>-4.8403569601912909E-5</v>
      </c>
      <c r="DC287" s="31">
        <f t="shared" si="620"/>
        <v>1.2739394454116949E-4</v>
      </c>
      <c r="DD287" s="31">
        <f t="shared" si="620"/>
        <v>3.6184639028620074E-4</v>
      </c>
      <c r="DE287" s="31">
        <f t="shared" si="570"/>
        <v>1.8028694595883277</v>
      </c>
      <c r="DF287" s="31"/>
      <c r="DG287" s="76">
        <f t="shared" si="571"/>
        <v>1.7722100448869338</v>
      </c>
      <c r="DH287" s="76">
        <f t="shared" si="571"/>
        <v>9.0136556883678768E-4</v>
      </c>
      <c r="DI287" s="76">
        <f t="shared" si="572"/>
        <v>4.3163562538617709E-2</v>
      </c>
      <c r="DJ287" s="76">
        <f t="shared" si="626"/>
        <v>0.26403549795118475</v>
      </c>
      <c r="DK287" s="76">
        <f t="shared" si="626"/>
        <v>4.8352422907488989E-3</v>
      </c>
      <c r="DL287" s="76">
        <f t="shared" si="626"/>
        <v>0.62000674864282812</v>
      </c>
      <c r="DM287" s="76">
        <f t="shared" si="624"/>
        <v>1.2607574530916198E-2</v>
      </c>
      <c r="DN287" s="76">
        <f t="shared" si="624"/>
        <v>-4.8403569601912909E-5</v>
      </c>
      <c r="DO287" s="76">
        <f t="shared" si="624"/>
        <v>1.2739394454116949E-4</v>
      </c>
      <c r="DP287" s="76">
        <f t="shared" si="574"/>
        <v>1.0855391708586022E-3</v>
      </c>
      <c r="DQ287" s="76">
        <f t="shared" si="575"/>
        <v>2.7189245659558638</v>
      </c>
      <c r="DR287" s="76">
        <f t="shared" si="576"/>
        <v>2.2067548600380689</v>
      </c>
      <c r="DS287" s="31"/>
      <c r="DT287" s="77">
        <f t="shared" si="577"/>
        <v>1.9554165647812627</v>
      </c>
      <c r="DU287" s="77">
        <f t="shared" si="577"/>
        <v>9.9454642485077979E-4</v>
      </c>
      <c r="DV287" s="77">
        <f t="shared" si="578"/>
        <v>4.4583435218737311E-2</v>
      </c>
      <c r="DW287" s="77">
        <f t="shared" si="579"/>
        <v>1.891749905369719E-2</v>
      </c>
      <c r="DX287" s="77">
        <f t="shared" si="580"/>
        <v>6.3500934272434501E-2</v>
      </c>
      <c r="DY287" s="77">
        <f t="shared" si="581"/>
        <v>0.58266161832634855</v>
      </c>
      <c r="DZ287" s="77">
        <f t="shared" si="581"/>
        <v>1.0670194424571738E-2</v>
      </c>
      <c r="EA287" s="77">
        <f t="shared" si="581"/>
        <v>1.3682029058239624</v>
      </c>
      <c r="EB287" s="77">
        <f t="shared" si="581"/>
        <v>2.7821826369391497E-2</v>
      </c>
      <c r="EC287" s="77">
        <f t="shared" si="582"/>
        <v>-2.136296249244245E-4</v>
      </c>
      <c r="ED287" s="77">
        <f t="shared" si="582"/>
        <v>5.6225441251129193E-4</v>
      </c>
      <c r="EE287" s="77">
        <f t="shared" si="582"/>
        <v>1.5970125607026107E-3</v>
      </c>
      <c r="EF287" s="76">
        <f t="shared" si="583"/>
        <v>4.0112142277711129</v>
      </c>
      <c r="EG287" s="76">
        <f t="shared" si="584"/>
        <v>2.1866201129711525E-2</v>
      </c>
      <c r="EH287" s="76">
        <f t="shared" si="585"/>
        <v>3.3548627824879773E-2</v>
      </c>
      <c r="EI287" s="76">
        <f t="shared" si="586"/>
        <v>-2.136296249244245E-4</v>
      </c>
      <c r="EJ287" s="76">
        <f t="shared" si="587"/>
        <v>9.9454642485077979E-4</v>
      </c>
      <c r="EK287" s="76">
        <f t="shared" si="588"/>
        <v>1.5970125607026107E-3</v>
      </c>
      <c r="EL287" s="76">
        <f t="shared" si="589"/>
        <v>1.7534116117919003E-2</v>
      </c>
      <c r="EM287" s="76">
        <f t="shared" si="590"/>
        <v>2.7821826369391497E-2</v>
      </c>
      <c r="EN287" s="76">
        <f t="shared" si="591"/>
        <v>0.95759211483136064</v>
      </c>
      <c r="EO287" s="76">
        <f t="shared" si="592"/>
        <v>0.66793633663454544</v>
      </c>
      <c r="EP287" s="76">
        <f t="shared" si="593"/>
        <v>1.9406184006565675E-2</v>
      </c>
      <c r="EQ287" s="76">
        <f t="shared" si="594"/>
        <v>0.46305224994419475</v>
      </c>
      <c r="ER287" s="76">
        <f t="shared" si="595"/>
        <v>2.7744763826288175E-2</v>
      </c>
      <c r="ES287" s="76">
        <f t="shared" si="596"/>
        <v>0.29071845760782883</v>
      </c>
      <c r="ET287" s="76">
        <f t="shared" si="597"/>
        <v>0.47177934408971794</v>
      </c>
      <c r="EU287" s="76">
        <f t="shared" si="598"/>
        <v>1.0053259866793001</v>
      </c>
      <c r="EV287" s="31"/>
      <c r="EW287" s="31"/>
      <c r="EX287" s="31"/>
      <c r="EY287" s="31"/>
      <c r="EZ287" s="31">
        <f t="shared" si="599"/>
        <v>8.8973027981548991E-2</v>
      </c>
      <c r="FA287" s="31">
        <f t="shared" si="600"/>
        <v>920.0337230991812</v>
      </c>
      <c r="FB287" s="31"/>
      <c r="FC287" s="31">
        <f t="shared" si="601"/>
        <v>1092.3065655223425</v>
      </c>
      <c r="FD287" s="31">
        <f t="shared" si="602"/>
        <v>850.49383612417091</v>
      </c>
      <c r="FE287" s="31">
        <f t="shared" si="603"/>
        <v>1182.4300417640206</v>
      </c>
      <c r="FF287" s="31">
        <f t="shared" si="604"/>
        <v>726.7490485465479</v>
      </c>
      <c r="FG287" s="31">
        <f t="shared" si="605"/>
        <v>0.47740358194963634</v>
      </c>
      <c r="FH287" s="31">
        <f t="shared" si="606"/>
        <v>1651.1405084019443</v>
      </c>
      <c r="FI287" s="31">
        <f t="shared" si="607"/>
        <v>985.15199288249539</v>
      </c>
      <c r="FJ287" s="31"/>
      <c r="FK287" s="31">
        <f t="shared" si="608"/>
        <v>1136.8497174184199</v>
      </c>
      <c r="FL287" s="31">
        <f t="shared" si="609"/>
        <v>547.20099538022032</v>
      </c>
      <c r="FM287" s="31"/>
      <c r="FN287" s="31">
        <f t="shared" si="610"/>
        <v>16.597576279220032</v>
      </c>
      <c r="FO287" s="31">
        <f t="shared" si="611"/>
        <v>14.527941133573176</v>
      </c>
      <c r="FP287" s="31"/>
      <c r="FQ287" s="31">
        <f t="shared" si="612"/>
        <v>26.23</v>
      </c>
      <c r="FR287" s="31">
        <f t="shared" si="613"/>
        <v>32.44</v>
      </c>
      <c r="FS287" s="31">
        <f t="shared" si="614"/>
        <v>28.6</v>
      </c>
      <c r="FT287" s="31">
        <f t="shared" si="615"/>
        <v>1517.6245906934378</v>
      </c>
      <c r="FU287" s="31">
        <f t="shared" si="616"/>
        <v>596.33430658459565</v>
      </c>
      <c r="FV287" s="31"/>
      <c r="FW287" s="31"/>
      <c r="FX287" s="31"/>
      <c r="FY287" s="31"/>
      <c r="FZ287" s="31"/>
      <c r="GA287" s="31"/>
      <c r="GB287" s="31"/>
      <c r="GC287" s="31"/>
      <c r="GD287" s="32"/>
    </row>
    <row r="288" spans="1:186" ht="15.75" thickBot="1">
      <c r="C288" s="24" t="s">
        <v>219</v>
      </c>
      <c r="D288" s="24" t="s">
        <v>218</v>
      </c>
      <c r="E288" s="24"/>
      <c r="F288" s="23">
        <v>52.61</v>
      </c>
      <c r="G288" s="23">
        <v>0.25900000000000001</v>
      </c>
      <c r="H288" s="23">
        <v>1.98</v>
      </c>
      <c r="I288" s="23">
        <v>5.7720000000000002</v>
      </c>
      <c r="J288" s="23">
        <v>0.19700000000000001</v>
      </c>
      <c r="K288" s="23">
        <v>15.294</v>
      </c>
      <c r="L288" s="23">
        <v>22.957000000000001</v>
      </c>
      <c r="M288" s="23">
        <v>0.14099999999999999</v>
      </c>
      <c r="N288" s="23">
        <v>1.0999999999999999E-2</v>
      </c>
      <c r="O288" s="23">
        <v>8.3000000000000004E-2</v>
      </c>
      <c r="Q288" s="24">
        <v>53.095999999999997</v>
      </c>
      <c r="R288" s="24">
        <v>7.0000000000000001E-3</v>
      </c>
      <c r="S288" s="24">
        <v>1.6659999999999999</v>
      </c>
      <c r="T288" s="24">
        <v>19.068000000000001</v>
      </c>
      <c r="U288" s="24">
        <v>0.36799999999999999</v>
      </c>
      <c r="V288" s="24">
        <v>25.219000000000001</v>
      </c>
      <c r="W288" s="24">
        <v>0.29599999999999999</v>
      </c>
      <c r="X288" s="24">
        <v>0</v>
      </c>
      <c r="Y288" s="24">
        <v>3.1E-2</v>
      </c>
      <c r="Z288" s="24">
        <v>1.9E-2</v>
      </c>
      <c r="AB288" s="69">
        <f t="shared" si="617"/>
        <v>774.61834620940874</v>
      </c>
      <c r="AC288" s="69">
        <f t="shared" si="618"/>
        <v>15.223434683800974</v>
      </c>
      <c r="AD288" s="31"/>
      <c r="AE288" s="73">
        <f t="shared" si="528"/>
        <v>774.61834620940874</v>
      </c>
      <c r="AF288" s="73"/>
      <c r="AG288" s="73">
        <f t="shared" si="529"/>
        <v>885.337316780626</v>
      </c>
      <c r="AH288" s="73">
        <f t="shared" si="530"/>
        <v>839.56558180038382</v>
      </c>
      <c r="AI288" s="73">
        <f t="shared" si="531"/>
        <v>15.223434683800974</v>
      </c>
      <c r="AJ288" s="73">
        <f t="shared" si="532"/>
        <v>-2.0916558743233846</v>
      </c>
      <c r="AK288" s="73">
        <f t="shared" si="533"/>
        <v>948.89788864411275</v>
      </c>
      <c r="AL288" s="74">
        <f t="shared" si="534"/>
        <v>0.49914641353367434</v>
      </c>
      <c r="AM288" s="75"/>
      <c r="AN288" s="31">
        <f t="shared" si="535"/>
        <v>0.13306385803795759</v>
      </c>
      <c r="AO288" s="31"/>
      <c r="AP288" s="31">
        <f t="shared" si="621"/>
        <v>0.87560311096243115</v>
      </c>
      <c r="AQ288" s="31">
        <f t="shared" si="621"/>
        <v>3.2424122545656672E-3</v>
      </c>
      <c r="AR288" s="31">
        <f t="shared" si="621"/>
        <v>1.9419189690175656E-2</v>
      </c>
      <c r="AS288" s="31">
        <f t="shared" si="621"/>
        <v>8.0338054516301438E-2</v>
      </c>
      <c r="AT288" s="31">
        <f t="shared" si="621"/>
        <v>2.7770925110132158E-3</v>
      </c>
      <c r="AU288" s="31">
        <f t="shared" si="619"/>
        <v>0.37946229195819814</v>
      </c>
      <c r="AV288" s="31">
        <f t="shared" si="619"/>
        <v>0.40938060609086729</v>
      </c>
      <c r="AW288" s="31">
        <f t="shared" si="619"/>
        <v>2.2749677712899062E-3</v>
      </c>
      <c r="AX288" s="31">
        <f t="shared" si="619"/>
        <v>1.1677778249607202E-4</v>
      </c>
      <c r="AY288" s="31">
        <f t="shared" si="619"/>
        <v>5.4605909806826661E-4</v>
      </c>
      <c r="AZ288" s="31">
        <f t="shared" si="537"/>
        <v>1.7731605626354068</v>
      </c>
      <c r="BA288" s="31"/>
      <c r="BB288" s="76">
        <f t="shared" si="538"/>
        <v>1.7512062219248623</v>
      </c>
      <c r="BC288" s="76">
        <f t="shared" si="538"/>
        <v>6.4848245091313345E-3</v>
      </c>
      <c r="BD288" s="76">
        <f t="shared" si="539"/>
        <v>5.8257569070526968E-2</v>
      </c>
      <c r="BE288" s="76">
        <f t="shared" si="625"/>
        <v>8.0338054516301438E-2</v>
      </c>
      <c r="BF288" s="76">
        <f t="shared" si="625"/>
        <v>2.7770925110132158E-3</v>
      </c>
      <c r="BG288" s="76">
        <f t="shared" si="625"/>
        <v>0.37946229195819814</v>
      </c>
      <c r="BH288" s="76">
        <f t="shared" si="623"/>
        <v>0.40938060609086729</v>
      </c>
      <c r="BI288" s="76">
        <f t="shared" si="623"/>
        <v>2.2749677712899062E-3</v>
      </c>
      <c r="BJ288" s="76">
        <f t="shared" si="623"/>
        <v>1.1677778249607202E-4</v>
      </c>
      <c r="BK288" s="76">
        <f t="shared" si="541"/>
        <v>1.6381772942047998E-3</v>
      </c>
      <c r="BL288" s="76">
        <f t="shared" si="542"/>
        <v>2.691936583428892</v>
      </c>
      <c r="BM288" s="76">
        <f t="shared" si="543"/>
        <v>2.2288786581879338</v>
      </c>
      <c r="BN288" s="31"/>
      <c r="BO288" s="77">
        <f t="shared" si="544"/>
        <v>1.951613087067124</v>
      </c>
      <c r="BP288" s="77">
        <f t="shared" si="544"/>
        <v>7.2269434752484374E-3</v>
      </c>
      <c r="BQ288" s="77">
        <f t="shared" si="545"/>
        <v>4.8386912932876003E-2</v>
      </c>
      <c r="BR288" s="77">
        <f t="shared" si="546"/>
        <v>3.8179121986595344E-2</v>
      </c>
      <c r="BS288" s="77">
        <f t="shared" si="547"/>
        <v>8.6566034919471346E-2</v>
      </c>
      <c r="BT288" s="77">
        <f t="shared" si="548"/>
        <v>0.17906377515172303</v>
      </c>
      <c r="BU288" s="77">
        <f t="shared" si="548"/>
        <v>6.1898022296108966E-3</v>
      </c>
      <c r="BV288" s="77">
        <f t="shared" si="548"/>
        <v>0.84577540413270669</v>
      </c>
      <c r="BW288" s="77">
        <f t="shared" si="548"/>
        <v>0.91245969599197541</v>
      </c>
      <c r="BX288" s="77">
        <f t="shared" si="549"/>
        <v>1.0141254226986881E-2</v>
      </c>
      <c r="BY288" s="77">
        <f t="shared" si="549"/>
        <v>5.2056701431201478E-4</v>
      </c>
      <c r="BZ288" s="77">
        <f t="shared" si="549"/>
        <v>2.4341989395874229E-3</v>
      </c>
      <c r="CA288" s="76">
        <f t="shared" si="550"/>
        <v>4.0019907631487452</v>
      </c>
      <c r="CB288" s="76">
        <f t="shared" si="551"/>
        <v>3.4609592831832446E-3</v>
      </c>
      <c r="CC288" s="76">
        <f t="shared" si="552"/>
        <v>5.9693185713776131E-3</v>
      </c>
      <c r="CD288" s="76">
        <f t="shared" si="553"/>
        <v>1.0141254226986881E-2</v>
      </c>
      <c r="CE288" s="76">
        <f t="shared" si="554"/>
        <v>2.8037867759608461E-2</v>
      </c>
      <c r="CF288" s="76">
        <f t="shared" si="555"/>
        <v>1.0174522586633771E-2</v>
      </c>
      <c r="CG288" s="76">
        <f t="shared" si="556"/>
        <v>1.2170994697937114E-3</v>
      </c>
      <c r="CH288" s="76">
        <f t="shared" si="557"/>
        <v>0.87303020617593941</v>
      </c>
      <c r="CI288" s="76">
        <f t="shared" si="558"/>
        <v>7.5904486554245199E-2</v>
      </c>
      <c r="CJ288" s="76">
        <f t="shared" si="559"/>
        <v>6.2266094301858463E-2</v>
      </c>
      <c r="CK288" s="76">
        <f t="shared" si="560"/>
        <v>0.716165586697875</v>
      </c>
      <c r="CL288" s="76">
        <f t="shared" si="561"/>
        <v>0.99850543677320747</v>
      </c>
      <c r="CM288" s="76">
        <f t="shared" si="562"/>
        <v>0.87303020617593941</v>
      </c>
      <c r="CN288" s="76"/>
      <c r="CO288" s="31">
        <f t="shared" si="563"/>
        <v>0.82807268411468038</v>
      </c>
      <c r="CP288" s="76">
        <f t="shared" si="564"/>
        <v>0.17560281586853979</v>
      </c>
      <c r="CQ288" s="76">
        <f t="shared" si="565"/>
        <v>0.22106280275319687</v>
      </c>
      <c r="CR288" s="77">
        <f t="shared" si="566"/>
        <v>0.63388152887354388</v>
      </c>
      <c r="CS288" s="77">
        <f t="shared" si="567"/>
        <v>0.3271949113222507</v>
      </c>
      <c r="CT288" s="77">
        <f t="shared" si="568"/>
        <v>7.3047548973961055E-2</v>
      </c>
      <c r="CU288" s="31">
        <f t="shared" si="622"/>
        <v>0.88369174642959969</v>
      </c>
      <c r="CV288" s="31">
        <f t="shared" si="622"/>
        <v>8.7632763636909922E-5</v>
      </c>
      <c r="CW288" s="31">
        <f t="shared" si="622"/>
        <v>1.6339580820117494E-2</v>
      </c>
      <c r="CX288" s="31">
        <f t="shared" si="622"/>
        <v>0.26539951897381081</v>
      </c>
      <c r="CY288" s="31">
        <f t="shared" si="622"/>
        <v>5.1876651982378855E-3</v>
      </c>
      <c r="CZ288" s="31">
        <f t="shared" si="620"/>
        <v>0.62571332162245319</v>
      </c>
      <c r="DA288" s="31">
        <f t="shared" si="620"/>
        <v>5.2784187569323831E-3</v>
      </c>
      <c r="DB288" s="31">
        <f t="shared" si="620"/>
        <v>0</v>
      </c>
      <c r="DC288" s="31">
        <f t="shared" si="620"/>
        <v>3.2910102339802114E-4</v>
      </c>
      <c r="DD288" s="31">
        <f t="shared" si="620"/>
        <v>1.2500148028068753E-4</v>
      </c>
      <c r="DE288" s="31">
        <f t="shared" si="570"/>
        <v>1.8021519870684672</v>
      </c>
      <c r="DF288" s="31"/>
      <c r="DG288" s="76">
        <f t="shared" si="571"/>
        <v>1.7673834928591994</v>
      </c>
      <c r="DH288" s="76">
        <f t="shared" si="571"/>
        <v>1.7526552727381984E-4</v>
      </c>
      <c r="DI288" s="76">
        <f t="shared" si="572"/>
        <v>4.9018742460352482E-2</v>
      </c>
      <c r="DJ288" s="76">
        <f t="shared" si="626"/>
        <v>0.26539951897381081</v>
      </c>
      <c r="DK288" s="76">
        <f t="shared" si="626"/>
        <v>5.1876651982378855E-3</v>
      </c>
      <c r="DL288" s="76">
        <f t="shared" si="626"/>
        <v>0.62571332162245319</v>
      </c>
      <c r="DM288" s="76">
        <f t="shared" si="624"/>
        <v>5.2784187569323831E-3</v>
      </c>
      <c r="DN288" s="76">
        <f t="shared" si="624"/>
        <v>0</v>
      </c>
      <c r="DO288" s="76">
        <f t="shared" si="624"/>
        <v>3.2910102339802114E-4</v>
      </c>
      <c r="DP288" s="76">
        <f t="shared" si="574"/>
        <v>3.7500444084206258E-4</v>
      </c>
      <c r="DQ288" s="76">
        <f t="shared" si="575"/>
        <v>2.7188605308625</v>
      </c>
      <c r="DR288" s="76">
        <f t="shared" si="576"/>
        <v>2.206806833926354</v>
      </c>
      <c r="DS288" s="31"/>
      <c r="DT288" s="77">
        <f t="shared" si="577"/>
        <v>1.9501369851051553</v>
      </c>
      <c r="DU288" s="77">
        <f t="shared" si="577"/>
        <v>1.933885816697857E-4</v>
      </c>
      <c r="DV288" s="77">
        <f t="shared" si="578"/>
        <v>4.9863014894844682E-2</v>
      </c>
      <c r="DW288" s="77">
        <f t="shared" si="579"/>
        <v>2.2253582339809855E-2</v>
      </c>
      <c r="DX288" s="77">
        <f t="shared" si="580"/>
        <v>7.2116597234654536E-2</v>
      </c>
      <c r="DY288" s="77">
        <f t="shared" si="581"/>
        <v>0.58568547219217271</v>
      </c>
      <c r="DZ288" s="77">
        <f t="shared" si="581"/>
        <v>1.144817501159328E-2</v>
      </c>
      <c r="EA288" s="77">
        <f t="shared" si="581"/>
        <v>1.3808284342351884</v>
      </c>
      <c r="EB288" s="77">
        <f t="shared" si="581"/>
        <v>1.1648450585123434E-2</v>
      </c>
      <c r="EC288" s="77">
        <f t="shared" si="582"/>
        <v>0</v>
      </c>
      <c r="ED288" s="77">
        <f t="shared" si="582"/>
        <v>1.4525247749738199E-3</v>
      </c>
      <c r="EE288" s="77">
        <f t="shared" si="582"/>
        <v>5.5170824186866326E-4</v>
      </c>
      <c r="EF288" s="76">
        <f t="shared" si="583"/>
        <v>4.0140617359623993</v>
      </c>
      <c r="EG288" s="76">
        <f t="shared" si="584"/>
        <v>2.6670947149826593E-2</v>
      </c>
      <c r="EH288" s="76">
        <f t="shared" si="585"/>
        <v>4.2037428083634865E-2</v>
      </c>
      <c r="EI288" s="76">
        <f t="shared" si="586"/>
        <v>0</v>
      </c>
      <c r="EJ288" s="76">
        <f t="shared" si="587"/>
        <v>1.933885816697857E-4</v>
      </c>
      <c r="EK288" s="76">
        <f t="shared" si="588"/>
        <v>5.5170824186866326E-4</v>
      </c>
      <c r="EL288" s="76">
        <f t="shared" si="589"/>
        <v>2.1701874097941193E-2</v>
      </c>
      <c r="EM288" s="76">
        <f t="shared" si="590"/>
        <v>1.1648450585123434E-2</v>
      </c>
      <c r="EN288" s="76">
        <f t="shared" si="591"/>
        <v>0.97220918408710999</v>
      </c>
      <c r="EO288" s="76">
        <f t="shared" si="592"/>
        <v>0.67870567287895001</v>
      </c>
      <c r="EP288" s="76">
        <f t="shared" si="593"/>
        <v>8.131860531431714E-3</v>
      </c>
      <c r="EQ288" s="76">
        <f t="shared" si="594"/>
        <v>0.4707997748346866</v>
      </c>
      <c r="ER288" s="76">
        <f t="shared" si="595"/>
        <v>1.1730350658975271E-2</v>
      </c>
      <c r="ES288" s="76">
        <f t="shared" si="596"/>
        <v>0.28817514447176834</v>
      </c>
      <c r="ET288" s="76">
        <f t="shared" si="597"/>
        <v>0.47629419770615461</v>
      </c>
      <c r="EU288" s="76">
        <f t="shared" si="598"/>
        <v>1.006304605593713</v>
      </c>
      <c r="EV288" s="31"/>
      <c r="EW288" s="31"/>
      <c r="EX288" s="31"/>
      <c r="EY288" s="31"/>
      <c r="EZ288" s="31">
        <f t="shared" si="599"/>
        <v>8.7908185786223211E-2</v>
      </c>
      <c r="FA288" s="31">
        <f t="shared" si="600"/>
        <v>916.56688753180606</v>
      </c>
      <c r="FB288" s="31"/>
      <c r="FC288" s="31">
        <f t="shared" si="601"/>
        <v>1086.989949610527</v>
      </c>
      <c r="FD288" s="31">
        <f t="shared" si="602"/>
        <v>845.73713063950186</v>
      </c>
      <c r="FE288" s="31">
        <f t="shared" si="603"/>
        <v>1011.315659146905</v>
      </c>
      <c r="FF288" s="31">
        <f t="shared" si="604"/>
        <v>622.64727584431864</v>
      </c>
      <c r="FG288" s="31">
        <f t="shared" si="605"/>
        <v>0.46954738419494646</v>
      </c>
      <c r="FH288" s="31">
        <f t="shared" si="606"/>
        <v>1638.6824813705543</v>
      </c>
      <c r="FI288" s="31">
        <f t="shared" si="607"/>
        <v>817.46087457868236</v>
      </c>
      <c r="FJ288" s="31"/>
      <c r="FK288" s="31">
        <f t="shared" si="608"/>
        <v>1136.2947011124111</v>
      </c>
      <c r="FL288" s="31">
        <f t="shared" si="609"/>
        <v>576.32853636640937</v>
      </c>
      <c r="FM288" s="31"/>
      <c r="FN288" s="31">
        <f t="shared" si="610"/>
        <v>69.072135538688684</v>
      </c>
      <c r="FO288" s="31">
        <f t="shared" si="611"/>
        <v>50.119539173532544</v>
      </c>
      <c r="FP288" s="31"/>
      <c r="FQ288" s="31">
        <f t="shared" si="612"/>
        <v>26.23</v>
      </c>
      <c r="FR288" s="31">
        <f t="shared" si="613"/>
        <v>32.44</v>
      </c>
      <c r="FS288" s="31">
        <f t="shared" si="614"/>
        <v>28.6</v>
      </c>
      <c r="FT288" s="31">
        <f t="shared" si="615"/>
        <v>1492.2014166224149</v>
      </c>
      <c r="FU288" s="31">
        <f t="shared" si="616"/>
        <v>485.21010944529644</v>
      </c>
      <c r="FV288" s="31"/>
      <c r="FW288" s="31"/>
      <c r="FX288" s="31"/>
      <c r="FY288" s="31"/>
      <c r="FZ288" s="31"/>
      <c r="GA288" s="31"/>
      <c r="GB288" s="31"/>
      <c r="GC288" s="31"/>
      <c r="GD288" s="32"/>
    </row>
    <row r="289" spans="1:186" ht="15.75" thickBot="1">
      <c r="A289" s="23" t="s">
        <v>224</v>
      </c>
      <c r="B289" s="23" t="s">
        <v>214</v>
      </c>
      <c r="C289" s="24" t="s">
        <v>208</v>
      </c>
      <c r="D289" s="24" t="s">
        <v>207</v>
      </c>
      <c r="E289" s="24"/>
      <c r="F289" s="23">
        <v>53.23</v>
      </c>
      <c r="G289" s="23">
        <v>9.9000000000000005E-2</v>
      </c>
      <c r="H289" s="23">
        <v>1.292</v>
      </c>
      <c r="I289" s="23">
        <v>5.5</v>
      </c>
      <c r="J289" s="23">
        <v>0.157</v>
      </c>
      <c r="K289" s="23">
        <v>16.012</v>
      </c>
      <c r="L289" s="23">
        <v>23.06</v>
      </c>
      <c r="M289" s="23">
        <v>0.125</v>
      </c>
      <c r="N289" s="23">
        <v>2.5000000000000001E-2</v>
      </c>
      <c r="O289" s="23">
        <v>9.9000000000000005E-2</v>
      </c>
      <c r="Q289" s="24">
        <v>53.506999999999998</v>
      </c>
      <c r="R289" s="24">
        <v>9.2999999999999999E-2</v>
      </c>
      <c r="S289" s="24">
        <v>1.464</v>
      </c>
      <c r="T289" s="24">
        <v>19.276</v>
      </c>
      <c r="U289" s="24">
        <v>0.39</v>
      </c>
      <c r="V289" s="24">
        <v>25.042000000000002</v>
      </c>
      <c r="W289" s="24">
        <v>0.314</v>
      </c>
      <c r="X289" s="24">
        <v>1E-3</v>
      </c>
      <c r="Y289" s="24">
        <v>8.0000000000000002E-3</v>
      </c>
      <c r="Z289" s="24">
        <v>4.1000000000000002E-2</v>
      </c>
      <c r="AB289" s="69">
        <f t="shared" si="617"/>
        <v>772.55767293835436</v>
      </c>
      <c r="AC289" s="69">
        <f t="shared" si="618"/>
        <v>14.098439643909719</v>
      </c>
      <c r="AD289" s="31"/>
      <c r="AE289" s="73">
        <f t="shared" si="528"/>
        <v>772.55767293835436</v>
      </c>
      <c r="AF289" s="73"/>
      <c r="AG289" s="73">
        <f t="shared" si="529"/>
        <v>891.6943246029457</v>
      </c>
      <c r="AH289" s="73">
        <f t="shared" si="530"/>
        <v>851.57272543577756</v>
      </c>
      <c r="AI289" s="73">
        <f t="shared" si="531"/>
        <v>14.098439643909719</v>
      </c>
      <c r="AJ289" s="73">
        <f t="shared" si="532"/>
        <v>-2.2711064125442118</v>
      </c>
      <c r="AK289" s="73">
        <f t="shared" si="533"/>
        <v>945.52531504710441</v>
      </c>
      <c r="AL289" s="74">
        <f t="shared" si="534"/>
        <v>0.44624072410518834</v>
      </c>
      <c r="AM289" s="75"/>
      <c r="AN289" s="31">
        <f t="shared" si="535"/>
        <v>0.14077642860207809</v>
      </c>
      <c r="AO289" s="31"/>
      <c r="AP289" s="31">
        <f t="shared" si="621"/>
        <v>0.88592194633207011</v>
      </c>
      <c r="AQ289" s="31">
        <f t="shared" si="621"/>
        <v>1.2393776571505831E-3</v>
      </c>
      <c r="AR289" s="31">
        <f t="shared" si="621"/>
        <v>1.2671511656417651E-2</v>
      </c>
      <c r="AS289" s="31">
        <f t="shared" si="621"/>
        <v>7.6552200249420985E-2</v>
      </c>
      <c r="AT289" s="31">
        <f t="shared" si="621"/>
        <v>2.2132158590308371E-3</v>
      </c>
      <c r="AU289" s="31">
        <f t="shared" si="619"/>
        <v>0.39727672412937548</v>
      </c>
      <c r="AV289" s="31">
        <f t="shared" si="619"/>
        <v>0.41121735315831331</v>
      </c>
      <c r="AW289" s="31">
        <f t="shared" si="619"/>
        <v>2.0168154000797045E-3</v>
      </c>
      <c r="AX289" s="31">
        <f t="shared" si="619"/>
        <v>2.6540405112743644E-4</v>
      </c>
      <c r="AY289" s="31">
        <f t="shared" si="619"/>
        <v>6.5132350251516141E-4</v>
      </c>
      <c r="AZ289" s="31">
        <f t="shared" si="537"/>
        <v>1.7900258719955013</v>
      </c>
      <c r="BA289" s="31"/>
      <c r="BB289" s="76">
        <f t="shared" si="538"/>
        <v>1.7718438926641402</v>
      </c>
      <c r="BC289" s="76">
        <f t="shared" si="538"/>
        <v>2.4787553143011663E-3</v>
      </c>
      <c r="BD289" s="76">
        <f t="shared" si="539"/>
        <v>3.8014534969252951E-2</v>
      </c>
      <c r="BE289" s="76">
        <f t="shared" si="625"/>
        <v>7.6552200249420985E-2</v>
      </c>
      <c r="BF289" s="76">
        <f t="shared" si="625"/>
        <v>2.2132158590308371E-3</v>
      </c>
      <c r="BG289" s="76">
        <f t="shared" si="625"/>
        <v>0.39727672412937548</v>
      </c>
      <c r="BH289" s="76">
        <f t="shared" si="623"/>
        <v>0.41121735315831331</v>
      </c>
      <c r="BI289" s="76">
        <f t="shared" si="623"/>
        <v>2.0168154000797045E-3</v>
      </c>
      <c r="BJ289" s="76">
        <f t="shared" si="623"/>
        <v>2.6540405112743644E-4</v>
      </c>
      <c r="BK289" s="76">
        <f t="shared" si="541"/>
        <v>1.9539705075454841E-3</v>
      </c>
      <c r="BL289" s="76">
        <f t="shared" si="542"/>
        <v>2.7038328663025872</v>
      </c>
      <c r="BM289" s="76">
        <f t="shared" si="543"/>
        <v>2.2190720716420707</v>
      </c>
      <c r="BN289" s="31"/>
      <c r="BO289" s="77">
        <f t="shared" si="544"/>
        <v>1.9659246487602822</v>
      </c>
      <c r="BP289" s="77">
        <f t="shared" si="544"/>
        <v>2.7502683452000406E-3</v>
      </c>
      <c r="BQ289" s="77">
        <f t="shared" si="545"/>
        <v>3.4075351239717833E-2</v>
      </c>
      <c r="BR289" s="77">
        <f t="shared" si="546"/>
        <v>2.2162644004768896E-2</v>
      </c>
      <c r="BS289" s="77">
        <f t="shared" si="547"/>
        <v>5.6237995244486728E-2</v>
      </c>
      <c r="BT289" s="77">
        <f t="shared" si="548"/>
        <v>0.16987484959624127</v>
      </c>
      <c r="BU289" s="77">
        <f t="shared" si="548"/>
        <v>4.9112855012906449E-3</v>
      </c>
      <c r="BV289" s="77">
        <f t="shared" si="548"/>
        <v>0.88158568322894859</v>
      </c>
      <c r="BW289" s="77">
        <f t="shared" si="548"/>
        <v>0.91252094376818726</v>
      </c>
      <c r="BX289" s="77">
        <f t="shared" si="549"/>
        <v>8.9509174559490035E-3</v>
      </c>
      <c r="BY289" s="77">
        <f t="shared" si="549"/>
        <v>1.1779014351151168E-3</v>
      </c>
      <c r="BZ289" s="77">
        <f t="shared" si="549"/>
        <v>2.8906675880709773E-3</v>
      </c>
      <c r="CA289" s="76">
        <f t="shared" si="550"/>
        <v>4.0068251609237713</v>
      </c>
      <c r="CB289" s="76">
        <f t="shared" si="551"/>
        <v>1.2472420412426882E-2</v>
      </c>
      <c r="CC289" s="76">
        <f t="shared" si="552"/>
        <v>2.0440605166403003E-2</v>
      </c>
      <c r="CD289" s="76">
        <f t="shared" si="553"/>
        <v>8.9509174559490035E-3</v>
      </c>
      <c r="CE289" s="76">
        <f t="shared" si="554"/>
        <v>1.3211726548819892E-2</v>
      </c>
      <c r="CF289" s="76">
        <f t="shared" si="555"/>
        <v>1.043181234544897E-2</v>
      </c>
      <c r="CG289" s="76">
        <f t="shared" si="556"/>
        <v>1.4453337940354887E-3</v>
      </c>
      <c r="CH289" s="76">
        <f t="shared" si="557"/>
        <v>0.88743207107988298</v>
      </c>
      <c r="CI289" s="76">
        <f t="shared" si="558"/>
        <v>8.2014230872653415E-2</v>
      </c>
      <c r="CJ289" s="76">
        <f t="shared" si="559"/>
        <v>6.8444245202326268E-2</v>
      </c>
      <c r="CK289" s="76">
        <f t="shared" si="560"/>
        <v>0.74059852329423692</v>
      </c>
      <c r="CL289" s="76">
        <f t="shared" si="561"/>
        <v>1.0034860920967899</v>
      </c>
      <c r="CM289" s="76">
        <f t="shared" si="562"/>
        <v>0.88743207107988298</v>
      </c>
      <c r="CN289" s="76"/>
      <c r="CO289" s="31">
        <f t="shared" si="563"/>
        <v>0.84850410962037803</v>
      </c>
      <c r="CP289" s="76">
        <f t="shared" si="564"/>
        <v>0.15740242918381439</v>
      </c>
      <c r="CQ289" s="76">
        <f t="shared" si="565"/>
        <v>0.24006452755274041</v>
      </c>
      <c r="CR289" s="77">
        <f t="shared" si="566"/>
        <v>0.63111925543736802</v>
      </c>
      <c r="CS289" s="77">
        <f t="shared" si="567"/>
        <v>0.35518682909152466</v>
      </c>
      <c r="CT289" s="77">
        <f t="shared" si="568"/>
        <v>7.4671696016276254E-2</v>
      </c>
      <c r="CU289" s="31">
        <f t="shared" si="622"/>
        <v>0.89053213568269907</v>
      </c>
      <c r="CV289" s="31">
        <f t="shared" si="622"/>
        <v>1.1642638597475176E-3</v>
      </c>
      <c r="CW289" s="31">
        <f t="shared" si="622"/>
        <v>1.4358431164857152E-2</v>
      </c>
      <c r="CX289" s="31">
        <f t="shared" si="622"/>
        <v>0.26829458400142525</v>
      </c>
      <c r="CY289" s="31">
        <f t="shared" si="622"/>
        <v>5.4977973568281942E-3</v>
      </c>
      <c r="CZ289" s="31">
        <f t="shared" si="620"/>
        <v>0.62132174154682862</v>
      </c>
      <c r="DA289" s="31">
        <f t="shared" si="620"/>
        <v>5.5994036813404331E-3</v>
      </c>
      <c r="DB289" s="31">
        <f t="shared" si="620"/>
        <v>1.6134523200637635E-5</v>
      </c>
      <c r="DC289" s="31">
        <f t="shared" si="620"/>
        <v>8.4929296360779653E-5</v>
      </c>
      <c r="DD289" s="31">
        <f t="shared" si="620"/>
        <v>2.6974003639516783E-4</v>
      </c>
      <c r="DE289" s="31">
        <f t="shared" si="570"/>
        <v>1.8071391611496828</v>
      </c>
      <c r="DF289" s="31"/>
      <c r="DG289" s="76">
        <f t="shared" si="571"/>
        <v>1.7810642713653981</v>
      </c>
      <c r="DH289" s="76">
        <f t="shared" si="571"/>
        <v>2.3285277194950351E-3</v>
      </c>
      <c r="DI289" s="76">
        <f t="shared" si="572"/>
        <v>4.3075293494571454E-2</v>
      </c>
      <c r="DJ289" s="76">
        <f t="shared" si="626"/>
        <v>0.26829458400142525</v>
      </c>
      <c r="DK289" s="76">
        <f t="shared" si="626"/>
        <v>5.4977973568281942E-3</v>
      </c>
      <c r="DL289" s="76">
        <f t="shared" si="626"/>
        <v>0.62132174154682862</v>
      </c>
      <c r="DM289" s="76">
        <f t="shared" si="624"/>
        <v>5.5994036813404331E-3</v>
      </c>
      <c r="DN289" s="76">
        <f t="shared" si="624"/>
        <v>1.6134523200637635E-5</v>
      </c>
      <c r="DO289" s="76">
        <f t="shared" si="624"/>
        <v>8.4929296360779653E-5</v>
      </c>
      <c r="DP289" s="76">
        <f t="shared" si="574"/>
        <v>8.0922010918550356E-4</v>
      </c>
      <c r="DQ289" s="76">
        <f t="shared" si="575"/>
        <v>2.7280919030946347</v>
      </c>
      <c r="DR289" s="76">
        <f t="shared" si="576"/>
        <v>2.1993393965921193</v>
      </c>
      <c r="DS289" s="31"/>
      <c r="DT289" s="77">
        <f t="shared" si="577"/>
        <v>1.9585824099382787</v>
      </c>
      <c r="DU289" s="77">
        <f t="shared" si="577"/>
        <v>2.5606113747711169E-3</v>
      </c>
      <c r="DV289" s="77">
        <f t="shared" si="578"/>
        <v>4.1417590061721299E-2</v>
      </c>
      <c r="DW289" s="77">
        <f t="shared" si="579"/>
        <v>2.1740536606531524E-2</v>
      </c>
      <c r="DX289" s="77">
        <f t="shared" si="580"/>
        <v>6.3158126668252823E-2</v>
      </c>
      <c r="DY289" s="77">
        <f t="shared" si="581"/>
        <v>0.59007084848662827</v>
      </c>
      <c r="DZ289" s="77">
        <f t="shared" si="581"/>
        <v>1.209152232135227E-2</v>
      </c>
      <c r="EA289" s="77">
        <f t="shared" si="581"/>
        <v>1.3664973841431667</v>
      </c>
      <c r="EB289" s="77">
        <f t="shared" si="581"/>
        <v>1.231498911379496E-2</v>
      </c>
      <c r="EC289" s="77">
        <f t="shared" si="582"/>
        <v>7.097058504078385E-5</v>
      </c>
      <c r="ED289" s="77">
        <f t="shared" si="582"/>
        <v>3.7357669482222078E-4</v>
      </c>
      <c r="EE289" s="77">
        <f t="shared" si="582"/>
        <v>1.1864997777641694E-3</v>
      </c>
      <c r="EF289" s="76">
        <f t="shared" si="583"/>
        <v>4.0069069391038719</v>
      </c>
      <c r="EG289" s="76">
        <f t="shared" si="584"/>
        <v>1.3440301512924155E-2</v>
      </c>
      <c r="EH289" s="76">
        <f t="shared" si="585"/>
        <v>2.0685099630739501E-2</v>
      </c>
      <c r="EI289" s="76">
        <f t="shared" si="586"/>
        <v>7.097058504078385E-5</v>
      </c>
      <c r="EJ289" s="76">
        <f t="shared" si="587"/>
        <v>2.5606113747711169E-3</v>
      </c>
      <c r="EK289" s="76">
        <f t="shared" si="588"/>
        <v>1.1864997777641694E-3</v>
      </c>
      <c r="EL289" s="76">
        <f t="shared" si="589"/>
        <v>2.0483066243726571E-2</v>
      </c>
      <c r="EM289" s="76">
        <f t="shared" si="590"/>
        <v>1.231498911379496E-2</v>
      </c>
      <c r="EN289" s="76">
        <f t="shared" si="591"/>
        <v>0.96665054410942719</v>
      </c>
      <c r="EO289" s="76">
        <f t="shared" si="592"/>
        <v>0.67097701194124337</v>
      </c>
      <c r="EP289" s="76">
        <f t="shared" si="593"/>
        <v>8.5481507748757669E-3</v>
      </c>
      <c r="EQ289" s="76">
        <f t="shared" si="594"/>
        <v>0.46381774941628046</v>
      </c>
      <c r="ER289" s="76">
        <f t="shared" si="595"/>
        <v>1.2363932388288356E-2</v>
      </c>
      <c r="ES289" s="76">
        <f t="shared" si="596"/>
        <v>0.29675377402571146</v>
      </c>
      <c r="ET289" s="76">
        <f t="shared" si="597"/>
        <v>0.46900998190720949</v>
      </c>
      <c r="EU289" s="76">
        <f t="shared" si="598"/>
        <v>1.0032666812045248</v>
      </c>
      <c r="EV289" s="31"/>
      <c r="EW289" s="31"/>
      <c r="EX289" s="31"/>
      <c r="EY289" s="31"/>
      <c r="EZ289" s="31">
        <f t="shared" si="599"/>
        <v>8.8886242771364754E-2</v>
      </c>
      <c r="FA289" s="31">
        <f t="shared" si="600"/>
        <v>919.75273126364993</v>
      </c>
      <c r="FB289" s="31"/>
      <c r="FC289" s="31">
        <f t="shared" si="601"/>
        <v>1155.0385971377891</v>
      </c>
      <c r="FD289" s="31">
        <f t="shared" si="602"/>
        <v>926.56829792784049</v>
      </c>
      <c r="FE289" s="31">
        <f t="shared" si="603"/>
        <v>1009.9188461951796</v>
      </c>
      <c r="FF289" s="31">
        <f t="shared" si="604"/>
        <v>616.29454362814306</v>
      </c>
      <c r="FG289" s="31">
        <f t="shared" si="605"/>
        <v>0.51758374459551015</v>
      </c>
      <c r="FH289" s="31">
        <f t="shared" si="606"/>
        <v>1714.2088229007677</v>
      </c>
      <c r="FI289" s="31">
        <f t="shared" si="607"/>
        <v>827.16511470258536</v>
      </c>
      <c r="FJ289" s="31"/>
      <c r="FK289" s="31">
        <f t="shared" si="608"/>
        <v>1146.3442820982791</v>
      </c>
      <c r="FL289" s="31">
        <f t="shared" si="609"/>
        <v>573.79851466594323</v>
      </c>
      <c r="FM289" s="31"/>
      <c r="FN289" s="31">
        <f t="shared" si="610"/>
        <v>64.239332396993035</v>
      </c>
      <c r="FO289" s="31">
        <f t="shared" si="611"/>
        <v>47.075228418288049</v>
      </c>
      <c r="FP289" s="31"/>
      <c r="FQ289" s="31">
        <f t="shared" si="612"/>
        <v>26.23</v>
      </c>
      <c r="FR289" s="31">
        <f t="shared" si="613"/>
        <v>32.44</v>
      </c>
      <c r="FS289" s="31">
        <f t="shared" si="614"/>
        <v>28.6</v>
      </c>
      <c r="FT289" s="31">
        <f t="shared" si="615"/>
        <v>1665.680762786862</v>
      </c>
      <c r="FU289" s="31">
        <f t="shared" si="616"/>
        <v>484.37807874165264</v>
      </c>
      <c r="FV289" s="31"/>
      <c r="FW289" s="31"/>
      <c r="FX289" s="31"/>
      <c r="FY289" s="31"/>
      <c r="FZ289" s="31"/>
      <c r="GA289" s="31"/>
      <c r="GB289" s="31"/>
      <c r="GC289" s="31"/>
      <c r="GD289" s="32"/>
    </row>
    <row r="290" spans="1:186" ht="15.75" thickBot="1">
      <c r="C290" s="24" t="s">
        <v>209</v>
      </c>
      <c r="D290" s="24" t="s">
        <v>207</v>
      </c>
      <c r="E290" s="24"/>
      <c r="F290" s="23">
        <v>53.23</v>
      </c>
      <c r="G290" s="23">
        <v>9.9000000000000005E-2</v>
      </c>
      <c r="H290" s="23">
        <v>1.292</v>
      </c>
      <c r="I290" s="23">
        <v>5.5</v>
      </c>
      <c r="J290" s="23">
        <v>0.157</v>
      </c>
      <c r="K290" s="23">
        <v>16.012</v>
      </c>
      <c r="L290" s="23">
        <v>23.06</v>
      </c>
      <c r="M290" s="23">
        <v>0.125</v>
      </c>
      <c r="N290" s="23">
        <v>2.5000000000000001E-2</v>
      </c>
      <c r="O290" s="23">
        <v>9.9000000000000005E-2</v>
      </c>
      <c r="Q290" s="24">
        <v>53.256</v>
      </c>
      <c r="R290" s="24">
        <v>6.9000000000000006E-2</v>
      </c>
      <c r="S290" s="24">
        <v>1.5149999999999999</v>
      </c>
      <c r="T290" s="24">
        <v>19.248999999999999</v>
      </c>
      <c r="U290" s="24">
        <v>0.38700000000000001</v>
      </c>
      <c r="V290" s="24">
        <v>25.221</v>
      </c>
      <c r="W290" s="24">
        <v>0.35699999999999998</v>
      </c>
      <c r="X290" s="24">
        <v>-5.0000000000000001E-3</v>
      </c>
      <c r="Y290" s="24">
        <v>1.0999999999999999E-2</v>
      </c>
      <c r="Z290" s="24">
        <v>0.106</v>
      </c>
      <c r="AB290" s="69">
        <f t="shared" si="617"/>
        <v>772.55948025614441</v>
      </c>
      <c r="AC290" s="69">
        <f t="shared" si="618"/>
        <v>13.420713994409892</v>
      </c>
      <c r="AD290" s="31"/>
      <c r="AE290" s="73">
        <f t="shared" si="528"/>
        <v>772.55948025614441</v>
      </c>
      <c r="AF290" s="73"/>
      <c r="AG290" s="73">
        <f t="shared" si="529"/>
        <v>889.1564379090313</v>
      </c>
      <c r="AH290" s="73">
        <f t="shared" si="530"/>
        <v>850.96369194092586</v>
      </c>
      <c r="AI290" s="73">
        <f t="shared" si="531"/>
        <v>13.420713994409892</v>
      </c>
      <c r="AJ290" s="73">
        <f t="shared" si="532"/>
        <v>-0.9990898154889063</v>
      </c>
      <c r="AK290" s="73">
        <f t="shared" si="533"/>
        <v>939.51536179736581</v>
      </c>
      <c r="AL290" s="74">
        <f t="shared" si="534"/>
        <v>0.45006085168058091</v>
      </c>
      <c r="AM290" s="75"/>
      <c r="AN290" s="31">
        <f t="shared" si="535"/>
        <v>0.16013969243879933</v>
      </c>
      <c r="AO290" s="31"/>
      <c r="AP290" s="31">
        <f t="shared" si="621"/>
        <v>0.88592194633207011</v>
      </c>
      <c r="AQ290" s="31">
        <f t="shared" si="621"/>
        <v>1.2393776571505831E-3</v>
      </c>
      <c r="AR290" s="31">
        <f t="shared" si="621"/>
        <v>1.2671511656417651E-2</v>
      </c>
      <c r="AS290" s="31">
        <f t="shared" si="621"/>
        <v>7.6552200249420985E-2</v>
      </c>
      <c r="AT290" s="31">
        <f t="shared" si="621"/>
        <v>2.2132158590308371E-3</v>
      </c>
      <c r="AU290" s="31">
        <f t="shared" si="619"/>
        <v>0.39727672412937548</v>
      </c>
      <c r="AV290" s="31">
        <f t="shared" si="619"/>
        <v>0.41121735315831331</v>
      </c>
      <c r="AW290" s="31">
        <f t="shared" si="619"/>
        <v>2.0168154000797045E-3</v>
      </c>
      <c r="AX290" s="31">
        <f t="shared" si="619"/>
        <v>2.6540405112743644E-4</v>
      </c>
      <c r="AY290" s="31">
        <f t="shared" si="619"/>
        <v>6.5132350251516141E-4</v>
      </c>
      <c r="AZ290" s="31">
        <f t="shared" si="537"/>
        <v>1.7900258719955013</v>
      </c>
      <c r="BA290" s="31"/>
      <c r="BB290" s="76">
        <f t="shared" si="538"/>
        <v>1.7718438926641402</v>
      </c>
      <c r="BC290" s="76">
        <f t="shared" si="538"/>
        <v>2.4787553143011663E-3</v>
      </c>
      <c r="BD290" s="76">
        <f t="shared" si="539"/>
        <v>3.8014534969252951E-2</v>
      </c>
      <c r="BE290" s="76">
        <f t="shared" si="625"/>
        <v>7.6552200249420985E-2</v>
      </c>
      <c r="BF290" s="76">
        <f t="shared" si="625"/>
        <v>2.2132158590308371E-3</v>
      </c>
      <c r="BG290" s="76">
        <f t="shared" si="625"/>
        <v>0.39727672412937548</v>
      </c>
      <c r="BH290" s="76">
        <f t="shared" si="623"/>
        <v>0.41121735315831331</v>
      </c>
      <c r="BI290" s="76">
        <f t="shared" si="623"/>
        <v>2.0168154000797045E-3</v>
      </c>
      <c r="BJ290" s="76">
        <f t="shared" si="623"/>
        <v>2.6540405112743644E-4</v>
      </c>
      <c r="BK290" s="76">
        <f t="shared" si="541"/>
        <v>1.9539705075454841E-3</v>
      </c>
      <c r="BL290" s="76">
        <f t="shared" si="542"/>
        <v>2.7038328663025872</v>
      </c>
      <c r="BM290" s="76">
        <f t="shared" si="543"/>
        <v>2.2190720716420707</v>
      </c>
      <c r="BN290" s="31"/>
      <c r="BO290" s="77">
        <f t="shared" si="544"/>
        <v>1.9659246487602822</v>
      </c>
      <c r="BP290" s="77">
        <f t="shared" si="544"/>
        <v>2.7502683452000406E-3</v>
      </c>
      <c r="BQ290" s="77">
        <f t="shared" si="545"/>
        <v>3.4075351239717833E-2</v>
      </c>
      <c r="BR290" s="77">
        <f t="shared" si="546"/>
        <v>2.2162644004768896E-2</v>
      </c>
      <c r="BS290" s="77">
        <f t="shared" si="547"/>
        <v>5.6237995244486728E-2</v>
      </c>
      <c r="BT290" s="77">
        <f t="shared" si="548"/>
        <v>0.16987484959624127</v>
      </c>
      <c r="BU290" s="77">
        <f t="shared" si="548"/>
        <v>4.9112855012906449E-3</v>
      </c>
      <c r="BV290" s="77">
        <f t="shared" si="548"/>
        <v>0.88158568322894859</v>
      </c>
      <c r="BW290" s="77">
        <f t="shared" si="548"/>
        <v>0.91252094376818726</v>
      </c>
      <c r="BX290" s="77">
        <f t="shared" si="549"/>
        <v>8.9509174559490035E-3</v>
      </c>
      <c r="BY290" s="77">
        <f t="shared" si="549"/>
        <v>1.1779014351151168E-3</v>
      </c>
      <c r="BZ290" s="77">
        <f t="shared" si="549"/>
        <v>2.8906675880709773E-3</v>
      </c>
      <c r="CA290" s="76">
        <f t="shared" si="550"/>
        <v>4.0068251609237713</v>
      </c>
      <c r="CB290" s="76">
        <f t="shared" si="551"/>
        <v>1.2472420412426882E-2</v>
      </c>
      <c r="CC290" s="76">
        <f t="shared" si="552"/>
        <v>2.0440605166403003E-2</v>
      </c>
      <c r="CD290" s="76">
        <f t="shared" si="553"/>
        <v>8.9509174559490035E-3</v>
      </c>
      <c r="CE290" s="76">
        <f t="shared" si="554"/>
        <v>1.3211726548819892E-2</v>
      </c>
      <c r="CF290" s="76">
        <f t="shared" si="555"/>
        <v>1.043181234544897E-2</v>
      </c>
      <c r="CG290" s="76">
        <f t="shared" si="556"/>
        <v>1.4453337940354887E-3</v>
      </c>
      <c r="CH290" s="76">
        <f t="shared" si="557"/>
        <v>0.88743207107988298</v>
      </c>
      <c r="CI290" s="76">
        <f t="shared" si="558"/>
        <v>8.2014230872653415E-2</v>
      </c>
      <c r="CJ290" s="76">
        <f t="shared" si="559"/>
        <v>6.8444245202326268E-2</v>
      </c>
      <c r="CK290" s="76">
        <f t="shared" si="560"/>
        <v>0.74059852329423692</v>
      </c>
      <c r="CL290" s="76">
        <f t="shared" si="561"/>
        <v>1.0034860920967899</v>
      </c>
      <c r="CM290" s="76">
        <f t="shared" si="562"/>
        <v>0.88743207107988298</v>
      </c>
      <c r="CN290" s="76"/>
      <c r="CO290" s="31">
        <f t="shared" si="563"/>
        <v>0.84850410962037803</v>
      </c>
      <c r="CP290" s="76">
        <f t="shared" si="564"/>
        <v>0.15740242918381439</v>
      </c>
      <c r="CQ290" s="76">
        <f t="shared" si="565"/>
        <v>0.24006452755274041</v>
      </c>
      <c r="CR290" s="77">
        <f t="shared" si="566"/>
        <v>0.63111925543736802</v>
      </c>
      <c r="CS290" s="77">
        <f t="shared" si="567"/>
        <v>0.35518682909152466</v>
      </c>
      <c r="CT290" s="77">
        <f t="shared" si="568"/>
        <v>7.4671696016276254E-2</v>
      </c>
      <c r="CU290" s="31">
        <f t="shared" si="622"/>
        <v>0.88635467168628079</v>
      </c>
      <c r="CV290" s="31">
        <f t="shared" si="622"/>
        <v>8.6380867013525499E-4</v>
      </c>
      <c r="CW290" s="31">
        <f t="shared" si="622"/>
        <v>1.4858622414452584E-2</v>
      </c>
      <c r="CX290" s="31">
        <f t="shared" si="622"/>
        <v>0.26791878229110988</v>
      </c>
      <c r="CY290" s="31">
        <f t="shared" si="622"/>
        <v>5.4555066079295155E-3</v>
      </c>
      <c r="CZ290" s="31">
        <f t="shared" si="620"/>
        <v>0.62576294399618904</v>
      </c>
      <c r="DA290" s="31">
        <f t="shared" si="620"/>
        <v>6.3662010007596642E-3</v>
      </c>
      <c r="DB290" s="31">
        <f t="shared" si="620"/>
        <v>-8.0672616003188186E-5</v>
      </c>
      <c r="DC290" s="31">
        <f t="shared" si="620"/>
        <v>1.1677778249607202E-4</v>
      </c>
      <c r="DD290" s="31">
        <f t="shared" si="620"/>
        <v>6.9737667946067781E-4</v>
      </c>
      <c r="DE290" s="31">
        <f t="shared" si="570"/>
        <v>1.8083140185128102</v>
      </c>
      <c r="DF290" s="31"/>
      <c r="DG290" s="76">
        <f t="shared" si="571"/>
        <v>1.7727093433725616</v>
      </c>
      <c r="DH290" s="76">
        <f t="shared" si="571"/>
        <v>1.72761734027051E-3</v>
      </c>
      <c r="DI290" s="76">
        <f t="shared" si="572"/>
        <v>4.4575867243357749E-2</v>
      </c>
      <c r="DJ290" s="76">
        <f t="shared" si="626"/>
        <v>0.26791878229110988</v>
      </c>
      <c r="DK290" s="76">
        <f t="shared" si="626"/>
        <v>5.4555066079295155E-3</v>
      </c>
      <c r="DL290" s="76">
        <f t="shared" si="626"/>
        <v>0.62576294399618904</v>
      </c>
      <c r="DM290" s="76">
        <f t="shared" si="624"/>
        <v>6.3662010007596642E-3</v>
      </c>
      <c r="DN290" s="76">
        <f t="shared" si="624"/>
        <v>-8.0672616003188186E-5</v>
      </c>
      <c r="DO290" s="76">
        <f t="shared" si="624"/>
        <v>1.1677778249607202E-4</v>
      </c>
      <c r="DP290" s="76">
        <f t="shared" si="574"/>
        <v>2.0921300383820334E-3</v>
      </c>
      <c r="DQ290" s="76">
        <f t="shared" si="575"/>
        <v>2.7266444970570527</v>
      </c>
      <c r="DR290" s="76">
        <f t="shared" si="576"/>
        <v>2.2005068891364372</v>
      </c>
      <c r="DS290" s="31"/>
      <c r="DT290" s="77">
        <f t="shared" si="577"/>
        <v>1.950429561263926</v>
      </c>
      <c r="DU290" s="77">
        <f t="shared" si="577"/>
        <v>1.9008169295284128E-3</v>
      </c>
      <c r="DV290" s="77">
        <f t="shared" si="578"/>
        <v>4.957043873607403E-2</v>
      </c>
      <c r="DW290" s="77">
        <f t="shared" si="579"/>
        <v>1.5822563236085954E-2</v>
      </c>
      <c r="DX290" s="77">
        <f t="shared" si="580"/>
        <v>6.5393001972159984E-2</v>
      </c>
      <c r="DY290" s="77">
        <f t="shared" si="581"/>
        <v>0.58955712616063261</v>
      </c>
      <c r="DZ290" s="77">
        <f t="shared" si="581"/>
        <v>1.2004879874478255E-2</v>
      </c>
      <c r="EA290" s="77">
        <f t="shared" si="581"/>
        <v>1.3769956692299126</v>
      </c>
      <c r="EB290" s="77">
        <f t="shared" si="581"/>
        <v>1.4008869159798923E-2</v>
      </c>
      <c r="EC290" s="77">
        <f t="shared" si="582"/>
        <v>-3.55041294559348E-4</v>
      </c>
      <c r="ED290" s="77">
        <f t="shared" si="582"/>
        <v>5.1394062976136583E-4</v>
      </c>
      <c r="EE290" s="77">
        <f t="shared" si="582"/>
        <v>3.0691643749526289E-3</v>
      </c>
      <c r="EF290" s="76">
        <f t="shared" si="583"/>
        <v>4.0135179883005909</v>
      </c>
      <c r="EG290" s="76">
        <f t="shared" si="584"/>
        <v>2.6522035971419271E-2</v>
      </c>
      <c r="EH290" s="76">
        <f t="shared" si="585"/>
        <v>4.0417374502855097E-2</v>
      </c>
      <c r="EI290" s="76">
        <f t="shared" si="586"/>
        <v>-3.55041294559348E-4</v>
      </c>
      <c r="EJ290" s="76">
        <f t="shared" si="587"/>
        <v>1.9008169295284128E-3</v>
      </c>
      <c r="EK290" s="76">
        <f t="shared" si="588"/>
        <v>3.0691643749526289E-3</v>
      </c>
      <c r="EL290" s="76">
        <f t="shared" si="589"/>
        <v>1.3108440155692675E-2</v>
      </c>
      <c r="EM290" s="76">
        <f t="shared" si="590"/>
        <v>1.4008869159798923E-2</v>
      </c>
      <c r="EN290" s="76">
        <f t="shared" si="591"/>
        <v>0.97476977451000169</v>
      </c>
      <c r="EO290" s="76">
        <f t="shared" si="592"/>
        <v>0.67840011680058754</v>
      </c>
      <c r="EP290" s="76">
        <f t="shared" si="593"/>
        <v>9.749603160427318E-3</v>
      </c>
      <c r="EQ290" s="76">
        <f t="shared" si="594"/>
        <v>0.4679787338844944</v>
      </c>
      <c r="ER290" s="76">
        <f t="shared" si="595"/>
        <v>1.4069733596951248E-2</v>
      </c>
      <c r="ES290" s="76">
        <f t="shared" si="596"/>
        <v>0.29021967175293367</v>
      </c>
      <c r="ET290" s="76">
        <f t="shared" si="597"/>
        <v>0.47356234862541485</v>
      </c>
      <c r="EU290" s="76">
        <f t="shared" si="598"/>
        <v>1.006502023835415</v>
      </c>
      <c r="EV290" s="31"/>
      <c r="EW290" s="31"/>
      <c r="EX290" s="31"/>
      <c r="EY290" s="31"/>
      <c r="EZ290" s="31">
        <f t="shared" si="599"/>
        <v>8.9141803169068293E-2</v>
      </c>
      <c r="FA290" s="31">
        <f t="shared" si="600"/>
        <v>920.57939689679756</v>
      </c>
      <c r="FB290" s="31"/>
      <c r="FC290" s="31">
        <f t="shared" si="601"/>
        <v>1151.1526778438858</v>
      </c>
      <c r="FD290" s="31">
        <f t="shared" si="602"/>
        <v>922.41953955356064</v>
      </c>
      <c r="FE290" s="31">
        <f t="shared" si="603"/>
        <v>1047.5280994418747</v>
      </c>
      <c r="FF290" s="31">
        <f t="shared" si="604"/>
        <v>639.07878013063839</v>
      </c>
      <c r="FG290" s="31">
        <f t="shared" si="605"/>
        <v>0.51298170230955975</v>
      </c>
      <c r="FH290" s="31">
        <f t="shared" si="606"/>
        <v>1707.0359342578522</v>
      </c>
      <c r="FI290" s="31">
        <f t="shared" si="607"/>
        <v>849.8331708448701</v>
      </c>
      <c r="FJ290" s="31"/>
      <c r="FK290" s="31">
        <f t="shared" si="608"/>
        <v>1151.5326369129612</v>
      </c>
      <c r="FL290" s="31">
        <f t="shared" si="609"/>
        <v>514.58062090648275</v>
      </c>
      <c r="FM290" s="31"/>
      <c r="FN290" s="31">
        <f t="shared" si="610"/>
        <v>54.083409637112666</v>
      </c>
      <c r="FO290" s="31">
        <f t="shared" si="611"/>
        <v>40.532090681717264</v>
      </c>
      <c r="FP290" s="31"/>
      <c r="FQ290" s="31">
        <f t="shared" si="612"/>
        <v>26.23</v>
      </c>
      <c r="FR290" s="31">
        <f t="shared" si="613"/>
        <v>32.44</v>
      </c>
      <c r="FS290" s="31">
        <f t="shared" si="614"/>
        <v>28.6</v>
      </c>
      <c r="FT290" s="31">
        <f t="shared" si="615"/>
        <v>1648.1180160912068</v>
      </c>
      <c r="FU290" s="31">
        <f t="shared" si="616"/>
        <v>501.96395100980192</v>
      </c>
      <c r="FV290" s="31"/>
      <c r="FW290" s="31"/>
      <c r="FX290" s="31"/>
      <c r="FY290" s="31"/>
      <c r="FZ290" s="31"/>
      <c r="GA290" s="31"/>
      <c r="GB290" s="31"/>
      <c r="GC290" s="31"/>
      <c r="GD290" s="32"/>
    </row>
    <row r="291" spans="1:186" ht="15.75" thickBot="1">
      <c r="C291" s="24" t="s">
        <v>210</v>
      </c>
      <c r="D291" s="24" t="s">
        <v>207</v>
      </c>
      <c r="E291" s="24"/>
      <c r="F291" s="23">
        <v>53.23</v>
      </c>
      <c r="G291" s="23">
        <v>9.9000000000000005E-2</v>
      </c>
      <c r="H291" s="23">
        <v>1.292</v>
      </c>
      <c r="I291" s="23">
        <v>5.5</v>
      </c>
      <c r="J291" s="23">
        <v>0.157</v>
      </c>
      <c r="K291" s="23">
        <v>16.012</v>
      </c>
      <c r="L291" s="23">
        <v>23.06</v>
      </c>
      <c r="M291" s="23">
        <v>0.125</v>
      </c>
      <c r="N291" s="23">
        <v>2.5000000000000001E-2</v>
      </c>
      <c r="O291" s="23">
        <v>9.9000000000000005E-2</v>
      </c>
      <c r="Q291" s="24">
        <v>53.201000000000001</v>
      </c>
      <c r="R291" s="24">
        <v>0.124</v>
      </c>
      <c r="S291" s="24">
        <v>1.399</v>
      </c>
      <c r="T291" s="24">
        <v>19.048999999999999</v>
      </c>
      <c r="U291" s="24">
        <v>0.436</v>
      </c>
      <c r="V291" s="24">
        <v>25.213000000000001</v>
      </c>
      <c r="W291" s="24">
        <v>0.46899999999999997</v>
      </c>
      <c r="X291" s="24">
        <v>0.01</v>
      </c>
      <c r="Y291" s="24">
        <v>2.5000000000000001E-2</v>
      </c>
      <c r="Z291" s="24">
        <v>0.11899999999999999</v>
      </c>
      <c r="AB291" s="69">
        <f t="shared" si="617"/>
        <v>770.48110817179065</v>
      </c>
      <c r="AC291" s="69">
        <f t="shared" si="618"/>
        <v>11.266103736691946</v>
      </c>
      <c r="AD291" s="31"/>
      <c r="AE291" s="73">
        <f t="shared" si="528"/>
        <v>770.48110817179065</v>
      </c>
      <c r="AF291" s="73"/>
      <c r="AG291" s="73">
        <f t="shared" si="529"/>
        <v>881.01844568918432</v>
      </c>
      <c r="AH291" s="73">
        <f t="shared" si="530"/>
        <v>844.57232907891205</v>
      </c>
      <c r="AI291" s="73">
        <f t="shared" si="531"/>
        <v>11.266103736691946</v>
      </c>
      <c r="AJ291" s="73">
        <f t="shared" si="532"/>
        <v>0.19772804535192812</v>
      </c>
      <c r="AK291" s="73">
        <f t="shared" si="533"/>
        <v>920.40865257092696</v>
      </c>
      <c r="AL291" s="74">
        <f t="shared" si="534"/>
        <v>0.45464189169792563</v>
      </c>
      <c r="AM291" s="75"/>
      <c r="AN291" s="31">
        <f t="shared" si="535"/>
        <v>0.21065105494127107</v>
      </c>
      <c r="AO291" s="31"/>
      <c r="AP291" s="31">
        <f t="shared" si="621"/>
        <v>0.88592194633207011</v>
      </c>
      <c r="AQ291" s="31">
        <f t="shared" si="621"/>
        <v>1.2393776571505831E-3</v>
      </c>
      <c r="AR291" s="31">
        <f t="shared" si="621"/>
        <v>1.2671511656417651E-2</v>
      </c>
      <c r="AS291" s="31">
        <f t="shared" si="621"/>
        <v>7.6552200249420985E-2</v>
      </c>
      <c r="AT291" s="31">
        <f t="shared" si="621"/>
        <v>2.2132158590308371E-3</v>
      </c>
      <c r="AU291" s="31">
        <f t="shared" si="619"/>
        <v>0.39727672412937548</v>
      </c>
      <c r="AV291" s="31">
        <f t="shared" si="619"/>
        <v>0.41121735315831331</v>
      </c>
      <c r="AW291" s="31">
        <f t="shared" si="619"/>
        <v>2.0168154000797045E-3</v>
      </c>
      <c r="AX291" s="31">
        <f t="shared" si="619"/>
        <v>2.6540405112743644E-4</v>
      </c>
      <c r="AY291" s="31">
        <f t="shared" si="619"/>
        <v>6.5132350251516141E-4</v>
      </c>
      <c r="AZ291" s="31">
        <f t="shared" si="537"/>
        <v>1.7900258719955013</v>
      </c>
      <c r="BA291" s="31"/>
      <c r="BB291" s="76">
        <f t="shared" si="538"/>
        <v>1.7718438926641402</v>
      </c>
      <c r="BC291" s="76">
        <f t="shared" si="538"/>
        <v>2.4787553143011663E-3</v>
      </c>
      <c r="BD291" s="76">
        <f t="shared" si="539"/>
        <v>3.8014534969252951E-2</v>
      </c>
      <c r="BE291" s="76">
        <f t="shared" si="625"/>
        <v>7.6552200249420985E-2</v>
      </c>
      <c r="BF291" s="76">
        <f t="shared" si="625"/>
        <v>2.2132158590308371E-3</v>
      </c>
      <c r="BG291" s="76">
        <f t="shared" si="625"/>
        <v>0.39727672412937548</v>
      </c>
      <c r="BH291" s="76">
        <f t="shared" si="623"/>
        <v>0.41121735315831331</v>
      </c>
      <c r="BI291" s="76">
        <f t="shared" si="623"/>
        <v>2.0168154000797045E-3</v>
      </c>
      <c r="BJ291" s="76">
        <f t="shared" si="623"/>
        <v>2.6540405112743644E-4</v>
      </c>
      <c r="BK291" s="76">
        <f t="shared" si="541"/>
        <v>1.9539705075454841E-3</v>
      </c>
      <c r="BL291" s="76">
        <f t="shared" si="542"/>
        <v>2.7038328663025872</v>
      </c>
      <c r="BM291" s="76">
        <f t="shared" si="543"/>
        <v>2.2190720716420707</v>
      </c>
      <c r="BN291" s="31"/>
      <c r="BO291" s="77">
        <f t="shared" si="544"/>
        <v>1.9659246487602822</v>
      </c>
      <c r="BP291" s="77">
        <f t="shared" si="544"/>
        <v>2.7502683452000406E-3</v>
      </c>
      <c r="BQ291" s="77">
        <f t="shared" si="545"/>
        <v>3.4075351239717833E-2</v>
      </c>
      <c r="BR291" s="77">
        <f t="shared" si="546"/>
        <v>2.2162644004768896E-2</v>
      </c>
      <c r="BS291" s="77">
        <f t="shared" si="547"/>
        <v>5.6237995244486728E-2</v>
      </c>
      <c r="BT291" s="77">
        <f t="shared" si="548"/>
        <v>0.16987484959624127</v>
      </c>
      <c r="BU291" s="77">
        <f t="shared" si="548"/>
        <v>4.9112855012906449E-3</v>
      </c>
      <c r="BV291" s="77">
        <f t="shared" si="548"/>
        <v>0.88158568322894859</v>
      </c>
      <c r="BW291" s="77">
        <f t="shared" si="548"/>
        <v>0.91252094376818726</v>
      </c>
      <c r="BX291" s="77">
        <f t="shared" si="549"/>
        <v>8.9509174559490035E-3</v>
      </c>
      <c r="BY291" s="77">
        <f t="shared" si="549"/>
        <v>1.1779014351151168E-3</v>
      </c>
      <c r="BZ291" s="77">
        <f t="shared" si="549"/>
        <v>2.8906675880709773E-3</v>
      </c>
      <c r="CA291" s="76">
        <f t="shared" si="550"/>
        <v>4.0068251609237713</v>
      </c>
      <c r="CB291" s="76">
        <f t="shared" si="551"/>
        <v>1.2472420412426882E-2</v>
      </c>
      <c r="CC291" s="76">
        <f t="shared" si="552"/>
        <v>2.0440605166403003E-2</v>
      </c>
      <c r="CD291" s="76">
        <f t="shared" si="553"/>
        <v>8.9509174559490035E-3</v>
      </c>
      <c r="CE291" s="76">
        <f t="shared" si="554"/>
        <v>1.3211726548819892E-2</v>
      </c>
      <c r="CF291" s="76">
        <f t="shared" si="555"/>
        <v>1.043181234544897E-2</v>
      </c>
      <c r="CG291" s="76">
        <f t="shared" si="556"/>
        <v>1.4453337940354887E-3</v>
      </c>
      <c r="CH291" s="76">
        <f t="shared" si="557"/>
        <v>0.88743207107988298</v>
      </c>
      <c r="CI291" s="76">
        <f t="shared" si="558"/>
        <v>8.2014230872653415E-2</v>
      </c>
      <c r="CJ291" s="76">
        <f t="shared" si="559"/>
        <v>6.8444245202326268E-2</v>
      </c>
      <c r="CK291" s="76">
        <f t="shared" si="560"/>
        <v>0.74059852329423692</v>
      </c>
      <c r="CL291" s="76">
        <f t="shared" si="561"/>
        <v>1.0034860920967899</v>
      </c>
      <c r="CM291" s="76">
        <f t="shared" si="562"/>
        <v>0.88743207107988298</v>
      </c>
      <c r="CN291" s="76"/>
      <c r="CO291" s="31">
        <f t="shared" si="563"/>
        <v>0.84850410962037803</v>
      </c>
      <c r="CP291" s="76">
        <f t="shared" si="564"/>
        <v>0.15740242918381439</v>
      </c>
      <c r="CQ291" s="76">
        <f t="shared" si="565"/>
        <v>0.24006452755274041</v>
      </c>
      <c r="CR291" s="77">
        <f t="shared" si="566"/>
        <v>0.63111925543736802</v>
      </c>
      <c r="CS291" s="77">
        <f t="shared" si="567"/>
        <v>0.35518682909152466</v>
      </c>
      <c r="CT291" s="77">
        <f t="shared" si="568"/>
        <v>7.4671696016276254E-2</v>
      </c>
      <c r="CU291" s="31">
        <f t="shared" si="622"/>
        <v>0.88543929112929665</v>
      </c>
      <c r="CV291" s="31">
        <f t="shared" si="622"/>
        <v>1.5523518129966899E-3</v>
      </c>
      <c r="CW291" s="31">
        <f t="shared" si="622"/>
        <v>1.3720932513411992E-2</v>
      </c>
      <c r="CX291" s="31">
        <f t="shared" si="622"/>
        <v>0.26513506591840369</v>
      </c>
      <c r="CY291" s="31">
        <f t="shared" si="622"/>
        <v>6.1462555066079299E-3</v>
      </c>
      <c r="CZ291" s="31">
        <f t="shared" si="620"/>
        <v>0.62556445450124554</v>
      </c>
      <c r="DA291" s="31">
        <f t="shared" si="620"/>
        <v>8.3634405304097558E-3</v>
      </c>
      <c r="DB291" s="31">
        <f t="shared" si="620"/>
        <v>1.6134523200637637E-4</v>
      </c>
      <c r="DC291" s="31">
        <f t="shared" si="620"/>
        <v>2.6540405112743644E-4</v>
      </c>
      <c r="DD291" s="31">
        <f t="shared" si="620"/>
        <v>7.8290400807377977E-4</v>
      </c>
      <c r="DE291" s="31">
        <f t="shared" si="570"/>
        <v>1.8071314452035798</v>
      </c>
      <c r="DF291" s="31"/>
      <c r="DG291" s="76">
        <f t="shared" si="571"/>
        <v>1.7708785822585933</v>
      </c>
      <c r="DH291" s="76">
        <f t="shared" si="571"/>
        <v>3.1047036259933799E-3</v>
      </c>
      <c r="DI291" s="76">
        <f t="shared" si="572"/>
        <v>4.1162797540235975E-2</v>
      </c>
      <c r="DJ291" s="76">
        <f t="shared" si="626"/>
        <v>0.26513506591840369</v>
      </c>
      <c r="DK291" s="76">
        <f t="shared" si="626"/>
        <v>6.1462555066079299E-3</v>
      </c>
      <c r="DL291" s="76">
        <f t="shared" si="626"/>
        <v>0.62556445450124554</v>
      </c>
      <c r="DM291" s="76">
        <f t="shared" si="624"/>
        <v>8.3634405304097558E-3</v>
      </c>
      <c r="DN291" s="76">
        <f t="shared" si="624"/>
        <v>1.6134523200637637E-4</v>
      </c>
      <c r="DO291" s="76">
        <f t="shared" si="624"/>
        <v>2.6540405112743644E-4</v>
      </c>
      <c r="DP291" s="76">
        <f t="shared" si="574"/>
        <v>2.3487120242213395E-3</v>
      </c>
      <c r="DQ291" s="76">
        <f t="shared" si="575"/>
        <v>2.7231307611888451</v>
      </c>
      <c r="DR291" s="76">
        <f t="shared" si="576"/>
        <v>2.2033462680215044</v>
      </c>
      <c r="DS291" s="31"/>
      <c r="DT291" s="77">
        <f t="shared" si="577"/>
        <v>1.9509293576693421</v>
      </c>
      <c r="DU291" s="77">
        <f t="shared" si="577"/>
        <v>3.420368573822673E-3</v>
      </c>
      <c r="DV291" s="77">
        <f t="shared" si="578"/>
        <v>4.9070642330657943E-2</v>
      </c>
      <c r="DW291" s="77">
        <f t="shared" si="579"/>
        <v>1.1393288563744518E-2</v>
      </c>
      <c r="DX291" s="77">
        <f t="shared" si="580"/>
        <v>6.0463930894402461E-2</v>
      </c>
      <c r="DY291" s="77">
        <f t="shared" si="581"/>
        <v>0.58418435801295032</v>
      </c>
      <c r="DZ291" s="77">
        <f t="shared" si="581"/>
        <v>1.3542329132791202E-2</v>
      </c>
      <c r="EA291" s="77">
        <f t="shared" si="581"/>
        <v>1.3783351062322275</v>
      </c>
      <c r="EB291" s="77">
        <f t="shared" si="581"/>
        <v>1.8427555480498126E-2</v>
      </c>
      <c r="EC291" s="77">
        <f t="shared" si="582"/>
        <v>7.1099882960862627E-4</v>
      </c>
      <c r="ED291" s="77">
        <f t="shared" si="582"/>
        <v>1.1695540511388511E-3</v>
      </c>
      <c r="EE291" s="77">
        <f t="shared" si="582"/>
        <v>3.4500172488168808E-3</v>
      </c>
      <c r="EF291" s="76">
        <f t="shared" si="583"/>
        <v>4.0146335761255996</v>
      </c>
      <c r="EG291" s="76">
        <f t="shared" si="584"/>
        <v>2.8097598200059828E-2</v>
      </c>
      <c r="EH291" s="76">
        <f t="shared" si="585"/>
        <v>4.3740707633064702E-2</v>
      </c>
      <c r="EI291" s="76">
        <f t="shared" si="586"/>
        <v>7.1099882960862627E-4</v>
      </c>
      <c r="EJ291" s="76">
        <f t="shared" si="587"/>
        <v>3.420368573822673E-3</v>
      </c>
      <c r="EK291" s="76">
        <f t="shared" si="588"/>
        <v>3.4500172488168808E-3</v>
      </c>
      <c r="EL291" s="76">
        <f t="shared" si="589"/>
        <v>7.2322724853190112E-3</v>
      </c>
      <c r="EM291" s="76">
        <f t="shared" si="590"/>
        <v>1.8427555480498126E-2</v>
      </c>
      <c r="EN291" s="76">
        <f t="shared" si="591"/>
        <v>0.97349079841916453</v>
      </c>
      <c r="EO291" s="76">
        <f t="shared" si="592"/>
        <v>0.67902559907372528</v>
      </c>
      <c r="EP291" s="76">
        <f t="shared" si="593"/>
        <v>1.2853518410167663E-2</v>
      </c>
      <c r="EQ291" s="76">
        <f t="shared" si="594"/>
        <v>0.46864278753477845</v>
      </c>
      <c r="ER291" s="76">
        <f t="shared" si="595"/>
        <v>1.8429549254276489E-2</v>
      </c>
      <c r="ES291" s="76">
        <f t="shared" si="596"/>
        <v>0.28746922766635041</v>
      </c>
      <c r="ET291" s="76">
        <f t="shared" si="597"/>
        <v>0.47579276655519986</v>
      </c>
      <c r="EU291" s="76">
        <f t="shared" si="598"/>
        <v>1.0067320110372298</v>
      </c>
      <c r="EV291" s="31"/>
      <c r="EW291" s="31"/>
      <c r="EX291" s="31"/>
      <c r="EY291" s="31"/>
      <c r="EZ291" s="31">
        <f t="shared" si="599"/>
        <v>8.9315525764312828E-2</v>
      </c>
      <c r="FA291" s="31">
        <f t="shared" si="600"/>
        <v>921.13998840134718</v>
      </c>
      <c r="FB291" s="31"/>
      <c r="FC291" s="31">
        <f t="shared" si="601"/>
        <v>1151.51814654703</v>
      </c>
      <c r="FD291" s="31">
        <f t="shared" si="602"/>
        <v>921.96104842457669</v>
      </c>
      <c r="FE291" s="31">
        <f t="shared" si="603"/>
        <v>1104.0534099636766</v>
      </c>
      <c r="FF291" s="31">
        <f t="shared" si="604"/>
        <v>674.54230934732414</v>
      </c>
      <c r="FG291" s="31">
        <f t="shared" si="605"/>
        <v>0.51225482166398428</v>
      </c>
      <c r="FH291" s="31">
        <f t="shared" si="606"/>
        <v>1705.9018738903201</v>
      </c>
      <c r="FI291" s="31">
        <f t="shared" si="607"/>
        <v>900.3244096983027</v>
      </c>
      <c r="FJ291" s="31"/>
      <c r="FK291" s="31">
        <f t="shared" si="608"/>
        <v>1154.2151876149496</v>
      </c>
      <c r="FL291" s="31">
        <f t="shared" si="609"/>
        <v>462.51300489961807</v>
      </c>
      <c r="FM291" s="31"/>
      <c r="FN291" s="31">
        <f t="shared" si="610"/>
        <v>36.135022947232187</v>
      </c>
      <c r="FO291" s="31">
        <f t="shared" si="611"/>
        <v>28.461041561875827</v>
      </c>
      <c r="FP291" s="31"/>
      <c r="FQ291" s="31">
        <f t="shared" si="612"/>
        <v>26.23</v>
      </c>
      <c r="FR291" s="31">
        <f t="shared" si="613"/>
        <v>32.44</v>
      </c>
      <c r="FS291" s="31">
        <f t="shared" si="614"/>
        <v>28.6</v>
      </c>
      <c r="FT291" s="31">
        <f t="shared" si="615"/>
        <v>1644.8940571849216</v>
      </c>
      <c r="FU291" s="31">
        <f t="shared" si="616"/>
        <v>536.86751268293199</v>
      </c>
      <c r="FV291" s="31"/>
      <c r="FW291" s="31"/>
      <c r="FX291" s="31"/>
      <c r="FY291" s="31"/>
      <c r="FZ291" s="31"/>
      <c r="GA291" s="31"/>
      <c r="GB291" s="31"/>
      <c r="GC291" s="31"/>
      <c r="GD291" s="32"/>
    </row>
    <row r="292" spans="1:186" ht="15.75" thickBot="1">
      <c r="C292" s="24" t="s">
        <v>211</v>
      </c>
      <c r="D292" s="24" t="s">
        <v>207</v>
      </c>
      <c r="E292" s="24"/>
      <c r="F292" s="23">
        <v>53.23</v>
      </c>
      <c r="G292" s="23">
        <v>9.9000000000000005E-2</v>
      </c>
      <c r="H292" s="23">
        <v>1.292</v>
      </c>
      <c r="I292" s="23">
        <v>5.5</v>
      </c>
      <c r="J292" s="23">
        <v>0.157</v>
      </c>
      <c r="K292" s="23">
        <v>16.012</v>
      </c>
      <c r="L292" s="23">
        <v>23.06</v>
      </c>
      <c r="M292" s="23">
        <v>0.125</v>
      </c>
      <c r="N292" s="23">
        <v>2.5000000000000001E-2</v>
      </c>
      <c r="O292" s="23">
        <v>9.9000000000000005E-2</v>
      </c>
      <c r="Q292" s="24">
        <v>53.472000000000001</v>
      </c>
      <c r="R292" s="24">
        <v>0.04</v>
      </c>
      <c r="S292" s="24">
        <v>1.2969999999999999</v>
      </c>
      <c r="T292" s="24">
        <v>18.879000000000001</v>
      </c>
      <c r="U292" s="24">
        <v>0.38200000000000001</v>
      </c>
      <c r="V292" s="24">
        <v>24.664000000000001</v>
      </c>
      <c r="W292" s="24">
        <v>1.359</v>
      </c>
      <c r="X292" s="24">
        <v>1.6E-2</v>
      </c>
      <c r="Y292" s="24">
        <v>0.02</v>
      </c>
      <c r="Z292" s="24">
        <v>3.7999999999999999E-2</v>
      </c>
      <c r="AB292" s="69">
        <f t="shared" si="617"/>
        <v>769.83648755219326</v>
      </c>
      <c r="AC292" s="69">
        <f t="shared" si="618"/>
        <v>7.4909550421188325</v>
      </c>
      <c r="AD292" s="31"/>
      <c r="AE292" s="73">
        <f t="shared" si="528"/>
        <v>769.83648755219326</v>
      </c>
      <c r="AF292" s="73"/>
      <c r="AG292" s="73">
        <f t="shared" si="529"/>
        <v>888.70367235536514</v>
      </c>
      <c r="AH292" s="73">
        <f t="shared" si="530"/>
        <v>842.43456347497522</v>
      </c>
      <c r="AI292" s="73">
        <f t="shared" si="531"/>
        <v>7.4909550421188325</v>
      </c>
      <c r="AJ292" s="73">
        <f t="shared" si="532"/>
        <v>0.33717223924560979</v>
      </c>
      <c r="AK292" s="73">
        <f t="shared" si="533"/>
        <v>886.9312901869871</v>
      </c>
      <c r="AL292" s="74">
        <f t="shared" si="534"/>
        <v>0.44874707759635268</v>
      </c>
      <c r="AM292" s="75"/>
      <c r="AN292" s="31">
        <f t="shared" si="535"/>
        <v>0.6100616391971655</v>
      </c>
      <c r="AO292" s="31"/>
      <c r="AP292" s="31">
        <f t="shared" si="621"/>
        <v>0.88592194633207011</v>
      </c>
      <c r="AQ292" s="31">
        <f t="shared" si="621"/>
        <v>1.2393776571505831E-3</v>
      </c>
      <c r="AR292" s="31">
        <f t="shared" si="621"/>
        <v>1.2671511656417651E-2</v>
      </c>
      <c r="AS292" s="31">
        <f t="shared" si="621"/>
        <v>7.6552200249420985E-2</v>
      </c>
      <c r="AT292" s="31">
        <f t="shared" si="621"/>
        <v>2.2132158590308371E-3</v>
      </c>
      <c r="AU292" s="31">
        <f t="shared" si="619"/>
        <v>0.39727672412937548</v>
      </c>
      <c r="AV292" s="31">
        <f t="shared" si="619"/>
        <v>0.41121735315831331</v>
      </c>
      <c r="AW292" s="31">
        <f t="shared" si="619"/>
        <v>2.0168154000797045E-3</v>
      </c>
      <c r="AX292" s="31">
        <f t="shared" si="619"/>
        <v>2.6540405112743644E-4</v>
      </c>
      <c r="AY292" s="31">
        <f t="shared" si="619"/>
        <v>6.5132350251516141E-4</v>
      </c>
      <c r="AZ292" s="31">
        <f t="shared" si="537"/>
        <v>1.7900258719955013</v>
      </c>
      <c r="BA292" s="31"/>
      <c r="BB292" s="76">
        <f t="shared" si="538"/>
        <v>1.7718438926641402</v>
      </c>
      <c r="BC292" s="76">
        <f t="shared" si="538"/>
        <v>2.4787553143011663E-3</v>
      </c>
      <c r="BD292" s="76">
        <f t="shared" si="539"/>
        <v>3.8014534969252951E-2</v>
      </c>
      <c r="BE292" s="76">
        <f t="shared" si="625"/>
        <v>7.6552200249420985E-2</v>
      </c>
      <c r="BF292" s="76">
        <f t="shared" si="625"/>
        <v>2.2132158590308371E-3</v>
      </c>
      <c r="BG292" s="76">
        <f t="shared" si="625"/>
        <v>0.39727672412937548</v>
      </c>
      <c r="BH292" s="76">
        <f t="shared" si="623"/>
        <v>0.41121735315831331</v>
      </c>
      <c r="BI292" s="76">
        <f t="shared" si="623"/>
        <v>2.0168154000797045E-3</v>
      </c>
      <c r="BJ292" s="76">
        <f t="shared" si="623"/>
        <v>2.6540405112743644E-4</v>
      </c>
      <c r="BK292" s="76">
        <f t="shared" si="541"/>
        <v>1.9539705075454841E-3</v>
      </c>
      <c r="BL292" s="76">
        <f t="shared" si="542"/>
        <v>2.7038328663025872</v>
      </c>
      <c r="BM292" s="76">
        <f t="shared" si="543"/>
        <v>2.2190720716420707</v>
      </c>
      <c r="BN292" s="31"/>
      <c r="BO292" s="77">
        <f t="shared" si="544"/>
        <v>1.9659246487602822</v>
      </c>
      <c r="BP292" s="77">
        <f t="shared" si="544"/>
        <v>2.7502683452000406E-3</v>
      </c>
      <c r="BQ292" s="77">
        <f t="shared" si="545"/>
        <v>3.4075351239717833E-2</v>
      </c>
      <c r="BR292" s="77">
        <f t="shared" si="546"/>
        <v>2.2162644004768896E-2</v>
      </c>
      <c r="BS292" s="77">
        <f t="shared" si="547"/>
        <v>5.6237995244486728E-2</v>
      </c>
      <c r="BT292" s="77">
        <f t="shared" si="548"/>
        <v>0.16987484959624127</v>
      </c>
      <c r="BU292" s="77">
        <f t="shared" si="548"/>
        <v>4.9112855012906449E-3</v>
      </c>
      <c r="BV292" s="77">
        <f t="shared" si="548"/>
        <v>0.88158568322894859</v>
      </c>
      <c r="BW292" s="77">
        <f t="shared" si="548"/>
        <v>0.91252094376818726</v>
      </c>
      <c r="BX292" s="77">
        <f t="shared" si="549"/>
        <v>8.9509174559490035E-3</v>
      </c>
      <c r="BY292" s="77">
        <f t="shared" si="549"/>
        <v>1.1779014351151168E-3</v>
      </c>
      <c r="BZ292" s="77">
        <f t="shared" si="549"/>
        <v>2.8906675880709773E-3</v>
      </c>
      <c r="CA292" s="76">
        <f t="shared" si="550"/>
        <v>4.0068251609237713</v>
      </c>
      <c r="CB292" s="76">
        <f t="shared" si="551"/>
        <v>1.2472420412426882E-2</v>
      </c>
      <c r="CC292" s="76">
        <f t="shared" si="552"/>
        <v>2.0440605166403003E-2</v>
      </c>
      <c r="CD292" s="76">
        <f t="shared" si="553"/>
        <v>8.9509174559490035E-3</v>
      </c>
      <c r="CE292" s="76">
        <f t="shared" si="554"/>
        <v>1.3211726548819892E-2</v>
      </c>
      <c r="CF292" s="76">
        <f t="shared" si="555"/>
        <v>1.043181234544897E-2</v>
      </c>
      <c r="CG292" s="76">
        <f t="shared" si="556"/>
        <v>1.4453337940354887E-3</v>
      </c>
      <c r="CH292" s="76">
        <f t="shared" si="557"/>
        <v>0.88743207107988298</v>
      </c>
      <c r="CI292" s="76">
        <f t="shared" si="558"/>
        <v>8.2014230872653415E-2</v>
      </c>
      <c r="CJ292" s="76">
        <f t="shared" si="559"/>
        <v>6.8444245202326268E-2</v>
      </c>
      <c r="CK292" s="76">
        <f t="shared" si="560"/>
        <v>0.74059852329423692</v>
      </c>
      <c r="CL292" s="76">
        <f t="shared" si="561"/>
        <v>1.0034860920967899</v>
      </c>
      <c r="CM292" s="76">
        <f t="shared" si="562"/>
        <v>0.88743207107988298</v>
      </c>
      <c r="CN292" s="76"/>
      <c r="CO292" s="31">
        <f t="shared" si="563"/>
        <v>0.84850410962037803</v>
      </c>
      <c r="CP292" s="76">
        <f t="shared" si="564"/>
        <v>0.15740242918381439</v>
      </c>
      <c r="CQ292" s="76">
        <f t="shared" si="565"/>
        <v>0.24006452755274041</v>
      </c>
      <c r="CR292" s="77">
        <f t="shared" si="566"/>
        <v>0.63111925543736802</v>
      </c>
      <c r="CS292" s="77">
        <f t="shared" si="567"/>
        <v>0.35518682909152466</v>
      </c>
      <c r="CT292" s="77">
        <f t="shared" si="568"/>
        <v>7.4671696016276254E-2</v>
      </c>
      <c r="CU292" s="31">
        <f t="shared" si="622"/>
        <v>0.88994962078280015</v>
      </c>
      <c r="CV292" s="31">
        <f t="shared" si="622"/>
        <v>5.0075864935377097E-4</v>
      </c>
      <c r="CW292" s="31">
        <f t="shared" si="622"/>
        <v>1.2720550014221123E-2</v>
      </c>
      <c r="CX292" s="31">
        <f t="shared" si="622"/>
        <v>0.26276890700160344</v>
      </c>
      <c r="CY292" s="31">
        <f t="shared" si="622"/>
        <v>5.3850220264317185E-3</v>
      </c>
      <c r="CZ292" s="31">
        <f t="shared" si="620"/>
        <v>0.61194311291074921</v>
      </c>
      <c r="DA292" s="31">
        <f t="shared" si="620"/>
        <v>2.4234361792807798E-2</v>
      </c>
      <c r="DB292" s="31">
        <f t="shared" si="620"/>
        <v>2.5815237121020216E-4</v>
      </c>
      <c r="DC292" s="31">
        <f t="shared" si="620"/>
        <v>2.1232324090194913E-4</v>
      </c>
      <c r="DD292" s="31">
        <f t="shared" si="620"/>
        <v>2.5000296056137505E-4</v>
      </c>
      <c r="DE292" s="31">
        <f t="shared" si="570"/>
        <v>1.8082228117506407</v>
      </c>
      <c r="DF292" s="31"/>
      <c r="DG292" s="76">
        <f t="shared" si="571"/>
        <v>1.7798992415656003</v>
      </c>
      <c r="DH292" s="76">
        <f t="shared" si="571"/>
        <v>1.0015172987075419E-3</v>
      </c>
      <c r="DI292" s="76">
        <f t="shared" si="572"/>
        <v>3.8161650042663371E-2</v>
      </c>
      <c r="DJ292" s="76">
        <f t="shared" si="626"/>
        <v>0.26276890700160344</v>
      </c>
      <c r="DK292" s="76">
        <f t="shared" si="626"/>
        <v>5.3850220264317185E-3</v>
      </c>
      <c r="DL292" s="76">
        <f t="shared" si="626"/>
        <v>0.61194311291074921</v>
      </c>
      <c r="DM292" s="76">
        <f t="shared" si="624"/>
        <v>2.4234361792807798E-2</v>
      </c>
      <c r="DN292" s="76">
        <f t="shared" si="624"/>
        <v>2.5815237121020216E-4</v>
      </c>
      <c r="DO292" s="76">
        <f t="shared" si="624"/>
        <v>2.1232324090194913E-4</v>
      </c>
      <c r="DP292" s="76">
        <f t="shared" si="574"/>
        <v>7.5000888168412516E-4</v>
      </c>
      <c r="DQ292" s="76">
        <f t="shared" si="575"/>
        <v>2.7246142971323599</v>
      </c>
      <c r="DR292" s="76">
        <f t="shared" si="576"/>
        <v>2.2021465593551954</v>
      </c>
      <c r="DS292" s="31"/>
      <c r="DT292" s="77">
        <f t="shared" si="577"/>
        <v>1.9597994954063043</v>
      </c>
      <c r="DU292" s="77">
        <f t="shared" si="577"/>
        <v>1.1027439367417614E-3</v>
      </c>
      <c r="DV292" s="77">
        <f t="shared" si="578"/>
        <v>4.0200504593695729E-2</v>
      </c>
      <c r="DW292" s="77">
        <f t="shared" si="579"/>
        <v>1.582452630014973E-2</v>
      </c>
      <c r="DX292" s="77">
        <f t="shared" si="580"/>
        <v>5.6025030893845459E-2</v>
      </c>
      <c r="DY292" s="77">
        <f t="shared" si="581"/>
        <v>0.57865564445910633</v>
      </c>
      <c r="DZ292" s="77">
        <f t="shared" si="581"/>
        <v>1.1858607727558552E-2</v>
      </c>
      <c r="EA292" s="77">
        <f t="shared" si="581"/>
        <v>1.3475884206175142</v>
      </c>
      <c r="EB292" s="77">
        <f t="shared" si="581"/>
        <v>5.3367616440200695E-2</v>
      </c>
      <c r="EC292" s="77">
        <f t="shared" si="582"/>
        <v>1.1369787120998637E-3</v>
      </c>
      <c r="ED292" s="77">
        <f t="shared" si="582"/>
        <v>9.3513378884674313E-4</v>
      </c>
      <c r="EE292" s="77">
        <f t="shared" si="582"/>
        <v>1.1010863188576894E-3</v>
      </c>
      <c r="EF292" s="76">
        <f t="shared" si="583"/>
        <v>4.011570758301076</v>
      </c>
      <c r="EG292" s="76">
        <f t="shared" si="584"/>
        <v>2.220638281330465E-2</v>
      </c>
      <c r="EH292" s="76">
        <f t="shared" si="585"/>
        <v>3.4612152689964759E-2</v>
      </c>
      <c r="EI292" s="76">
        <f t="shared" si="586"/>
        <v>1.1369787120998637E-3</v>
      </c>
      <c r="EJ292" s="76">
        <f t="shared" si="587"/>
        <v>1.1027439367417614E-3</v>
      </c>
      <c r="EK292" s="76">
        <f t="shared" si="588"/>
        <v>1.1010863188576894E-3</v>
      </c>
      <c r="EL292" s="76">
        <f t="shared" si="589"/>
        <v>1.3586461269192177E-2</v>
      </c>
      <c r="EM292" s="76">
        <f t="shared" si="590"/>
        <v>5.3367616440200695E-2</v>
      </c>
      <c r="EN292" s="76">
        <f t="shared" si="591"/>
        <v>0.93502292557902233</v>
      </c>
      <c r="EO292" s="76">
        <f t="shared" si="592"/>
        <v>0.65013380622354255</v>
      </c>
      <c r="EP292" s="76">
        <f t="shared" si="593"/>
        <v>3.710720951987341E-2</v>
      </c>
      <c r="EQ292" s="76">
        <f t="shared" si="594"/>
        <v>0.44928419567502442</v>
      </c>
      <c r="ER292" s="76">
        <f t="shared" si="595"/>
        <v>5.2404317961047185E-2</v>
      </c>
      <c r="ES292" s="76">
        <f t="shared" si="596"/>
        <v>0.29224697957886758</v>
      </c>
      <c r="ET292" s="76">
        <f t="shared" si="597"/>
        <v>0.46442412222103668</v>
      </c>
      <c r="EU292" s="76">
        <f t="shared" si="598"/>
        <v>1.0053178122561146</v>
      </c>
      <c r="EV292" s="31"/>
      <c r="EW292" s="31"/>
      <c r="EX292" s="31"/>
      <c r="EY292" s="31"/>
      <c r="EZ292" s="31">
        <f t="shared" si="599"/>
        <v>9.2400676688346103E-2</v>
      </c>
      <c r="FA292" s="31">
        <f t="shared" si="600"/>
        <v>930.91796401792089</v>
      </c>
      <c r="FB292" s="31"/>
      <c r="FC292" s="31">
        <f t="shared" si="601"/>
        <v>1166.0348886026691</v>
      </c>
      <c r="FD292" s="31">
        <f t="shared" si="602"/>
        <v>936.38114351785077</v>
      </c>
      <c r="FE292" s="31">
        <f t="shared" si="603"/>
        <v>1331.7748609940206</v>
      </c>
      <c r="FF292" s="31">
        <f t="shared" si="604"/>
        <v>813.42756699111453</v>
      </c>
      <c r="FG292" s="31">
        <f t="shared" si="605"/>
        <v>0.53432666865135747</v>
      </c>
      <c r="FH292" s="31">
        <f t="shared" si="606"/>
        <v>1740.2056249351467</v>
      </c>
      <c r="FI292" s="31">
        <f t="shared" si="607"/>
        <v>1147.6409029450506</v>
      </c>
      <c r="FJ292" s="31"/>
      <c r="FK292" s="31">
        <f t="shared" si="608"/>
        <v>1157.4942361968401</v>
      </c>
      <c r="FL292" s="31">
        <f t="shared" si="609"/>
        <v>518.27280669400102</v>
      </c>
      <c r="FM292" s="31"/>
      <c r="FN292" s="31">
        <f t="shared" si="610"/>
        <v>-2.1390903990263466</v>
      </c>
      <c r="FO292" s="31">
        <f t="shared" si="611"/>
        <v>0.31655711742976989</v>
      </c>
      <c r="FP292" s="31"/>
      <c r="FQ292" s="31">
        <f t="shared" si="612"/>
        <v>26.23</v>
      </c>
      <c r="FR292" s="31">
        <f t="shared" si="613"/>
        <v>32.44</v>
      </c>
      <c r="FS292" s="31">
        <f t="shared" si="614"/>
        <v>28.6</v>
      </c>
      <c r="FT292" s="31">
        <f t="shared" si="615"/>
        <v>1721.0299578711492</v>
      </c>
      <c r="FU292" s="31">
        <f t="shared" si="616"/>
        <v>693.60716233929566</v>
      </c>
      <c r="FV292" s="31"/>
      <c r="FW292" s="31"/>
      <c r="FX292" s="31"/>
      <c r="FY292" s="31"/>
      <c r="FZ292" s="31"/>
      <c r="GA292" s="31"/>
      <c r="GB292" s="31"/>
      <c r="GC292" s="31"/>
      <c r="GD292" s="32"/>
    </row>
    <row r="293" spans="1:186" ht="15.75" thickBot="1">
      <c r="C293" s="24" t="s">
        <v>212</v>
      </c>
      <c r="D293" s="24" t="s">
        <v>207</v>
      </c>
      <c r="E293" s="24"/>
      <c r="F293" s="23">
        <v>53.23</v>
      </c>
      <c r="G293" s="23">
        <v>9.9000000000000005E-2</v>
      </c>
      <c r="H293" s="23">
        <v>1.292</v>
      </c>
      <c r="I293" s="23">
        <v>5.5</v>
      </c>
      <c r="J293" s="23">
        <v>0.157</v>
      </c>
      <c r="K293" s="23">
        <v>16.012</v>
      </c>
      <c r="L293" s="23">
        <v>23.06</v>
      </c>
      <c r="M293" s="23">
        <v>0.125</v>
      </c>
      <c r="N293" s="23">
        <v>2.5000000000000001E-2</v>
      </c>
      <c r="O293" s="23">
        <v>9.9000000000000005E-2</v>
      </c>
      <c r="Q293" s="24">
        <v>53.225999999999999</v>
      </c>
      <c r="R293" s="24">
        <v>0.10199999999999999</v>
      </c>
      <c r="S293" s="24">
        <v>1.4350000000000001</v>
      </c>
      <c r="T293" s="24">
        <v>19.38</v>
      </c>
      <c r="U293" s="24">
        <v>0.42499999999999999</v>
      </c>
      <c r="V293" s="24">
        <v>24.692</v>
      </c>
      <c r="W293" s="24">
        <v>0.72599999999999998</v>
      </c>
      <c r="X293" s="24">
        <v>8.9999999999999993E-3</v>
      </c>
      <c r="Y293" s="24">
        <v>1.4E-2</v>
      </c>
      <c r="Z293" s="24">
        <v>6.0999999999999999E-2</v>
      </c>
      <c r="AB293" s="69">
        <f t="shared" si="617"/>
        <v>765.57843897364421</v>
      </c>
      <c r="AC293" s="69">
        <f t="shared" si="618"/>
        <v>9.6963868338099442</v>
      </c>
      <c r="AD293" s="31"/>
      <c r="AE293" s="73">
        <f t="shared" si="528"/>
        <v>765.57843897364421</v>
      </c>
      <c r="AF293" s="73"/>
      <c r="AG293" s="73">
        <f t="shared" si="529"/>
        <v>879.56983950269705</v>
      </c>
      <c r="AH293" s="73">
        <f t="shared" si="530"/>
        <v>841.03180468432242</v>
      </c>
      <c r="AI293" s="73">
        <f t="shared" si="531"/>
        <v>9.6963868338099442</v>
      </c>
      <c r="AJ293" s="73">
        <f t="shared" si="532"/>
        <v>1.6506077003653479</v>
      </c>
      <c r="AK293" s="73">
        <f t="shared" si="533"/>
        <v>906.48867594231933</v>
      </c>
      <c r="AL293" s="74">
        <f t="shared" si="534"/>
        <v>0.43764261427252571</v>
      </c>
      <c r="AM293" s="75"/>
      <c r="AN293" s="31">
        <f t="shared" si="535"/>
        <v>0.3265415697112079</v>
      </c>
      <c r="AO293" s="31"/>
      <c r="AP293" s="31">
        <f t="shared" si="621"/>
        <v>0.88592194633207011</v>
      </c>
      <c r="AQ293" s="31">
        <f t="shared" si="621"/>
        <v>1.2393776571505831E-3</v>
      </c>
      <c r="AR293" s="31">
        <f t="shared" si="621"/>
        <v>1.2671511656417651E-2</v>
      </c>
      <c r="AS293" s="31">
        <f t="shared" si="621"/>
        <v>7.6552200249420985E-2</v>
      </c>
      <c r="AT293" s="31">
        <f t="shared" si="621"/>
        <v>2.2132158590308371E-3</v>
      </c>
      <c r="AU293" s="31">
        <f t="shared" si="619"/>
        <v>0.39727672412937548</v>
      </c>
      <c r="AV293" s="31">
        <f t="shared" si="619"/>
        <v>0.41121735315831331</v>
      </c>
      <c r="AW293" s="31">
        <f t="shared" si="619"/>
        <v>2.0168154000797045E-3</v>
      </c>
      <c r="AX293" s="31">
        <f t="shared" si="619"/>
        <v>2.6540405112743644E-4</v>
      </c>
      <c r="AY293" s="31">
        <f t="shared" si="619"/>
        <v>6.5132350251516141E-4</v>
      </c>
      <c r="AZ293" s="31">
        <f t="shared" si="537"/>
        <v>1.7900258719955013</v>
      </c>
      <c r="BA293" s="31"/>
      <c r="BB293" s="76">
        <f t="shared" si="538"/>
        <v>1.7718438926641402</v>
      </c>
      <c r="BC293" s="76">
        <f t="shared" si="538"/>
        <v>2.4787553143011663E-3</v>
      </c>
      <c r="BD293" s="76">
        <f t="shared" si="539"/>
        <v>3.8014534969252951E-2</v>
      </c>
      <c r="BE293" s="76">
        <f t="shared" si="625"/>
        <v>7.6552200249420985E-2</v>
      </c>
      <c r="BF293" s="76">
        <f t="shared" si="625"/>
        <v>2.2132158590308371E-3</v>
      </c>
      <c r="BG293" s="76">
        <f t="shared" si="625"/>
        <v>0.39727672412937548</v>
      </c>
      <c r="BH293" s="76">
        <f t="shared" si="623"/>
        <v>0.41121735315831331</v>
      </c>
      <c r="BI293" s="76">
        <f t="shared" si="623"/>
        <v>2.0168154000797045E-3</v>
      </c>
      <c r="BJ293" s="76">
        <f t="shared" si="623"/>
        <v>2.6540405112743644E-4</v>
      </c>
      <c r="BK293" s="76">
        <f t="shared" si="541"/>
        <v>1.9539705075454841E-3</v>
      </c>
      <c r="BL293" s="76">
        <f t="shared" si="542"/>
        <v>2.7038328663025872</v>
      </c>
      <c r="BM293" s="76">
        <f t="shared" si="543"/>
        <v>2.2190720716420707</v>
      </c>
      <c r="BN293" s="31"/>
      <c r="BO293" s="77">
        <f t="shared" si="544"/>
        <v>1.9659246487602822</v>
      </c>
      <c r="BP293" s="77">
        <f t="shared" si="544"/>
        <v>2.7502683452000406E-3</v>
      </c>
      <c r="BQ293" s="77">
        <f t="shared" si="545"/>
        <v>3.4075351239717833E-2</v>
      </c>
      <c r="BR293" s="77">
        <f t="shared" si="546"/>
        <v>2.2162644004768896E-2</v>
      </c>
      <c r="BS293" s="77">
        <f t="shared" si="547"/>
        <v>5.6237995244486728E-2</v>
      </c>
      <c r="BT293" s="77">
        <f t="shared" si="548"/>
        <v>0.16987484959624127</v>
      </c>
      <c r="BU293" s="77">
        <f t="shared" si="548"/>
        <v>4.9112855012906449E-3</v>
      </c>
      <c r="BV293" s="77">
        <f t="shared" si="548"/>
        <v>0.88158568322894859</v>
      </c>
      <c r="BW293" s="77">
        <f t="shared" si="548"/>
        <v>0.91252094376818726</v>
      </c>
      <c r="BX293" s="77">
        <f t="shared" si="549"/>
        <v>8.9509174559490035E-3</v>
      </c>
      <c r="BY293" s="77">
        <f t="shared" si="549"/>
        <v>1.1779014351151168E-3</v>
      </c>
      <c r="BZ293" s="77">
        <f t="shared" si="549"/>
        <v>2.8906675880709773E-3</v>
      </c>
      <c r="CA293" s="76">
        <f t="shared" si="550"/>
        <v>4.0068251609237713</v>
      </c>
      <c r="CB293" s="76">
        <f t="shared" si="551"/>
        <v>1.2472420412426882E-2</v>
      </c>
      <c r="CC293" s="76">
        <f t="shared" si="552"/>
        <v>2.0440605166403003E-2</v>
      </c>
      <c r="CD293" s="76">
        <f t="shared" si="553"/>
        <v>8.9509174559490035E-3</v>
      </c>
      <c r="CE293" s="76">
        <f t="shared" si="554"/>
        <v>1.3211726548819892E-2</v>
      </c>
      <c r="CF293" s="76">
        <f t="shared" si="555"/>
        <v>1.043181234544897E-2</v>
      </c>
      <c r="CG293" s="76">
        <f t="shared" si="556"/>
        <v>1.4453337940354887E-3</v>
      </c>
      <c r="CH293" s="76">
        <f t="shared" si="557"/>
        <v>0.88743207107988298</v>
      </c>
      <c r="CI293" s="76">
        <f t="shared" si="558"/>
        <v>8.2014230872653415E-2</v>
      </c>
      <c r="CJ293" s="76">
        <f t="shared" si="559"/>
        <v>6.8444245202326268E-2</v>
      </c>
      <c r="CK293" s="76">
        <f t="shared" si="560"/>
        <v>0.74059852329423692</v>
      </c>
      <c r="CL293" s="76">
        <f t="shared" si="561"/>
        <v>1.0034860920967899</v>
      </c>
      <c r="CM293" s="76">
        <f t="shared" si="562"/>
        <v>0.88743207107988298</v>
      </c>
      <c r="CN293" s="76"/>
      <c r="CO293" s="31">
        <f t="shared" si="563"/>
        <v>0.84850410962037803</v>
      </c>
      <c r="CP293" s="76">
        <f t="shared" si="564"/>
        <v>0.15740242918381439</v>
      </c>
      <c r="CQ293" s="76">
        <f t="shared" si="565"/>
        <v>0.24006452755274041</v>
      </c>
      <c r="CR293" s="77">
        <f t="shared" si="566"/>
        <v>0.63111925543736802</v>
      </c>
      <c r="CS293" s="77">
        <f t="shared" si="567"/>
        <v>0.35518682909152466</v>
      </c>
      <c r="CT293" s="77">
        <f t="shared" si="568"/>
        <v>7.4671696016276254E-2</v>
      </c>
      <c r="CU293" s="31">
        <f t="shared" si="622"/>
        <v>0.88585537320065311</v>
      </c>
      <c r="CV293" s="31">
        <f t="shared" si="622"/>
        <v>1.2769345558521158E-3</v>
      </c>
      <c r="CW293" s="31">
        <f t="shared" si="622"/>
        <v>1.4074008689597003E-2</v>
      </c>
      <c r="CX293" s="31">
        <f t="shared" si="622"/>
        <v>0.2697421165152325</v>
      </c>
      <c r="CY293" s="31">
        <f t="shared" si="622"/>
        <v>5.9911894273127755E-3</v>
      </c>
      <c r="CZ293" s="31">
        <f t="shared" si="620"/>
        <v>0.6126378261430514</v>
      </c>
      <c r="DA293" s="31">
        <f t="shared" si="620"/>
        <v>1.2946391951124696E-2</v>
      </c>
      <c r="DB293" s="31">
        <f t="shared" si="620"/>
        <v>1.4521070880573871E-4</v>
      </c>
      <c r="DC293" s="31">
        <f t="shared" si="620"/>
        <v>1.486262686313644E-4</v>
      </c>
      <c r="DD293" s="31">
        <f t="shared" si="620"/>
        <v>4.013205419537863E-4</v>
      </c>
      <c r="DE293" s="31">
        <f t="shared" si="570"/>
        <v>1.8032189980022146</v>
      </c>
      <c r="DF293" s="31"/>
      <c r="DG293" s="76">
        <f t="shared" si="571"/>
        <v>1.7717107464013062</v>
      </c>
      <c r="DH293" s="76">
        <f t="shared" si="571"/>
        <v>2.5538691117042316E-3</v>
      </c>
      <c r="DI293" s="76">
        <f t="shared" si="572"/>
        <v>4.222202606879101E-2</v>
      </c>
      <c r="DJ293" s="76">
        <f t="shared" si="626"/>
        <v>0.2697421165152325</v>
      </c>
      <c r="DK293" s="76">
        <f t="shared" si="626"/>
        <v>5.9911894273127755E-3</v>
      </c>
      <c r="DL293" s="76">
        <f t="shared" si="626"/>
        <v>0.6126378261430514</v>
      </c>
      <c r="DM293" s="76">
        <f t="shared" si="624"/>
        <v>1.2946391951124696E-2</v>
      </c>
      <c r="DN293" s="76">
        <f t="shared" si="624"/>
        <v>1.4521070880573871E-4</v>
      </c>
      <c r="DO293" s="76">
        <f t="shared" si="624"/>
        <v>1.486262686313644E-4</v>
      </c>
      <c r="DP293" s="76">
        <f t="shared" si="574"/>
        <v>1.203961625861359E-3</v>
      </c>
      <c r="DQ293" s="76">
        <f t="shared" si="575"/>
        <v>2.7193019642218217</v>
      </c>
      <c r="DR293" s="76">
        <f t="shared" si="576"/>
        <v>2.2064485956111941</v>
      </c>
      <c r="DS293" s="31"/>
      <c r="DT293" s="77">
        <f t="shared" si="577"/>
        <v>1.9545943441132112</v>
      </c>
      <c r="DU293" s="77">
        <f t="shared" si="577"/>
        <v>2.817490457447305E-3</v>
      </c>
      <c r="DV293" s="77">
        <f t="shared" si="578"/>
        <v>4.5405655886788798E-2</v>
      </c>
      <c r="DW293" s="77">
        <f t="shared" si="579"/>
        <v>1.6701497528773306E-2</v>
      </c>
      <c r="DX293" s="77">
        <f t="shared" si="580"/>
        <v>6.2107153415562104E-2</v>
      </c>
      <c r="DY293" s="77">
        <f t="shared" si="581"/>
        <v>0.59517211416222582</v>
      </c>
      <c r="DZ293" s="77">
        <f t="shared" si="581"/>
        <v>1.3219251497934908E-2</v>
      </c>
      <c r="EA293" s="77">
        <f t="shared" si="581"/>
        <v>1.3517538711116306</v>
      </c>
      <c r="EB293" s="77">
        <f t="shared" si="581"/>
        <v>2.8565548338791154E-2</v>
      </c>
      <c r="EC293" s="77">
        <f t="shared" si="582"/>
        <v>6.4079992902425645E-4</v>
      </c>
      <c r="ED293" s="77">
        <f t="shared" si="582"/>
        <v>6.5587244338521206E-4</v>
      </c>
      <c r="EE293" s="77">
        <f t="shared" si="582"/>
        <v>1.7709862923677101E-3</v>
      </c>
      <c r="EF293" s="76">
        <f t="shared" si="583"/>
        <v>4.0112974317615793</v>
      </c>
      <c r="EG293" s="76">
        <f t="shared" si="584"/>
        <v>2.1938991079777433E-2</v>
      </c>
      <c r="EH293" s="76">
        <f t="shared" si="585"/>
        <v>3.3796840908756565E-2</v>
      </c>
      <c r="EI293" s="76">
        <f t="shared" si="586"/>
        <v>6.4079992902425645E-4</v>
      </c>
      <c r="EJ293" s="76">
        <f t="shared" si="587"/>
        <v>2.817490457447305E-3</v>
      </c>
      <c r="EK293" s="76">
        <f t="shared" si="588"/>
        <v>1.7709862923677101E-3</v>
      </c>
      <c r="EL293" s="76">
        <f t="shared" si="589"/>
        <v>1.4289711307381337E-2</v>
      </c>
      <c r="EM293" s="76">
        <f t="shared" si="590"/>
        <v>2.8565548338791154E-2</v>
      </c>
      <c r="EN293" s="76">
        <f t="shared" si="591"/>
        <v>0.95723624333408575</v>
      </c>
      <c r="EO293" s="76">
        <f t="shared" si="592"/>
        <v>0.66012853191748055</v>
      </c>
      <c r="EP293" s="76">
        <f t="shared" si="593"/>
        <v>1.9699351774045561E-2</v>
      </c>
      <c r="EQ293" s="76">
        <f t="shared" si="594"/>
        <v>0.45198706174699121</v>
      </c>
      <c r="ER293" s="76">
        <f t="shared" si="595"/>
        <v>2.8425719471317251E-2</v>
      </c>
      <c r="ES293" s="76">
        <f t="shared" si="596"/>
        <v>0.29778545247909061</v>
      </c>
      <c r="ET293" s="76">
        <f t="shared" si="597"/>
        <v>0.46123465669664543</v>
      </c>
      <c r="EU293" s="76">
        <f t="shared" si="598"/>
        <v>1.0053207796590975</v>
      </c>
      <c r="EV293" s="31"/>
      <c r="EW293" s="31"/>
      <c r="EX293" s="31"/>
      <c r="EY293" s="31"/>
      <c r="EZ293" s="31">
        <f t="shared" si="599"/>
        <v>9.0324156894667162E-2</v>
      </c>
      <c r="FA293" s="31">
        <f t="shared" si="600"/>
        <v>924.37338596858365</v>
      </c>
      <c r="FB293" s="31"/>
      <c r="FC293" s="31">
        <f t="shared" si="601"/>
        <v>1158.4531854427869</v>
      </c>
      <c r="FD293" s="31">
        <f t="shared" si="602"/>
        <v>932.20349815225461</v>
      </c>
      <c r="FE293" s="31">
        <f t="shared" si="603"/>
        <v>1183.7545090261426</v>
      </c>
      <c r="FF293" s="31">
        <f t="shared" si="604"/>
        <v>714.21011076870093</v>
      </c>
      <c r="FG293" s="31">
        <f t="shared" si="605"/>
        <v>0.53113141474638348</v>
      </c>
      <c r="FH293" s="31">
        <f t="shared" si="606"/>
        <v>1735.255955264668</v>
      </c>
      <c r="FI293" s="31">
        <f t="shared" si="607"/>
        <v>991.61596570224935</v>
      </c>
      <c r="FJ293" s="31"/>
      <c r="FK293" s="31">
        <f t="shared" si="608"/>
        <v>1150.3701282371658</v>
      </c>
      <c r="FL293" s="31">
        <f t="shared" si="609"/>
        <v>527.0573425510438</v>
      </c>
      <c r="FM293" s="31"/>
      <c r="FN293" s="31">
        <f t="shared" si="610"/>
        <v>15.561356909776226</v>
      </c>
      <c r="FO293" s="31">
        <f t="shared" si="611"/>
        <v>13.764434178311244</v>
      </c>
      <c r="FP293" s="31"/>
      <c r="FQ293" s="31">
        <f t="shared" si="612"/>
        <v>26.23</v>
      </c>
      <c r="FR293" s="31">
        <f t="shared" si="613"/>
        <v>32.44</v>
      </c>
      <c r="FS293" s="31">
        <f t="shared" si="614"/>
        <v>28.6</v>
      </c>
      <c r="FT293" s="31">
        <f t="shared" si="615"/>
        <v>1715.5156356514663</v>
      </c>
      <c r="FU293" s="31">
        <f t="shared" si="616"/>
        <v>589.91751651658285</v>
      </c>
      <c r="FV293" s="31"/>
      <c r="FW293" s="31"/>
      <c r="FX293" s="31"/>
      <c r="FY293" s="31"/>
      <c r="FZ293" s="31"/>
      <c r="GA293" s="31"/>
      <c r="GB293" s="31"/>
      <c r="GC293" s="31"/>
      <c r="GD293" s="32"/>
    </row>
    <row r="294" spans="1:186" ht="15.75" thickBot="1">
      <c r="C294" s="24" t="s">
        <v>213</v>
      </c>
      <c r="D294" s="24" t="s">
        <v>214</v>
      </c>
      <c r="E294" s="24"/>
      <c r="F294" s="23">
        <v>53.23</v>
      </c>
      <c r="G294" s="23">
        <v>9.9000000000000005E-2</v>
      </c>
      <c r="H294" s="23">
        <v>1.292</v>
      </c>
      <c r="I294" s="23">
        <v>5.5</v>
      </c>
      <c r="J294" s="23">
        <v>0.157</v>
      </c>
      <c r="K294" s="23">
        <v>16.012</v>
      </c>
      <c r="L294" s="23">
        <v>23.06</v>
      </c>
      <c r="M294" s="23">
        <v>0.125</v>
      </c>
      <c r="N294" s="23">
        <v>2.5000000000000001E-2</v>
      </c>
      <c r="O294" s="23">
        <v>9.9000000000000005E-2</v>
      </c>
      <c r="Q294" s="24">
        <v>53.476999999999997</v>
      </c>
      <c r="R294" s="24">
        <v>7.4999999999999997E-2</v>
      </c>
      <c r="S294" s="24">
        <v>1.5469999999999999</v>
      </c>
      <c r="T294" s="24">
        <v>18.959</v>
      </c>
      <c r="U294" s="24">
        <v>0.42</v>
      </c>
      <c r="V294" s="24">
        <v>25.472999999999999</v>
      </c>
      <c r="W294" s="24">
        <v>0.49</v>
      </c>
      <c r="X294" s="24">
        <v>8.9999999999999993E-3</v>
      </c>
      <c r="Y294" s="24">
        <v>0.01</v>
      </c>
      <c r="Z294" s="24">
        <v>4.7E-2</v>
      </c>
      <c r="AB294" s="69">
        <f t="shared" si="617"/>
        <v>771.85199973962892</v>
      </c>
      <c r="AC294" s="69">
        <f t="shared" si="618"/>
        <v>11.047347521048241</v>
      </c>
      <c r="AD294" s="31"/>
      <c r="AE294" s="73">
        <f t="shared" si="528"/>
        <v>771.85199973962892</v>
      </c>
      <c r="AF294" s="73"/>
      <c r="AG294" s="73">
        <f t="shared" si="529"/>
        <v>882.54314188618605</v>
      </c>
      <c r="AH294" s="73">
        <f t="shared" si="530"/>
        <v>842.57924460095194</v>
      </c>
      <c r="AI294" s="73">
        <f t="shared" si="531"/>
        <v>11.047347521048241</v>
      </c>
      <c r="AJ294" s="73">
        <f t="shared" si="532"/>
        <v>0.86212132947304188</v>
      </c>
      <c r="AK294" s="73">
        <f t="shared" si="533"/>
        <v>918.46876047730666</v>
      </c>
      <c r="AL294" s="74">
        <f t="shared" si="534"/>
        <v>0.4615107027764937</v>
      </c>
      <c r="AM294" s="75"/>
      <c r="AN294" s="31">
        <f t="shared" si="535"/>
        <v>0.21879238977038981</v>
      </c>
      <c r="AO294" s="31"/>
      <c r="AP294" s="31">
        <f t="shared" si="621"/>
        <v>0.88592194633207011</v>
      </c>
      <c r="AQ294" s="31">
        <f t="shared" si="621"/>
        <v>1.2393776571505831E-3</v>
      </c>
      <c r="AR294" s="31">
        <f t="shared" si="621"/>
        <v>1.2671511656417651E-2</v>
      </c>
      <c r="AS294" s="31">
        <f t="shared" si="621"/>
        <v>7.6552200249420985E-2</v>
      </c>
      <c r="AT294" s="31">
        <f t="shared" si="621"/>
        <v>2.2132158590308371E-3</v>
      </c>
      <c r="AU294" s="31">
        <f t="shared" si="619"/>
        <v>0.39727672412937548</v>
      </c>
      <c r="AV294" s="31">
        <f t="shared" si="619"/>
        <v>0.41121735315831331</v>
      </c>
      <c r="AW294" s="31">
        <f t="shared" si="619"/>
        <v>2.0168154000797045E-3</v>
      </c>
      <c r="AX294" s="31">
        <f t="shared" si="619"/>
        <v>2.6540405112743644E-4</v>
      </c>
      <c r="AY294" s="31">
        <f t="shared" si="619"/>
        <v>6.5132350251516141E-4</v>
      </c>
      <c r="AZ294" s="31">
        <f t="shared" si="537"/>
        <v>1.7900258719955013</v>
      </c>
      <c r="BA294" s="31"/>
      <c r="BB294" s="76">
        <f t="shared" si="538"/>
        <v>1.7718438926641402</v>
      </c>
      <c r="BC294" s="76">
        <f t="shared" si="538"/>
        <v>2.4787553143011663E-3</v>
      </c>
      <c r="BD294" s="76">
        <f t="shared" si="539"/>
        <v>3.8014534969252951E-2</v>
      </c>
      <c r="BE294" s="76">
        <f t="shared" si="625"/>
        <v>7.6552200249420985E-2</v>
      </c>
      <c r="BF294" s="76">
        <f t="shared" si="625"/>
        <v>2.2132158590308371E-3</v>
      </c>
      <c r="BG294" s="76">
        <f t="shared" si="625"/>
        <v>0.39727672412937548</v>
      </c>
      <c r="BH294" s="76">
        <f t="shared" si="623"/>
        <v>0.41121735315831331</v>
      </c>
      <c r="BI294" s="76">
        <f t="shared" si="623"/>
        <v>2.0168154000797045E-3</v>
      </c>
      <c r="BJ294" s="76">
        <f t="shared" si="623"/>
        <v>2.6540405112743644E-4</v>
      </c>
      <c r="BK294" s="76">
        <f t="shared" si="541"/>
        <v>1.9539705075454841E-3</v>
      </c>
      <c r="BL294" s="76">
        <f t="shared" si="542"/>
        <v>2.7038328663025872</v>
      </c>
      <c r="BM294" s="76">
        <f t="shared" si="543"/>
        <v>2.2190720716420707</v>
      </c>
      <c r="BN294" s="31"/>
      <c r="BO294" s="77">
        <f t="shared" si="544"/>
        <v>1.9659246487602822</v>
      </c>
      <c r="BP294" s="77">
        <f t="shared" si="544"/>
        <v>2.7502683452000406E-3</v>
      </c>
      <c r="BQ294" s="77">
        <f t="shared" si="545"/>
        <v>3.4075351239717833E-2</v>
      </c>
      <c r="BR294" s="77">
        <f t="shared" si="546"/>
        <v>2.2162644004768896E-2</v>
      </c>
      <c r="BS294" s="77">
        <f t="shared" si="547"/>
        <v>5.6237995244486728E-2</v>
      </c>
      <c r="BT294" s="77">
        <f t="shared" si="548"/>
        <v>0.16987484959624127</v>
      </c>
      <c r="BU294" s="77">
        <f t="shared" si="548"/>
        <v>4.9112855012906449E-3</v>
      </c>
      <c r="BV294" s="77">
        <f t="shared" si="548"/>
        <v>0.88158568322894859</v>
      </c>
      <c r="BW294" s="77">
        <f t="shared" si="548"/>
        <v>0.91252094376818726</v>
      </c>
      <c r="BX294" s="77">
        <f t="shared" si="549"/>
        <v>8.9509174559490035E-3</v>
      </c>
      <c r="BY294" s="77">
        <f t="shared" si="549"/>
        <v>1.1779014351151168E-3</v>
      </c>
      <c r="BZ294" s="77">
        <f t="shared" si="549"/>
        <v>2.8906675880709773E-3</v>
      </c>
      <c r="CA294" s="76">
        <f t="shared" si="550"/>
        <v>4.0068251609237713</v>
      </c>
      <c r="CB294" s="76">
        <f t="shared" si="551"/>
        <v>1.2472420412426882E-2</v>
      </c>
      <c r="CC294" s="76">
        <f t="shared" si="552"/>
        <v>2.0440605166403003E-2</v>
      </c>
      <c r="CD294" s="76">
        <f t="shared" si="553"/>
        <v>8.9509174559490035E-3</v>
      </c>
      <c r="CE294" s="76">
        <f t="shared" si="554"/>
        <v>1.3211726548819892E-2</v>
      </c>
      <c r="CF294" s="76">
        <f t="shared" si="555"/>
        <v>1.043181234544897E-2</v>
      </c>
      <c r="CG294" s="76">
        <f t="shared" si="556"/>
        <v>1.4453337940354887E-3</v>
      </c>
      <c r="CH294" s="76">
        <f t="shared" si="557"/>
        <v>0.88743207107988298</v>
      </c>
      <c r="CI294" s="76">
        <f t="shared" si="558"/>
        <v>8.2014230872653415E-2</v>
      </c>
      <c r="CJ294" s="76">
        <f t="shared" si="559"/>
        <v>6.8444245202326268E-2</v>
      </c>
      <c r="CK294" s="76">
        <f t="shared" si="560"/>
        <v>0.74059852329423692</v>
      </c>
      <c r="CL294" s="76">
        <f t="shared" si="561"/>
        <v>1.0034860920967899</v>
      </c>
      <c r="CM294" s="76">
        <f t="shared" si="562"/>
        <v>0.88743207107988298</v>
      </c>
      <c r="CN294" s="76"/>
      <c r="CO294" s="31">
        <f t="shared" si="563"/>
        <v>0.84850410962037803</v>
      </c>
      <c r="CP294" s="76">
        <f t="shared" si="564"/>
        <v>0.15740242918381439</v>
      </c>
      <c r="CQ294" s="76">
        <f t="shared" si="565"/>
        <v>0.24006452755274041</v>
      </c>
      <c r="CR294" s="77">
        <f t="shared" si="566"/>
        <v>0.63111925543736802</v>
      </c>
      <c r="CS294" s="77">
        <f t="shared" si="567"/>
        <v>0.35518682909152466</v>
      </c>
      <c r="CT294" s="77">
        <f t="shared" si="568"/>
        <v>7.4671696016276254E-2</v>
      </c>
      <c r="CU294" s="31">
        <f t="shared" si="622"/>
        <v>0.89003283719707138</v>
      </c>
      <c r="CV294" s="31">
        <f t="shared" si="622"/>
        <v>9.3892246753832058E-4</v>
      </c>
      <c r="CW294" s="31">
        <f t="shared" si="622"/>
        <v>1.5172467904394818E-2</v>
      </c>
      <c r="CX294" s="31">
        <f t="shared" si="622"/>
        <v>0.26388239355068588</v>
      </c>
      <c r="CY294" s="31">
        <f t="shared" si="622"/>
        <v>5.9207048458149777E-3</v>
      </c>
      <c r="CZ294" s="31">
        <f t="shared" si="620"/>
        <v>0.63201536308690853</v>
      </c>
      <c r="DA294" s="31">
        <f t="shared" si="620"/>
        <v>8.7379229422191469E-3</v>
      </c>
      <c r="DB294" s="31">
        <f t="shared" si="620"/>
        <v>1.4521070880573871E-4</v>
      </c>
      <c r="DC294" s="31">
        <f t="shared" si="620"/>
        <v>1.0616162045097456E-4</v>
      </c>
      <c r="DD294" s="31">
        <f t="shared" si="620"/>
        <v>3.092141880627534E-4</v>
      </c>
      <c r="DE294" s="31">
        <f t="shared" si="570"/>
        <v>1.8172611985119524</v>
      </c>
      <c r="DF294" s="31"/>
      <c r="DG294" s="76">
        <f t="shared" si="571"/>
        <v>1.7800656743941428</v>
      </c>
      <c r="DH294" s="76">
        <f t="shared" si="571"/>
        <v>1.8778449350766412E-3</v>
      </c>
      <c r="DI294" s="76">
        <f t="shared" si="572"/>
        <v>4.5517403713184454E-2</v>
      </c>
      <c r="DJ294" s="76">
        <f t="shared" si="626"/>
        <v>0.26388239355068588</v>
      </c>
      <c r="DK294" s="76">
        <f t="shared" si="626"/>
        <v>5.9207048458149777E-3</v>
      </c>
      <c r="DL294" s="76">
        <f t="shared" si="626"/>
        <v>0.63201536308690853</v>
      </c>
      <c r="DM294" s="76">
        <f t="shared" si="624"/>
        <v>8.7379229422191469E-3</v>
      </c>
      <c r="DN294" s="76">
        <f t="shared" si="624"/>
        <v>1.4521070880573871E-4</v>
      </c>
      <c r="DO294" s="76">
        <f t="shared" si="624"/>
        <v>1.0616162045097456E-4</v>
      </c>
      <c r="DP294" s="76">
        <f t="shared" si="574"/>
        <v>9.2764256418826014E-4</v>
      </c>
      <c r="DQ294" s="76">
        <f t="shared" si="575"/>
        <v>2.7391963223614777</v>
      </c>
      <c r="DR294" s="76">
        <f t="shared" si="576"/>
        <v>2.1904235016011424</v>
      </c>
      <c r="DS294" s="31"/>
      <c r="DT294" s="77">
        <f t="shared" si="577"/>
        <v>1.9495488437932087</v>
      </c>
      <c r="DU294" s="77">
        <f t="shared" si="577"/>
        <v>2.056637839077273E-3</v>
      </c>
      <c r="DV294" s="77">
        <f t="shared" si="578"/>
        <v>5.0451156206791303E-2</v>
      </c>
      <c r="DW294" s="77">
        <f t="shared" si="579"/>
        <v>1.6017104343359581E-2</v>
      </c>
      <c r="DX294" s="77">
        <f t="shared" si="580"/>
        <v>6.6468260550150884E-2</v>
      </c>
      <c r="DY294" s="77">
        <f t="shared" si="581"/>
        <v>0.57801419649218411</v>
      </c>
      <c r="DZ294" s="77">
        <f t="shared" si="581"/>
        <v>1.2968851040316896E-2</v>
      </c>
      <c r="EA294" s="77">
        <f t="shared" si="581"/>
        <v>1.3843813046785436</v>
      </c>
      <c r="EB294" s="77">
        <f t="shared" si="581"/>
        <v>1.9139751767816619E-2</v>
      </c>
      <c r="EC294" s="77">
        <f t="shared" si="582"/>
        <v>6.3614589850450004E-4</v>
      </c>
      <c r="ED294" s="77">
        <f t="shared" si="582"/>
        <v>4.6507781680775028E-4</v>
      </c>
      <c r="EE294" s="77">
        <f t="shared" si="582"/>
        <v>1.3546200491223409E-3</v>
      </c>
      <c r="EF294" s="76">
        <f t="shared" si="583"/>
        <v>4.0150336899257324</v>
      </c>
      <c r="EG294" s="76">
        <f t="shared" si="584"/>
        <v>2.9602302034659331E-2</v>
      </c>
      <c r="EH294" s="76">
        <f t="shared" si="585"/>
        <v>4.4932195603102798E-2</v>
      </c>
      <c r="EI294" s="76">
        <f t="shared" si="586"/>
        <v>6.3614589850450004E-4</v>
      </c>
      <c r="EJ294" s="76">
        <f t="shared" si="587"/>
        <v>2.056637839077273E-3</v>
      </c>
      <c r="EK294" s="76">
        <f t="shared" si="588"/>
        <v>1.3546200491223409E-3</v>
      </c>
      <c r="EL294" s="76">
        <f t="shared" si="589"/>
        <v>1.4026338395732741E-2</v>
      </c>
      <c r="EM294" s="76">
        <f t="shared" si="590"/>
        <v>1.9139751767816619E-2</v>
      </c>
      <c r="EN294" s="76">
        <f t="shared" si="591"/>
        <v>0.97007081210420909</v>
      </c>
      <c r="EO294" s="76">
        <f t="shared" si="592"/>
        <v>0.67984819863141943</v>
      </c>
      <c r="EP294" s="76">
        <f t="shared" si="593"/>
        <v>1.3413583420139886E-2</v>
      </c>
      <c r="EQ294" s="76">
        <f t="shared" si="594"/>
        <v>0.47225406862599656</v>
      </c>
      <c r="ER294" s="76">
        <f t="shared" si="595"/>
        <v>1.9156200272231097E-2</v>
      </c>
      <c r="ES294" s="76">
        <f t="shared" si="596"/>
        <v>0.2837405960982568</v>
      </c>
      <c r="ET294" s="76">
        <f t="shared" si="597"/>
        <v>0.47978596504001036</v>
      </c>
      <c r="EU294" s="76">
        <f t="shared" si="598"/>
        <v>1.0072843060544625</v>
      </c>
      <c r="EV294" s="31"/>
      <c r="EW294" s="31"/>
      <c r="EX294" s="31"/>
      <c r="EY294" s="31"/>
      <c r="EZ294" s="31">
        <f t="shared" si="599"/>
        <v>8.9657936248974487E-2</v>
      </c>
      <c r="FA294" s="31">
        <f t="shared" si="600"/>
        <v>922.24173926523883</v>
      </c>
      <c r="FB294" s="31"/>
      <c r="FC294" s="31">
        <f t="shared" si="601"/>
        <v>1153.0777680205219</v>
      </c>
      <c r="FD294" s="31">
        <f t="shared" si="602"/>
        <v>921.48689692420703</v>
      </c>
      <c r="FE294" s="31">
        <f t="shared" si="603"/>
        <v>1107.0733419486078</v>
      </c>
      <c r="FF294" s="31">
        <f t="shared" si="604"/>
        <v>681.1627195022927</v>
      </c>
      <c r="FG294" s="31">
        <f t="shared" si="605"/>
        <v>0.50833765869121705</v>
      </c>
      <c r="FH294" s="31">
        <f t="shared" si="606"/>
        <v>1699.7850596324715</v>
      </c>
      <c r="FI294" s="31">
        <f t="shared" si="607"/>
        <v>907.93221765036571</v>
      </c>
      <c r="FJ294" s="31"/>
      <c r="FK294" s="31">
        <f t="shared" si="608"/>
        <v>1156.7326835904414</v>
      </c>
      <c r="FL294" s="31">
        <f t="shared" si="609"/>
        <v>515.74533977555552</v>
      </c>
      <c r="FM294" s="31"/>
      <c r="FN294" s="31">
        <f t="shared" si="610"/>
        <v>33.996943944873394</v>
      </c>
      <c r="FO294" s="31">
        <f t="shared" si="611"/>
        <v>26.97783985552778</v>
      </c>
      <c r="FP294" s="31"/>
      <c r="FQ294" s="31">
        <f t="shared" si="612"/>
        <v>26.23</v>
      </c>
      <c r="FR294" s="31">
        <f t="shared" si="613"/>
        <v>32.44</v>
      </c>
      <c r="FS294" s="31">
        <f t="shared" si="614"/>
        <v>28.6</v>
      </c>
      <c r="FT294" s="31">
        <f t="shared" si="615"/>
        <v>1630.1338683146842</v>
      </c>
      <c r="FU294" s="31">
        <f t="shared" si="616"/>
        <v>544.01595415314773</v>
      </c>
      <c r="FV294" s="31"/>
      <c r="FW294" s="31"/>
      <c r="FX294" s="31"/>
      <c r="FY294" s="31"/>
      <c r="FZ294" s="31"/>
      <c r="GA294" s="31"/>
      <c r="GB294" s="31"/>
      <c r="GC294" s="31"/>
      <c r="GD294" s="32"/>
    </row>
    <row r="295" spans="1:186" ht="15.75" thickBot="1">
      <c r="C295" s="24" t="s">
        <v>215</v>
      </c>
      <c r="D295" s="24" t="s">
        <v>214</v>
      </c>
      <c r="E295" s="24"/>
      <c r="F295" s="23">
        <v>53.23</v>
      </c>
      <c r="G295" s="23">
        <v>9.9000000000000005E-2</v>
      </c>
      <c r="H295" s="23">
        <v>1.292</v>
      </c>
      <c r="I295" s="23">
        <v>5.5</v>
      </c>
      <c r="J295" s="23">
        <v>0.157</v>
      </c>
      <c r="K295" s="23">
        <v>16.012</v>
      </c>
      <c r="L295" s="23">
        <v>23.06</v>
      </c>
      <c r="M295" s="23">
        <v>0.125</v>
      </c>
      <c r="N295" s="23">
        <v>2.5000000000000001E-2</v>
      </c>
      <c r="O295" s="23">
        <v>9.9000000000000005E-2</v>
      </c>
      <c r="Q295" s="24">
        <v>53.481999999999999</v>
      </c>
      <c r="R295" s="24">
        <v>6.2E-2</v>
      </c>
      <c r="S295" s="24">
        <v>1.413</v>
      </c>
      <c r="T295" s="24">
        <v>18.946000000000002</v>
      </c>
      <c r="U295" s="24">
        <v>0.434</v>
      </c>
      <c r="V295" s="24">
        <v>25.704999999999998</v>
      </c>
      <c r="W295" s="24">
        <v>0.376</v>
      </c>
      <c r="X295" s="24">
        <v>4.0000000000000001E-3</v>
      </c>
      <c r="Y295" s="24">
        <v>1.7999999999999999E-2</v>
      </c>
      <c r="Z295" s="24">
        <v>5.2999999999999999E-2</v>
      </c>
      <c r="AB295" s="69">
        <f t="shared" si="617"/>
        <v>775.12727194122624</v>
      </c>
      <c r="AC295" s="69">
        <f t="shared" si="618"/>
        <v>12.705369977957343</v>
      </c>
      <c r="AD295" s="31"/>
      <c r="AE295" s="73">
        <f t="shared" si="528"/>
        <v>775.12727194122624</v>
      </c>
      <c r="AF295" s="73"/>
      <c r="AG295" s="73">
        <f t="shared" si="529"/>
        <v>885.04004388987482</v>
      </c>
      <c r="AH295" s="73">
        <f t="shared" si="530"/>
        <v>846.61915558599912</v>
      </c>
      <c r="AI295" s="73">
        <f t="shared" si="531"/>
        <v>12.705369977957343</v>
      </c>
      <c r="AJ295" s="73">
        <f t="shared" si="532"/>
        <v>-0.61155771812299697</v>
      </c>
      <c r="AK295" s="73">
        <f t="shared" si="533"/>
        <v>933.17181540874503</v>
      </c>
      <c r="AL295" s="74">
        <f t="shared" si="534"/>
        <v>0.46603355042042116</v>
      </c>
      <c r="AM295" s="75"/>
      <c r="AN295" s="31">
        <f t="shared" si="535"/>
        <v>0.16790434249287159</v>
      </c>
      <c r="AO295" s="31"/>
      <c r="AP295" s="31">
        <f t="shared" si="621"/>
        <v>0.88592194633207011</v>
      </c>
      <c r="AQ295" s="31">
        <f t="shared" si="621"/>
        <v>1.2393776571505831E-3</v>
      </c>
      <c r="AR295" s="31">
        <f t="shared" si="621"/>
        <v>1.2671511656417651E-2</v>
      </c>
      <c r="AS295" s="31">
        <f t="shared" si="621"/>
        <v>7.6552200249420985E-2</v>
      </c>
      <c r="AT295" s="31">
        <f t="shared" si="621"/>
        <v>2.2132158590308371E-3</v>
      </c>
      <c r="AU295" s="31">
        <f t="shared" si="619"/>
        <v>0.39727672412937548</v>
      </c>
      <c r="AV295" s="31">
        <f t="shared" si="619"/>
        <v>0.41121735315831331</v>
      </c>
      <c r="AW295" s="31">
        <f t="shared" si="619"/>
        <v>2.0168154000797045E-3</v>
      </c>
      <c r="AX295" s="31">
        <f t="shared" si="619"/>
        <v>2.6540405112743644E-4</v>
      </c>
      <c r="AY295" s="31">
        <f t="shared" si="619"/>
        <v>6.5132350251516141E-4</v>
      </c>
      <c r="AZ295" s="31">
        <f t="shared" si="537"/>
        <v>1.7900258719955013</v>
      </c>
      <c r="BA295" s="31"/>
      <c r="BB295" s="76">
        <f t="shared" si="538"/>
        <v>1.7718438926641402</v>
      </c>
      <c r="BC295" s="76">
        <f t="shared" si="538"/>
        <v>2.4787553143011663E-3</v>
      </c>
      <c r="BD295" s="76">
        <f t="shared" si="539"/>
        <v>3.8014534969252951E-2</v>
      </c>
      <c r="BE295" s="76">
        <f t="shared" si="625"/>
        <v>7.6552200249420985E-2</v>
      </c>
      <c r="BF295" s="76">
        <f t="shared" si="625"/>
        <v>2.2132158590308371E-3</v>
      </c>
      <c r="BG295" s="76">
        <f t="shared" si="625"/>
        <v>0.39727672412937548</v>
      </c>
      <c r="BH295" s="76">
        <f t="shared" si="623"/>
        <v>0.41121735315831331</v>
      </c>
      <c r="BI295" s="76">
        <f t="shared" si="623"/>
        <v>2.0168154000797045E-3</v>
      </c>
      <c r="BJ295" s="76">
        <f t="shared" si="623"/>
        <v>2.6540405112743644E-4</v>
      </c>
      <c r="BK295" s="76">
        <f t="shared" si="541"/>
        <v>1.9539705075454841E-3</v>
      </c>
      <c r="BL295" s="76">
        <f t="shared" si="542"/>
        <v>2.7038328663025872</v>
      </c>
      <c r="BM295" s="76">
        <f t="shared" si="543"/>
        <v>2.2190720716420707</v>
      </c>
      <c r="BN295" s="31"/>
      <c r="BO295" s="77">
        <f t="shared" si="544"/>
        <v>1.9659246487602822</v>
      </c>
      <c r="BP295" s="77">
        <f t="shared" si="544"/>
        <v>2.7502683452000406E-3</v>
      </c>
      <c r="BQ295" s="77">
        <f t="shared" si="545"/>
        <v>3.4075351239717833E-2</v>
      </c>
      <c r="BR295" s="77">
        <f t="shared" si="546"/>
        <v>2.2162644004768896E-2</v>
      </c>
      <c r="BS295" s="77">
        <f t="shared" si="547"/>
        <v>5.6237995244486728E-2</v>
      </c>
      <c r="BT295" s="77">
        <f t="shared" si="548"/>
        <v>0.16987484959624127</v>
      </c>
      <c r="BU295" s="77">
        <f t="shared" si="548"/>
        <v>4.9112855012906449E-3</v>
      </c>
      <c r="BV295" s="77">
        <f t="shared" si="548"/>
        <v>0.88158568322894859</v>
      </c>
      <c r="BW295" s="77">
        <f t="shared" si="548"/>
        <v>0.91252094376818726</v>
      </c>
      <c r="BX295" s="77">
        <f t="shared" si="549"/>
        <v>8.9509174559490035E-3</v>
      </c>
      <c r="BY295" s="77">
        <f t="shared" si="549"/>
        <v>1.1779014351151168E-3</v>
      </c>
      <c r="BZ295" s="77">
        <f t="shared" si="549"/>
        <v>2.8906675880709773E-3</v>
      </c>
      <c r="CA295" s="76">
        <f t="shared" si="550"/>
        <v>4.0068251609237713</v>
      </c>
      <c r="CB295" s="76">
        <f t="shared" si="551"/>
        <v>1.2472420412426882E-2</v>
      </c>
      <c r="CC295" s="76">
        <f t="shared" si="552"/>
        <v>2.0440605166403003E-2</v>
      </c>
      <c r="CD295" s="76">
        <f t="shared" si="553"/>
        <v>8.9509174559490035E-3</v>
      </c>
      <c r="CE295" s="76">
        <f t="shared" si="554"/>
        <v>1.3211726548819892E-2</v>
      </c>
      <c r="CF295" s="76">
        <f t="shared" si="555"/>
        <v>1.043181234544897E-2</v>
      </c>
      <c r="CG295" s="76">
        <f t="shared" si="556"/>
        <v>1.4453337940354887E-3</v>
      </c>
      <c r="CH295" s="76">
        <f t="shared" si="557"/>
        <v>0.88743207107988298</v>
      </c>
      <c r="CI295" s="76">
        <f t="shared" si="558"/>
        <v>8.2014230872653415E-2</v>
      </c>
      <c r="CJ295" s="76">
        <f t="shared" si="559"/>
        <v>6.8444245202326268E-2</v>
      </c>
      <c r="CK295" s="76">
        <f t="shared" si="560"/>
        <v>0.74059852329423692</v>
      </c>
      <c r="CL295" s="76">
        <f t="shared" si="561"/>
        <v>1.0034860920967899</v>
      </c>
      <c r="CM295" s="76">
        <f t="shared" si="562"/>
        <v>0.88743207107988298</v>
      </c>
      <c r="CN295" s="76"/>
      <c r="CO295" s="31">
        <f t="shared" si="563"/>
        <v>0.84850410962037803</v>
      </c>
      <c r="CP295" s="76">
        <f t="shared" si="564"/>
        <v>0.15740242918381439</v>
      </c>
      <c r="CQ295" s="76">
        <f t="shared" si="565"/>
        <v>0.24006452755274041</v>
      </c>
      <c r="CR295" s="77">
        <f t="shared" si="566"/>
        <v>0.63111925543736802</v>
      </c>
      <c r="CS295" s="77">
        <f t="shared" si="567"/>
        <v>0.35518682909152466</v>
      </c>
      <c r="CT295" s="77">
        <f t="shared" si="568"/>
        <v>7.4671696016276254E-2</v>
      </c>
      <c r="CU295" s="31">
        <f t="shared" si="622"/>
        <v>0.89011605361134272</v>
      </c>
      <c r="CV295" s="31">
        <f t="shared" si="622"/>
        <v>7.7617590649834496E-4</v>
      </c>
      <c r="CW295" s="31">
        <f t="shared" si="622"/>
        <v>1.3858239915261718E-2</v>
      </c>
      <c r="CX295" s="31">
        <f t="shared" si="622"/>
        <v>0.26370145198646</v>
      </c>
      <c r="CY295" s="31">
        <f t="shared" si="622"/>
        <v>6.1180616740088107E-3</v>
      </c>
      <c r="CZ295" s="31">
        <f t="shared" si="620"/>
        <v>0.63777155844026945</v>
      </c>
      <c r="DA295" s="31">
        <f t="shared" si="620"/>
        <v>6.7050184209681623E-3</v>
      </c>
      <c r="DB295" s="31">
        <f t="shared" si="620"/>
        <v>6.453809280255054E-5</v>
      </c>
      <c r="DC295" s="31">
        <f t="shared" si="620"/>
        <v>1.9109091681175422E-4</v>
      </c>
      <c r="DD295" s="31">
        <f t="shared" si="620"/>
        <v>3.4868833973033891E-4</v>
      </c>
      <c r="DE295" s="31">
        <f t="shared" si="570"/>
        <v>1.819650877304154</v>
      </c>
      <c r="DF295" s="31"/>
      <c r="DG295" s="76">
        <f t="shared" si="571"/>
        <v>1.7802321072226854</v>
      </c>
      <c r="DH295" s="76">
        <f t="shared" si="571"/>
        <v>1.5523518129966899E-3</v>
      </c>
      <c r="DI295" s="76">
        <f t="shared" si="572"/>
        <v>4.1574719745785152E-2</v>
      </c>
      <c r="DJ295" s="76">
        <f t="shared" si="626"/>
        <v>0.26370145198646</v>
      </c>
      <c r="DK295" s="76">
        <f t="shared" si="626"/>
        <v>6.1180616740088107E-3</v>
      </c>
      <c r="DL295" s="76">
        <f t="shared" si="626"/>
        <v>0.63777155844026945</v>
      </c>
      <c r="DM295" s="76">
        <f t="shared" si="624"/>
        <v>6.7050184209681623E-3</v>
      </c>
      <c r="DN295" s="76">
        <f t="shared" si="624"/>
        <v>6.453809280255054E-5</v>
      </c>
      <c r="DO295" s="76">
        <f t="shared" si="624"/>
        <v>1.9109091681175422E-4</v>
      </c>
      <c r="DP295" s="76">
        <f t="shared" si="574"/>
        <v>1.0460650191910167E-3</v>
      </c>
      <c r="DQ295" s="76">
        <f t="shared" si="575"/>
        <v>2.738956963331979</v>
      </c>
      <c r="DR295" s="76">
        <f t="shared" si="576"/>
        <v>2.1906149239748975</v>
      </c>
      <c r="DS295" s="31"/>
      <c r="DT295" s="77">
        <f t="shared" si="577"/>
        <v>1.9499015111106472</v>
      </c>
      <c r="DU295" s="77">
        <f t="shared" si="577"/>
        <v>1.7003025244050191E-3</v>
      </c>
      <c r="DV295" s="77">
        <f t="shared" si="578"/>
        <v>5.0098488889352755E-2</v>
      </c>
      <c r="DW295" s="77">
        <f t="shared" si="579"/>
        <v>1.0617645467441122E-2</v>
      </c>
      <c r="DX295" s="77">
        <f t="shared" si="580"/>
        <v>6.0716134356793877E-2</v>
      </c>
      <c r="DY295" s="77">
        <f t="shared" si="581"/>
        <v>0.57766833619538915</v>
      </c>
      <c r="DZ295" s="77">
        <f t="shared" si="581"/>
        <v>1.3402317208882545E-2</v>
      </c>
      <c r="EA295" s="77">
        <f t="shared" si="581"/>
        <v>1.3971118940059828</v>
      </c>
      <c r="EB295" s="77">
        <f t="shared" si="581"/>
        <v>1.4688113418499458E-2</v>
      </c>
      <c r="EC295" s="77">
        <f t="shared" si="582"/>
        <v>2.8275621851628829E-4</v>
      </c>
      <c r="ED295" s="77">
        <f t="shared" si="582"/>
        <v>8.3721322840774883E-4</v>
      </c>
      <c r="EE295" s="77">
        <f t="shared" si="582"/>
        <v>1.5276837616586192E-3</v>
      </c>
      <c r="EF295" s="76">
        <f t="shared" si="583"/>
        <v>4.0178362620291823</v>
      </c>
      <c r="EG295" s="76">
        <f t="shared" si="584"/>
        <v>3.4835310829959262E-2</v>
      </c>
      <c r="EH295" s="76">
        <f t="shared" si="585"/>
        <v>5.3271246111480153E-2</v>
      </c>
      <c r="EI295" s="76">
        <f t="shared" si="586"/>
        <v>2.8275621851628829E-4</v>
      </c>
      <c r="EJ295" s="76">
        <f t="shared" si="587"/>
        <v>1.7003025244050191E-3</v>
      </c>
      <c r="EK295" s="76">
        <f t="shared" si="588"/>
        <v>1.5276837616586192E-3</v>
      </c>
      <c r="EL295" s="76">
        <f t="shared" si="589"/>
        <v>8.8072054872662155E-3</v>
      </c>
      <c r="EM295" s="76">
        <f t="shared" si="590"/>
        <v>1.4688113418499458E-2</v>
      </c>
      <c r="EN295" s="76">
        <f t="shared" si="591"/>
        <v>0.98149346299004181</v>
      </c>
      <c r="EO295" s="76">
        <f t="shared" si="592"/>
        <v>0.68970336391830034</v>
      </c>
      <c r="EP295" s="76">
        <f t="shared" si="593"/>
        <v>1.0321455635059472E-2</v>
      </c>
      <c r="EQ295" s="76">
        <f t="shared" si="594"/>
        <v>0.47983842183180375</v>
      </c>
      <c r="ER295" s="76">
        <f t="shared" si="595"/>
        <v>1.4712453016175374E-2</v>
      </c>
      <c r="ES295" s="76">
        <f t="shared" si="596"/>
        <v>0.27981878245353503</v>
      </c>
      <c r="ET295" s="76">
        <f t="shared" si="597"/>
        <v>0.48641681774467727</v>
      </c>
      <c r="EU295" s="76">
        <f t="shared" si="598"/>
        <v>1.0084995244003874</v>
      </c>
      <c r="EV295" s="31"/>
      <c r="EW295" s="31"/>
      <c r="EX295" s="31"/>
      <c r="EY295" s="31"/>
      <c r="EZ295" s="31">
        <f t="shared" si="599"/>
        <v>8.8988128097282557E-2</v>
      </c>
      <c r="FA295" s="31">
        <f t="shared" si="600"/>
        <v>920.08258603005868</v>
      </c>
      <c r="FB295" s="31"/>
      <c r="FC295" s="31">
        <f t="shared" si="601"/>
        <v>1148.005872450726</v>
      </c>
      <c r="FD295" s="31">
        <f t="shared" si="602"/>
        <v>916.29260030809166</v>
      </c>
      <c r="FE295" s="31">
        <f t="shared" si="603"/>
        <v>1067.692388296048</v>
      </c>
      <c r="FF295" s="31">
        <f t="shared" si="604"/>
        <v>657.89016588068125</v>
      </c>
      <c r="FG295" s="31">
        <f t="shared" si="605"/>
        <v>0.50030284493743493</v>
      </c>
      <c r="FH295" s="31">
        <f t="shared" si="606"/>
        <v>1687.2093934394729</v>
      </c>
      <c r="FI295" s="31">
        <f t="shared" si="607"/>
        <v>857.88637405445786</v>
      </c>
      <c r="FJ295" s="31"/>
      <c r="FK295" s="31">
        <f t="shared" si="608"/>
        <v>1157.8345931313856</v>
      </c>
      <c r="FL295" s="31">
        <f t="shared" si="609"/>
        <v>450.31248611922831</v>
      </c>
      <c r="FM295" s="31"/>
      <c r="FN295" s="31">
        <f t="shared" si="610"/>
        <v>50.6461795643445</v>
      </c>
      <c r="FO295" s="31">
        <f t="shared" si="611"/>
        <v>38.271629170958448</v>
      </c>
      <c r="FP295" s="31"/>
      <c r="FQ295" s="31">
        <f t="shared" si="612"/>
        <v>26.23</v>
      </c>
      <c r="FR295" s="31">
        <f t="shared" si="613"/>
        <v>32.44</v>
      </c>
      <c r="FS295" s="31">
        <f t="shared" si="614"/>
        <v>28.6</v>
      </c>
      <c r="FT295" s="31">
        <f t="shared" si="615"/>
        <v>1600.90684441963</v>
      </c>
      <c r="FU295" s="31">
        <f t="shared" si="616"/>
        <v>513.63252333046648</v>
      </c>
      <c r="FV295" s="31"/>
      <c r="FW295" s="31"/>
      <c r="FX295" s="31"/>
      <c r="FY295" s="31"/>
      <c r="FZ295" s="31"/>
      <c r="GA295" s="31"/>
      <c r="GB295" s="31"/>
      <c r="GC295" s="31"/>
      <c r="GD295" s="32"/>
    </row>
    <row r="296" spans="1:186" ht="15.75" thickBot="1">
      <c r="C296" s="24" t="s">
        <v>216</v>
      </c>
      <c r="D296" s="24" t="s">
        <v>214</v>
      </c>
      <c r="E296" s="24"/>
      <c r="F296" s="23">
        <v>53.23</v>
      </c>
      <c r="G296" s="23">
        <v>9.9000000000000005E-2</v>
      </c>
      <c r="H296" s="23">
        <v>1.292</v>
      </c>
      <c r="I296" s="23">
        <v>5.5</v>
      </c>
      <c r="J296" s="23">
        <v>0.157</v>
      </c>
      <c r="K296" s="23">
        <v>16.012</v>
      </c>
      <c r="L296" s="23">
        <v>23.06</v>
      </c>
      <c r="M296" s="23">
        <v>0.125</v>
      </c>
      <c r="N296" s="23">
        <v>2.5000000000000001E-2</v>
      </c>
      <c r="O296" s="23">
        <v>9.9000000000000005E-2</v>
      </c>
      <c r="Q296" s="24">
        <v>53.44</v>
      </c>
      <c r="R296" s="24">
        <v>4.7E-2</v>
      </c>
      <c r="S296" s="24">
        <v>1.274</v>
      </c>
      <c r="T296" s="24">
        <v>18.619</v>
      </c>
      <c r="U296" s="24">
        <v>0.36599999999999999</v>
      </c>
      <c r="V296" s="24">
        <v>25.477</v>
      </c>
      <c r="W296" s="24">
        <v>0.34100000000000003</v>
      </c>
      <c r="X296" s="24">
        <v>6.0000000000000001E-3</v>
      </c>
      <c r="Y296" s="24">
        <v>1.2999999999999999E-2</v>
      </c>
      <c r="Z296" s="24">
        <v>1.6E-2</v>
      </c>
      <c r="AB296" s="69">
        <f t="shared" si="617"/>
        <v>775.96924454316888</v>
      </c>
      <c r="AC296" s="69">
        <f t="shared" si="618"/>
        <v>12.814833853764668</v>
      </c>
      <c r="AD296" s="31"/>
      <c r="AE296" s="73">
        <f t="shared" si="528"/>
        <v>775.96924454316888</v>
      </c>
      <c r="AF296" s="73"/>
      <c r="AG296" s="73">
        <f t="shared" si="529"/>
        <v>891.21405529423146</v>
      </c>
      <c r="AH296" s="73">
        <f t="shared" si="530"/>
        <v>849.24830297640347</v>
      </c>
      <c r="AI296" s="73">
        <f t="shared" si="531"/>
        <v>12.814833853764668</v>
      </c>
      <c r="AJ296" s="73">
        <f t="shared" si="532"/>
        <v>-1.4866834409959946</v>
      </c>
      <c r="AK296" s="73">
        <f t="shared" si="533"/>
        <v>934.1425220311412</v>
      </c>
      <c r="AL296" s="74">
        <f t="shared" si="534"/>
        <v>0.47001210502510354</v>
      </c>
      <c r="AM296" s="75"/>
      <c r="AN296" s="31">
        <f t="shared" si="535"/>
        <v>0.15330514555646244</v>
      </c>
      <c r="AO296" s="31"/>
      <c r="AP296" s="31">
        <f t="shared" si="621"/>
        <v>0.88592194633207011</v>
      </c>
      <c r="AQ296" s="31">
        <f t="shared" si="621"/>
        <v>1.2393776571505831E-3</v>
      </c>
      <c r="AR296" s="31">
        <f t="shared" si="621"/>
        <v>1.2671511656417651E-2</v>
      </c>
      <c r="AS296" s="31">
        <f t="shared" si="621"/>
        <v>7.6552200249420985E-2</v>
      </c>
      <c r="AT296" s="31">
        <f t="shared" si="621"/>
        <v>2.2132158590308371E-3</v>
      </c>
      <c r="AU296" s="31">
        <f t="shared" si="619"/>
        <v>0.39727672412937548</v>
      </c>
      <c r="AV296" s="31">
        <f t="shared" si="619"/>
        <v>0.41121735315831331</v>
      </c>
      <c r="AW296" s="31">
        <f t="shared" si="619"/>
        <v>2.0168154000797045E-3</v>
      </c>
      <c r="AX296" s="31">
        <f t="shared" si="619"/>
        <v>2.6540405112743644E-4</v>
      </c>
      <c r="AY296" s="31">
        <f t="shared" si="619"/>
        <v>6.5132350251516141E-4</v>
      </c>
      <c r="AZ296" s="31">
        <f t="shared" si="537"/>
        <v>1.7900258719955013</v>
      </c>
      <c r="BA296" s="31"/>
      <c r="BB296" s="76">
        <f t="shared" si="538"/>
        <v>1.7718438926641402</v>
      </c>
      <c r="BC296" s="76">
        <f t="shared" si="538"/>
        <v>2.4787553143011663E-3</v>
      </c>
      <c r="BD296" s="76">
        <f t="shared" si="539"/>
        <v>3.8014534969252951E-2</v>
      </c>
      <c r="BE296" s="76">
        <f t="shared" si="625"/>
        <v>7.6552200249420985E-2</v>
      </c>
      <c r="BF296" s="76">
        <f t="shared" si="625"/>
        <v>2.2132158590308371E-3</v>
      </c>
      <c r="BG296" s="76">
        <f t="shared" si="625"/>
        <v>0.39727672412937548</v>
      </c>
      <c r="BH296" s="76">
        <f t="shared" si="623"/>
        <v>0.41121735315831331</v>
      </c>
      <c r="BI296" s="76">
        <f t="shared" si="623"/>
        <v>2.0168154000797045E-3</v>
      </c>
      <c r="BJ296" s="76">
        <f t="shared" si="623"/>
        <v>2.6540405112743644E-4</v>
      </c>
      <c r="BK296" s="76">
        <f t="shared" si="541"/>
        <v>1.9539705075454841E-3</v>
      </c>
      <c r="BL296" s="76">
        <f t="shared" si="542"/>
        <v>2.7038328663025872</v>
      </c>
      <c r="BM296" s="76">
        <f t="shared" si="543"/>
        <v>2.2190720716420707</v>
      </c>
      <c r="BN296" s="31"/>
      <c r="BO296" s="77">
        <f t="shared" si="544"/>
        <v>1.9659246487602822</v>
      </c>
      <c r="BP296" s="77">
        <f t="shared" si="544"/>
        <v>2.7502683452000406E-3</v>
      </c>
      <c r="BQ296" s="77">
        <f t="shared" si="545"/>
        <v>3.4075351239717833E-2</v>
      </c>
      <c r="BR296" s="77">
        <f t="shared" si="546"/>
        <v>2.2162644004768896E-2</v>
      </c>
      <c r="BS296" s="77">
        <f t="shared" si="547"/>
        <v>5.6237995244486728E-2</v>
      </c>
      <c r="BT296" s="77">
        <f t="shared" si="548"/>
        <v>0.16987484959624127</v>
      </c>
      <c r="BU296" s="77">
        <f t="shared" si="548"/>
        <v>4.9112855012906449E-3</v>
      </c>
      <c r="BV296" s="77">
        <f t="shared" si="548"/>
        <v>0.88158568322894859</v>
      </c>
      <c r="BW296" s="77">
        <f t="shared" si="548"/>
        <v>0.91252094376818726</v>
      </c>
      <c r="BX296" s="77">
        <f t="shared" si="549"/>
        <v>8.9509174559490035E-3</v>
      </c>
      <c r="BY296" s="77">
        <f t="shared" si="549"/>
        <v>1.1779014351151168E-3</v>
      </c>
      <c r="BZ296" s="77">
        <f t="shared" si="549"/>
        <v>2.8906675880709773E-3</v>
      </c>
      <c r="CA296" s="76">
        <f t="shared" si="550"/>
        <v>4.0068251609237713</v>
      </c>
      <c r="CB296" s="76">
        <f t="shared" si="551"/>
        <v>1.2472420412426882E-2</v>
      </c>
      <c r="CC296" s="76">
        <f t="shared" si="552"/>
        <v>2.0440605166403003E-2</v>
      </c>
      <c r="CD296" s="76">
        <f t="shared" si="553"/>
        <v>8.9509174559490035E-3</v>
      </c>
      <c r="CE296" s="76">
        <f t="shared" si="554"/>
        <v>1.3211726548819892E-2</v>
      </c>
      <c r="CF296" s="76">
        <f t="shared" si="555"/>
        <v>1.043181234544897E-2</v>
      </c>
      <c r="CG296" s="76">
        <f t="shared" si="556"/>
        <v>1.4453337940354887E-3</v>
      </c>
      <c r="CH296" s="76">
        <f t="shared" si="557"/>
        <v>0.88743207107988298</v>
      </c>
      <c r="CI296" s="76">
        <f t="shared" si="558"/>
        <v>8.2014230872653415E-2</v>
      </c>
      <c r="CJ296" s="76">
        <f t="shared" si="559"/>
        <v>6.8444245202326268E-2</v>
      </c>
      <c r="CK296" s="76">
        <f t="shared" si="560"/>
        <v>0.74059852329423692</v>
      </c>
      <c r="CL296" s="76">
        <f t="shared" si="561"/>
        <v>1.0034860920967899</v>
      </c>
      <c r="CM296" s="76">
        <f t="shared" si="562"/>
        <v>0.88743207107988298</v>
      </c>
      <c r="CN296" s="76"/>
      <c r="CO296" s="31">
        <f t="shared" si="563"/>
        <v>0.84850410962037803</v>
      </c>
      <c r="CP296" s="76">
        <f t="shared" si="564"/>
        <v>0.15740242918381439</v>
      </c>
      <c r="CQ296" s="76">
        <f t="shared" si="565"/>
        <v>0.24006452755274041</v>
      </c>
      <c r="CR296" s="77">
        <f t="shared" si="566"/>
        <v>0.63111925543736802</v>
      </c>
      <c r="CS296" s="77">
        <f t="shared" si="567"/>
        <v>0.35518682909152466</v>
      </c>
      <c r="CT296" s="77">
        <f t="shared" si="568"/>
        <v>7.4671696016276254E-2</v>
      </c>
      <c r="CU296" s="31">
        <f t="shared" si="622"/>
        <v>0.88941703573146391</v>
      </c>
      <c r="CV296" s="31">
        <f t="shared" si="622"/>
        <v>5.8839141299068089E-4</v>
      </c>
      <c r="CW296" s="31">
        <f t="shared" si="622"/>
        <v>1.2494973568325145E-2</v>
      </c>
      <c r="CX296" s="31">
        <f t="shared" si="622"/>
        <v>0.25915007571708532</v>
      </c>
      <c r="CY296" s="31">
        <f t="shared" si="622"/>
        <v>5.1594713656387663E-3</v>
      </c>
      <c r="CZ296" s="31">
        <f t="shared" si="620"/>
        <v>0.63211460783438034</v>
      </c>
      <c r="DA296" s="31">
        <f t="shared" si="620"/>
        <v>6.0808810679525089E-3</v>
      </c>
      <c r="DB296" s="31">
        <f t="shared" si="620"/>
        <v>9.6807139203825818E-5</v>
      </c>
      <c r="DC296" s="31">
        <f t="shared" si="620"/>
        <v>1.3801010658626693E-4</v>
      </c>
      <c r="DD296" s="31">
        <f t="shared" si="620"/>
        <v>1.0526440444689477E-4</v>
      </c>
      <c r="DE296" s="31">
        <f t="shared" si="570"/>
        <v>1.8053455183480736</v>
      </c>
      <c r="DF296" s="31"/>
      <c r="DG296" s="76">
        <f t="shared" si="571"/>
        <v>1.7788340714629278</v>
      </c>
      <c r="DH296" s="76">
        <f t="shared" si="571"/>
        <v>1.1767828259813618E-3</v>
      </c>
      <c r="DI296" s="76">
        <f t="shared" si="572"/>
        <v>3.7484920704975437E-2</v>
      </c>
      <c r="DJ296" s="76">
        <f t="shared" si="626"/>
        <v>0.25915007571708532</v>
      </c>
      <c r="DK296" s="76">
        <f t="shared" si="626"/>
        <v>5.1594713656387663E-3</v>
      </c>
      <c r="DL296" s="76">
        <f t="shared" si="626"/>
        <v>0.63211460783438034</v>
      </c>
      <c r="DM296" s="76">
        <f t="shared" si="624"/>
        <v>6.0808810679525089E-3</v>
      </c>
      <c r="DN296" s="76">
        <f t="shared" si="624"/>
        <v>9.6807139203825818E-5</v>
      </c>
      <c r="DO296" s="76">
        <f t="shared" si="624"/>
        <v>1.3801010658626693E-4</v>
      </c>
      <c r="DP296" s="76">
        <f t="shared" si="574"/>
        <v>3.1579321334068429E-4</v>
      </c>
      <c r="DQ296" s="76">
        <f t="shared" si="575"/>
        <v>2.7205514214380733</v>
      </c>
      <c r="DR296" s="76">
        <f t="shared" si="576"/>
        <v>2.2054352484278437</v>
      </c>
      <c r="DS296" s="31"/>
      <c r="DT296" s="77">
        <f t="shared" si="577"/>
        <v>1.9615516811543774</v>
      </c>
      <c r="DU296" s="77">
        <f t="shared" si="577"/>
        <v>1.2976591620819122E-3</v>
      </c>
      <c r="DV296" s="77">
        <f t="shared" si="578"/>
        <v>3.8448318845622609E-2</v>
      </c>
      <c r="DW296" s="77">
        <f t="shared" si="579"/>
        <v>1.6665391425894405E-2</v>
      </c>
      <c r="DX296" s="77">
        <f t="shared" si="580"/>
        <v>5.5113710271517014E-2</v>
      </c>
      <c r="DY296" s="77">
        <f t="shared" si="581"/>
        <v>0.57153871161920455</v>
      </c>
      <c r="DZ296" s="77">
        <f t="shared" si="581"/>
        <v>1.1378880013033879E-2</v>
      </c>
      <c r="EA296" s="77">
        <f t="shared" si="581"/>
        <v>1.3940878371640855</v>
      </c>
      <c r="EB296" s="77">
        <f t="shared" si="581"/>
        <v>1.3410989448760013E-2</v>
      </c>
      <c r="EC296" s="77">
        <f t="shared" si="582"/>
        <v>4.2700375419915687E-4</v>
      </c>
      <c r="ED296" s="77">
        <f t="shared" si="582"/>
        <v>6.0874470740927356E-4</v>
      </c>
      <c r="EE296" s="77">
        <f t="shared" si="582"/>
        <v>4.6430765594389275E-4</v>
      </c>
      <c r="EF296" s="76">
        <f t="shared" si="583"/>
        <v>4.0098795249506125</v>
      </c>
      <c r="EG296" s="76">
        <f t="shared" si="584"/>
        <v>1.9150305193819644E-2</v>
      </c>
      <c r="EH296" s="76">
        <f t="shared" si="585"/>
        <v>2.9565551451026906E-2</v>
      </c>
      <c r="EI296" s="76">
        <f t="shared" si="586"/>
        <v>4.2700375419915687E-4</v>
      </c>
      <c r="EJ296" s="76">
        <f t="shared" si="587"/>
        <v>1.2976591620819122E-3</v>
      </c>
      <c r="EK296" s="76">
        <f t="shared" si="588"/>
        <v>4.6430765594389275E-4</v>
      </c>
      <c r="EL296" s="76">
        <f t="shared" si="589"/>
        <v>1.5774080015751354E-2</v>
      </c>
      <c r="EM296" s="76">
        <f t="shared" si="590"/>
        <v>1.3410989448760013E-2</v>
      </c>
      <c r="EN296" s="76">
        <f t="shared" si="591"/>
        <v>0.97326135008486536</v>
      </c>
      <c r="EO296" s="76">
        <f t="shared" si="592"/>
        <v>0.68629645157893493</v>
      </c>
      <c r="EP296" s="76">
        <f t="shared" si="593"/>
        <v>9.4567758907142269E-3</v>
      </c>
      <c r="EQ296" s="76">
        <f t="shared" si="594"/>
        <v>0.48141517480131041</v>
      </c>
      <c r="ER296" s="76">
        <f t="shared" si="595"/>
        <v>1.3431741556479384E-2</v>
      </c>
      <c r="ES296" s="76">
        <f t="shared" si="596"/>
        <v>0.28378892793817656</v>
      </c>
      <c r="ET296" s="76">
        <f t="shared" si="597"/>
        <v>0.48736231859332546</v>
      </c>
      <c r="EU296" s="76">
        <f t="shared" si="598"/>
        <v>1.0046353901216016</v>
      </c>
      <c r="EV296" s="31"/>
      <c r="EW296" s="31"/>
      <c r="EX296" s="31"/>
      <c r="EY296" s="31"/>
      <c r="EZ296" s="31">
        <f t="shared" si="599"/>
        <v>8.8616927691123629E-2</v>
      </c>
      <c r="FA296" s="31">
        <f t="shared" si="600"/>
        <v>918.87899704323206</v>
      </c>
      <c r="FB296" s="31"/>
      <c r="FC296" s="31">
        <f t="shared" si="601"/>
        <v>1151.8833746561247</v>
      </c>
      <c r="FD296" s="31">
        <f t="shared" si="602"/>
        <v>918.14258742136417</v>
      </c>
      <c r="FE296" s="31">
        <f t="shared" si="603"/>
        <v>1036.4695429547323</v>
      </c>
      <c r="FF296" s="31">
        <f t="shared" si="604"/>
        <v>643.64253822683247</v>
      </c>
      <c r="FG296" s="31">
        <f t="shared" si="605"/>
        <v>0.49866423020799</v>
      </c>
      <c r="FH296" s="31">
        <f t="shared" si="606"/>
        <v>1684.6398157785616</v>
      </c>
      <c r="FI296" s="31">
        <f t="shared" si="607"/>
        <v>841.58738578883219</v>
      </c>
      <c r="FJ296" s="31"/>
      <c r="FK296" s="31">
        <f t="shared" si="608"/>
        <v>1152.8401117115245</v>
      </c>
      <c r="FL296" s="31">
        <f t="shared" si="609"/>
        <v>521.33425594815799</v>
      </c>
      <c r="FM296" s="31"/>
      <c r="FN296" s="31">
        <f t="shared" si="610"/>
        <v>57.386170012423399</v>
      </c>
      <c r="FO296" s="31">
        <f t="shared" si="611"/>
        <v>42.681993798727795</v>
      </c>
      <c r="FP296" s="31"/>
      <c r="FQ296" s="31">
        <f t="shared" si="612"/>
        <v>26.23</v>
      </c>
      <c r="FR296" s="31">
        <f t="shared" si="613"/>
        <v>32.44</v>
      </c>
      <c r="FS296" s="31">
        <f t="shared" si="614"/>
        <v>28.6</v>
      </c>
      <c r="FT296" s="31">
        <f t="shared" si="615"/>
        <v>1595.0187178606379</v>
      </c>
      <c r="FU296" s="31">
        <f t="shared" si="616"/>
        <v>503.20548263983858</v>
      </c>
      <c r="FV296" s="31"/>
      <c r="FW296" s="31"/>
      <c r="FX296" s="31"/>
      <c r="FY296" s="31"/>
      <c r="FZ296" s="31"/>
      <c r="GA296" s="31"/>
      <c r="GB296" s="31"/>
      <c r="GC296" s="31"/>
      <c r="GD296" s="32"/>
    </row>
    <row r="297" spans="1:186" ht="15.75" thickBot="1">
      <c r="C297" s="24" t="s">
        <v>217</v>
      </c>
      <c r="D297" s="24" t="s">
        <v>218</v>
      </c>
      <c r="E297" s="24"/>
      <c r="F297" s="23">
        <v>53.23</v>
      </c>
      <c r="G297" s="23">
        <v>9.9000000000000005E-2</v>
      </c>
      <c r="H297" s="23">
        <v>1.292</v>
      </c>
      <c r="I297" s="23">
        <v>5.5</v>
      </c>
      <c r="J297" s="23">
        <v>0.157</v>
      </c>
      <c r="K297" s="23">
        <v>16.012</v>
      </c>
      <c r="L297" s="23">
        <v>23.06</v>
      </c>
      <c r="M297" s="23">
        <v>0.125</v>
      </c>
      <c r="N297" s="23">
        <v>2.5000000000000001E-2</v>
      </c>
      <c r="O297" s="23">
        <v>9.9000000000000005E-2</v>
      </c>
      <c r="Q297" s="24">
        <v>53.241</v>
      </c>
      <c r="R297" s="24">
        <v>3.5999999999999997E-2</v>
      </c>
      <c r="S297" s="24">
        <v>1.4670000000000001</v>
      </c>
      <c r="T297" s="24">
        <v>18.97</v>
      </c>
      <c r="U297" s="24">
        <v>0.34300000000000003</v>
      </c>
      <c r="V297" s="24">
        <v>24.989000000000001</v>
      </c>
      <c r="W297" s="24">
        <v>0.70699999999999996</v>
      </c>
      <c r="X297" s="24">
        <v>-3.0000000000000001E-3</v>
      </c>
      <c r="Y297" s="24">
        <v>1.2E-2</v>
      </c>
      <c r="Z297" s="24">
        <v>5.5E-2</v>
      </c>
      <c r="AB297" s="69">
        <f t="shared" si="617"/>
        <v>768.30879864466158</v>
      </c>
      <c r="AC297" s="69">
        <f t="shared" si="618"/>
        <v>9.3129411095236136</v>
      </c>
      <c r="AD297" s="31"/>
      <c r="AE297" s="73">
        <f t="shared" si="528"/>
        <v>768.30879864466158</v>
      </c>
      <c r="AF297" s="73"/>
      <c r="AG297" s="73">
        <f t="shared" si="529"/>
        <v>884.10823240028503</v>
      </c>
      <c r="AH297" s="73">
        <f t="shared" si="530"/>
        <v>842.56497450371603</v>
      </c>
      <c r="AI297" s="73">
        <f t="shared" si="531"/>
        <v>9.3129411095236136</v>
      </c>
      <c r="AJ297" s="73">
        <f t="shared" si="532"/>
        <v>1.8930072322424847</v>
      </c>
      <c r="AK297" s="73">
        <f t="shared" si="533"/>
        <v>903.0883459142708</v>
      </c>
      <c r="AL297" s="74">
        <f t="shared" si="534"/>
        <v>0.45247923572344467</v>
      </c>
      <c r="AM297" s="75"/>
      <c r="AN297" s="31">
        <f t="shared" si="535"/>
        <v>0.31803985511304339</v>
      </c>
      <c r="AO297" s="31"/>
      <c r="AP297" s="31">
        <f t="shared" si="621"/>
        <v>0.88592194633207011</v>
      </c>
      <c r="AQ297" s="31">
        <f t="shared" si="621"/>
        <v>1.2393776571505831E-3</v>
      </c>
      <c r="AR297" s="31">
        <f t="shared" si="621"/>
        <v>1.2671511656417651E-2</v>
      </c>
      <c r="AS297" s="31">
        <f t="shared" si="621"/>
        <v>7.6552200249420985E-2</v>
      </c>
      <c r="AT297" s="31">
        <f t="shared" si="621"/>
        <v>2.2132158590308371E-3</v>
      </c>
      <c r="AU297" s="31">
        <f t="shared" si="619"/>
        <v>0.39727672412937548</v>
      </c>
      <c r="AV297" s="31">
        <f t="shared" si="619"/>
        <v>0.41121735315831331</v>
      </c>
      <c r="AW297" s="31">
        <f t="shared" si="619"/>
        <v>2.0168154000797045E-3</v>
      </c>
      <c r="AX297" s="31">
        <f t="shared" si="619"/>
        <v>2.6540405112743644E-4</v>
      </c>
      <c r="AY297" s="31">
        <f t="shared" si="619"/>
        <v>6.5132350251516141E-4</v>
      </c>
      <c r="AZ297" s="31">
        <f t="shared" si="537"/>
        <v>1.7900258719955013</v>
      </c>
      <c r="BA297" s="31"/>
      <c r="BB297" s="76">
        <f t="shared" si="538"/>
        <v>1.7718438926641402</v>
      </c>
      <c r="BC297" s="76">
        <f t="shared" si="538"/>
        <v>2.4787553143011663E-3</v>
      </c>
      <c r="BD297" s="76">
        <f t="shared" si="539"/>
        <v>3.8014534969252951E-2</v>
      </c>
      <c r="BE297" s="76">
        <f t="shared" si="625"/>
        <v>7.6552200249420985E-2</v>
      </c>
      <c r="BF297" s="76">
        <f t="shared" si="625"/>
        <v>2.2132158590308371E-3</v>
      </c>
      <c r="BG297" s="76">
        <f t="shared" si="625"/>
        <v>0.39727672412937548</v>
      </c>
      <c r="BH297" s="76">
        <f t="shared" si="623"/>
        <v>0.41121735315831331</v>
      </c>
      <c r="BI297" s="76">
        <f t="shared" si="623"/>
        <v>2.0168154000797045E-3</v>
      </c>
      <c r="BJ297" s="76">
        <f t="shared" si="623"/>
        <v>2.6540405112743644E-4</v>
      </c>
      <c r="BK297" s="76">
        <f t="shared" si="541"/>
        <v>1.9539705075454841E-3</v>
      </c>
      <c r="BL297" s="76">
        <f t="shared" si="542"/>
        <v>2.7038328663025872</v>
      </c>
      <c r="BM297" s="76">
        <f t="shared" si="543"/>
        <v>2.2190720716420707</v>
      </c>
      <c r="BN297" s="31"/>
      <c r="BO297" s="77">
        <f t="shared" si="544"/>
        <v>1.9659246487602822</v>
      </c>
      <c r="BP297" s="77">
        <f t="shared" si="544"/>
        <v>2.7502683452000406E-3</v>
      </c>
      <c r="BQ297" s="77">
        <f t="shared" si="545"/>
        <v>3.4075351239717833E-2</v>
      </c>
      <c r="BR297" s="77">
        <f t="shared" si="546"/>
        <v>2.2162644004768896E-2</v>
      </c>
      <c r="BS297" s="77">
        <f t="shared" si="547"/>
        <v>5.6237995244486728E-2</v>
      </c>
      <c r="BT297" s="77">
        <f t="shared" si="548"/>
        <v>0.16987484959624127</v>
      </c>
      <c r="BU297" s="77">
        <f t="shared" si="548"/>
        <v>4.9112855012906449E-3</v>
      </c>
      <c r="BV297" s="77">
        <f t="shared" si="548"/>
        <v>0.88158568322894859</v>
      </c>
      <c r="BW297" s="77">
        <f t="shared" si="548"/>
        <v>0.91252094376818726</v>
      </c>
      <c r="BX297" s="77">
        <f t="shared" si="549"/>
        <v>8.9509174559490035E-3</v>
      </c>
      <c r="BY297" s="77">
        <f t="shared" si="549"/>
        <v>1.1779014351151168E-3</v>
      </c>
      <c r="BZ297" s="77">
        <f t="shared" si="549"/>
        <v>2.8906675880709773E-3</v>
      </c>
      <c r="CA297" s="76">
        <f t="shared" si="550"/>
        <v>4.0068251609237713</v>
      </c>
      <c r="CB297" s="76">
        <f t="shared" si="551"/>
        <v>1.2472420412426882E-2</v>
      </c>
      <c r="CC297" s="76">
        <f t="shared" si="552"/>
        <v>2.0440605166403003E-2</v>
      </c>
      <c r="CD297" s="76">
        <f t="shared" si="553"/>
        <v>8.9509174559490035E-3</v>
      </c>
      <c r="CE297" s="76">
        <f t="shared" si="554"/>
        <v>1.3211726548819892E-2</v>
      </c>
      <c r="CF297" s="76">
        <f t="shared" si="555"/>
        <v>1.043181234544897E-2</v>
      </c>
      <c r="CG297" s="76">
        <f t="shared" si="556"/>
        <v>1.4453337940354887E-3</v>
      </c>
      <c r="CH297" s="76">
        <f t="shared" si="557"/>
        <v>0.88743207107988298</v>
      </c>
      <c r="CI297" s="76">
        <f t="shared" si="558"/>
        <v>8.2014230872653415E-2</v>
      </c>
      <c r="CJ297" s="76">
        <f t="shared" si="559"/>
        <v>6.8444245202326268E-2</v>
      </c>
      <c r="CK297" s="76">
        <f t="shared" si="560"/>
        <v>0.74059852329423692</v>
      </c>
      <c r="CL297" s="76">
        <f t="shared" si="561"/>
        <v>1.0034860920967899</v>
      </c>
      <c r="CM297" s="76">
        <f t="shared" si="562"/>
        <v>0.88743207107988298</v>
      </c>
      <c r="CN297" s="76"/>
      <c r="CO297" s="31">
        <f t="shared" si="563"/>
        <v>0.84850410962037803</v>
      </c>
      <c r="CP297" s="76">
        <f t="shared" si="564"/>
        <v>0.15740242918381439</v>
      </c>
      <c r="CQ297" s="76">
        <f t="shared" si="565"/>
        <v>0.24006452755274041</v>
      </c>
      <c r="CR297" s="77">
        <f t="shared" si="566"/>
        <v>0.63111925543736802</v>
      </c>
      <c r="CS297" s="77">
        <f t="shared" si="567"/>
        <v>0.35518682909152466</v>
      </c>
      <c r="CT297" s="77">
        <f t="shared" si="568"/>
        <v>7.4671696016276254E-2</v>
      </c>
      <c r="CU297" s="31">
        <f t="shared" si="622"/>
        <v>0.88610502244346689</v>
      </c>
      <c r="CV297" s="31">
        <f t="shared" si="622"/>
        <v>4.5068278441839384E-4</v>
      </c>
      <c r="CW297" s="31">
        <f t="shared" si="622"/>
        <v>1.4387854179539236E-2</v>
      </c>
      <c r="CX297" s="31">
        <f t="shared" si="622"/>
        <v>0.26403549795118475</v>
      </c>
      <c r="CY297" s="31">
        <f t="shared" si="622"/>
        <v>4.8352422907488989E-3</v>
      </c>
      <c r="CZ297" s="31">
        <f t="shared" si="620"/>
        <v>0.62000674864282812</v>
      </c>
      <c r="DA297" s="31">
        <f t="shared" si="620"/>
        <v>1.2607574530916198E-2</v>
      </c>
      <c r="DB297" s="31">
        <f t="shared" si="620"/>
        <v>-4.8403569601912909E-5</v>
      </c>
      <c r="DC297" s="31">
        <f t="shared" si="620"/>
        <v>1.2739394454116949E-4</v>
      </c>
      <c r="DD297" s="31">
        <f t="shared" si="620"/>
        <v>3.6184639028620074E-4</v>
      </c>
      <c r="DE297" s="31">
        <f t="shared" si="570"/>
        <v>1.8028694595883277</v>
      </c>
      <c r="DF297" s="31"/>
      <c r="DG297" s="76">
        <f t="shared" si="571"/>
        <v>1.7722100448869338</v>
      </c>
      <c r="DH297" s="76">
        <f t="shared" si="571"/>
        <v>9.0136556883678768E-4</v>
      </c>
      <c r="DI297" s="76">
        <f t="shared" si="572"/>
        <v>4.3163562538617709E-2</v>
      </c>
      <c r="DJ297" s="76">
        <f t="shared" si="626"/>
        <v>0.26403549795118475</v>
      </c>
      <c r="DK297" s="76">
        <f t="shared" si="626"/>
        <v>4.8352422907488989E-3</v>
      </c>
      <c r="DL297" s="76">
        <f t="shared" si="626"/>
        <v>0.62000674864282812</v>
      </c>
      <c r="DM297" s="76">
        <f t="shared" si="624"/>
        <v>1.2607574530916198E-2</v>
      </c>
      <c r="DN297" s="76">
        <f t="shared" si="624"/>
        <v>-4.8403569601912909E-5</v>
      </c>
      <c r="DO297" s="76">
        <f t="shared" si="624"/>
        <v>1.2739394454116949E-4</v>
      </c>
      <c r="DP297" s="76">
        <f t="shared" si="574"/>
        <v>1.0855391708586022E-3</v>
      </c>
      <c r="DQ297" s="76">
        <f t="shared" si="575"/>
        <v>2.7189245659558638</v>
      </c>
      <c r="DR297" s="76">
        <f t="shared" si="576"/>
        <v>2.2067548600380689</v>
      </c>
      <c r="DS297" s="31"/>
      <c r="DT297" s="77">
        <f t="shared" si="577"/>
        <v>1.9554165647812627</v>
      </c>
      <c r="DU297" s="77">
        <f t="shared" si="577"/>
        <v>9.9454642485077979E-4</v>
      </c>
      <c r="DV297" s="77">
        <f t="shared" si="578"/>
        <v>4.4583435218737311E-2</v>
      </c>
      <c r="DW297" s="77">
        <f t="shared" si="579"/>
        <v>1.891749905369719E-2</v>
      </c>
      <c r="DX297" s="77">
        <f t="shared" si="580"/>
        <v>6.3500934272434501E-2</v>
      </c>
      <c r="DY297" s="77">
        <f t="shared" si="581"/>
        <v>0.58266161832634855</v>
      </c>
      <c r="DZ297" s="77">
        <f t="shared" si="581"/>
        <v>1.0670194424571738E-2</v>
      </c>
      <c r="EA297" s="77">
        <f t="shared" si="581"/>
        <v>1.3682029058239624</v>
      </c>
      <c r="EB297" s="77">
        <f t="shared" si="581"/>
        <v>2.7821826369391497E-2</v>
      </c>
      <c r="EC297" s="77">
        <f t="shared" si="582"/>
        <v>-2.136296249244245E-4</v>
      </c>
      <c r="ED297" s="77">
        <f t="shared" si="582"/>
        <v>5.6225441251129193E-4</v>
      </c>
      <c r="EE297" s="77">
        <f t="shared" si="582"/>
        <v>1.5970125607026107E-3</v>
      </c>
      <c r="EF297" s="76">
        <f t="shared" si="583"/>
        <v>4.0112142277711129</v>
      </c>
      <c r="EG297" s="76">
        <f t="shared" si="584"/>
        <v>2.1866201129711525E-2</v>
      </c>
      <c r="EH297" s="76">
        <f t="shared" si="585"/>
        <v>3.3548627824879773E-2</v>
      </c>
      <c r="EI297" s="76">
        <f t="shared" si="586"/>
        <v>-2.136296249244245E-4</v>
      </c>
      <c r="EJ297" s="76">
        <f t="shared" si="587"/>
        <v>9.9454642485077979E-4</v>
      </c>
      <c r="EK297" s="76">
        <f t="shared" si="588"/>
        <v>1.5970125607026107E-3</v>
      </c>
      <c r="EL297" s="76">
        <f t="shared" si="589"/>
        <v>1.7534116117919003E-2</v>
      </c>
      <c r="EM297" s="76">
        <f t="shared" si="590"/>
        <v>2.7821826369391497E-2</v>
      </c>
      <c r="EN297" s="76">
        <f t="shared" si="591"/>
        <v>0.95759211483136064</v>
      </c>
      <c r="EO297" s="76">
        <f t="shared" si="592"/>
        <v>0.66793633663454544</v>
      </c>
      <c r="EP297" s="76">
        <f t="shared" si="593"/>
        <v>1.9406184006565675E-2</v>
      </c>
      <c r="EQ297" s="76">
        <f t="shared" si="594"/>
        <v>0.46305224994419475</v>
      </c>
      <c r="ER297" s="76">
        <f t="shared" si="595"/>
        <v>2.7744763826288175E-2</v>
      </c>
      <c r="ES297" s="76">
        <f t="shared" si="596"/>
        <v>0.29071845760782883</v>
      </c>
      <c r="ET297" s="76">
        <f t="shared" si="597"/>
        <v>0.47177934408971794</v>
      </c>
      <c r="EU297" s="76">
        <f t="shared" si="598"/>
        <v>1.0053259866793001</v>
      </c>
      <c r="EV297" s="31"/>
      <c r="EW297" s="31"/>
      <c r="EX297" s="31"/>
      <c r="EY297" s="31"/>
      <c r="EZ297" s="31">
        <f t="shared" si="599"/>
        <v>9.0320018797827598E-2</v>
      </c>
      <c r="FA297" s="31">
        <f t="shared" si="600"/>
        <v>924.36019425720804</v>
      </c>
      <c r="FB297" s="31"/>
      <c r="FC297" s="31">
        <f t="shared" si="601"/>
        <v>1158.3501743487368</v>
      </c>
      <c r="FD297" s="31">
        <f t="shared" si="602"/>
        <v>927.77285459977315</v>
      </c>
      <c r="FE297" s="31">
        <f t="shared" si="603"/>
        <v>1177.4178870861185</v>
      </c>
      <c r="FF297" s="31">
        <f t="shared" si="604"/>
        <v>721.00177380678883</v>
      </c>
      <c r="FG297" s="31">
        <f t="shared" si="605"/>
        <v>0.51843939335500921</v>
      </c>
      <c r="FH297" s="31">
        <f t="shared" si="606"/>
        <v>1715.5411280552348</v>
      </c>
      <c r="FI297" s="31">
        <f t="shared" si="607"/>
        <v>986.13427044484399</v>
      </c>
      <c r="FJ297" s="31"/>
      <c r="FK297" s="31">
        <f t="shared" si="608"/>
        <v>1153.1044137322488</v>
      </c>
      <c r="FL297" s="31">
        <f t="shared" si="609"/>
        <v>547.20099538022032</v>
      </c>
      <c r="FM297" s="31"/>
      <c r="FN297" s="31">
        <f t="shared" si="610"/>
        <v>16.570453396969103</v>
      </c>
      <c r="FO297" s="31">
        <f t="shared" si="611"/>
        <v>14.507988939582553</v>
      </c>
      <c r="FP297" s="31"/>
      <c r="FQ297" s="31">
        <f t="shared" si="612"/>
        <v>26.23</v>
      </c>
      <c r="FR297" s="31">
        <f t="shared" si="613"/>
        <v>32.44</v>
      </c>
      <c r="FS297" s="31">
        <f t="shared" si="614"/>
        <v>28.6</v>
      </c>
      <c r="FT297" s="31">
        <f t="shared" si="615"/>
        <v>1666.7785949500249</v>
      </c>
      <c r="FU297" s="31">
        <f t="shared" si="616"/>
        <v>592.37949779400287</v>
      </c>
      <c r="FV297" s="31"/>
      <c r="FW297" s="31"/>
      <c r="FX297" s="31"/>
      <c r="FY297" s="31"/>
      <c r="FZ297" s="31"/>
      <c r="GA297" s="31"/>
      <c r="GB297" s="31"/>
      <c r="GC297" s="31"/>
      <c r="GD297" s="32"/>
    </row>
    <row r="298" spans="1:186" ht="15.75" thickBot="1">
      <c r="C298" s="24" t="s">
        <v>219</v>
      </c>
      <c r="D298" s="24" t="s">
        <v>218</v>
      </c>
      <c r="E298" s="24"/>
      <c r="F298" s="23">
        <v>53.23</v>
      </c>
      <c r="G298" s="23">
        <v>9.9000000000000005E-2</v>
      </c>
      <c r="H298" s="23">
        <v>1.292</v>
      </c>
      <c r="I298" s="23">
        <v>5.5</v>
      </c>
      <c r="J298" s="23">
        <v>0.157</v>
      </c>
      <c r="K298" s="23">
        <v>16.012</v>
      </c>
      <c r="L298" s="23">
        <v>23.06</v>
      </c>
      <c r="M298" s="23">
        <v>0.125</v>
      </c>
      <c r="N298" s="23">
        <v>2.5000000000000001E-2</v>
      </c>
      <c r="O298" s="23">
        <v>9.9000000000000005E-2</v>
      </c>
      <c r="Q298" s="24">
        <v>53.095999999999997</v>
      </c>
      <c r="R298" s="24">
        <v>7.0000000000000001E-3</v>
      </c>
      <c r="S298" s="24">
        <v>1.6659999999999999</v>
      </c>
      <c r="T298" s="24">
        <v>19.068000000000001</v>
      </c>
      <c r="U298" s="24">
        <v>0.36799999999999999</v>
      </c>
      <c r="V298" s="24">
        <v>25.219000000000001</v>
      </c>
      <c r="W298" s="24">
        <v>0.29599999999999999</v>
      </c>
      <c r="X298" s="24">
        <v>0</v>
      </c>
      <c r="Y298" s="24">
        <v>3.1E-2</v>
      </c>
      <c r="Z298" s="24">
        <v>1.9E-2</v>
      </c>
      <c r="AB298" s="69">
        <f t="shared" si="617"/>
        <v>776.55041659430992</v>
      </c>
      <c r="AC298" s="69">
        <f t="shared" si="618"/>
        <v>15.2171776410158</v>
      </c>
      <c r="AD298" s="31"/>
      <c r="AE298" s="73">
        <f t="shared" si="528"/>
        <v>776.55041659430992</v>
      </c>
      <c r="AF298" s="73"/>
      <c r="AG298" s="73">
        <f t="shared" si="529"/>
        <v>897.85830182889219</v>
      </c>
      <c r="AH298" s="73">
        <f t="shared" si="530"/>
        <v>854.27713085733308</v>
      </c>
      <c r="AI298" s="73">
        <f t="shared" si="531"/>
        <v>15.2171776410158</v>
      </c>
      <c r="AJ298" s="73">
        <f t="shared" si="532"/>
        <v>-2.0501322378120488</v>
      </c>
      <c r="AK298" s="73">
        <f t="shared" si="533"/>
        <v>955.44608913360389</v>
      </c>
      <c r="AL298" s="74">
        <f t="shared" si="534"/>
        <v>0.45429695559251482</v>
      </c>
      <c r="AM298" s="75"/>
      <c r="AN298" s="31">
        <f t="shared" si="535"/>
        <v>0.13315702165620008</v>
      </c>
      <c r="AO298" s="31"/>
      <c r="AP298" s="31">
        <f t="shared" si="621"/>
        <v>0.88592194633207011</v>
      </c>
      <c r="AQ298" s="31">
        <f t="shared" si="621"/>
        <v>1.2393776571505831E-3</v>
      </c>
      <c r="AR298" s="31">
        <f t="shared" si="621"/>
        <v>1.2671511656417651E-2</v>
      </c>
      <c r="AS298" s="31">
        <f t="shared" si="621"/>
        <v>7.6552200249420985E-2</v>
      </c>
      <c r="AT298" s="31">
        <f t="shared" si="621"/>
        <v>2.2132158590308371E-3</v>
      </c>
      <c r="AU298" s="31">
        <f t="shared" si="619"/>
        <v>0.39727672412937548</v>
      </c>
      <c r="AV298" s="31">
        <f t="shared" si="619"/>
        <v>0.41121735315831331</v>
      </c>
      <c r="AW298" s="31">
        <f t="shared" si="619"/>
        <v>2.0168154000797045E-3</v>
      </c>
      <c r="AX298" s="31">
        <f t="shared" si="619"/>
        <v>2.6540405112743644E-4</v>
      </c>
      <c r="AY298" s="31">
        <f t="shared" si="619"/>
        <v>6.5132350251516141E-4</v>
      </c>
      <c r="AZ298" s="31">
        <f t="shared" si="537"/>
        <v>1.7900258719955013</v>
      </c>
      <c r="BA298" s="31"/>
      <c r="BB298" s="76">
        <f t="shared" si="538"/>
        <v>1.7718438926641402</v>
      </c>
      <c r="BC298" s="76">
        <f t="shared" si="538"/>
        <v>2.4787553143011663E-3</v>
      </c>
      <c r="BD298" s="76">
        <f t="shared" si="539"/>
        <v>3.8014534969252951E-2</v>
      </c>
      <c r="BE298" s="76">
        <f t="shared" si="625"/>
        <v>7.6552200249420985E-2</v>
      </c>
      <c r="BF298" s="76">
        <f t="shared" si="625"/>
        <v>2.2132158590308371E-3</v>
      </c>
      <c r="BG298" s="76">
        <f t="shared" si="625"/>
        <v>0.39727672412937548</v>
      </c>
      <c r="BH298" s="76">
        <f t="shared" si="623"/>
        <v>0.41121735315831331</v>
      </c>
      <c r="BI298" s="76">
        <f t="shared" si="623"/>
        <v>2.0168154000797045E-3</v>
      </c>
      <c r="BJ298" s="76">
        <f t="shared" si="623"/>
        <v>2.6540405112743644E-4</v>
      </c>
      <c r="BK298" s="76">
        <f t="shared" si="541"/>
        <v>1.9539705075454841E-3</v>
      </c>
      <c r="BL298" s="76">
        <f t="shared" si="542"/>
        <v>2.7038328663025872</v>
      </c>
      <c r="BM298" s="76">
        <f t="shared" si="543"/>
        <v>2.2190720716420707</v>
      </c>
      <c r="BN298" s="31"/>
      <c r="BO298" s="77">
        <f t="shared" si="544"/>
        <v>1.9659246487602822</v>
      </c>
      <c r="BP298" s="77">
        <f t="shared" si="544"/>
        <v>2.7502683452000406E-3</v>
      </c>
      <c r="BQ298" s="77">
        <f t="shared" si="545"/>
        <v>3.4075351239717833E-2</v>
      </c>
      <c r="BR298" s="77">
        <f t="shared" si="546"/>
        <v>2.2162644004768896E-2</v>
      </c>
      <c r="BS298" s="77">
        <f t="shared" si="547"/>
        <v>5.6237995244486728E-2</v>
      </c>
      <c r="BT298" s="77">
        <f t="shared" si="548"/>
        <v>0.16987484959624127</v>
      </c>
      <c r="BU298" s="77">
        <f t="shared" si="548"/>
        <v>4.9112855012906449E-3</v>
      </c>
      <c r="BV298" s="77">
        <f t="shared" si="548"/>
        <v>0.88158568322894859</v>
      </c>
      <c r="BW298" s="77">
        <f t="shared" si="548"/>
        <v>0.91252094376818726</v>
      </c>
      <c r="BX298" s="77">
        <f t="shared" si="549"/>
        <v>8.9509174559490035E-3</v>
      </c>
      <c r="BY298" s="77">
        <f t="shared" si="549"/>
        <v>1.1779014351151168E-3</v>
      </c>
      <c r="BZ298" s="77">
        <f t="shared" si="549"/>
        <v>2.8906675880709773E-3</v>
      </c>
      <c r="CA298" s="76">
        <f t="shared" si="550"/>
        <v>4.0068251609237713</v>
      </c>
      <c r="CB298" s="76">
        <f t="shared" si="551"/>
        <v>1.2472420412426882E-2</v>
      </c>
      <c r="CC298" s="76">
        <f t="shared" si="552"/>
        <v>2.0440605166403003E-2</v>
      </c>
      <c r="CD298" s="76">
        <f t="shared" si="553"/>
        <v>8.9509174559490035E-3</v>
      </c>
      <c r="CE298" s="76">
        <f t="shared" si="554"/>
        <v>1.3211726548819892E-2</v>
      </c>
      <c r="CF298" s="76">
        <f t="shared" si="555"/>
        <v>1.043181234544897E-2</v>
      </c>
      <c r="CG298" s="76">
        <f t="shared" si="556"/>
        <v>1.4453337940354887E-3</v>
      </c>
      <c r="CH298" s="76">
        <f t="shared" si="557"/>
        <v>0.88743207107988298</v>
      </c>
      <c r="CI298" s="76">
        <f t="shared" si="558"/>
        <v>8.2014230872653415E-2</v>
      </c>
      <c r="CJ298" s="76">
        <f t="shared" si="559"/>
        <v>6.8444245202326268E-2</v>
      </c>
      <c r="CK298" s="76">
        <f t="shared" si="560"/>
        <v>0.74059852329423692</v>
      </c>
      <c r="CL298" s="76">
        <f t="shared" si="561"/>
        <v>1.0034860920967899</v>
      </c>
      <c r="CM298" s="76">
        <f t="shared" si="562"/>
        <v>0.88743207107988298</v>
      </c>
      <c r="CN298" s="76"/>
      <c r="CO298" s="31">
        <f t="shared" si="563"/>
        <v>0.84850410962037803</v>
      </c>
      <c r="CP298" s="76">
        <f t="shared" si="564"/>
        <v>0.15740242918381439</v>
      </c>
      <c r="CQ298" s="76">
        <f t="shared" si="565"/>
        <v>0.24006452755274041</v>
      </c>
      <c r="CR298" s="77">
        <f t="shared" si="566"/>
        <v>0.63111925543736802</v>
      </c>
      <c r="CS298" s="77">
        <f t="shared" si="567"/>
        <v>0.35518682909152466</v>
      </c>
      <c r="CT298" s="77">
        <f t="shared" si="568"/>
        <v>7.4671696016276254E-2</v>
      </c>
      <c r="CU298" s="31">
        <f t="shared" si="622"/>
        <v>0.88369174642959969</v>
      </c>
      <c r="CV298" s="31">
        <f t="shared" si="622"/>
        <v>8.7632763636909922E-5</v>
      </c>
      <c r="CW298" s="31">
        <f t="shared" si="622"/>
        <v>1.6339580820117494E-2</v>
      </c>
      <c r="CX298" s="31">
        <f t="shared" si="622"/>
        <v>0.26539951897381081</v>
      </c>
      <c r="CY298" s="31">
        <f t="shared" si="622"/>
        <v>5.1876651982378855E-3</v>
      </c>
      <c r="CZ298" s="31">
        <f t="shared" si="620"/>
        <v>0.62571332162245319</v>
      </c>
      <c r="DA298" s="31">
        <f t="shared" si="620"/>
        <v>5.2784187569323831E-3</v>
      </c>
      <c r="DB298" s="31">
        <f t="shared" si="620"/>
        <v>0</v>
      </c>
      <c r="DC298" s="31">
        <f t="shared" si="620"/>
        <v>3.2910102339802114E-4</v>
      </c>
      <c r="DD298" s="31">
        <f t="shared" si="620"/>
        <v>1.2500148028068753E-4</v>
      </c>
      <c r="DE298" s="31">
        <f t="shared" si="570"/>
        <v>1.8021519870684672</v>
      </c>
      <c r="DF298" s="31"/>
      <c r="DG298" s="76">
        <f t="shared" si="571"/>
        <v>1.7673834928591994</v>
      </c>
      <c r="DH298" s="76">
        <f t="shared" si="571"/>
        <v>1.7526552727381984E-4</v>
      </c>
      <c r="DI298" s="76">
        <f t="shared" si="572"/>
        <v>4.9018742460352482E-2</v>
      </c>
      <c r="DJ298" s="76">
        <f t="shared" si="626"/>
        <v>0.26539951897381081</v>
      </c>
      <c r="DK298" s="76">
        <f t="shared" si="626"/>
        <v>5.1876651982378855E-3</v>
      </c>
      <c r="DL298" s="76">
        <f t="shared" si="626"/>
        <v>0.62571332162245319</v>
      </c>
      <c r="DM298" s="76">
        <f t="shared" si="624"/>
        <v>5.2784187569323831E-3</v>
      </c>
      <c r="DN298" s="76">
        <f t="shared" si="624"/>
        <v>0</v>
      </c>
      <c r="DO298" s="76">
        <f t="shared" si="624"/>
        <v>3.2910102339802114E-4</v>
      </c>
      <c r="DP298" s="76">
        <f t="shared" si="574"/>
        <v>3.7500444084206258E-4</v>
      </c>
      <c r="DQ298" s="76">
        <f t="shared" si="575"/>
        <v>2.7188605308625</v>
      </c>
      <c r="DR298" s="76">
        <f t="shared" si="576"/>
        <v>2.206806833926354</v>
      </c>
      <c r="DS298" s="31"/>
      <c r="DT298" s="77">
        <f t="shared" si="577"/>
        <v>1.9501369851051553</v>
      </c>
      <c r="DU298" s="77">
        <f t="shared" si="577"/>
        <v>1.933885816697857E-4</v>
      </c>
      <c r="DV298" s="77">
        <f t="shared" si="578"/>
        <v>4.9863014894844682E-2</v>
      </c>
      <c r="DW298" s="77">
        <f t="shared" si="579"/>
        <v>2.2253582339809855E-2</v>
      </c>
      <c r="DX298" s="77">
        <f t="shared" si="580"/>
        <v>7.2116597234654536E-2</v>
      </c>
      <c r="DY298" s="77">
        <f t="shared" si="581"/>
        <v>0.58568547219217271</v>
      </c>
      <c r="DZ298" s="77">
        <f t="shared" si="581"/>
        <v>1.144817501159328E-2</v>
      </c>
      <c r="EA298" s="77">
        <f t="shared" si="581"/>
        <v>1.3808284342351884</v>
      </c>
      <c r="EB298" s="77">
        <f t="shared" si="581"/>
        <v>1.1648450585123434E-2</v>
      </c>
      <c r="EC298" s="77">
        <f t="shared" si="582"/>
        <v>0</v>
      </c>
      <c r="ED298" s="77">
        <f t="shared" si="582"/>
        <v>1.4525247749738199E-3</v>
      </c>
      <c r="EE298" s="77">
        <f t="shared" si="582"/>
        <v>5.5170824186866326E-4</v>
      </c>
      <c r="EF298" s="76">
        <f t="shared" si="583"/>
        <v>4.0140617359623993</v>
      </c>
      <c r="EG298" s="76">
        <f t="shared" si="584"/>
        <v>2.6670947149826593E-2</v>
      </c>
      <c r="EH298" s="76">
        <f t="shared" si="585"/>
        <v>4.2037428083634865E-2</v>
      </c>
      <c r="EI298" s="76">
        <f t="shared" si="586"/>
        <v>0</v>
      </c>
      <c r="EJ298" s="76">
        <f t="shared" si="587"/>
        <v>1.933885816697857E-4</v>
      </c>
      <c r="EK298" s="76">
        <f t="shared" si="588"/>
        <v>5.5170824186866326E-4</v>
      </c>
      <c r="EL298" s="76">
        <f t="shared" si="589"/>
        <v>2.1701874097941193E-2</v>
      </c>
      <c r="EM298" s="76">
        <f t="shared" si="590"/>
        <v>1.1648450585123434E-2</v>
      </c>
      <c r="EN298" s="76">
        <f t="shared" si="591"/>
        <v>0.97220918408710999</v>
      </c>
      <c r="EO298" s="76">
        <f t="shared" si="592"/>
        <v>0.67870567287895001</v>
      </c>
      <c r="EP298" s="76">
        <f t="shared" si="593"/>
        <v>8.131860531431714E-3</v>
      </c>
      <c r="EQ298" s="76">
        <f t="shared" si="594"/>
        <v>0.4707997748346866</v>
      </c>
      <c r="ER298" s="76">
        <f t="shared" si="595"/>
        <v>1.1730350658975271E-2</v>
      </c>
      <c r="ES298" s="76">
        <f t="shared" si="596"/>
        <v>0.28817514447176834</v>
      </c>
      <c r="ET298" s="76">
        <f t="shared" si="597"/>
        <v>0.47629419770615461</v>
      </c>
      <c r="EU298" s="76">
        <f t="shared" si="598"/>
        <v>1.006304605593713</v>
      </c>
      <c r="EV298" s="31"/>
      <c r="EW298" s="31"/>
      <c r="EX298" s="31"/>
      <c r="EY298" s="31"/>
      <c r="EZ298" s="31">
        <f t="shared" si="599"/>
        <v>8.9239055619655339E-2</v>
      </c>
      <c r="FA298" s="31">
        <f t="shared" si="600"/>
        <v>920.89335868983289</v>
      </c>
      <c r="FB298" s="31"/>
      <c r="FC298" s="31">
        <f t="shared" si="601"/>
        <v>1152.4471302231873</v>
      </c>
      <c r="FD298" s="31">
        <f t="shared" si="602"/>
        <v>922.29971953878544</v>
      </c>
      <c r="FE298" s="31">
        <f t="shared" si="603"/>
        <v>1007.6566384271223</v>
      </c>
      <c r="FF298" s="31">
        <f t="shared" si="604"/>
        <v>618.44179158899306</v>
      </c>
      <c r="FG298" s="31">
        <f t="shared" si="605"/>
        <v>0.50990790647050543</v>
      </c>
      <c r="FH298" s="31">
        <f t="shared" si="606"/>
        <v>1702.238159093969</v>
      </c>
      <c r="FI298" s="31">
        <f t="shared" si="607"/>
        <v>818.19870901954152</v>
      </c>
      <c r="FJ298" s="31"/>
      <c r="FK298" s="31">
        <f t="shared" si="608"/>
        <v>1152.536529613616</v>
      </c>
      <c r="FL298" s="31">
        <f t="shared" si="609"/>
        <v>576.32853636640937</v>
      </c>
      <c r="FM298" s="31"/>
      <c r="FN298" s="31">
        <f t="shared" si="610"/>
        <v>69.010561520918728</v>
      </c>
      <c r="FO298" s="31">
        <f t="shared" si="611"/>
        <v>50.08102693713559</v>
      </c>
      <c r="FP298" s="31"/>
      <c r="FQ298" s="31">
        <f t="shared" si="612"/>
        <v>26.23</v>
      </c>
      <c r="FR298" s="31">
        <f t="shared" si="613"/>
        <v>32.44</v>
      </c>
      <c r="FS298" s="31">
        <f t="shared" si="614"/>
        <v>28.6</v>
      </c>
      <c r="FT298" s="31">
        <f t="shared" si="615"/>
        <v>1636.7877109696906</v>
      </c>
      <c r="FU298" s="31">
        <f t="shared" si="616"/>
        <v>481.70390180517961</v>
      </c>
      <c r="FV298" s="31"/>
      <c r="FW298" s="31"/>
      <c r="FX298" s="31"/>
      <c r="FY298" s="31"/>
      <c r="FZ298" s="31"/>
      <c r="GA298" s="31"/>
      <c r="GB298" s="31"/>
      <c r="GC298" s="31"/>
      <c r="GD298" s="32"/>
    </row>
    <row r="299" spans="1:186" ht="15.75" thickBot="1">
      <c r="A299" s="23" t="s">
        <v>225</v>
      </c>
      <c r="B299" s="23" t="s">
        <v>214</v>
      </c>
      <c r="C299" s="24" t="s">
        <v>208</v>
      </c>
      <c r="D299" s="24" t="s">
        <v>207</v>
      </c>
      <c r="E299" s="24"/>
      <c r="F299" s="23">
        <v>52.503</v>
      </c>
      <c r="G299" s="23">
        <v>0.309</v>
      </c>
      <c r="H299" s="23">
        <v>2.0920000000000001</v>
      </c>
      <c r="I299" s="23">
        <v>6.1909999999999998</v>
      </c>
      <c r="J299" s="23">
        <v>0.17299999999999999</v>
      </c>
      <c r="K299" s="23">
        <v>15.957000000000001</v>
      </c>
      <c r="L299" s="23">
        <v>22.126000000000001</v>
      </c>
      <c r="M299" s="23">
        <v>0.108</v>
      </c>
      <c r="N299" s="23">
        <v>1.2999999999999999E-2</v>
      </c>
      <c r="O299" s="23">
        <v>7.2999999999999995E-2</v>
      </c>
      <c r="Q299" s="24">
        <v>53.506999999999998</v>
      </c>
      <c r="R299" s="24">
        <v>9.2999999999999999E-2</v>
      </c>
      <c r="S299" s="24">
        <v>1.464</v>
      </c>
      <c r="T299" s="24">
        <v>19.276</v>
      </c>
      <c r="U299" s="24">
        <v>0.39</v>
      </c>
      <c r="V299" s="24">
        <v>25.042000000000002</v>
      </c>
      <c r="W299" s="24">
        <v>0.314</v>
      </c>
      <c r="X299" s="24">
        <v>1E-3</v>
      </c>
      <c r="Y299" s="24">
        <v>8.0000000000000002E-3</v>
      </c>
      <c r="Z299" s="24">
        <v>4.1000000000000002E-2</v>
      </c>
      <c r="AB299" s="69">
        <f t="shared" si="617"/>
        <v>868.45917185141036</v>
      </c>
      <c r="AC299" s="69">
        <f t="shared" si="618"/>
        <v>17.529002395040102</v>
      </c>
      <c r="AD299" s="31"/>
      <c r="AE299" s="73">
        <f t="shared" si="528"/>
        <v>868.45917185141036</v>
      </c>
      <c r="AF299" s="73"/>
      <c r="AG299" s="73">
        <f t="shared" si="529"/>
        <v>957.31581401054507</v>
      </c>
      <c r="AH299" s="73">
        <f t="shared" si="530"/>
        <v>941.84150212844816</v>
      </c>
      <c r="AI299" s="73">
        <f t="shared" si="531"/>
        <v>17.529002395040102</v>
      </c>
      <c r="AJ299" s="73">
        <f t="shared" si="532"/>
        <v>-3.4965979386500194</v>
      </c>
      <c r="AK299" s="73">
        <f t="shared" si="533"/>
        <v>1074.6483242426357</v>
      </c>
      <c r="AL299" s="74">
        <f t="shared" si="534"/>
        <v>0.50403611162771267</v>
      </c>
      <c r="AM299" s="75"/>
      <c r="AN299" s="31">
        <f t="shared" si="535"/>
        <v>0.10013731065716594</v>
      </c>
      <c r="AO299" s="31"/>
      <c r="AP299" s="31">
        <f t="shared" si="621"/>
        <v>0.87382227969702575</v>
      </c>
      <c r="AQ299" s="31">
        <f t="shared" si="621"/>
        <v>3.8683605662578808E-3</v>
      </c>
      <c r="AR299" s="31">
        <f t="shared" si="621"/>
        <v>2.0517648904973471E-2</v>
      </c>
      <c r="AS299" s="31">
        <f t="shared" si="621"/>
        <v>8.6169940317120969E-2</v>
      </c>
      <c r="AT299" s="31">
        <f t="shared" si="621"/>
        <v>2.4387665198237884E-3</v>
      </c>
      <c r="AU299" s="31">
        <f t="shared" si="619"/>
        <v>0.39591210885163902</v>
      </c>
      <c r="AV299" s="31">
        <f t="shared" si="619"/>
        <v>0.39456180208069563</v>
      </c>
      <c r="AW299" s="31">
        <f t="shared" si="619"/>
        <v>1.7425285056688646E-3</v>
      </c>
      <c r="AX299" s="31">
        <f t="shared" si="619"/>
        <v>1.3801010658626693E-4</v>
      </c>
      <c r="AY299" s="31">
        <f t="shared" si="619"/>
        <v>4.8026884528895732E-4</v>
      </c>
      <c r="AZ299" s="31">
        <f t="shared" si="537"/>
        <v>1.7796517143950805</v>
      </c>
      <c r="BA299" s="31"/>
      <c r="BB299" s="76">
        <f t="shared" si="538"/>
        <v>1.7476445593940515</v>
      </c>
      <c r="BC299" s="76">
        <f t="shared" si="538"/>
        <v>7.7367211325157616E-3</v>
      </c>
      <c r="BD299" s="76">
        <f t="shared" si="539"/>
        <v>6.1552946714920412E-2</v>
      </c>
      <c r="BE299" s="76">
        <f t="shared" si="625"/>
        <v>8.6169940317120969E-2</v>
      </c>
      <c r="BF299" s="76">
        <f t="shared" si="625"/>
        <v>2.4387665198237884E-3</v>
      </c>
      <c r="BG299" s="76">
        <f t="shared" si="625"/>
        <v>0.39591210885163902</v>
      </c>
      <c r="BH299" s="76">
        <f t="shared" si="623"/>
        <v>0.39456180208069563</v>
      </c>
      <c r="BI299" s="76">
        <f t="shared" si="623"/>
        <v>1.7425285056688646E-3</v>
      </c>
      <c r="BJ299" s="76">
        <f t="shared" si="623"/>
        <v>1.3801010658626693E-4</v>
      </c>
      <c r="BK299" s="76">
        <f t="shared" si="541"/>
        <v>1.4408065358668719E-3</v>
      </c>
      <c r="BL299" s="76">
        <f t="shared" si="542"/>
        <v>2.6993381901588891</v>
      </c>
      <c r="BM299" s="76">
        <f t="shared" si="543"/>
        <v>2.2227670552265355</v>
      </c>
      <c r="BN299" s="31"/>
      <c r="BO299" s="77">
        <f t="shared" si="544"/>
        <v>1.942303375433496</v>
      </c>
      <c r="BP299" s="77">
        <f t="shared" si="544"/>
        <v>8.5984644244154838E-3</v>
      </c>
      <c r="BQ299" s="77">
        <f t="shared" si="545"/>
        <v>5.769662456650404E-2</v>
      </c>
      <c r="BR299" s="77">
        <f t="shared" si="546"/>
        <v>3.351528350685562E-2</v>
      </c>
      <c r="BS299" s="77">
        <f t="shared" si="547"/>
        <v>9.121190807335966E-2</v>
      </c>
      <c r="BT299" s="77">
        <f t="shared" si="548"/>
        <v>0.1915357044877333</v>
      </c>
      <c r="BU299" s="77">
        <f t="shared" si="548"/>
        <v>5.4208098756537886E-3</v>
      </c>
      <c r="BV299" s="77">
        <f t="shared" si="548"/>
        <v>0.8800203923206853</v>
      </c>
      <c r="BW299" s="77">
        <f t="shared" si="548"/>
        <v>0.87701897491578296</v>
      </c>
      <c r="BX299" s="77">
        <f t="shared" si="549"/>
        <v>7.7464699103877545E-3</v>
      </c>
      <c r="BY299" s="77">
        <f t="shared" si="549"/>
        <v>6.1352863641651368E-4</v>
      </c>
      <c r="BZ299" s="77">
        <f t="shared" si="549"/>
        <v>2.1350515339199684E-3</v>
      </c>
      <c r="CA299" s="76">
        <f t="shared" si="550"/>
        <v>4.0066046796118515</v>
      </c>
      <c r="CB299" s="76">
        <f t="shared" si="551"/>
        <v>1.2595830587285242E-2</v>
      </c>
      <c r="CC299" s="76">
        <f t="shared" si="552"/>
        <v>1.9781376422166375E-2</v>
      </c>
      <c r="CD299" s="76">
        <f t="shared" si="553"/>
        <v>7.7464699103877545E-3</v>
      </c>
      <c r="CE299" s="76">
        <f t="shared" si="554"/>
        <v>2.5768813596467866E-2</v>
      </c>
      <c r="CF299" s="76">
        <f t="shared" si="555"/>
        <v>1.5963905485018089E-2</v>
      </c>
      <c r="CG299" s="76">
        <f t="shared" si="556"/>
        <v>1.0675257669599842E-3</v>
      </c>
      <c r="CH299" s="76">
        <f t="shared" si="557"/>
        <v>0.83421873006733693</v>
      </c>
      <c r="CI299" s="76">
        <f t="shared" si="558"/>
        <v>0.11866868337054082</v>
      </c>
      <c r="CJ299" s="76">
        <f t="shared" si="559"/>
        <v>9.6966667203159412E-2</v>
      </c>
      <c r="CK299" s="76">
        <f t="shared" si="560"/>
        <v>0.68165760060301483</v>
      </c>
      <c r="CL299" s="76">
        <f t="shared" si="561"/>
        <v>1.0034341281967114</v>
      </c>
      <c r="CM299" s="76">
        <f t="shared" si="562"/>
        <v>0.83421873006733693</v>
      </c>
      <c r="CN299" s="76"/>
      <c r="CO299" s="31">
        <f t="shared" si="563"/>
        <v>0.83102305194227033</v>
      </c>
      <c r="CP299" s="76">
        <f t="shared" si="564"/>
        <v>0.17893987390044805</v>
      </c>
      <c r="CQ299" s="76">
        <f t="shared" si="565"/>
        <v>0.2325953048123745</v>
      </c>
      <c r="CR299" s="77">
        <f t="shared" si="566"/>
        <v>0.61776413278841458</v>
      </c>
      <c r="CS299" s="77">
        <f t="shared" si="567"/>
        <v>0.33857690299512239</v>
      </c>
      <c r="CT299" s="77">
        <f t="shared" si="568"/>
        <v>0.10879214856260337</v>
      </c>
      <c r="CU299" s="31">
        <f t="shared" si="622"/>
        <v>0.89053213568269907</v>
      </c>
      <c r="CV299" s="31">
        <f t="shared" si="622"/>
        <v>1.1642638597475176E-3</v>
      </c>
      <c r="CW299" s="31">
        <f t="shared" si="622"/>
        <v>1.4358431164857152E-2</v>
      </c>
      <c r="CX299" s="31">
        <f t="shared" si="622"/>
        <v>0.26829458400142525</v>
      </c>
      <c r="CY299" s="31">
        <f t="shared" si="622"/>
        <v>5.4977973568281942E-3</v>
      </c>
      <c r="CZ299" s="31">
        <f t="shared" si="620"/>
        <v>0.62132174154682862</v>
      </c>
      <c r="DA299" s="31">
        <f t="shared" si="620"/>
        <v>5.5994036813404331E-3</v>
      </c>
      <c r="DB299" s="31">
        <f t="shared" si="620"/>
        <v>1.6134523200637635E-5</v>
      </c>
      <c r="DC299" s="31">
        <f t="shared" si="620"/>
        <v>8.4929296360779653E-5</v>
      </c>
      <c r="DD299" s="31">
        <f t="shared" si="620"/>
        <v>2.6974003639516783E-4</v>
      </c>
      <c r="DE299" s="31">
        <f t="shared" si="570"/>
        <v>1.8071391611496828</v>
      </c>
      <c r="DF299" s="31"/>
      <c r="DG299" s="76">
        <f t="shared" si="571"/>
        <v>1.7810642713653981</v>
      </c>
      <c r="DH299" s="76">
        <f t="shared" si="571"/>
        <v>2.3285277194950351E-3</v>
      </c>
      <c r="DI299" s="76">
        <f t="shared" si="572"/>
        <v>4.3075293494571454E-2</v>
      </c>
      <c r="DJ299" s="76">
        <f t="shared" si="626"/>
        <v>0.26829458400142525</v>
      </c>
      <c r="DK299" s="76">
        <f t="shared" si="626"/>
        <v>5.4977973568281942E-3</v>
      </c>
      <c r="DL299" s="76">
        <f t="shared" si="626"/>
        <v>0.62132174154682862</v>
      </c>
      <c r="DM299" s="76">
        <f t="shared" si="624"/>
        <v>5.5994036813404331E-3</v>
      </c>
      <c r="DN299" s="76">
        <f t="shared" si="624"/>
        <v>1.6134523200637635E-5</v>
      </c>
      <c r="DO299" s="76">
        <f t="shared" si="624"/>
        <v>8.4929296360779653E-5</v>
      </c>
      <c r="DP299" s="76">
        <f t="shared" si="574"/>
        <v>8.0922010918550356E-4</v>
      </c>
      <c r="DQ299" s="76">
        <f t="shared" si="575"/>
        <v>2.7280919030946347</v>
      </c>
      <c r="DR299" s="76">
        <f t="shared" si="576"/>
        <v>2.1993393965921193</v>
      </c>
      <c r="DS299" s="31"/>
      <c r="DT299" s="77">
        <f t="shared" si="577"/>
        <v>1.9585824099382787</v>
      </c>
      <c r="DU299" s="77">
        <f t="shared" si="577"/>
        <v>2.5606113747711169E-3</v>
      </c>
      <c r="DV299" s="77">
        <f t="shared" si="578"/>
        <v>4.1417590061721299E-2</v>
      </c>
      <c r="DW299" s="77">
        <f t="shared" si="579"/>
        <v>2.1740536606531524E-2</v>
      </c>
      <c r="DX299" s="77">
        <f t="shared" si="580"/>
        <v>6.3158126668252823E-2</v>
      </c>
      <c r="DY299" s="77">
        <f t="shared" si="581"/>
        <v>0.59007084848662827</v>
      </c>
      <c r="DZ299" s="77">
        <f t="shared" si="581"/>
        <v>1.209152232135227E-2</v>
      </c>
      <c r="EA299" s="77">
        <f t="shared" si="581"/>
        <v>1.3664973841431667</v>
      </c>
      <c r="EB299" s="77">
        <f t="shared" si="581"/>
        <v>1.231498911379496E-2</v>
      </c>
      <c r="EC299" s="77">
        <f t="shared" si="582"/>
        <v>7.097058504078385E-5</v>
      </c>
      <c r="ED299" s="77">
        <f t="shared" si="582"/>
        <v>3.7357669482222078E-4</v>
      </c>
      <c r="EE299" s="77">
        <f t="shared" si="582"/>
        <v>1.1864997777641694E-3</v>
      </c>
      <c r="EF299" s="76">
        <f t="shared" si="583"/>
        <v>4.0069069391038719</v>
      </c>
      <c r="EG299" s="76">
        <f t="shared" si="584"/>
        <v>1.3440301512924155E-2</v>
      </c>
      <c r="EH299" s="76">
        <f t="shared" si="585"/>
        <v>2.0685099630739501E-2</v>
      </c>
      <c r="EI299" s="76">
        <f t="shared" si="586"/>
        <v>7.097058504078385E-5</v>
      </c>
      <c r="EJ299" s="76">
        <f t="shared" si="587"/>
        <v>2.5606113747711169E-3</v>
      </c>
      <c r="EK299" s="76">
        <f t="shared" si="588"/>
        <v>1.1864997777641694E-3</v>
      </c>
      <c r="EL299" s="76">
        <f t="shared" si="589"/>
        <v>2.0483066243726571E-2</v>
      </c>
      <c r="EM299" s="76">
        <f t="shared" si="590"/>
        <v>1.231498911379496E-2</v>
      </c>
      <c r="EN299" s="76">
        <f t="shared" si="591"/>
        <v>0.96665054410942719</v>
      </c>
      <c r="EO299" s="76">
        <f t="shared" si="592"/>
        <v>0.67097701194124337</v>
      </c>
      <c r="EP299" s="76">
        <f t="shared" si="593"/>
        <v>8.5481507748757669E-3</v>
      </c>
      <c r="EQ299" s="76">
        <f t="shared" si="594"/>
        <v>0.46381774941628046</v>
      </c>
      <c r="ER299" s="76">
        <f t="shared" si="595"/>
        <v>1.2363932388288356E-2</v>
      </c>
      <c r="ES299" s="76">
        <f t="shared" si="596"/>
        <v>0.29675377402571146</v>
      </c>
      <c r="ET299" s="76">
        <f t="shared" si="597"/>
        <v>0.46900998190720949</v>
      </c>
      <c r="EU299" s="76">
        <f t="shared" si="598"/>
        <v>1.0032666812045248</v>
      </c>
      <c r="EV299" s="31"/>
      <c r="EW299" s="31"/>
      <c r="EX299" s="31"/>
      <c r="EY299" s="31"/>
      <c r="EZ299" s="31">
        <f t="shared" si="599"/>
        <v>0.12271091571482641</v>
      </c>
      <c r="FA299" s="31">
        <f t="shared" si="600"/>
        <v>1012.604262103696</v>
      </c>
      <c r="FB299" s="31"/>
      <c r="FC299" s="31">
        <f t="shared" si="601"/>
        <v>1213.5456202108228</v>
      </c>
      <c r="FD299" s="31">
        <f t="shared" si="602"/>
        <v>954.53000139943993</v>
      </c>
      <c r="FE299" s="31">
        <f t="shared" si="603"/>
        <v>1017.3748335067975</v>
      </c>
      <c r="FF299" s="31">
        <f t="shared" si="604"/>
        <v>623.16273766027598</v>
      </c>
      <c r="FG299" s="31">
        <f t="shared" si="605"/>
        <v>0.50147995652408339</v>
      </c>
      <c r="FH299" s="31">
        <f t="shared" si="606"/>
        <v>1689.0542307971905</v>
      </c>
      <c r="FI299" s="31">
        <f t="shared" si="607"/>
        <v>830.85301254769854</v>
      </c>
      <c r="FJ299" s="31"/>
      <c r="FK299" s="31">
        <f t="shared" si="608"/>
        <v>1140.1288824002017</v>
      </c>
      <c r="FL299" s="31">
        <f t="shared" si="609"/>
        <v>573.79851466594323</v>
      </c>
      <c r="FM299" s="31"/>
      <c r="FN299" s="31">
        <f t="shared" si="610"/>
        <v>97.604278097953426</v>
      </c>
      <c r="FO299" s="31">
        <f t="shared" si="611"/>
        <v>67.238295621860985</v>
      </c>
      <c r="FP299" s="31"/>
      <c r="FQ299" s="31">
        <f t="shared" si="612"/>
        <v>26.23</v>
      </c>
      <c r="FR299" s="31">
        <f t="shared" si="613"/>
        <v>32.44</v>
      </c>
      <c r="FS299" s="31">
        <f t="shared" si="614"/>
        <v>28.6</v>
      </c>
      <c r="FT299" s="31">
        <f t="shared" si="615"/>
        <v>1543.670620411785</v>
      </c>
      <c r="FU299" s="31">
        <f t="shared" si="616"/>
        <v>488.35244638916629</v>
      </c>
      <c r="FV299" s="31"/>
      <c r="FW299" s="31"/>
      <c r="FX299" s="31"/>
      <c r="FY299" s="31"/>
      <c r="FZ299" s="31"/>
      <c r="GA299" s="31"/>
      <c r="GB299" s="31"/>
      <c r="GC299" s="31"/>
      <c r="GD299" s="32"/>
    </row>
    <row r="300" spans="1:186" ht="15.75" thickBot="1">
      <c r="C300" s="24" t="s">
        <v>209</v>
      </c>
      <c r="D300" s="24" t="s">
        <v>207</v>
      </c>
      <c r="E300" s="24"/>
      <c r="F300" s="23">
        <v>52.503</v>
      </c>
      <c r="G300" s="23">
        <v>0.309</v>
      </c>
      <c r="H300" s="23">
        <v>2.0920000000000001</v>
      </c>
      <c r="I300" s="23">
        <v>6.1909999999999998</v>
      </c>
      <c r="J300" s="23">
        <v>0.17299999999999999</v>
      </c>
      <c r="K300" s="23">
        <v>15.957000000000001</v>
      </c>
      <c r="L300" s="23">
        <v>22.126000000000001</v>
      </c>
      <c r="M300" s="23">
        <v>0.108</v>
      </c>
      <c r="N300" s="23">
        <v>1.2999999999999999E-2</v>
      </c>
      <c r="O300" s="23">
        <v>7.2999999999999995E-2</v>
      </c>
      <c r="Q300" s="24">
        <v>53.256</v>
      </c>
      <c r="R300" s="24">
        <v>6.9000000000000006E-2</v>
      </c>
      <c r="S300" s="24">
        <v>1.5149999999999999</v>
      </c>
      <c r="T300" s="24">
        <v>19.248999999999999</v>
      </c>
      <c r="U300" s="24">
        <v>0.38700000000000001</v>
      </c>
      <c r="V300" s="24">
        <v>25.221</v>
      </c>
      <c r="W300" s="24">
        <v>0.35699999999999998</v>
      </c>
      <c r="X300" s="24">
        <v>-5.0000000000000001E-3</v>
      </c>
      <c r="Y300" s="24">
        <v>1.0999999999999999E-2</v>
      </c>
      <c r="Z300" s="24">
        <v>0.106</v>
      </c>
      <c r="AB300" s="69">
        <f t="shared" si="617"/>
        <v>867.53542384171067</v>
      </c>
      <c r="AC300" s="69">
        <f t="shared" si="618"/>
        <v>16.436470830486126</v>
      </c>
      <c r="AD300" s="31"/>
      <c r="AE300" s="73">
        <f t="shared" si="528"/>
        <v>867.53542384171067</v>
      </c>
      <c r="AF300" s="73"/>
      <c r="AG300" s="73">
        <f t="shared" si="529"/>
        <v>952.50583534696011</v>
      </c>
      <c r="AH300" s="73">
        <f t="shared" si="530"/>
        <v>939.48287154162949</v>
      </c>
      <c r="AI300" s="73">
        <f t="shared" si="531"/>
        <v>16.436470830486126</v>
      </c>
      <c r="AJ300" s="73">
        <f t="shared" si="532"/>
        <v>-1.6875945086512036</v>
      </c>
      <c r="AK300" s="73">
        <f t="shared" si="533"/>
        <v>1064.1942940873671</v>
      </c>
      <c r="AL300" s="74">
        <f t="shared" si="534"/>
        <v>0.50835100747878881</v>
      </c>
      <c r="AM300" s="75"/>
      <c r="AN300" s="31">
        <f t="shared" si="535"/>
        <v>0.11391081795102692</v>
      </c>
      <c r="AO300" s="31"/>
      <c r="AP300" s="31">
        <f t="shared" si="621"/>
        <v>0.87382227969702575</v>
      </c>
      <c r="AQ300" s="31">
        <f t="shared" si="621"/>
        <v>3.8683605662578808E-3</v>
      </c>
      <c r="AR300" s="31">
        <f t="shared" si="621"/>
        <v>2.0517648904973471E-2</v>
      </c>
      <c r="AS300" s="31">
        <f t="shared" si="621"/>
        <v>8.6169940317120969E-2</v>
      </c>
      <c r="AT300" s="31">
        <f t="shared" si="621"/>
        <v>2.4387665198237884E-3</v>
      </c>
      <c r="AU300" s="31">
        <f t="shared" si="619"/>
        <v>0.39591210885163902</v>
      </c>
      <c r="AV300" s="31">
        <f t="shared" si="619"/>
        <v>0.39456180208069563</v>
      </c>
      <c r="AW300" s="31">
        <f t="shared" si="619"/>
        <v>1.7425285056688646E-3</v>
      </c>
      <c r="AX300" s="31">
        <f t="shared" si="619"/>
        <v>1.3801010658626693E-4</v>
      </c>
      <c r="AY300" s="31">
        <f t="shared" si="619"/>
        <v>4.8026884528895732E-4</v>
      </c>
      <c r="AZ300" s="31">
        <f t="shared" si="537"/>
        <v>1.7796517143950805</v>
      </c>
      <c r="BA300" s="31"/>
      <c r="BB300" s="76">
        <f t="shared" si="538"/>
        <v>1.7476445593940515</v>
      </c>
      <c r="BC300" s="76">
        <f t="shared" si="538"/>
        <v>7.7367211325157616E-3</v>
      </c>
      <c r="BD300" s="76">
        <f t="shared" si="539"/>
        <v>6.1552946714920412E-2</v>
      </c>
      <c r="BE300" s="76">
        <f t="shared" si="625"/>
        <v>8.6169940317120969E-2</v>
      </c>
      <c r="BF300" s="76">
        <f t="shared" si="625"/>
        <v>2.4387665198237884E-3</v>
      </c>
      <c r="BG300" s="76">
        <f t="shared" si="625"/>
        <v>0.39591210885163902</v>
      </c>
      <c r="BH300" s="76">
        <f t="shared" si="623"/>
        <v>0.39456180208069563</v>
      </c>
      <c r="BI300" s="76">
        <f t="shared" si="623"/>
        <v>1.7425285056688646E-3</v>
      </c>
      <c r="BJ300" s="76">
        <f t="shared" si="623"/>
        <v>1.3801010658626693E-4</v>
      </c>
      <c r="BK300" s="76">
        <f t="shared" si="541"/>
        <v>1.4408065358668719E-3</v>
      </c>
      <c r="BL300" s="76">
        <f t="shared" si="542"/>
        <v>2.6993381901588891</v>
      </c>
      <c r="BM300" s="76">
        <f t="shared" si="543"/>
        <v>2.2227670552265355</v>
      </c>
      <c r="BN300" s="31"/>
      <c r="BO300" s="77">
        <f t="shared" si="544"/>
        <v>1.942303375433496</v>
      </c>
      <c r="BP300" s="77">
        <f t="shared" si="544"/>
        <v>8.5984644244154838E-3</v>
      </c>
      <c r="BQ300" s="77">
        <f t="shared" si="545"/>
        <v>5.769662456650404E-2</v>
      </c>
      <c r="BR300" s="77">
        <f t="shared" si="546"/>
        <v>3.351528350685562E-2</v>
      </c>
      <c r="BS300" s="77">
        <f t="shared" si="547"/>
        <v>9.121190807335966E-2</v>
      </c>
      <c r="BT300" s="77">
        <f t="shared" si="548"/>
        <v>0.1915357044877333</v>
      </c>
      <c r="BU300" s="77">
        <f t="shared" si="548"/>
        <v>5.4208098756537886E-3</v>
      </c>
      <c r="BV300" s="77">
        <f t="shared" si="548"/>
        <v>0.8800203923206853</v>
      </c>
      <c r="BW300" s="77">
        <f t="shared" si="548"/>
        <v>0.87701897491578296</v>
      </c>
      <c r="BX300" s="77">
        <f t="shared" si="549"/>
        <v>7.7464699103877545E-3</v>
      </c>
      <c r="BY300" s="77">
        <f t="shared" si="549"/>
        <v>6.1352863641651368E-4</v>
      </c>
      <c r="BZ300" s="77">
        <f t="shared" si="549"/>
        <v>2.1350515339199684E-3</v>
      </c>
      <c r="CA300" s="76">
        <f t="shared" si="550"/>
        <v>4.0066046796118515</v>
      </c>
      <c r="CB300" s="76">
        <f t="shared" si="551"/>
        <v>1.2595830587285242E-2</v>
      </c>
      <c r="CC300" s="76">
        <f t="shared" si="552"/>
        <v>1.9781376422166375E-2</v>
      </c>
      <c r="CD300" s="76">
        <f t="shared" si="553"/>
        <v>7.7464699103877545E-3</v>
      </c>
      <c r="CE300" s="76">
        <f t="shared" si="554"/>
        <v>2.5768813596467866E-2</v>
      </c>
      <c r="CF300" s="76">
        <f t="shared" si="555"/>
        <v>1.5963905485018089E-2</v>
      </c>
      <c r="CG300" s="76">
        <f t="shared" si="556"/>
        <v>1.0675257669599842E-3</v>
      </c>
      <c r="CH300" s="76">
        <f t="shared" si="557"/>
        <v>0.83421873006733693</v>
      </c>
      <c r="CI300" s="76">
        <f t="shared" si="558"/>
        <v>0.11866868337054082</v>
      </c>
      <c r="CJ300" s="76">
        <f t="shared" si="559"/>
        <v>9.6966667203159412E-2</v>
      </c>
      <c r="CK300" s="76">
        <f t="shared" si="560"/>
        <v>0.68165760060301483</v>
      </c>
      <c r="CL300" s="76">
        <f t="shared" si="561"/>
        <v>1.0034341281967114</v>
      </c>
      <c r="CM300" s="76">
        <f t="shared" si="562"/>
        <v>0.83421873006733693</v>
      </c>
      <c r="CN300" s="76"/>
      <c r="CO300" s="31">
        <f t="shared" si="563"/>
        <v>0.83102305194227033</v>
      </c>
      <c r="CP300" s="76">
        <f t="shared" si="564"/>
        <v>0.17893987390044805</v>
      </c>
      <c r="CQ300" s="76">
        <f t="shared" si="565"/>
        <v>0.2325953048123745</v>
      </c>
      <c r="CR300" s="77">
        <f t="shared" si="566"/>
        <v>0.61776413278841458</v>
      </c>
      <c r="CS300" s="77">
        <f t="shared" si="567"/>
        <v>0.33857690299512239</v>
      </c>
      <c r="CT300" s="77">
        <f t="shared" si="568"/>
        <v>0.10879214856260337</v>
      </c>
      <c r="CU300" s="31">
        <f t="shared" si="622"/>
        <v>0.88635467168628079</v>
      </c>
      <c r="CV300" s="31">
        <f t="shared" si="622"/>
        <v>8.6380867013525499E-4</v>
      </c>
      <c r="CW300" s="31">
        <f t="shared" si="622"/>
        <v>1.4858622414452584E-2</v>
      </c>
      <c r="CX300" s="31">
        <f t="shared" si="622"/>
        <v>0.26791878229110988</v>
      </c>
      <c r="CY300" s="31">
        <f t="shared" si="622"/>
        <v>5.4555066079295155E-3</v>
      </c>
      <c r="CZ300" s="31">
        <f t="shared" si="620"/>
        <v>0.62576294399618904</v>
      </c>
      <c r="DA300" s="31">
        <f t="shared" si="620"/>
        <v>6.3662010007596642E-3</v>
      </c>
      <c r="DB300" s="31">
        <f t="shared" si="620"/>
        <v>-8.0672616003188186E-5</v>
      </c>
      <c r="DC300" s="31">
        <f t="shared" si="620"/>
        <v>1.1677778249607202E-4</v>
      </c>
      <c r="DD300" s="31">
        <f t="shared" si="620"/>
        <v>6.9737667946067781E-4</v>
      </c>
      <c r="DE300" s="31">
        <f t="shared" si="570"/>
        <v>1.8083140185128102</v>
      </c>
      <c r="DF300" s="31"/>
      <c r="DG300" s="76">
        <f t="shared" si="571"/>
        <v>1.7727093433725616</v>
      </c>
      <c r="DH300" s="76">
        <f t="shared" si="571"/>
        <v>1.72761734027051E-3</v>
      </c>
      <c r="DI300" s="76">
        <f t="shared" si="572"/>
        <v>4.4575867243357749E-2</v>
      </c>
      <c r="DJ300" s="76">
        <f t="shared" si="626"/>
        <v>0.26791878229110988</v>
      </c>
      <c r="DK300" s="76">
        <f t="shared" si="626"/>
        <v>5.4555066079295155E-3</v>
      </c>
      <c r="DL300" s="76">
        <f t="shared" si="626"/>
        <v>0.62576294399618904</v>
      </c>
      <c r="DM300" s="76">
        <f t="shared" si="624"/>
        <v>6.3662010007596642E-3</v>
      </c>
      <c r="DN300" s="76">
        <f t="shared" si="624"/>
        <v>-8.0672616003188186E-5</v>
      </c>
      <c r="DO300" s="76">
        <f t="shared" si="624"/>
        <v>1.1677778249607202E-4</v>
      </c>
      <c r="DP300" s="76">
        <f t="shared" si="574"/>
        <v>2.0921300383820334E-3</v>
      </c>
      <c r="DQ300" s="76">
        <f t="shared" si="575"/>
        <v>2.7266444970570527</v>
      </c>
      <c r="DR300" s="76">
        <f t="shared" si="576"/>
        <v>2.2005068891364372</v>
      </c>
      <c r="DS300" s="31"/>
      <c r="DT300" s="77">
        <f t="shared" si="577"/>
        <v>1.950429561263926</v>
      </c>
      <c r="DU300" s="77">
        <f t="shared" si="577"/>
        <v>1.9008169295284128E-3</v>
      </c>
      <c r="DV300" s="77">
        <f t="shared" si="578"/>
        <v>4.957043873607403E-2</v>
      </c>
      <c r="DW300" s="77">
        <f t="shared" si="579"/>
        <v>1.5822563236085954E-2</v>
      </c>
      <c r="DX300" s="77">
        <f t="shared" si="580"/>
        <v>6.5393001972159984E-2</v>
      </c>
      <c r="DY300" s="77">
        <f t="shared" si="581"/>
        <v>0.58955712616063261</v>
      </c>
      <c r="DZ300" s="77">
        <f t="shared" si="581"/>
        <v>1.2004879874478255E-2</v>
      </c>
      <c r="EA300" s="77">
        <f t="shared" si="581"/>
        <v>1.3769956692299126</v>
      </c>
      <c r="EB300" s="77">
        <f t="shared" si="581"/>
        <v>1.4008869159798923E-2</v>
      </c>
      <c r="EC300" s="77">
        <f t="shared" si="582"/>
        <v>-3.55041294559348E-4</v>
      </c>
      <c r="ED300" s="77">
        <f t="shared" si="582"/>
        <v>5.1394062976136583E-4</v>
      </c>
      <c r="EE300" s="77">
        <f t="shared" si="582"/>
        <v>3.0691643749526289E-3</v>
      </c>
      <c r="EF300" s="76">
        <f t="shared" si="583"/>
        <v>4.0135179883005909</v>
      </c>
      <c r="EG300" s="76">
        <f t="shared" si="584"/>
        <v>2.6522035971419271E-2</v>
      </c>
      <c r="EH300" s="76">
        <f t="shared" si="585"/>
        <v>4.0417374502855097E-2</v>
      </c>
      <c r="EI300" s="76">
        <f t="shared" si="586"/>
        <v>-3.55041294559348E-4</v>
      </c>
      <c r="EJ300" s="76">
        <f t="shared" si="587"/>
        <v>1.9008169295284128E-3</v>
      </c>
      <c r="EK300" s="76">
        <f t="shared" si="588"/>
        <v>3.0691643749526289E-3</v>
      </c>
      <c r="EL300" s="76">
        <f t="shared" si="589"/>
        <v>1.3108440155692675E-2</v>
      </c>
      <c r="EM300" s="76">
        <f t="shared" si="590"/>
        <v>1.4008869159798923E-2</v>
      </c>
      <c r="EN300" s="76">
        <f t="shared" si="591"/>
        <v>0.97476977451000169</v>
      </c>
      <c r="EO300" s="76">
        <f t="shared" si="592"/>
        <v>0.67840011680058754</v>
      </c>
      <c r="EP300" s="76">
        <f t="shared" si="593"/>
        <v>9.749603160427318E-3</v>
      </c>
      <c r="EQ300" s="76">
        <f t="shared" si="594"/>
        <v>0.4679787338844944</v>
      </c>
      <c r="ER300" s="76">
        <f t="shared" si="595"/>
        <v>1.4069733596951248E-2</v>
      </c>
      <c r="ES300" s="76">
        <f t="shared" si="596"/>
        <v>0.29021967175293367</v>
      </c>
      <c r="ET300" s="76">
        <f t="shared" si="597"/>
        <v>0.47356234862541485</v>
      </c>
      <c r="EU300" s="76">
        <f t="shared" si="598"/>
        <v>1.006502023835415</v>
      </c>
      <c r="EV300" s="31"/>
      <c r="EW300" s="31"/>
      <c r="EX300" s="31"/>
      <c r="EY300" s="31"/>
      <c r="EZ300" s="31">
        <f t="shared" si="599"/>
        <v>0.12306372678485117</v>
      </c>
      <c r="FA300" s="31">
        <f t="shared" si="600"/>
        <v>1013.4309277368436</v>
      </c>
      <c r="FB300" s="31"/>
      <c r="FC300" s="31">
        <f t="shared" si="601"/>
        <v>1208.8753922007743</v>
      </c>
      <c r="FD300" s="31">
        <f t="shared" si="602"/>
        <v>949.6606251986077</v>
      </c>
      <c r="FE300" s="31">
        <f t="shared" si="603"/>
        <v>1055.5975864996262</v>
      </c>
      <c r="FF300" s="31">
        <f t="shared" si="604"/>
        <v>646.46558395611953</v>
      </c>
      <c r="FG300" s="31">
        <f t="shared" si="605"/>
        <v>0.4970210994027417</v>
      </c>
      <c r="FH300" s="31">
        <f t="shared" si="606"/>
        <v>1682.0614523245486</v>
      </c>
      <c r="FI300" s="31">
        <f t="shared" si="607"/>
        <v>853.6748510480403</v>
      </c>
      <c r="FJ300" s="31"/>
      <c r="FK300" s="31">
        <f t="shared" si="608"/>
        <v>1145.2718189030438</v>
      </c>
      <c r="FL300" s="31">
        <f t="shared" si="609"/>
        <v>514.58062090648275</v>
      </c>
      <c r="FM300" s="31"/>
      <c r="FN300" s="31">
        <f t="shared" si="610"/>
        <v>83.762603245885572</v>
      </c>
      <c r="FO300" s="31">
        <f t="shared" si="611"/>
        <v>59.110867127148111</v>
      </c>
      <c r="FP300" s="31"/>
      <c r="FQ300" s="31">
        <f t="shared" si="612"/>
        <v>26.23</v>
      </c>
      <c r="FR300" s="31">
        <f t="shared" si="613"/>
        <v>32.44</v>
      </c>
      <c r="FS300" s="31">
        <f t="shared" si="614"/>
        <v>28.6</v>
      </c>
      <c r="FT300" s="31">
        <f t="shared" si="615"/>
        <v>1527.7103929799555</v>
      </c>
      <c r="FU300" s="31">
        <f t="shared" si="616"/>
        <v>506.07945941757316</v>
      </c>
      <c r="FV300" s="31"/>
      <c r="FW300" s="31"/>
      <c r="FX300" s="31"/>
      <c r="FY300" s="31"/>
      <c r="FZ300" s="31"/>
      <c r="GA300" s="31"/>
      <c r="GB300" s="31"/>
      <c r="GC300" s="31"/>
      <c r="GD300" s="32"/>
    </row>
    <row r="301" spans="1:186" ht="15.75" thickBot="1">
      <c r="C301" s="24" t="s">
        <v>210</v>
      </c>
      <c r="D301" s="24" t="s">
        <v>207</v>
      </c>
      <c r="E301" s="24"/>
      <c r="F301" s="23">
        <v>52.503</v>
      </c>
      <c r="G301" s="23">
        <v>0.309</v>
      </c>
      <c r="H301" s="23">
        <v>2.0920000000000001</v>
      </c>
      <c r="I301" s="23">
        <v>6.1909999999999998</v>
      </c>
      <c r="J301" s="23">
        <v>0.17299999999999999</v>
      </c>
      <c r="K301" s="23">
        <v>15.957000000000001</v>
      </c>
      <c r="L301" s="23">
        <v>22.126000000000001</v>
      </c>
      <c r="M301" s="23">
        <v>0.108</v>
      </c>
      <c r="N301" s="23">
        <v>1.2999999999999999E-2</v>
      </c>
      <c r="O301" s="23">
        <v>7.2999999999999995E-2</v>
      </c>
      <c r="Q301" s="24">
        <v>53.201000000000001</v>
      </c>
      <c r="R301" s="24">
        <v>0.124</v>
      </c>
      <c r="S301" s="24">
        <v>1.399</v>
      </c>
      <c r="T301" s="24">
        <v>19.048999999999999</v>
      </c>
      <c r="U301" s="24">
        <v>0.436</v>
      </c>
      <c r="V301" s="24">
        <v>25.213000000000001</v>
      </c>
      <c r="W301" s="24">
        <v>0.46899999999999997</v>
      </c>
      <c r="X301" s="24">
        <v>0.01</v>
      </c>
      <c r="Y301" s="24">
        <v>2.5000000000000001E-2</v>
      </c>
      <c r="Z301" s="24">
        <v>0.11899999999999999</v>
      </c>
      <c r="AB301" s="69">
        <f t="shared" si="617"/>
        <v>863.48640810755353</v>
      </c>
      <c r="AC301" s="69">
        <f t="shared" si="618"/>
        <v>13.558721603400933</v>
      </c>
      <c r="AD301" s="31"/>
      <c r="AE301" s="73">
        <f t="shared" si="528"/>
        <v>863.48640810755353</v>
      </c>
      <c r="AF301" s="73"/>
      <c r="AG301" s="73">
        <f t="shared" si="529"/>
        <v>939.9675093498455</v>
      </c>
      <c r="AH301" s="73">
        <f t="shared" si="530"/>
        <v>928.94489586190195</v>
      </c>
      <c r="AI301" s="73">
        <f t="shared" si="531"/>
        <v>13.558721603400933</v>
      </c>
      <c r="AJ301" s="73">
        <f t="shared" si="532"/>
        <v>0.42929286622547558</v>
      </c>
      <c r="AK301" s="73">
        <f t="shared" si="533"/>
        <v>1036.6581768937822</v>
      </c>
      <c r="AL301" s="74">
        <f t="shared" si="534"/>
        <v>0.51352536623365908</v>
      </c>
      <c r="AM301" s="75"/>
      <c r="AN301" s="31">
        <f t="shared" si="535"/>
        <v>0.14984063978877221</v>
      </c>
      <c r="AO301" s="31"/>
      <c r="AP301" s="31">
        <f t="shared" si="621"/>
        <v>0.87382227969702575</v>
      </c>
      <c r="AQ301" s="31">
        <f t="shared" si="621"/>
        <v>3.8683605662578808E-3</v>
      </c>
      <c r="AR301" s="31">
        <f t="shared" si="621"/>
        <v>2.0517648904973471E-2</v>
      </c>
      <c r="AS301" s="31">
        <f t="shared" si="621"/>
        <v>8.6169940317120969E-2</v>
      </c>
      <c r="AT301" s="31">
        <f t="shared" si="621"/>
        <v>2.4387665198237884E-3</v>
      </c>
      <c r="AU301" s="31">
        <f t="shared" si="619"/>
        <v>0.39591210885163902</v>
      </c>
      <c r="AV301" s="31">
        <f t="shared" si="619"/>
        <v>0.39456180208069563</v>
      </c>
      <c r="AW301" s="31">
        <f t="shared" si="619"/>
        <v>1.7425285056688646E-3</v>
      </c>
      <c r="AX301" s="31">
        <f t="shared" si="619"/>
        <v>1.3801010658626693E-4</v>
      </c>
      <c r="AY301" s="31">
        <f t="shared" si="619"/>
        <v>4.8026884528895732E-4</v>
      </c>
      <c r="AZ301" s="31">
        <f t="shared" si="537"/>
        <v>1.7796517143950805</v>
      </c>
      <c r="BA301" s="31"/>
      <c r="BB301" s="76">
        <f t="shared" si="538"/>
        <v>1.7476445593940515</v>
      </c>
      <c r="BC301" s="76">
        <f t="shared" si="538"/>
        <v>7.7367211325157616E-3</v>
      </c>
      <c r="BD301" s="76">
        <f t="shared" si="539"/>
        <v>6.1552946714920412E-2</v>
      </c>
      <c r="BE301" s="76">
        <f t="shared" si="625"/>
        <v>8.6169940317120969E-2</v>
      </c>
      <c r="BF301" s="76">
        <f t="shared" si="625"/>
        <v>2.4387665198237884E-3</v>
      </c>
      <c r="BG301" s="76">
        <f t="shared" si="625"/>
        <v>0.39591210885163902</v>
      </c>
      <c r="BH301" s="76">
        <f t="shared" si="623"/>
        <v>0.39456180208069563</v>
      </c>
      <c r="BI301" s="76">
        <f t="shared" si="623"/>
        <v>1.7425285056688646E-3</v>
      </c>
      <c r="BJ301" s="76">
        <f t="shared" si="623"/>
        <v>1.3801010658626693E-4</v>
      </c>
      <c r="BK301" s="76">
        <f t="shared" si="541"/>
        <v>1.4408065358668719E-3</v>
      </c>
      <c r="BL301" s="76">
        <f t="shared" si="542"/>
        <v>2.6993381901588891</v>
      </c>
      <c r="BM301" s="76">
        <f t="shared" si="543"/>
        <v>2.2227670552265355</v>
      </c>
      <c r="BN301" s="31"/>
      <c r="BO301" s="77">
        <f t="shared" si="544"/>
        <v>1.942303375433496</v>
      </c>
      <c r="BP301" s="77">
        <f t="shared" si="544"/>
        <v>8.5984644244154838E-3</v>
      </c>
      <c r="BQ301" s="77">
        <f t="shared" si="545"/>
        <v>5.769662456650404E-2</v>
      </c>
      <c r="BR301" s="77">
        <f t="shared" si="546"/>
        <v>3.351528350685562E-2</v>
      </c>
      <c r="BS301" s="77">
        <f t="shared" si="547"/>
        <v>9.121190807335966E-2</v>
      </c>
      <c r="BT301" s="77">
        <f t="shared" si="548"/>
        <v>0.1915357044877333</v>
      </c>
      <c r="BU301" s="77">
        <f t="shared" si="548"/>
        <v>5.4208098756537886E-3</v>
      </c>
      <c r="BV301" s="77">
        <f t="shared" si="548"/>
        <v>0.8800203923206853</v>
      </c>
      <c r="BW301" s="77">
        <f t="shared" si="548"/>
        <v>0.87701897491578296</v>
      </c>
      <c r="BX301" s="77">
        <f t="shared" si="549"/>
        <v>7.7464699103877545E-3</v>
      </c>
      <c r="BY301" s="77">
        <f t="shared" si="549"/>
        <v>6.1352863641651368E-4</v>
      </c>
      <c r="BZ301" s="77">
        <f t="shared" si="549"/>
        <v>2.1350515339199684E-3</v>
      </c>
      <c r="CA301" s="76">
        <f t="shared" si="550"/>
        <v>4.0066046796118515</v>
      </c>
      <c r="CB301" s="76">
        <f t="shared" si="551"/>
        <v>1.2595830587285242E-2</v>
      </c>
      <c r="CC301" s="76">
        <f t="shared" si="552"/>
        <v>1.9781376422166375E-2</v>
      </c>
      <c r="CD301" s="76">
        <f t="shared" si="553"/>
        <v>7.7464699103877545E-3</v>
      </c>
      <c r="CE301" s="76">
        <f t="shared" si="554"/>
        <v>2.5768813596467866E-2</v>
      </c>
      <c r="CF301" s="76">
        <f t="shared" si="555"/>
        <v>1.5963905485018089E-2</v>
      </c>
      <c r="CG301" s="76">
        <f t="shared" si="556"/>
        <v>1.0675257669599842E-3</v>
      </c>
      <c r="CH301" s="76">
        <f t="shared" si="557"/>
        <v>0.83421873006733693</v>
      </c>
      <c r="CI301" s="76">
        <f t="shared" si="558"/>
        <v>0.11866868337054082</v>
      </c>
      <c r="CJ301" s="76">
        <f t="shared" si="559"/>
        <v>9.6966667203159412E-2</v>
      </c>
      <c r="CK301" s="76">
        <f t="shared" si="560"/>
        <v>0.68165760060301483</v>
      </c>
      <c r="CL301" s="76">
        <f t="shared" si="561"/>
        <v>1.0034341281967114</v>
      </c>
      <c r="CM301" s="76">
        <f t="shared" si="562"/>
        <v>0.83421873006733693</v>
      </c>
      <c r="CN301" s="76"/>
      <c r="CO301" s="31">
        <f t="shared" si="563"/>
        <v>0.83102305194227033</v>
      </c>
      <c r="CP301" s="76">
        <f t="shared" si="564"/>
        <v>0.17893987390044805</v>
      </c>
      <c r="CQ301" s="76">
        <f t="shared" si="565"/>
        <v>0.2325953048123745</v>
      </c>
      <c r="CR301" s="77">
        <f t="shared" si="566"/>
        <v>0.61776413278841458</v>
      </c>
      <c r="CS301" s="77">
        <f t="shared" si="567"/>
        <v>0.33857690299512239</v>
      </c>
      <c r="CT301" s="77">
        <f t="shared" si="568"/>
        <v>0.10879214856260337</v>
      </c>
      <c r="CU301" s="31">
        <f t="shared" si="622"/>
        <v>0.88543929112929665</v>
      </c>
      <c r="CV301" s="31">
        <f t="shared" si="622"/>
        <v>1.5523518129966899E-3</v>
      </c>
      <c r="CW301" s="31">
        <f t="shared" si="622"/>
        <v>1.3720932513411992E-2</v>
      </c>
      <c r="CX301" s="31">
        <f t="shared" si="622"/>
        <v>0.26513506591840369</v>
      </c>
      <c r="CY301" s="31">
        <f t="shared" si="622"/>
        <v>6.1462555066079299E-3</v>
      </c>
      <c r="CZ301" s="31">
        <f t="shared" si="620"/>
        <v>0.62556445450124554</v>
      </c>
      <c r="DA301" s="31">
        <f t="shared" si="620"/>
        <v>8.3634405304097558E-3</v>
      </c>
      <c r="DB301" s="31">
        <f t="shared" si="620"/>
        <v>1.6134523200637637E-4</v>
      </c>
      <c r="DC301" s="31">
        <f t="shared" si="620"/>
        <v>2.6540405112743644E-4</v>
      </c>
      <c r="DD301" s="31">
        <f t="shared" si="620"/>
        <v>7.8290400807377977E-4</v>
      </c>
      <c r="DE301" s="31">
        <f t="shared" si="570"/>
        <v>1.8071314452035798</v>
      </c>
      <c r="DF301" s="31"/>
      <c r="DG301" s="76">
        <f t="shared" si="571"/>
        <v>1.7708785822585933</v>
      </c>
      <c r="DH301" s="76">
        <f t="shared" si="571"/>
        <v>3.1047036259933799E-3</v>
      </c>
      <c r="DI301" s="76">
        <f t="shared" si="572"/>
        <v>4.1162797540235975E-2</v>
      </c>
      <c r="DJ301" s="76">
        <f t="shared" si="626"/>
        <v>0.26513506591840369</v>
      </c>
      <c r="DK301" s="76">
        <f t="shared" si="626"/>
        <v>6.1462555066079299E-3</v>
      </c>
      <c r="DL301" s="76">
        <f t="shared" si="626"/>
        <v>0.62556445450124554</v>
      </c>
      <c r="DM301" s="76">
        <f t="shared" si="624"/>
        <v>8.3634405304097558E-3</v>
      </c>
      <c r="DN301" s="76">
        <f t="shared" si="624"/>
        <v>1.6134523200637637E-4</v>
      </c>
      <c r="DO301" s="76">
        <f t="shared" si="624"/>
        <v>2.6540405112743644E-4</v>
      </c>
      <c r="DP301" s="76">
        <f t="shared" si="574"/>
        <v>2.3487120242213395E-3</v>
      </c>
      <c r="DQ301" s="76">
        <f t="shared" si="575"/>
        <v>2.7231307611888451</v>
      </c>
      <c r="DR301" s="76">
        <f t="shared" si="576"/>
        <v>2.2033462680215044</v>
      </c>
      <c r="DS301" s="31"/>
      <c r="DT301" s="77">
        <f t="shared" si="577"/>
        <v>1.9509293576693421</v>
      </c>
      <c r="DU301" s="77">
        <f t="shared" si="577"/>
        <v>3.420368573822673E-3</v>
      </c>
      <c r="DV301" s="77">
        <f t="shared" si="578"/>
        <v>4.9070642330657943E-2</v>
      </c>
      <c r="DW301" s="77">
        <f t="shared" si="579"/>
        <v>1.1393288563744518E-2</v>
      </c>
      <c r="DX301" s="77">
        <f t="shared" si="580"/>
        <v>6.0463930894402461E-2</v>
      </c>
      <c r="DY301" s="77">
        <f t="shared" si="581"/>
        <v>0.58418435801295032</v>
      </c>
      <c r="DZ301" s="77">
        <f t="shared" si="581"/>
        <v>1.3542329132791202E-2</v>
      </c>
      <c r="EA301" s="77">
        <f t="shared" si="581"/>
        <v>1.3783351062322275</v>
      </c>
      <c r="EB301" s="77">
        <f t="shared" si="581"/>
        <v>1.8427555480498126E-2</v>
      </c>
      <c r="EC301" s="77">
        <f t="shared" si="582"/>
        <v>7.1099882960862627E-4</v>
      </c>
      <c r="ED301" s="77">
        <f t="shared" si="582"/>
        <v>1.1695540511388511E-3</v>
      </c>
      <c r="EE301" s="77">
        <f t="shared" si="582"/>
        <v>3.4500172488168808E-3</v>
      </c>
      <c r="EF301" s="76">
        <f t="shared" si="583"/>
        <v>4.0146335761255996</v>
      </c>
      <c r="EG301" s="76">
        <f t="shared" si="584"/>
        <v>2.8097598200059828E-2</v>
      </c>
      <c r="EH301" s="76">
        <f t="shared" si="585"/>
        <v>4.3740707633064702E-2</v>
      </c>
      <c r="EI301" s="76">
        <f t="shared" si="586"/>
        <v>7.1099882960862627E-4</v>
      </c>
      <c r="EJ301" s="76">
        <f t="shared" si="587"/>
        <v>3.420368573822673E-3</v>
      </c>
      <c r="EK301" s="76">
        <f t="shared" si="588"/>
        <v>3.4500172488168808E-3</v>
      </c>
      <c r="EL301" s="76">
        <f t="shared" si="589"/>
        <v>7.2322724853190112E-3</v>
      </c>
      <c r="EM301" s="76">
        <f t="shared" si="590"/>
        <v>1.8427555480498126E-2</v>
      </c>
      <c r="EN301" s="76">
        <f t="shared" si="591"/>
        <v>0.97349079841916453</v>
      </c>
      <c r="EO301" s="76">
        <f t="shared" si="592"/>
        <v>0.67902559907372528</v>
      </c>
      <c r="EP301" s="76">
        <f t="shared" si="593"/>
        <v>1.2853518410167663E-2</v>
      </c>
      <c r="EQ301" s="76">
        <f t="shared" si="594"/>
        <v>0.46864278753477845</v>
      </c>
      <c r="ER301" s="76">
        <f t="shared" si="595"/>
        <v>1.8429549254276489E-2</v>
      </c>
      <c r="ES301" s="76">
        <f t="shared" si="596"/>
        <v>0.28746922766635041</v>
      </c>
      <c r="ET301" s="76">
        <f t="shared" si="597"/>
        <v>0.47579276655519986</v>
      </c>
      <c r="EU301" s="76">
        <f t="shared" si="598"/>
        <v>1.0067320110372298</v>
      </c>
      <c r="EV301" s="31"/>
      <c r="EW301" s="31"/>
      <c r="EX301" s="31"/>
      <c r="EY301" s="31"/>
      <c r="EZ301" s="31">
        <f t="shared" si="599"/>
        <v>0.12330355758518827</v>
      </c>
      <c r="FA301" s="31">
        <f t="shared" si="600"/>
        <v>1013.9915192413932</v>
      </c>
      <c r="FB301" s="31"/>
      <c r="FC301" s="31">
        <f t="shared" si="601"/>
        <v>1209.328128303265</v>
      </c>
      <c r="FD301" s="31">
        <f t="shared" si="602"/>
        <v>949.12661736926839</v>
      </c>
      <c r="FE301" s="31">
        <f t="shared" si="603"/>
        <v>1113.2557913468077</v>
      </c>
      <c r="FF301" s="31">
        <f t="shared" si="604"/>
        <v>682.90815689115448</v>
      </c>
      <c r="FG301" s="31">
        <f t="shared" si="605"/>
        <v>0.49631683448262476</v>
      </c>
      <c r="FH301" s="31">
        <f t="shared" si="606"/>
        <v>1680.955809549379</v>
      </c>
      <c r="FI301" s="31">
        <f t="shared" si="607"/>
        <v>904.51995838524488</v>
      </c>
      <c r="FJ301" s="31"/>
      <c r="FK301" s="31">
        <f t="shared" si="608"/>
        <v>1147.9308222812947</v>
      </c>
      <c r="FL301" s="31">
        <f t="shared" si="609"/>
        <v>462.51300489961807</v>
      </c>
      <c r="FM301" s="31"/>
      <c r="FN301" s="31">
        <f t="shared" si="610"/>
        <v>59.171018300076781</v>
      </c>
      <c r="FO301" s="31">
        <f t="shared" si="611"/>
        <v>43.834915645515053</v>
      </c>
      <c r="FP301" s="31"/>
      <c r="FQ301" s="31">
        <f t="shared" si="612"/>
        <v>26.23</v>
      </c>
      <c r="FR301" s="31">
        <f t="shared" si="613"/>
        <v>32.44</v>
      </c>
      <c r="FS301" s="31">
        <f t="shared" si="614"/>
        <v>28.6</v>
      </c>
      <c r="FT301" s="31">
        <f t="shared" si="615"/>
        <v>1524.7516947631657</v>
      </c>
      <c r="FU301" s="31">
        <f t="shared" si="616"/>
        <v>541.29083050814052</v>
      </c>
      <c r="FV301" s="31"/>
      <c r="FW301" s="31"/>
      <c r="FX301" s="31"/>
      <c r="FY301" s="31"/>
      <c r="FZ301" s="31"/>
      <c r="GA301" s="31"/>
      <c r="GB301" s="31"/>
      <c r="GC301" s="31"/>
      <c r="GD301" s="32"/>
    </row>
    <row r="302" spans="1:186" ht="15.75" thickBot="1">
      <c r="C302" s="24" t="s">
        <v>211</v>
      </c>
      <c r="D302" s="24" t="s">
        <v>207</v>
      </c>
      <c r="E302" s="24"/>
      <c r="F302" s="23">
        <v>52.503</v>
      </c>
      <c r="G302" s="23">
        <v>0.309</v>
      </c>
      <c r="H302" s="23">
        <v>2.0920000000000001</v>
      </c>
      <c r="I302" s="23">
        <v>6.1909999999999998</v>
      </c>
      <c r="J302" s="23">
        <v>0.17299999999999999</v>
      </c>
      <c r="K302" s="23">
        <v>15.957000000000001</v>
      </c>
      <c r="L302" s="23">
        <v>22.126000000000001</v>
      </c>
      <c r="M302" s="23">
        <v>0.108</v>
      </c>
      <c r="N302" s="23">
        <v>1.2999999999999999E-2</v>
      </c>
      <c r="O302" s="23">
        <v>7.2999999999999995E-2</v>
      </c>
      <c r="Q302" s="24">
        <v>53.472000000000001</v>
      </c>
      <c r="R302" s="24">
        <v>0.04</v>
      </c>
      <c r="S302" s="24">
        <v>1.2969999999999999</v>
      </c>
      <c r="T302" s="24">
        <v>18.879000000000001</v>
      </c>
      <c r="U302" s="24">
        <v>0.38200000000000001</v>
      </c>
      <c r="V302" s="24">
        <v>24.664000000000001</v>
      </c>
      <c r="W302" s="24">
        <v>1.359</v>
      </c>
      <c r="X302" s="24">
        <v>1.6E-2</v>
      </c>
      <c r="Y302" s="24">
        <v>0.02</v>
      </c>
      <c r="Z302" s="24">
        <v>3.7999999999999999E-2</v>
      </c>
      <c r="AB302" s="69">
        <f t="shared" si="617"/>
        <v>858.2233234462866</v>
      </c>
      <c r="AC302" s="69">
        <f t="shared" si="618"/>
        <v>8.2825838566022369</v>
      </c>
      <c r="AD302" s="31"/>
      <c r="AE302" s="73">
        <f t="shared" si="528"/>
        <v>858.2233234462866</v>
      </c>
      <c r="AF302" s="73"/>
      <c r="AG302" s="73">
        <f t="shared" si="529"/>
        <v>942.01346346321588</v>
      </c>
      <c r="AH302" s="73">
        <f t="shared" si="530"/>
        <v>920.72631844259513</v>
      </c>
      <c r="AI302" s="73">
        <f t="shared" si="531"/>
        <v>8.2825838566022369</v>
      </c>
      <c r="AJ302" s="73">
        <f t="shared" si="532"/>
        <v>2.4547228393318337</v>
      </c>
      <c r="AK302" s="73">
        <f t="shared" si="533"/>
        <v>986.17276768649663</v>
      </c>
      <c r="AL302" s="74">
        <f t="shared" si="534"/>
        <v>0.50686707841270118</v>
      </c>
      <c r="AM302" s="75"/>
      <c r="AN302" s="31">
        <f t="shared" si="535"/>
        <v>0.43395000491868324</v>
      </c>
      <c r="AO302" s="31"/>
      <c r="AP302" s="31">
        <f t="shared" si="621"/>
        <v>0.87382227969702575</v>
      </c>
      <c r="AQ302" s="31">
        <f t="shared" si="621"/>
        <v>3.8683605662578808E-3</v>
      </c>
      <c r="AR302" s="31">
        <f t="shared" si="621"/>
        <v>2.0517648904973471E-2</v>
      </c>
      <c r="AS302" s="31">
        <f t="shared" si="621"/>
        <v>8.6169940317120969E-2</v>
      </c>
      <c r="AT302" s="31">
        <f t="shared" si="621"/>
        <v>2.4387665198237884E-3</v>
      </c>
      <c r="AU302" s="31">
        <f t="shared" si="619"/>
        <v>0.39591210885163902</v>
      </c>
      <c r="AV302" s="31">
        <f t="shared" si="619"/>
        <v>0.39456180208069563</v>
      </c>
      <c r="AW302" s="31">
        <f t="shared" si="619"/>
        <v>1.7425285056688646E-3</v>
      </c>
      <c r="AX302" s="31">
        <f t="shared" si="619"/>
        <v>1.3801010658626693E-4</v>
      </c>
      <c r="AY302" s="31">
        <f t="shared" si="619"/>
        <v>4.8026884528895732E-4</v>
      </c>
      <c r="AZ302" s="31">
        <f t="shared" si="537"/>
        <v>1.7796517143950805</v>
      </c>
      <c r="BA302" s="31"/>
      <c r="BB302" s="76">
        <f t="shared" si="538"/>
        <v>1.7476445593940515</v>
      </c>
      <c r="BC302" s="76">
        <f t="shared" si="538"/>
        <v>7.7367211325157616E-3</v>
      </c>
      <c r="BD302" s="76">
        <f t="shared" si="539"/>
        <v>6.1552946714920412E-2</v>
      </c>
      <c r="BE302" s="76">
        <f t="shared" si="625"/>
        <v>8.6169940317120969E-2</v>
      </c>
      <c r="BF302" s="76">
        <f t="shared" si="625"/>
        <v>2.4387665198237884E-3</v>
      </c>
      <c r="BG302" s="76">
        <f t="shared" si="625"/>
        <v>0.39591210885163902</v>
      </c>
      <c r="BH302" s="76">
        <f t="shared" si="623"/>
        <v>0.39456180208069563</v>
      </c>
      <c r="BI302" s="76">
        <f t="shared" si="623"/>
        <v>1.7425285056688646E-3</v>
      </c>
      <c r="BJ302" s="76">
        <f t="shared" si="623"/>
        <v>1.3801010658626693E-4</v>
      </c>
      <c r="BK302" s="76">
        <f t="shared" si="541"/>
        <v>1.4408065358668719E-3</v>
      </c>
      <c r="BL302" s="76">
        <f t="shared" si="542"/>
        <v>2.6993381901588891</v>
      </c>
      <c r="BM302" s="76">
        <f t="shared" si="543"/>
        <v>2.2227670552265355</v>
      </c>
      <c r="BN302" s="31"/>
      <c r="BO302" s="77">
        <f t="shared" si="544"/>
        <v>1.942303375433496</v>
      </c>
      <c r="BP302" s="77">
        <f t="shared" si="544"/>
        <v>8.5984644244154838E-3</v>
      </c>
      <c r="BQ302" s="77">
        <f t="shared" si="545"/>
        <v>5.769662456650404E-2</v>
      </c>
      <c r="BR302" s="77">
        <f t="shared" si="546"/>
        <v>3.351528350685562E-2</v>
      </c>
      <c r="BS302" s="77">
        <f t="shared" si="547"/>
        <v>9.121190807335966E-2</v>
      </c>
      <c r="BT302" s="77">
        <f t="shared" si="548"/>
        <v>0.1915357044877333</v>
      </c>
      <c r="BU302" s="77">
        <f t="shared" si="548"/>
        <v>5.4208098756537886E-3</v>
      </c>
      <c r="BV302" s="77">
        <f t="shared" si="548"/>
        <v>0.8800203923206853</v>
      </c>
      <c r="BW302" s="77">
        <f t="shared" ref="BW302:BW365" si="627">AV302*$BM302</f>
        <v>0.87701897491578296</v>
      </c>
      <c r="BX302" s="77">
        <f t="shared" si="549"/>
        <v>7.7464699103877545E-3</v>
      </c>
      <c r="BY302" s="77">
        <f t="shared" si="549"/>
        <v>6.1352863641651368E-4</v>
      </c>
      <c r="BZ302" s="77">
        <f t="shared" si="549"/>
        <v>2.1350515339199684E-3</v>
      </c>
      <c r="CA302" s="76">
        <f t="shared" si="550"/>
        <v>4.0066046796118515</v>
      </c>
      <c r="CB302" s="76">
        <f t="shared" si="551"/>
        <v>1.2595830587285242E-2</v>
      </c>
      <c r="CC302" s="76">
        <f t="shared" si="552"/>
        <v>1.9781376422166375E-2</v>
      </c>
      <c r="CD302" s="76">
        <f t="shared" si="553"/>
        <v>7.7464699103877545E-3</v>
      </c>
      <c r="CE302" s="76">
        <f t="shared" si="554"/>
        <v>2.5768813596467866E-2</v>
      </c>
      <c r="CF302" s="76">
        <f t="shared" si="555"/>
        <v>1.5963905485018089E-2</v>
      </c>
      <c r="CG302" s="76">
        <f t="shared" si="556"/>
        <v>1.0675257669599842E-3</v>
      </c>
      <c r="CH302" s="76">
        <f t="shared" si="557"/>
        <v>0.83421873006733693</v>
      </c>
      <c r="CI302" s="76">
        <f t="shared" si="558"/>
        <v>0.11866868337054082</v>
      </c>
      <c r="CJ302" s="76">
        <f t="shared" si="559"/>
        <v>9.6966667203159412E-2</v>
      </c>
      <c r="CK302" s="76">
        <f t="shared" si="560"/>
        <v>0.68165760060301483</v>
      </c>
      <c r="CL302" s="76">
        <f t="shared" si="561"/>
        <v>1.0034341281967114</v>
      </c>
      <c r="CM302" s="76">
        <f t="shared" si="562"/>
        <v>0.83421873006733693</v>
      </c>
      <c r="CN302" s="76"/>
      <c r="CO302" s="31">
        <f t="shared" si="563"/>
        <v>0.83102305194227033</v>
      </c>
      <c r="CP302" s="76">
        <f t="shared" si="564"/>
        <v>0.17893987390044805</v>
      </c>
      <c r="CQ302" s="76">
        <f t="shared" si="565"/>
        <v>0.2325953048123745</v>
      </c>
      <c r="CR302" s="77">
        <f t="shared" si="566"/>
        <v>0.61776413278841458</v>
      </c>
      <c r="CS302" s="77">
        <f t="shared" si="567"/>
        <v>0.33857690299512239</v>
      </c>
      <c r="CT302" s="77">
        <f t="shared" si="568"/>
        <v>0.10879214856260337</v>
      </c>
      <c r="CU302" s="31">
        <f t="shared" si="622"/>
        <v>0.88994962078280015</v>
      </c>
      <c r="CV302" s="31">
        <f t="shared" si="622"/>
        <v>5.0075864935377097E-4</v>
      </c>
      <c r="CW302" s="31">
        <f t="shared" si="622"/>
        <v>1.2720550014221123E-2</v>
      </c>
      <c r="CX302" s="31">
        <f t="shared" si="622"/>
        <v>0.26276890700160344</v>
      </c>
      <c r="CY302" s="31">
        <f t="shared" si="622"/>
        <v>5.3850220264317185E-3</v>
      </c>
      <c r="CZ302" s="31">
        <f t="shared" si="620"/>
        <v>0.61194311291074921</v>
      </c>
      <c r="DA302" s="31">
        <f t="shared" si="620"/>
        <v>2.4234361792807798E-2</v>
      </c>
      <c r="DB302" s="31">
        <f t="shared" si="620"/>
        <v>2.5815237121020216E-4</v>
      </c>
      <c r="DC302" s="31">
        <f t="shared" si="620"/>
        <v>2.1232324090194913E-4</v>
      </c>
      <c r="DD302" s="31">
        <f t="shared" si="620"/>
        <v>2.5000296056137505E-4</v>
      </c>
      <c r="DE302" s="31">
        <f t="shared" si="570"/>
        <v>1.8082228117506407</v>
      </c>
      <c r="DF302" s="31"/>
      <c r="DG302" s="76">
        <f t="shared" si="571"/>
        <v>1.7798992415656003</v>
      </c>
      <c r="DH302" s="76">
        <f t="shared" si="571"/>
        <v>1.0015172987075419E-3</v>
      </c>
      <c r="DI302" s="76">
        <f t="shared" si="572"/>
        <v>3.8161650042663371E-2</v>
      </c>
      <c r="DJ302" s="76">
        <f t="shared" si="626"/>
        <v>0.26276890700160344</v>
      </c>
      <c r="DK302" s="76">
        <f t="shared" si="626"/>
        <v>5.3850220264317185E-3</v>
      </c>
      <c r="DL302" s="76">
        <f t="shared" si="626"/>
        <v>0.61194311291074921</v>
      </c>
      <c r="DM302" s="76">
        <f t="shared" si="624"/>
        <v>2.4234361792807798E-2</v>
      </c>
      <c r="DN302" s="76">
        <f t="shared" si="624"/>
        <v>2.5815237121020216E-4</v>
      </c>
      <c r="DO302" s="76">
        <f t="shared" si="624"/>
        <v>2.1232324090194913E-4</v>
      </c>
      <c r="DP302" s="76">
        <f t="shared" si="574"/>
        <v>7.5000888168412516E-4</v>
      </c>
      <c r="DQ302" s="76">
        <f t="shared" si="575"/>
        <v>2.7246142971323599</v>
      </c>
      <c r="DR302" s="76">
        <f t="shared" si="576"/>
        <v>2.2021465593551954</v>
      </c>
      <c r="DS302" s="31"/>
      <c r="DT302" s="77">
        <f t="shared" si="577"/>
        <v>1.9597994954063043</v>
      </c>
      <c r="DU302" s="77">
        <f t="shared" si="577"/>
        <v>1.1027439367417614E-3</v>
      </c>
      <c r="DV302" s="77">
        <f t="shared" si="578"/>
        <v>4.0200504593695729E-2</v>
      </c>
      <c r="DW302" s="77">
        <f t="shared" si="579"/>
        <v>1.582452630014973E-2</v>
      </c>
      <c r="DX302" s="77">
        <f t="shared" si="580"/>
        <v>5.6025030893845459E-2</v>
      </c>
      <c r="DY302" s="77">
        <f t="shared" si="581"/>
        <v>0.57865564445910633</v>
      </c>
      <c r="DZ302" s="77">
        <f t="shared" si="581"/>
        <v>1.1858607727558552E-2</v>
      </c>
      <c r="EA302" s="77">
        <f t="shared" si="581"/>
        <v>1.3475884206175142</v>
      </c>
      <c r="EB302" s="77">
        <f t="shared" ref="EB302:EB365" si="628">DA302*$DR302</f>
        <v>5.3367616440200695E-2</v>
      </c>
      <c r="EC302" s="77">
        <f t="shared" si="582"/>
        <v>1.1369787120998637E-3</v>
      </c>
      <c r="ED302" s="77">
        <f t="shared" si="582"/>
        <v>9.3513378884674313E-4</v>
      </c>
      <c r="EE302" s="77">
        <f t="shared" si="582"/>
        <v>1.1010863188576894E-3</v>
      </c>
      <c r="EF302" s="76">
        <f t="shared" si="583"/>
        <v>4.011570758301076</v>
      </c>
      <c r="EG302" s="76">
        <f t="shared" si="584"/>
        <v>2.220638281330465E-2</v>
      </c>
      <c r="EH302" s="76">
        <f t="shared" si="585"/>
        <v>3.4612152689964759E-2</v>
      </c>
      <c r="EI302" s="76">
        <f t="shared" si="586"/>
        <v>1.1369787120998637E-3</v>
      </c>
      <c r="EJ302" s="76">
        <f t="shared" si="587"/>
        <v>1.1027439367417614E-3</v>
      </c>
      <c r="EK302" s="76">
        <f t="shared" si="588"/>
        <v>1.1010863188576894E-3</v>
      </c>
      <c r="EL302" s="76">
        <f t="shared" si="589"/>
        <v>1.3586461269192177E-2</v>
      </c>
      <c r="EM302" s="76">
        <f t="shared" si="590"/>
        <v>5.3367616440200695E-2</v>
      </c>
      <c r="EN302" s="76">
        <f t="shared" si="591"/>
        <v>0.93502292557902233</v>
      </c>
      <c r="EO302" s="76">
        <f t="shared" si="592"/>
        <v>0.65013380622354255</v>
      </c>
      <c r="EP302" s="76">
        <f t="shared" si="593"/>
        <v>3.710720951987341E-2</v>
      </c>
      <c r="EQ302" s="76">
        <f t="shared" si="594"/>
        <v>0.44928419567502442</v>
      </c>
      <c r="ER302" s="76">
        <f t="shared" si="595"/>
        <v>5.2404317961047185E-2</v>
      </c>
      <c r="ES302" s="76">
        <f t="shared" si="596"/>
        <v>0.29224697957886758</v>
      </c>
      <c r="ET302" s="76">
        <f t="shared" si="597"/>
        <v>0.46442412222103668</v>
      </c>
      <c r="EU302" s="76">
        <f t="shared" si="598"/>
        <v>1.0053178122561146</v>
      </c>
      <c r="EV302" s="31"/>
      <c r="EW302" s="31"/>
      <c r="EX302" s="31"/>
      <c r="EY302" s="31"/>
      <c r="EZ302" s="31">
        <f t="shared" si="599"/>
        <v>0.12756272844451194</v>
      </c>
      <c r="FA302" s="31">
        <f t="shared" si="600"/>
        <v>1023.7694948579668</v>
      </c>
      <c r="FB302" s="31"/>
      <c r="FC302" s="31">
        <f t="shared" si="601"/>
        <v>1227.0625444202474</v>
      </c>
      <c r="FD302" s="31">
        <f t="shared" si="602"/>
        <v>966.15384887906782</v>
      </c>
      <c r="FE302" s="31">
        <f t="shared" si="603"/>
        <v>1347.0564579548231</v>
      </c>
      <c r="FF302" s="31">
        <f t="shared" si="604"/>
        <v>826.8817375274981</v>
      </c>
      <c r="FG302" s="31">
        <f t="shared" si="605"/>
        <v>0.51770195135155606</v>
      </c>
      <c r="FH302" s="31">
        <f t="shared" si="606"/>
        <v>1714.3929038319311</v>
      </c>
      <c r="FI302" s="31">
        <f t="shared" si="607"/>
        <v>1153.7959195225221</v>
      </c>
      <c r="FJ302" s="31"/>
      <c r="FK302" s="31">
        <f t="shared" si="608"/>
        <v>1151.1810277367431</v>
      </c>
      <c r="FL302" s="31">
        <f t="shared" si="609"/>
        <v>518.27280669400102</v>
      </c>
      <c r="FM302" s="31"/>
      <c r="FN302" s="31">
        <f t="shared" si="610"/>
        <v>6.171485071045737</v>
      </c>
      <c r="FO302" s="31">
        <f t="shared" si="611"/>
        <v>6.7276217896973378</v>
      </c>
      <c r="FP302" s="31"/>
      <c r="FQ302" s="31">
        <f t="shared" si="612"/>
        <v>26.23</v>
      </c>
      <c r="FR302" s="31">
        <f t="shared" si="613"/>
        <v>32.44</v>
      </c>
      <c r="FS302" s="31">
        <f t="shared" si="614"/>
        <v>28.6</v>
      </c>
      <c r="FT302" s="31">
        <f t="shared" si="615"/>
        <v>1593.3038554419636</v>
      </c>
      <c r="FU302" s="31">
        <f t="shared" si="616"/>
        <v>699.62888407027731</v>
      </c>
      <c r="FV302" s="31"/>
      <c r="FW302" s="31"/>
      <c r="FX302" s="31"/>
      <c r="FY302" s="31"/>
      <c r="FZ302" s="31"/>
      <c r="GA302" s="31"/>
      <c r="GB302" s="31"/>
      <c r="GC302" s="31"/>
      <c r="GD302" s="32"/>
    </row>
    <row r="303" spans="1:186" ht="15.75" thickBot="1">
      <c r="C303" s="24" t="s">
        <v>212</v>
      </c>
      <c r="D303" s="24" t="s">
        <v>207</v>
      </c>
      <c r="E303" s="24"/>
      <c r="F303" s="23">
        <v>52.503</v>
      </c>
      <c r="G303" s="23">
        <v>0.309</v>
      </c>
      <c r="H303" s="23">
        <v>2.0920000000000001</v>
      </c>
      <c r="I303" s="23">
        <v>6.1909999999999998</v>
      </c>
      <c r="J303" s="23">
        <v>0.17299999999999999</v>
      </c>
      <c r="K303" s="23">
        <v>15.957000000000001</v>
      </c>
      <c r="L303" s="23">
        <v>22.126000000000001</v>
      </c>
      <c r="M303" s="23">
        <v>0.108</v>
      </c>
      <c r="N303" s="23">
        <v>1.2999999999999999E-2</v>
      </c>
      <c r="O303" s="23">
        <v>7.2999999999999995E-2</v>
      </c>
      <c r="Q303" s="24">
        <v>53.225999999999999</v>
      </c>
      <c r="R303" s="24">
        <v>0.10199999999999999</v>
      </c>
      <c r="S303" s="24">
        <v>1.4350000000000001</v>
      </c>
      <c r="T303" s="24">
        <v>19.38</v>
      </c>
      <c r="U303" s="24">
        <v>0.42499999999999999</v>
      </c>
      <c r="V303" s="24">
        <v>24.692</v>
      </c>
      <c r="W303" s="24">
        <v>0.72599999999999998</v>
      </c>
      <c r="X303" s="24">
        <v>8.9999999999999993E-3</v>
      </c>
      <c r="Y303" s="24">
        <v>1.4E-2</v>
      </c>
      <c r="Z303" s="24">
        <v>6.0999999999999999E-2</v>
      </c>
      <c r="AB303" s="69">
        <f t="shared" si="617"/>
        <v>855.61924237209507</v>
      </c>
      <c r="AC303" s="69">
        <f t="shared" si="618"/>
        <v>11.175348218807777</v>
      </c>
      <c r="AD303" s="31"/>
      <c r="AE303" s="73">
        <f t="shared" ref="AE303:AE366" si="629">-273.15+((23664+(24.9+126.3*BT303/(BT303+BV303))*AC303)/(13.38+(LN((1-BW303/(1-BX303))/(1-EB303/(1-EC303))))^2+11.59*DY303/(DY303+EA303)))</f>
        <v>855.61924237209507</v>
      </c>
      <c r="AF303" s="73"/>
      <c r="AG303" s="73">
        <f t="shared" ref="AG303:AG366" si="630">10^4/(11.2-1.96*LN(CI303/EN303)-3.3*BW303-25.8*CG303+33.2*DZ303-23.6*EC303-2.08*EO303-8.33*EP303-0.05*AC303)</f>
        <v>934.75048064010957</v>
      </c>
      <c r="AH303" s="73">
        <f t="shared" ref="AH303:AH366" si="631">10^4/(13.4-3.4*LN(CI303/EN303)+5.59*LN(BV303)+23.85*DZ303+6.48*EL303-2.38*CK303-0.044*AC303-8.8*BV303/(BV303+BT303))</f>
        <v>921.61255023699675</v>
      </c>
      <c r="AI303" s="73">
        <f t="shared" ref="AI303:AI366" si="632">-279.8+293*DW303+455*EC303+229*EE303+519*EN303-563*EO303+371*EP303+327*EQ303+1.19/AN303</f>
        <v>11.175348218807777</v>
      </c>
      <c r="AJ303" s="73">
        <f t="shared" ref="AJ303:AJ366" si="633">-94.25+0.045*AB303+187.7*DW303+246.8*EN303-212.5*EO303+127.5*EQ303-69.4*CI303-133.9*CR303-1.66/AN303</f>
        <v>2.8837867817998344</v>
      </c>
      <c r="AK303" s="73">
        <f t="shared" ref="AK303:AK366" si="634">-273+(93100+755*AC303)/(61.1+36.6*BP303/4+10.9*BT303/4-0.95*(BQ303+BR303+BZ303-BX303-BY303)/4+3.5*LN(CT303)^2)</f>
        <v>1013.8525591503965</v>
      </c>
      <c r="AL303" s="74">
        <f t="shared" ref="AL303:AL366" si="635">(BT303/BV303)/(DY303/EA303)</f>
        <v>0.49432440757808022</v>
      </c>
      <c r="AM303" s="75"/>
      <c r="AN303" s="31">
        <f t="shared" ref="AN303:AN366" si="636">EB303/(1-BW303)</f>
        <v>0.23227606306931944</v>
      </c>
      <c r="AO303" s="31"/>
      <c r="AP303" s="31">
        <f t="shared" si="621"/>
        <v>0.87382227969702575</v>
      </c>
      <c r="AQ303" s="31">
        <f t="shared" si="621"/>
        <v>3.8683605662578808E-3</v>
      </c>
      <c r="AR303" s="31">
        <f t="shared" si="621"/>
        <v>2.0517648904973471E-2</v>
      </c>
      <c r="AS303" s="31">
        <f t="shared" si="621"/>
        <v>8.6169940317120969E-2</v>
      </c>
      <c r="AT303" s="31">
        <f t="shared" si="621"/>
        <v>2.4387665198237884E-3</v>
      </c>
      <c r="AU303" s="31">
        <f t="shared" si="619"/>
        <v>0.39591210885163902</v>
      </c>
      <c r="AV303" s="31">
        <f t="shared" si="619"/>
        <v>0.39456180208069563</v>
      </c>
      <c r="AW303" s="31">
        <f t="shared" si="619"/>
        <v>1.7425285056688646E-3</v>
      </c>
      <c r="AX303" s="31">
        <f t="shared" si="619"/>
        <v>1.3801010658626693E-4</v>
      </c>
      <c r="AY303" s="31">
        <f t="shared" si="619"/>
        <v>4.8026884528895732E-4</v>
      </c>
      <c r="AZ303" s="31">
        <f t="shared" ref="AZ303:AZ366" si="637">SUM(AP303:AY303)</f>
        <v>1.7796517143950805</v>
      </c>
      <c r="BA303" s="31"/>
      <c r="BB303" s="76">
        <f t="shared" ref="BB303:BC328" si="638">AP303*2</f>
        <v>1.7476445593940515</v>
      </c>
      <c r="BC303" s="76">
        <f t="shared" si="638"/>
        <v>7.7367211325157616E-3</v>
      </c>
      <c r="BD303" s="76">
        <f t="shared" ref="BD303:BD366" si="639">AR303*3</f>
        <v>6.1552946714920412E-2</v>
      </c>
      <c r="BE303" s="76">
        <f t="shared" si="625"/>
        <v>8.6169940317120969E-2</v>
      </c>
      <c r="BF303" s="76">
        <f t="shared" si="625"/>
        <v>2.4387665198237884E-3</v>
      </c>
      <c r="BG303" s="76">
        <f t="shared" si="625"/>
        <v>0.39591210885163902</v>
      </c>
      <c r="BH303" s="76">
        <f t="shared" si="623"/>
        <v>0.39456180208069563</v>
      </c>
      <c r="BI303" s="76">
        <f t="shared" si="623"/>
        <v>1.7425285056688646E-3</v>
      </c>
      <c r="BJ303" s="76">
        <f t="shared" si="623"/>
        <v>1.3801010658626693E-4</v>
      </c>
      <c r="BK303" s="76">
        <f t="shared" ref="BK303:BK366" si="640">AY303*3</f>
        <v>1.4408065358668719E-3</v>
      </c>
      <c r="BL303" s="76">
        <f t="shared" ref="BL303:BL366" si="641">SUM(BB303:BK303)</f>
        <v>2.6993381901588891</v>
      </c>
      <c r="BM303" s="76">
        <f t="shared" ref="BM303:BM366" si="642">6/BL303</f>
        <v>2.2227670552265355</v>
      </c>
      <c r="BN303" s="31"/>
      <c r="BO303" s="77">
        <f t="shared" ref="BO303:BP328" si="643">AP303*$BM303</f>
        <v>1.942303375433496</v>
      </c>
      <c r="BP303" s="77">
        <f t="shared" si="643"/>
        <v>8.5984644244154838E-3</v>
      </c>
      <c r="BQ303" s="77">
        <f t="shared" ref="BQ303:BQ366" si="644">2-BO303</f>
        <v>5.769662456650404E-2</v>
      </c>
      <c r="BR303" s="77">
        <f t="shared" ref="BR303:BR366" si="645">IF(BS303-BQ303&lt;0,0,BS303-BQ303)</f>
        <v>3.351528350685562E-2</v>
      </c>
      <c r="BS303" s="77">
        <f t="shared" ref="BS303:BS366" si="646">AR303*$BM303*2</f>
        <v>9.121190807335966E-2</v>
      </c>
      <c r="BT303" s="77">
        <f t="shared" ref="BT303:BV328" si="647">AS303*$BM303</f>
        <v>0.1915357044877333</v>
      </c>
      <c r="BU303" s="77">
        <f t="shared" si="647"/>
        <v>5.4208098756537886E-3</v>
      </c>
      <c r="BV303" s="77">
        <f t="shared" si="647"/>
        <v>0.8800203923206853</v>
      </c>
      <c r="BW303" s="77">
        <f t="shared" si="627"/>
        <v>0.87701897491578296</v>
      </c>
      <c r="BX303" s="77">
        <f t="shared" ref="BX303:BZ328" si="648">AW303*$BM303*2</f>
        <v>7.7464699103877545E-3</v>
      </c>
      <c r="BY303" s="77">
        <f t="shared" si="648"/>
        <v>6.1352863641651368E-4</v>
      </c>
      <c r="BZ303" s="77">
        <f t="shared" si="648"/>
        <v>2.1350515339199684E-3</v>
      </c>
      <c r="CA303" s="76">
        <f t="shared" ref="CA303:CA366" si="649">BO303+BP303+BS303+BT303+BU303+BV303+BW303+BX303+BY303+BZ303</f>
        <v>4.0066046796118515</v>
      </c>
      <c r="CB303" s="76">
        <f t="shared" ref="CB303:CB366" si="650">IF(BX303+BQ303-BR303-2*BP303-BZ303&gt;0,BX303+BQ303-BR303-2*BP303-BZ303,0)</f>
        <v>1.2595830587285242E-2</v>
      </c>
      <c r="CC303" s="76">
        <f t="shared" ref="CC303:CC366" si="651">12-48/CA303</f>
        <v>1.9781376422166375E-2</v>
      </c>
      <c r="CD303" s="76">
        <f t="shared" ref="CD303:CD366" si="652">IF(BX303&lt;BR303,BX303,BR303)</f>
        <v>7.7464699103877545E-3</v>
      </c>
      <c r="CE303" s="76">
        <f t="shared" ref="CE303:CE366" si="653">IF(BR303&gt;BX303,BR303-BX303,0)</f>
        <v>2.5768813596467866E-2</v>
      </c>
      <c r="CF303" s="76">
        <f t="shared" ref="CF303:CF366" si="654">IF(BQ303&gt;CE303,(BQ303-CE303)/2,0)</f>
        <v>1.5963905485018089E-2</v>
      </c>
      <c r="CG303" s="76">
        <f t="shared" ref="CG303:CG366" si="655">BZ303/2</f>
        <v>1.0675257669599842E-3</v>
      </c>
      <c r="CH303" s="76">
        <f t="shared" ref="CH303:CH366" si="656">IF(BW303-CF303-CE303-CG303&gt;0,BW303-CF303-CE303-CG303,0)</f>
        <v>0.83421873006733693</v>
      </c>
      <c r="CI303" s="76">
        <f t="shared" ref="CI303:CI366" si="657">((BT303+BV303)-CH303)/2</f>
        <v>0.11866868337054082</v>
      </c>
      <c r="CJ303" s="76">
        <f t="shared" ref="CJ303:CJ366" si="658">CI303*(BV303/(BV303+BU303+BT303))</f>
        <v>9.6966667203159412E-2</v>
      </c>
      <c r="CK303" s="76">
        <f t="shared" ref="CK303:CK366" si="659">CM303*(BV303/(BV303+BU303+BT303))</f>
        <v>0.68165760060301483</v>
      </c>
      <c r="CL303" s="76">
        <f t="shared" ref="CL303:CL366" si="660">SUM(CD303:CI303)</f>
        <v>1.0034341281967114</v>
      </c>
      <c r="CM303" s="76">
        <f t="shared" ref="CM303:CM366" si="661">BW303-CE303-CF303-CG303</f>
        <v>0.83421873006733693</v>
      </c>
      <c r="CN303" s="76"/>
      <c r="CO303" s="31">
        <f t="shared" ref="CO303:CO366" si="662">BV303/(BV303+CP303)</f>
        <v>0.83102305194227033</v>
      </c>
      <c r="CP303" s="76">
        <f t="shared" ref="CP303:CP366" si="663">BT303-CB303</f>
        <v>0.17893987390044805</v>
      </c>
      <c r="CQ303" s="76">
        <f t="shared" ref="CQ303:CQ366" si="664">(0.5*BV303/(BW303+0.5*BV303+0.5*(BT303-CB303)+BU303+BX303))*((0.5*BV303)/(CB303+0.5*(BT303-CB303)+BR303+BP303+BZ303+0.5*BV303))</f>
        <v>0.2325953048123745</v>
      </c>
      <c r="CR303" s="77">
        <f t="shared" ref="CR303:CR366" si="665">BW303/(BW303+0.5*BV303+0.5*(BT303-CB303)+BU303+BX303)</f>
        <v>0.61776413278841458</v>
      </c>
      <c r="CS303" s="77">
        <f t="shared" ref="CS303:CS366" si="666">(BV303/(BW303+BV303+BT303-CB303+BU303+BX303))*(BV303/(BT303+BS303+BP303+BZ303+BV303))</f>
        <v>0.33857690299512239</v>
      </c>
      <c r="CT303" s="77">
        <f t="shared" ref="CT303:CT366" si="667">(1-BW303-BX303-BY303)*(1-0.5*(BQ303+BR303+BZ303+BX303+BY303))</f>
        <v>0.10879214856260337</v>
      </c>
      <c r="CU303" s="31">
        <f t="shared" si="622"/>
        <v>0.88585537320065311</v>
      </c>
      <c r="CV303" s="31">
        <f t="shared" si="622"/>
        <v>1.2769345558521158E-3</v>
      </c>
      <c r="CW303" s="31">
        <f t="shared" si="622"/>
        <v>1.4074008689597003E-2</v>
      </c>
      <c r="CX303" s="31">
        <f t="shared" si="622"/>
        <v>0.2697421165152325</v>
      </c>
      <c r="CY303" s="31">
        <f t="shared" si="622"/>
        <v>5.9911894273127755E-3</v>
      </c>
      <c r="CZ303" s="31">
        <f t="shared" si="620"/>
        <v>0.6126378261430514</v>
      </c>
      <c r="DA303" s="31">
        <f t="shared" si="620"/>
        <v>1.2946391951124696E-2</v>
      </c>
      <c r="DB303" s="31">
        <f t="shared" si="620"/>
        <v>1.4521070880573871E-4</v>
      </c>
      <c r="DC303" s="31">
        <f t="shared" si="620"/>
        <v>1.486262686313644E-4</v>
      </c>
      <c r="DD303" s="31">
        <f t="shared" si="620"/>
        <v>4.013205419537863E-4</v>
      </c>
      <c r="DE303" s="31">
        <f t="shared" ref="DE303:DE366" si="668">SUM(CU303:DD303)</f>
        <v>1.8032189980022146</v>
      </c>
      <c r="DF303" s="31"/>
      <c r="DG303" s="76">
        <f t="shared" ref="DG303:DH328" si="669">CU303*2</f>
        <v>1.7717107464013062</v>
      </c>
      <c r="DH303" s="76">
        <f t="shared" si="669"/>
        <v>2.5538691117042316E-3</v>
      </c>
      <c r="DI303" s="76">
        <f t="shared" ref="DI303:DI366" si="670">CW303*3</f>
        <v>4.222202606879101E-2</v>
      </c>
      <c r="DJ303" s="76">
        <f t="shared" si="626"/>
        <v>0.2697421165152325</v>
      </c>
      <c r="DK303" s="76">
        <f t="shared" si="626"/>
        <v>5.9911894273127755E-3</v>
      </c>
      <c r="DL303" s="76">
        <f t="shared" si="626"/>
        <v>0.6126378261430514</v>
      </c>
      <c r="DM303" s="76">
        <f t="shared" si="624"/>
        <v>1.2946391951124696E-2</v>
      </c>
      <c r="DN303" s="76">
        <f t="shared" si="624"/>
        <v>1.4521070880573871E-4</v>
      </c>
      <c r="DO303" s="76">
        <f t="shared" si="624"/>
        <v>1.486262686313644E-4</v>
      </c>
      <c r="DP303" s="76">
        <f t="shared" ref="DP303:DP366" si="671">DD303*3</f>
        <v>1.203961625861359E-3</v>
      </c>
      <c r="DQ303" s="76">
        <f t="shared" ref="DQ303:DQ366" si="672">SUM(DG303:DP303)</f>
        <v>2.7193019642218217</v>
      </c>
      <c r="DR303" s="76">
        <f t="shared" ref="DR303:DR366" si="673">6/DQ303</f>
        <v>2.2064485956111941</v>
      </c>
      <c r="DS303" s="31"/>
      <c r="DT303" s="77">
        <f t="shared" ref="DT303:DU328" si="674">CU303*$DR303</f>
        <v>1.9545943441132112</v>
      </c>
      <c r="DU303" s="77">
        <f t="shared" si="674"/>
        <v>2.817490457447305E-3</v>
      </c>
      <c r="DV303" s="77">
        <f t="shared" ref="DV303:DV366" si="675">2-DT303</f>
        <v>4.5405655886788798E-2</v>
      </c>
      <c r="DW303" s="77">
        <f t="shared" ref="DW303:DW366" si="676">IF(DX303-DV303&lt;0,0,DX303-DV303)</f>
        <v>1.6701497528773306E-2</v>
      </c>
      <c r="DX303" s="77">
        <f t="shared" ref="DX303:DX366" si="677">CW303*$DR303*2</f>
        <v>6.2107153415562104E-2</v>
      </c>
      <c r="DY303" s="77">
        <f t="shared" ref="DY303:EA328" si="678">CX303*$DR303</f>
        <v>0.59517211416222582</v>
      </c>
      <c r="DZ303" s="77">
        <f t="shared" si="678"/>
        <v>1.3219251497934908E-2</v>
      </c>
      <c r="EA303" s="77">
        <f t="shared" si="678"/>
        <v>1.3517538711116306</v>
      </c>
      <c r="EB303" s="77">
        <f t="shared" si="628"/>
        <v>2.8565548338791154E-2</v>
      </c>
      <c r="EC303" s="77">
        <f t="shared" ref="EC303:EE328" si="679">DB303*$DR303*2</f>
        <v>6.4079992902425645E-4</v>
      </c>
      <c r="ED303" s="77">
        <f t="shared" si="679"/>
        <v>6.5587244338521206E-4</v>
      </c>
      <c r="EE303" s="77">
        <f t="shared" si="679"/>
        <v>1.7709862923677101E-3</v>
      </c>
      <c r="EF303" s="76">
        <f t="shared" ref="EF303:EF366" si="680">DT303+DU303+DX303+DY303+DZ303+EA303+EB303+EC303+ED303+EE303</f>
        <v>4.0112974317615793</v>
      </c>
      <c r="EG303" s="76">
        <f t="shared" ref="EG303:EG366" si="681">IF(EC303+DV303-DW303-2*DU303-EE303&gt;0,EC303+DV303-DW303-2*DU303-EE303,0)</f>
        <v>2.1938991079777433E-2</v>
      </c>
      <c r="EH303" s="76">
        <f t="shared" ref="EH303:EH366" si="682">12-48/EF303</f>
        <v>3.3796840908756565E-2</v>
      </c>
      <c r="EI303" s="76">
        <f t="shared" ref="EI303:EI366" si="683">EC303</f>
        <v>6.4079992902425645E-4</v>
      </c>
      <c r="EJ303" s="76">
        <f t="shared" ref="EJ303:EJ366" si="684">DU303</f>
        <v>2.817490457447305E-3</v>
      </c>
      <c r="EK303" s="76">
        <f t="shared" ref="EK303:EK366" si="685">EE303</f>
        <v>1.7709862923677101E-3</v>
      </c>
      <c r="EL303" s="76">
        <f t="shared" ref="EL303:EL366" si="686">(DW303-EI303-EK303)</f>
        <v>1.4289711307381337E-2</v>
      </c>
      <c r="EM303" s="76">
        <f t="shared" ref="EM303:EM366" si="687">EB303</f>
        <v>2.8565548338791154E-2</v>
      </c>
      <c r="EN303" s="76">
        <f t="shared" ref="EN303:EN366" si="688">((DY303+EA303+DZ303)-EJ303-EL303-EM303)/2</f>
        <v>0.95723624333408575</v>
      </c>
      <c r="EO303" s="76">
        <f t="shared" ref="EO303:EO366" si="689">EN303*(EA303/(EA303+DY303+DZ303))</f>
        <v>0.66012853191748055</v>
      </c>
      <c r="EP303" s="76">
        <f t="shared" ref="EP303:EP366" si="690">EM303*(EA303/(EA303+DY303+DZ303))</f>
        <v>1.9699351774045561E-2</v>
      </c>
      <c r="EQ303" s="76">
        <f t="shared" ref="EQ303:EQ366" si="691">(0.5*EA303/(EB303+0.5*EA303+0.5*(DY303-EG303)+DZ303+EC303))*(0.5*EA303/(EG303+0.5*(DY303-EG303)+DW303+DU303+EE303+0.5*EA303))</f>
        <v>0.45198706174699121</v>
      </c>
      <c r="ER303" s="76">
        <f t="shared" ref="ER303:ER366" si="692">EB303/(EB303+0.5*EA303+0.5*(DY303-EG303)+DZ303+EC303)</f>
        <v>2.8425719471317251E-2</v>
      </c>
      <c r="ES303" s="76">
        <f t="shared" ref="ES303:ES366" si="693">(DY303-EG303)/((DY303-EG303)+EA303)</f>
        <v>0.29778545247909061</v>
      </c>
      <c r="ET303" s="76">
        <f t="shared" ref="ET303:ET366" si="694">(EA303/(EB303+EA303-EG303+DY303+DZ303+EC303))*(EA303/(EG303+DY303-EG303+DX303+DU303+EE303+EA303))</f>
        <v>0.46123465669664543</v>
      </c>
      <c r="EU303" s="76">
        <f t="shared" ref="EU303:EU366" si="695">SUM(EI303:EN303)</f>
        <v>1.0053207796590975</v>
      </c>
      <c r="EV303" s="31"/>
      <c r="EW303" s="31"/>
      <c r="EX303" s="31"/>
      <c r="EY303" s="31"/>
      <c r="EZ303" s="31">
        <f t="shared" ref="EZ303:EZ366" si="696">((1-BS303/2)*(1-BW303))/((1-DX303/2)*(1-EB303))</f>
        <v>0.12469601209519185</v>
      </c>
      <c r="FA303" s="31">
        <f t="shared" ref="FA303:FA366" si="697">1616.67+287.935*LN(EZ303)+2.933*EX303</f>
        <v>1017.2249168086297</v>
      </c>
      <c r="FB303" s="31"/>
      <c r="FC303" s="31">
        <f t="shared" ref="FC303:FC366" si="698">(-7-EX303*0.06188+34*(EM303^2)-(21.905-EX303*0.05229)*CM303^2)/(0.0083143*LN(CI303/EN303)+0.004431*CM303^2-0.00397)</f>
        <v>1217.7200673058769</v>
      </c>
      <c r="FD303" s="31">
        <f t="shared" ref="FD303:FD366" si="699">(-7-EX303*0.06188+34*(EP303^2)-(21.905-EX303*0.05229)*CK303^2)/(0.0083143*LN(CJ303/EO303)+0.004431*CK303^2-0.00397)</f>
        <v>961.17410008989805</v>
      </c>
      <c r="FE303" s="31">
        <f t="shared" ref="FE303:FE366" si="700">(12.909+EX303*0.1633+34*EN303^2-(21.905-EX303*0.05229)*CI303^2)/(0.0083143*LN(CM303/EM303)+0.004431*CI303^2+0.0085)</f>
        <v>1194.9209268083048</v>
      </c>
      <c r="FF303" s="31">
        <f t="shared" ref="FF303:FF366" si="701">(12.909+EX303*0.1633+34*EO303^2-(21.905-EX303*0.05229)*CJ303^2)/(0.0083143*LN(CK303/EP303)+0.004431*CJ303^2+0.0085)</f>
        <v>724.05517162879516</v>
      </c>
      <c r="FG303" s="31">
        <f t="shared" ref="FG303:FG366" si="702">CQ303/EQ303</f>
        <v>0.51460611264703493</v>
      </c>
      <c r="FH303" s="31">
        <f t="shared" ref="FH303:FH366" si="703">-273.15+(4900/(1.807-LN(FG303)))</f>
        <v>1709.5691854544953</v>
      </c>
      <c r="FI303" s="31">
        <f t="shared" ref="FI303:FI366" si="704">-273.15+(7045/(2.47-LN(ER303/CR303)))</f>
        <v>996.49105610285812</v>
      </c>
      <c r="FJ303" s="31"/>
      <c r="FK303" s="31">
        <f t="shared" ref="FK303:FK366" si="705">-273.15+(-10202/(LN(CQ303/EQ303)-7.65*ES303+3.88*ES303^2-4.6))</f>
        <v>1144.1195010155357</v>
      </c>
      <c r="FL303" s="31">
        <f t="shared" ref="FL303:FL366" si="706">-273.15+(3666/(0.8808-LN(DW303/(0.5*EA303))))</f>
        <v>527.0573425510438</v>
      </c>
      <c r="FM303" s="31"/>
      <c r="FN303" s="31">
        <f t="shared" ref="FN303:FN366" si="707">10*(1.279/(EB303/(1-BW303)+0.006)-2.29)</f>
        <v>30.777234025304185</v>
      </c>
      <c r="FO303" s="31">
        <f t="shared" ref="FO303:FO366" si="708">10*(1.073/(EB303/(1-BW303)+0.028)-1.65)</f>
        <v>24.725458359350835</v>
      </c>
      <c r="FP303" s="31"/>
      <c r="FQ303" s="31">
        <f t="shared" ref="FQ303:FQ366" si="709">26.23-0.02229*EX303</f>
        <v>26.23</v>
      </c>
      <c r="FR303" s="31">
        <f t="shared" ref="FR303:FR366" si="710">32.44-0.08646*EX303</f>
        <v>32.44</v>
      </c>
      <c r="FS303" s="31">
        <f t="shared" ref="FS303:FS366" si="711">28.6-1.749*EX303</f>
        <v>28.6</v>
      </c>
      <c r="FT303" s="31">
        <f t="shared" ref="FT303:FT366" si="712">-273.15+((4.261+0.059*EX303+FQ303*CR303^2*(1-2*CQ303)+2*FR303*CQ303*CR303^2-FS303*ER303^2)/(0.002721-0.0083143*LN(CQ303/EQ303)))</f>
        <v>1588.7378646401899</v>
      </c>
      <c r="FU303" s="31">
        <f t="shared" ref="FU303:FU366" si="713">-273.15+(-35.92-1.753*EX303+FR303*CQ303^2*(1-2*CR303)+2*FQ303*CR303*CQ303^2-FS303*EQ303^2)/(-0.02097-0.0083143*LN(CR303/ER303))</f>
        <v>594.88563896017695</v>
      </c>
      <c r="FV303" s="31"/>
      <c r="FW303" s="31"/>
      <c r="FX303" s="31"/>
      <c r="FY303" s="31"/>
      <c r="FZ303" s="31"/>
      <c r="GA303" s="31"/>
      <c r="GB303" s="31"/>
      <c r="GC303" s="31"/>
      <c r="GD303" s="32"/>
    </row>
    <row r="304" spans="1:186" ht="15.75" thickBot="1">
      <c r="C304" s="24" t="s">
        <v>213</v>
      </c>
      <c r="D304" s="24" t="s">
        <v>214</v>
      </c>
      <c r="E304" s="24"/>
      <c r="F304" s="23">
        <v>52.503</v>
      </c>
      <c r="G304" s="23">
        <v>0.309</v>
      </c>
      <c r="H304" s="23">
        <v>2.0920000000000001</v>
      </c>
      <c r="I304" s="23">
        <v>6.1909999999999998</v>
      </c>
      <c r="J304" s="23">
        <v>0.17299999999999999</v>
      </c>
      <c r="K304" s="23">
        <v>15.957000000000001</v>
      </c>
      <c r="L304" s="23">
        <v>22.126000000000001</v>
      </c>
      <c r="M304" s="23">
        <v>0.108</v>
      </c>
      <c r="N304" s="23">
        <v>1.2999999999999999E-2</v>
      </c>
      <c r="O304" s="23">
        <v>7.2999999999999995E-2</v>
      </c>
      <c r="Q304" s="24">
        <v>53.476999999999997</v>
      </c>
      <c r="R304" s="24">
        <v>7.4999999999999997E-2</v>
      </c>
      <c r="S304" s="24">
        <v>1.5469999999999999</v>
      </c>
      <c r="T304" s="24">
        <v>18.959</v>
      </c>
      <c r="U304" s="24">
        <v>0.42</v>
      </c>
      <c r="V304" s="24">
        <v>25.472999999999999</v>
      </c>
      <c r="W304" s="24">
        <v>0.49</v>
      </c>
      <c r="X304" s="24">
        <v>8.9999999999999993E-3</v>
      </c>
      <c r="Y304" s="24">
        <v>0.01</v>
      </c>
      <c r="Z304" s="24">
        <v>4.7E-2</v>
      </c>
      <c r="AB304" s="69">
        <f t="shared" si="617"/>
        <v>864.90368796842347</v>
      </c>
      <c r="AC304" s="69">
        <f t="shared" si="618"/>
        <v>13.254656343381026</v>
      </c>
      <c r="AD304" s="31"/>
      <c r="AE304" s="73">
        <f t="shared" si="629"/>
        <v>864.90368796842347</v>
      </c>
      <c r="AF304" s="73"/>
      <c r="AG304" s="73">
        <f t="shared" si="630"/>
        <v>941.32515723572965</v>
      </c>
      <c r="AH304" s="73">
        <f t="shared" si="631"/>
        <v>926.21214999149709</v>
      </c>
      <c r="AI304" s="73">
        <f t="shared" si="632"/>
        <v>13.254656343381026</v>
      </c>
      <c r="AJ304" s="73">
        <f t="shared" si="633"/>
        <v>1.2147761560241985</v>
      </c>
      <c r="AK304" s="73">
        <f t="shared" si="634"/>
        <v>1033.7486889663417</v>
      </c>
      <c r="AL304" s="74">
        <f t="shared" si="635"/>
        <v>0.52128379938538261</v>
      </c>
      <c r="AM304" s="75"/>
      <c r="AN304" s="31">
        <f t="shared" si="636"/>
        <v>0.15563174688704842</v>
      </c>
      <c r="AO304" s="31"/>
      <c r="AP304" s="31">
        <f t="shared" si="621"/>
        <v>0.87382227969702575</v>
      </c>
      <c r="AQ304" s="31">
        <f t="shared" si="621"/>
        <v>3.8683605662578808E-3</v>
      </c>
      <c r="AR304" s="31">
        <f t="shared" si="621"/>
        <v>2.0517648904973471E-2</v>
      </c>
      <c r="AS304" s="31">
        <f t="shared" si="621"/>
        <v>8.6169940317120969E-2</v>
      </c>
      <c r="AT304" s="31">
        <f t="shared" si="621"/>
        <v>2.4387665198237884E-3</v>
      </c>
      <c r="AU304" s="31">
        <f t="shared" si="619"/>
        <v>0.39591210885163902</v>
      </c>
      <c r="AV304" s="31">
        <f t="shared" si="619"/>
        <v>0.39456180208069563</v>
      </c>
      <c r="AW304" s="31">
        <f t="shared" si="619"/>
        <v>1.7425285056688646E-3</v>
      </c>
      <c r="AX304" s="31">
        <f t="shared" si="619"/>
        <v>1.3801010658626693E-4</v>
      </c>
      <c r="AY304" s="31">
        <f t="shared" si="619"/>
        <v>4.8026884528895732E-4</v>
      </c>
      <c r="AZ304" s="31">
        <f t="shared" si="637"/>
        <v>1.7796517143950805</v>
      </c>
      <c r="BA304" s="31"/>
      <c r="BB304" s="76">
        <f t="shared" si="638"/>
        <v>1.7476445593940515</v>
      </c>
      <c r="BC304" s="76">
        <f t="shared" si="638"/>
        <v>7.7367211325157616E-3</v>
      </c>
      <c r="BD304" s="76">
        <f t="shared" si="639"/>
        <v>6.1552946714920412E-2</v>
      </c>
      <c r="BE304" s="76">
        <f t="shared" si="625"/>
        <v>8.6169940317120969E-2</v>
      </c>
      <c r="BF304" s="76">
        <f t="shared" si="625"/>
        <v>2.4387665198237884E-3</v>
      </c>
      <c r="BG304" s="76">
        <f t="shared" si="625"/>
        <v>0.39591210885163902</v>
      </c>
      <c r="BH304" s="76">
        <f t="shared" si="623"/>
        <v>0.39456180208069563</v>
      </c>
      <c r="BI304" s="76">
        <f t="shared" si="623"/>
        <v>1.7425285056688646E-3</v>
      </c>
      <c r="BJ304" s="76">
        <f t="shared" si="623"/>
        <v>1.3801010658626693E-4</v>
      </c>
      <c r="BK304" s="76">
        <f t="shared" si="640"/>
        <v>1.4408065358668719E-3</v>
      </c>
      <c r="BL304" s="76">
        <f t="shared" si="641"/>
        <v>2.6993381901588891</v>
      </c>
      <c r="BM304" s="76">
        <f t="shared" si="642"/>
        <v>2.2227670552265355</v>
      </c>
      <c r="BN304" s="31"/>
      <c r="BO304" s="77">
        <f t="shared" si="643"/>
        <v>1.942303375433496</v>
      </c>
      <c r="BP304" s="77">
        <f t="shared" si="643"/>
        <v>8.5984644244154838E-3</v>
      </c>
      <c r="BQ304" s="77">
        <f t="shared" si="644"/>
        <v>5.769662456650404E-2</v>
      </c>
      <c r="BR304" s="77">
        <f t="shared" si="645"/>
        <v>3.351528350685562E-2</v>
      </c>
      <c r="BS304" s="77">
        <f t="shared" si="646"/>
        <v>9.121190807335966E-2</v>
      </c>
      <c r="BT304" s="77">
        <f t="shared" si="647"/>
        <v>0.1915357044877333</v>
      </c>
      <c r="BU304" s="77">
        <f t="shared" si="647"/>
        <v>5.4208098756537886E-3</v>
      </c>
      <c r="BV304" s="77">
        <f t="shared" si="647"/>
        <v>0.8800203923206853</v>
      </c>
      <c r="BW304" s="77">
        <f t="shared" si="627"/>
        <v>0.87701897491578296</v>
      </c>
      <c r="BX304" s="77">
        <f t="shared" si="648"/>
        <v>7.7464699103877545E-3</v>
      </c>
      <c r="BY304" s="77">
        <f t="shared" si="648"/>
        <v>6.1352863641651368E-4</v>
      </c>
      <c r="BZ304" s="77">
        <f t="shared" si="648"/>
        <v>2.1350515339199684E-3</v>
      </c>
      <c r="CA304" s="76">
        <f t="shared" si="649"/>
        <v>4.0066046796118515</v>
      </c>
      <c r="CB304" s="76">
        <f t="shared" si="650"/>
        <v>1.2595830587285242E-2</v>
      </c>
      <c r="CC304" s="76">
        <f t="shared" si="651"/>
        <v>1.9781376422166375E-2</v>
      </c>
      <c r="CD304" s="76">
        <f t="shared" si="652"/>
        <v>7.7464699103877545E-3</v>
      </c>
      <c r="CE304" s="76">
        <f t="shared" si="653"/>
        <v>2.5768813596467866E-2</v>
      </c>
      <c r="CF304" s="76">
        <f t="shared" si="654"/>
        <v>1.5963905485018089E-2</v>
      </c>
      <c r="CG304" s="76">
        <f t="shared" si="655"/>
        <v>1.0675257669599842E-3</v>
      </c>
      <c r="CH304" s="76">
        <f t="shared" si="656"/>
        <v>0.83421873006733693</v>
      </c>
      <c r="CI304" s="76">
        <f t="shared" si="657"/>
        <v>0.11866868337054082</v>
      </c>
      <c r="CJ304" s="76">
        <f t="shared" si="658"/>
        <v>9.6966667203159412E-2</v>
      </c>
      <c r="CK304" s="76">
        <f t="shared" si="659"/>
        <v>0.68165760060301483</v>
      </c>
      <c r="CL304" s="76">
        <f t="shared" si="660"/>
        <v>1.0034341281967114</v>
      </c>
      <c r="CM304" s="76">
        <f t="shared" si="661"/>
        <v>0.83421873006733693</v>
      </c>
      <c r="CN304" s="76"/>
      <c r="CO304" s="31">
        <f t="shared" si="662"/>
        <v>0.83102305194227033</v>
      </c>
      <c r="CP304" s="76">
        <f t="shared" si="663"/>
        <v>0.17893987390044805</v>
      </c>
      <c r="CQ304" s="76">
        <f t="shared" si="664"/>
        <v>0.2325953048123745</v>
      </c>
      <c r="CR304" s="77">
        <f t="shared" si="665"/>
        <v>0.61776413278841458</v>
      </c>
      <c r="CS304" s="77">
        <f t="shared" si="666"/>
        <v>0.33857690299512239</v>
      </c>
      <c r="CT304" s="77">
        <f t="shared" si="667"/>
        <v>0.10879214856260337</v>
      </c>
      <c r="CU304" s="31">
        <f t="shared" si="622"/>
        <v>0.89003283719707138</v>
      </c>
      <c r="CV304" s="31">
        <f t="shared" si="622"/>
        <v>9.3892246753832058E-4</v>
      </c>
      <c r="CW304" s="31">
        <f t="shared" si="622"/>
        <v>1.5172467904394818E-2</v>
      </c>
      <c r="CX304" s="31">
        <f t="shared" si="622"/>
        <v>0.26388239355068588</v>
      </c>
      <c r="CY304" s="31">
        <f t="shared" si="622"/>
        <v>5.9207048458149777E-3</v>
      </c>
      <c r="CZ304" s="31">
        <f t="shared" si="620"/>
        <v>0.63201536308690853</v>
      </c>
      <c r="DA304" s="31">
        <f t="shared" si="620"/>
        <v>8.7379229422191469E-3</v>
      </c>
      <c r="DB304" s="31">
        <f t="shared" si="620"/>
        <v>1.4521070880573871E-4</v>
      </c>
      <c r="DC304" s="31">
        <f t="shared" si="620"/>
        <v>1.0616162045097456E-4</v>
      </c>
      <c r="DD304" s="31">
        <f t="shared" si="620"/>
        <v>3.092141880627534E-4</v>
      </c>
      <c r="DE304" s="31">
        <f t="shared" si="668"/>
        <v>1.8172611985119524</v>
      </c>
      <c r="DF304" s="31"/>
      <c r="DG304" s="76">
        <f t="shared" si="669"/>
        <v>1.7800656743941428</v>
      </c>
      <c r="DH304" s="76">
        <f t="shared" si="669"/>
        <v>1.8778449350766412E-3</v>
      </c>
      <c r="DI304" s="76">
        <f t="shared" si="670"/>
        <v>4.5517403713184454E-2</v>
      </c>
      <c r="DJ304" s="76">
        <f t="shared" si="626"/>
        <v>0.26388239355068588</v>
      </c>
      <c r="DK304" s="76">
        <f t="shared" si="626"/>
        <v>5.9207048458149777E-3</v>
      </c>
      <c r="DL304" s="76">
        <f t="shared" si="626"/>
        <v>0.63201536308690853</v>
      </c>
      <c r="DM304" s="76">
        <f t="shared" si="624"/>
        <v>8.7379229422191469E-3</v>
      </c>
      <c r="DN304" s="76">
        <f t="shared" si="624"/>
        <v>1.4521070880573871E-4</v>
      </c>
      <c r="DO304" s="76">
        <f t="shared" si="624"/>
        <v>1.0616162045097456E-4</v>
      </c>
      <c r="DP304" s="76">
        <f t="shared" si="671"/>
        <v>9.2764256418826014E-4</v>
      </c>
      <c r="DQ304" s="76">
        <f t="shared" si="672"/>
        <v>2.7391963223614777</v>
      </c>
      <c r="DR304" s="76">
        <f t="shared" si="673"/>
        <v>2.1904235016011424</v>
      </c>
      <c r="DS304" s="31"/>
      <c r="DT304" s="77">
        <f t="shared" si="674"/>
        <v>1.9495488437932087</v>
      </c>
      <c r="DU304" s="77">
        <f t="shared" si="674"/>
        <v>2.056637839077273E-3</v>
      </c>
      <c r="DV304" s="77">
        <f t="shared" si="675"/>
        <v>5.0451156206791303E-2</v>
      </c>
      <c r="DW304" s="77">
        <f t="shared" si="676"/>
        <v>1.6017104343359581E-2</v>
      </c>
      <c r="DX304" s="77">
        <f t="shared" si="677"/>
        <v>6.6468260550150884E-2</v>
      </c>
      <c r="DY304" s="77">
        <f t="shared" si="678"/>
        <v>0.57801419649218411</v>
      </c>
      <c r="DZ304" s="77">
        <f t="shared" si="678"/>
        <v>1.2968851040316896E-2</v>
      </c>
      <c r="EA304" s="77">
        <f t="shared" si="678"/>
        <v>1.3843813046785436</v>
      </c>
      <c r="EB304" s="77">
        <f t="shared" si="628"/>
        <v>1.9139751767816619E-2</v>
      </c>
      <c r="EC304" s="77">
        <f t="shared" si="679"/>
        <v>6.3614589850450004E-4</v>
      </c>
      <c r="ED304" s="77">
        <f t="shared" si="679"/>
        <v>4.6507781680775028E-4</v>
      </c>
      <c r="EE304" s="77">
        <f t="shared" si="679"/>
        <v>1.3546200491223409E-3</v>
      </c>
      <c r="EF304" s="76">
        <f t="shared" si="680"/>
        <v>4.0150336899257324</v>
      </c>
      <c r="EG304" s="76">
        <f t="shared" si="681"/>
        <v>2.9602302034659331E-2</v>
      </c>
      <c r="EH304" s="76">
        <f t="shared" si="682"/>
        <v>4.4932195603102798E-2</v>
      </c>
      <c r="EI304" s="76">
        <f t="shared" si="683"/>
        <v>6.3614589850450004E-4</v>
      </c>
      <c r="EJ304" s="76">
        <f t="shared" si="684"/>
        <v>2.056637839077273E-3</v>
      </c>
      <c r="EK304" s="76">
        <f t="shared" si="685"/>
        <v>1.3546200491223409E-3</v>
      </c>
      <c r="EL304" s="76">
        <f t="shared" si="686"/>
        <v>1.4026338395732741E-2</v>
      </c>
      <c r="EM304" s="76">
        <f t="shared" si="687"/>
        <v>1.9139751767816619E-2</v>
      </c>
      <c r="EN304" s="76">
        <f t="shared" si="688"/>
        <v>0.97007081210420909</v>
      </c>
      <c r="EO304" s="76">
        <f t="shared" si="689"/>
        <v>0.67984819863141943</v>
      </c>
      <c r="EP304" s="76">
        <f t="shared" si="690"/>
        <v>1.3413583420139886E-2</v>
      </c>
      <c r="EQ304" s="76">
        <f t="shared" si="691"/>
        <v>0.47225406862599656</v>
      </c>
      <c r="ER304" s="76">
        <f t="shared" si="692"/>
        <v>1.9156200272231097E-2</v>
      </c>
      <c r="ES304" s="76">
        <f t="shared" si="693"/>
        <v>0.2837405960982568</v>
      </c>
      <c r="ET304" s="76">
        <f t="shared" si="694"/>
        <v>0.47978596504001036</v>
      </c>
      <c r="EU304" s="76">
        <f t="shared" si="695"/>
        <v>1.0072843060544625</v>
      </c>
      <c r="EV304" s="31"/>
      <c r="EW304" s="31"/>
      <c r="EX304" s="31"/>
      <c r="EY304" s="31"/>
      <c r="EZ304" s="31">
        <f t="shared" si="696"/>
        <v>0.12377626857862364</v>
      </c>
      <c r="FA304" s="31">
        <f t="shared" si="697"/>
        <v>1015.093270105285</v>
      </c>
      <c r="FB304" s="31"/>
      <c r="FC304" s="31">
        <f t="shared" si="698"/>
        <v>1211.2064124186072</v>
      </c>
      <c r="FD304" s="31">
        <f t="shared" si="699"/>
        <v>948.57123162156245</v>
      </c>
      <c r="FE304" s="31">
        <f t="shared" si="700"/>
        <v>1116.3847569948689</v>
      </c>
      <c r="FF304" s="31">
        <f t="shared" si="701"/>
        <v>689.70799988600118</v>
      </c>
      <c r="FG304" s="31">
        <f t="shared" si="702"/>
        <v>0.49252154775309992</v>
      </c>
      <c r="FH304" s="31">
        <f t="shared" si="703"/>
        <v>1674.9919966605034</v>
      </c>
      <c r="FI304" s="31">
        <f t="shared" si="704"/>
        <v>912.18244192253212</v>
      </c>
      <c r="FJ304" s="31"/>
      <c r="FK304" s="31">
        <f t="shared" si="705"/>
        <v>1150.4261797515746</v>
      </c>
      <c r="FL304" s="31">
        <f t="shared" si="706"/>
        <v>515.74533977555552</v>
      </c>
      <c r="FM304" s="31"/>
      <c r="FN304" s="31">
        <f t="shared" si="707"/>
        <v>56.230494140720467</v>
      </c>
      <c r="FO304" s="31">
        <f t="shared" si="708"/>
        <v>41.932162095587998</v>
      </c>
      <c r="FP304" s="31"/>
      <c r="FQ304" s="31">
        <f t="shared" si="709"/>
        <v>26.23</v>
      </c>
      <c r="FR304" s="31">
        <f t="shared" si="710"/>
        <v>32.44</v>
      </c>
      <c r="FS304" s="31">
        <f t="shared" si="711"/>
        <v>28.6</v>
      </c>
      <c r="FT304" s="31">
        <f t="shared" si="712"/>
        <v>1511.3326975849859</v>
      </c>
      <c r="FU304" s="31">
        <f t="shared" si="713"/>
        <v>548.49330229350676</v>
      </c>
      <c r="FV304" s="31"/>
      <c r="FW304" s="31"/>
      <c r="FX304" s="31"/>
      <c r="FY304" s="31"/>
      <c r="FZ304" s="31"/>
      <c r="GA304" s="31"/>
      <c r="GB304" s="31"/>
      <c r="GC304" s="31"/>
      <c r="GD304" s="32"/>
    </row>
    <row r="305" spans="1:186" ht="15.75" thickBot="1">
      <c r="C305" s="24" t="s">
        <v>215</v>
      </c>
      <c r="D305" s="24" t="s">
        <v>214</v>
      </c>
      <c r="E305" s="24"/>
      <c r="F305" s="23">
        <v>52.503</v>
      </c>
      <c r="G305" s="23">
        <v>0.309</v>
      </c>
      <c r="H305" s="23">
        <v>2.0920000000000001</v>
      </c>
      <c r="I305" s="23">
        <v>6.1909999999999998</v>
      </c>
      <c r="J305" s="23">
        <v>0.17299999999999999</v>
      </c>
      <c r="K305" s="23">
        <v>15.957000000000001</v>
      </c>
      <c r="L305" s="23">
        <v>22.126000000000001</v>
      </c>
      <c r="M305" s="23">
        <v>0.108</v>
      </c>
      <c r="N305" s="23">
        <v>1.2999999999999999E-2</v>
      </c>
      <c r="O305" s="23">
        <v>7.2999999999999995E-2</v>
      </c>
      <c r="Q305" s="24">
        <v>53.481999999999999</v>
      </c>
      <c r="R305" s="24">
        <v>6.2E-2</v>
      </c>
      <c r="S305" s="24">
        <v>1.413</v>
      </c>
      <c r="T305" s="24">
        <v>18.946000000000002</v>
      </c>
      <c r="U305" s="24">
        <v>0.434</v>
      </c>
      <c r="V305" s="24">
        <v>25.704999999999998</v>
      </c>
      <c r="W305" s="24">
        <v>0.376</v>
      </c>
      <c r="X305" s="24">
        <v>4.0000000000000001E-3</v>
      </c>
      <c r="Y305" s="24">
        <v>1.7999999999999999E-2</v>
      </c>
      <c r="Z305" s="24">
        <v>5.2999999999999999E-2</v>
      </c>
      <c r="AB305" s="69">
        <f t="shared" si="617"/>
        <v>870.29657913234166</v>
      </c>
      <c r="AC305" s="69">
        <f t="shared" si="618"/>
        <v>15.581664688559947</v>
      </c>
      <c r="AD305" s="31"/>
      <c r="AE305" s="73">
        <f t="shared" si="629"/>
        <v>870.29657913234166</v>
      </c>
      <c r="AF305" s="73"/>
      <c r="AG305" s="73">
        <f t="shared" si="630"/>
        <v>947.15756939126402</v>
      </c>
      <c r="AH305" s="73">
        <f t="shared" si="631"/>
        <v>933.65506016284212</v>
      </c>
      <c r="AI305" s="73">
        <f t="shared" si="632"/>
        <v>15.581664688559947</v>
      </c>
      <c r="AJ305" s="73">
        <f t="shared" si="633"/>
        <v>-1.0968172437530015</v>
      </c>
      <c r="AK305" s="73">
        <f t="shared" si="634"/>
        <v>1056.0149705103379</v>
      </c>
      <c r="AL305" s="74">
        <f t="shared" si="635"/>
        <v>0.52639242891376337</v>
      </c>
      <c r="AM305" s="75"/>
      <c r="AN305" s="31">
        <f t="shared" si="636"/>
        <v>0.1194339810425314</v>
      </c>
      <c r="AO305" s="31"/>
      <c r="AP305" s="31">
        <f t="shared" si="621"/>
        <v>0.87382227969702575</v>
      </c>
      <c r="AQ305" s="31">
        <f t="shared" si="621"/>
        <v>3.8683605662578808E-3</v>
      </c>
      <c r="AR305" s="31">
        <f t="shared" si="621"/>
        <v>2.0517648904973471E-2</v>
      </c>
      <c r="AS305" s="31">
        <f t="shared" si="621"/>
        <v>8.6169940317120969E-2</v>
      </c>
      <c r="AT305" s="31">
        <f t="shared" si="621"/>
        <v>2.4387665198237884E-3</v>
      </c>
      <c r="AU305" s="31">
        <f t="shared" si="619"/>
        <v>0.39591210885163902</v>
      </c>
      <c r="AV305" s="31">
        <f t="shared" si="619"/>
        <v>0.39456180208069563</v>
      </c>
      <c r="AW305" s="31">
        <f t="shared" si="619"/>
        <v>1.7425285056688646E-3</v>
      </c>
      <c r="AX305" s="31">
        <f t="shared" si="619"/>
        <v>1.3801010658626693E-4</v>
      </c>
      <c r="AY305" s="31">
        <f t="shared" si="619"/>
        <v>4.8026884528895732E-4</v>
      </c>
      <c r="AZ305" s="31">
        <f t="shared" si="637"/>
        <v>1.7796517143950805</v>
      </c>
      <c r="BA305" s="31"/>
      <c r="BB305" s="76">
        <f t="shared" si="638"/>
        <v>1.7476445593940515</v>
      </c>
      <c r="BC305" s="76">
        <f t="shared" si="638"/>
        <v>7.7367211325157616E-3</v>
      </c>
      <c r="BD305" s="76">
        <f t="shared" si="639"/>
        <v>6.1552946714920412E-2</v>
      </c>
      <c r="BE305" s="76">
        <f t="shared" si="625"/>
        <v>8.6169940317120969E-2</v>
      </c>
      <c r="BF305" s="76">
        <f t="shared" si="625"/>
        <v>2.4387665198237884E-3</v>
      </c>
      <c r="BG305" s="76">
        <f t="shared" si="625"/>
        <v>0.39591210885163902</v>
      </c>
      <c r="BH305" s="76">
        <f t="shared" si="623"/>
        <v>0.39456180208069563</v>
      </c>
      <c r="BI305" s="76">
        <f t="shared" si="623"/>
        <v>1.7425285056688646E-3</v>
      </c>
      <c r="BJ305" s="76">
        <f t="shared" si="623"/>
        <v>1.3801010658626693E-4</v>
      </c>
      <c r="BK305" s="76">
        <f t="shared" si="640"/>
        <v>1.4408065358668719E-3</v>
      </c>
      <c r="BL305" s="76">
        <f t="shared" si="641"/>
        <v>2.6993381901588891</v>
      </c>
      <c r="BM305" s="76">
        <f t="shared" si="642"/>
        <v>2.2227670552265355</v>
      </c>
      <c r="BN305" s="31"/>
      <c r="BO305" s="77">
        <f t="shared" si="643"/>
        <v>1.942303375433496</v>
      </c>
      <c r="BP305" s="77">
        <f t="shared" si="643"/>
        <v>8.5984644244154838E-3</v>
      </c>
      <c r="BQ305" s="77">
        <f t="shared" si="644"/>
        <v>5.769662456650404E-2</v>
      </c>
      <c r="BR305" s="77">
        <f t="shared" si="645"/>
        <v>3.351528350685562E-2</v>
      </c>
      <c r="BS305" s="77">
        <f t="shared" si="646"/>
        <v>9.121190807335966E-2</v>
      </c>
      <c r="BT305" s="77">
        <f t="shared" si="647"/>
        <v>0.1915357044877333</v>
      </c>
      <c r="BU305" s="77">
        <f t="shared" si="647"/>
        <v>5.4208098756537886E-3</v>
      </c>
      <c r="BV305" s="77">
        <f t="shared" si="647"/>
        <v>0.8800203923206853</v>
      </c>
      <c r="BW305" s="77">
        <f t="shared" si="627"/>
        <v>0.87701897491578296</v>
      </c>
      <c r="BX305" s="77">
        <f t="shared" si="648"/>
        <v>7.7464699103877545E-3</v>
      </c>
      <c r="BY305" s="77">
        <f t="shared" si="648"/>
        <v>6.1352863641651368E-4</v>
      </c>
      <c r="BZ305" s="77">
        <f t="shared" si="648"/>
        <v>2.1350515339199684E-3</v>
      </c>
      <c r="CA305" s="76">
        <f t="shared" si="649"/>
        <v>4.0066046796118515</v>
      </c>
      <c r="CB305" s="76">
        <f t="shared" si="650"/>
        <v>1.2595830587285242E-2</v>
      </c>
      <c r="CC305" s="76">
        <f t="shared" si="651"/>
        <v>1.9781376422166375E-2</v>
      </c>
      <c r="CD305" s="76">
        <f t="shared" si="652"/>
        <v>7.7464699103877545E-3</v>
      </c>
      <c r="CE305" s="76">
        <f t="shared" si="653"/>
        <v>2.5768813596467866E-2</v>
      </c>
      <c r="CF305" s="76">
        <f t="shared" si="654"/>
        <v>1.5963905485018089E-2</v>
      </c>
      <c r="CG305" s="76">
        <f t="shared" si="655"/>
        <v>1.0675257669599842E-3</v>
      </c>
      <c r="CH305" s="76">
        <f t="shared" si="656"/>
        <v>0.83421873006733693</v>
      </c>
      <c r="CI305" s="76">
        <f t="shared" si="657"/>
        <v>0.11866868337054082</v>
      </c>
      <c r="CJ305" s="76">
        <f t="shared" si="658"/>
        <v>9.6966667203159412E-2</v>
      </c>
      <c r="CK305" s="76">
        <f t="shared" si="659"/>
        <v>0.68165760060301483</v>
      </c>
      <c r="CL305" s="76">
        <f t="shared" si="660"/>
        <v>1.0034341281967114</v>
      </c>
      <c r="CM305" s="76">
        <f t="shared" si="661"/>
        <v>0.83421873006733693</v>
      </c>
      <c r="CN305" s="76"/>
      <c r="CO305" s="31">
        <f t="shared" si="662"/>
        <v>0.83102305194227033</v>
      </c>
      <c r="CP305" s="76">
        <f t="shared" si="663"/>
        <v>0.17893987390044805</v>
      </c>
      <c r="CQ305" s="76">
        <f t="shared" si="664"/>
        <v>0.2325953048123745</v>
      </c>
      <c r="CR305" s="77">
        <f t="shared" si="665"/>
        <v>0.61776413278841458</v>
      </c>
      <c r="CS305" s="77">
        <f t="shared" si="666"/>
        <v>0.33857690299512239</v>
      </c>
      <c r="CT305" s="77">
        <f t="shared" si="667"/>
        <v>0.10879214856260337</v>
      </c>
      <c r="CU305" s="31">
        <f t="shared" si="622"/>
        <v>0.89011605361134272</v>
      </c>
      <c r="CV305" s="31">
        <f t="shared" si="622"/>
        <v>7.7617590649834496E-4</v>
      </c>
      <c r="CW305" s="31">
        <f t="shared" si="622"/>
        <v>1.3858239915261718E-2</v>
      </c>
      <c r="CX305" s="31">
        <f t="shared" si="622"/>
        <v>0.26370145198646</v>
      </c>
      <c r="CY305" s="31">
        <f t="shared" si="622"/>
        <v>6.1180616740088107E-3</v>
      </c>
      <c r="CZ305" s="31">
        <f t="shared" si="620"/>
        <v>0.63777155844026945</v>
      </c>
      <c r="DA305" s="31">
        <f t="shared" si="620"/>
        <v>6.7050184209681623E-3</v>
      </c>
      <c r="DB305" s="31">
        <f t="shared" si="620"/>
        <v>6.453809280255054E-5</v>
      </c>
      <c r="DC305" s="31">
        <f t="shared" si="620"/>
        <v>1.9109091681175422E-4</v>
      </c>
      <c r="DD305" s="31">
        <f t="shared" si="620"/>
        <v>3.4868833973033891E-4</v>
      </c>
      <c r="DE305" s="31">
        <f t="shared" si="668"/>
        <v>1.819650877304154</v>
      </c>
      <c r="DF305" s="31"/>
      <c r="DG305" s="76">
        <f t="shared" si="669"/>
        <v>1.7802321072226854</v>
      </c>
      <c r="DH305" s="76">
        <f t="shared" si="669"/>
        <v>1.5523518129966899E-3</v>
      </c>
      <c r="DI305" s="76">
        <f t="shared" si="670"/>
        <v>4.1574719745785152E-2</v>
      </c>
      <c r="DJ305" s="76">
        <f t="shared" si="626"/>
        <v>0.26370145198646</v>
      </c>
      <c r="DK305" s="76">
        <f t="shared" si="626"/>
        <v>6.1180616740088107E-3</v>
      </c>
      <c r="DL305" s="76">
        <f t="shared" si="626"/>
        <v>0.63777155844026945</v>
      </c>
      <c r="DM305" s="76">
        <f t="shared" si="624"/>
        <v>6.7050184209681623E-3</v>
      </c>
      <c r="DN305" s="76">
        <f t="shared" si="624"/>
        <v>6.453809280255054E-5</v>
      </c>
      <c r="DO305" s="76">
        <f t="shared" si="624"/>
        <v>1.9109091681175422E-4</v>
      </c>
      <c r="DP305" s="76">
        <f t="shared" si="671"/>
        <v>1.0460650191910167E-3</v>
      </c>
      <c r="DQ305" s="76">
        <f t="shared" si="672"/>
        <v>2.738956963331979</v>
      </c>
      <c r="DR305" s="76">
        <f t="shared" si="673"/>
        <v>2.1906149239748975</v>
      </c>
      <c r="DS305" s="31"/>
      <c r="DT305" s="77">
        <f t="shared" si="674"/>
        <v>1.9499015111106472</v>
      </c>
      <c r="DU305" s="77">
        <f t="shared" si="674"/>
        <v>1.7003025244050191E-3</v>
      </c>
      <c r="DV305" s="77">
        <f t="shared" si="675"/>
        <v>5.0098488889352755E-2</v>
      </c>
      <c r="DW305" s="77">
        <f t="shared" si="676"/>
        <v>1.0617645467441122E-2</v>
      </c>
      <c r="DX305" s="77">
        <f t="shared" si="677"/>
        <v>6.0716134356793877E-2</v>
      </c>
      <c r="DY305" s="77">
        <f t="shared" si="678"/>
        <v>0.57766833619538915</v>
      </c>
      <c r="DZ305" s="77">
        <f t="shared" si="678"/>
        <v>1.3402317208882545E-2</v>
      </c>
      <c r="EA305" s="77">
        <f t="shared" si="678"/>
        <v>1.3971118940059828</v>
      </c>
      <c r="EB305" s="77">
        <f t="shared" si="628"/>
        <v>1.4688113418499458E-2</v>
      </c>
      <c r="EC305" s="77">
        <f t="shared" si="679"/>
        <v>2.8275621851628829E-4</v>
      </c>
      <c r="ED305" s="77">
        <f t="shared" si="679"/>
        <v>8.3721322840774883E-4</v>
      </c>
      <c r="EE305" s="77">
        <f t="shared" si="679"/>
        <v>1.5276837616586192E-3</v>
      </c>
      <c r="EF305" s="76">
        <f t="shared" si="680"/>
        <v>4.0178362620291823</v>
      </c>
      <c r="EG305" s="76">
        <f t="shared" si="681"/>
        <v>3.4835310829959262E-2</v>
      </c>
      <c r="EH305" s="76">
        <f t="shared" si="682"/>
        <v>5.3271246111480153E-2</v>
      </c>
      <c r="EI305" s="76">
        <f t="shared" si="683"/>
        <v>2.8275621851628829E-4</v>
      </c>
      <c r="EJ305" s="76">
        <f t="shared" si="684"/>
        <v>1.7003025244050191E-3</v>
      </c>
      <c r="EK305" s="76">
        <f t="shared" si="685"/>
        <v>1.5276837616586192E-3</v>
      </c>
      <c r="EL305" s="76">
        <f t="shared" si="686"/>
        <v>8.8072054872662155E-3</v>
      </c>
      <c r="EM305" s="76">
        <f t="shared" si="687"/>
        <v>1.4688113418499458E-2</v>
      </c>
      <c r="EN305" s="76">
        <f t="shared" si="688"/>
        <v>0.98149346299004181</v>
      </c>
      <c r="EO305" s="76">
        <f t="shared" si="689"/>
        <v>0.68970336391830034</v>
      </c>
      <c r="EP305" s="76">
        <f t="shared" si="690"/>
        <v>1.0321455635059472E-2</v>
      </c>
      <c r="EQ305" s="76">
        <f t="shared" si="691"/>
        <v>0.47983842183180375</v>
      </c>
      <c r="ER305" s="76">
        <f t="shared" si="692"/>
        <v>1.4712453016175374E-2</v>
      </c>
      <c r="ES305" s="76">
        <f t="shared" si="693"/>
        <v>0.27981878245353503</v>
      </c>
      <c r="ET305" s="76">
        <f t="shared" si="694"/>
        <v>0.48641681774467727</v>
      </c>
      <c r="EU305" s="76">
        <f t="shared" si="695"/>
        <v>1.0084995244003874</v>
      </c>
      <c r="EV305" s="31"/>
      <c r="EW305" s="31"/>
      <c r="EX305" s="31"/>
      <c r="EY305" s="31"/>
      <c r="EZ305" s="31">
        <f t="shared" si="696"/>
        <v>0.12285157237047374</v>
      </c>
      <c r="FA305" s="31">
        <f t="shared" si="697"/>
        <v>1012.9341168701047</v>
      </c>
      <c r="FB305" s="31"/>
      <c r="FC305" s="31">
        <f t="shared" si="698"/>
        <v>1205.0951982841864</v>
      </c>
      <c r="FD305" s="31">
        <f t="shared" si="699"/>
        <v>942.47940514838615</v>
      </c>
      <c r="FE305" s="31">
        <f t="shared" si="700"/>
        <v>1076.0676199841087</v>
      </c>
      <c r="FF305" s="31">
        <f t="shared" si="701"/>
        <v>665.64759390254824</v>
      </c>
      <c r="FG305" s="31">
        <f t="shared" si="702"/>
        <v>0.48473672434239834</v>
      </c>
      <c r="FH305" s="31">
        <f t="shared" si="703"/>
        <v>1662.7294287339291</v>
      </c>
      <c r="FI305" s="31">
        <f t="shared" si="704"/>
        <v>861.78344679655845</v>
      </c>
      <c r="FJ305" s="31"/>
      <c r="FK305" s="31">
        <f t="shared" si="705"/>
        <v>1151.5183870614906</v>
      </c>
      <c r="FL305" s="31">
        <f t="shared" si="706"/>
        <v>450.31248611922831</v>
      </c>
      <c r="FM305" s="31"/>
      <c r="FN305" s="31">
        <f t="shared" si="707"/>
        <v>79.065989548424241</v>
      </c>
      <c r="FO305" s="31">
        <f t="shared" si="708"/>
        <v>56.278337287823987</v>
      </c>
      <c r="FP305" s="31"/>
      <c r="FQ305" s="31">
        <f t="shared" si="709"/>
        <v>26.23</v>
      </c>
      <c r="FR305" s="31">
        <f t="shared" si="710"/>
        <v>32.44</v>
      </c>
      <c r="FS305" s="31">
        <f t="shared" si="711"/>
        <v>28.6</v>
      </c>
      <c r="FT305" s="31">
        <f t="shared" si="712"/>
        <v>1484.7845116215522</v>
      </c>
      <c r="FU305" s="31">
        <f t="shared" si="713"/>
        <v>517.81726996254133</v>
      </c>
      <c r="FV305" s="31"/>
      <c r="FW305" s="31"/>
      <c r="FX305" s="31"/>
      <c r="FY305" s="31"/>
      <c r="FZ305" s="31"/>
      <c r="GA305" s="31"/>
      <c r="GB305" s="31"/>
      <c r="GC305" s="31"/>
      <c r="GD305" s="32"/>
    </row>
    <row r="306" spans="1:186" ht="15.75" thickBot="1">
      <c r="C306" s="24" t="s">
        <v>216</v>
      </c>
      <c r="D306" s="24" t="s">
        <v>214</v>
      </c>
      <c r="E306" s="24"/>
      <c r="F306" s="23">
        <v>52.503</v>
      </c>
      <c r="G306" s="23">
        <v>0.309</v>
      </c>
      <c r="H306" s="23">
        <v>2.0920000000000001</v>
      </c>
      <c r="I306" s="23">
        <v>6.1909999999999998</v>
      </c>
      <c r="J306" s="23">
        <v>0.17299999999999999</v>
      </c>
      <c r="K306" s="23">
        <v>15.957000000000001</v>
      </c>
      <c r="L306" s="23">
        <v>22.126000000000001</v>
      </c>
      <c r="M306" s="23">
        <v>0.108</v>
      </c>
      <c r="N306" s="23">
        <v>1.2999999999999999E-2</v>
      </c>
      <c r="O306" s="23">
        <v>7.2999999999999995E-2</v>
      </c>
      <c r="Q306" s="24">
        <v>53.44</v>
      </c>
      <c r="R306" s="24">
        <v>4.7E-2</v>
      </c>
      <c r="S306" s="24">
        <v>1.274</v>
      </c>
      <c r="T306" s="24">
        <v>18.619</v>
      </c>
      <c r="U306" s="24">
        <v>0.36599999999999999</v>
      </c>
      <c r="V306" s="24">
        <v>25.477</v>
      </c>
      <c r="W306" s="24">
        <v>0.34100000000000003</v>
      </c>
      <c r="X306" s="24">
        <v>6.0000000000000001E-3</v>
      </c>
      <c r="Y306" s="24">
        <v>1.2999999999999999E-2</v>
      </c>
      <c r="Z306" s="24">
        <v>1.6E-2</v>
      </c>
      <c r="AB306" s="69">
        <f t="shared" si="617"/>
        <v>871.94452053305929</v>
      </c>
      <c r="AC306" s="69">
        <f t="shared" si="618"/>
        <v>15.965037132633652</v>
      </c>
      <c r="AD306" s="31"/>
      <c r="AE306" s="73">
        <f t="shared" si="629"/>
        <v>871.94452053305929</v>
      </c>
      <c r="AF306" s="73"/>
      <c r="AG306" s="73">
        <f t="shared" si="630"/>
        <v>955.48079947133817</v>
      </c>
      <c r="AH306" s="73">
        <f t="shared" si="631"/>
        <v>937.91258075036524</v>
      </c>
      <c r="AI306" s="73">
        <f t="shared" si="632"/>
        <v>15.965037132633652</v>
      </c>
      <c r="AJ306" s="73">
        <f t="shared" si="633"/>
        <v>-2.3177653146493764</v>
      </c>
      <c r="AK306" s="73">
        <f t="shared" si="634"/>
        <v>1059.6833195274958</v>
      </c>
      <c r="AL306" s="74">
        <f t="shared" si="635"/>
        <v>0.53088627065549099</v>
      </c>
      <c r="AM306" s="75"/>
      <c r="AN306" s="31">
        <f t="shared" si="636"/>
        <v>0.10904925731084293</v>
      </c>
      <c r="AO306" s="31"/>
      <c r="AP306" s="31">
        <f t="shared" si="621"/>
        <v>0.87382227969702575</v>
      </c>
      <c r="AQ306" s="31">
        <f t="shared" si="621"/>
        <v>3.8683605662578808E-3</v>
      </c>
      <c r="AR306" s="31">
        <f t="shared" si="621"/>
        <v>2.0517648904973471E-2</v>
      </c>
      <c r="AS306" s="31">
        <f t="shared" si="621"/>
        <v>8.6169940317120969E-2</v>
      </c>
      <c r="AT306" s="31">
        <f t="shared" si="621"/>
        <v>2.4387665198237884E-3</v>
      </c>
      <c r="AU306" s="31">
        <f t="shared" si="619"/>
        <v>0.39591210885163902</v>
      </c>
      <c r="AV306" s="31">
        <f t="shared" si="619"/>
        <v>0.39456180208069563</v>
      </c>
      <c r="AW306" s="31">
        <f t="shared" si="619"/>
        <v>1.7425285056688646E-3</v>
      </c>
      <c r="AX306" s="31">
        <f t="shared" si="619"/>
        <v>1.3801010658626693E-4</v>
      </c>
      <c r="AY306" s="31">
        <f t="shared" si="619"/>
        <v>4.8026884528895732E-4</v>
      </c>
      <c r="AZ306" s="31">
        <f t="shared" si="637"/>
        <v>1.7796517143950805</v>
      </c>
      <c r="BA306" s="31"/>
      <c r="BB306" s="76">
        <f t="shared" si="638"/>
        <v>1.7476445593940515</v>
      </c>
      <c r="BC306" s="76">
        <f t="shared" si="638"/>
        <v>7.7367211325157616E-3</v>
      </c>
      <c r="BD306" s="76">
        <f t="shared" si="639"/>
        <v>6.1552946714920412E-2</v>
      </c>
      <c r="BE306" s="76">
        <f t="shared" si="625"/>
        <v>8.6169940317120969E-2</v>
      </c>
      <c r="BF306" s="76">
        <f t="shared" si="625"/>
        <v>2.4387665198237884E-3</v>
      </c>
      <c r="BG306" s="76">
        <f t="shared" si="625"/>
        <v>0.39591210885163902</v>
      </c>
      <c r="BH306" s="76">
        <f t="shared" si="623"/>
        <v>0.39456180208069563</v>
      </c>
      <c r="BI306" s="76">
        <f t="shared" si="623"/>
        <v>1.7425285056688646E-3</v>
      </c>
      <c r="BJ306" s="76">
        <f t="shared" si="623"/>
        <v>1.3801010658626693E-4</v>
      </c>
      <c r="BK306" s="76">
        <f t="shared" si="640"/>
        <v>1.4408065358668719E-3</v>
      </c>
      <c r="BL306" s="76">
        <f t="shared" si="641"/>
        <v>2.6993381901588891</v>
      </c>
      <c r="BM306" s="76">
        <f t="shared" si="642"/>
        <v>2.2227670552265355</v>
      </c>
      <c r="BN306" s="31"/>
      <c r="BO306" s="77">
        <f t="shared" si="643"/>
        <v>1.942303375433496</v>
      </c>
      <c r="BP306" s="77">
        <f t="shared" si="643"/>
        <v>8.5984644244154838E-3</v>
      </c>
      <c r="BQ306" s="77">
        <f t="shared" si="644"/>
        <v>5.769662456650404E-2</v>
      </c>
      <c r="BR306" s="77">
        <f t="shared" si="645"/>
        <v>3.351528350685562E-2</v>
      </c>
      <c r="BS306" s="77">
        <f t="shared" si="646"/>
        <v>9.121190807335966E-2</v>
      </c>
      <c r="BT306" s="77">
        <f t="shared" si="647"/>
        <v>0.1915357044877333</v>
      </c>
      <c r="BU306" s="77">
        <f t="shared" si="647"/>
        <v>5.4208098756537886E-3</v>
      </c>
      <c r="BV306" s="77">
        <f t="shared" si="647"/>
        <v>0.8800203923206853</v>
      </c>
      <c r="BW306" s="77">
        <f t="shared" si="627"/>
        <v>0.87701897491578296</v>
      </c>
      <c r="BX306" s="77">
        <f t="shared" si="648"/>
        <v>7.7464699103877545E-3</v>
      </c>
      <c r="BY306" s="77">
        <f t="shared" si="648"/>
        <v>6.1352863641651368E-4</v>
      </c>
      <c r="BZ306" s="77">
        <f t="shared" si="648"/>
        <v>2.1350515339199684E-3</v>
      </c>
      <c r="CA306" s="76">
        <f t="shared" si="649"/>
        <v>4.0066046796118515</v>
      </c>
      <c r="CB306" s="76">
        <f t="shared" si="650"/>
        <v>1.2595830587285242E-2</v>
      </c>
      <c r="CC306" s="76">
        <f t="shared" si="651"/>
        <v>1.9781376422166375E-2</v>
      </c>
      <c r="CD306" s="76">
        <f t="shared" si="652"/>
        <v>7.7464699103877545E-3</v>
      </c>
      <c r="CE306" s="76">
        <f t="shared" si="653"/>
        <v>2.5768813596467866E-2</v>
      </c>
      <c r="CF306" s="76">
        <f t="shared" si="654"/>
        <v>1.5963905485018089E-2</v>
      </c>
      <c r="CG306" s="76">
        <f t="shared" si="655"/>
        <v>1.0675257669599842E-3</v>
      </c>
      <c r="CH306" s="76">
        <f t="shared" si="656"/>
        <v>0.83421873006733693</v>
      </c>
      <c r="CI306" s="76">
        <f t="shared" si="657"/>
        <v>0.11866868337054082</v>
      </c>
      <c r="CJ306" s="76">
        <f t="shared" si="658"/>
        <v>9.6966667203159412E-2</v>
      </c>
      <c r="CK306" s="76">
        <f t="shared" si="659"/>
        <v>0.68165760060301483</v>
      </c>
      <c r="CL306" s="76">
        <f t="shared" si="660"/>
        <v>1.0034341281967114</v>
      </c>
      <c r="CM306" s="76">
        <f t="shared" si="661"/>
        <v>0.83421873006733693</v>
      </c>
      <c r="CN306" s="76"/>
      <c r="CO306" s="31">
        <f t="shared" si="662"/>
        <v>0.83102305194227033</v>
      </c>
      <c r="CP306" s="76">
        <f t="shared" si="663"/>
        <v>0.17893987390044805</v>
      </c>
      <c r="CQ306" s="76">
        <f t="shared" si="664"/>
        <v>0.2325953048123745</v>
      </c>
      <c r="CR306" s="77">
        <f t="shared" si="665"/>
        <v>0.61776413278841458</v>
      </c>
      <c r="CS306" s="77">
        <f t="shared" si="666"/>
        <v>0.33857690299512239</v>
      </c>
      <c r="CT306" s="77">
        <f t="shared" si="667"/>
        <v>0.10879214856260337</v>
      </c>
      <c r="CU306" s="31">
        <f t="shared" si="622"/>
        <v>0.88941703573146391</v>
      </c>
      <c r="CV306" s="31">
        <f t="shared" si="622"/>
        <v>5.8839141299068089E-4</v>
      </c>
      <c r="CW306" s="31">
        <f t="shared" si="622"/>
        <v>1.2494973568325145E-2</v>
      </c>
      <c r="CX306" s="31">
        <f t="shared" si="622"/>
        <v>0.25915007571708532</v>
      </c>
      <c r="CY306" s="31">
        <f t="shared" si="622"/>
        <v>5.1594713656387663E-3</v>
      </c>
      <c r="CZ306" s="31">
        <f t="shared" si="620"/>
        <v>0.63211460783438034</v>
      </c>
      <c r="DA306" s="31">
        <f t="shared" si="620"/>
        <v>6.0808810679525089E-3</v>
      </c>
      <c r="DB306" s="31">
        <f t="shared" si="620"/>
        <v>9.6807139203825818E-5</v>
      </c>
      <c r="DC306" s="31">
        <f t="shared" si="620"/>
        <v>1.3801010658626693E-4</v>
      </c>
      <c r="DD306" s="31">
        <f t="shared" si="620"/>
        <v>1.0526440444689477E-4</v>
      </c>
      <c r="DE306" s="31">
        <f t="shared" si="668"/>
        <v>1.8053455183480736</v>
      </c>
      <c r="DF306" s="31"/>
      <c r="DG306" s="76">
        <f t="shared" si="669"/>
        <v>1.7788340714629278</v>
      </c>
      <c r="DH306" s="76">
        <f t="shared" si="669"/>
        <v>1.1767828259813618E-3</v>
      </c>
      <c r="DI306" s="76">
        <f t="shared" si="670"/>
        <v>3.7484920704975437E-2</v>
      </c>
      <c r="DJ306" s="76">
        <f t="shared" si="626"/>
        <v>0.25915007571708532</v>
      </c>
      <c r="DK306" s="76">
        <f t="shared" si="626"/>
        <v>5.1594713656387663E-3</v>
      </c>
      <c r="DL306" s="76">
        <f t="shared" si="626"/>
        <v>0.63211460783438034</v>
      </c>
      <c r="DM306" s="76">
        <f t="shared" si="624"/>
        <v>6.0808810679525089E-3</v>
      </c>
      <c r="DN306" s="76">
        <f t="shared" si="624"/>
        <v>9.6807139203825818E-5</v>
      </c>
      <c r="DO306" s="76">
        <f t="shared" si="624"/>
        <v>1.3801010658626693E-4</v>
      </c>
      <c r="DP306" s="76">
        <f t="shared" si="671"/>
        <v>3.1579321334068429E-4</v>
      </c>
      <c r="DQ306" s="76">
        <f t="shared" si="672"/>
        <v>2.7205514214380733</v>
      </c>
      <c r="DR306" s="76">
        <f t="shared" si="673"/>
        <v>2.2054352484278437</v>
      </c>
      <c r="DS306" s="31"/>
      <c r="DT306" s="77">
        <f t="shared" si="674"/>
        <v>1.9615516811543774</v>
      </c>
      <c r="DU306" s="77">
        <f t="shared" si="674"/>
        <v>1.2976591620819122E-3</v>
      </c>
      <c r="DV306" s="77">
        <f t="shared" si="675"/>
        <v>3.8448318845622609E-2</v>
      </c>
      <c r="DW306" s="77">
        <f t="shared" si="676"/>
        <v>1.6665391425894405E-2</v>
      </c>
      <c r="DX306" s="77">
        <f t="shared" si="677"/>
        <v>5.5113710271517014E-2</v>
      </c>
      <c r="DY306" s="77">
        <f t="shared" si="678"/>
        <v>0.57153871161920455</v>
      </c>
      <c r="DZ306" s="77">
        <f t="shared" si="678"/>
        <v>1.1378880013033879E-2</v>
      </c>
      <c r="EA306" s="77">
        <f t="shared" si="678"/>
        <v>1.3940878371640855</v>
      </c>
      <c r="EB306" s="77">
        <f t="shared" si="628"/>
        <v>1.3410989448760013E-2</v>
      </c>
      <c r="EC306" s="77">
        <f t="shared" si="679"/>
        <v>4.2700375419915687E-4</v>
      </c>
      <c r="ED306" s="77">
        <f t="shared" si="679"/>
        <v>6.0874470740927356E-4</v>
      </c>
      <c r="EE306" s="77">
        <f t="shared" si="679"/>
        <v>4.6430765594389275E-4</v>
      </c>
      <c r="EF306" s="76">
        <f t="shared" si="680"/>
        <v>4.0098795249506125</v>
      </c>
      <c r="EG306" s="76">
        <f t="shared" si="681"/>
        <v>1.9150305193819644E-2</v>
      </c>
      <c r="EH306" s="76">
        <f t="shared" si="682"/>
        <v>2.9565551451026906E-2</v>
      </c>
      <c r="EI306" s="76">
        <f t="shared" si="683"/>
        <v>4.2700375419915687E-4</v>
      </c>
      <c r="EJ306" s="76">
        <f t="shared" si="684"/>
        <v>1.2976591620819122E-3</v>
      </c>
      <c r="EK306" s="76">
        <f t="shared" si="685"/>
        <v>4.6430765594389275E-4</v>
      </c>
      <c r="EL306" s="76">
        <f t="shared" si="686"/>
        <v>1.5774080015751354E-2</v>
      </c>
      <c r="EM306" s="76">
        <f t="shared" si="687"/>
        <v>1.3410989448760013E-2</v>
      </c>
      <c r="EN306" s="76">
        <f t="shared" si="688"/>
        <v>0.97326135008486536</v>
      </c>
      <c r="EO306" s="76">
        <f t="shared" si="689"/>
        <v>0.68629645157893493</v>
      </c>
      <c r="EP306" s="76">
        <f t="shared" si="690"/>
        <v>9.4567758907142269E-3</v>
      </c>
      <c r="EQ306" s="76">
        <f t="shared" si="691"/>
        <v>0.48141517480131041</v>
      </c>
      <c r="ER306" s="76">
        <f t="shared" si="692"/>
        <v>1.3431741556479384E-2</v>
      </c>
      <c r="ES306" s="76">
        <f t="shared" si="693"/>
        <v>0.28378892793817656</v>
      </c>
      <c r="ET306" s="76">
        <f t="shared" si="694"/>
        <v>0.48736231859332546</v>
      </c>
      <c r="EU306" s="76">
        <f t="shared" si="695"/>
        <v>1.0046353901216016</v>
      </c>
      <c r="EV306" s="31"/>
      <c r="EW306" s="31"/>
      <c r="EX306" s="31"/>
      <c r="EY306" s="31"/>
      <c r="EZ306" s="31">
        <f t="shared" si="696"/>
        <v>0.12233911577051775</v>
      </c>
      <c r="FA306" s="31">
        <f t="shared" si="697"/>
        <v>1011.7305278832781</v>
      </c>
      <c r="FB306" s="31"/>
      <c r="FC306" s="31">
        <f t="shared" si="698"/>
        <v>1209.7524836015689</v>
      </c>
      <c r="FD306" s="31">
        <f t="shared" si="699"/>
        <v>944.64559151733533</v>
      </c>
      <c r="FE306" s="31">
        <f t="shared" si="700"/>
        <v>1044.346708638441</v>
      </c>
      <c r="FF306" s="31">
        <f t="shared" si="701"/>
        <v>651.05605988281695</v>
      </c>
      <c r="FG306" s="31">
        <f t="shared" si="702"/>
        <v>0.48314909248212046</v>
      </c>
      <c r="FH306" s="31">
        <f t="shared" si="703"/>
        <v>1660.2235845048899</v>
      </c>
      <c r="FI306" s="31">
        <f t="shared" si="704"/>
        <v>845.37276103695342</v>
      </c>
      <c r="FJ306" s="31"/>
      <c r="FK306" s="31">
        <f t="shared" si="705"/>
        <v>1146.5678222366259</v>
      </c>
      <c r="FL306" s="31">
        <f t="shared" si="706"/>
        <v>521.33425594815799</v>
      </c>
      <c r="FM306" s="31"/>
      <c r="FN306" s="31">
        <f t="shared" si="707"/>
        <v>88.269774572674208</v>
      </c>
      <c r="FO306" s="31">
        <f t="shared" si="708"/>
        <v>61.793018222369263</v>
      </c>
      <c r="FP306" s="31"/>
      <c r="FQ306" s="31">
        <f t="shared" si="709"/>
        <v>26.23</v>
      </c>
      <c r="FR306" s="31">
        <f t="shared" si="710"/>
        <v>32.44</v>
      </c>
      <c r="FS306" s="31">
        <f t="shared" si="711"/>
        <v>28.6</v>
      </c>
      <c r="FT306" s="31">
        <f t="shared" si="712"/>
        <v>1479.4340401792592</v>
      </c>
      <c r="FU306" s="31">
        <f t="shared" si="713"/>
        <v>507.29509963598719</v>
      </c>
      <c r="FV306" s="31"/>
      <c r="FW306" s="31"/>
      <c r="FX306" s="31"/>
      <c r="FY306" s="31"/>
      <c r="FZ306" s="31"/>
      <c r="GA306" s="31"/>
      <c r="GB306" s="31"/>
      <c r="GC306" s="31"/>
      <c r="GD306" s="32"/>
    </row>
    <row r="307" spans="1:186" ht="15.75" thickBot="1">
      <c r="C307" s="24" t="s">
        <v>217</v>
      </c>
      <c r="D307" s="24" t="s">
        <v>218</v>
      </c>
      <c r="E307" s="24"/>
      <c r="F307" s="23">
        <v>52.503</v>
      </c>
      <c r="G307" s="23">
        <v>0.309</v>
      </c>
      <c r="H307" s="23">
        <v>2.0920000000000001</v>
      </c>
      <c r="I307" s="23">
        <v>6.1909999999999998</v>
      </c>
      <c r="J307" s="23">
        <v>0.17299999999999999</v>
      </c>
      <c r="K307" s="23">
        <v>15.957000000000001</v>
      </c>
      <c r="L307" s="23">
        <v>22.126000000000001</v>
      </c>
      <c r="M307" s="23">
        <v>0.108</v>
      </c>
      <c r="N307" s="23">
        <v>1.2999999999999999E-2</v>
      </c>
      <c r="O307" s="23">
        <v>7.2999999999999995E-2</v>
      </c>
      <c r="Q307" s="24">
        <v>53.241</v>
      </c>
      <c r="R307" s="24">
        <v>3.5999999999999997E-2</v>
      </c>
      <c r="S307" s="24">
        <v>1.4670000000000001</v>
      </c>
      <c r="T307" s="24">
        <v>18.97</v>
      </c>
      <c r="U307" s="24">
        <v>0.34300000000000003</v>
      </c>
      <c r="V307" s="24">
        <v>24.989000000000001</v>
      </c>
      <c r="W307" s="24">
        <v>0.70699999999999996</v>
      </c>
      <c r="X307" s="24">
        <v>-3.0000000000000001E-3</v>
      </c>
      <c r="Y307" s="24">
        <v>1.2E-2</v>
      </c>
      <c r="Z307" s="24">
        <v>5.5E-2</v>
      </c>
      <c r="AB307" s="69">
        <f t="shared" si="617"/>
        <v>858.98365833975106</v>
      </c>
      <c r="AC307" s="69">
        <f t="shared" si="618"/>
        <v>10.831437500574348</v>
      </c>
      <c r="AD307" s="31"/>
      <c r="AE307" s="73">
        <f t="shared" si="629"/>
        <v>858.98365833975106</v>
      </c>
      <c r="AF307" s="73"/>
      <c r="AG307" s="73">
        <f t="shared" si="630"/>
        <v>940.05248888501023</v>
      </c>
      <c r="AH307" s="73">
        <f t="shared" si="631"/>
        <v>923.60227354318135</v>
      </c>
      <c r="AI307" s="73">
        <f t="shared" si="632"/>
        <v>10.831437500574348</v>
      </c>
      <c r="AJ307" s="73">
        <f t="shared" si="633"/>
        <v>3.099569174716593</v>
      </c>
      <c r="AK307" s="73">
        <f t="shared" si="634"/>
        <v>1010.5618047815742</v>
      </c>
      <c r="AL307" s="74">
        <f t="shared" si="635"/>
        <v>0.51108261134984245</v>
      </c>
      <c r="AM307" s="75"/>
      <c r="AN307" s="31">
        <f t="shared" si="636"/>
        <v>0.22622861006679032</v>
      </c>
      <c r="AO307" s="31"/>
      <c r="AP307" s="31">
        <f t="shared" si="621"/>
        <v>0.87382227969702575</v>
      </c>
      <c r="AQ307" s="31">
        <f t="shared" si="621"/>
        <v>3.8683605662578808E-3</v>
      </c>
      <c r="AR307" s="31">
        <f t="shared" si="621"/>
        <v>2.0517648904973471E-2</v>
      </c>
      <c r="AS307" s="31">
        <f t="shared" si="621"/>
        <v>8.6169940317120969E-2</v>
      </c>
      <c r="AT307" s="31">
        <f t="shared" si="621"/>
        <v>2.4387665198237884E-3</v>
      </c>
      <c r="AU307" s="31">
        <f t="shared" si="619"/>
        <v>0.39591210885163902</v>
      </c>
      <c r="AV307" s="31">
        <f t="shared" si="619"/>
        <v>0.39456180208069563</v>
      </c>
      <c r="AW307" s="31">
        <f t="shared" si="619"/>
        <v>1.7425285056688646E-3</v>
      </c>
      <c r="AX307" s="31">
        <f t="shared" si="619"/>
        <v>1.3801010658626693E-4</v>
      </c>
      <c r="AY307" s="31">
        <f t="shared" si="619"/>
        <v>4.8026884528895732E-4</v>
      </c>
      <c r="AZ307" s="31">
        <f t="shared" si="637"/>
        <v>1.7796517143950805</v>
      </c>
      <c r="BA307" s="31"/>
      <c r="BB307" s="76">
        <f t="shared" si="638"/>
        <v>1.7476445593940515</v>
      </c>
      <c r="BC307" s="76">
        <f t="shared" si="638"/>
        <v>7.7367211325157616E-3</v>
      </c>
      <c r="BD307" s="76">
        <f t="shared" si="639"/>
        <v>6.1552946714920412E-2</v>
      </c>
      <c r="BE307" s="76">
        <f t="shared" si="625"/>
        <v>8.6169940317120969E-2</v>
      </c>
      <c r="BF307" s="76">
        <f t="shared" si="625"/>
        <v>2.4387665198237884E-3</v>
      </c>
      <c r="BG307" s="76">
        <f t="shared" si="625"/>
        <v>0.39591210885163902</v>
      </c>
      <c r="BH307" s="76">
        <f t="shared" si="623"/>
        <v>0.39456180208069563</v>
      </c>
      <c r="BI307" s="76">
        <f t="shared" si="623"/>
        <v>1.7425285056688646E-3</v>
      </c>
      <c r="BJ307" s="76">
        <f t="shared" si="623"/>
        <v>1.3801010658626693E-4</v>
      </c>
      <c r="BK307" s="76">
        <f t="shared" si="640"/>
        <v>1.4408065358668719E-3</v>
      </c>
      <c r="BL307" s="76">
        <f t="shared" si="641"/>
        <v>2.6993381901588891</v>
      </c>
      <c r="BM307" s="76">
        <f t="shared" si="642"/>
        <v>2.2227670552265355</v>
      </c>
      <c r="BN307" s="31"/>
      <c r="BO307" s="77">
        <f t="shared" si="643"/>
        <v>1.942303375433496</v>
      </c>
      <c r="BP307" s="77">
        <f t="shared" si="643"/>
        <v>8.5984644244154838E-3</v>
      </c>
      <c r="BQ307" s="77">
        <f t="shared" si="644"/>
        <v>5.769662456650404E-2</v>
      </c>
      <c r="BR307" s="77">
        <f t="shared" si="645"/>
        <v>3.351528350685562E-2</v>
      </c>
      <c r="BS307" s="77">
        <f t="shared" si="646"/>
        <v>9.121190807335966E-2</v>
      </c>
      <c r="BT307" s="77">
        <f t="shared" si="647"/>
        <v>0.1915357044877333</v>
      </c>
      <c r="BU307" s="77">
        <f t="shared" si="647"/>
        <v>5.4208098756537886E-3</v>
      </c>
      <c r="BV307" s="77">
        <f t="shared" si="647"/>
        <v>0.8800203923206853</v>
      </c>
      <c r="BW307" s="77">
        <f t="shared" si="627"/>
        <v>0.87701897491578296</v>
      </c>
      <c r="BX307" s="77">
        <f t="shared" si="648"/>
        <v>7.7464699103877545E-3</v>
      </c>
      <c r="BY307" s="77">
        <f t="shared" si="648"/>
        <v>6.1352863641651368E-4</v>
      </c>
      <c r="BZ307" s="77">
        <f t="shared" si="648"/>
        <v>2.1350515339199684E-3</v>
      </c>
      <c r="CA307" s="76">
        <f t="shared" si="649"/>
        <v>4.0066046796118515</v>
      </c>
      <c r="CB307" s="76">
        <f t="shared" si="650"/>
        <v>1.2595830587285242E-2</v>
      </c>
      <c r="CC307" s="76">
        <f t="shared" si="651"/>
        <v>1.9781376422166375E-2</v>
      </c>
      <c r="CD307" s="76">
        <f t="shared" si="652"/>
        <v>7.7464699103877545E-3</v>
      </c>
      <c r="CE307" s="76">
        <f t="shared" si="653"/>
        <v>2.5768813596467866E-2</v>
      </c>
      <c r="CF307" s="76">
        <f t="shared" si="654"/>
        <v>1.5963905485018089E-2</v>
      </c>
      <c r="CG307" s="76">
        <f t="shared" si="655"/>
        <v>1.0675257669599842E-3</v>
      </c>
      <c r="CH307" s="76">
        <f t="shared" si="656"/>
        <v>0.83421873006733693</v>
      </c>
      <c r="CI307" s="76">
        <f t="shared" si="657"/>
        <v>0.11866868337054082</v>
      </c>
      <c r="CJ307" s="76">
        <f t="shared" si="658"/>
        <v>9.6966667203159412E-2</v>
      </c>
      <c r="CK307" s="76">
        <f t="shared" si="659"/>
        <v>0.68165760060301483</v>
      </c>
      <c r="CL307" s="76">
        <f t="shared" si="660"/>
        <v>1.0034341281967114</v>
      </c>
      <c r="CM307" s="76">
        <f t="shared" si="661"/>
        <v>0.83421873006733693</v>
      </c>
      <c r="CN307" s="76"/>
      <c r="CO307" s="31">
        <f t="shared" si="662"/>
        <v>0.83102305194227033</v>
      </c>
      <c r="CP307" s="76">
        <f t="shared" si="663"/>
        <v>0.17893987390044805</v>
      </c>
      <c r="CQ307" s="76">
        <f t="shared" si="664"/>
        <v>0.2325953048123745</v>
      </c>
      <c r="CR307" s="77">
        <f t="shared" si="665"/>
        <v>0.61776413278841458</v>
      </c>
      <c r="CS307" s="77">
        <f t="shared" si="666"/>
        <v>0.33857690299512239</v>
      </c>
      <c r="CT307" s="77">
        <f t="shared" si="667"/>
        <v>0.10879214856260337</v>
      </c>
      <c r="CU307" s="31">
        <f t="shared" si="622"/>
        <v>0.88610502244346689</v>
      </c>
      <c r="CV307" s="31">
        <f t="shared" si="622"/>
        <v>4.5068278441839384E-4</v>
      </c>
      <c r="CW307" s="31">
        <f t="shared" si="622"/>
        <v>1.4387854179539236E-2</v>
      </c>
      <c r="CX307" s="31">
        <f t="shared" si="622"/>
        <v>0.26403549795118475</v>
      </c>
      <c r="CY307" s="31">
        <f t="shared" si="622"/>
        <v>4.8352422907488989E-3</v>
      </c>
      <c r="CZ307" s="31">
        <f t="shared" si="620"/>
        <v>0.62000674864282812</v>
      </c>
      <c r="DA307" s="31">
        <f t="shared" si="620"/>
        <v>1.2607574530916198E-2</v>
      </c>
      <c r="DB307" s="31">
        <f t="shared" si="620"/>
        <v>-4.8403569601912909E-5</v>
      </c>
      <c r="DC307" s="31">
        <f t="shared" si="620"/>
        <v>1.2739394454116949E-4</v>
      </c>
      <c r="DD307" s="31">
        <f t="shared" si="620"/>
        <v>3.6184639028620074E-4</v>
      </c>
      <c r="DE307" s="31">
        <f t="shared" si="668"/>
        <v>1.8028694595883277</v>
      </c>
      <c r="DF307" s="31"/>
      <c r="DG307" s="76">
        <f t="shared" si="669"/>
        <v>1.7722100448869338</v>
      </c>
      <c r="DH307" s="76">
        <f t="shared" si="669"/>
        <v>9.0136556883678768E-4</v>
      </c>
      <c r="DI307" s="76">
        <f t="shared" si="670"/>
        <v>4.3163562538617709E-2</v>
      </c>
      <c r="DJ307" s="76">
        <f t="shared" si="626"/>
        <v>0.26403549795118475</v>
      </c>
      <c r="DK307" s="76">
        <f t="shared" si="626"/>
        <v>4.8352422907488989E-3</v>
      </c>
      <c r="DL307" s="76">
        <f t="shared" si="626"/>
        <v>0.62000674864282812</v>
      </c>
      <c r="DM307" s="76">
        <f t="shared" si="624"/>
        <v>1.2607574530916198E-2</v>
      </c>
      <c r="DN307" s="76">
        <f t="shared" si="624"/>
        <v>-4.8403569601912909E-5</v>
      </c>
      <c r="DO307" s="76">
        <f t="shared" si="624"/>
        <v>1.2739394454116949E-4</v>
      </c>
      <c r="DP307" s="76">
        <f t="shared" si="671"/>
        <v>1.0855391708586022E-3</v>
      </c>
      <c r="DQ307" s="76">
        <f t="shared" si="672"/>
        <v>2.7189245659558638</v>
      </c>
      <c r="DR307" s="76">
        <f t="shared" si="673"/>
        <v>2.2067548600380689</v>
      </c>
      <c r="DS307" s="31"/>
      <c r="DT307" s="77">
        <f t="shared" si="674"/>
        <v>1.9554165647812627</v>
      </c>
      <c r="DU307" s="77">
        <f t="shared" si="674"/>
        <v>9.9454642485077979E-4</v>
      </c>
      <c r="DV307" s="77">
        <f t="shared" si="675"/>
        <v>4.4583435218737311E-2</v>
      </c>
      <c r="DW307" s="77">
        <f t="shared" si="676"/>
        <v>1.891749905369719E-2</v>
      </c>
      <c r="DX307" s="77">
        <f t="shared" si="677"/>
        <v>6.3500934272434501E-2</v>
      </c>
      <c r="DY307" s="77">
        <f t="shared" si="678"/>
        <v>0.58266161832634855</v>
      </c>
      <c r="DZ307" s="77">
        <f t="shared" si="678"/>
        <v>1.0670194424571738E-2</v>
      </c>
      <c r="EA307" s="77">
        <f t="shared" si="678"/>
        <v>1.3682029058239624</v>
      </c>
      <c r="EB307" s="77">
        <f t="shared" si="628"/>
        <v>2.7821826369391497E-2</v>
      </c>
      <c r="EC307" s="77">
        <f t="shared" si="679"/>
        <v>-2.136296249244245E-4</v>
      </c>
      <c r="ED307" s="77">
        <f t="shared" si="679"/>
        <v>5.6225441251129193E-4</v>
      </c>
      <c r="EE307" s="77">
        <f t="shared" si="679"/>
        <v>1.5970125607026107E-3</v>
      </c>
      <c r="EF307" s="76">
        <f t="shared" si="680"/>
        <v>4.0112142277711129</v>
      </c>
      <c r="EG307" s="76">
        <f t="shared" si="681"/>
        <v>2.1866201129711525E-2</v>
      </c>
      <c r="EH307" s="76">
        <f t="shared" si="682"/>
        <v>3.3548627824879773E-2</v>
      </c>
      <c r="EI307" s="76">
        <f t="shared" si="683"/>
        <v>-2.136296249244245E-4</v>
      </c>
      <c r="EJ307" s="76">
        <f t="shared" si="684"/>
        <v>9.9454642485077979E-4</v>
      </c>
      <c r="EK307" s="76">
        <f t="shared" si="685"/>
        <v>1.5970125607026107E-3</v>
      </c>
      <c r="EL307" s="76">
        <f t="shared" si="686"/>
        <v>1.7534116117919003E-2</v>
      </c>
      <c r="EM307" s="76">
        <f t="shared" si="687"/>
        <v>2.7821826369391497E-2</v>
      </c>
      <c r="EN307" s="76">
        <f t="shared" si="688"/>
        <v>0.95759211483136064</v>
      </c>
      <c r="EO307" s="76">
        <f t="shared" si="689"/>
        <v>0.66793633663454544</v>
      </c>
      <c r="EP307" s="76">
        <f t="shared" si="690"/>
        <v>1.9406184006565675E-2</v>
      </c>
      <c r="EQ307" s="76">
        <f t="shared" si="691"/>
        <v>0.46305224994419475</v>
      </c>
      <c r="ER307" s="76">
        <f t="shared" si="692"/>
        <v>2.7744763826288175E-2</v>
      </c>
      <c r="ES307" s="76">
        <f t="shared" si="693"/>
        <v>0.29071845760782883</v>
      </c>
      <c r="ET307" s="76">
        <f t="shared" si="694"/>
        <v>0.47177934408971794</v>
      </c>
      <c r="EU307" s="76">
        <f t="shared" si="695"/>
        <v>1.0053259866793001</v>
      </c>
      <c r="EV307" s="31"/>
      <c r="EW307" s="31"/>
      <c r="EX307" s="31"/>
      <c r="EY307" s="31"/>
      <c r="EZ307" s="31">
        <f t="shared" si="696"/>
        <v>0.1246902992915378</v>
      </c>
      <c r="FA307" s="31">
        <f t="shared" si="697"/>
        <v>1017.2117250972541</v>
      </c>
      <c r="FB307" s="31"/>
      <c r="FC307" s="31">
        <f t="shared" si="698"/>
        <v>1217.5919699356841</v>
      </c>
      <c r="FD307" s="31">
        <f t="shared" si="699"/>
        <v>955.96273633263513</v>
      </c>
      <c r="FE307" s="31">
        <f t="shared" si="700"/>
        <v>1188.434983908355</v>
      </c>
      <c r="FF307" s="31">
        <f t="shared" si="701"/>
        <v>730.93373463000989</v>
      </c>
      <c r="FG307" s="31">
        <f t="shared" si="702"/>
        <v>0.50230898314478767</v>
      </c>
      <c r="FH307" s="31">
        <f t="shared" si="703"/>
        <v>1690.3530116102111</v>
      </c>
      <c r="FI307" s="31">
        <f t="shared" si="704"/>
        <v>990.96711286327456</v>
      </c>
      <c r="FJ307" s="31"/>
      <c r="FK307" s="31">
        <f t="shared" si="705"/>
        <v>1146.8298040657301</v>
      </c>
      <c r="FL307" s="31">
        <f t="shared" si="706"/>
        <v>547.20099538022032</v>
      </c>
      <c r="FM307" s="31"/>
      <c r="FN307" s="31">
        <f t="shared" si="707"/>
        <v>32.175040049206338</v>
      </c>
      <c r="FO307" s="31">
        <f t="shared" si="708"/>
        <v>25.70610731884598</v>
      </c>
      <c r="FP307" s="31"/>
      <c r="FQ307" s="31">
        <f t="shared" si="709"/>
        <v>26.23</v>
      </c>
      <c r="FR307" s="31">
        <f t="shared" si="710"/>
        <v>32.44</v>
      </c>
      <c r="FS307" s="31">
        <f t="shared" si="711"/>
        <v>28.6</v>
      </c>
      <c r="FT307" s="31">
        <f t="shared" si="712"/>
        <v>1544.5358930205157</v>
      </c>
      <c r="FU307" s="31">
        <f t="shared" si="713"/>
        <v>597.33556630756857</v>
      </c>
      <c r="FV307" s="31"/>
      <c r="FW307" s="31"/>
      <c r="FX307" s="31"/>
      <c r="FY307" s="31"/>
      <c r="FZ307" s="31"/>
      <c r="GA307" s="31"/>
      <c r="GB307" s="31"/>
      <c r="GC307" s="31"/>
      <c r="GD307" s="32"/>
    </row>
    <row r="308" spans="1:186" ht="15.75" thickBot="1">
      <c r="C308" s="24" t="s">
        <v>219</v>
      </c>
      <c r="D308" s="24" t="s">
        <v>218</v>
      </c>
      <c r="E308" s="24"/>
      <c r="F308" s="23">
        <v>52.503</v>
      </c>
      <c r="G308" s="23">
        <v>0.309</v>
      </c>
      <c r="H308" s="23">
        <v>2.0920000000000001</v>
      </c>
      <c r="I308" s="23">
        <v>6.1909999999999998</v>
      </c>
      <c r="J308" s="23">
        <v>0.17299999999999999</v>
      </c>
      <c r="K308" s="23">
        <v>15.957000000000001</v>
      </c>
      <c r="L308" s="23">
        <v>22.126000000000001</v>
      </c>
      <c r="M308" s="23">
        <v>0.108</v>
      </c>
      <c r="N308" s="23">
        <v>1.2999999999999999E-2</v>
      </c>
      <c r="O308" s="23">
        <v>7.2999999999999995E-2</v>
      </c>
      <c r="Q308" s="24">
        <v>53.095999999999997</v>
      </c>
      <c r="R308" s="24">
        <v>7.0000000000000001E-3</v>
      </c>
      <c r="S308" s="24">
        <v>1.6659999999999999</v>
      </c>
      <c r="T308" s="24">
        <v>19.068000000000001</v>
      </c>
      <c r="U308" s="24">
        <v>0.36799999999999999</v>
      </c>
      <c r="V308" s="24">
        <v>25.219000000000001</v>
      </c>
      <c r="W308" s="24">
        <v>0.29599999999999999</v>
      </c>
      <c r="X308" s="24">
        <v>0</v>
      </c>
      <c r="Y308" s="24">
        <v>3.1E-2</v>
      </c>
      <c r="Z308" s="24">
        <v>1.9E-2</v>
      </c>
      <c r="AB308" s="69">
        <f t="shared" ref="AB308:AB371" si="714">AE308</f>
        <v>873.54006566265377</v>
      </c>
      <c r="AC308" s="69">
        <f t="shared" ref="AC308:AC371" si="715">AI308</f>
        <v>18.844041370713583</v>
      </c>
      <c r="AD308" s="31"/>
      <c r="AE308" s="73">
        <f t="shared" si="629"/>
        <v>873.54006566265377</v>
      </c>
      <c r="AF308" s="73"/>
      <c r="AG308" s="73">
        <f t="shared" si="630"/>
        <v>965.33780382348993</v>
      </c>
      <c r="AH308" s="73">
        <f t="shared" si="631"/>
        <v>945.9229606597969</v>
      </c>
      <c r="AI308" s="73">
        <f t="shared" si="632"/>
        <v>18.844041370713583</v>
      </c>
      <c r="AJ308" s="73">
        <f t="shared" si="633"/>
        <v>-3.5004886240911972</v>
      </c>
      <c r="AK308" s="73">
        <f t="shared" si="634"/>
        <v>1087.2314454567638</v>
      </c>
      <c r="AL308" s="74">
        <f t="shared" si="635"/>
        <v>0.51313575532649713</v>
      </c>
      <c r="AM308" s="75"/>
      <c r="AN308" s="31">
        <f t="shared" si="636"/>
        <v>9.4717462121872945E-2</v>
      </c>
      <c r="AO308" s="31"/>
      <c r="AP308" s="31">
        <f t="shared" si="621"/>
        <v>0.87382227969702575</v>
      </c>
      <c r="AQ308" s="31">
        <f t="shared" si="621"/>
        <v>3.8683605662578808E-3</v>
      </c>
      <c r="AR308" s="31">
        <f t="shared" si="621"/>
        <v>2.0517648904973471E-2</v>
      </c>
      <c r="AS308" s="31">
        <f t="shared" si="621"/>
        <v>8.6169940317120969E-2</v>
      </c>
      <c r="AT308" s="31">
        <f t="shared" si="621"/>
        <v>2.4387665198237884E-3</v>
      </c>
      <c r="AU308" s="31">
        <f t="shared" si="619"/>
        <v>0.39591210885163902</v>
      </c>
      <c r="AV308" s="31">
        <f t="shared" si="619"/>
        <v>0.39456180208069563</v>
      </c>
      <c r="AW308" s="31">
        <f t="shared" si="619"/>
        <v>1.7425285056688646E-3</v>
      </c>
      <c r="AX308" s="31">
        <f t="shared" si="619"/>
        <v>1.3801010658626693E-4</v>
      </c>
      <c r="AY308" s="31">
        <f t="shared" si="619"/>
        <v>4.8026884528895732E-4</v>
      </c>
      <c r="AZ308" s="31">
        <f t="shared" si="637"/>
        <v>1.7796517143950805</v>
      </c>
      <c r="BA308" s="31"/>
      <c r="BB308" s="76">
        <f t="shared" si="638"/>
        <v>1.7476445593940515</v>
      </c>
      <c r="BC308" s="76">
        <f t="shared" si="638"/>
        <v>7.7367211325157616E-3</v>
      </c>
      <c r="BD308" s="76">
        <f t="shared" si="639"/>
        <v>6.1552946714920412E-2</v>
      </c>
      <c r="BE308" s="76">
        <f t="shared" si="625"/>
        <v>8.6169940317120969E-2</v>
      </c>
      <c r="BF308" s="76">
        <f t="shared" si="625"/>
        <v>2.4387665198237884E-3</v>
      </c>
      <c r="BG308" s="76">
        <f t="shared" si="625"/>
        <v>0.39591210885163902</v>
      </c>
      <c r="BH308" s="76">
        <f t="shared" si="623"/>
        <v>0.39456180208069563</v>
      </c>
      <c r="BI308" s="76">
        <f t="shared" si="623"/>
        <v>1.7425285056688646E-3</v>
      </c>
      <c r="BJ308" s="76">
        <f t="shared" si="623"/>
        <v>1.3801010658626693E-4</v>
      </c>
      <c r="BK308" s="76">
        <f t="shared" si="640"/>
        <v>1.4408065358668719E-3</v>
      </c>
      <c r="BL308" s="76">
        <f t="shared" si="641"/>
        <v>2.6993381901588891</v>
      </c>
      <c r="BM308" s="76">
        <f t="shared" si="642"/>
        <v>2.2227670552265355</v>
      </c>
      <c r="BN308" s="31"/>
      <c r="BO308" s="77">
        <f t="shared" si="643"/>
        <v>1.942303375433496</v>
      </c>
      <c r="BP308" s="77">
        <f t="shared" si="643"/>
        <v>8.5984644244154838E-3</v>
      </c>
      <c r="BQ308" s="77">
        <f t="shared" si="644"/>
        <v>5.769662456650404E-2</v>
      </c>
      <c r="BR308" s="77">
        <f t="shared" si="645"/>
        <v>3.351528350685562E-2</v>
      </c>
      <c r="BS308" s="77">
        <f t="shared" si="646"/>
        <v>9.121190807335966E-2</v>
      </c>
      <c r="BT308" s="77">
        <f t="shared" si="647"/>
        <v>0.1915357044877333</v>
      </c>
      <c r="BU308" s="77">
        <f t="shared" si="647"/>
        <v>5.4208098756537886E-3</v>
      </c>
      <c r="BV308" s="77">
        <f t="shared" si="647"/>
        <v>0.8800203923206853</v>
      </c>
      <c r="BW308" s="77">
        <f t="shared" si="627"/>
        <v>0.87701897491578296</v>
      </c>
      <c r="BX308" s="77">
        <f t="shared" si="648"/>
        <v>7.7464699103877545E-3</v>
      </c>
      <c r="BY308" s="77">
        <f t="shared" si="648"/>
        <v>6.1352863641651368E-4</v>
      </c>
      <c r="BZ308" s="77">
        <f t="shared" si="648"/>
        <v>2.1350515339199684E-3</v>
      </c>
      <c r="CA308" s="76">
        <f t="shared" si="649"/>
        <v>4.0066046796118515</v>
      </c>
      <c r="CB308" s="76">
        <f t="shared" si="650"/>
        <v>1.2595830587285242E-2</v>
      </c>
      <c r="CC308" s="76">
        <f t="shared" si="651"/>
        <v>1.9781376422166375E-2</v>
      </c>
      <c r="CD308" s="76">
        <f t="shared" si="652"/>
        <v>7.7464699103877545E-3</v>
      </c>
      <c r="CE308" s="76">
        <f t="shared" si="653"/>
        <v>2.5768813596467866E-2</v>
      </c>
      <c r="CF308" s="76">
        <f t="shared" si="654"/>
        <v>1.5963905485018089E-2</v>
      </c>
      <c r="CG308" s="76">
        <f t="shared" si="655"/>
        <v>1.0675257669599842E-3</v>
      </c>
      <c r="CH308" s="76">
        <f t="shared" si="656"/>
        <v>0.83421873006733693</v>
      </c>
      <c r="CI308" s="76">
        <f t="shared" si="657"/>
        <v>0.11866868337054082</v>
      </c>
      <c r="CJ308" s="76">
        <f t="shared" si="658"/>
        <v>9.6966667203159412E-2</v>
      </c>
      <c r="CK308" s="76">
        <f t="shared" si="659"/>
        <v>0.68165760060301483</v>
      </c>
      <c r="CL308" s="76">
        <f t="shared" si="660"/>
        <v>1.0034341281967114</v>
      </c>
      <c r="CM308" s="76">
        <f t="shared" si="661"/>
        <v>0.83421873006733693</v>
      </c>
      <c r="CN308" s="76"/>
      <c r="CO308" s="31">
        <f t="shared" si="662"/>
        <v>0.83102305194227033</v>
      </c>
      <c r="CP308" s="76">
        <f t="shared" si="663"/>
        <v>0.17893987390044805</v>
      </c>
      <c r="CQ308" s="76">
        <f t="shared" si="664"/>
        <v>0.2325953048123745</v>
      </c>
      <c r="CR308" s="77">
        <f t="shared" si="665"/>
        <v>0.61776413278841458</v>
      </c>
      <c r="CS308" s="77">
        <f t="shared" si="666"/>
        <v>0.33857690299512239</v>
      </c>
      <c r="CT308" s="77">
        <f t="shared" si="667"/>
        <v>0.10879214856260337</v>
      </c>
      <c r="CU308" s="31">
        <f t="shared" si="622"/>
        <v>0.88369174642959969</v>
      </c>
      <c r="CV308" s="31">
        <f t="shared" si="622"/>
        <v>8.7632763636909922E-5</v>
      </c>
      <c r="CW308" s="31">
        <f t="shared" si="622"/>
        <v>1.6339580820117494E-2</v>
      </c>
      <c r="CX308" s="31">
        <f t="shared" si="622"/>
        <v>0.26539951897381081</v>
      </c>
      <c r="CY308" s="31">
        <f t="shared" si="622"/>
        <v>5.1876651982378855E-3</v>
      </c>
      <c r="CZ308" s="31">
        <f t="shared" si="620"/>
        <v>0.62571332162245319</v>
      </c>
      <c r="DA308" s="31">
        <f t="shared" si="620"/>
        <v>5.2784187569323831E-3</v>
      </c>
      <c r="DB308" s="31">
        <f t="shared" si="620"/>
        <v>0</v>
      </c>
      <c r="DC308" s="31">
        <f t="shared" si="620"/>
        <v>3.2910102339802114E-4</v>
      </c>
      <c r="DD308" s="31">
        <f t="shared" si="620"/>
        <v>1.2500148028068753E-4</v>
      </c>
      <c r="DE308" s="31">
        <f t="shared" si="668"/>
        <v>1.8021519870684672</v>
      </c>
      <c r="DF308" s="31"/>
      <c r="DG308" s="76">
        <f t="shared" si="669"/>
        <v>1.7673834928591994</v>
      </c>
      <c r="DH308" s="76">
        <f t="shared" si="669"/>
        <v>1.7526552727381984E-4</v>
      </c>
      <c r="DI308" s="76">
        <f t="shared" si="670"/>
        <v>4.9018742460352482E-2</v>
      </c>
      <c r="DJ308" s="76">
        <f t="shared" si="626"/>
        <v>0.26539951897381081</v>
      </c>
      <c r="DK308" s="76">
        <f t="shared" si="626"/>
        <v>5.1876651982378855E-3</v>
      </c>
      <c r="DL308" s="76">
        <f t="shared" si="626"/>
        <v>0.62571332162245319</v>
      </c>
      <c r="DM308" s="76">
        <f t="shared" si="624"/>
        <v>5.2784187569323831E-3</v>
      </c>
      <c r="DN308" s="76">
        <f t="shared" si="624"/>
        <v>0</v>
      </c>
      <c r="DO308" s="76">
        <f t="shared" si="624"/>
        <v>3.2910102339802114E-4</v>
      </c>
      <c r="DP308" s="76">
        <f t="shared" si="671"/>
        <v>3.7500444084206258E-4</v>
      </c>
      <c r="DQ308" s="76">
        <f t="shared" si="672"/>
        <v>2.7188605308625</v>
      </c>
      <c r="DR308" s="76">
        <f t="shared" si="673"/>
        <v>2.206806833926354</v>
      </c>
      <c r="DS308" s="31"/>
      <c r="DT308" s="77">
        <f t="shared" si="674"/>
        <v>1.9501369851051553</v>
      </c>
      <c r="DU308" s="77">
        <f t="shared" si="674"/>
        <v>1.933885816697857E-4</v>
      </c>
      <c r="DV308" s="77">
        <f t="shared" si="675"/>
        <v>4.9863014894844682E-2</v>
      </c>
      <c r="DW308" s="77">
        <f t="shared" si="676"/>
        <v>2.2253582339809855E-2</v>
      </c>
      <c r="DX308" s="77">
        <f t="shared" si="677"/>
        <v>7.2116597234654536E-2</v>
      </c>
      <c r="DY308" s="77">
        <f t="shared" si="678"/>
        <v>0.58568547219217271</v>
      </c>
      <c r="DZ308" s="77">
        <f t="shared" si="678"/>
        <v>1.144817501159328E-2</v>
      </c>
      <c r="EA308" s="77">
        <f t="shared" si="678"/>
        <v>1.3808284342351884</v>
      </c>
      <c r="EB308" s="77">
        <f t="shared" si="628"/>
        <v>1.1648450585123434E-2</v>
      </c>
      <c r="EC308" s="77">
        <f t="shared" si="679"/>
        <v>0</v>
      </c>
      <c r="ED308" s="77">
        <f t="shared" si="679"/>
        <v>1.4525247749738199E-3</v>
      </c>
      <c r="EE308" s="77">
        <f t="shared" si="679"/>
        <v>5.5170824186866326E-4</v>
      </c>
      <c r="EF308" s="76">
        <f t="shared" si="680"/>
        <v>4.0140617359623993</v>
      </c>
      <c r="EG308" s="76">
        <f t="shared" si="681"/>
        <v>2.6670947149826593E-2</v>
      </c>
      <c r="EH308" s="76">
        <f t="shared" si="682"/>
        <v>4.2037428083634865E-2</v>
      </c>
      <c r="EI308" s="76">
        <f t="shared" si="683"/>
        <v>0</v>
      </c>
      <c r="EJ308" s="76">
        <f t="shared" si="684"/>
        <v>1.933885816697857E-4</v>
      </c>
      <c r="EK308" s="76">
        <f t="shared" si="685"/>
        <v>5.5170824186866326E-4</v>
      </c>
      <c r="EL308" s="76">
        <f t="shared" si="686"/>
        <v>2.1701874097941193E-2</v>
      </c>
      <c r="EM308" s="76">
        <f t="shared" si="687"/>
        <v>1.1648450585123434E-2</v>
      </c>
      <c r="EN308" s="76">
        <f t="shared" si="688"/>
        <v>0.97220918408710999</v>
      </c>
      <c r="EO308" s="76">
        <f t="shared" si="689"/>
        <v>0.67870567287895001</v>
      </c>
      <c r="EP308" s="76">
        <f t="shared" si="690"/>
        <v>8.131860531431714E-3</v>
      </c>
      <c r="EQ308" s="76">
        <f t="shared" si="691"/>
        <v>0.4707997748346866</v>
      </c>
      <c r="ER308" s="76">
        <f t="shared" si="692"/>
        <v>1.1730350658975271E-2</v>
      </c>
      <c r="ES308" s="76">
        <f t="shared" si="693"/>
        <v>0.28817514447176834</v>
      </c>
      <c r="ET308" s="76">
        <f t="shared" si="694"/>
        <v>0.47629419770615461</v>
      </c>
      <c r="EU308" s="76">
        <f t="shared" si="695"/>
        <v>1.006304605593713</v>
      </c>
      <c r="EV308" s="31"/>
      <c r="EW308" s="31"/>
      <c r="EX308" s="31"/>
      <c r="EY308" s="31"/>
      <c r="EZ308" s="31">
        <f t="shared" si="696"/>
        <v>0.12319798757589107</v>
      </c>
      <c r="FA308" s="31">
        <f t="shared" si="697"/>
        <v>1013.7448895298788</v>
      </c>
      <c r="FB308" s="31"/>
      <c r="FC308" s="31">
        <f t="shared" si="698"/>
        <v>1210.4263576049855</v>
      </c>
      <c r="FD308" s="31">
        <f t="shared" si="699"/>
        <v>949.51844304311555</v>
      </c>
      <c r="FE308" s="31">
        <f t="shared" si="700"/>
        <v>1015.0096485111369</v>
      </c>
      <c r="FF308" s="31">
        <f t="shared" si="701"/>
        <v>625.27878718518582</v>
      </c>
      <c r="FG308" s="31">
        <f t="shared" si="702"/>
        <v>0.49404293979122316</v>
      </c>
      <c r="FH308" s="31">
        <f t="shared" si="703"/>
        <v>1677.3837919587777</v>
      </c>
      <c r="FI308" s="31">
        <f t="shared" si="704"/>
        <v>821.8266477298688</v>
      </c>
      <c r="FJ308" s="31"/>
      <c r="FK308" s="31">
        <f t="shared" si="705"/>
        <v>1146.2669046258138</v>
      </c>
      <c r="FL308" s="31">
        <f t="shared" si="706"/>
        <v>576.32853636640937</v>
      </c>
      <c r="FM308" s="31"/>
      <c r="FN308" s="31">
        <f t="shared" si="707"/>
        <v>104.0889027239734</v>
      </c>
      <c r="FO308" s="31">
        <f t="shared" si="708"/>
        <v>70.936619161369549</v>
      </c>
      <c r="FP308" s="31"/>
      <c r="FQ308" s="31">
        <f t="shared" si="709"/>
        <v>26.23</v>
      </c>
      <c r="FR308" s="31">
        <f t="shared" si="710"/>
        <v>32.44</v>
      </c>
      <c r="FS308" s="31">
        <f t="shared" si="711"/>
        <v>28.6</v>
      </c>
      <c r="FT308" s="31">
        <f t="shared" si="712"/>
        <v>1517.4279176474879</v>
      </c>
      <c r="FU308" s="31">
        <f t="shared" si="713"/>
        <v>485.6372180129905</v>
      </c>
      <c r="FV308" s="31"/>
      <c r="FW308" s="31"/>
      <c r="FX308" s="31"/>
      <c r="FY308" s="31"/>
      <c r="FZ308" s="31"/>
      <c r="GA308" s="31"/>
      <c r="GB308" s="31"/>
      <c r="GC308" s="31"/>
      <c r="GD308" s="32"/>
    </row>
    <row r="309" spans="1:186" ht="15.75" thickBot="1">
      <c r="A309" s="23" t="s">
        <v>226</v>
      </c>
      <c r="B309" s="23" t="s">
        <v>214</v>
      </c>
      <c r="C309" s="24" t="s">
        <v>208</v>
      </c>
      <c r="D309" s="24" t="s">
        <v>207</v>
      </c>
      <c r="E309" s="24"/>
      <c r="F309" s="23">
        <v>52.63</v>
      </c>
      <c r="G309" s="23">
        <v>0.27700000000000002</v>
      </c>
      <c r="H309" s="23">
        <v>2.0129999999999999</v>
      </c>
      <c r="I309" s="23">
        <v>5.8869999999999996</v>
      </c>
      <c r="J309" s="23">
        <v>0.14899999999999999</v>
      </c>
      <c r="K309" s="23">
        <v>15.669</v>
      </c>
      <c r="L309" s="23">
        <v>22.986000000000001</v>
      </c>
      <c r="M309" s="23">
        <v>0.1</v>
      </c>
      <c r="N309" s="23">
        <v>0.02</v>
      </c>
      <c r="O309" s="23">
        <v>5.5E-2</v>
      </c>
      <c r="Q309" s="24">
        <v>53.506999999999998</v>
      </c>
      <c r="R309" s="24">
        <v>9.2999999999999999E-2</v>
      </c>
      <c r="S309" s="24">
        <v>1.464</v>
      </c>
      <c r="T309" s="24">
        <v>19.276</v>
      </c>
      <c r="U309" s="24">
        <v>0.39</v>
      </c>
      <c r="V309" s="24">
        <v>25.042000000000002</v>
      </c>
      <c r="W309" s="24">
        <v>0.314</v>
      </c>
      <c r="X309" s="24">
        <v>1E-3</v>
      </c>
      <c r="Y309" s="24">
        <v>8.0000000000000002E-3</v>
      </c>
      <c r="Z309" s="24">
        <v>4.1000000000000002E-2</v>
      </c>
      <c r="AB309" s="69">
        <f t="shared" si="714"/>
        <v>786.77532002734472</v>
      </c>
      <c r="AC309" s="69">
        <f t="shared" si="715"/>
        <v>14.375478634361755</v>
      </c>
      <c r="AD309" s="31"/>
      <c r="AE309" s="73">
        <f t="shared" si="629"/>
        <v>786.77532002734472</v>
      </c>
      <c r="AF309" s="73"/>
      <c r="AG309" s="73">
        <f t="shared" si="630"/>
        <v>901.8007423980315</v>
      </c>
      <c r="AH309" s="73">
        <f t="shared" si="631"/>
        <v>866.26013740360634</v>
      </c>
      <c r="AI309" s="73">
        <f t="shared" si="632"/>
        <v>14.375478634361755</v>
      </c>
      <c r="AJ309" s="73">
        <f t="shared" si="633"/>
        <v>-2.7226068541721578</v>
      </c>
      <c r="AK309" s="73">
        <f t="shared" si="634"/>
        <v>959.12449575074083</v>
      </c>
      <c r="AL309" s="74">
        <f t="shared" si="635"/>
        <v>0.48809555073572702</v>
      </c>
      <c r="AM309" s="75"/>
      <c r="AN309" s="31">
        <f t="shared" si="636"/>
        <v>0.13630909174110128</v>
      </c>
      <c r="AO309" s="31"/>
      <c r="AP309" s="31">
        <f t="shared" si="621"/>
        <v>0.87593597661951628</v>
      </c>
      <c r="AQ309" s="31">
        <f t="shared" si="621"/>
        <v>3.4677536467748642E-3</v>
      </c>
      <c r="AR309" s="31">
        <f t="shared" si="621"/>
        <v>1.9742842851678582E-2</v>
      </c>
      <c r="AS309" s="31">
        <f t="shared" si="621"/>
        <v>8.1938691430607516E-2</v>
      </c>
      <c r="AT309" s="31">
        <f t="shared" si="621"/>
        <v>2.100440528634361E-3</v>
      </c>
      <c r="AU309" s="31">
        <f t="shared" si="619"/>
        <v>0.38876648703367372</v>
      </c>
      <c r="AV309" s="31">
        <f t="shared" si="619"/>
        <v>0.40989774846908028</v>
      </c>
      <c r="AW309" s="31">
        <f t="shared" si="619"/>
        <v>1.6134523200637637E-3</v>
      </c>
      <c r="AX309" s="31">
        <f t="shared" si="619"/>
        <v>2.1232324090194913E-4</v>
      </c>
      <c r="AY309" s="31">
        <f t="shared" si="619"/>
        <v>3.6184639028620074E-4</v>
      </c>
      <c r="AZ309" s="31">
        <f t="shared" si="637"/>
        <v>1.7840375625312173</v>
      </c>
      <c r="BA309" s="31"/>
      <c r="BB309" s="76">
        <f t="shared" si="638"/>
        <v>1.7518719532390326</v>
      </c>
      <c r="BC309" s="76">
        <f t="shared" si="638"/>
        <v>6.9355072935497284E-3</v>
      </c>
      <c r="BD309" s="76">
        <f t="shared" si="639"/>
        <v>5.9228528555035742E-2</v>
      </c>
      <c r="BE309" s="76">
        <f t="shared" si="625"/>
        <v>8.1938691430607516E-2</v>
      </c>
      <c r="BF309" s="76">
        <f t="shared" si="625"/>
        <v>2.100440528634361E-3</v>
      </c>
      <c r="BG309" s="76">
        <f t="shared" si="625"/>
        <v>0.38876648703367372</v>
      </c>
      <c r="BH309" s="76">
        <f t="shared" si="623"/>
        <v>0.40989774846908028</v>
      </c>
      <c r="BI309" s="76">
        <f t="shared" si="623"/>
        <v>1.6134523200637637E-3</v>
      </c>
      <c r="BJ309" s="76">
        <f t="shared" si="623"/>
        <v>2.1232324090194913E-4</v>
      </c>
      <c r="BK309" s="76">
        <f t="shared" si="640"/>
        <v>1.0855391708586022E-3</v>
      </c>
      <c r="BL309" s="76">
        <f t="shared" si="641"/>
        <v>2.7036506712814385</v>
      </c>
      <c r="BM309" s="76">
        <f t="shared" si="642"/>
        <v>2.2192216116278822</v>
      </c>
      <c r="BN309" s="31"/>
      <c r="BO309" s="77">
        <f t="shared" si="643"/>
        <v>1.9438960497164059</v>
      </c>
      <c r="BP309" s="77">
        <f t="shared" si="643"/>
        <v>7.6957138367241803E-3</v>
      </c>
      <c r="BQ309" s="77">
        <f t="shared" si="644"/>
        <v>5.6103950283594051E-2</v>
      </c>
      <c r="BR309" s="77">
        <f t="shared" si="645"/>
        <v>3.1523536779242259E-2</v>
      </c>
      <c r="BS309" s="77">
        <f t="shared" si="646"/>
        <v>8.762748706283631E-2</v>
      </c>
      <c r="BT309" s="77">
        <f t="shared" si="647"/>
        <v>0.18184011485131255</v>
      </c>
      <c r="BU309" s="77">
        <f t="shared" si="647"/>
        <v>4.6613430150844676E-3</v>
      </c>
      <c r="BV309" s="77">
        <f t="shared" si="647"/>
        <v>0.86275898990177957</v>
      </c>
      <c r="BW309" s="77">
        <f t="shared" si="627"/>
        <v>0.90965394196019267</v>
      </c>
      <c r="BX309" s="77">
        <f t="shared" si="648"/>
        <v>7.1612165160333027E-3</v>
      </c>
      <c r="BY309" s="77">
        <f t="shared" si="648"/>
        <v>9.4238464972095726E-4</v>
      </c>
      <c r="BZ309" s="77">
        <f t="shared" si="648"/>
        <v>1.6060346588253481E-3</v>
      </c>
      <c r="CA309" s="76">
        <f t="shared" si="649"/>
        <v>4.0078432761689147</v>
      </c>
      <c r="CB309" s="76">
        <f t="shared" si="650"/>
        <v>1.4744167688111383E-2</v>
      </c>
      <c r="CC309" s="76">
        <f t="shared" si="651"/>
        <v>2.3483781061655051E-2</v>
      </c>
      <c r="CD309" s="76">
        <f t="shared" si="652"/>
        <v>7.1612165160333027E-3</v>
      </c>
      <c r="CE309" s="76">
        <f t="shared" si="653"/>
        <v>2.4362320263208954E-2</v>
      </c>
      <c r="CF309" s="76">
        <f t="shared" si="654"/>
        <v>1.5870815010192548E-2</v>
      </c>
      <c r="CG309" s="76">
        <f t="shared" si="655"/>
        <v>8.0301732941267406E-4</v>
      </c>
      <c r="CH309" s="76">
        <f t="shared" si="656"/>
        <v>0.86861778935737854</v>
      </c>
      <c r="CI309" s="76">
        <f t="shared" si="657"/>
        <v>8.7990657697856745E-2</v>
      </c>
      <c r="CJ309" s="76">
        <f t="shared" si="658"/>
        <v>7.2350702933356645E-2</v>
      </c>
      <c r="CK309" s="76">
        <f t="shared" si="659"/>
        <v>0.71422477436437459</v>
      </c>
      <c r="CL309" s="76">
        <f t="shared" si="660"/>
        <v>1.0048058161740827</v>
      </c>
      <c r="CM309" s="76">
        <f t="shared" si="661"/>
        <v>0.86861778935737854</v>
      </c>
      <c r="CN309" s="76"/>
      <c r="CO309" s="31">
        <f t="shared" si="662"/>
        <v>0.83774807387978956</v>
      </c>
      <c r="CP309" s="76">
        <f t="shared" si="663"/>
        <v>0.16709594716320117</v>
      </c>
      <c r="CQ309" s="76">
        <f t="shared" si="664"/>
        <v>0.22708533738767137</v>
      </c>
      <c r="CR309" s="77">
        <f t="shared" si="665"/>
        <v>0.63328559440358556</v>
      </c>
      <c r="CS309" s="77">
        <f t="shared" si="666"/>
        <v>0.33416522037721125</v>
      </c>
      <c r="CT309" s="77">
        <f t="shared" si="667"/>
        <v>7.8239834808396719E-2</v>
      </c>
      <c r="CU309" s="31">
        <f t="shared" si="622"/>
        <v>0.89053213568269907</v>
      </c>
      <c r="CV309" s="31">
        <f t="shared" si="622"/>
        <v>1.1642638597475176E-3</v>
      </c>
      <c r="CW309" s="31">
        <f t="shared" si="622"/>
        <v>1.4358431164857152E-2</v>
      </c>
      <c r="CX309" s="31">
        <f t="shared" si="622"/>
        <v>0.26829458400142525</v>
      </c>
      <c r="CY309" s="31">
        <f t="shared" si="622"/>
        <v>5.4977973568281942E-3</v>
      </c>
      <c r="CZ309" s="31">
        <f t="shared" si="620"/>
        <v>0.62132174154682862</v>
      </c>
      <c r="DA309" s="31">
        <f t="shared" si="620"/>
        <v>5.5994036813404331E-3</v>
      </c>
      <c r="DB309" s="31">
        <f t="shared" si="620"/>
        <v>1.6134523200637635E-5</v>
      </c>
      <c r="DC309" s="31">
        <f t="shared" si="620"/>
        <v>8.4929296360779653E-5</v>
      </c>
      <c r="DD309" s="31">
        <f t="shared" si="620"/>
        <v>2.6974003639516783E-4</v>
      </c>
      <c r="DE309" s="31">
        <f t="shared" si="668"/>
        <v>1.8071391611496828</v>
      </c>
      <c r="DF309" s="31"/>
      <c r="DG309" s="76">
        <f t="shared" si="669"/>
        <v>1.7810642713653981</v>
      </c>
      <c r="DH309" s="76">
        <f t="shared" si="669"/>
        <v>2.3285277194950351E-3</v>
      </c>
      <c r="DI309" s="76">
        <f t="shared" si="670"/>
        <v>4.3075293494571454E-2</v>
      </c>
      <c r="DJ309" s="76">
        <f t="shared" si="626"/>
        <v>0.26829458400142525</v>
      </c>
      <c r="DK309" s="76">
        <f t="shared" si="626"/>
        <v>5.4977973568281942E-3</v>
      </c>
      <c r="DL309" s="76">
        <f t="shared" si="626"/>
        <v>0.62132174154682862</v>
      </c>
      <c r="DM309" s="76">
        <f t="shared" si="624"/>
        <v>5.5994036813404331E-3</v>
      </c>
      <c r="DN309" s="76">
        <f t="shared" si="624"/>
        <v>1.6134523200637635E-5</v>
      </c>
      <c r="DO309" s="76">
        <f t="shared" si="624"/>
        <v>8.4929296360779653E-5</v>
      </c>
      <c r="DP309" s="76">
        <f t="shared" si="671"/>
        <v>8.0922010918550356E-4</v>
      </c>
      <c r="DQ309" s="76">
        <f t="shared" si="672"/>
        <v>2.7280919030946347</v>
      </c>
      <c r="DR309" s="76">
        <f t="shared" si="673"/>
        <v>2.1993393965921193</v>
      </c>
      <c r="DS309" s="31"/>
      <c r="DT309" s="77">
        <f t="shared" si="674"/>
        <v>1.9585824099382787</v>
      </c>
      <c r="DU309" s="77">
        <f t="shared" si="674"/>
        <v>2.5606113747711169E-3</v>
      </c>
      <c r="DV309" s="77">
        <f t="shared" si="675"/>
        <v>4.1417590061721299E-2</v>
      </c>
      <c r="DW309" s="77">
        <f t="shared" si="676"/>
        <v>2.1740536606531524E-2</v>
      </c>
      <c r="DX309" s="77">
        <f t="shared" si="677"/>
        <v>6.3158126668252823E-2</v>
      </c>
      <c r="DY309" s="77">
        <f t="shared" si="678"/>
        <v>0.59007084848662827</v>
      </c>
      <c r="DZ309" s="77">
        <f t="shared" si="678"/>
        <v>1.209152232135227E-2</v>
      </c>
      <c r="EA309" s="77">
        <f t="shared" si="678"/>
        <v>1.3664973841431667</v>
      </c>
      <c r="EB309" s="77">
        <f t="shared" si="628"/>
        <v>1.231498911379496E-2</v>
      </c>
      <c r="EC309" s="77">
        <f t="shared" si="679"/>
        <v>7.097058504078385E-5</v>
      </c>
      <c r="ED309" s="77">
        <f t="shared" si="679"/>
        <v>3.7357669482222078E-4</v>
      </c>
      <c r="EE309" s="77">
        <f t="shared" si="679"/>
        <v>1.1864997777641694E-3</v>
      </c>
      <c r="EF309" s="76">
        <f t="shared" si="680"/>
        <v>4.0069069391038719</v>
      </c>
      <c r="EG309" s="76">
        <f t="shared" si="681"/>
        <v>1.3440301512924155E-2</v>
      </c>
      <c r="EH309" s="76">
        <f t="shared" si="682"/>
        <v>2.0685099630739501E-2</v>
      </c>
      <c r="EI309" s="76">
        <f t="shared" si="683"/>
        <v>7.097058504078385E-5</v>
      </c>
      <c r="EJ309" s="76">
        <f t="shared" si="684"/>
        <v>2.5606113747711169E-3</v>
      </c>
      <c r="EK309" s="76">
        <f t="shared" si="685"/>
        <v>1.1864997777641694E-3</v>
      </c>
      <c r="EL309" s="76">
        <f t="shared" si="686"/>
        <v>2.0483066243726571E-2</v>
      </c>
      <c r="EM309" s="76">
        <f t="shared" si="687"/>
        <v>1.231498911379496E-2</v>
      </c>
      <c r="EN309" s="76">
        <f t="shared" si="688"/>
        <v>0.96665054410942719</v>
      </c>
      <c r="EO309" s="76">
        <f t="shared" si="689"/>
        <v>0.67097701194124337</v>
      </c>
      <c r="EP309" s="76">
        <f t="shared" si="690"/>
        <v>8.5481507748757669E-3</v>
      </c>
      <c r="EQ309" s="76">
        <f t="shared" si="691"/>
        <v>0.46381774941628046</v>
      </c>
      <c r="ER309" s="76">
        <f t="shared" si="692"/>
        <v>1.2363932388288356E-2</v>
      </c>
      <c r="ES309" s="76">
        <f t="shared" si="693"/>
        <v>0.29675377402571146</v>
      </c>
      <c r="ET309" s="76">
        <f t="shared" si="694"/>
        <v>0.46900998190720949</v>
      </c>
      <c r="EU309" s="76">
        <f t="shared" si="695"/>
        <v>1.0032666812045248</v>
      </c>
      <c r="EV309" s="31"/>
      <c r="EW309" s="31"/>
      <c r="EX309" s="31"/>
      <c r="EY309" s="31"/>
      <c r="EZ309" s="31">
        <f t="shared" si="696"/>
        <v>9.0316910354805421E-2</v>
      </c>
      <c r="FA309" s="31">
        <f t="shared" si="697"/>
        <v>924.35028454997507</v>
      </c>
      <c r="FB309" s="31"/>
      <c r="FC309" s="31">
        <f t="shared" si="698"/>
        <v>1144.4644893925206</v>
      </c>
      <c r="FD309" s="31">
        <f t="shared" si="699"/>
        <v>898.36874831911689</v>
      </c>
      <c r="FE309" s="31">
        <f t="shared" si="700"/>
        <v>1013.4053558104988</v>
      </c>
      <c r="FF309" s="31">
        <f t="shared" si="701"/>
        <v>620.09553525641286</v>
      </c>
      <c r="FG309" s="31">
        <f t="shared" si="702"/>
        <v>0.48960036064480211</v>
      </c>
      <c r="FH309" s="31">
        <f t="shared" si="703"/>
        <v>1670.3953147446414</v>
      </c>
      <c r="FI309" s="31">
        <f t="shared" si="704"/>
        <v>826.57655371467365</v>
      </c>
      <c r="FJ309" s="31"/>
      <c r="FK309" s="31">
        <f t="shared" si="705"/>
        <v>1135.4507331561149</v>
      </c>
      <c r="FL309" s="31">
        <f t="shared" si="706"/>
        <v>573.79851466594323</v>
      </c>
      <c r="FM309" s="31"/>
      <c r="FN309" s="31">
        <f t="shared" si="707"/>
        <v>66.974791859879673</v>
      </c>
      <c r="FO309" s="31">
        <f t="shared" si="708"/>
        <v>48.803750914204173</v>
      </c>
      <c r="FP309" s="31"/>
      <c r="FQ309" s="31">
        <f t="shared" si="709"/>
        <v>26.23</v>
      </c>
      <c r="FR309" s="31">
        <f t="shared" si="710"/>
        <v>32.44</v>
      </c>
      <c r="FS309" s="31">
        <f t="shared" si="711"/>
        <v>28.6</v>
      </c>
      <c r="FT309" s="31">
        <f t="shared" si="712"/>
        <v>1563.9787204237705</v>
      </c>
      <c r="FU309" s="31">
        <f t="shared" si="713"/>
        <v>486.77991914723384</v>
      </c>
      <c r="FV309" s="31"/>
      <c r="FW309" s="31"/>
      <c r="FX309" s="31"/>
      <c r="FY309" s="31"/>
      <c r="FZ309" s="31"/>
      <c r="GA309" s="31"/>
      <c r="GB309" s="31"/>
      <c r="GC309" s="31"/>
      <c r="GD309" s="32"/>
    </row>
    <row r="310" spans="1:186" ht="15.75" thickBot="1">
      <c r="C310" s="24" t="s">
        <v>209</v>
      </c>
      <c r="D310" s="24" t="s">
        <v>207</v>
      </c>
      <c r="E310" s="24"/>
      <c r="F310" s="23">
        <v>52.63</v>
      </c>
      <c r="G310" s="23">
        <v>0.27700000000000002</v>
      </c>
      <c r="H310" s="23">
        <v>2.0129999999999999</v>
      </c>
      <c r="I310" s="23">
        <v>5.8869999999999996</v>
      </c>
      <c r="J310" s="23">
        <v>0.14899999999999999</v>
      </c>
      <c r="K310" s="23">
        <v>15.669</v>
      </c>
      <c r="L310" s="23">
        <v>22.986000000000001</v>
      </c>
      <c r="M310" s="23">
        <v>0.1</v>
      </c>
      <c r="N310" s="23">
        <v>0.02</v>
      </c>
      <c r="O310" s="23">
        <v>5.5E-2</v>
      </c>
      <c r="Q310" s="24">
        <v>53.256</v>
      </c>
      <c r="R310" s="24">
        <v>6.9000000000000006E-2</v>
      </c>
      <c r="S310" s="24">
        <v>1.5149999999999999</v>
      </c>
      <c r="T310" s="24">
        <v>19.248999999999999</v>
      </c>
      <c r="U310" s="24">
        <v>0.38700000000000001</v>
      </c>
      <c r="V310" s="24">
        <v>25.221</v>
      </c>
      <c r="W310" s="24">
        <v>0.35699999999999998</v>
      </c>
      <c r="X310" s="24">
        <v>-5.0000000000000001E-3</v>
      </c>
      <c r="Y310" s="24">
        <v>1.0999999999999999E-2</v>
      </c>
      <c r="Z310" s="24">
        <v>0.106</v>
      </c>
      <c r="AB310" s="69">
        <f t="shared" si="714"/>
        <v>786.67135313053484</v>
      </c>
      <c r="AC310" s="69">
        <f t="shared" si="715"/>
        <v>13.664254862169882</v>
      </c>
      <c r="AD310" s="31"/>
      <c r="AE310" s="73">
        <f t="shared" si="629"/>
        <v>786.67135313053484</v>
      </c>
      <c r="AF310" s="73"/>
      <c r="AG310" s="73">
        <f t="shared" si="630"/>
        <v>899.06967741068445</v>
      </c>
      <c r="AH310" s="73">
        <f t="shared" si="631"/>
        <v>865.51949325189514</v>
      </c>
      <c r="AI310" s="73">
        <f t="shared" si="632"/>
        <v>13.664254862169882</v>
      </c>
      <c r="AJ310" s="73">
        <f t="shared" si="633"/>
        <v>-1.4086216231025919</v>
      </c>
      <c r="AK310" s="73">
        <f t="shared" si="634"/>
        <v>952.75993042420032</v>
      </c>
      <c r="AL310" s="74">
        <f t="shared" si="635"/>
        <v>0.49227398441976805</v>
      </c>
      <c r="AM310" s="75"/>
      <c r="AN310" s="31">
        <f t="shared" si="636"/>
        <v>0.15505789033569656</v>
      </c>
      <c r="AO310" s="31"/>
      <c r="AP310" s="31">
        <f t="shared" si="621"/>
        <v>0.87593597661951628</v>
      </c>
      <c r="AQ310" s="31">
        <f t="shared" si="621"/>
        <v>3.4677536467748642E-3</v>
      </c>
      <c r="AR310" s="31">
        <f t="shared" si="621"/>
        <v>1.9742842851678582E-2</v>
      </c>
      <c r="AS310" s="31">
        <f t="shared" si="621"/>
        <v>8.1938691430607516E-2</v>
      </c>
      <c r="AT310" s="31">
        <f t="shared" si="621"/>
        <v>2.100440528634361E-3</v>
      </c>
      <c r="AU310" s="31">
        <f t="shared" si="619"/>
        <v>0.38876648703367372</v>
      </c>
      <c r="AV310" s="31">
        <f t="shared" si="619"/>
        <v>0.40989774846908028</v>
      </c>
      <c r="AW310" s="31">
        <f t="shared" si="619"/>
        <v>1.6134523200637637E-3</v>
      </c>
      <c r="AX310" s="31">
        <f t="shared" si="619"/>
        <v>2.1232324090194913E-4</v>
      </c>
      <c r="AY310" s="31">
        <f t="shared" si="619"/>
        <v>3.6184639028620074E-4</v>
      </c>
      <c r="AZ310" s="31">
        <f t="shared" si="637"/>
        <v>1.7840375625312173</v>
      </c>
      <c r="BA310" s="31"/>
      <c r="BB310" s="76">
        <f t="shared" si="638"/>
        <v>1.7518719532390326</v>
      </c>
      <c r="BC310" s="76">
        <f t="shared" si="638"/>
        <v>6.9355072935497284E-3</v>
      </c>
      <c r="BD310" s="76">
        <f t="shared" si="639"/>
        <v>5.9228528555035742E-2</v>
      </c>
      <c r="BE310" s="76">
        <f t="shared" si="625"/>
        <v>8.1938691430607516E-2</v>
      </c>
      <c r="BF310" s="76">
        <f t="shared" si="625"/>
        <v>2.100440528634361E-3</v>
      </c>
      <c r="BG310" s="76">
        <f t="shared" si="625"/>
        <v>0.38876648703367372</v>
      </c>
      <c r="BH310" s="76">
        <f t="shared" si="623"/>
        <v>0.40989774846908028</v>
      </c>
      <c r="BI310" s="76">
        <f t="shared" si="623"/>
        <v>1.6134523200637637E-3</v>
      </c>
      <c r="BJ310" s="76">
        <f t="shared" si="623"/>
        <v>2.1232324090194913E-4</v>
      </c>
      <c r="BK310" s="76">
        <f t="shared" si="640"/>
        <v>1.0855391708586022E-3</v>
      </c>
      <c r="BL310" s="76">
        <f t="shared" si="641"/>
        <v>2.7036506712814385</v>
      </c>
      <c r="BM310" s="76">
        <f t="shared" si="642"/>
        <v>2.2192216116278822</v>
      </c>
      <c r="BN310" s="31"/>
      <c r="BO310" s="77">
        <f t="shared" si="643"/>
        <v>1.9438960497164059</v>
      </c>
      <c r="BP310" s="77">
        <f t="shared" si="643"/>
        <v>7.6957138367241803E-3</v>
      </c>
      <c r="BQ310" s="77">
        <f t="shared" si="644"/>
        <v>5.6103950283594051E-2</v>
      </c>
      <c r="BR310" s="77">
        <f t="shared" si="645"/>
        <v>3.1523536779242259E-2</v>
      </c>
      <c r="BS310" s="77">
        <f t="shared" si="646"/>
        <v>8.762748706283631E-2</v>
      </c>
      <c r="BT310" s="77">
        <f t="shared" si="647"/>
        <v>0.18184011485131255</v>
      </c>
      <c r="BU310" s="77">
        <f t="shared" si="647"/>
        <v>4.6613430150844676E-3</v>
      </c>
      <c r="BV310" s="77">
        <f t="shared" si="647"/>
        <v>0.86275898990177957</v>
      </c>
      <c r="BW310" s="77">
        <f t="shared" si="627"/>
        <v>0.90965394196019267</v>
      </c>
      <c r="BX310" s="77">
        <f t="shared" si="648"/>
        <v>7.1612165160333027E-3</v>
      </c>
      <c r="BY310" s="77">
        <f t="shared" si="648"/>
        <v>9.4238464972095726E-4</v>
      </c>
      <c r="BZ310" s="77">
        <f t="shared" si="648"/>
        <v>1.6060346588253481E-3</v>
      </c>
      <c r="CA310" s="76">
        <f t="shared" si="649"/>
        <v>4.0078432761689147</v>
      </c>
      <c r="CB310" s="76">
        <f t="shared" si="650"/>
        <v>1.4744167688111383E-2</v>
      </c>
      <c r="CC310" s="76">
        <f t="shared" si="651"/>
        <v>2.3483781061655051E-2</v>
      </c>
      <c r="CD310" s="76">
        <f t="shared" si="652"/>
        <v>7.1612165160333027E-3</v>
      </c>
      <c r="CE310" s="76">
        <f t="shared" si="653"/>
        <v>2.4362320263208954E-2</v>
      </c>
      <c r="CF310" s="76">
        <f t="shared" si="654"/>
        <v>1.5870815010192548E-2</v>
      </c>
      <c r="CG310" s="76">
        <f t="shared" si="655"/>
        <v>8.0301732941267406E-4</v>
      </c>
      <c r="CH310" s="76">
        <f t="shared" si="656"/>
        <v>0.86861778935737854</v>
      </c>
      <c r="CI310" s="76">
        <f t="shared" si="657"/>
        <v>8.7990657697856745E-2</v>
      </c>
      <c r="CJ310" s="76">
        <f t="shared" si="658"/>
        <v>7.2350702933356645E-2</v>
      </c>
      <c r="CK310" s="76">
        <f t="shared" si="659"/>
        <v>0.71422477436437459</v>
      </c>
      <c r="CL310" s="76">
        <f t="shared" si="660"/>
        <v>1.0048058161740827</v>
      </c>
      <c r="CM310" s="76">
        <f t="shared" si="661"/>
        <v>0.86861778935737854</v>
      </c>
      <c r="CN310" s="76"/>
      <c r="CO310" s="31">
        <f t="shared" si="662"/>
        <v>0.83774807387978956</v>
      </c>
      <c r="CP310" s="76">
        <f t="shared" si="663"/>
        <v>0.16709594716320117</v>
      </c>
      <c r="CQ310" s="76">
        <f t="shared" si="664"/>
        <v>0.22708533738767137</v>
      </c>
      <c r="CR310" s="77">
        <f t="shared" si="665"/>
        <v>0.63328559440358556</v>
      </c>
      <c r="CS310" s="77">
        <f t="shared" si="666"/>
        <v>0.33416522037721125</v>
      </c>
      <c r="CT310" s="77">
        <f t="shared" si="667"/>
        <v>7.8239834808396719E-2</v>
      </c>
      <c r="CU310" s="31">
        <f t="shared" si="622"/>
        <v>0.88635467168628079</v>
      </c>
      <c r="CV310" s="31">
        <f t="shared" si="622"/>
        <v>8.6380867013525499E-4</v>
      </c>
      <c r="CW310" s="31">
        <f t="shared" si="622"/>
        <v>1.4858622414452584E-2</v>
      </c>
      <c r="CX310" s="31">
        <f t="shared" si="622"/>
        <v>0.26791878229110988</v>
      </c>
      <c r="CY310" s="31">
        <f t="shared" si="622"/>
        <v>5.4555066079295155E-3</v>
      </c>
      <c r="CZ310" s="31">
        <f t="shared" si="620"/>
        <v>0.62576294399618904</v>
      </c>
      <c r="DA310" s="31">
        <f t="shared" si="620"/>
        <v>6.3662010007596642E-3</v>
      </c>
      <c r="DB310" s="31">
        <f t="shared" si="620"/>
        <v>-8.0672616003188186E-5</v>
      </c>
      <c r="DC310" s="31">
        <f t="shared" si="620"/>
        <v>1.1677778249607202E-4</v>
      </c>
      <c r="DD310" s="31">
        <f t="shared" si="620"/>
        <v>6.9737667946067781E-4</v>
      </c>
      <c r="DE310" s="31">
        <f t="shared" si="668"/>
        <v>1.8083140185128102</v>
      </c>
      <c r="DF310" s="31"/>
      <c r="DG310" s="76">
        <f t="shared" si="669"/>
        <v>1.7727093433725616</v>
      </c>
      <c r="DH310" s="76">
        <f t="shared" si="669"/>
        <v>1.72761734027051E-3</v>
      </c>
      <c r="DI310" s="76">
        <f t="shared" si="670"/>
        <v>4.4575867243357749E-2</v>
      </c>
      <c r="DJ310" s="76">
        <f t="shared" si="626"/>
        <v>0.26791878229110988</v>
      </c>
      <c r="DK310" s="76">
        <f t="shared" si="626"/>
        <v>5.4555066079295155E-3</v>
      </c>
      <c r="DL310" s="76">
        <f t="shared" si="626"/>
        <v>0.62576294399618904</v>
      </c>
      <c r="DM310" s="76">
        <f t="shared" si="624"/>
        <v>6.3662010007596642E-3</v>
      </c>
      <c r="DN310" s="76">
        <f t="shared" si="624"/>
        <v>-8.0672616003188186E-5</v>
      </c>
      <c r="DO310" s="76">
        <f t="shared" si="624"/>
        <v>1.1677778249607202E-4</v>
      </c>
      <c r="DP310" s="76">
        <f t="shared" si="671"/>
        <v>2.0921300383820334E-3</v>
      </c>
      <c r="DQ310" s="76">
        <f t="shared" si="672"/>
        <v>2.7266444970570527</v>
      </c>
      <c r="DR310" s="76">
        <f t="shared" si="673"/>
        <v>2.2005068891364372</v>
      </c>
      <c r="DS310" s="31"/>
      <c r="DT310" s="77">
        <f t="shared" si="674"/>
        <v>1.950429561263926</v>
      </c>
      <c r="DU310" s="77">
        <f t="shared" si="674"/>
        <v>1.9008169295284128E-3</v>
      </c>
      <c r="DV310" s="77">
        <f t="shared" si="675"/>
        <v>4.957043873607403E-2</v>
      </c>
      <c r="DW310" s="77">
        <f t="shared" si="676"/>
        <v>1.5822563236085954E-2</v>
      </c>
      <c r="DX310" s="77">
        <f t="shared" si="677"/>
        <v>6.5393001972159984E-2</v>
      </c>
      <c r="DY310" s="77">
        <f t="shared" si="678"/>
        <v>0.58955712616063261</v>
      </c>
      <c r="DZ310" s="77">
        <f t="shared" si="678"/>
        <v>1.2004879874478255E-2</v>
      </c>
      <c r="EA310" s="77">
        <f t="shared" si="678"/>
        <v>1.3769956692299126</v>
      </c>
      <c r="EB310" s="77">
        <f t="shared" si="628"/>
        <v>1.4008869159798923E-2</v>
      </c>
      <c r="EC310" s="77">
        <f t="shared" si="679"/>
        <v>-3.55041294559348E-4</v>
      </c>
      <c r="ED310" s="77">
        <f t="shared" si="679"/>
        <v>5.1394062976136583E-4</v>
      </c>
      <c r="EE310" s="77">
        <f t="shared" si="679"/>
        <v>3.0691643749526289E-3</v>
      </c>
      <c r="EF310" s="76">
        <f t="shared" si="680"/>
        <v>4.0135179883005909</v>
      </c>
      <c r="EG310" s="76">
        <f t="shared" si="681"/>
        <v>2.6522035971419271E-2</v>
      </c>
      <c r="EH310" s="76">
        <f t="shared" si="682"/>
        <v>4.0417374502855097E-2</v>
      </c>
      <c r="EI310" s="76">
        <f t="shared" si="683"/>
        <v>-3.55041294559348E-4</v>
      </c>
      <c r="EJ310" s="76">
        <f t="shared" si="684"/>
        <v>1.9008169295284128E-3</v>
      </c>
      <c r="EK310" s="76">
        <f t="shared" si="685"/>
        <v>3.0691643749526289E-3</v>
      </c>
      <c r="EL310" s="76">
        <f t="shared" si="686"/>
        <v>1.3108440155692675E-2</v>
      </c>
      <c r="EM310" s="76">
        <f t="shared" si="687"/>
        <v>1.4008869159798923E-2</v>
      </c>
      <c r="EN310" s="76">
        <f t="shared" si="688"/>
        <v>0.97476977451000169</v>
      </c>
      <c r="EO310" s="76">
        <f t="shared" si="689"/>
        <v>0.67840011680058754</v>
      </c>
      <c r="EP310" s="76">
        <f t="shared" si="690"/>
        <v>9.749603160427318E-3</v>
      </c>
      <c r="EQ310" s="76">
        <f t="shared" si="691"/>
        <v>0.4679787338844944</v>
      </c>
      <c r="ER310" s="76">
        <f t="shared" si="692"/>
        <v>1.4069733596951248E-2</v>
      </c>
      <c r="ES310" s="76">
        <f t="shared" si="693"/>
        <v>0.29021967175293367</v>
      </c>
      <c r="ET310" s="76">
        <f t="shared" si="694"/>
        <v>0.47356234862541485</v>
      </c>
      <c r="EU310" s="76">
        <f t="shared" si="695"/>
        <v>1.006502023835415</v>
      </c>
      <c r="EV310" s="31"/>
      <c r="EW310" s="31"/>
      <c r="EX310" s="31"/>
      <c r="EY310" s="31"/>
      <c r="EZ310" s="31">
        <f t="shared" si="696"/>
        <v>9.0576584122195936E-2</v>
      </c>
      <c r="FA310" s="31">
        <f t="shared" si="697"/>
        <v>925.1769501831227</v>
      </c>
      <c r="FB310" s="31"/>
      <c r="FC310" s="31">
        <f t="shared" si="698"/>
        <v>1140.5316169264299</v>
      </c>
      <c r="FD310" s="31">
        <f t="shared" si="699"/>
        <v>894.28743197383494</v>
      </c>
      <c r="FE310" s="31">
        <f t="shared" si="700"/>
        <v>1051.2542195915594</v>
      </c>
      <c r="FF310" s="31">
        <f t="shared" si="701"/>
        <v>643.12781656165066</v>
      </c>
      <c r="FG310" s="31">
        <f t="shared" si="702"/>
        <v>0.48524712972047174</v>
      </c>
      <c r="FH310" s="31">
        <f t="shared" si="703"/>
        <v>1663.5346623746559</v>
      </c>
      <c r="FI310" s="31">
        <f t="shared" si="704"/>
        <v>849.22011642972609</v>
      </c>
      <c r="FJ310" s="31"/>
      <c r="FK310" s="31">
        <f t="shared" si="705"/>
        <v>1140.5596168033062</v>
      </c>
      <c r="FL310" s="31">
        <f t="shared" si="706"/>
        <v>514.58062090648275</v>
      </c>
      <c r="FM310" s="31"/>
      <c r="FN310" s="31">
        <f t="shared" si="707"/>
        <v>56.512439672104961</v>
      </c>
      <c r="FO310" s="31">
        <f t="shared" si="708"/>
        <v>42.115337368539713</v>
      </c>
      <c r="FP310" s="31"/>
      <c r="FQ310" s="31">
        <f t="shared" si="709"/>
        <v>26.23</v>
      </c>
      <c r="FR310" s="31">
        <f t="shared" si="710"/>
        <v>32.44</v>
      </c>
      <c r="FS310" s="31">
        <f t="shared" si="711"/>
        <v>28.6</v>
      </c>
      <c r="FT310" s="31">
        <f t="shared" si="712"/>
        <v>1548.2101010818501</v>
      </c>
      <c r="FU310" s="31">
        <f t="shared" si="713"/>
        <v>504.40531686869895</v>
      </c>
      <c r="FV310" s="31"/>
      <c r="FW310" s="31"/>
      <c r="FX310" s="31"/>
      <c r="FY310" s="31"/>
      <c r="FZ310" s="31"/>
      <c r="GA310" s="31"/>
      <c r="GB310" s="31"/>
      <c r="GC310" s="31"/>
      <c r="GD310" s="32"/>
    </row>
    <row r="311" spans="1:186" ht="15.75" thickBot="1">
      <c r="C311" s="24" t="s">
        <v>210</v>
      </c>
      <c r="D311" s="24" t="s">
        <v>207</v>
      </c>
      <c r="E311" s="24"/>
      <c r="F311" s="23">
        <v>52.63</v>
      </c>
      <c r="G311" s="23">
        <v>0.27700000000000002</v>
      </c>
      <c r="H311" s="23">
        <v>2.0129999999999999</v>
      </c>
      <c r="I311" s="23">
        <v>5.8869999999999996</v>
      </c>
      <c r="J311" s="23">
        <v>0.14899999999999999</v>
      </c>
      <c r="K311" s="23">
        <v>15.669</v>
      </c>
      <c r="L311" s="23">
        <v>22.986000000000001</v>
      </c>
      <c r="M311" s="23">
        <v>0.1</v>
      </c>
      <c r="N311" s="23">
        <v>0.02</v>
      </c>
      <c r="O311" s="23">
        <v>5.5E-2</v>
      </c>
      <c r="Q311" s="24">
        <v>53.201000000000001</v>
      </c>
      <c r="R311" s="24">
        <v>0.124</v>
      </c>
      <c r="S311" s="24">
        <v>1.399</v>
      </c>
      <c r="T311" s="24">
        <v>19.048999999999999</v>
      </c>
      <c r="U311" s="24">
        <v>0.436</v>
      </c>
      <c r="V311" s="24">
        <v>25.213000000000001</v>
      </c>
      <c r="W311" s="24">
        <v>0.46899999999999997</v>
      </c>
      <c r="X311" s="24">
        <v>0.01</v>
      </c>
      <c r="Y311" s="24">
        <v>2.5000000000000001E-2</v>
      </c>
      <c r="Z311" s="24">
        <v>0.11899999999999999</v>
      </c>
      <c r="AB311" s="69">
        <f t="shared" si="714"/>
        <v>784.3051624159765</v>
      </c>
      <c r="AC311" s="69">
        <f t="shared" si="715"/>
        <v>11.451246695839416</v>
      </c>
      <c r="AD311" s="31"/>
      <c r="AE311" s="73">
        <f t="shared" si="629"/>
        <v>784.3051624159765</v>
      </c>
      <c r="AF311" s="73"/>
      <c r="AG311" s="73">
        <f t="shared" si="630"/>
        <v>890.51844631702852</v>
      </c>
      <c r="AH311" s="73">
        <f t="shared" si="631"/>
        <v>858.71894329796112</v>
      </c>
      <c r="AI311" s="73">
        <f t="shared" si="632"/>
        <v>11.451246695839416</v>
      </c>
      <c r="AJ311" s="73">
        <f t="shared" si="633"/>
        <v>-0.14329297180014322</v>
      </c>
      <c r="AK311" s="73">
        <f t="shared" si="634"/>
        <v>932.95626863239772</v>
      </c>
      <c r="AL311" s="74">
        <f t="shared" si="635"/>
        <v>0.49728469977904394</v>
      </c>
      <c r="AM311" s="75"/>
      <c r="AN311" s="31">
        <f t="shared" si="636"/>
        <v>0.20396634762281238</v>
      </c>
      <c r="AO311" s="31"/>
      <c r="AP311" s="31">
        <f t="shared" si="621"/>
        <v>0.87593597661951628</v>
      </c>
      <c r="AQ311" s="31">
        <f t="shared" si="621"/>
        <v>3.4677536467748642E-3</v>
      </c>
      <c r="AR311" s="31">
        <f t="shared" si="621"/>
        <v>1.9742842851678582E-2</v>
      </c>
      <c r="AS311" s="31">
        <f t="shared" si="621"/>
        <v>8.1938691430607516E-2</v>
      </c>
      <c r="AT311" s="31">
        <f t="shared" si="621"/>
        <v>2.100440528634361E-3</v>
      </c>
      <c r="AU311" s="31">
        <f t="shared" si="619"/>
        <v>0.38876648703367372</v>
      </c>
      <c r="AV311" s="31">
        <f t="shared" si="619"/>
        <v>0.40989774846908028</v>
      </c>
      <c r="AW311" s="31">
        <f t="shared" si="619"/>
        <v>1.6134523200637637E-3</v>
      </c>
      <c r="AX311" s="31">
        <f t="shared" si="619"/>
        <v>2.1232324090194913E-4</v>
      </c>
      <c r="AY311" s="31">
        <f t="shared" si="619"/>
        <v>3.6184639028620074E-4</v>
      </c>
      <c r="AZ311" s="31">
        <f t="shared" si="637"/>
        <v>1.7840375625312173</v>
      </c>
      <c r="BA311" s="31"/>
      <c r="BB311" s="76">
        <f t="shared" si="638"/>
        <v>1.7518719532390326</v>
      </c>
      <c r="BC311" s="76">
        <f t="shared" si="638"/>
        <v>6.9355072935497284E-3</v>
      </c>
      <c r="BD311" s="76">
        <f t="shared" si="639"/>
        <v>5.9228528555035742E-2</v>
      </c>
      <c r="BE311" s="76">
        <f t="shared" si="625"/>
        <v>8.1938691430607516E-2</v>
      </c>
      <c r="BF311" s="76">
        <f t="shared" si="625"/>
        <v>2.100440528634361E-3</v>
      </c>
      <c r="BG311" s="76">
        <f t="shared" si="625"/>
        <v>0.38876648703367372</v>
      </c>
      <c r="BH311" s="76">
        <f t="shared" si="623"/>
        <v>0.40989774846908028</v>
      </c>
      <c r="BI311" s="76">
        <f t="shared" si="623"/>
        <v>1.6134523200637637E-3</v>
      </c>
      <c r="BJ311" s="76">
        <f t="shared" si="623"/>
        <v>2.1232324090194913E-4</v>
      </c>
      <c r="BK311" s="76">
        <f t="shared" si="640"/>
        <v>1.0855391708586022E-3</v>
      </c>
      <c r="BL311" s="76">
        <f t="shared" si="641"/>
        <v>2.7036506712814385</v>
      </c>
      <c r="BM311" s="76">
        <f t="shared" si="642"/>
        <v>2.2192216116278822</v>
      </c>
      <c r="BN311" s="31"/>
      <c r="BO311" s="77">
        <f t="shared" si="643"/>
        <v>1.9438960497164059</v>
      </c>
      <c r="BP311" s="77">
        <f t="shared" si="643"/>
        <v>7.6957138367241803E-3</v>
      </c>
      <c r="BQ311" s="77">
        <f t="shared" si="644"/>
        <v>5.6103950283594051E-2</v>
      </c>
      <c r="BR311" s="77">
        <f t="shared" si="645"/>
        <v>3.1523536779242259E-2</v>
      </c>
      <c r="BS311" s="77">
        <f t="shared" si="646"/>
        <v>8.762748706283631E-2</v>
      </c>
      <c r="BT311" s="77">
        <f t="shared" si="647"/>
        <v>0.18184011485131255</v>
      </c>
      <c r="BU311" s="77">
        <f t="shared" si="647"/>
        <v>4.6613430150844676E-3</v>
      </c>
      <c r="BV311" s="77">
        <f t="shared" si="647"/>
        <v>0.86275898990177957</v>
      </c>
      <c r="BW311" s="77">
        <f t="shared" si="627"/>
        <v>0.90965394196019267</v>
      </c>
      <c r="BX311" s="77">
        <f t="shared" si="648"/>
        <v>7.1612165160333027E-3</v>
      </c>
      <c r="BY311" s="77">
        <f t="shared" si="648"/>
        <v>9.4238464972095726E-4</v>
      </c>
      <c r="BZ311" s="77">
        <f t="shared" si="648"/>
        <v>1.6060346588253481E-3</v>
      </c>
      <c r="CA311" s="76">
        <f t="shared" si="649"/>
        <v>4.0078432761689147</v>
      </c>
      <c r="CB311" s="76">
        <f t="shared" si="650"/>
        <v>1.4744167688111383E-2</v>
      </c>
      <c r="CC311" s="76">
        <f t="shared" si="651"/>
        <v>2.3483781061655051E-2</v>
      </c>
      <c r="CD311" s="76">
        <f t="shared" si="652"/>
        <v>7.1612165160333027E-3</v>
      </c>
      <c r="CE311" s="76">
        <f t="shared" si="653"/>
        <v>2.4362320263208954E-2</v>
      </c>
      <c r="CF311" s="76">
        <f t="shared" si="654"/>
        <v>1.5870815010192548E-2</v>
      </c>
      <c r="CG311" s="76">
        <f t="shared" si="655"/>
        <v>8.0301732941267406E-4</v>
      </c>
      <c r="CH311" s="76">
        <f t="shared" si="656"/>
        <v>0.86861778935737854</v>
      </c>
      <c r="CI311" s="76">
        <f t="shared" si="657"/>
        <v>8.7990657697856745E-2</v>
      </c>
      <c r="CJ311" s="76">
        <f t="shared" si="658"/>
        <v>7.2350702933356645E-2</v>
      </c>
      <c r="CK311" s="76">
        <f t="shared" si="659"/>
        <v>0.71422477436437459</v>
      </c>
      <c r="CL311" s="76">
        <f t="shared" si="660"/>
        <v>1.0048058161740827</v>
      </c>
      <c r="CM311" s="76">
        <f t="shared" si="661"/>
        <v>0.86861778935737854</v>
      </c>
      <c r="CN311" s="76"/>
      <c r="CO311" s="31">
        <f t="shared" si="662"/>
        <v>0.83774807387978956</v>
      </c>
      <c r="CP311" s="76">
        <f t="shared" si="663"/>
        <v>0.16709594716320117</v>
      </c>
      <c r="CQ311" s="76">
        <f t="shared" si="664"/>
        <v>0.22708533738767137</v>
      </c>
      <c r="CR311" s="77">
        <f t="shared" si="665"/>
        <v>0.63328559440358556</v>
      </c>
      <c r="CS311" s="77">
        <f t="shared" si="666"/>
        <v>0.33416522037721125</v>
      </c>
      <c r="CT311" s="77">
        <f t="shared" si="667"/>
        <v>7.8239834808396719E-2</v>
      </c>
      <c r="CU311" s="31">
        <f t="shared" si="622"/>
        <v>0.88543929112929665</v>
      </c>
      <c r="CV311" s="31">
        <f t="shared" si="622"/>
        <v>1.5523518129966899E-3</v>
      </c>
      <c r="CW311" s="31">
        <f t="shared" si="622"/>
        <v>1.3720932513411992E-2</v>
      </c>
      <c r="CX311" s="31">
        <f t="shared" si="622"/>
        <v>0.26513506591840369</v>
      </c>
      <c r="CY311" s="31">
        <f t="shared" si="622"/>
        <v>6.1462555066079299E-3</v>
      </c>
      <c r="CZ311" s="31">
        <f t="shared" si="620"/>
        <v>0.62556445450124554</v>
      </c>
      <c r="DA311" s="31">
        <f t="shared" si="620"/>
        <v>8.3634405304097558E-3</v>
      </c>
      <c r="DB311" s="31">
        <f t="shared" si="620"/>
        <v>1.6134523200637637E-4</v>
      </c>
      <c r="DC311" s="31">
        <f t="shared" si="620"/>
        <v>2.6540405112743644E-4</v>
      </c>
      <c r="DD311" s="31">
        <f t="shared" si="620"/>
        <v>7.8290400807377977E-4</v>
      </c>
      <c r="DE311" s="31">
        <f t="shared" si="668"/>
        <v>1.8071314452035798</v>
      </c>
      <c r="DF311" s="31"/>
      <c r="DG311" s="76">
        <f t="shared" si="669"/>
        <v>1.7708785822585933</v>
      </c>
      <c r="DH311" s="76">
        <f t="shared" si="669"/>
        <v>3.1047036259933799E-3</v>
      </c>
      <c r="DI311" s="76">
        <f t="shared" si="670"/>
        <v>4.1162797540235975E-2</v>
      </c>
      <c r="DJ311" s="76">
        <f t="shared" si="626"/>
        <v>0.26513506591840369</v>
      </c>
      <c r="DK311" s="76">
        <f t="shared" si="626"/>
        <v>6.1462555066079299E-3</v>
      </c>
      <c r="DL311" s="76">
        <f t="shared" si="626"/>
        <v>0.62556445450124554</v>
      </c>
      <c r="DM311" s="76">
        <f t="shared" si="624"/>
        <v>8.3634405304097558E-3</v>
      </c>
      <c r="DN311" s="76">
        <f t="shared" si="624"/>
        <v>1.6134523200637637E-4</v>
      </c>
      <c r="DO311" s="76">
        <f t="shared" si="624"/>
        <v>2.6540405112743644E-4</v>
      </c>
      <c r="DP311" s="76">
        <f t="shared" si="671"/>
        <v>2.3487120242213395E-3</v>
      </c>
      <c r="DQ311" s="76">
        <f t="shared" si="672"/>
        <v>2.7231307611888451</v>
      </c>
      <c r="DR311" s="76">
        <f t="shared" si="673"/>
        <v>2.2033462680215044</v>
      </c>
      <c r="DS311" s="31"/>
      <c r="DT311" s="77">
        <f t="shared" si="674"/>
        <v>1.9509293576693421</v>
      </c>
      <c r="DU311" s="77">
        <f t="shared" si="674"/>
        <v>3.420368573822673E-3</v>
      </c>
      <c r="DV311" s="77">
        <f t="shared" si="675"/>
        <v>4.9070642330657943E-2</v>
      </c>
      <c r="DW311" s="77">
        <f t="shared" si="676"/>
        <v>1.1393288563744518E-2</v>
      </c>
      <c r="DX311" s="77">
        <f t="shared" si="677"/>
        <v>6.0463930894402461E-2</v>
      </c>
      <c r="DY311" s="77">
        <f t="shared" si="678"/>
        <v>0.58418435801295032</v>
      </c>
      <c r="DZ311" s="77">
        <f t="shared" si="678"/>
        <v>1.3542329132791202E-2</v>
      </c>
      <c r="EA311" s="77">
        <f t="shared" si="678"/>
        <v>1.3783351062322275</v>
      </c>
      <c r="EB311" s="77">
        <f t="shared" si="628"/>
        <v>1.8427555480498126E-2</v>
      </c>
      <c r="EC311" s="77">
        <f t="shared" si="679"/>
        <v>7.1099882960862627E-4</v>
      </c>
      <c r="ED311" s="77">
        <f t="shared" si="679"/>
        <v>1.1695540511388511E-3</v>
      </c>
      <c r="EE311" s="77">
        <f t="shared" si="679"/>
        <v>3.4500172488168808E-3</v>
      </c>
      <c r="EF311" s="76">
        <f t="shared" si="680"/>
        <v>4.0146335761255996</v>
      </c>
      <c r="EG311" s="76">
        <f t="shared" si="681"/>
        <v>2.8097598200059828E-2</v>
      </c>
      <c r="EH311" s="76">
        <f t="shared" si="682"/>
        <v>4.3740707633064702E-2</v>
      </c>
      <c r="EI311" s="76">
        <f t="shared" si="683"/>
        <v>7.1099882960862627E-4</v>
      </c>
      <c r="EJ311" s="76">
        <f t="shared" si="684"/>
        <v>3.420368573822673E-3</v>
      </c>
      <c r="EK311" s="76">
        <f t="shared" si="685"/>
        <v>3.4500172488168808E-3</v>
      </c>
      <c r="EL311" s="76">
        <f t="shared" si="686"/>
        <v>7.2322724853190112E-3</v>
      </c>
      <c r="EM311" s="76">
        <f t="shared" si="687"/>
        <v>1.8427555480498126E-2</v>
      </c>
      <c r="EN311" s="76">
        <f t="shared" si="688"/>
        <v>0.97349079841916453</v>
      </c>
      <c r="EO311" s="76">
        <f t="shared" si="689"/>
        <v>0.67902559907372528</v>
      </c>
      <c r="EP311" s="76">
        <f t="shared" si="690"/>
        <v>1.2853518410167663E-2</v>
      </c>
      <c r="EQ311" s="76">
        <f t="shared" si="691"/>
        <v>0.46864278753477845</v>
      </c>
      <c r="ER311" s="76">
        <f t="shared" si="692"/>
        <v>1.8429549254276489E-2</v>
      </c>
      <c r="ES311" s="76">
        <f t="shared" si="693"/>
        <v>0.28746922766635041</v>
      </c>
      <c r="ET311" s="76">
        <f t="shared" si="694"/>
        <v>0.47579276655519986</v>
      </c>
      <c r="EU311" s="76">
        <f t="shared" si="695"/>
        <v>1.0067320110372298</v>
      </c>
      <c r="EV311" s="31"/>
      <c r="EW311" s="31"/>
      <c r="EX311" s="31"/>
      <c r="EY311" s="31"/>
      <c r="EZ311" s="31">
        <f t="shared" si="696"/>
        <v>9.0753102867640767E-2</v>
      </c>
      <c r="FA311" s="31">
        <f t="shared" si="697"/>
        <v>925.73754168767243</v>
      </c>
      <c r="FB311" s="31"/>
      <c r="FC311" s="31">
        <f t="shared" si="698"/>
        <v>1140.8992342047547</v>
      </c>
      <c r="FD311" s="31">
        <f t="shared" si="699"/>
        <v>893.83297078859221</v>
      </c>
      <c r="FE311" s="31">
        <f t="shared" si="700"/>
        <v>1108.2308455077075</v>
      </c>
      <c r="FF311" s="31">
        <f t="shared" si="701"/>
        <v>679.06622255682498</v>
      </c>
      <c r="FG311" s="31">
        <f t="shared" si="702"/>
        <v>0.48455954818427488</v>
      </c>
      <c r="FH311" s="31">
        <f t="shared" si="703"/>
        <v>1662.4498677587494</v>
      </c>
      <c r="FI311" s="31">
        <f t="shared" si="704"/>
        <v>899.65500444630754</v>
      </c>
      <c r="FJ311" s="31"/>
      <c r="FK311" s="31">
        <f t="shared" si="705"/>
        <v>1143.200965891981</v>
      </c>
      <c r="FL311" s="31">
        <f t="shared" si="706"/>
        <v>462.51300489961807</v>
      </c>
      <c r="FM311" s="31"/>
      <c r="FN311" s="31">
        <f t="shared" si="707"/>
        <v>38.014523421516117</v>
      </c>
      <c r="FO311" s="31">
        <f t="shared" si="708"/>
        <v>29.756709690698141</v>
      </c>
      <c r="FP311" s="31"/>
      <c r="FQ311" s="31">
        <f t="shared" si="709"/>
        <v>26.23</v>
      </c>
      <c r="FR311" s="31">
        <f t="shared" si="710"/>
        <v>32.44</v>
      </c>
      <c r="FS311" s="31">
        <f t="shared" si="711"/>
        <v>28.6</v>
      </c>
      <c r="FT311" s="31">
        <f t="shared" si="712"/>
        <v>1545.2912059925948</v>
      </c>
      <c r="FU311" s="31">
        <f t="shared" si="713"/>
        <v>539.39790025043044</v>
      </c>
      <c r="FV311" s="31"/>
      <c r="FW311" s="31"/>
      <c r="FX311" s="31"/>
      <c r="FY311" s="31"/>
      <c r="FZ311" s="31"/>
      <c r="GA311" s="31"/>
      <c r="GB311" s="31"/>
      <c r="GC311" s="31"/>
      <c r="GD311" s="32"/>
    </row>
    <row r="312" spans="1:186" ht="15.75" thickBot="1">
      <c r="C312" s="24" t="s">
        <v>211</v>
      </c>
      <c r="D312" s="24" t="s">
        <v>207</v>
      </c>
      <c r="E312" s="24"/>
      <c r="F312" s="23">
        <v>52.63</v>
      </c>
      <c r="G312" s="23">
        <v>0.27700000000000002</v>
      </c>
      <c r="H312" s="23">
        <v>2.0129999999999999</v>
      </c>
      <c r="I312" s="23">
        <v>5.8869999999999996</v>
      </c>
      <c r="J312" s="23">
        <v>0.14899999999999999</v>
      </c>
      <c r="K312" s="23">
        <v>15.669</v>
      </c>
      <c r="L312" s="23">
        <v>22.986000000000001</v>
      </c>
      <c r="M312" s="23">
        <v>0.1</v>
      </c>
      <c r="N312" s="23">
        <v>0.02</v>
      </c>
      <c r="O312" s="23">
        <v>5.5E-2</v>
      </c>
      <c r="Q312" s="24">
        <v>53.472000000000001</v>
      </c>
      <c r="R312" s="24">
        <v>0.04</v>
      </c>
      <c r="S312" s="24">
        <v>1.2969999999999999</v>
      </c>
      <c r="T312" s="24">
        <v>18.879000000000001</v>
      </c>
      <c r="U312" s="24">
        <v>0.38200000000000001</v>
      </c>
      <c r="V312" s="24">
        <v>24.664000000000001</v>
      </c>
      <c r="W312" s="24">
        <v>1.359</v>
      </c>
      <c r="X312" s="24">
        <v>1.6E-2</v>
      </c>
      <c r="Y312" s="24">
        <v>0.02</v>
      </c>
      <c r="Z312" s="24">
        <v>3.7999999999999999E-2</v>
      </c>
      <c r="AB312" s="69">
        <f t="shared" si="714"/>
        <v>783.04306045061128</v>
      </c>
      <c r="AC312" s="69">
        <f t="shared" si="715"/>
        <v>7.5548839259455338</v>
      </c>
      <c r="AD312" s="31"/>
      <c r="AE312" s="73">
        <f t="shared" si="629"/>
        <v>783.04306045061128</v>
      </c>
      <c r="AF312" s="73"/>
      <c r="AG312" s="73">
        <f t="shared" si="630"/>
        <v>897.88216905466186</v>
      </c>
      <c r="AH312" s="73">
        <f t="shared" si="631"/>
        <v>856.11797119115124</v>
      </c>
      <c r="AI312" s="73">
        <f t="shared" si="632"/>
        <v>7.5548839259455338</v>
      </c>
      <c r="AJ312" s="73">
        <f t="shared" si="633"/>
        <v>0.13745310357809082</v>
      </c>
      <c r="AK312" s="73">
        <f t="shared" si="634"/>
        <v>898.08868355651566</v>
      </c>
      <c r="AL312" s="74">
        <f t="shared" si="635"/>
        <v>0.49083698584356339</v>
      </c>
      <c r="AM312" s="75"/>
      <c r="AN312" s="31">
        <f t="shared" si="636"/>
        <v>0.59070221322424954</v>
      </c>
      <c r="AO312" s="31"/>
      <c r="AP312" s="31">
        <f t="shared" si="621"/>
        <v>0.87593597661951628</v>
      </c>
      <c r="AQ312" s="31">
        <f t="shared" si="621"/>
        <v>3.4677536467748642E-3</v>
      </c>
      <c r="AR312" s="31">
        <f t="shared" si="621"/>
        <v>1.9742842851678582E-2</v>
      </c>
      <c r="AS312" s="31">
        <f t="shared" si="621"/>
        <v>8.1938691430607516E-2</v>
      </c>
      <c r="AT312" s="31">
        <f t="shared" si="621"/>
        <v>2.100440528634361E-3</v>
      </c>
      <c r="AU312" s="31">
        <f t="shared" si="619"/>
        <v>0.38876648703367372</v>
      </c>
      <c r="AV312" s="31">
        <f t="shared" si="619"/>
        <v>0.40989774846908028</v>
      </c>
      <c r="AW312" s="31">
        <f t="shared" si="619"/>
        <v>1.6134523200637637E-3</v>
      </c>
      <c r="AX312" s="31">
        <f t="shared" si="619"/>
        <v>2.1232324090194913E-4</v>
      </c>
      <c r="AY312" s="31">
        <f t="shared" si="619"/>
        <v>3.6184639028620074E-4</v>
      </c>
      <c r="AZ312" s="31">
        <f t="shared" si="637"/>
        <v>1.7840375625312173</v>
      </c>
      <c r="BA312" s="31"/>
      <c r="BB312" s="76">
        <f t="shared" si="638"/>
        <v>1.7518719532390326</v>
      </c>
      <c r="BC312" s="76">
        <f t="shared" si="638"/>
        <v>6.9355072935497284E-3</v>
      </c>
      <c r="BD312" s="76">
        <f t="shared" si="639"/>
        <v>5.9228528555035742E-2</v>
      </c>
      <c r="BE312" s="76">
        <f t="shared" si="625"/>
        <v>8.1938691430607516E-2</v>
      </c>
      <c r="BF312" s="76">
        <f t="shared" si="625"/>
        <v>2.100440528634361E-3</v>
      </c>
      <c r="BG312" s="76">
        <f t="shared" si="625"/>
        <v>0.38876648703367372</v>
      </c>
      <c r="BH312" s="76">
        <f t="shared" si="623"/>
        <v>0.40989774846908028</v>
      </c>
      <c r="BI312" s="76">
        <f t="shared" si="623"/>
        <v>1.6134523200637637E-3</v>
      </c>
      <c r="BJ312" s="76">
        <f t="shared" si="623"/>
        <v>2.1232324090194913E-4</v>
      </c>
      <c r="BK312" s="76">
        <f t="shared" si="640"/>
        <v>1.0855391708586022E-3</v>
      </c>
      <c r="BL312" s="76">
        <f t="shared" si="641"/>
        <v>2.7036506712814385</v>
      </c>
      <c r="BM312" s="76">
        <f t="shared" si="642"/>
        <v>2.2192216116278822</v>
      </c>
      <c r="BN312" s="31"/>
      <c r="BO312" s="77">
        <f t="shared" si="643"/>
        <v>1.9438960497164059</v>
      </c>
      <c r="BP312" s="77">
        <f t="shared" si="643"/>
        <v>7.6957138367241803E-3</v>
      </c>
      <c r="BQ312" s="77">
        <f t="shared" si="644"/>
        <v>5.6103950283594051E-2</v>
      </c>
      <c r="BR312" s="77">
        <f t="shared" si="645"/>
        <v>3.1523536779242259E-2</v>
      </c>
      <c r="BS312" s="77">
        <f t="shared" si="646"/>
        <v>8.762748706283631E-2</v>
      </c>
      <c r="BT312" s="77">
        <f t="shared" si="647"/>
        <v>0.18184011485131255</v>
      </c>
      <c r="BU312" s="77">
        <f t="shared" si="647"/>
        <v>4.6613430150844676E-3</v>
      </c>
      <c r="BV312" s="77">
        <f t="shared" si="647"/>
        <v>0.86275898990177957</v>
      </c>
      <c r="BW312" s="77">
        <f t="shared" si="627"/>
        <v>0.90965394196019267</v>
      </c>
      <c r="BX312" s="77">
        <f t="shared" si="648"/>
        <v>7.1612165160333027E-3</v>
      </c>
      <c r="BY312" s="77">
        <f t="shared" si="648"/>
        <v>9.4238464972095726E-4</v>
      </c>
      <c r="BZ312" s="77">
        <f t="shared" si="648"/>
        <v>1.6060346588253481E-3</v>
      </c>
      <c r="CA312" s="76">
        <f t="shared" si="649"/>
        <v>4.0078432761689147</v>
      </c>
      <c r="CB312" s="76">
        <f t="shared" si="650"/>
        <v>1.4744167688111383E-2</v>
      </c>
      <c r="CC312" s="76">
        <f t="shared" si="651"/>
        <v>2.3483781061655051E-2</v>
      </c>
      <c r="CD312" s="76">
        <f t="shared" si="652"/>
        <v>7.1612165160333027E-3</v>
      </c>
      <c r="CE312" s="76">
        <f t="shared" si="653"/>
        <v>2.4362320263208954E-2</v>
      </c>
      <c r="CF312" s="76">
        <f t="shared" si="654"/>
        <v>1.5870815010192548E-2</v>
      </c>
      <c r="CG312" s="76">
        <f t="shared" si="655"/>
        <v>8.0301732941267406E-4</v>
      </c>
      <c r="CH312" s="76">
        <f t="shared" si="656"/>
        <v>0.86861778935737854</v>
      </c>
      <c r="CI312" s="76">
        <f t="shared" si="657"/>
        <v>8.7990657697856745E-2</v>
      </c>
      <c r="CJ312" s="76">
        <f t="shared" si="658"/>
        <v>7.2350702933356645E-2</v>
      </c>
      <c r="CK312" s="76">
        <f t="shared" si="659"/>
        <v>0.71422477436437459</v>
      </c>
      <c r="CL312" s="76">
        <f t="shared" si="660"/>
        <v>1.0048058161740827</v>
      </c>
      <c r="CM312" s="76">
        <f t="shared" si="661"/>
        <v>0.86861778935737854</v>
      </c>
      <c r="CN312" s="76"/>
      <c r="CO312" s="31">
        <f t="shared" si="662"/>
        <v>0.83774807387978956</v>
      </c>
      <c r="CP312" s="76">
        <f t="shared" si="663"/>
        <v>0.16709594716320117</v>
      </c>
      <c r="CQ312" s="76">
        <f t="shared" si="664"/>
        <v>0.22708533738767137</v>
      </c>
      <c r="CR312" s="77">
        <f t="shared" si="665"/>
        <v>0.63328559440358556</v>
      </c>
      <c r="CS312" s="77">
        <f t="shared" si="666"/>
        <v>0.33416522037721125</v>
      </c>
      <c r="CT312" s="77">
        <f t="shared" si="667"/>
        <v>7.8239834808396719E-2</v>
      </c>
      <c r="CU312" s="31">
        <f t="shared" si="622"/>
        <v>0.88994962078280015</v>
      </c>
      <c r="CV312" s="31">
        <f t="shared" si="622"/>
        <v>5.0075864935377097E-4</v>
      </c>
      <c r="CW312" s="31">
        <f t="shared" si="622"/>
        <v>1.2720550014221123E-2</v>
      </c>
      <c r="CX312" s="31">
        <f t="shared" si="622"/>
        <v>0.26276890700160344</v>
      </c>
      <c r="CY312" s="31">
        <f t="shared" si="622"/>
        <v>5.3850220264317185E-3</v>
      </c>
      <c r="CZ312" s="31">
        <f t="shared" si="620"/>
        <v>0.61194311291074921</v>
      </c>
      <c r="DA312" s="31">
        <f t="shared" si="620"/>
        <v>2.4234361792807798E-2</v>
      </c>
      <c r="DB312" s="31">
        <f t="shared" si="620"/>
        <v>2.5815237121020216E-4</v>
      </c>
      <c r="DC312" s="31">
        <f t="shared" si="620"/>
        <v>2.1232324090194913E-4</v>
      </c>
      <c r="DD312" s="31">
        <f t="shared" si="620"/>
        <v>2.5000296056137505E-4</v>
      </c>
      <c r="DE312" s="31">
        <f t="shared" si="668"/>
        <v>1.8082228117506407</v>
      </c>
      <c r="DF312" s="31"/>
      <c r="DG312" s="76">
        <f t="shared" si="669"/>
        <v>1.7798992415656003</v>
      </c>
      <c r="DH312" s="76">
        <f t="shared" si="669"/>
        <v>1.0015172987075419E-3</v>
      </c>
      <c r="DI312" s="76">
        <f t="shared" si="670"/>
        <v>3.8161650042663371E-2</v>
      </c>
      <c r="DJ312" s="76">
        <f t="shared" si="626"/>
        <v>0.26276890700160344</v>
      </c>
      <c r="DK312" s="76">
        <f t="shared" si="626"/>
        <v>5.3850220264317185E-3</v>
      </c>
      <c r="DL312" s="76">
        <f t="shared" si="626"/>
        <v>0.61194311291074921</v>
      </c>
      <c r="DM312" s="76">
        <f t="shared" si="624"/>
        <v>2.4234361792807798E-2</v>
      </c>
      <c r="DN312" s="76">
        <f t="shared" si="624"/>
        <v>2.5815237121020216E-4</v>
      </c>
      <c r="DO312" s="76">
        <f t="shared" si="624"/>
        <v>2.1232324090194913E-4</v>
      </c>
      <c r="DP312" s="76">
        <f t="shared" si="671"/>
        <v>7.5000888168412516E-4</v>
      </c>
      <c r="DQ312" s="76">
        <f t="shared" si="672"/>
        <v>2.7246142971323599</v>
      </c>
      <c r="DR312" s="76">
        <f t="shared" si="673"/>
        <v>2.2021465593551954</v>
      </c>
      <c r="DS312" s="31"/>
      <c r="DT312" s="77">
        <f t="shared" si="674"/>
        <v>1.9597994954063043</v>
      </c>
      <c r="DU312" s="77">
        <f t="shared" si="674"/>
        <v>1.1027439367417614E-3</v>
      </c>
      <c r="DV312" s="77">
        <f t="shared" si="675"/>
        <v>4.0200504593695729E-2</v>
      </c>
      <c r="DW312" s="77">
        <f t="shared" si="676"/>
        <v>1.582452630014973E-2</v>
      </c>
      <c r="DX312" s="77">
        <f t="shared" si="677"/>
        <v>5.6025030893845459E-2</v>
      </c>
      <c r="DY312" s="77">
        <f t="shared" si="678"/>
        <v>0.57865564445910633</v>
      </c>
      <c r="DZ312" s="77">
        <f t="shared" si="678"/>
        <v>1.1858607727558552E-2</v>
      </c>
      <c r="EA312" s="77">
        <f t="shared" si="678"/>
        <v>1.3475884206175142</v>
      </c>
      <c r="EB312" s="77">
        <f t="shared" si="628"/>
        <v>5.3367616440200695E-2</v>
      </c>
      <c r="EC312" s="77">
        <f t="shared" si="679"/>
        <v>1.1369787120998637E-3</v>
      </c>
      <c r="ED312" s="77">
        <f t="shared" si="679"/>
        <v>9.3513378884674313E-4</v>
      </c>
      <c r="EE312" s="77">
        <f t="shared" si="679"/>
        <v>1.1010863188576894E-3</v>
      </c>
      <c r="EF312" s="76">
        <f t="shared" si="680"/>
        <v>4.011570758301076</v>
      </c>
      <c r="EG312" s="76">
        <f t="shared" si="681"/>
        <v>2.220638281330465E-2</v>
      </c>
      <c r="EH312" s="76">
        <f t="shared" si="682"/>
        <v>3.4612152689964759E-2</v>
      </c>
      <c r="EI312" s="76">
        <f t="shared" si="683"/>
        <v>1.1369787120998637E-3</v>
      </c>
      <c r="EJ312" s="76">
        <f t="shared" si="684"/>
        <v>1.1027439367417614E-3</v>
      </c>
      <c r="EK312" s="76">
        <f t="shared" si="685"/>
        <v>1.1010863188576894E-3</v>
      </c>
      <c r="EL312" s="76">
        <f t="shared" si="686"/>
        <v>1.3586461269192177E-2</v>
      </c>
      <c r="EM312" s="76">
        <f t="shared" si="687"/>
        <v>5.3367616440200695E-2</v>
      </c>
      <c r="EN312" s="76">
        <f t="shared" si="688"/>
        <v>0.93502292557902233</v>
      </c>
      <c r="EO312" s="76">
        <f t="shared" si="689"/>
        <v>0.65013380622354255</v>
      </c>
      <c r="EP312" s="76">
        <f t="shared" si="690"/>
        <v>3.710720951987341E-2</v>
      </c>
      <c r="EQ312" s="76">
        <f t="shared" si="691"/>
        <v>0.44928419567502442</v>
      </c>
      <c r="ER312" s="76">
        <f t="shared" si="692"/>
        <v>5.2404317961047185E-2</v>
      </c>
      <c r="ES312" s="76">
        <f t="shared" si="693"/>
        <v>0.29224697957886758</v>
      </c>
      <c r="ET312" s="76">
        <f t="shared" si="694"/>
        <v>0.46442412222103668</v>
      </c>
      <c r="EU312" s="76">
        <f t="shared" si="695"/>
        <v>1.0053178122561146</v>
      </c>
      <c r="EV312" s="31"/>
      <c r="EW312" s="31"/>
      <c r="EX312" s="31"/>
      <c r="EY312" s="31"/>
      <c r="EZ312" s="31">
        <f t="shared" si="696"/>
        <v>9.3887910805846519E-2</v>
      </c>
      <c r="FA312" s="31">
        <f t="shared" si="697"/>
        <v>935.51551730424603</v>
      </c>
      <c r="FB312" s="31"/>
      <c r="FC312" s="31">
        <f t="shared" si="698"/>
        <v>1155.5543044534777</v>
      </c>
      <c r="FD312" s="31">
        <f t="shared" si="699"/>
        <v>907.95426887195583</v>
      </c>
      <c r="FE312" s="31">
        <f t="shared" si="700"/>
        <v>1338.3627278434997</v>
      </c>
      <c r="FF312" s="31">
        <f t="shared" si="701"/>
        <v>820.41013638926222</v>
      </c>
      <c r="FG312" s="31">
        <f t="shared" si="702"/>
        <v>0.50543807143380226</v>
      </c>
      <c r="FH312" s="31">
        <f t="shared" si="703"/>
        <v>1695.2513277592025</v>
      </c>
      <c r="FI312" s="31">
        <f t="shared" si="704"/>
        <v>1146.6597199914918</v>
      </c>
      <c r="FJ312" s="31"/>
      <c r="FK312" s="31">
        <f t="shared" si="705"/>
        <v>1146.4295471237651</v>
      </c>
      <c r="FL312" s="31">
        <f t="shared" si="706"/>
        <v>518.27280669400102</v>
      </c>
      <c r="FM312" s="31"/>
      <c r="FN312" s="31">
        <f t="shared" si="707"/>
        <v>-1.465522774098833</v>
      </c>
      <c r="FO312" s="31">
        <f t="shared" si="708"/>
        <v>0.84275354226168719</v>
      </c>
      <c r="FP312" s="31"/>
      <c r="FQ312" s="31">
        <f t="shared" si="709"/>
        <v>26.23</v>
      </c>
      <c r="FR312" s="31">
        <f t="shared" si="710"/>
        <v>32.44</v>
      </c>
      <c r="FS312" s="31">
        <f t="shared" si="711"/>
        <v>28.6</v>
      </c>
      <c r="FT312" s="31">
        <f t="shared" si="712"/>
        <v>1613.0737349435408</v>
      </c>
      <c r="FU312" s="31">
        <f t="shared" si="713"/>
        <v>696.55781476877291</v>
      </c>
      <c r="FV312" s="31"/>
      <c r="FW312" s="31"/>
      <c r="FX312" s="31"/>
      <c r="FY312" s="31"/>
      <c r="FZ312" s="31"/>
      <c r="GA312" s="31"/>
      <c r="GB312" s="31"/>
      <c r="GC312" s="31"/>
      <c r="GD312" s="32"/>
    </row>
    <row r="313" spans="1:186" ht="15.75" thickBot="1">
      <c r="C313" s="24" t="s">
        <v>212</v>
      </c>
      <c r="D313" s="24" t="s">
        <v>207</v>
      </c>
      <c r="E313" s="24"/>
      <c r="F313" s="23">
        <v>52.63</v>
      </c>
      <c r="G313" s="23">
        <v>0.27700000000000002</v>
      </c>
      <c r="H313" s="23">
        <v>2.0129999999999999</v>
      </c>
      <c r="I313" s="23">
        <v>5.8869999999999996</v>
      </c>
      <c r="J313" s="23">
        <v>0.14899999999999999</v>
      </c>
      <c r="K313" s="23">
        <v>15.669</v>
      </c>
      <c r="L313" s="23">
        <v>22.986000000000001</v>
      </c>
      <c r="M313" s="23">
        <v>0.1</v>
      </c>
      <c r="N313" s="23">
        <v>0.02</v>
      </c>
      <c r="O313" s="23">
        <v>5.5E-2</v>
      </c>
      <c r="Q313" s="24">
        <v>53.225999999999999</v>
      </c>
      <c r="R313" s="24">
        <v>0.10199999999999999</v>
      </c>
      <c r="S313" s="24">
        <v>1.4350000000000001</v>
      </c>
      <c r="T313" s="24">
        <v>19.38</v>
      </c>
      <c r="U313" s="24">
        <v>0.42499999999999999</v>
      </c>
      <c r="V313" s="24">
        <v>24.692</v>
      </c>
      <c r="W313" s="24">
        <v>0.72599999999999998</v>
      </c>
      <c r="X313" s="24">
        <v>8.9999999999999993E-3</v>
      </c>
      <c r="Y313" s="24">
        <v>1.4E-2</v>
      </c>
      <c r="Z313" s="24">
        <v>6.0999999999999999E-2</v>
      </c>
      <c r="AB313" s="69">
        <f t="shared" si="714"/>
        <v>779.0226504973931</v>
      </c>
      <c r="AC313" s="69">
        <f t="shared" si="715"/>
        <v>9.8158220398508007</v>
      </c>
      <c r="AD313" s="31"/>
      <c r="AE313" s="73">
        <f t="shared" si="629"/>
        <v>779.0226504973931</v>
      </c>
      <c r="AF313" s="73"/>
      <c r="AG313" s="73">
        <f t="shared" si="630"/>
        <v>888.77885963970709</v>
      </c>
      <c r="AH313" s="73">
        <f t="shared" si="631"/>
        <v>854.84774813936724</v>
      </c>
      <c r="AI313" s="73">
        <f t="shared" si="632"/>
        <v>9.8158220398508007</v>
      </c>
      <c r="AJ313" s="73">
        <f t="shared" si="633"/>
        <v>1.3841533155474011</v>
      </c>
      <c r="AK313" s="73">
        <f t="shared" si="634"/>
        <v>918.321258574176</v>
      </c>
      <c r="AL313" s="74">
        <f t="shared" si="635"/>
        <v>0.47869098739723959</v>
      </c>
      <c r="AM313" s="75"/>
      <c r="AN313" s="31">
        <f t="shared" si="636"/>
        <v>0.3161792441038756</v>
      </c>
      <c r="AO313" s="31"/>
      <c r="AP313" s="31">
        <f t="shared" si="621"/>
        <v>0.87593597661951628</v>
      </c>
      <c r="AQ313" s="31">
        <f t="shared" si="621"/>
        <v>3.4677536467748642E-3</v>
      </c>
      <c r="AR313" s="31">
        <f t="shared" si="621"/>
        <v>1.9742842851678582E-2</v>
      </c>
      <c r="AS313" s="31">
        <f t="shared" si="621"/>
        <v>8.1938691430607516E-2</v>
      </c>
      <c r="AT313" s="31">
        <f t="shared" si="621"/>
        <v>2.100440528634361E-3</v>
      </c>
      <c r="AU313" s="31">
        <f t="shared" si="619"/>
        <v>0.38876648703367372</v>
      </c>
      <c r="AV313" s="31">
        <f t="shared" si="619"/>
        <v>0.40989774846908028</v>
      </c>
      <c r="AW313" s="31">
        <f t="shared" si="619"/>
        <v>1.6134523200637637E-3</v>
      </c>
      <c r="AX313" s="31">
        <f t="shared" si="619"/>
        <v>2.1232324090194913E-4</v>
      </c>
      <c r="AY313" s="31">
        <f t="shared" si="619"/>
        <v>3.6184639028620074E-4</v>
      </c>
      <c r="AZ313" s="31">
        <f t="shared" si="637"/>
        <v>1.7840375625312173</v>
      </c>
      <c r="BA313" s="31"/>
      <c r="BB313" s="76">
        <f t="shared" si="638"/>
        <v>1.7518719532390326</v>
      </c>
      <c r="BC313" s="76">
        <f t="shared" si="638"/>
        <v>6.9355072935497284E-3</v>
      </c>
      <c r="BD313" s="76">
        <f t="shared" si="639"/>
        <v>5.9228528555035742E-2</v>
      </c>
      <c r="BE313" s="76">
        <f t="shared" si="625"/>
        <v>8.1938691430607516E-2</v>
      </c>
      <c r="BF313" s="76">
        <f t="shared" si="625"/>
        <v>2.100440528634361E-3</v>
      </c>
      <c r="BG313" s="76">
        <f t="shared" si="625"/>
        <v>0.38876648703367372</v>
      </c>
      <c r="BH313" s="76">
        <f t="shared" si="623"/>
        <v>0.40989774846908028</v>
      </c>
      <c r="BI313" s="76">
        <f t="shared" si="623"/>
        <v>1.6134523200637637E-3</v>
      </c>
      <c r="BJ313" s="76">
        <f t="shared" si="623"/>
        <v>2.1232324090194913E-4</v>
      </c>
      <c r="BK313" s="76">
        <f t="shared" si="640"/>
        <v>1.0855391708586022E-3</v>
      </c>
      <c r="BL313" s="76">
        <f t="shared" si="641"/>
        <v>2.7036506712814385</v>
      </c>
      <c r="BM313" s="76">
        <f t="shared" si="642"/>
        <v>2.2192216116278822</v>
      </c>
      <c r="BN313" s="31"/>
      <c r="BO313" s="77">
        <f t="shared" si="643"/>
        <v>1.9438960497164059</v>
      </c>
      <c r="BP313" s="77">
        <f t="shared" si="643"/>
        <v>7.6957138367241803E-3</v>
      </c>
      <c r="BQ313" s="77">
        <f t="shared" si="644"/>
        <v>5.6103950283594051E-2</v>
      </c>
      <c r="BR313" s="77">
        <f t="shared" si="645"/>
        <v>3.1523536779242259E-2</v>
      </c>
      <c r="BS313" s="77">
        <f t="shared" si="646"/>
        <v>8.762748706283631E-2</v>
      </c>
      <c r="BT313" s="77">
        <f t="shared" si="647"/>
        <v>0.18184011485131255</v>
      </c>
      <c r="BU313" s="77">
        <f t="shared" si="647"/>
        <v>4.6613430150844676E-3</v>
      </c>
      <c r="BV313" s="77">
        <f t="shared" si="647"/>
        <v>0.86275898990177957</v>
      </c>
      <c r="BW313" s="77">
        <f t="shared" si="627"/>
        <v>0.90965394196019267</v>
      </c>
      <c r="BX313" s="77">
        <f t="shared" si="648"/>
        <v>7.1612165160333027E-3</v>
      </c>
      <c r="BY313" s="77">
        <f t="shared" si="648"/>
        <v>9.4238464972095726E-4</v>
      </c>
      <c r="BZ313" s="77">
        <f t="shared" si="648"/>
        <v>1.6060346588253481E-3</v>
      </c>
      <c r="CA313" s="76">
        <f t="shared" si="649"/>
        <v>4.0078432761689147</v>
      </c>
      <c r="CB313" s="76">
        <f t="shared" si="650"/>
        <v>1.4744167688111383E-2</v>
      </c>
      <c r="CC313" s="76">
        <f t="shared" si="651"/>
        <v>2.3483781061655051E-2</v>
      </c>
      <c r="CD313" s="76">
        <f t="shared" si="652"/>
        <v>7.1612165160333027E-3</v>
      </c>
      <c r="CE313" s="76">
        <f t="shared" si="653"/>
        <v>2.4362320263208954E-2</v>
      </c>
      <c r="CF313" s="76">
        <f t="shared" si="654"/>
        <v>1.5870815010192548E-2</v>
      </c>
      <c r="CG313" s="76">
        <f t="shared" si="655"/>
        <v>8.0301732941267406E-4</v>
      </c>
      <c r="CH313" s="76">
        <f t="shared" si="656"/>
        <v>0.86861778935737854</v>
      </c>
      <c r="CI313" s="76">
        <f t="shared" si="657"/>
        <v>8.7990657697856745E-2</v>
      </c>
      <c r="CJ313" s="76">
        <f t="shared" si="658"/>
        <v>7.2350702933356645E-2</v>
      </c>
      <c r="CK313" s="76">
        <f t="shared" si="659"/>
        <v>0.71422477436437459</v>
      </c>
      <c r="CL313" s="76">
        <f t="shared" si="660"/>
        <v>1.0048058161740827</v>
      </c>
      <c r="CM313" s="76">
        <f t="shared" si="661"/>
        <v>0.86861778935737854</v>
      </c>
      <c r="CN313" s="76"/>
      <c r="CO313" s="31">
        <f t="shared" si="662"/>
        <v>0.83774807387978956</v>
      </c>
      <c r="CP313" s="76">
        <f t="shared" si="663"/>
        <v>0.16709594716320117</v>
      </c>
      <c r="CQ313" s="76">
        <f t="shared" si="664"/>
        <v>0.22708533738767137</v>
      </c>
      <c r="CR313" s="77">
        <f t="shared" si="665"/>
        <v>0.63328559440358556</v>
      </c>
      <c r="CS313" s="77">
        <f t="shared" si="666"/>
        <v>0.33416522037721125</v>
      </c>
      <c r="CT313" s="77">
        <f t="shared" si="667"/>
        <v>7.8239834808396719E-2</v>
      </c>
      <c r="CU313" s="31">
        <f t="shared" si="622"/>
        <v>0.88585537320065311</v>
      </c>
      <c r="CV313" s="31">
        <f t="shared" si="622"/>
        <v>1.2769345558521158E-3</v>
      </c>
      <c r="CW313" s="31">
        <f t="shared" si="622"/>
        <v>1.4074008689597003E-2</v>
      </c>
      <c r="CX313" s="31">
        <f t="shared" si="622"/>
        <v>0.2697421165152325</v>
      </c>
      <c r="CY313" s="31">
        <f t="shared" si="622"/>
        <v>5.9911894273127755E-3</v>
      </c>
      <c r="CZ313" s="31">
        <f t="shared" si="620"/>
        <v>0.6126378261430514</v>
      </c>
      <c r="DA313" s="31">
        <f t="shared" si="620"/>
        <v>1.2946391951124696E-2</v>
      </c>
      <c r="DB313" s="31">
        <f t="shared" si="620"/>
        <v>1.4521070880573871E-4</v>
      </c>
      <c r="DC313" s="31">
        <f t="shared" si="620"/>
        <v>1.486262686313644E-4</v>
      </c>
      <c r="DD313" s="31">
        <f t="shared" si="620"/>
        <v>4.013205419537863E-4</v>
      </c>
      <c r="DE313" s="31">
        <f t="shared" si="668"/>
        <v>1.8032189980022146</v>
      </c>
      <c r="DF313" s="31"/>
      <c r="DG313" s="76">
        <f t="shared" si="669"/>
        <v>1.7717107464013062</v>
      </c>
      <c r="DH313" s="76">
        <f t="shared" si="669"/>
        <v>2.5538691117042316E-3</v>
      </c>
      <c r="DI313" s="76">
        <f t="shared" si="670"/>
        <v>4.222202606879101E-2</v>
      </c>
      <c r="DJ313" s="76">
        <f t="shared" si="626"/>
        <v>0.2697421165152325</v>
      </c>
      <c r="DK313" s="76">
        <f t="shared" si="626"/>
        <v>5.9911894273127755E-3</v>
      </c>
      <c r="DL313" s="76">
        <f t="shared" si="626"/>
        <v>0.6126378261430514</v>
      </c>
      <c r="DM313" s="76">
        <f t="shared" si="624"/>
        <v>1.2946391951124696E-2</v>
      </c>
      <c r="DN313" s="76">
        <f t="shared" si="624"/>
        <v>1.4521070880573871E-4</v>
      </c>
      <c r="DO313" s="76">
        <f t="shared" si="624"/>
        <v>1.486262686313644E-4</v>
      </c>
      <c r="DP313" s="76">
        <f t="shared" si="671"/>
        <v>1.203961625861359E-3</v>
      </c>
      <c r="DQ313" s="76">
        <f t="shared" si="672"/>
        <v>2.7193019642218217</v>
      </c>
      <c r="DR313" s="76">
        <f t="shared" si="673"/>
        <v>2.2064485956111941</v>
      </c>
      <c r="DS313" s="31"/>
      <c r="DT313" s="77">
        <f t="shared" si="674"/>
        <v>1.9545943441132112</v>
      </c>
      <c r="DU313" s="77">
        <f t="shared" si="674"/>
        <v>2.817490457447305E-3</v>
      </c>
      <c r="DV313" s="77">
        <f t="shared" si="675"/>
        <v>4.5405655886788798E-2</v>
      </c>
      <c r="DW313" s="77">
        <f t="shared" si="676"/>
        <v>1.6701497528773306E-2</v>
      </c>
      <c r="DX313" s="77">
        <f t="shared" si="677"/>
        <v>6.2107153415562104E-2</v>
      </c>
      <c r="DY313" s="77">
        <f t="shared" si="678"/>
        <v>0.59517211416222582</v>
      </c>
      <c r="DZ313" s="77">
        <f t="shared" si="678"/>
        <v>1.3219251497934908E-2</v>
      </c>
      <c r="EA313" s="77">
        <f t="shared" si="678"/>
        <v>1.3517538711116306</v>
      </c>
      <c r="EB313" s="77">
        <f t="shared" si="628"/>
        <v>2.8565548338791154E-2</v>
      </c>
      <c r="EC313" s="77">
        <f t="shared" si="679"/>
        <v>6.4079992902425645E-4</v>
      </c>
      <c r="ED313" s="77">
        <f t="shared" si="679"/>
        <v>6.5587244338521206E-4</v>
      </c>
      <c r="EE313" s="77">
        <f t="shared" si="679"/>
        <v>1.7709862923677101E-3</v>
      </c>
      <c r="EF313" s="76">
        <f t="shared" si="680"/>
        <v>4.0112974317615793</v>
      </c>
      <c r="EG313" s="76">
        <f t="shared" si="681"/>
        <v>2.1938991079777433E-2</v>
      </c>
      <c r="EH313" s="76">
        <f t="shared" si="682"/>
        <v>3.3796840908756565E-2</v>
      </c>
      <c r="EI313" s="76">
        <f t="shared" si="683"/>
        <v>6.4079992902425645E-4</v>
      </c>
      <c r="EJ313" s="76">
        <f t="shared" si="684"/>
        <v>2.817490457447305E-3</v>
      </c>
      <c r="EK313" s="76">
        <f t="shared" si="685"/>
        <v>1.7709862923677101E-3</v>
      </c>
      <c r="EL313" s="76">
        <f t="shared" si="686"/>
        <v>1.4289711307381337E-2</v>
      </c>
      <c r="EM313" s="76">
        <f t="shared" si="687"/>
        <v>2.8565548338791154E-2</v>
      </c>
      <c r="EN313" s="76">
        <f t="shared" si="688"/>
        <v>0.95723624333408575</v>
      </c>
      <c r="EO313" s="76">
        <f t="shared" si="689"/>
        <v>0.66012853191748055</v>
      </c>
      <c r="EP313" s="76">
        <f t="shared" si="690"/>
        <v>1.9699351774045561E-2</v>
      </c>
      <c r="EQ313" s="76">
        <f t="shared" si="691"/>
        <v>0.45198706174699121</v>
      </c>
      <c r="ER313" s="76">
        <f t="shared" si="692"/>
        <v>2.8425719471317251E-2</v>
      </c>
      <c r="ES313" s="76">
        <f t="shared" si="693"/>
        <v>0.29778545247909061</v>
      </c>
      <c r="ET313" s="76">
        <f t="shared" si="694"/>
        <v>0.46123465669664543</v>
      </c>
      <c r="EU313" s="76">
        <f t="shared" si="695"/>
        <v>1.0053207796590975</v>
      </c>
      <c r="EV313" s="31"/>
      <c r="EW313" s="31"/>
      <c r="EX313" s="31"/>
      <c r="EY313" s="31"/>
      <c r="EZ313" s="31">
        <f t="shared" si="696"/>
        <v>9.177796840972019E-2</v>
      </c>
      <c r="FA313" s="31">
        <f t="shared" si="697"/>
        <v>928.97093925490879</v>
      </c>
      <c r="FB313" s="31"/>
      <c r="FC313" s="31">
        <f t="shared" si="698"/>
        <v>1147.9101737816675</v>
      </c>
      <c r="FD313" s="31">
        <f t="shared" si="699"/>
        <v>903.89548502837442</v>
      </c>
      <c r="FE313" s="31">
        <f t="shared" si="700"/>
        <v>1188.7191117244888</v>
      </c>
      <c r="FF313" s="31">
        <f t="shared" si="701"/>
        <v>719.4616069913493</v>
      </c>
      <c r="FG313" s="31">
        <f t="shared" si="702"/>
        <v>0.5024155702819364</v>
      </c>
      <c r="FH313" s="31">
        <f t="shared" si="703"/>
        <v>1690.5199636648035</v>
      </c>
      <c r="FI313" s="31">
        <f t="shared" si="704"/>
        <v>990.83838954244186</v>
      </c>
      <c r="FJ313" s="31"/>
      <c r="FK313" s="31">
        <f t="shared" si="705"/>
        <v>1139.4149394415463</v>
      </c>
      <c r="FL313" s="31">
        <f t="shared" si="706"/>
        <v>527.0573425510438</v>
      </c>
      <c r="FM313" s="31"/>
      <c r="FN313" s="31">
        <f t="shared" si="707"/>
        <v>16.798398435239683</v>
      </c>
      <c r="FO313" s="31">
        <f t="shared" si="708"/>
        <v>14.675616147153875</v>
      </c>
      <c r="FP313" s="31"/>
      <c r="FQ313" s="31">
        <f t="shared" si="709"/>
        <v>26.23</v>
      </c>
      <c r="FR313" s="31">
        <f t="shared" si="710"/>
        <v>32.44</v>
      </c>
      <c r="FS313" s="31">
        <f t="shared" si="711"/>
        <v>28.6</v>
      </c>
      <c r="FT313" s="31">
        <f t="shared" si="712"/>
        <v>1608.498771857714</v>
      </c>
      <c r="FU313" s="31">
        <f t="shared" si="713"/>
        <v>592.6105002507669</v>
      </c>
      <c r="FV313" s="31"/>
      <c r="FW313" s="31"/>
      <c r="FX313" s="31"/>
      <c r="FY313" s="31"/>
      <c r="FZ313" s="31"/>
      <c r="GA313" s="31"/>
      <c r="GB313" s="31"/>
      <c r="GC313" s="31"/>
      <c r="GD313" s="32"/>
    </row>
    <row r="314" spans="1:186" ht="15.75" thickBot="1">
      <c r="C314" s="24" t="s">
        <v>213</v>
      </c>
      <c r="D314" s="24" t="s">
        <v>214</v>
      </c>
      <c r="E314" s="24"/>
      <c r="F314" s="23">
        <v>52.63</v>
      </c>
      <c r="G314" s="23">
        <v>0.27700000000000002</v>
      </c>
      <c r="H314" s="23">
        <v>2.0129999999999999</v>
      </c>
      <c r="I314" s="23">
        <v>5.8869999999999996</v>
      </c>
      <c r="J314" s="23">
        <v>0.14899999999999999</v>
      </c>
      <c r="K314" s="23">
        <v>15.669</v>
      </c>
      <c r="L314" s="23">
        <v>22.986000000000001</v>
      </c>
      <c r="M314" s="23">
        <v>0.1</v>
      </c>
      <c r="N314" s="23">
        <v>0.02</v>
      </c>
      <c r="O314" s="23">
        <v>5.5E-2</v>
      </c>
      <c r="Q314" s="24">
        <v>53.476999999999997</v>
      </c>
      <c r="R314" s="24">
        <v>7.4999999999999997E-2</v>
      </c>
      <c r="S314" s="24">
        <v>1.5469999999999999</v>
      </c>
      <c r="T314" s="24">
        <v>18.959</v>
      </c>
      <c r="U314" s="24">
        <v>0.42</v>
      </c>
      <c r="V314" s="24">
        <v>25.472999999999999</v>
      </c>
      <c r="W314" s="24">
        <v>0.49</v>
      </c>
      <c r="X314" s="24">
        <v>8.9999999999999993E-3</v>
      </c>
      <c r="Y314" s="24">
        <v>0.01</v>
      </c>
      <c r="Z314" s="24">
        <v>4.7E-2</v>
      </c>
      <c r="AB314" s="69">
        <f t="shared" si="714"/>
        <v>785.68382388742896</v>
      </c>
      <c r="AC314" s="69">
        <f t="shared" si="715"/>
        <v>11.225601251446687</v>
      </c>
      <c r="AD314" s="31"/>
      <c r="AE314" s="73">
        <f t="shared" si="629"/>
        <v>785.68382388742896</v>
      </c>
      <c r="AF314" s="73"/>
      <c r="AG314" s="73">
        <f t="shared" si="630"/>
        <v>892.0488189899678</v>
      </c>
      <c r="AH314" s="73">
        <f t="shared" si="631"/>
        <v>856.63636786059442</v>
      </c>
      <c r="AI314" s="73">
        <f t="shared" si="632"/>
        <v>11.225601251446687</v>
      </c>
      <c r="AJ314" s="73">
        <f t="shared" si="633"/>
        <v>0.53106014262511536</v>
      </c>
      <c r="AK314" s="73">
        <f t="shared" si="634"/>
        <v>930.93702345580868</v>
      </c>
      <c r="AL314" s="74">
        <f t="shared" si="635"/>
        <v>0.50479776603496695</v>
      </c>
      <c r="AM314" s="75"/>
      <c r="AN314" s="31">
        <f t="shared" si="636"/>
        <v>0.21184932893678066</v>
      </c>
      <c r="AO314" s="31"/>
      <c r="AP314" s="31">
        <f t="shared" si="621"/>
        <v>0.87593597661951628</v>
      </c>
      <c r="AQ314" s="31">
        <f t="shared" si="621"/>
        <v>3.4677536467748642E-3</v>
      </c>
      <c r="AR314" s="31">
        <f t="shared" si="621"/>
        <v>1.9742842851678582E-2</v>
      </c>
      <c r="AS314" s="31">
        <f t="shared" si="621"/>
        <v>8.1938691430607516E-2</v>
      </c>
      <c r="AT314" s="31">
        <f t="shared" si="621"/>
        <v>2.100440528634361E-3</v>
      </c>
      <c r="AU314" s="31">
        <f t="shared" si="619"/>
        <v>0.38876648703367372</v>
      </c>
      <c r="AV314" s="31">
        <f t="shared" si="619"/>
        <v>0.40989774846908028</v>
      </c>
      <c r="AW314" s="31">
        <f t="shared" si="619"/>
        <v>1.6134523200637637E-3</v>
      </c>
      <c r="AX314" s="31">
        <f t="shared" si="619"/>
        <v>2.1232324090194913E-4</v>
      </c>
      <c r="AY314" s="31">
        <f t="shared" si="619"/>
        <v>3.6184639028620074E-4</v>
      </c>
      <c r="AZ314" s="31">
        <f t="shared" si="637"/>
        <v>1.7840375625312173</v>
      </c>
      <c r="BA314" s="31"/>
      <c r="BB314" s="76">
        <f t="shared" si="638"/>
        <v>1.7518719532390326</v>
      </c>
      <c r="BC314" s="76">
        <f t="shared" si="638"/>
        <v>6.9355072935497284E-3</v>
      </c>
      <c r="BD314" s="76">
        <f t="shared" si="639"/>
        <v>5.9228528555035742E-2</v>
      </c>
      <c r="BE314" s="76">
        <f t="shared" si="625"/>
        <v>8.1938691430607516E-2</v>
      </c>
      <c r="BF314" s="76">
        <f t="shared" si="625"/>
        <v>2.100440528634361E-3</v>
      </c>
      <c r="BG314" s="76">
        <f t="shared" si="625"/>
        <v>0.38876648703367372</v>
      </c>
      <c r="BH314" s="76">
        <f t="shared" si="623"/>
        <v>0.40989774846908028</v>
      </c>
      <c r="BI314" s="76">
        <f t="shared" si="623"/>
        <v>1.6134523200637637E-3</v>
      </c>
      <c r="BJ314" s="76">
        <f t="shared" si="623"/>
        <v>2.1232324090194913E-4</v>
      </c>
      <c r="BK314" s="76">
        <f t="shared" si="640"/>
        <v>1.0855391708586022E-3</v>
      </c>
      <c r="BL314" s="76">
        <f t="shared" si="641"/>
        <v>2.7036506712814385</v>
      </c>
      <c r="BM314" s="76">
        <f t="shared" si="642"/>
        <v>2.2192216116278822</v>
      </c>
      <c r="BN314" s="31"/>
      <c r="BO314" s="77">
        <f t="shared" si="643"/>
        <v>1.9438960497164059</v>
      </c>
      <c r="BP314" s="77">
        <f t="shared" si="643"/>
        <v>7.6957138367241803E-3</v>
      </c>
      <c r="BQ314" s="77">
        <f t="shared" si="644"/>
        <v>5.6103950283594051E-2</v>
      </c>
      <c r="BR314" s="77">
        <f t="shared" si="645"/>
        <v>3.1523536779242259E-2</v>
      </c>
      <c r="BS314" s="77">
        <f t="shared" si="646"/>
        <v>8.762748706283631E-2</v>
      </c>
      <c r="BT314" s="77">
        <f t="shared" si="647"/>
        <v>0.18184011485131255</v>
      </c>
      <c r="BU314" s="77">
        <f t="shared" si="647"/>
        <v>4.6613430150844676E-3</v>
      </c>
      <c r="BV314" s="77">
        <f t="shared" si="647"/>
        <v>0.86275898990177957</v>
      </c>
      <c r="BW314" s="77">
        <f t="shared" si="627"/>
        <v>0.90965394196019267</v>
      </c>
      <c r="BX314" s="77">
        <f t="shared" si="648"/>
        <v>7.1612165160333027E-3</v>
      </c>
      <c r="BY314" s="77">
        <f t="shared" si="648"/>
        <v>9.4238464972095726E-4</v>
      </c>
      <c r="BZ314" s="77">
        <f t="shared" si="648"/>
        <v>1.6060346588253481E-3</v>
      </c>
      <c r="CA314" s="76">
        <f t="shared" si="649"/>
        <v>4.0078432761689147</v>
      </c>
      <c r="CB314" s="76">
        <f t="shared" si="650"/>
        <v>1.4744167688111383E-2</v>
      </c>
      <c r="CC314" s="76">
        <f t="shared" si="651"/>
        <v>2.3483781061655051E-2</v>
      </c>
      <c r="CD314" s="76">
        <f t="shared" si="652"/>
        <v>7.1612165160333027E-3</v>
      </c>
      <c r="CE314" s="76">
        <f t="shared" si="653"/>
        <v>2.4362320263208954E-2</v>
      </c>
      <c r="CF314" s="76">
        <f t="shared" si="654"/>
        <v>1.5870815010192548E-2</v>
      </c>
      <c r="CG314" s="76">
        <f t="shared" si="655"/>
        <v>8.0301732941267406E-4</v>
      </c>
      <c r="CH314" s="76">
        <f t="shared" si="656"/>
        <v>0.86861778935737854</v>
      </c>
      <c r="CI314" s="76">
        <f t="shared" si="657"/>
        <v>8.7990657697856745E-2</v>
      </c>
      <c r="CJ314" s="76">
        <f t="shared" si="658"/>
        <v>7.2350702933356645E-2</v>
      </c>
      <c r="CK314" s="76">
        <f t="shared" si="659"/>
        <v>0.71422477436437459</v>
      </c>
      <c r="CL314" s="76">
        <f t="shared" si="660"/>
        <v>1.0048058161740827</v>
      </c>
      <c r="CM314" s="76">
        <f t="shared" si="661"/>
        <v>0.86861778935737854</v>
      </c>
      <c r="CN314" s="76"/>
      <c r="CO314" s="31">
        <f t="shared" si="662"/>
        <v>0.83774807387978956</v>
      </c>
      <c r="CP314" s="76">
        <f t="shared" si="663"/>
        <v>0.16709594716320117</v>
      </c>
      <c r="CQ314" s="76">
        <f t="shared" si="664"/>
        <v>0.22708533738767137</v>
      </c>
      <c r="CR314" s="77">
        <f t="shared" si="665"/>
        <v>0.63328559440358556</v>
      </c>
      <c r="CS314" s="77">
        <f t="shared" si="666"/>
        <v>0.33416522037721125</v>
      </c>
      <c r="CT314" s="77">
        <f t="shared" si="667"/>
        <v>7.8239834808396719E-2</v>
      </c>
      <c r="CU314" s="31">
        <f t="shared" si="622"/>
        <v>0.89003283719707138</v>
      </c>
      <c r="CV314" s="31">
        <f t="shared" si="622"/>
        <v>9.3892246753832058E-4</v>
      </c>
      <c r="CW314" s="31">
        <f t="shared" si="622"/>
        <v>1.5172467904394818E-2</v>
      </c>
      <c r="CX314" s="31">
        <f t="shared" si="622"/>
        <v>0.26388239355068588</v>
      </c>
      <c r="CY314" s="31">
        <f t="shared" si="622"/>
        <v>5.9207048458149777E-3</v>
      </c>
      <c r="CZ314" s="31">
        <f t="shared" si="620"/>
        <v>0.63201536308690853</v>
      </c>
      <c r="DA314" s="31">
        <f t="shared" si="620"/>
        <v>8.7379229422191469E-3</v>
      </c>
      <c r="DB314" s="31">
        <f t="shared" si="620"/>
        <v>1.4521070880573871E-4</v>
      </c>
      <c r="DC314" s="31">
        <f t="shared" si="620"/>
        <v>1.0616162045097456E-4</v>
      </c>
      <c r="DD314" s="31">
        <f t="shared" si="620"/>
        <v>3.092141880627534E-4</v>
      </c>
      <c r="DE314" s="31">
        <f t="shared" si="668"/>
        <v>1.8172611985119524</v>
      </c>
      <c r="DF314" s="31"/>
      <c r="DG314" s="76">
        <f t="shared" si="669"/>
        <v>1.7800656743941428</v>
      </c>
      <c r="DH314" s="76">
        <f t="shared" si="669"/>
        <v>1.8778449350766412E-3</v>
      </c>
      <c r="DI314" s="76">
        <f t="shared" si="670"/>
        <v>4.5517403713184454E-2</v>
      </c>
      <c r="DJ314" s="76">
        <f t="shared" si="626"/>
        <v>0.26388239355068588</v>
      </c>
      <c r="DK314" s="76">
        <f t="shared" si="626"/>
        <v>5.9207048458149777E-3</v>
      </c>
      <c r="DL314" s="76">
        <f t="shared" si="626"/>
        <v>0.63201536308690853</v>
      </c>
      <c r="DM314" s="76">
        <f t="shared" si="624"/>
        <v>8.7379229422191469E-3</v>
      </c>
      <c r="DN314" s="76">
        <f t="shared" si="624"/>
        <v>1.4521070880573871E-4</v>
      </c>
      <c r="DO314" s="76">
        <f t="shared" si="624"/>
        <v>1.0616162045097456E-4</v>
      </c>
      <c r="DP314" s="76">
        <f t="shared" si="671"/>
        <v>9.2764256418826014E-4</v>
      </c>
      <c r="DQ314" s="76">
        <f t="shared" si="672"/>
        <v>2.7391963223614777</v>
      </c>
      <c r="DR314" s="76">
        <f t="shared" si="673"/>
        <v>2.1904235016011424</v>
      </c>
      <c r="DS314" s="31"/>
      <c r="DT314" s="77">
        <f t="shared" si="674"/>
        <v>1.9495488437932087</v>
      </c>
      <c r="DU314" s="77">
        <f t="shared" si="674"/>
        <v>2.056637839077273E-3</v>
      </c>
      <c r="DV314" s="77">
        <f t="shared" si="675"/>
        <v>5.0451156206791303E-2</v>
      </c>
      <c r="DW314" s="77">
        <f t="shared" si="676"/>
        <v>1.6017104343359581E-2</v>
      </c>
      <c r="DX314" s="77">
        <f t="shared" si="677"/>
        <v>6.6468260550150884E-2</v>
      </c>
      <c r="DY314" s="77">
        <f t="shared" si="678"/>
        <v>0.57801419649218411</v>
      </c>
      <c r="DZ314" s="77">
        <f t="shared" si="678"/>
        <v>1.2968851040316896E-2</v>
      </c>
      <c r="EA314" s="77">
        <f t="shared" si="678"/>
        <v>1.3843813046785436</v>
      </c>
      <c r="EB314" s="77">
        <f t="shared" si="628"/>
        <v>1.9139751767816619E-2</v>
      </c>
      <c r="EC314" s="77">
        <f t="shared" si="679"/>
        <v>6.3614589850450004E-4</v>
      </c>
      <c r="ED314" s="77">
        <f t="shared" si="679"/>
        <v>4.6507781680775028E-4</v>
      </c>
      <c r="EE314" s="77">
        <f t="shared" si="679"/>
        <v>1.3546200491223409E-3</v>
      </c>
      <c r="EF314" s="76">
        <f t="shared" si="680"/>
        <v>4.0150336899257324</v>
      </c>
      <c r="EG314" s="76">
        <f t="shared" si="681"/>
        <v>2.9602302034659331E-2</v>
      </c>
      <c r="EH314" s="76">
        <f t="shared" si="682"/>
        <v>4.4932195603102798E-2</v>
      </c>
      <c r="EI314" s="76">
        <f t="shared" si="683"/>
        <v>6.3614589850450004E-4</v>
      </c>
      <c r="EJ314" s="76">
        <f t="shared" si="684"/>
        <v>2.056637839077273E-3</v>
      </c>
      <c r="EK314" s="76">
        <f t="shared" si="685"/>
        <v>1.3546200491223409E-3</v>
      </c>
      <c r="EL314" s="76">
        <f t="shared" si="686"/>
        <v>1.4026338395732741E-2</v>
      </c>
      <c r="EM314" s="76">
        <f t="shared" si="687"/>
        <v>1.9139751767816619E-2</v>
      </c>
      <c r="EN314" s="76">
        <f t="shared" si="688"/>
        <v>0.97007081210420909</v>
      </c>
      <c r="EO314" s="76">
        <f t="shared" si="689"/>
        <v>0.67984819863141943</v>
      </c>
      <c r="EP314" s="76">
        <f t="shared" si="690"/>
        <v>1.3413583420139886E-2</v>
      </c>
      <c r="EQ314" s="76">
        <f t="shared" si="691"/>
        <v>0.47225406862599656</v>
      </c>
      <c r="ER314" s="76">
        <f t="shared" si="692"/>
        <v>1.9156200272231097E-2</v>
      </c>
      <c r="ES314" s="76">
        <f t="shared" si="693"/>
        <v>0.2837405960982568</v>
      </c>
      <c r="ET314" s="76">
        <f t="shared" si="694"/>
        <v>0.47978596504001036</v>
      </c>
      <c r="EU314" s="76">
        <f t="shared" si="695"/>
        <v>1.0072843060544625</v>
      </c>
      <c r="EV314" s="31"/>
      <c r="EW314" s="31"/>
      <c r="EX314" s="31"/>
      <c r="EY314" s="31"/>
      <c r="EZ314" s="31">
        <f t="shared" si="696"/>
        <v>9.1101024616648429E-2</v>
      </c>
      <c r="FA314" s="31">
        <f t="shared" si="697"/>
        <v>926.8392925515642</v>
      </c>
      <c r="FB314" s="31"/>
      <c r="FC314" s="31">
        <f t="shared" si="698"/>
        <v>1142.4769803159409</v>
      </c>
      <c r="FD314" s="31">
        <f t="shared" si="699"/>
        <v>893.36594626049032</v>
      </c>
      <c r="FE314" s="31">
        <f t="shared" si="700"/>
        <v>1111.2965243420103</v>
      </c>
      <c r="FF314" s="31">
        <f t="shared" si="701"/>
        <v>685.77284538209119</v>
      </c>
      <c r="FG314" s="31">
        <f t="shared" si="702"/>
        <v>0.48085416828353994</v>
      </c>
      <c r="FH314" s="31">
        <f t="shared" si="703"/>
        <v>1656.598308904222</v>
      </c>
      <c r="FI314" s="31">
        <f t="shared" si="704"/>
        <v>907.25410706403761</v>
      </c>
      <c r="FJ314" s="31"/>
      <c r="FK314" s="31">
        <f t="shared" si="705"/>
        <v>1145.6797256654509</v>
      </c>
      <c r="FL314" s="31">
        <f t="shared" si="706"/>
        <v>515.74533977555552</v>
      </c>
      <c r="FM314" s="31"/>
      <c r="FN314" s="31">
        <f t="shared" si="707"/>
        <v>35.810302494030751</v>
      </c>
      <c r="FO314" s="31">
        <f t="shared" si="708"/>
        <v>28.236418682364576</v>
      </c>
      <c r="FP314" s="31"/>
      <c r="FQ314" s="31">
        <f t="shared" si="709"/>
        <v>26.23</v>
      </c>
      <c r="FR314" s="31">
        <f t="shared" si="710"/>
        <v>32.44</v>
      </c>
      <c r="FS314" s="31">
        <f t="shared" si="711"/>
        <v>28.6</v>
      </c>
      <c r="FT314" s="31">
        <f t="shared" si="712"/>
        <v>1532.0270445660499</v>
      </c>
      <c r="FU314" s="31">
        <f t="shared" si="713"/>
        <v>546.55852645771313</v>
      </c>
      <c r="FV314" s="31"/>
      <c r="FW314" s="31"/>
      <c r="FX314" s="31"/>
      <c r="FY314" s="31"/>
      <c r="FZ314" s="31"/>
      <c r="GA314" s="31"/>
      <c r="GB314" s="31"/>
      <c r="GC314" s="31"/>
      <c r="GD314" s="32"/>
    </row>
    <row r="315" spans="1:186" ht="15.75" thickBot="1">
      <c r="C315" s="24" t="s">
        <v>215</v>
      </c>
      <c r="D315" s="24" t="s">
        <v>214</v>
      </c>
      <c r="E315" s="24"/>
      <c r="F315" s="23">
        <v>52.63</v>
      </c>
      <c r="G315" s="23">
        <v>0.27700000000000002</v>
      </c>
      <c r="H315" s="23">
        <v>2.0129999999999999</v>
      </c>
      <c r="I315" s="23">
        <v>5.8869999999999996</v>
      </c>
      <c r="J315" s="23">
        <v>0.14899999999999999</v>
      </c>
      <c r="K315" s="23">
        <v>15.669</v>
      </c>
      <c r="L315" s="23">
        <v>22.986000000000001</v>
      </c>
      <c r="M315" s="23">
        <v>0.1</v>
      </c>
      <c r="N315" s="23">
        <v>0.02</v>
      </c>
      <c r="O315" s="23">
        <v>5.5E-2</v>
      </c>
      <c r="Q315" s="24">
        <v>53.481999999999999</v>
      </c>
      <c r="R315" s="24">
        <v>6.2E-2</v>
      </c>
      <c r="S315" s="24">
        <v>1.413</v>
      </c>
      <c r="T315" s="24">
        <v>18.946000000000002</v>
      </c>
      <c r="U315" s="24">
        <v>0.434</v>
      </c>
      <c r="V315" s="24">
        <v>25.704999999999998</v>
      </c>
      <c r="W315" s="24">
        <v>0.376</v>
      </c>
      <c r="X315" s="24">
        <v>4.0000000000000001E-3</v>
      </c>
      <c r="Y315" s="24">
        <v>1.7999999999999999E-2</v>
      </c>
      <c r="Z315" s="24">
        <v>5.2999999999999999E-2</v>
      </c>
      <c r="AB315" s="69">
        <f t="shared" si="714"/>
        <v>789.24840549892667</v>
      </c>
      <c r="AC315" s="69">
        <f t="shared" si="715"/>
        <v>12.937648423412192</v>
      </c>
      <c r="AD315" s="31"/>
      <c r="AE315" s="73">
        <f t="shared" si="629"/>
        <v>789.24840549892667</v>
      </c>
      <c r="AF315" s="73"/>
      <c r="AG315" s="73">
        <f t="shared" si="630"/>
        <v>894.81611012059341</v>
      </c>
      <c r="AH315" s="73">
        <f t="shared" si="631"/>
        <v>860.98871442601558</v>
      </c>
      <c r="AI315" s="73">
        <f t="shared" si="632"/>
        <v>12.937648423412192</v>
      </c>
      <c r="AJ315" s="73">
        <f t="shared" si="633"/>
        <v>-1.0049621890830807</v>
      </c>
      <c r="AK315" s="73">
        <f t="shared" si="634"/>
        <v>946.25770942572854</v>
      </c>
      <c r="AL315" s="74">
        <f t="shared" si="635"/>
        <v>0.509744830909163</v>
      </c>
      <c r="AM315" s="75"/>
      <c r="AN315" s="31">
        <f t="shared" si="636"/>
        <v>0.16257614042250451</v>
      </c>
      <c r="AO315" s="31"/>
      <c r="AP315" s="31">
        <f t="shared" si="621"/>
        <v>0.87593597661951628</v>
      </c>
      <c r="AQ315" s="31">
        <f t="shared" si="621"/>
        <v>3.4677536467748642E-3</v>
      </c>
      <c r="AR315" s="31">
        <f t="shared" si="621"/>
        <v>1.9742842851678582E-2</v>
      </c>
      <c r="AS315" s="31">
        <f t="shared" si="621"/>
        <v>8.1938691430607516E-2</v>
      </c>
      <c r="AT315" s="31">
        <f t="shared" si="621"/>
        <v>2.100440528634361E-3</v>
      </c>
      <c r="AU315" s="31">
        <f t="shared" ref="AU315:AY340" si="716">K315/AU$2</f>
        <v>0.38876648703367372</v>
      </c>
      <c r="AV315" s="31">
        <f t="shared" si="716"/>
        <v>0.40989774846908028</v>
      </c>
      <c r="AW315" s="31">
        <f t="shared" si="716"/>
        <v>1.6134523200637637E-3</v>
      </c>
      <c r="AX315" s="31">
        <f t="shared" si="716"/>
        <v>2.1232324090194913E-4</v>
      </c>
      <c r="AY315" s="31">
        <f t="shared" si="716"/>
        <v>3.6184639028620074E-4</v>
      </c>
      <c r="AZ315" s="31">
        <f t="shared" si="637"/>
        <v>1.7840375625312173</v>
      </c>
      <c r="BA315" s="31"/>
      <c r="BB315" s="76">
        <f t="shared" si="638"/>
        <v>1.7518719532390326</v>
      </c>
      <c r="BC315" s="76">
        <f t="shared" si="638"/>
        <v>6.9355072935497284E-3</v>
      </c>
      <c r="BD315" s="76">
        <f t="shared" si="639"/>
        <v>5.9228528555035742E-2</v>
      </c>
      <c r="BE315" s="76">
        <f t="shared" si="625"/>
        <v>8.1938691430607516E-2</v>
      </c>
      <c r="BF315" s="76">
        <f t="shared" si="625"/>
        <v>2.100440528634361E-3</v>
      </c>
      <c r="BG315" s="76">
        <f t="shared" si="625"/>
        <v>0.38876648703367372</v>
      </c>
      <c r="BH315" s="76">
        <f t="shared" si="623"/>
        <v>0.40989774846908028</v>
      </c>
      <c r="BI315" s="76">
        <f t="shared" si="623"/>
        <v>1.6134523200637637E-3</v>
      </c>
      <c r="BJ315" s="76">
        <f t="shared" si="623"/>
        <v>2.1232324090194913E-4</v>
      </c>
      <c r="BK315" s="76">
        <f t="shared" si="640"/>
        <v>1.0855391708586022E-3</v>
      </c>
      <c r="BL315" s="76">
        <f t="shared" si="641"/>
        <v>2.7036506712814385</v>
      </c>
      <c r="BM315" s="76">
        <f t="shared" si="642"/>
        <v>2.2192216116278822</v>
      </c>
      <c r="BN315" s="31"/>
      <c r="BO315" s="77">
        <f t="shared" si="643"/>
        <v>1.9438960497164059</v>
      </c>
      <c r="BP315" s="77">
        <f t="shared" si="643"/>
        <v>7.6957138367241803E-3</v>
      </c>
      <c r="BQ315" s="77">
        <f t="shared" si="644"/>
        <v>5.6103950283594051E-2</v>
      </c>
      <c r="BR315" s="77">
        <f t="shared" si="645"/>
        <v>3.1523536779242259E-2</v>
      </c>
      <c r="BS315" s="77">
        <f t="shared" si="646"/>
        <v>8.762748706283631E-2</v>
      </c>
      <c r="BT315" s="77">
        <f t="shared" si="647"/>
        <v>0.18184011485131255</v>
      </c>
      <c r="BU315" s="77">
        <f t="shared" si="647"/>
        <v>4.6613430150844676E-3</v>
      </c>
      <c r="BV315" s="77">
        <f t="shared" si="647"/>
        <v>0.86275898990177957</v>
      </c>
      <c r="BW315" s="77">
        <f t="shared" si="627"/>
        <v>0.90965394196019267</v>
      </c>
      <c r="BX315" s="77">
        <f t="shared" si="648"/>
        <v>7.1612165160333027E-3</v>
      </c>
      <c r="BY315" s="77">
        <f t="shared" si="648"/>
        <v>9.4238464972095726E-4</v>
      </c>
      <c r="BZ315" s="77">
        <f t="shared" si="648"/>
        <v>1.6060346588253481E-3</v>
      </c>
      <c r="CA315" s="76">
        <f t="shared" si="649"/>
        <v>4.0078432761689147</v>
      </c>
      <c r="CB315" s="76">
        <f t="shared" si="650"/>
        <v>1.4744167688111383E-2</v>
      </c>
      <c r="CC315" s="76">
        <f t="shared" si="651"/>
        <v>2.3483781061655051E-2</v>
      </c>
      <c r="CD315" s="76">
        <f t="shared" si="652"/>
        <v>7.1612165160333027E-3</v>
      </c>
      <c r="CE315" s="76">
        <f t="shared" si="653"/>
        <v>2.4362320263208954E-2</v>
      </c>
      <c r="CF315" s="76">
        <f t="shared" si="654"/>
        <v>1.5870815010192548E-2</v>
      </c>
      <c r="CG315" s="76">
        <f t="shared" si="655"/>
        <v>8.0301732941267406E-4</v>
      </c>
      <c r="CH315" s="76">
        <f t="shared" si="656"/>
        <v>0.86861778935737854</v>
      </c>
      <c r="CI315" s="76">
        <f t="shared" si="657"/>
        <v>8.7990657697856745E-2</v>
      </c>
      <c r="CJ315" s="76">
        <f t="shared" si="658"/>
        <v>7.2350702933356645E-2</v>
      </c>
      <c r="CK315" s="76">
        <f t="shared" si="659"/>
        <v>0.71422477436437459</v>
      </c>
      <c r="CL315" s="76">
        <f t="shared" si="660"/>
        <v>1.0048058161740827</v>
      </c>
      <c r="CM315" s="76">
        <f t="shared" si="661"/>
        <v>0.86861778935737854</v>
      </c>
      <c r="CN315" s="76"/>
      <c r="CO315" s="31">
        <f t="shared" si="662"/>
        <v>0.83774807387978956</v>
      </c>
      <c r="CP315" s="76">
        <f t="shared" si="663"/>
        <v>0.16709594716320117</v>
      </c>
      <c r="CQ315" s="76">
        <f t="shared" si="664"/>
        <v>0.22708533738767137</v>
      </c>
      <c r="CR315" s="77">
        <f t="shared" si="665"/>
        <v>0.63328559440358556</v>
      </c>
      <c r="CS315" s="77">
        <f t="shared" si="666"/>
        <v>0.33416522037721125</v>
      </c>
      <c r="CT315" s="77">
        <f t="shared" si="667"/>
        <v>7.8239834808396719E-2</v>
      </c>
      <c r="CU315" s="31">
        <f t="shared" si="622"/>
        <v>0.89011605361134272</v>
      </c>
      <c r="CV315" s="31">
        <f t="shared" si="622"/>
        <v>7.7617590649834496E-4</v>
      </c>
      <c r="CW315" s="31">
        <f t="shared" si="622"/>
        <v>1.3858239915261718E-2</v>
      </c>
      <c r="CX315" s="31">
        <f t="shared" si="622"/>
        <v>0.26370145198646</v>
      </c>
      <c r="CY315" s="31">
        <f t="shared" si="622"/>
        <v>6.1180616740088107E-3</v>
      </c>
      <c r="CZ315" s="31">
        <f t="shared" ref="CZ315:DD340" si="717">V315/AU$2</f>
        <v>0.63777155844026945</v>
      </c>
      <c r="DA315" s="31">
        <f t="shared" si="717"/>
        <v>6.7050184209681623E-3</v>
      </c>
      <c r="DB315" s="31">
        <f t="shared" si="717"/>
        <v>6.453809280255054E-5</v>
      </c>
      <c r="DC315" s="31">
        <f t="shared" si="717"/>
        <v>1.9109091681175422E-4</v>
      </c>
      <c r="DD315" s="31">
        <f t="shared" si="717"/>
        <v>3.4868833973033891E-4</v>
      </c>
      <c r="DE315" s="31">
        <f t="shared" si="668"/>
        <v>1.819650877304154</v>
      </c>
      <c r="DF315" s="31"/>
      <c r="DG315" s="76">
        <f t="shared" si="669"/>
        <v>1.7802321072226854</v>
      </c>
      <c r="DH315" s="76">
        <f t="shared" si="669"/>
        <v>1.5523518129966899E-3</v>
      </c>
      <c r="DI315" s="76">
        <f t="shared" si="670"/>
        <v>4.1574719745785152E-2</v>
      </c>
      <c r="DJ315" s="76">
        <f t="shared" si="626"/>
        <v>0.26370145198646</v>
      </c>
      <c r="DK315" s="76">
        <f t="shared" si="626"/>
        <v>6.1180616740088107E-3</v>
      </c>
      <c r="DL315" s="76">
        <f t="shared" si="626"/>
        <v>0.63777155844026945</v>
      </c>
      <c r="DM315" s="76">
        <f t="shared" si="624"/>
        <v>6.7050184209681623E-3</v>
      </c>
      <c r="DN315" s="76">
        <f t="shared" si="624"/>
        <v>6.453809280255054E-5</v>
      </c>
      <c r="DO315" s="76">
        <f t="shared" si="624"/>
        <v>1.9109091681175422E-4</v>
      </c>
      <c r="DP315" s="76">
        <f t="shared" si="671"/>
        <v>1.0460650191910167E-3</v>
      </c>
      <c r="DQ315" s="76">
        <f t="shared" si="672"/>
        <v>2.738956963331979</v>
      </c>
      <c r="DR315" s="76">
        <f t="shared" si="673"/>
        <v>2.1906149239748975</v>
      </c>
      <c r="DS315" s="31"/>
      <c r="DT315" s="77">
        <f t="shared" si="674"/>
        <v>1.9499015111106472</v>
      </c>
      <c r="DU315" s="77">
        <f t="shared" si="674"/>
        <v>1.7003025244050191E-3</v>
      </c>
      <c r="DV315" s="77">
        <f t="shared" si="675"/>
        <v>5.0098488889352755E-2</v>
      </c>
      <c r="DW315" s="77">
        <f t="shared" si="676"/>
        <v>1.0617645467441122E-2</v>
      </c>
      <c r="DX315" s="77">
        <f t="shared" si="677"/>
        <v>6.0716134356793877E-2</v>
      </c>
      <c r="DY315" s="77">
        <f t="shared" si="678"/>
        <v>0.57766833619538915</v>
      </c>
      <c r="DZ315" s="77">
        <f t="shared" si="678"/>
        <v>1.3402317208882545E-2</v>
      </c>
      <c r="EA315" s="77">
        <f t="shared" si="678"/>
        <v>1.3971118940059828</v>
      </c>
      <c r="EB315" s="77">
        <f t="shared" si="628"/>
        <v>1.4688113418499458E-2</v>
      </c>
      <c r="EC315" s="77">
        <f t="shared" si="679"/>
        <v>2.8275621851628829E-4</v>
      </c>
      <c r="ED315" s="77">
        <f t="shared" si="679"/>
        <v>8.3721322840774883E-4</v>
      </c>
      <c r="EE315" s="77">
        <f t="shared" si="679"/>
        <v>1.5276837616586192E-3</v>
      </c>
      <c r="EF315" s="76">
        <f t="shared" si="680"/>
        <v>4.0178362620291823</v>
      </c>
      <c r="EG315" s="76">
        <f t="shared" si="681"/>
        <v>3.4835310829959262E-2</v>
      </c>
      <c r="EH315" s="76">
        <f t="shared" si="682"/>
        <v>5.3271246111480153E-2</v>
      </c>
      <c r="EI315" s="76">
        <f t="shared" si="683"/>
        <v>2.8275621851628829E-4</v>
      </c>
      <c r="EJ315" s="76">
        <f t="shared" si="684"/>
        <v>1.7003025244050191E-3</v>
      </c>
      <c r="EK315" s="76">
        <f t="shared" si="685"/>
        <v>1.5276837616586192E-3</v>
      </c>
      <c r="EL315" s="76">
        <f t="shared" si="686"/>
        <v>8.8072054872662155E-3</v>
      </c>
      <c r="EM315" s="76">
        <f t="shared" si="687"/>
        <v>1.4688113418499458E-2</v>
      </c>
      <c r="EN315" s="76">
        <f t="shared" si="688"/>
        <v>0.98149346299004181</v>
      </c>
      <c r="EO315" s="76">
        <f t="shared" si="689"/>
        <v>0.68970336391830034</v>
      </c>
      <c r="EP315" s="76">
        <f t="shared" si="690"/>
        <v>1.0321455635059472E-2</v>
      </c>
      <c r="EQ315" s="76">
        <f t="shared" si="691"/>
        <v>0.47983842183180375</v>
      </c>
      <c r="ER315" s="76">
        <f t="shared" si="692"/>
        <v>1.4712453016175374E-2</v>
      </c>
      <c r="ES315" s="76">
        <f t="shared" si="693"/>
        <v>0.27981878245353503</v>
      </c>
      <c r="ET315" s="76">
        <f t="shared" si="694"/>
        <v>0.48641681774467727</v>
      </c>
      <c r="EU315" s="76">
        <f t="shared" si="695"/>
        <v>1.0084995244003874</v>
      </c>
      <c r="EV315" s="31"/>
      <c r="EW315" s="31"/>
      <c r="EX315" s="31"/>
      <c r="EY315" s="31"/>
      <c r="EZ315" s="31">
        <f t="shared" si="696"/>
        <v>9.0420435574912403E-2</v>
      </c>
      <c r="FA315" s="31">
        <f t="shared" si="697"/>
        <v>924.68013931638382</v>
      </c>
      <c r="FB315" s="31"/>
      <c r="FC315" s="31">
        <f t="shared" si="698"/>
        <v>1137.3474518865135</v>
      </c>
      <c r="FD315" s="31">
        <f t="shared" si="699"/>
        <v>888.26213217284521</v>
      </c>
      <c r="FE315" s="31">
        <f t="shared" si="700"/>
        <v>1071.5355400730607</v>
      </c>
      <c r="FF315" s="31">
        <f t="shared" si="701"/>
        <v>662.11164164357922</v>
      </c>
      <c r="FG315" s="31">
        <f t="shared" si="702"/>
        <v>0.47325376013192805</v>
      </c>
      <c r="FH315" s="31">
        <f t="shared" si="703"/>
        <v>1644.565490627695</v>
      </c>
      <c r="FI315" s="31">
        <f t="shared" si="704"/>
        <v>857.26449780235077</v>
      </c>
      <c r="FJ315" s="31"/>
      <c r="FK315" s="31">
        <f t="shared" si="705"/>
        <v>1146.7646591181556</v>
      </c>
      <c r="FL315" s="31">
        <f t="shared" si="706"/>
        <v>450.31248611922831</v>
      </c>
      <c r="FM315" s="31"/>
      <c r="FN315" s="31">
        <f t="shared" si="707"/>
        <v>52.970760642308335</v>
      </c>
      <c r="FO315" s="31">
        <f t="shared" si="708"/>
        <v>39.802955743629539</v>
      </c>
      <c r="FP315" s="31"/>
      <c r="FQ315" s="31">
        <f t="shared" si="709"/>
        <v>26.23</v>
      </c>
      <c r="FR315" s="31">
        <f t="shared" si="710"/>
        <v>32.44</v>
      </c>
      <c r="FS315" s="31">
        <f t="shared" si="711"/>
        <v>28.6</v>
      </c>
      <c r="FT315" s="31">
        <f t="shared" si="712"/>
        <v>1505.7641149698538</v>
      </c>
      <c r="FU315" s="31">
        <f t="shared" si="713"/>
        <v>516.08487953059944</v>
      </c>
      <c r="FV315" s="31"/>
      <c r="FW315" s="31"/>
      <c r="FX315" s="31"/>
      <c r="FY315" s="31"/>
      <c r="FZ315" s="31"/>
      <c r="GA315" s="31"/>
      <c r="GB315" s="31"/>
      <c r="GC315" s="31"/>
      <c r="GD315" s="32"/>
    </row>
    <row r="316" spans="1:186" ht="15.75" thickBot="1">
      <c r="C316" s="24" t="s">
        <v>216</v>
      </c>
      <c r="D316" s="24" t="s">
        <v>214</v>
      </c>
      <c r="E316" s="24"/>
      <c r="F316" s="23">
        <v>52.63</v>
      </c>
      <c r="G316" s="23">
        <v>0.27700000000000002</v>
      </c>
      <c r="H316" s="23">
        <v>2.0129999999999999</v>
      </c>
      <c r="I316" s="23">
        <v>5.8869999999999996</v>
      </c>
      <c r="J316" s="23">
        <v>0.14899999999999999</v>
      </c>
      <c r="K316" s="23">
        <v>15.669</v>
      </c>
      <c r="L316" s="23">
        <v>22.986000000000001</v>
      </c>
      <c r="M316" s="23">
        <v>0.1</v>
      </c>
      <c r="N316" s="23">
        <v>0.02</v>
      </c>
      <c r="O316" s="23">
        <v>5.5E-2</v>
      </c>
      <c r="Q316" s="24">
        <v>53.44</v>
      </c>
      <c r="R316" s="24">
        <v>4.7E-2</v>
      </c>
      <c r="S316" s="24">
        <v>1.274</v>
      </c>
      <c r="T316" s="24">
        <v>18.619</v>
      </c>
      <c r="U316" s="24">
        <v>0.36599999999999999</v>
      </c>
      <c r="V316" s="24">
        <v>25.477</v>
      </c>
      <c r="W316" s="24">
        <v>0.34100000000000003</v>
      </c>
      <c r="X316" s="24">
        <v>6.0000000000000001E-3</v>
      </c>
      <c r="Y316" s="24">
        <v>1.2999999999999999E-2</v>
      </c>
      <c r="Z316" s="24">
        <v>1.6E-2</v>
      </c>
      <c r="AB316" s="69">
        <f t="shared" si="714"/>
        <v>790.16891977250509</v>
      </c>
      <c r="AC316" s="69">
        <f t="shared" si="715"/>
        <v>13.069232096679476</v>
      </c>
      <c r="AD316" s="31"/>
      <c r="AE316" s="73">
        <f t="shared" si="629"/>
        <v>790.16891977250509</v>
      </c>
      <c r="AF316" s="73"/>
      <c r="AG316" s="73">
        <f t="shared" si="630"/>
        <v>901.21757502008029</v>
      </c>
      <c r="AH316" s="73">
        <f t="shared" si="631"/>
        <v>863.78062221601829</v>
      </c>
      <c r="AI316" s="73">
        <f t="shared" si="632"/>
        <v>13.069232096679476</v>
      </c>
      <c r="AJ316" s="73">
        <f t="shared" si="633"/>
        <v>-1.9074097247858557</v>
      </c>
      <c r="AK316" s="73">
        <f t="shared" si="634"/>
        <v>947.435219116996</v>
      </c>
      <c r="AL316" s="74">
        <f t="shared" si="635"/>
        <v>0.51409655117135677</v>
      </c>
      <c r="AM316" s="75"/>
      <c r="AN316" s="31">
        <f t="shared" si="636"/>
        <v>0.14844022793834574</v>
      </c>
      <c r="AO316" s="31"/>
      <c r="AP316" s="31">
        <f t="shared" ref="AP316:AY341" si="718">F316/AP$2</f>
        <v>0.87593597661951628</v>
      </c>
      <c r="AQ316" s="31">
        <f t="shared" si="718"/>
        <v>3.4677536467748642E-3</v>
      </c>
      <c r="AR316" s="31">
        <f t="shared" si="718"/>
        <v>1.9742842851678582E-2</v>
      </c>
      <c r="AS316" s="31">
        <f t="shared" si="718"/>
        <v>8.1938691430607516E-2</v>
      </c>
      <c r="AT316" s="31">
        <f t="shared" si="718"/>
        <v>2.100440528634361E-3</v>
      </c>
      <c r="AU316" s="31">
        <f t="shared" si="716"/>
        <v>0.38876648703367372</v>
      </c>
      <c r="AV316" s="31">
        <f t="shared" si="716"/>
        <v>0.40989774846908028</v>
      </c>
      <c r="AW316" s="31">
        <f t="shared" si="716"/>
        <v>1.6134523200637637E-3</v>
      </c>
      <c r="AX316" s="31">
        <f t="shared" si="716"/>
        <v>2.1232324090194913E-4</v>
      </c>
      <c r="AY316" s="31">
        <f t="shared" si="716"/>
        <v>3.6184639028620074E-4</v>
      </c>
      <c r="AZ316" s="31">
        <f t="shared" si="637"/>
        <v>1.7840375625312173</v>
      </c>
      <c r="BA316" s="31"/>
      <c r="BB316" s="76">
        <f t="shared" si="638"/>
        <v>1.7518719532390326</v>
      </c>
      <c r="BC316" s="76">
        <f t="shared" si="638"/>
        <v>6.9355072935497284E-3</v>
      </c>
      <c r="BD316" s="76">
        <f t="shared" si="639"/>
        <v>5.9228528555035742E-2</v>
      </c>
      <c r="BE316" s="76">
        <f t="shared" si="625"/>
        <v>8.1938691430607516E-2</v>
      </c>
      <c r="BF316" s="76">
        <f t="shared" si="625"/>
        <v>2.100440528634361E-3</v>
      </c>
      <c r="BG316" s="76">
        <f t="shared" si="625"/>
        <v>0.38876648703367372</v>
      </c>
      <c r="BH316" s="76">
        <f t="shared" si="623"/>
        <v>0.40989774846908028</v>
      </c>
      <c r="BI316" s="76">
        <f t="shared" si="623"/>
        <v>1.6134523200637637E-3</v>
      </c>
      <c r="BJ316" s="76">
        <f t="shared" si="623"/>
        <v>2.1232324090194913E-4</v>
      </c>
      <c r="BK316" s="76">
        <f t="shared" si="640"/>
        <v>1.0855391708586022E-3</v>
      </c>
      <c r="BL316" s="76">
        <f t="shared" si="641"/>
        <v>2.7036506712814385</v>
      </c>
      <c r="BM316" s="76">
        <f t="shared" si="642"/>
        <v>2.2192216116278822</v>
      </c>
      <c r="BN316" s="31"/>
      <c r="BO316" s="77">
        <f t="shared" si="643"/>
        <v>1.9438960497164059</v>
      </c>
      <c r="BP316" s="77">
        <f t="shared" si="643"/>
        <v>7.6957138367241803E-3</v>
      </c>
      <c r="BQ316" s="77">
        <f t="shared" si="644"/>
        <v>5.6103950283594051E-2</v>
      </c>
      <c r="BR316" s="77">
        <f t="shared" si="645"/>
        <v>3.1523536779242259E-2</v>
      </c>
      <c r="BS316" s="77">
        <f t="shared" si="646"/>
        <v>8.762748706283631E-2</v>
      </c>
      <c r="BT316" s="77">
        <f t="shared" si="647"/>
        <v>0.18184011485131255</v>
      </c>
      <c r="BU316" s="77">
        <f t="shared" si="647"/>
        <v>4.6613430150844676E-3</v>
      </c>
      <c r="BV316" s="77">
        <f t="shared" si="647"/>
        <v>0.86275898990177957</v>
      </c>
      <c r="BW316" s="77">
        <f t="shared" si="627"/>
        <v>0.90965394196019267</v>
      </c>
      <c r="BX316" s="77">
        <f t="shared" si="648"/>
        <v>7.1612165160333027E-3</v>
      </c>
      <c r="BY316" s="77">
        <f t="shared" si="648"/>
        <v>9.4238464972095726E-4</v>
      </c>
      <c r="BZ316" s="77">
        <f t="shared" si="648"/>
        <v>1.6060346588253481E-3</v>
      </c>
      <c r="CA316" s="76">
        <f t="shared" si="649"/>
        <v>4.0078432761689147</v>
      </c>
      <c r="CB316" s="76">
        <f t="shared" si="650"/>
        <v>1.4744167688111383E-2</v>
      </c>
      <c r="CC316" s="76">
        <f t="shared" si="651"/>
        <v>2.3483781061655051E-2</v>
      </c>
      <c r="CD316" s="76">
        <f t="shared" si="652"/>
        <v>7.1612165160333027E-3</v>
      </c>
      <c r="CE316" s="76">
        <f t="shared" si="653"/>
        <v>2.4362320263208954E-2</v>
      </c>
      <c r="CF316" s="76">
        <f t="shared" si="654"/>
        <v>1.5870815010192548E-2</v>
      </c>
      <c r="CG316" s="76">
        <f t="shared" si="655"/>
        <v>8.0301732941267406E-4</v>
      </c>
      <c r="CH316" s="76">
        <f t="shared" si="656"/>
        <v>0.86861778935737854</v>
      </c>
      <c r="CI316" s="76">
        <f t="shared" si="657"/>
        <v>8.7990657697856745E-2</v>
      </c>
      <c r="CJ316" s="76">
        <f t="shared" si="658"/>
        <v>7.2350702933356645E-2</v>
      </c>
      <c r="CK316" s="76">
        <f t="shared" si="659"/>
        <v>0.71422477436437459</v>
      </c>
      <c r="CL316" s="76">
        <f t="shared" si="660"/>
        <v>1.0048058161740827</v>
      </c>
      <c r="CM316" s="76">
        <f t="shared" si="661"/>
        <v>0.86861778935737854</v>
      </c>
      <c r="CN316" s="76"/>
      <c r="CO316" s="31">
        <f t="shared" si="662"/>
        <v>0.83774807387978956</v>
      </c>
      <c r="CP316" s="76">
        <f t="shared" si="663"/>
        <v>0.16709594716320117</v>
      </c>
      <c r="CQ316" s="76">
        <f t="shared" si="664"/>
        <v>0.22708533738767137</v>
      </c>
      <c r="CR316" s="77">
        <f t="shared" si="665"/>
        <v>0.63328559440358556</v>
      </c>
      <c r="CS316" s="77">
        <f t="shared" si="666"/>
        <v>0.33416522037721125</v>
      </c>
      <c r="CT316" s="77">
        <f t="shared" si="667"/>
        <v>7.8239834808396719E-2</v>
      </c>
      <c r="CU316" s="31">
        <f t="shared" ref="CU316:DD341" si="719">Q316/AP$2</f>
        <v>0.88941703573146391</v>
      </c>
      <c r="CV316" s="31">
        <f t="shared" si="719"/>
        <v>5.8839141299068089E-4</v>
      </c>
      <c r="CW316" s="31">
        <f t="shared" si="719"/>
        <v>1.2494973568325145E-2</v>
      </c>
      <c r="CX316" s="31">
        <f t="shared" si="719"/>
        <v>0.25915007571708532</v>
      </c>
      <c r="CY316" s="31">
        <f t="shared" si="719"/>
        <v>5.1594713656387663E-3</v>
      </c>
      <c r="CZ316" s="31">
        <f t="shared" si="717"/>
        <v>0.63211460783438034</v>
      </c>
      <c r="DA316" s="31">
        <f t="shared" si="717"/>
        <v>6.0808810679525089E-3</v>
      </c>
      <c r="DB316" s="31">
        <f t="shared" si="717"/>
        <v>9.6807139203825818E-5</v>
      </c>
      <c r="DC316" s="31">
        <f t="shared" si="717"/>
        <v>1.3801010658626693E-4</v>
      </c>
      <c r="DD316" s="31">
        <f t="shared" si="717"/>
        <v>1.0526440444689477E-4</v>
      </c>
      <c r="DE316" s="31">
        <f t="shared" si="668"/>
        <v>1.8053455183480736</v>
      </c>
      <c r="DF316" s="31"/>
      <c r="DG316" s="76">
        <f t="shared" si="669"/>
        <v>1.7788340714629278</v>
      </c>
      <c r="DH316" s="76">
        <f t="shared" si="669"/>
        <v>1.1767828259813618E-3</v>
      </c>
      <c r="DI316" s="76">
        <f t="shared" si="670"/>
        <v>3.7484920704975437E-2</v>
      </c>
      <c r="DJ316" s="76">
        <f t="shared" si="626"/>
        <v>0.25915007571708532</v>
      </c>
      <c r="DK316" s="76">
        <f t="shared" si="626"/>
        <v>5.1594713656387663E-3</v>
      </c>
      <c r="DL316" s="76">
        <f t="shared" si="626"/>
        <v>0.63211460783438034</v>
      </c>
      <c r="DM316" s="76">
        <f t="shared" si="624"/>
        <v>6.0808810679525089E-3</v>
      </c>
      <c r="DN316" s="76">
        <f t="shared" si="624"/>
        <v>9.6807139203825818E-5</v>
      </c>
      <c r="DO316" s="76">
        <f t="shared" si="624"/>
        <v>1.3801010658626693E-4</v>
      </c>
      <c r="DP316" s="76">
        <f t="shared" si="671"/>
        <v>3.1579321334068429E-4</v>
      </c>
      <c r="DQ316" s="76">
        <f t="shared" si="672"/>
        <v>2.7205514214380733</v>
      </c>
      <c r="DR316" s="76">
        <f t="shared" si="673"/>
        <v>2.2054352484278437</v>
      </c>
      <c r="DS316" s="31"/>
      <c r="DT316" s="77">
        <f t="shared" si="674"/>
        <v>1.9615516811543774</v>
      </c>
      <c r="DU316" s="77">
        <f t="shared" si="674"/>
        <v>1.2976591620819122E-3</v>
      </c>
      <c r="DV316" s="77">
        <f t="shared" si="675"/>
        <v>3.8448318845622609E-2</v>
      </c>
      <c r="DW316" s="77">
        <f t="shared" si="676"/>
        <v>1.6665391425894405E-2</v>
      </c>
      <c r="DX316" s="77">
        <f t="shared" si="677"/>
        <v>5.5113710271517014E-2</v>
      </c>
      <c r="DY316" s="77">
        <f t="shared" si="678"/>
        <v>0.57153871161920455</v>
      </c>
      <c r="DZ316" s="77">
        <f t="shared" si="678"/>
        <v>1.1378880013033879E-2</v>
      </c>
      <c r="EA316" s="77">
        <f t="shared" si="678"/>
        <v>1.3940878371640855</v>
      </c>
      <c r="EB316" s="77">
        <f t="shared" si="628"/>
        <v>1.3410989448760013E-2</v>
      </c>
      <c r="EC316" s="77">
        <f t="shared" si="679"/>
        <v>4.2700375419915687E-4</v>
      </c>
      <c r="ED316" s="77">
        <f t="shared" si="679"/>
        <v>6.0874470740927356E-4</v>
      </c>
      <c r="EE316" s="77">
        <f t="shared" si="679"/>
        <v>4.6430765594389275E-4</v>
      </c>
      <c r="EF316" s="76">
        <f t="shared" si="680"/>
        <v>4.0098795249506125</v>
      </c>
      <c r="EG316" s="76">
        <f t="shared" si="681"/>
        <v>1.9150305193819644E-2</v>
      </c>
      <c r="EH316" s="76">
        <f t="shared" si="682"/>
        <v>2.9565551451026906E-2</v>
      </c>
      <c r="EI316" s="76">
        <f t="shared" si="683"/>
        <v>4.2700375419915687E-4</v>
      </c>
      <c r="EJ316" s="76">
        <f t="shared" si="684"/>
        <v>1.2976591620819122E-3</v>
      </c>
      <c r="EK316" s="76">
        <f t="shared" si="685"/>
        <v>4.6430765594389275E-4</v>
      </c>
      <c r="EL316" s="76">
        <f t="shared" si="686"/>
        <v>1.5774080015751354E-2</v>
      </c>
      <c r="EM316" s="76">
        <f t="shared" si="687"/>
        <v>1.3410989448760013E-2</v>
      </c>
      <c r="EN316" s="76">
        <f t="shared" si="688"/>
        <v>0.97326135008486536</v>
      </c>
      <c r="EO316" s="76">
        <f t="shared" si="689"/>
        <v>0.68629645157893493</v>
      </c>
      <c r="EP316" s="76">
        <f t="shared" si="690"/>
        <v>9.4567758907142269E-3</v>
      </c>
      <c r="EQ316" s="76">
        <f t="shared" si="691"/>
        <v>0.48141517480131041</v>
      </c>
      <c r="ER316" s="76">
        <f t="shared" si="692"/>
        <v>1.3431741556479384E-2</v>
      </c>
      <c r="ES316" s="76">
        <f t="shared" si="693"/>
        <v>0.28378892793817656</v>
      </c>
      <c r="ET316" s="76">
        <f t="shared" si="694"/>
        <v>0.48736231859332546</v>
      </c>
      <c r="EU316" s="76">
        <f t="shared" si="695"/>
        <v>1.0046353901216016</v>
      </c>
      <c r="EV316" s="31"/>
      <c r="EW316" s="31"/>
      <c r="EX316" s="31"/>
      <c r="EY316" s="31"/>
      <c r="EZ316" s="31">
        <f t="shared" si="696"/>
        <v>9.0043260516529541E-2</v>
      </c>
      <c r="FA316" s="31">
        <f t="shared" si="697"/>
        <v>923.4765503295572</v>
      </c>
      <c r="FB316" s="31"/>
      <c r="FC316" s="31">
        <f t="shared" si="698"/>
        <v>1141.2712217725687</v>
      </c>
      <c r="FD316" s="31">
        <f t="shared" si="699"/>
        <v>890.08200260429442</v>
      </c>
      <c r="FE316" s="31">
        <f t="shared" si="700"/>
        <v>1040.1199500925825</v>
      </c>
      <c r="FF316" s="31">
        <f t="shared" si="701"/>
        <v>647.69917763551928</v>
      </c>
      <c r="FG316" s="31">
        <f t="shared" si="702"/>
        <v>0.47170373780052527</v>
      </c>
      <c r="FH316" s="31">
        <f t="shared" si="703"/>
        <v>1642.1064195156478</v>
      </c>
      <c r="FI316" s="31">
        <f t="shared" si="704"/>
        <v>840.98329890978664</v>
      </c>
      <c r="FJ316" s="31"/>
      <c r="FK316" s="31">
        <f t="shared" si="705"/>
        <v>1141.8470195121745</v>
      </c>
      <c r="FL316" s="31">
        <f t="shared" si="706"/>
        <v>521.33425594815799</v>
      </c>
      <c r="FM316" s="31"/>
      <c r="FN316" s="31">
        <f t="shared" si="707"/>
        <v>59.91521058817596</v>
      </c>
      <c r="FO316" s="31">
        <f t="shared" si="708"/>
        <v>44.313795841101665</v>
      </c>
      <c r="FP316" s="31"/>
      <c r="FQ316" s="31">
        <f t="shared" si="709"/>
        <v>26.23</v>
      </c>
      <c r="FR316" s="31">
        <f t="shared" si="710"/>
        <v>32.44</v>
      </c>
      <c r="FS316" s="31">
        <f t="shared" si="711"/>
        <v>28.6</v>
      </c>
      <c r="FT316" s="31">
        <f t="shared" si="712"/>
        <v>1500.4687548245074</v>
      </c>
      <c r="FU316" s="31">
        <f t="shared" si="713"/>
        <v>505.62841116403035</v>
      </c>
      <c r="FV316" s="31"/>
      <c r="FW316" s="31"/>
      <c r="FX316" s="31"/>
      <c r="FY316" s="31"/>
      <c r="FZ316" s="31"/>
      <c r="GA316" s="31"/>
      <c r="GB316" s="31"/>
      <c r="GC316" s="31"/>
      <c r="GD316" s="32"/>
    </row>
    <row r="317" spans="1:186" ht="15.75" thickBot="1">
      <c r="C317" s="24" t="s">
        <v>217</v>
      </c>
      <c r="D317" s="24" t="s">
        <v>218</v>
      </c>
      <c r="E317" s="24"/>
      <c r="F317" s="23">
        <v>52.63</v>
      </c>
      <c r="G317" s="23">
        <v>0.27700000000000002</v>
      </c>
      <c r="H317" s="23">
        <v>2.0129999999999999</v>
      </c>
      <c r="I317" s="23">
        <v>5.8869999999999996</v>
      </c>
      <c r="J317" s="23">
        <v>0.14899999999999999</v>
      </c>
      <c r="K317" s="23">
        <v>15.669</v>
      </c>
      <c r="L317" s="23">
        <v>22.986000000000001</v>
      </c>
      <c r="M317" s="23">
        <v>0.1</v>
      </c>
      <c r="N317" s="23">
        <v>0.02</v>
      </c>
      <c r="O317" s="23">
        <v>5.5E-2</v>
      </c>
      <c r="Q317" s="24">
        <v>53.241</v>
      </c>
      <c r="R317" s="24">
        <v>3.5999999999999997E-2</v>
      </c>
      <c r="S317" s="24">
        <v>1.4670000000000001</v>
      </c>
      <c r="T317" s="24">
        <v>18.97</v>
      </c>
      <c r="U317" s="24">
        <v>0.34300000000000003</v>
      </c>
      <c r="V317" s="24">
        <v>24.989000000000001</v>
      </c>
      <c r="W317" s="24">
        <v>0.70699999999999996</v>
      </c>
      <c r="X317" s="24">
        <v>-3.0000000000000001E-3</v>
      </c>
      <c r="Y317" s="24">
        <v>1.2E-2</v>
      </c>
      <c r="Z317" s="24">
        <v>5.5E-2</v>
      </c>
      <c r="AB317" s="69">
        <f t="shared" si="714"/>
        <v>781.81576565369312</v>
      </c>
      <c r="AC317" s="69">
        <f t="shared" si="715"/>
        <v>9.4355690098711982</v>
      </c>
      <c r="AD317" s="31"/>
      <c r="AE317" s="73">
        <f t="shared" si="629"/>
        <v>781.81576565369312</v>
      </c>
      <c r="AF317" s="73"/>
      <c r="AG317" s="73">
        <f t="shared" si="630"/>
        <v>893.42577555844741</v>
      </c>
      <c r="AH317" s="73">
        <f t="shared" si="631"/>
        <v>856.4420549184216</v>
      </c>
      <c r="AI317" s="73">
        <f t="shared" si="632"/>
        <v>9.4355690098711982</v>
      </c>
      <c r="AJ317" s="73">
        <f t="shared" si="633"/>
        <v>1.6249231698511624</v>
      </c>
      <c r="AK317" s="73">
        <f t="shared" si="634"/>
        <v>914.91846841931124</v>
      </c>
      <c r="AL317" s="74">
        <f t="shared" si="635"/>
        <v>0.49491919904839488</v>
      </c>
      <c r="AM317" s="75"/>
      <c r="AN317" s="31">
        <f t="shared" si="636"/>
        <v>0.3079473191529058</v>
      </c>
      <c r="AO317" s="31"/>
      <c r="AP317" s="31">
        <f t="shared" si="718"/>
        <v>0.87593597661951628</v>
      </c>
      <c r="AQ317" s="31">
        <f t="shared" si="718"/>
        <v>3.4677536467748642E-3</v>
      </c>
      <c r="AR317" s="31">
        <f t="shared" si="718"/>
        <v>1.9742842851678582E-2</v>
      </c>
      <c r="AS317" s="31">
        <f t="shared" si="718"/>
        <v>8.1938691430607516E-2</v>
      </c>
      <c r="AT317" s="31">
        <f t="shared" si="718"/>
        <v>2.100440528634361E-3</v>
      </c>
      <c r="AU317" s="31">
        <f t="shared" si="716"/>
        <v>0.38876648703367372</v>
      </c>
      <c r="AV317" s="31">
        <f t="shared" si="716"/>
        <v>0.40989774846908028</v>
      </c>
      <c r="AW317" s="31">
        <f t="shared" si="716"/>
        <v>1.6134523200637637E-3</v>
      </c>
      <c r="AX317" s="31">
        <f t="shared" si="716"/>
        <v>2.1232324090194913E-4</v>
      </c>
      <c r="AY317" s="31">
        <f t="shared" si="716"/>
        <v>3.6184639028620074E-4</v>
      </c>
      <c r="AZ317" s="31">
        <f t="shared" si="637"/>
        <v>1.7840375625312173</v>
      </c>
      <c r="BA317" s="31"/>
      <c r="BB317" s="76">
        <f t="shared" si="638"/>
        <v>1.7518719532390326</v>
      </c>
      <c r="BC317" s="76">
        <f t="shared" si="638"/>
        <v>6.9355072935497284E-3</v>
      </c>
      <c r="BD317" s="76">
        <f t="shared" si="639"/>
        <v>5.9228528555035742E-2</v>
      </c>
      <c r="BE317" s="76">
        <f t="shared" si="625"/>
        <v>8.1938691430607516E-2</v>
      </c>
      <c r="BF317" s="76">
        <f t="shared" si="625"/>
        <v>2.100440528634361E-3</v>
      </c>
      <c r="BG317" s="76">
        <f t="shared" si="625"/>
        <v>0.38876648703367372</v>
      </c>
      <c r="BH317" s="76">
        <f t="shared" si="623"/>
        <v>0.40989774846908028</v>
      </c>
      <c r="BI317" s="76">
        <f t="shared" si="623"/>
        <v>1.6134523200637637E-3</v>
      </c>
      <c r="BJ317" s="76">
        <f t="shared" si="623"/>
        <v>2.1232324090194913E-4</v>
      </c>
      <c r="BK317" s="76">
        <f t="shared" si="640"/>
        <v>1.0855391708586022E-3</v>
      </c>
      <c r="BL317" s="76">
        <f t="shared" si="641"/>
        <v>2.7036506712814385</v>
      </c>
      <c r="BM317" s="76">
        <f t="shared" si="642"/>
        <v>2.2192216116278822</v>
      </c>
      <c r="BN317" s="31"/>
      <c r="BO317" s="77">
        <f t="shared" si="643"/>
        <v>1.9438960497164059</v>
      </c>
      <c r="BP317" s="77">
        <f t="shared" si="643"/>
        <v>7.6957138367241803E-3</v>
      </c>
      <c r="BQ317" s="77">
        <f t="shared" si="644"/>
        <v>5.6103950283594051E-2</v>
      </c>
      <c r="BR317" s="77">
        <f t="shared" si="645"/>
        <v>3.1523536779242259E-2</v>
      </c>
      <c r="BS317" s="77">
        <f t="shared" si="646"/>
        <v>8.762748706283631E-2</v>
      </c>
      <c r="BT317" s="77">
        <f t="shared" si="647"/>
        <v>0.18184011485131255</v>
      </c>
      <c r="BU317" s="77">
        <f t="shared" si="647"/>
        <v>4.6613430150844676E-3</v>
      </c>
      <c r="BV317" s="77">
        <f t="shared" si="647"/>
        <v>0.86275898990177957</v>
      </c>
      <c r="BW317" s="77">
        <f t="shared" si="627"/>
        <v>0.90965394196019267</v>
      </c>
      <c r="BX317" s="77">
        <f t="shared" si="648"/>
        <v>7.1612165160333027E-3</v>
      </c>
      <c r="BY317" s="77">
        <f t="shared" si="648"/>
        <v>9.4238464972095726E-4</v>
      </c>
      <c r="BZ317" s="77">
        <f t="shared" si="648"/>
        <v>1.6060346588253481E-3</v>
      </c>
      <c r="CA317" s="76">
        <f t="shared" si="649"/>
        <v>4.0078432761689147</v>
      </c>
      <c r="CB317" s="76">
        <f t="shared" si="650"/>
        <v>1.4744167688111383E-2</v>
      </c>
      <c r="CC317" s="76">
        <f t="shared" si="651"/>
        <v>2.3483781061655051E-2</v>
      </c>
      <c r="CD317" s="76">
        <f t="shared" si="652"/>
        <v>7.1612165160333027E-3</v>
      </c>
      <c r="CE317" s="76">
        <f t="shared" si="653"/>
        <v>2.4362320263208954E-2</v>
      </c>
      <c r="CF317" s="76">
        <f t="shared" si="654"/>
        <v>1.5870815010192548E-2</v>
      </c>
      <c r="CG317" s="76">
        <f t="shared" si="655"/>
        <v>8.0301732941267406E-4</v>
      </c>
      <c r="CH317" s="76">
        <f t="shared" si="656"/>
        <v>0.86861778935737854</v>
      </c>
      <c r="CI317" s="76">
        <f t="shared" si="657"/>
        <v>8.7990657697856745E-2</v>
      </c>
      <c r="CJ317" s="76">
        <f t="shared" si="658"/>
        <v>7.2350702933356645E-2</v>
      </c>
      <c r="CK317" s="76">
        <f t="shared" si="659"/>
        <v>0.71422477436437459</v>
      </c>
      <c r="CL317" s="76">
        <f t="shared" si="660"/>
        <v>1.0048058161740827</v>
      </c>
      <c r="CM317" s="76">
        <f t="shared" si="661"/>
        <v>0.86861778935737854</v>
      </c>
      <c r="CN317" s="76"/>
      <c r="CO317" s="31">
        <f t="shared" si="662"/>
        <v>0.83774807387978956</v>
      </c>
      <c r="CP317" s="76">
        <f t="shared" si="663"/>
        <v>0.16709594716320117</v>
      </c>
      <c r="CQ317" s="76">
        <f t="shared" si="664"/>
        <v>0.22708533738767137</v>
      </c>
      <c r="CR317" s="77">
        <f t="shared" si="665"/>
        <v>0.63328559440358556</v>
      </c>
      <c r="CS317" s="77">
        <f t="shared" si="666"/>
        <v>0.33416522037721125</v>
      </c>
      <c r="CT317" s="77">
        <f t="shared" si="667"/>
        <v>7.8239834808396719E-2</v>
      </c>
      <c r="CU317" s="31">
        <f t="shared" si="719"/>
        <v>0.88610502244346689</v>
      </c>
      <c r="CV317" s="31">
        <f t="shared" si="719"/>
        <v>4.5068278441839384E-4</v>
      </c>
      <c r="CW317" s="31">
        <f t="shared" si="719"/>
        <v>1.4387854179539236E-2</v>
      </c>
      <c r="CX317" s="31">
        <f t="shared" si="719"/>
        <v>0.26403549795118475</v>
      </c>
      <c r="CY317" s="31">
        <f t="shared" si="719"/>
        <v>4.8352422907488989E-3</v>
      </c>
      <c r="CZ317" s="31">
        <f t="shared" si="717"/>
        <v>0.62000674864282812</v>
      </c>
      <c r="DA317" s="31">
        <f t="shared" si="717"/>
        <v>1.2607574530916198E-2</v>
      </c>
      <c r="DB317" s="31">
        <f t="shared" si="717"/>
        <v>-4.8403569601912909E-5</v>
      </c>
      <c r="DC317" s="31">
        <f t="shared" si="717"/>
        <v>1.2739394454116949E-4</v>
      </c>
      <c r="DD317" s="31">
        <f t="shared" si="717"/>
        <v>3.6184639028620074E-4</v>
      </c>
      <c r="DE317" s="31">
        <f t="shared" si="668"/>
        <v>1.8028694595883277</v>
      </c>
      <c r="DF317" s="31"/>
      <c r="DG317" s="76">
        <f t="shared" si="669"/>
        <v>1.7722100448869338</v>
      </c>
      <c r="DH317" s="76">
        <f t="shared" si="669"/>
        <v>9.0136556883678768E-4</v>
      </c>
      <c r="DI317" s="76">
        <f t="shared" si="670"/>
        <v>4.3163562538617709E-2</v>
      </c>
      <c r="DJ317" s="76">
        <f t="shared" si="626"/>
        <v>0.26403549795118475</v>
      </c>
      <c r="DK317" s="76">
        <f t="shared" si="626"/>
        <v>4.8352422907488989E-3</v>
      </c>
      <c r="DL317" s="76">
        <f t="shared" si="626"/>
        <v>0.62000674864282812</v>
      </c>
      <c r="DM317" s="76">
        <f t="shared" si="624"/>
        <v>1.2607574530916198E-2</v>
      </c>
      <c r="DN317" s="76">
        <f t="shared" si="624"/>
        <v>-4.8403569601912909E-5</v>
      </c>
      <c r="DO317" s="76">
        <f t="shared" si="624"/>
        <v>1.2739394454116949E-4</v>
      </c>
      <c r="DP317" s="76">
        <f t="shared" si="671"/>
        <v>1.0855391708586022E-3</v>
      </c>
      <c r="DQ317" s="76">
        <f t="shared" si="672"/>
        <v>2.7189245659558638</v>
      </c>
      <c r="DR317" s="76">
        <f t="shared" si="673"/>
        <v>2.2067548600380689</v>
      </c>
      <c r="DS317" s="31"/>
      <c r="DT317" s="77">
        <f t="shared" si="674"/>
        <v>1.9554165647812627</v>
      </c>
      <c r="DU317" s="77">
        <f t="shared" si="674"/>
        <v>9.9454642485077979E-4</v>
      </c>
      <c r="DV317" s="77">
        <f t="shared" si="675"/>
        <v>4.4583435218737311E-2</v>
      </c>
      <c r="DW317" s="77">
        <f t="shared" si="676"/>
        <v>1.891749905369719E-2</v>
      </c>
      <c r="DX317" s="77">
        <f t="shared" si="677"/>
        <v>6.3500934272434501E-2</v>
      </c>
      <c r="DY317" s="77">
        <f t="shared" si="678"/>
        <v>0.58266161832634855</v>
      </c>
      <c r="DZ317" s="77">
        <f t="shared" si="678"/>
        <v>1.0670194424571738E-2</v>
      </c>
      <c r="EA317" s="77">
        <f t="shared" si="678"/>
        <v>1.3682029058239624</v>
      </c>
      <c r="EB317" s="77">
        <f t="shared" si="628"/>
        <v>2.7821826369391497E-2</v>
      </c>
      <c r="EC317" s="77">
        <f t="shared" si="679"/>
        <v>-2.136296249244245E-4</v>
      </c>
      <c r="ED317" s="77">
        <f t="shared" si="679"/>
        <v>5.6225441251129193E-4</v>
      </c>
      <c r="EE317" s="77">
        <f t="shared" si="679"/>
        <v>1.5970125607026107E-3</v>
      </c>
      <c r="EF317" s="76">
        <f t="shared" si="680"/>
        <v>4.0112142277711129</v>
      </c>
      <c r="EG317" s="76">
        <f t="shared" si="681"/>
        <v>2.1866201129711525E-2</v>
      </c>
      <c r="EH317" s="76">
        <f t="shared" si="682"/>
        <v>3.3548627824879773E-2</v>
      </c>
      <c r="EI317" s="76">
        <f t="shared" si="683"/>
        <v>-2.136296249244245E-4</v>
      </c>
      <c r="EJ317" s="76">
        <f t="shared" si="684"/>
        <v>9.9454642485077979E-4</v>
      </c>
      <c r="EK317" s="76">
        <f t="shared" si="685"/>
        <v>1.5970125607026107E-3</v>
      </c>
      <c r="EL317" s="76">
        <f t="shared" si="686"/>
        <v>1.7534116117919003E-2</v>
      </c>
      <c r="EM317" s="76">
        <f t="shared" si="687"/>
        <v>2.7821826369391497E-2</v>
      </c>
      <c r="EN317" s="76">
        <f t="shared" si="688"/>
        <v>0.95759211483136064</v>
      </c>
      <c r="EO317" s="76">
        <f t="shared" si="689"/>
        <v>0.66793633663454544</v>
      </c>
      <c r="EP317" s="76">
        <f t="shared" si="690"/>
        <v>1.9406184006565675E-2</v>
      </c>
      <c r="EQ317" s="76">
        <f t="shared" si="691"/>
        <v>0.46305224994419475</v>
      </c>
      <c r="ER317" s="76">
        <f t="shared" si="692"/>
        <v>2.7744763826288175E-2</v>
      </c>
      <c r="ES317" s="76">
        <f t="shared" si="693"/>
        <v>0.29071845760782883</v>
      </c>
      <c r="ET317" s="76">
        <f t="shared" si="694"/>
        <v>0.47177934408971794</v>
      </c>
      <c r="EU317" s="76">
        <f t="shared" si="695"/>
        <v>1.0053259866793001</v>
      </c>
      <c r="EV317" s="31"/>
      <c r="EW317" s="31"/>
      <c r="EX317" s="31"/>
      <c r="EY317" s="31"/>
      <c r="EZ317" s="31">
        <f t="shared" si="696"/>
        <v>9.1773763708186573E-2</v>
      </c>
      <c r="FA317" s="31">
        <f t="shared" si="697"/>
        <v>928.95774754353317</v>
      </c>
      <c r="FB317" s="31"/>
      <c r="FC317" s="31">
        <f t="shared" si="698"/>
        <v>1147.806548309683</v>
      </c>
      <c r="FD317" s="31">
        <f t="shared" si="699"/>
        <v>899.53794930376512</v>
      </c>
      <c r="FE317" s="31">
        <f t="shared" si="700"/>
        <v>1182.3235482415703</v>
      </c>
      <c r="FF317" s="31">
        <f t="shared" si="701"/>
        <v>726.28901832045449</v>
      </c>
      <c r="FG317" s="31">
        <f t="shared" si="702"/>
        <v>0.49040974839240886</v>
      </c>
      <c r="FH317" s="31">
        <f t="shared" si="703"/>
        <v>1671.6695043470727</v>
      </c>
      <c r="FI317" s="31">
        <f t="shared" si="704"/>
        <v>985.36341789982237</v>
      </c>
      <c r="FJ317" s="31"/>
      <c r="FK317" s="31">
        <f t="shared" si="705"/>
        <v>1142.107261810168</v>
      </c>
      <c r="FL317" s="31">
        <f t="shared" si="706"/>
        <v>547.20099538022032</v>
      </c>
      <c r="FM317" s="31"/>
      <c r="FN317" s="31">
        <f t="shared" si="707"/>
        <v>17.839319050438274</v>
      </c>
      <c r="FO317" s="31">
        <f t="shared" si="708"/>
        <v>15.43953155231538</v>
      </c>
      <c r="FP317" s="31"/>
      <c r="FQ317" s="31">
        <f t="shared" si="709"/>
        <v>26.23</v>
      </c>
      <c r="FR317" s="31">
        <f t="shared" si="710"/>
        <v>32.44</v>
      </c>
      <c r="FS317" s="31">
        <f t="shared" si="711"/>
        <v>28.6</v>
      </c>
      <c r="FT317" s="31">
        <f t="shared" si="712"/>
        <v>1564.8563039125706</v>
      </c>
      <c r="FU317" s="31">
        <f t="shared" si="713"/>
        <v>595.0594313907792</v>
      </c>
      <c r="FV317" s="31"/>
      <c r="FW317" s="31"/>
      <c r="FX317" s="31"/>
      <c r="FY317" s="31"/>
      <c r="FZ317" s="31"/>
      <c r="GA317" s="31"/>
      <c r="GB317" s="31"/>
      <c r="GC317" s="31"/>
      <c r="GD317" s="32"/>
    </row>
    <row r="318" spans="1:186" ht="15.75" thickBot="1">
      <c r="C318" s="24" t="s">
        <v>219</v>
      </c>
      <c r="D318" s="24" t="s">
        <v>218</v>
      </c>
      <c r="E318" s="24"/>
      <c r="F318" s="23">
        <v>52.63</v>
      </c>
      <c r="G318" s="23">
        <v>0.27700000000000002</v>
      </c>
      <c r="H318" s="23">
        <v>2.0129999999999999</v>
      </c>
      <c r="I318" s="23">
        <v>5.8869999999999996</v>
      </c>
      <c r="J318" s="23">
        <v>0.14899999999999999</v>
      </c>
      <c r="K318" s="23">
        <v>15.669</v>
      </c>
      <c r="L318" s="23">
        <v>22.986000000000001</v>
      </c>
      <c r="M318" s="23">
        <v>0.1</v>
      </c>
      <c r="N318" s="23">
        <v>0.02</v>
      </c>
      <c r="O318" s="23">
        <v>5.5E-2</v>
      </c>
      <c r="Q318" s="24">
        <v>53.095999999999997</v>
      </c>
      <c r="R318" s="24">
        <v>7.0000000000000001E-3</v>
      </c>
      <c r="S318" s="24">
        <v>1.6659999999999999</v>
      </c>
      <c r="T318" s="24">
        <v>19.068000000000001</v>
      </c>
      <c r="U318" s="24">
        <v>0.36799999999999999</v>
      </c>
      <c r="V318" s="24">
        <v>25.219000000000001</v>
      </c>
      <c r="W318" s="24">
        <v>0.29599999999999999</v>
      </c>
      <c r="X318" s="24">
        <v>0</v>
      </c>
      <c r="Y318" s="24">
        <v>3.1E-2</v>
      </c>
      <c r="Z318" s="24">
        <v>1.9E-2</v>
      </c>
      <c r="AB318" s="69">
        <f t="shared" si="714"/>
        <v>790.95452599221915</v>
      </c>
      <c r="AC318" s="69">
        <f t="shared" si="715"/>
        <v>15.510069139896414</v>
      </c>
      <c r="AD318" s="31"/>
      <c r="AE318" s="73">
        <f t="shared" si="629"/>
        <v>790.95452599221915</v>
      </c>
      <c r="AF318" s="73"/>
      <c r="AG318" s="73">
        <f t="shared" si="630"/>
        <v>908.17109886154515</v>
      </c>
      <c r="AH318" s="73">
        <f t="shared" si="631"/>
        <v>869.1114720905324</v>
      </c>
      <c r="AI318" s="73">
        <f t="shared" si="632"/>
        <v>15.510069139896414</v>
      </c>
      <c r="AJ318" s="73">
        <f t="shared" si="633"/>
        <v>-2.5153554587247413</v>
      </c>
      <c r="AK318" s="73">
        <f t="shared" si="634"/>
        <v>969.27766508181298</v>
      </c>
      <c r="AL318" s="74">
        <f t="shared" si="635"/>
        <v>0.49690741064059357</v>
      </c>
      <c r="AM318" s="75"/>
      <c r="AN318" s="31">
        <f t="shared" si="636"/>
        <v>0.12893147568199395</v>
      </c>
      <c r="AO318" s="31"/>
      <c r="AP318" s="31">
        <f t="shared" si="718"/>
        <v>0.87593597661951628</v>
      </c>
      <c r="AQ318" s="31">
        <f t="shared" si="718"/>
        <v>3.4677536467748642E-3</v>
      </c>
      <c r="AR318" s="31">
        <f t="shared" si="718"/>
        <v>1.9742842851678582E-2</v>
      </c>
      <c r="AS318" s="31">
        <f t="shared" si="718"/>
        <v>8.1938691430607516E-2</v>
      </c>
      <c r="AT318" s="31">
        <f t="shared" si="718"/>
        <v>2.100440528634361E-3</v>
      </c>
      <c r="AU318" s="31">
        <f t="shared" si="716"/>
        <v>0.38876648703367372</v>
      </c>
      <c r="AV318" s="31">
        <f t="shared" si="716"/>
        <v>0.40989774846908028</v>
      </c>
      <c r="AW318" s="31">
        <f t="shared" si="716"/>
        <v>1.6134523200637637E-3</v>
      </c>
      <c r="AX318" s="31">
        <f t="shared" si="716"/>
        <v>2.1232324090194913E-4</v>
      </c>
      <c r="AY318" s="31">
        <f t="shared" si="716"/>
        <v>3.6184639028620074E-4</v>
      </c>
      <c r="AZ318" s="31">
        <f t="shared" si="637"/>
        <v>1.7840375625312173</v>
      </c>
      <c r="BA318" s="31"/>
      <c r="BB318" s="76">
        <f t="shared" si="638"/>
        <v>1.7518719532390326</v>
      </c>
      <c r="BC318" s="76">
        <f t="shared" si="638"/>
        <v>6.9355072935497284E-3</v>
      </c>
      <c r="BD318" s="76">
        <f t="shared" si="639"/>
        <v>5.9228528555035742E-2</v>
      </c>
      <c r="BE318" s="76">
        <f t="shared" si="625"/>
        <v>8.1938691430607516E-2</v>
      </c>
      <c r="BF318" s="76">
        <f t="shared" si="625"/>
        <v>2.100440528634361E-3</v>
      </c>
      <c r="BG318" s="76">
        <f t="shared" si="625"/>
        <v>0.38876648703367372</v>
      </c>
      <c r="BH318" s="76">
        <f t="shared" si="623"/>
        <v>0.40989774846908028</v>
      </c>
      <c r="BI318" s="76">
        <f t="shared" si="623"/>
        <v>1.6134523200637637E-3</v>
      </c>
      <c r="BJ318" s="76">
        <f t="shared" si="623"/>
        <v>2.1232324090194913E-4</v>
      </c>
      <c r="BK318" s="76">
        <f t="shared" si="640"/>
        <v>1.0855391708586022E-3</v>
      </c>
      <c r="BL318" s="76">
        <f t="shared" si="641"/>
        <v>2.7036506712814385</v>
      </c>
      <c r="BM318" s="76">
        <f t="shared" si="642"/>
        <v>2.2192216116278822</v>
      </c>
      <c r="BN318" s="31"/>
      <c r="BO318" s="77">
        <f t="shared" si="643"/>
        <v>1.9438960497164059</v>
      </c>
      <c r="BP318" s="77">
        <f t="shared" si="643"/>
        <v>7.6957138367241803E-3</v>
      </c>
      <c r="BQ318" s="77">
        <f t="shared" si="644"/>
        <v>5.6103950283594051E-2</v>
      </c>
      <c r="BR318" s="77">
        <f t="shared" si="645"/>
        <v>3.1523536779242259E-2</v>
      </c>
      <c r="BS318" s="77">
        <f t="shared" si="646"/>
        <v>8.762748706283631E-2</v>
      </c>
      <c r="BT318" s="77">
        <f t="shared" si="647"/>
        <v>0.18184011485131255</v>
      </c>
      <c r="BU318" s="77">
        <f t="shared" si="647"/>
        <v>4.6613430150844676E-3</v>
      </c>
      <c r="BV318" s="77">
        <f t="shared" si="647"/>
        <v>0.86275898990177957</v>
      </c>
      <c r="BW318" s="77">
        <f t="shared" si="627"/>
        <v>0.90965394196019267</v>
      </c>
      <c r="BX318" s="77">
        <f t="shared" si="648"/>
        <v>7.1612165160333027E-3</v>
      </c>
      <c r="BY318" s="77">
        <f t="shared" si="648"/>
        <v>9.4238464972095726E-4</v>
      </c>
      <c r="BZ318" s="77">
        <f t="shared" si="648"/>
        <v>1.6060346588253481E-3</v>
      </c>
      <c r="CA318" s="76">
        <f t="shared" si="649"/>
        <v>4.0078432761689147</v>
      </c>
      <c r="CB318" s="76">
        <f t="shared" si="650"/>
        <v>1.4744167688111383E-2</v>
      </c>
      <c r="CC318" s="76">
        <f t="shared" si="651"/>
        <v>2.3483781061655051E-2</v>
      </c>
      <c r="CD318" s="76">
        <f t="shared" si="652"/>
        <v>7.1612165160333027E-3</v>
      </c>
      <c r="CE318" s="76">
        <f t="shared" si="653"/>
        <v>2.4362320263208954E-2</v>
      </c>
      <c r="CF318" s="76">
        <f t="shared" si="654"/>
        <v>1.5870815010192548E-2</v>
      </c>
      <c r="CG318" s="76">
        <f t="shared" si="655"/>
        <v>8.0301732941267406E-4</v>
      </c>
      <c r="CH318" s="76">
        <f t="shared" si="656"/>
        <v>0.86861778935737854</v>
      </c>
      <c r="CI318" s="76">
        <f t="shared" si="657"/>
        <v>8.7990657697856745E-2</v>
      </c>
      <c r="CJ318" s="76">
        <f t="shared" si="658"/>
        <v>7.2350702933356645E-2</v>
      </c>
      <c r="CK318" s="76">
        <f t="shared" si="659"/>
        <v>0.71422477436437459</v>
      </c>
      <c r="CL318" s="76">
        <f t="shared" si="660"/>
        <v>1.0048058161740827</v>
      </c>
      <c r="CM318" s="76">
        <f t="shared" si="661"/>
        <v>0.86861778935737854</v>
      </c>
      <c r="CN318" s="76"/>
      <c r="CO318" s="31">
        <f t="shared" si="662"/>
        <v>0.83774807387978956</v>
      </c>
      <c r="CP318" s="76">
        <f t="shared" si="663"/>
        <v>0.16709594716320117</v>
      </c>
      <c r="CQ318" s="76">
        <f t="shared" si="664"/>
        <v>0.22708533738767137</v>
      </c>
      <c r="CR318" s="77">
        <f t="shared" si="665"/>
        <v>0.63328559440358556</v>
      </c>
      <c r="CS318" s="77">
        <f t="shared" si="666"/>
        <v>0.33416522037721125</v>
      </c>
      <c r="CT318" s="77">
        <f t="shared" si="667"/>
        <v>7.8239834808396719E-2</v>
      </c>
      <c r="CU318" s="31">
        <f t="shared" si="719"/>
        <v>0.88369174642959969</v>
      </c>
      <c r="CV318" s="31">
        <f t="shared" si="719"/>
        <v>8.7632763636909922E-5</v>
      </c>
      <c r="CW318" s="31">
        <f t="shared" si="719"/>
        <v>1.6339580820117494E-2</v>
      </c>
      <c r="CX318" s="31">
        <f t="shared" si="719"/>
        <v>0.26539951897381081</v>
      </c>
      <c r="CY318" s="31">
        <f t="shared" si="719"/>
        <v>5.1876651982378855E-3</v>
      </c>
      <c r="CZ318" s="31">
        <f t="shared" si="717"/>
        <v>0.62571332162245319</v>
      </c>
      <c r="DA318" s="31">
        <f t="shared" si="717"/>
        <v>5.2784187569323831E-3</v>
      </c>
      <c r="DB318" s="31">
        <f t="shared" si="717"/>
        <v>0</v>
      </c>
      <c r="DC318" s="31">
        <f t="shared" si="717"/>
        <v>3.2910102339802114E-4</v>
      </c>
      <c r="DD318" s="31">
        <f t="shared" si="717"/>
        <v>1.2500148028068753E-4</v>
      </c>
      <c r="DE318" s="31">
        <f t="shared" si="668"/>
        <v>1.8021519870684672</v>
      </c>
      <c r="DF318" s="31"/>
      <c r="DG318" s="76">
        <f t="shared" si="669"/>
        <v>1.7673834928591994</v>
      </c>
      <c r="DH318" s="76">
        <f t="shared" si="669"/>
        <v>1.7526552727381984E-4</v>
      </c>
      <c r="DI318" s="76">
        <f t="shared" si="670"/>
        <v>4.9018742460352482E-2</v>
      </c>
      <c r="DJ318" s="76">
        <f t="shared" si="626"/>
        <v>0.26539951897381081</v>
      </c>
      <c r="DK318" s="76">
        <f t="shared" si="626"/>
        <v>5.1876651982378855E-3</v>
      </c>
      <c r="DL318" s="76">
        <f t="shared" si="626"/>
        <v>0.62571332162245319</v>
      </c>
      <c r="DM318" s="76">
        <f t="shared" si="624"/>
        <v>5.2784187569323831E-3</v>
      </c>
      <c r="DN318" s="76">
        <f t="shared" si="624"/>
        <v>0</v>
      </c>
      <c r="DO318" s="76">
        <f t="shared" si="624"/>
        <v>3.2910102339802114E-4</v>
      </c>
      <c r="DP318" s="76">
        <f t="shared" si="671"/>
        <v>3.7500444084206258E-4</v>
      </c>
      <c r="DQ318" s="76">
        <f t="shared" si="672"/>
        <v>2.7188605308625</v>
      </c>
      <c r="DR318" s="76">
        <f t="shared" si="673"/>
        <v>2.206806833926354</v>
      </c>
      <c r="DS318" s="31"/>
      <c r="DT318" s="77">
        <f t="shared" si="674"/>
        <v>1.9501369851051553</v>
      </c>
      <c r="DU318" s="77">
        <f t="shared" si="674"/>
        <v>1.933885816697857E-4</v>
      </c>
      <c r="DV318" s="77">
        <f t="shared" si="675"/>
        <v>4.9863014894844682E-2</v>
      </c>
      <c r="DW318" s="77">
        <f t="shared" si="676"/>
        <v>2.2253582339809855E-2</v>
      </c>
      <c r="DX318" s="77">
        <f t="shared" si="677"/>
        <v>7.2116597234654536E-2</v>
      </c>
      <c r="DY318" s="77">
        <f t="shared" si="678"/>
        <v>0.58568547219217271</v>
      </c>
      <c r="DZ318" s="77">
        <f t="shared" si="678"/>
        <v>1.144817501159328E-2</v>
      </c>
      <c r="EA318" s="77">
        <f t="shared" si="678"/>
        <v>1.3808284342351884</v>
      </c>
      <c r="EB318" s="77">
        <f t="shared" si="628"/>
        <v>1.1648450585123434E-2</v>
      </c>
      <c r="EC318" s="77">
        <f t="shared" si="679"/>
        <v>0</v>
      </c>
      <c r="ED318" s="77">
        <f t="shared" si="679"/>
        <v>1.4525247749738199E-3</v>
      </c>
      <c r="EE318" s="77">
        <f t="shared" si="679"/>
        <v>5.5170824186866326E-4</v>
      </c>
      <c r="EF318" s="76">
        <f t="shared" si="680"/>
        <v>4.0140617359623993</v>
      </c>
      <c r="EG318" s="76">
        <f t="shared" si="681"/>
        <v>2.6670947149826593E-2</v>
      </c>
      <c r="EH318" s="76">
        <f t="shared" si="682"/>
        <v>4.2037428083634865E-2</v>
      </c>
      <c r="EI318" s="76">
        <f t="shared" si="683"/>
        <v>0</v>
      </c>
      <c r="EJ318" s="76">
        <f t="shared" si="684"/>
        <v>1.933885816697857E-4</v>
      </c>
      <c r="EK318" s="76">
        <f t="shared" si="685"/>
        <v>5.5170824186866326E-4</v>
      </c>
      <c r="EL318" s="76">
        <f t="shared" si="686"/>
        <v>2.1701874097941193E-2</v>
      </c>
      <c r="EM318" s="76">
        <f t="shared" si="687"/>
        <v>1.1648450585123434E-2</v>
      </c>
      <c r="EN318" s="76">
        <f t="shared" si="688"/>
        <v>0.97220918408710999</v>
      </c>
      <c r="EO318" s="76">
        <f t="shared" si="689"/>
        <v>0.67870567287895001</v>
      </c>
      <c r="EP318" s="76">
        <f t="shared" si="690"/>
        <v>8.131860531431714E-3</v>
      </c>
      <c r="EQ318" s="76">
        <f t="shared" si="691"/>
        <v>0.4707997748346866</v>
      </c>
      <c r="ER318" s="76">
        <f t="shared" si="692"/>
        <v>1.1730350658975271E-2</v>
      </c>
      <c r="ES318" s="76">
        <f t="shared" si="693"/>
        <v>0.28817514447176834</v>
      </c>
      <c r="ET318" s="76">
        <f t="shared" si="694"/>
        <v>0.47629419770615461</v>
      </c>
      <c r="EU318" s="76">
        <f t="shared" si="695"/>
        <v>1.006304605593713</v>
      </c>
      <c r="EV318" s="31"/>
      <c r="EW318" s="31"/>
      <c r="EX318" s="31"/>
      <c r="EY318" s="31"/>
      <c r="EZ318" s="31">
        <f t="shared" si="696"/>
        <v>9.0675401898576133E-2</v>
      </c>
      <c r="FA318" s="31">
        <f t="shared" si="697"/>
        <v>925.49091197615803</v>
      </c>
      <c r="FB318" s="31"/>
      <c r="FC318" s="31">
        <f t="shared" si="698"/>
        <v>1141.8423422464132</v>
      </c>
      <c r="FD318" s="31">
        <f t="shared" si="699"/>
        <v>894.17107613924975</v>
      </c>
      <c r="FE318" s="31">
        <f t="shared" si="700"/>
        <v>1011.0979539577555</v>
      </c>
      <c r="FF318" s="31">
        <f t="shared" si="701"/>
        <v>622.22232455656922</v>
      </c>
      <c r="FG318" s="31">
        <f t="shared" si="702"/>
        <v>0.48233951995284735</v>
      </c>
      <c r="FH318" s="31">
        <f t="shared" si="703"/>
        <v>1658.9451251951627</v>
      </c>
      <c r="FI318" s="31">
        <f t="shared" si="704"/>
        <v>817.61969872468501</v>
      </c>
      <c r="FJ318" s="31"/>
      <c r="FK318" s="31">
        <f t="shared" si="705"/>
        <v>1141.5480995677744</v>
      </c>
      <c r="FL318" s="31">
        <f t="shared" si="706"/>
        <v>576.32853636640937</v>
      </c>
      <c r="FM318" s="31"/>
      <c r="FN318" s="31">
        <f t="shared" si="707"/>
        <v>71.888854382230491</v>
      </c>
      <c r="FO318" s="31">
        <f t="shared" si="708"/>
        <v>51.873791512311271</v>
      </c>
      <c r="FP318" s="31"/>
      <c r="FQ318" s="31">
        <f t="shared" si="709"/>
        <v>26.23</v>
      </c>
      <c r="FR318" s="31">
        <f t="shared" si="710"/>
        <v>32.44</v>
      </c>
      <c r="FS318" s="31">
        <f t="shared" si="711"/>
        <v>28.6</v>
      </c>
      <c r="FT318" s="31">
        <f t="shared" si="712"/>
        <v>1538.0443549113993</v>
      </c>
      <c r="FU318" s="31">
        <f t="shared" si="713"/>
        <v>484.08774425698743</v>
      </c>
      <c r="FV318" s="31"/>
      <c r="FW318" s="31"/>
      <c r="FX318" s="31"/>
      <c r="FY318" s="31"/>
      <c r="FZ318" s="31"/>
      <c r="GA318" s="31"/>
      <c r="GB318" s="31"/>
      <c r="GC318" s="31"/>
      <c r="GD318" s="32"/>
    </row>
    <row r="319" spans="1:186" ht="15.75" thickBot="1">
      <c r="A319" s="23" t="s">
        <v>227</v>
      </c>
      <c r="B319" s="23" t="s">
        <v>214</v>
      </c>
      <c r="C319" s="24" t="s">
        <v>208</v>
      </c>
      <c r="D319" s="24" t="s">
        <v>207</v>
      </c>
      <c r="E319" s="24"/>
      <c r="F319" s="23">
        <v>52.863999999999997</v>
      </c>
      <c r="G319" s="23">
        <v>0.245</v>
      </c>
      <c r="H319" s="23">
        <v>2.2639999999999998</v>
      </c>
      <c r="I319" s="23">
        <v>5.4729999999999999</v>
      </c>
      <c r="J319" s="23">
        <v>0.14000000000000001</v>
      </c>
      <c r="K319" s="23">
        <v>15.558999999999999</v>
      </c>
      <c r="L319" s="23">
        <v>23.408999999999999</v>
      </c>
      <c r="M319" s="23">
        <v>0.123</v>
      </c>
      <c r="N319" s="23">
        <v>2.1000000000000001E-2</v>
      </c>
      <c r="O319" s="23">
        <v>8.4000000000000005E-2</v>
      </c>
      <c r="Q319" s="24">
        <v>53.506999999999998</v>
      </c>
      <c r="R319" s="24">
        <v>9.2999999999999999E-2</v>
      </c>
      <c r="S319" s="24">
        <v>1.464</v>
      </c>
      <c r="T319" s="24">
        <v>19.276</v>
      </c>
      <c r="U319" s="24">
        <v>0.39</v>
      </c>
      <c r="V319" s="24">
        <v>25.042000000000002</v>
      </c>
      <c r="W319" s="24">
        <v>0.314</v>
      </c>
      <c r="X319" s="24">
        <v>1E-3</v>
      </c>
      <c r="Y319" s="24">
        <v>8.0000000000000002E-3</v>
      </c>
      <c r="Z319" s="24">
        <v>4.1000000000000002E-2</v>
      </c>
      <c r="AB319" s="69">
        <f t="shared" si="714"/>
        <v>744.0933894521994</v>
      </c>
      <c r="AC319" s="69">
        <f t="shared" si="715"/>
        <v>13.227300659963955</v>
      </c>
      <c r="AD319" s="31"/>
      <c r="AE319" s="73">
        <f t="shared" si="629"/>
        <v>744.0933894521994</v>
      </c>
      <c r="AF319" s="73"/>
      <c r="AG319" s="73">
        <f t="shared" si="630"/>
        <v>871.07973969151635</v>
      </c>
      <c r="AH319" s="73">
        <f t="shared" si="631"/>
        <v>828.07642592920411</v>
      </c>
      <c r="AI319" s="73">
        <f t="shared" si="632"/>
        <v>13.227300659963955</v>
      </c>
      <c r="AJ319" s="73">
        <f t="shared" si="633"/>
        <v>-2.8627780003897225</v>
      </c>
      <c r="AK319" s="73">
        <f t="shared" si="634"/>
        <v>901.52540500192913</v>
      </c>
      <c r="AL319" s="74">
        <f t="shared" si="635"/>
        <v>0.45697859799635943</v>
      </c>
      <c r="AM319" s="75"/>
      <c r="AN319" s="31">
        <f t="shared" si="636"/>
        <v>0.1569510721138879</v>
      </c>
      <c r="AO319" s="31"/>
      <c r="AP319" s="31">
        <f t="shared" si="718"/>
        <v>0.87983050480741221</v>
      </c>
      <c r="AQ319" s="31">
        <f t="shared" si="718"/>
        <v>3.0671467272918472E-3</v>
      </c>
      <c r="AR319" s="31">
        <f t="shared" si="718"/>
        <v>2.2204568413412971E-2</v>
      </c>
      <c r="AS319" s="31">
        <f t="shared" si="718"/>
        <v>7.6176398539105641E-2</v>
      </c>
      <c r="AT319" s="31">
        <f t="shared" si="718"/>
        <v>1.9735682819383262E-3</v>
      </c>
      <c r="AU319" s="31">
        <f t="shared" si="716"/>
        <v>0.38603725647820086</v>
      </c>
      <c r="AV319" s="31">
        <f t="shared" si="716"/>
        <v>0.41744089419266944</v>
      </c>
      <c r="AW319" s="31">
        <f t="shared" si="716"/>
        <v>1.9845463536784292E-3</v>
      </c>
      <c r="AX319" s="31">
        <f t="shared" si="716"/>
        <v>2.2293940294704659E-4</v>
      </c>
      <c r="AY319" s="31">
        <f t="shared" si="716"/>
        <v>5.5263812334619756E-4</v>
      </c>
      <c r="AZ319" s="31">
        <f t="shared" si="637"/>
        <v>1.7894904613200031</v>
      </c>
      <c r="BA319" s="31"/>
      <c r="BB319" s="76">
        <f t="shared" si="638"/>
        <v>1.7596610096148244</v>
      </c>
      <c r="BC319" s="76">
        <f t="shared" si="638"/>
        <v>6.1342934545836943E-3</v>
      </c>
      <c r="BD319" s="76">
        <f t="shared" si="639"/>
        <v>6.6613705240238907E-2</v>
      </c>
      <c r="BE319" s="76">
        <f t="shared" si="625"/>
        <v>7.6176398539105641E-2</v>
      </c>
      <c r="BF319" s="76">
        <f t="shared" si="625"/>
        <v>1.9735682819383262E-3</v>
      </c>
      <c r="BG319" s="76">
        <f t="shared" si="625"/>
        <v>0.38603725647820086</v>
      </c>
      <c r="BH319" s="76">
        <f t="shared" si="623"/>
        <v>0.41744089419266944</v>
      </c>
      <c r="BI319" s="76">
        <f t="shared" si="623"/>
        <v>1.9845463536784292E-3</v>
      </c>
      <c r="BJ319" s="76">
        <f t="shared" si="623"/>
        <v>2.2293940294704659E-4</v>
      </c>
      <c r="BK319" s="76">
        <f t="shared" si="640"/>
        <v>1.6579143700385926E-3</v>
      </c>
      <c r="BL319" s="76">
        <f t="shared" si="641"/>
        <v>2.7179025259282255</v>
      </c>
      <c r="BM319" s="76">
        <f t="shared" si="642"/>
        <v>2.2075846881046126</v>
      </c>
      <c r="BN319" s="31"/>
      <c r="BO319" s="77">
        <f t="shared" si="643"/>
        <v>1.942300350540195</v>
      </c>
      <c r="BP319" s="77">
        <f t="shared" si="643"/>
        <v>6.7709861513396558E-3</v>
      </c>
      <c r="BQ319" s="77">
        <f t="shared" si="644"/>
        <v>5.7699649459804991E-2</v>
      </c>
      <c r="BR319" s="77">
        <f t="shared" si="645"/>
        <v>4.0337281011038617E-2</v>
      </c>
      <c r="BS319" s="77">
        <f t="shared" si="646"/>
        <v>9.8036930470843608E-2</v>
      </c>
      <c r="BT319" s="77">
        <f t="shared" si="647"/>
        <v>0.16816585100988418</v>
      </c>
      <c r="BU319" s="77">
        <f t="shared" si="647"/>
        <v>4.3568191201359763E-3</v>
      </c>
      <c r="BV319" s="77">
        <f t="shared" si="647"/>
        <v>0.85220993643918941</v>
      </c>
      <c r="BW319" s="77">
        <f t="shared" si="627"/>
        <v>0.92153612620843472</v>
      </c>
      <c r="BX319" s="77">
        <f t="shared" si="648"/>
        <v>8.7621082864286822E-3</v>
      </c>
      <c r="BY319" s="77">
        <f t="shared" si="648"/>
        <v>9.8431522464216873E-4</v>
      </c>
      <c r="BZ319" s="77">
        <f t="shared" si="648"/>
        <v>2.4399909183238679E-3</v>
      </c>
      <c r="CA319" s="76">
        <f t="shared" si="649"/>
        <v>4.0055634143694174</v>
      </c>
      <c r="CB319" s="76">
        <f t="shared" si="650"/>
        <v>1.0142513514191872E-2</v>
      </c>
      <c r="CC319" s="76">
        <f t="shared" si="651"/>
        <v>1.6667061665661009E-2</v>
      </c>
      <c r="CD319" s="76">
        <f t="shared" si="652"/>
        <v>8.7621082864286822E-3</v>
      </c>
      <c r="CE319" s="76">
        <f t="shared" si="653"/>
        <v>3.1575172724609933E-2</v>
      </c>
      <c r="CF319" s="76">
        <f t="shared" si="654"/>
        <v>1.3062238367597529E-2</v>
      </c>
      <c r="CG319" s="76">
        <f t="shared" si="655"/>
        <v>1.2199954591619339E-3</v>
      </c>
      <c r="CH319" s="76">
        <f t="shared" si="656"/>
        <v>0.87567871965706523</v>
      </c>
      <c r="CI319" s="76">
        <f t="shared" si="657"/>
        <v>7.2348533896004152E-2</v>
      </c>
      <c r="CJ319" s="76">
        <f t="shared" si="658"/>
        <v>6.016802732510497E-2</v>
      </c>
      <c r="CK319" s="76">
        <f t="shared" si="659"/>
        <v>0.72825057115980085</v>
      </c>
      <c r="CL319" s="76">
        <f t="shared" si="660"/>
        <v>1.0026467683908673</v>
      </c>
      <c r="CM319" s="76">
        <f t="shared" si="661"/>
        <v>0.87567871965706523</v>
      </c>
      <c r="CN319" s="76"/>
      <c r="CO319" s="31">
        <f t="shared" si="662"/>
        <v>0.84357737804439181</v>
      </c>
      <c r="CP319" s="76">
        <f t="shared" si="663"/>
        <v>0.15802333749569231</v>
      </c>
      <c r="CQ319" s="76">
        <f t="shared" si="664"/>
        <v>0.22327452861322439</v>
      </c>
      <c r="CR319" s="77">
        <f t="shared" si="665"/>
        <v>0.64005712310931717</v>
      </c>
      <c r="CS319" s="77">
        <f t="shared" si="666"/>
        <v>0.33115729320119358</v>
      </c>
      <c r="CT319" s="77">
        <f t="shared" si="667"/>
        <v>6.4930316669028473E-2</v>
      </c>
      <c r="CU319" s="31">
        <f t="shared" si="719"/>
        <v>0.89053213568269907</v>
      </c>
      <c r="CV319" s="31">
        <f t="shared" si="719"/>
        <v>1.1642638597475176E-3</v>
      </c>
      <c r="CW319" s="31">
        <f t="shared" si="719"/>
        <v>1.4358431164857152E-2</v>
      </c>
      <c r="CX319" s="31">
        <f t="shared" si="719"/>
        <v>0.26829458400142525</v>
      </c>
      <c r="CY319" s="31">
        <f t="shared" si="719"/>
        <v>5.4977973568281942E-3</v>
      </c>
      <c r="CZ319" s="31">
        <f t="shared" si="717"/>
        <v>0.62132174154682862</v>
      </c>
      <c r="DA319" s="31">
        <f t="shared" si="717"/>
        <v>5.5994036813404331E-3</v>
      </c>
      <c r="DB319" s="31">
        <f t="shared" si="717"/>
        <v>1.6134523200637635E-5</v>
      </c>
      <c r="DC319" s="31">
        <f t="shared" si="717"/>
        <v>8.4929296360779653E-5</v>
      </c>
      <c r="DD319" s="31">
        <f t="shared" si="717"/>
        <v>2.6974003639516783E-4</v>
      </c>
      <c r="DE319" s="31">
        <f t="shared" si="668"/>
        <v>1.8071391611496828</v>
      </c>
      <c r="DF319" s="31"/>
      <c r="DG319" s="76">
        <f t="shared" si="669"/>
        <v>1.7810642713653981</v>
      </c>
      <c r="DH319" s="76">
        <f t="shared" si="669"/>
        <v>2.3285277194950351E-3</v>
      </c>
      <c r="DI319" s="76">
        <f t="shared" si="670"/>
        <v>4.3075293494571454E-2</v>
      </c>
      <c r="DJ319" s="76">
        <f t="shared" si="626"/>
        <v>0.26829458400142525</v>
      </c>
      <c r="DK319" s="76">
        <f t="shared" si="626"/>
        <v>5.4977973568281942E-3</v>
      </c>
      <c r="DL319" s="76">
        <f t="shared" si="626"/>
        <v>0.62132174154682862</v>
      </c>
      <c r="DM319" s="76">
        <f t="shared" si="624"/>
        <v>5.5994036813404331E-3</v>
      </c>
      <c r="DN319" s="76">
        <f t="shared" si="624"/>
        <v>1.6134523200637635E-5</v>
      </c>
      <c r="DO319" s="76">
        <f t="shared" si="624"/>
        <v>8.4929296360779653E-5</v>
      </c>
      <c r="DP319" s="76">
        <f t="shared" si="671"/>
        <v>8.0922010918550356E-4</v>
      </c>
      <c r="DQ319" s="76">
        <f t="shared" si="672"/>
        <v>2.7280919030946347</v>
      </c>
      <c r="DR319" s="76">
        <f t="shared" si="673"/>
        <v>2.1993393965921193</v>
      </c>
      <c r="DS319" s="31"/>
      <c r="DT319" s="77">
        <f t="shared" si="674"/>
        <v>1.9585824099382787</v>
      </c>
      <c r="DU319" s="77">
        <f t="shared" si="674"/>
        <v>2.5606113747711169E-3</v>
      </c>
      <c r="DV319" s="77">
        <f t="shared" si="675"/>
        <v>4.1417590061721299E-2</v>
      </c>
      <c r="DW319" s="77">
        <f t="shared" si="676"/>
        <v>2.1740536606531524E-2</v>
      </c>
      <c r="DX319" s="77">
        <f t="shared" si="677"/>
        <v>6.3158126668252823E-2</v>
      </c>
      <c r="DY319" s="77">
        <f t="shared" si="678"/>
        <v>0.59007084848662827</v>
      </c>
      <c r="DZ319" s="77">
        <f t="shared" si="678"/>
        <v>1.209152232135227E-2</v>
      </c>
      <c r="EA319" s="77">
        <f t="shared" si="678"/>
        <v>1.3664973841431667</v>
      </c>
      <c r="EB319" s="77">
        <f t="shared" si="628"/>
        <v>1.231498911379496E-2</v>
      </c>
      <c r="EC319" s="77">
        <f t="shared" si="679"/>
        <v>7.097058504078385E-5</v>
      </c>
      <c r="ED319" s="77">
        <f t="shared" si="679"/>
        <v>3.7357669482222078E-4</v>
      </c>
      <c r="EE319" s="77">
        <f t="shared" si="679"/>
        <v>1.1864997777641694E-3</v>
      </c>
      <c r="EF319" s="76">
        <f t="shared" si="680"/>
        <v>4.0069069391038719</v>
      </c>
      <c r="EG319" s="76">
        <f t="shared" si="681"/>
        <v>1.3440301512924155E-2</v>
      </c>
      <c r="EH319" s="76">
        <f t="shared" si="682"/>
        <v>2.0685099630739501E-2</v>
      </c>
      <c r="EI319" s="76">
        <f t="shared" si="683"/>
        <v>7.097058504078385E-5</v>
      </c>
      <c r="EJ319" s="76">
        <f t="shared" si="684"/>
        <v>2.5606113747711169E-3</v>
      </c>
      <c r="EK319" s="76">
        <f t="shared" si="685"/>
        <v>1.1864997777641694E-3</v>
      </c>
      <c r="EL319" s="76">
        <f t="shared" si="686"/>
        <v>2.0483066243726571E-2</v>
      </c>
      <c r="EM319" s="76">
        <f t="shared" si="687"/>
        <v>1.231498911379496E-2</v>
      </c>
      <c r="EN319" s="76">
        <f t="shared" si="688"/>
        <v>0.96665054410942719</v>
      </c>
      <c r="EO319" s="76">
        <f t="shared" si="689"/>
        <v>0.67097701194124337</v>
      </c>
      <c r="EP319" s="76">
        <f t="shared" si="690"/>
        <v>8.5481507748757669E-3</v>
      </c>
      <c r="EQ319" s="76">
        <f t="shared" si="691"/>
        <v>0.46381774941628046</v>
      </c>
      <c r="ER319" s="76">
        <f t="shared" si="692"/>
        <v>1.2363932388288356E-2</v>
      </c>
      <c r="ES319" s="76">
        <f t="shared" si="693"/>
        <v>0.29675377402571146</v>
      </c>
      <c r="ET319" s="76">
        <f t="shared" si="694"/>
        <v>0.46900998190720949</v>
      </c>
      <c r="EU319" s="76">
        <f t="shared" si="695"/>
        <v>1.0032666812045248</v>
      </c>
      <c r="EV319" s="31"/>
      <c r="EW319" s="31"/>
      <c r="EX319" s="31"/>
      <c r="EY319" s="31"/>
      <c r="EZ319" s="31">
        <f t="shared" si="696"/>
        <v>7.8011602089482587E-2</v>
      </c>
      <c r="FA319" s="31">
        <f t="shared" si="697"/>
        <v>882.17726539001683</v>
      </c>
      <c r="FB319" s="31"/>
      <c r="FC319" s="31">
        <f t="shared" si="698"/>
        <v>1075.3026672588592</v>
      </c>
      <c r="FD319" s="31">
        <f t="shared" si="699"/>
        <v>858.98357433354897</v>
      </c>
      <c r="FE319" s="31">
        <f t="shared" si="700"/>
        <v>1013.3595452198297</v>
      </c>
      <c r="FF319" s="31">
        <f t="shared" si="701"/>
        <v>618.76584329191201</v>
      </c>
      <c r="FG319" s="31">
        <f t="shared" si="702"/>
        <v>0.48138418353807666</v>
      </c>
      <c r="FH319" s="31">
        <f t="shared" si="703"/>
        <v>1657.4358950095966</v>
      </c>
      <c r="FI319" s="31">
        <f t="shared" si="704"/>
        <v>824.75373498927308</v>
      </c>
      <c r="FJ319" s="31"/>
      <c r="FK319" s="31">
        <f t="shared" si="705"/>
        <v>1132.1669481821423</v>
      </c>
      <c r="FL319" s="31">
        <f t="shared" si="706"/>
        <v>573.79851466594323</v>
      </c>
      <c r="FM319" s="31"/>
      <c r="FN319" s="31">
        <f t="shared" si="707"/>
        <v>55.589818042197095</v>
      </c>
      <c r="FO319" s="31">
        <f t="shared" si="708"/>
        <v>41.515343611486358</v>
      </c>
      <c r="FP319" s="31"/>
      <c r="FQ319" s="31">
        <f t="shared" si="709"/>
        <v>26.23</v>
      </c>
      <c r="FR319" s="31">
        <f t="shared" si="710"/>
        <v>32.44</v>
      </c>
      <c r="FS319" s="31">
        <f t="shared" si="711"/>
        <v>28.6</v>
      </c>
      <c r="FT319" s="31">
        <f t="shared" si="712"/>
        <v>1560.8643316535681</v>
      </c>
      <c r="FU319" s="31">
        <f t="shared" si="713"/>
        <v>486.39258883705963</v>
      </c>
      <c r="FV319" s="31"/>
      <c r="FW319" s="31"/>
      <c r="FX319" s="31"/>
      <c r="FY319" s="31"/>
      <c r="FZ319" s="31"/>
      <c r="GA319" s="31"/>
      <c r="GB319" s="31"/>
      <c r="GC319" s="31"/>
      <c r="GD319" s="32"/>
    </row>
    <row r="320" spans="1:186" ht="15.75" thickBot="1">
      <c r="C320" s="24" t="s">
        <v>209</v>
      </c>
      <c r="D320" s="24" t="s">
        <v>207</v>
      </c>
      <c r="E320" s="24"/>
      <c r="F320" s="23">
        <v>52.863999999999997</v>
      </c>
      <c r="G320" s="23">
        <v>0.245</v>
      </c>
      <c r="H320" s="23">
        <v>2.2639999999999998</v>
      </c>
      <c r="I320" s="23">
        <v>5.4729999999999999</v>
      </c>
      <c r="J320" s="23">
        <v>0.14000000000000001</v>
      </c>
      <c r="K320" s="23">
        <v>15.558999999999999</v>
      </c>
      <c r="L320" s="23">
        <v>23.408999999999999</v>
      </c>
      <c r="M320" s="23">
        <v>0.123</v>
      </c>
      <c r="N320" s="23">
        <v>2.1000000000000001E-2</v>
      </c>
      <c r="O320" s="23">
        <v>8.4000000000000005E-2</v>
      </c>
      <c r="Q320" s="24">
        <v>53.256</v>
      </c>
      <c r="R320" s="24">
        <v>6.9000000000000006E-2</v>
      </c>
      <c r="S320" s="24">
        <v>1.5149999999999999</v>
      </c>
      <c r="T320" s="24">
        <v>19.248999999999999</v>
      </c>
      <c r="U320" s="24">
        <v>0.38700000000000001</v>
      </c>
      <c r="V320" s="24">
        <v>25.221</v>
      </c>
      <c r="W320" s="24">
        <v>0.35699999999999998</v>
      </c>
      <c r="X320" s="24">
        <v>-5.0000000000000001E-3</v>
      </c>
      <c r="Y320" s="24">
        <v>1.0999999999999999E-2</v>
      </c>
      <c r="Z320" s="24">
        <v>0.106</v>
      </c>
      <c r="AB320" s="69">
        <f t="shared" si="714"/>
        <v>744.2678958596498</v>
      </c>
      <c r="AC320" s="69">
        <f t="shared" si="715"/>
        <v>12.654908633426103</v>
      </c>
      <c r="AD320" s="31"/>
      <c r="AE320" s="73">
        <f t="shared" si="629"/>
        <v>744.2678958596498</v>
      </c>
      <c r="AF320" s="73"/>
      <c r="AG320" s="73">
        <f t="shared" si="630"/>
        <v>869.05526904059047</v>
      </c>
      <c r="AH320" s="73">
        <f t="shared" si="631"/>
        <v>827.81801062985653</v>
      </c>
      <c r="AI320" s="73">
        <f t="shared" si="632"/>
        <v>12.654908633426103</v>
      </c>
      <c r="AJ320" s="73">
        <f t="shared" si="633"/>
        <v>-1.7299259225491657</v>
      </c>
      <c r="AK320" s="73">
        <f t="shared" si="634"/>
        <v>896.6016019237527</v>
      </c>
      <c r="AL320" s="74">
        <f t="shared" si="635"/>
        <v>0.46089064915903777</v>
      </c>
      <c r="AM320" s="75"/>
      <c r="AN320" s="31">
        <f t="shared" si="636"/>
        <v>0.17853909682069319</v>
      </c>
      <c r="AO320" s="31"/>
      <c r="AP320" s="31">
        <f t="shared" si="718"/>
        <v>0.87983050480741221</v>
      </c>
      <c r="AQ320" s="31">
        <f t="shared" si="718"/>
        <v>3.0671467272918472E-3</v>
      </c>
      <c r="AR320" s="31">
        <f t="shared" si="718"/>
        <v>2.2204568413412971E-2</v>
      </c>
      <c r="AS320" s="31">
        <f t="shared" si="718"/>
        <v>7.6176398539105641E-2</v>
      </c>
      <c r="AT320" s="31">
        <f t="shared" si="718"/>
        <v>1.9735682819383262E-3</v>
      </c>
      <c r="AU320" s="31">
        <f t="shared" si="716"/>
        <v>0.38603725647820086</v>
      </c>
      <c r="AV320" s="31">
        <f t="shared" si="716"/>
        <v>0.41744089419266944</v>
      </c>
      <c r="AW320" s="31">
        <f t="shared" si="716"/>
        <v>1.9845463536784292E-3</v>
      </c>
      <c r="AX320" s="31">
        <f t="shared" si="716"/>
        <v>2.2293940294704659E-4</v>
      </c>
      <c r="AY320" s="31">
        <f t="shared" si="716"/>
        <v>5.5263812334619756E-4</v>
      </c>
      <c r="AZ320" s="31">
        <f t="shared" si="637"/>
        <v>1.7894904613200031</v>
      </c>
      <c r="BA320" s="31"/>
      <c r="BB320" s="76">
        <f t="shared" si="638"/>
        <v>1.7596610096148244</v>
      </c>
      <c r="BC320" s="76">
        <f t="shared" si="638"/>
        <v>6.1342934545836943E-3</v>
      </c>
      <c r="BD320" s="76">
        <f t="shared" si="639"/>
        <v>6.6613705240238907E-2</v>
      </c>
      <c r="BE320" s="76">
        <f t="shared" si="625"/>
        <v>7.6176398539105641E-2</v>
      </c>
      <c r="BF320" s="76">
        <f t="shared" si="625"/>
        <v>1.9735682819383262E-3</v>
      </c>
      <c r="BG320" s="76">
        <f t="shared" si="625"/>
        <v>0.38603725647820086</v>
      </c>
      <c r="BH320" s="76">
        <f t="shared" si="623"/>
        <v>0.41744089419266944</v>
      </c>
      <c r="BI320" s="76">
        <f t="shared" si="623"/>
        <v>1.9845463536784292E-3</v>
      </c>
      <c r="BJ320" s="76">
        <f t="shared" si="623"/>
        <v>2.2293940294704659E-4</v>
      </c>
      <c r="BK320" s="76">
        <f t="shared" si="640"/>
        <v>1.6579143700385926E-3</v>
      </c>
      <c r="BL320" s="76">
        <f t="shared" si="641"/>
        <v>2.7179025259282255</v>
      </c>
      <c r="BM320" s="76">
        <f t="shared" si="642"/>
        <v>2.2075846881046126</v>
      </c>
      <c r="BN320" s="31"/>
      <c r="BO320" s="77">
        <f t="shared" si="643"/>
        <v>1.942300350540195</v>
      </c>
      <c r="BP320" s="77">
        <f t="shared" si="643"/>
        <v>6.7709861513396558E-3</v>
      </c>
      <c r="BQ320" s="77">
        <f t="shared" si="644"/>
        <v>5.7699649459804991E-2</v>
      </c>
      <c r="BR320" s="77">
        <f t="shared" si="645"/>
        <v>4.0337281011038617E-2</v>
      </c>
      <c r="BS320" s="77">
        <f t="shared" si="646"/>
        <v>9.8036930470843608E-2</v>
      </c>
      <c r="BT320" s="77">
        <f t="shared" si="647"/>
        <v>0.16816585100988418</v>
      </c>
      <c r="BU320" s="77">
        <f t="shared" si="647"/>
        <v>4.3568191201359763E-3</v>
      </c>
      <c r="BV320" s="77">
        <f t="shared" si="647"/>
        <v>0.85220993643918941</v>
      </c>
      <c r="BW320" s="77">
        <f t="shared" si="627"/>
        <v>0.92153612620843472</v>
      </c>
      <c r="BX320" s="77">
        <f t="shared" si="648"/>
        <v>8.7621082864286822E-3</v>
      </c>
      <c r="BY320" s="77">
        <f t="shared" si="648"/>
        <v>9.8431522464216873E-4</v>
      </c>
      <c r="BZ320" s="77">
        <f t="shared" si="648"/>
        <v>2.4399909183238679E-3</v>
      </c>
      <c r="CA320" s="76">
        <f t="shared" si="649"/>
        <v>4.0055634143694174</v>
      </c>
      <c r="CB320" s="76">
        <f t="shared" si="650"/>
        <v>1.0142513514191872E-2</v>
      </c>
      <c r="CC320" s="76">
        <f t="shared" si="651"/>
        <v>1.6667061665661009E-2</v>
      </c>
      <c r="CD320" s="76">
        <f t="shared" si="652"/>
        <v>8.7621082864286822E-3</v>
      </c>
      <c r="CE320" s="76">
        <f t="shared" si="653"/>
        <v>3.1575172724609933E-2</v>
      </c>
      <c r="CF320" s="76">
        <f t="shared" si="654"/>
        <v>1.3062238367597529E-2</v>
      </c>
      <c r="CG320" s="76">
        <f t="shared" si="655"/>
        <v>1.2199954591619339E-3</v>
      </c>
      <c r="CH320" s="76">
        <f t="shared" si="656"/>
        <v>0.87567871965706523</v>
      </c>
      <c r="CI320" s="76">
        <f t="shared" si="657"/>
        <v>7.2348533896004152E-2</v>
      </c>
      <c r="CJ320" s="76">
        <f t="shared" si="658"/>
        <v>6.016802732510497E-2</v>
      </c>
      <c r="CK320" s="76">
        <f t="shared" si="659"/>
        <v>0.72825057115980085</v>
      </c>
      <c r="CL320" s="76">
        <f t="shared" si="660"/>
        <v>1.0026467683908673</v>
      </c>
      <c r="CM320" s="76">
        <f t="shared" si="661"/>
        <v>0.87567871965706523</v>
      </c>
      <c r="CN320" s="76"/>
      <c r="CO320" s="31">
        <f t="shared" si="662"/>
        <v>0.84357737804439181</v>
      </c>
      <c r="CP320" s="76">
        <f t="shared" si="663"/>
        <v>0.15802333749569231</v>
      </c>
      <c r="CQ320" s="76">
        <f t="shared" si="664"/>
        <v>0.22327452861322439</v>
      </c>
      <c r="CR320" s="77">
        <f t="shared" si="665"/>
        <v>0.64005712310931717</v>
      </c>
      <c r="CS320" s="77">
        <f t="shared" si="666"/>
        <v>0.33115729320119358</v>
      </c>
      <c r="CT320" s="77">
        <f t="shared" si="667"/>
        <v>6.4930316669028473E-2</v>
      </c>
      <c r="CU320" s="31">
        <f t="shared" si="719"/>
        <v>0.88635467168628079</v>
      </c>
      <c r="CV320" s="31">
        <f t="shared" si="719"/>
        <v>8.6380867013525499E-4</v>
      </c>
      <c r="CW320" s="31">
        <f t="shared" si="719"/>
        <v>1.4858622414452584E-2</v>
      </c>
      <c r="CX320" s="31">
        <f t="shared" si="719"/>
        <v>0.26791878229110988</v>
      </c>
      <c r="CY320" s="31">
        <f t="shared" si="719"/>
        <v>5.4555066079295155E-3</v>
      </c>
      <c r="CZ320" s="31">
        <f t="shared" si="717"/>
        <v>0.62576294399618904</v>
      </c>
      <c r="DA320" s="31">
        <f t="shared" si="717"/>
        <v>6.3662010007596642E-3</v>
      </c>
      <c r="DB320" s="31">
        <f t="shared" si="717"/>
        <v>-8.0672616003188186E-5</v>
      </c>
      <c r="DC320" s="31">
        <f t="shared" si="717"/>
        <v>1.1677778249607202E-4</v>
      </c>
      <c r="DD320" s="31">
        <f t="shared" si="717"/>
        <v>6.9737667946067781E-4</v>
      </c>
      <c r="DE320" s="31">
        <f t="shared" si="668"/>
        <v>1.8083140185128102</v>
      </c>
      <c r="DF320" s="31"/>
      <c r="DG320" s="76">
        <f t="shared" si="669"/>
        <v>1.7727093433725616</v>
      </c>
      <c r="DH320" s="76">
        <f t="shared" si="669"/>
        <v>1.72761734027051E-3</v>
      </c>
      <c r="DI320" s="76">
        <f t="shared" si="670"/>
        <v>4.4575867243357749E-2</v>
      </c>
      <c r="DJ320" s="76">
        <f t="shared" si="626"/>
        <v>0.26791878229110988</v>
      </c>
      <c r="DK320" s="76">
        <f t="shared" si="626"/>
        <v>5.4555066079295155E-3</v>
      </c>
      <c r="DL320" s="76">
        <f t="shared" si="626"/>
        <v>0.62576294399618904</v>
      </c>
      <c r="DM320" s="76">
        <f t="shared" si="624"/>
        <v>6.3662010007596642E-3</v>
      </c>
      <c r="DN320" s="76">
        <f t="shared" si="624"/>
        <v>-8.0672616003188186E-5</v>
      </c>
      <c r="DO320" s="76">
        <f t="shared" si="624"/>
        <v>1.1677778249607202E-4</v>
      </c>
      <c r="DP320" s="76">
        <f t="shared" si="671"/>
        <v>2.0921300383820334E-3</v>
      </c>
      <c r="DQ320" s="76">
        <f t="shared" si="672"/>
        <v>2.7266444970570527</v>
      </c>
      <c r="DR320" s="76">
        <f t="shared" si="673"/>
        <v>2.2005068891364372</v>
      </c>
      <c r="DS320" s="31"/>
      <c r="DT320" s="77">
        <f t="shared" si="674"/>
        <v>1.950429561263926</v>
      </c>
      <c r="DU320" s="77">
        <f t="shared" si="674"/>
        <v>1.9008169295284128E-3</v>
      </c>
      <c r="DV320" s="77">
        <f t="shared" si="675"/>
        <v>4.957043873607403E-2</v>
      </c>
      <c r="DW320" s="77">
        <f t="shared" si="676"/>
        <v>1.5822563236085954E-2</v>
      </c>
      <c r="DX320" s="77">
        <f t="shared" si="677"/>
        <v>6.5393001972159984E-2</v>
      </c>
      <c r="DY320" s="77">
        <f t="shared" si="678"/>
        <v>0.58955712616063261</v>
      </c>
      <c r="DZ320" s="77">
        <f t="shared" si="678"/>
        <v>1.2004879874478255E-2</v>
      </c>
      <c r="EA320" s="77">
        <f t="shared" si="678"/>
        <v>1.3769956692299126</v>
      </c>
      <c r="EB320" s="77">
        <f t="shared" si="628"/>
        <v>1.4008869159798923E-2</v>
      </c>
      <c r="EC320" s="77">
        <f t="shared" si="679"/>
        <v>-3.55041294559348E-4</v>
      </c>
      <c r="ED320" s="77">
        <f t="shared" si="679"/>
        <v>5.1394062976136583E-4</v>
      </c>
      <c r="EE320" s="77">
        <f t="shared" si="679"/>
        <v>3.0691643749526289E-3</v>
      </c>
      <c r="EF320" s="76">
        <f t="shared" si="680"/>
        <v>4.0135179883005909</v>
      </c>
      <c r="EG320" s="76">
        <f t="shared" si="681"/>
        <v>2.6522035971419271E-2</v>
      </c>
      <c r="EH320" s="76">
        <f t="shared" si="682"/>
        <v>4.0417374502855097E-2</v>
      </c>
      <c r="EI320" s="76">
        <f t="shared" si="683"/>
        <v>-3.55041294559348E-4</v>
      </c>
      <c r="EJ320" s="76">
        <f t="shared" si="684"/>
        <v>1.9008169295284128E-3</v>
      </c>
      <c r="EK320" s="76">
        <f t="shared" si="685"/>
        <v>3.0691643749526289E-3</v>
      </c>
      <c r="EL320" s="76">
        <f t="shared" si="686"/>
        <v>1.3108440155692675E-2</v>
      </c>
      <c r="EM320" s="76">
        <f t="shared" si="687"/>
        <v>1.4008869159798923E-2</v>
      </c>
      <c r="EN320" s="76">
        <f t="shared" si="688"/>
        <v>0.97476977451000169</v>
      </c>
      <c r="EO320" s="76">
        <f t="shared" si="689"/>
        <v>0.67840011680058754</v>
      </c>
      <c r="EP320" s="76">
        <f t="shared" si="690"/>
        <v>9.749603160427318E-3</v>
      </c>
      <c r="EQ320" s="76">
        <f t="shared" si="691"/>
        <v>0.4679787338844944</v>
      </c>
      <c r="ER320" s="76">
        <f t="shared" si="692"/>
        <v>1.4069733596951248E-2</v>
      </c>
      <c r="ES320" s="76">
        <f t="shared" si="693"/>
        <v>0.29021967175293367</v>
      </c>
      <c r="ET320" s="76">
        <f t="shared" si="694"/>
        <v>0.47356234862541485</v>
      </c>
      <c r="EU320" s="76">
        <f t="shared" si="695"/>
        <v>1.006502023835415</v>
      </c>
      <c r="EV320" s="31"/>
      <c r="EW320" s="31"/>
      <c r="EX320" s="31"/>
      <c r="EY320" s="31"/>
      <c r="EZ320" s="31">
        <f t="shared" si="696"/>
        <v>7.8235896372083322E-2</v>
      </c>
      <c r="FA320" s="31">
        <f t="shared" si="697"/>
        <v>883.00393102316457</v>
      </c>
      <c r="FB320" s="31"/>
      <c r="FC320" s="31">
        <f t="shared" si="698"/>
        <v>1071.8651906123148</v>
      </c>
      <c r="FD320" s="31">
        <f t="shared" si="699"/>
        <v>855.33850581931813</v>
      </c>
      <c r="FE320" s="31">
        <f t="shared" si="700"/>
        <v>1051.1576883228365</v>
      </c>
      <c r="FF320" s="31">
        <f t="shared" si="701"/>
        <v>641.68515938998678</v>
      </c>
      <c r="FG320" s="31">
        <f t="shared" si="702"/>
        <v>0.47710400590197027</v>
      </c>
      <c r="FH320" s="31">
        <f t="shared" si="703"/>
        <v>1650.6662709344814</v>
      </c>
      <c r="FI320" s="31">
        <f t="shared" si="704"/>
        <v>847.32152539209494</v>
      </c>
      <c r="FJ320" s="31"/>
      <c r="FK320" s="31">
        <f t="shared" si="705"/>
        <v>1137.2519965415772</v>
      </c>
      <c r="FL320" s="31">
        <f t="shared" si="706"/>
        <v>514.58062090648275</v>
      </c>
      <c r="FM320" s="31"/>
      <c r="FN320" s="31">
        <f t="shared" si="707"/>
        <v>46.407806423412595</v>
      </c>
      <c r="FO320" s="31">
        <f t="shared" si="708"/>
        <v>35.45142307277176</v>
      </c>
      <c r="FP320" s="31"/>
      <c r="FQ320" s="31">
        <f t="shared" si="709"/>
        <v>26.23</v>
      </c>
      <c r="FR320" s="31">
        <f t="shared" si="710"/>
        <v>32.44</v>
      </c>
      <c r="FS320" s="31">
        <f t="shared" si="711"/>
        <v>28.6</v>
      </c>
      <c r="FT320" s="31">
        <f t="shared" si="712"/>
        <v>1545.371813953223</v>
      </c>
      <c r="FU320" s="31">
        <f t="shared" si="713"/>
        <v>503.98052070075244</v>
      </c>
      <c r="FV320" s="31"/>
      <c r="FW320" s="31"/>
      <c r="FX320" s="31"/>
      <c r="FY320" s="31"/>
      <c r="FZ320" s="31"/>
      <c r="GA320" s="31"/>
      <c r="GB320" s="31"/>
      <c r="GC320" s="31"/>
      <c r="GD320" s="32"/>
    </row>
    <row r="321" spans="1:186" ht="15.75" thickBot="1">
      <c r="C321" s="24" t="s">
        <v>210</v>
      </c>
      <c r="D321" s="24" t="s">
        <v>207</v>
      </c>
      <c r="E321" s="24"/>
      <c r="F321" s="23">
        <v>52.863999999999997</v>
      </c>
      <c r="G321" s="23">
        <v>0.245</v>
      </c>
      <c r="H321" s="23">
        <v>2.2639999999999998</v>
      </c>
      <c r="I321" s="23">
        <v>5.4729999999999999</v>
      </c>
      <c r="J321" s="23">
        <v>0.14000000000000001</v>
      </c>
      <c r="K321" s="23">
        <v>15.558999999999999</v>
      </c>
      <c r="L321" s="23">
        <v>23.408999999999999</v>
      </c>
      <c r="M321" s="23">
        <v>0.123</v>
      </c>
      <c r="N321" s="23">
        <v>2.1000000000000001E-2</v>
      </c>
      <c r="O321" s="23">
        <v>8.4000000000000005E-2</v>
      </c>
      <c r="Q321" s="24">
        <v>53.201000000000001</v>
      </c>
      <c r="R321" s="24">
        <v>0.124</v>
      </c>
      <c r="S321" s="24">
        <v>1.399</v>
      </c>
      <c r="T321" s="24">
        <v>19.048999999999999</v>
      </c>
      <c r="U321" s="24">
        <v>0.436</v>
      </c>
      <c r="V321" s="24">
        <v>25.213000000000001</v>
      </c>
      <c r="W321" s="24">
        <v>0.46899999999999997</v>
      </c>
      <c r="X321" s="24">
        <v>0.01</v>
      </c>
      <c r="Y321" s="24">
        <v>2.5000000000000001E-2</v>
      </c>
      <c r="Z321" s="24">
        <v>0.11899999999999999</v>
      </c>
      <c r="AB321" s="69">
        <f t="shared" si="714"/>
        <v>742.5489791547717</v>
      </c>
      <c r="AC321" s="69">
        <f t="shared" si="715"/>
        <v>10.683928465791364</v>
      </c>
      <c r="AD321" s="31"/>
      <c r="AE321" s="73">
        <f t="shared" si="629"/>
        <v>742.5489791547717</v>
      </c>
      <c r="AF321" s="73"/>
      <c r="AG321" s="73">
        <f t="shared" si="630"/>
        <v>861.96108527735271</v>
      </c>
      <c r="AH321" s="73">
        <f t="shared" si="631"/>
        <v>822.31435459570491</v>
      </c>
      <c r="AI321" s="73">
        <f t="shared" si="632"/>
        <v>10.683928465791364</v>
      </c>
      <c r="AJ321" s="73">
        <f t="shared" si="633"/>
        <v>-0.77308882974800142</v>
      </c>
      <c r="AK321" s="73">
        <f t="shared" si="634"/>
        <v>879.64693140689701</v>
      </c>
      <c r="AL321" s="74">
        <f t="shared" si="635"/>
        <v>0.46558192257136294</v>
      </c>
      <c r="AM321" s="75"/>
      <c r="AN321" s="31">
        <f t="shared" si="636"/>
        <v>0.23485401102486805</v>
      </c>
      <c r="AO321" s="31"/>
      <c r="AP321" s="31">
        <f t="shared" si="718"/>
        <v>0.87983050480741221</v>
      </c>
      <c r="AQ321" s="31">
        <f t="shared" si="718"/>
        <v>3.0671467272918472E-3</v>
      </c>
      <c r="AR321" s="31">
        <f t="shared" si="718"/>
        <v>2.2204568413412971E-2</v>
      </c>
      <c r="AS321" s="31">
        <f t="shared" si="718"/>
        <v>7.6176398539105641E-2</v>
      </c>
      <c r="AT321" s="31">
        <f t="shared" si="718"/>
        <v>1.9735682819383262E-3</v>
      </c>
      <c r="AU321" s="31">
        <f t="shared" si="716"/>
        <v>0.38603725647820086</v>
      </c>
      <c r="AV321" s="31">
        <f t="shared" si="716"/>
        <v>0.41744089419266944</v>
      </c>
      <c r="AW321" s="31">
        <f t="shared" si="716"/>
        <v>1.9845463536784292E-3</v>
      </c>
      <c r="AX321" s="31">
        <f t="shared" si="716"/>
        <v>2.2293940294704659E-4</v>
      </c>
      <c r="AY321" s="31">
        <f t="shared" si="716"/>
        <v>5.5263812334619756E-4</v>
      </c>
      <c r="AZ321" s="31">
        <f t="shared" si="637"/>
        <v>1.7894904613200031</v>
      </c>
      <c r="BA321" s="31"/>
      <c r="BB321" s="76">
        <f t="shared" si="638"/>
        <v>1.7596610096148244</v>
      </c>
      <c r="BC321" s="76">
        <f t="shared" si="638"/>
        <v>6.1342934545836943E-3</v>
      </c>
      <c r="BD321" s="76">
        <f t="shared" si="639"/>
        <v>6.6613705240238907E-2</v>
      </c>
      <c r="BE321" s="76">
        <f t="shared" si="625"/>
        <v>7.6176398539105641E-2</v>
      </c>
      <c r="BF321" s="76">
        <f t="shared" si="625"/>
        <v>1.9735682819383262E-3</v>
      </c>
      <c r="BG321" s="76">
        <f t="shared" si="625"/>
        <v>0.38603725647820086</v>
      </c>
      <c r="BH321" s="76">
        <f t="shared" si="623"/>
        <v>0.41744089419266944</v>
      </c>
      <c r="BI321" s="76">
        <f t="shared" si="623"/>
        <v>1.9845463536784292E-3</v>
      </c>
      <c r="BJ321" s="76">
        <f t="shared" si="623"/>
        <v>2.2293940294704659E-4</v>
      </c>
      <c r="BK321" s="76">
        <f t="shared" si="640"/>
        <v>1.6579143700385926E-3</v>
      </c>
      <c r="BL321" s="76">
        <f t="shared" si="641"/>
        <v>2.7179025259282255</v>
      </c>
      <c r="BM321" s="76">
        <f t="shared" si="642"/>
        <v>2.2075846881046126</v>
      </c>
      <c r="BN321" s="31"/>
      <c r="BO321" s="77">
        <f t="shared" si="643"/>
        <v>1.942300350540195</v>
      </c>
      <c r="BP321" s="77">
        <f t="shared" si="643"/>
        <v>6.7709861513396558E-3</v>
      </c>
      <c r="BQ321" s="77">
        <f t="shared" si="644"/>
        <v>5.7699649459804991E-2</v>
      </c>
      <c r="BR321" s="77">
        <f t="shared" si="645"/>
        <v>4.0337281011038617E-2</v>
      </c>
      <c r="BS321" s="77">
        <f t="shared" si="646"/>
        <v>9.8036930470843608E-2</v>
      </c>
      <c r="BT321" s="77">
        <f t="shared" si="647"/>
        <v>0.16816585100988418</v>
      </c>
      <c r="BU321" s="77">
        <f t="shared" si="647"/>
        <v>4.3568191201359763E-3</v>
      </c>
      <c r="BV321" s="77">
        <f t="shared" si="647"/>
        <v>0.85220993643918941</v>
      </c>
      <c r="BW321" s="77">
        <f t="shared" si="627"/>
        <v>0.92153612620843472</v>
      </c>
      <c r="BX321" s="77">
        <f t="shared" si="648"/>
        <v>8.7621082864286822E-3</v>
      </c>
      <c r="BY321" s="77">
        <f t="shared" si="648"/>
        <v>9.8431522464216873E-4</v>
      </c>
      <c r="BZ321" s="77">
        <f t="shared" si="648"/>
        <v>2.4399909183238679E-3</v>
      </c>
      <c r="CA321" s="76">
        <f t="shared" si="649"/>
        <v>4.0055634143694174</v>
      </c>
      <c r="CB321" s="76">
        <f t="shared" si="650"/>
        <v>1.0142513514191872E-2</v>
      </c>
      <c r="CC321" s="76">
        <f t="shared" si="651"/>
        <v>1.6667061665661009E-2</v>
      </c>
      <c r="CD321" s="76">
        <f t="shared" si="652"/>
        <v>8.7621082864286822E-3</v>
      </c>
      <c r="CE321" s="76">
        <f t="shared" si="653"/>
        <v>3.1575172724609933E-2</v>
      </c>
      <c r="CF321" s="76">
        <f t="shared" si="654"/>
        <v>1.3062238367597529E-2</v>
      </c>
      <c r="CG321" s="76">
        <f t="shared" si="655"/>
        <v>1.2199954591619339E-3</v>
      </c>
      <c r="CH321" s="76">
        <f t="shared" si="656"/>
        <v>0.87567871965706523</v>
      </c>
      <c r="CI321" s="76">
        <f t="shared" si="657"/>
        <v>7.2348533896004152E-2</v>
      </c>
      <c r="CJ321" s="76">
        <f t="shared" si="658"/>
        <v>6.016802732510497E-2</v>
      </c>
      <c r="CK321" s="76">
        <f t="shared" si="659"/>
        <v>0.72825057115980085</v>
      </c>
      <c r="CL321" s="76">
        <f t="shared" si="660"/>
        <v>1.0026467683908673</v>
      </c>
      <c r="CM321" s="76">
        <f t="shared" si="661"/>
        <v>0.87567871965706523</v>
      </c>
      <c r="CN321" s="76"/>
      <c r="CO321" s="31">
        <f t="shared" si="662"/>
        <v>0.84357737804439181</v>
      </c>
      <c r="CP321" s="76">
        <f t="shared" si="663"/>
        <v>0.15802333749569231</v>
      </c>
      <c r="CQ321" s="76">
        <f t="shared" si="664"/>
        <v>0.22327452861322439</v>
      </c>
      <c r="CR321" s="77">
        <f t="shared" si="665"/>
        <v>0.64005712310931717</v>
      </c>
      <c r="CS321" s="77">
        <f t="shared" si="666"/>
        <v>0.33115729320119358</v>
      </c>
      <c r="CT321" s="77">
        <f t="shared" si="667"/>
        <v>6.4930316669028473E-2</v>
      </c>
      <c r="CU321" s="31">
        <f t="shared" si="719"/>
        <v>0.88543929112929665</v>
      </c>
      <c r="CV321" s="31">
        <f t="shared" si="719"/>
        <v>1.5523518129966899E-3</v>
      </c>
      <c r="CW321" s="31">
        <f t="shared" si="719"/>
        <v>1.3720932513411992E-2</v>
      </c>
      <c r="CX321" s="31">
        <f t="shared" si="719"/>
        <v>0.26513506591840369</v>
      </c>
      <c r="CY321" s="31">
        <f t="shared" si="719"/>
        <v>6.1462555066079299E-3</v>
      </c>
      <c r="CZ321" s="31">
        <f t="shared" si="717"/>
        <v>0.62556445450124554</v>
      </c>
      <c r="DA321" s="31">
        <f t="shared" si="717"/>
        <v>8.3634405304097558E-3</v>
      </c>
      <c r="DB321" s="31">
        <f t="shared" si="717"/>
        <v>1.6134523200637637E-4</v>
      </c>
      <c r="DC321" s="31">
        <f t="shared" si="717"/>
        <v>2.6540405112743644E-4</v>
      </c>
      <c r="DD321" s="31">
        <f t="shared" si="717"/>
        <v>7.8290400807377977E-4</v>
      </c>
      <c r="DE321" s="31">
        <f t="shared" si="668"/>
        <v>1.8071314452035798</v>
      </c>
      <c r="DF321" s="31"/>
      <c r="DG321" s="76">
        <f t="shared" si="669"/>
        <v>1.7708785822585933</v>
      </c>
      <c r="DH321" s="76">
        <f t="shared" si="669"/>
        <v>3.1047036259933799E-3</v>
      </c>
      <c r="DI321" s="76">
        <f t="shared" si="670"/>
        <v>4.1162797540235975E-2</v>
      </c>
      <c r="DJ321" s="76">
        <f t="shared" si="626"/>
        <v>0.26513506591840369</v>
      </c>
      <c r="DK321" s="76">
        <f t="shared" si="626"/>
        <v>6.1462555066079299E-3</v>
      </c>
      <c r="DL321" s="76">
        <f t="shared" si="626"/>
        <v>0.62556445450124554</v>
      </c>
      <c r="DM321" s="76">
        <f t="shared" si="624"/>
        <v>8.3634405304097558E-3</v>
      </c>
      <c r="DN321" s="76">
        <f t="shared" si="624"/>
        <v>1.6134523200637637E-4</v>
      </c>
      <c r="DO321" s="76">
        <f t="shared" si="624"/>
        <v>2.6540405112743644E-4</v>
      </c>
      <c r="DP321" s="76">
        <f t="shared" si="671"/>
        <v>2.3487120242213395E-3</v>
      </c>
      <c r="DQ321" s="76">
        <f t="shared" si="672"/>
        <v>2.7231307611888451</v>
      </c>
      <c r="DR321" s="76">
        <f t="shared" si="673"/>
        <v>2.2033462680215044</v>
      </c>
      <c r="DS321" s="31"/>
      <c r="DT321" s="77">
        <f t="shared" si="674"/>
        <v>1.9509293576693421</v>
      </c>
      <c r="DU321" s="77">
        <f t="shared" si="674"/>
        <v>3.420368573822673E-3</v>
      </c>
      <c r="DV321" s="77">
        <f t="shared" si="675"/>
        <v>4.9070642330657943E-2</v>
      </c>
      <c r="DW321" s="77">
        <f t="shared" si="676"/>
        <v>1.1393288563744518E-2</v>
      </c>
      <c r="DX321" s="77">
        <f t="shared" si="677"/>
        <v>6.0463930894402461E-2</v>
      </c>
      <c r="DY321" s="77">
        <f t="shared" si="678"/>
        <v>0.58418435801295032</v>
      </c>
      <c r="DZ321" s="77">
        <f t="shared" si="678"/>
        <v>1.3542329132791202E-2</v>
      </c>
      <c r="EA321" s="77">
        <f t="shared" si="678"/>
        <v>1.3783351062322275</v>
      </c>
      <c r="EB321" s="77">
        <f t="shared" si="628"/>
        <v>1.8427555480498126E-2</v>
      </c>
      <c r="EC321" s="77">
        <f t="shared" si="679"/>
        <v>7.1099882960862627E-4</v>
      </c>
      <c r="ED321" s="77">
        <f t="shared" si="679"/>
        <v>1.1695540511388511E-3</v>
      </c>
      <c r="EE321" s="77">
        <f t="shared" si="679"/>
        <v>3.4500172488168808E-3</v>
      </c>
      <c r="EF321" s="76">
        <f t="shared" si="680"/>
        <v>4.0146335761255996</v>
      </c>
      <c r="EG321" s="76">
        <f t="shared" si="681"/>
        <v>2.8097598200059828E-2</v>
      </c>
      <c r="EH321" s="76">
        <f t="shared" si="682"/>
        <v>4.3740707633064702E-2</v>
      </c>
      <c r="EI321" s="76">
        <f t="shared" si="683"/>
        <v>7.1099882960862627E-4</v>
      </c>
      <c r="EJ321" s="76">
        <f t="shared" si="684"/>
        <v>3.420368573822673E-3</v>
      </c>
      <c r="EK321" s="76">
        <f t="shared" si="685"/>
        <v>3.4500172488168808E-3</v>
      </c>
      <c r="EL321" s="76">
        <f t="shared" si="686"/>
        <v>7.2322724853190112E-3</v>
      </c>
      <c r="EM321" s="76">
        <f t="shared" si="687"/>
        <v>1.8427555480498126E-2</v>
      </c>
      <c r="EN321" s="76">
        <f t="shared" si="688"/>
        <v>0.97349079841916453</v>
      </c>
      <c r="EO321" s="76">
        <f t="shared" si="689"/>
        <v>0.67902559907372528</v>
      </c>
      <c r="EP321" s="76">
        <f t="shared" si="690"/>
        <v>1.2853518410167663E-2</v>
      </c>
      <c r="EQ321" s="76">
        <f t="shared" si="691"/>
        <v>0.46864278753477845</v>
      </c>
      <c r="ER321" s="76">
        <f t="shared" si="692"/>
        <v>1.8429549254276489E-2</v>
      </c>
      <c r="ES321" s="76">
        <f t="shared" si="693"/>
        <v>0.28746922766635041</v>
      </c>
      <c r="ET321" s="76">
        <f t="shared" si="694"/>
        <v>0.47579276655519986</v>
      </c>
      <c r="EU321" s="76">
        <f t="shared" si="695"/>
        <v>1.0067320110372298</v>
      </c>
      <c r="EV321" s="31"/>
      <c r="EW321" s="31"/>
      <c r="EX321" s="31"/>
      <c r="EY321" s="31"/>
      <c r="EZ321" s="31">
        <f t="shared" si="696"/>
        <v>7.8388365163109056E-2</v>
      </c>
      <c r="FA321" s="31">
        <f t="shared" si="697"/>
        <v>883.56452252771419</v>
      </c>
      <c r="FB321" s="31"/>
      <c r="FC321" s="31">
        <f t="shared" si="698"/>
        <v>1072.1729561016475</v>
      </c>
      <c r="FD321" s="31">
        <f t="shared" si="699"/>
        <v>854.92788475687155</v>
      </c>
      <c r="FE321" s="31">
        <f t="shared" si="700"/>
        <v>1108.0500794637514</v>
      </c>
      <c r="FF321" s="31">
        <f t="shared" si="701"/>
        <v>677.41280358955248</v>
      </c>
      <c r="FG321" s="31">
        <f t="shared" si="702"/>
        <v>0.47642796294321493</v>
      </c>
      <c r="FH321" s="31">
        <f t="shared" si="703"/>
        <v>1649.5958403776558</v>
      </c>
      <c r="FI321" s="31">
        <f t="shared" si="704"/>
        <v>897.58210685634697</v>
      </c>
      <c r="FJ321" s="31"/>
      <c r="FK321" s="31">
        <f t="shared" si="705"/>
        <v>1139.8809888028891</v>
      </c>
      <c r="FL321" s="31">
        <f t="shared" si="706"/>
        <v>462.51300489961807</v>
      </c>
      <c r="FM321" s="31"/>
      <c r="FN321" s="31">
        <f t="shared" si="707"/>
        <v>30.202707094545495</v>
      </c>
      <c r="FO321" s="31">
        <f t="shared" si="708"/>
        <v>24.321138540605563</v>
      </c>
      <c r="FP321" s="31"/>
      <c r="FQ321" s="31">
        <f t="shared" si="709"/>
        <v>26.23</v>
      </c>
      <c r="FR321" s="31">
        <f t="shared" si="710"/>
        <v>32.44</v>
      </c>
      <c r="FS321" s="31">
        <f t="shared" si="711"/>
        <v>28.6</v>
      </c>
      <c r="FT321" s="31">
        <f t="shared" si="712"/>
        <v>1542.5029077337631</v>
      </c>
      <c r="FU321" s="31">
        <f t="shared" si="713"/>
        <v>538.89289606056354</v>
      </c>
      <c r="FV321" s="31"/>
      <c r="FW321" s="31"/>
      <c r="FX321" s="31"/>
      <c r="FY321" s="31"/>
      <c r="FZ321" s="31"/>
      <c r="GA321" s="31"/>
      <c r="GB321" s="31"/>
      <c r="GC321" s="31"/>
      <c r="GD321" s="32"/>
    </row>
    <row r="322" spans="1:186" ht="15.75" thickBot="1">
      <c r="C322" s="24" t="s">
        <v>211</v>
      </c>
      <c r="D322" s="24" t="s">
        <v>207</v>
      </c>
      <c r="E322" s="24"/>
      <c r="F322" s="23">
        <v>52.863999999999997</v>
      </c>
      <c r="G322" s="23">
        <v>0.245</v>
      </c>
      <c r="H322" s="23">
        <v>2.2639999999999998</v>
      </c>
      <c r="I322" s="23">
        <v>5.4729999999999999</v>
      </c>
      <c r="J322" s="23">
        <v>0.14000000000000001</v>
      </c>
      <c r="K322" s="23">
        <v>15.558999999999999</v>
      </c>
      <c r="L322" s="23">
        <v>23.408999999999999</v>
      </c>
      <c r="M322" s="23">
        <v>0.123</v>
      </c>
      <c r="N322" s="23">
        <v>2.1000000000000001E-2</v>
      </c>
      <c r="O322" s="23">
        <v>8.4000000000000005E-2</v>
      </c>
      <c r="Q322" s="24">
        <v>53.472000000000001</v>
      </c>
      <c r="R322" s="24">
        <v>0.04</v>
      </c>
      <c r="S322" s="24">
        <v>1.2969999999999999</v>
      </c>
      <c r="T322" s="24">
        <v>18.879000000000001</v>
      </c>
      <c r="U322" s="24">
        <v>0.38200000000000001</v>
      </c>
      <c r="V322" s="24">
        <v>24.664000000000001</v>
      </c>
      <c r="W322" s="24">
        <v>1.359</v>
      </c>
      <c r="X322" s="24">
        <v>1.6E-2</v>
      </c>
      <c r="Y322" s="24">
        <v>0.02</v>
      </c>
      <c r="Z322" s="24">
        <v>3.7999999999999999E-2</v>
      </c>
      <c r="AB322" s="69">
        <f t="shared" si="714"/>
        <v>742.78883532956934</v>
      </c>
      <c r="AC322" s="69">
        <f t="shared" si="715"/>
        <v>7.2899330025470359</v>
      </c>
      <c r="AD322" s="31"/>
      <c r="AE322" s="73">
        <f t="shared" si="629"/>
        <v>742.78883532956934</v>
      </c>
      <c r="AF322" s="73"/>
      <c r="AG322" s="73">
        <f t="shared" si="630"/>
        <v>870.75863815172897</v>
      </c>
      <c r="AH322" s="73">
        <f t="shared" si="631"/>
        <v>821.41765748854141</v>
      </c>
      <c r="AI322" s="73">
        <f t="shared" si="632"/>
        <v>7.2899330025470359</v>
      </c>
      <c r="AJ322" s="73">
        <f t="shared" si="633"/>
        <v>-1.125535922968544</v>
      </c>
      <c r="AK322" s="73">
        <f t="shared" si="634"/>
        <v>850.45126736119164</v>
      </c>
      <c r="AL322" s="74">
        <f t="shared" si="635"/>
        <v>0.45954526177804866</v>
      </c>
      <c r="AM322" s="75"/>
      <c r="AN322" s="31">
        <f t="shared" si="636"/>
        <v>0.6801552595015723</v>
      </c>
      <c r="AO322" s="31"/>
      <c r="AP322" s="31">
        <f t="shared" si="718"/>
        <v>0.87983050480741221</v>
      </c>
      <c r="AQ322" s="31">
        <f t="shared" si="718"/>
        <v>3.0671467272918472E-3</v>
      </c>
      <c r="AR322" s="31">
        <f t="shared" si="718"/>
        <v>2.2204568413412971E-2</v>
      </c>
      <c r="AS322" s="31">
        <f t="shared" si="718"/>
        <v>7.6176398539105641E-2</v>
      </c>
      <c r="AT322" s="31">
        <f t="shared" si="718"/>
        <v>1.9735682819383262E-3</v>
      </c>
      <c r="AU322" s="31">
        <f t="shared" si="716"/>
        <v>0.38603725647820086</v>
      </c>
      <c r="AV322" s="31">
        <f t="shared" si="716"/>
        <v>0.41744089419266944</v>
      </c>
      <c r="AW322" s="31">
        <f t="shared" si="716"/>
        <v>1.9845463536784292E-3</v>
      </c>
      <c r="AX322" s="31">
        <f t="shared" si="716"/>
        <v>2.2293940294704659E-4</v>
      </c>
      <c r="AY322" s="31">
        <f t="shared" si="716"/>
        <v>5.5263812334619756E-4</v>
      </c>
      <c r="AZ322" s="31">
        <f t="shared" si="637"/>
        <v>1.7894904613200031</v>
      </c>
      <c r="BA322" s="31"/>
      <c r="BB322" s="76">
        <f t="shared" si="638"/>
        <v>1.7596610096148244</v>
      </c>
      <c r="BC322" s="76">
        <f t="shared" si="638"/>
        <v>6.1342934545836943E-3</v>
      </c>
      <c r="BD322" s="76">
        <f t="shared" si="639"/>
        <v>6.6613705240238907E-2</v>
      </c>
      <c r="BE322" s="76">
        <f t="shared" si="625"/>
        <v>7.6176398539105641E-2</v>
      </c>
      <c r="BF322" s="76">
        <f t="shared" si="625"/>
        <v>1.9735682819383262E-3</v>
      </c>
      <c r="BG322" s="76">
        <f t="shared" si="625"/>
        <v>0.38603725647820086</v>
      </c>
      <c r="BH322" s="76">
        <f t="shared" si="623"/>
        <v>0.41744089419266944</v>
      </c>
      <c r="BI322" s="76">
        <f t="shared" si="623"/>
        <v>1.9845463536784292E-3</v>
      </c>
      <c r="BJ322" s="76">
        <f t="shared" si="623"/>
        <v>2.2293940294704659E-4</v>
      </c>
      <c r="BK322" s="76">
        <f t="shared" si="640"/>
        <v>1.6579143700385926E-3</v>
      </c>
      <c r="BL322" s="76">
        <f t="shared" si="641"/>
        <v>2.7179025259282255</v>
      </c>
      <c r="BM322" s="76">
        <f t="shared" si="642"/>
        <v>2.2075846881046126</v>
      </c>
      <c r="BN322" s="31"/>
      <c r="BO322" s="77">
        <f t="shared" si="643"/>
        <v>1.942300350540195</v>
      </c>
      <c r="BP322" s="77">
        <f t="shared" si="643"/>
        <v>6.7709861513396558E-3</v>
      </c>
      <c r="BQ322" s="77">
        <f t="shared" si="644"/>
        <v>5.7699649459804991E-2</v>
      </c>
      <c r="BR322" s="77">
        <f t="shared" si="645"/>
        <v>4.0337281011038617E-2</v>
      </c>
      <c r="BS322" s="77">
        <f t="shared" si="646"/>
        <v>9.8036930470843608E-2</v>
      </c>
      <c r="BT322" s="77">
        <f t="shared" si="647"/>
        <v>0.16816585100988418</v>
      </c>
      <c r="BU322" s="77">
        <f t="shared" si="647"/>
        <v>4.3568191201359763E-3</v>
      </c>
      <c r="BV322" s="77">
        <f t="shared" si="647"/>
        <v>0.85220993643918941</v>
      </c>
      <c r="BW322" s="77">
        <f t="shared" si="627"/>
        <v>0.92153612620843472</v>
      </c>
      <c r="BX322" s="77">
        <f t="shared" si="648"/>
        <v>8.7621082864286822E-3</v>
      </c>
      <c r="BY322" s="77">
        <f t="shared" si="648"/>
        <v>9.8431522464216873E-4</v>
      </c>
      <c r="BZ322" s="77">
        <f t="shared" si="648"/>
        <v>2.4399909183238679E-3</v>
      </c>
      <c r="CA322" s="76">
        <f t="shared" si="649"/>
        <v>4.0055634143694174</v>
      </c>
      <c r="CB322" s="76">
        <f t="shared" si="650"/>
        <v>1.0142513514191872E-2</v>
      </c>
      <c r="CC322" s="76">
        <f t="shared" si="651"/>
        <v>1.6667061665661009E-2</v>
      </c>
      <c r="CD322" s="76">
        <f t="shared" si="652"/>
        <v>8.7621082864286822E-3</v>
      </c>
      <c r="CE322" s="76">
        <f t="shared" si="653"/>
        <v>3.1575172724609933E-2</v>
      </c>
      <c r="CF322" s="76">
        <f t="shared" si="654"/>
        <v>1.3062238367597529E-2</v>
      </c>
      <c r="CG322" s="76">
        <f t="shared" si="655"/>
        <v>1.2199954591619339E-3</v>
      </c>
      <c r="CH322" s="76">
        <f t="shared" si="656"/>
        <v>0.87567871965706523</v>
      </c>
      <c r="CI322" s="76">
        <f t="shared" si="657"/>
        <v>7.2348533896004152E-2</v>
      </c>
      <c r="CJ322" s="76">
        <f t="shared" si="658"/>
        <v>6.016802732510497E-2</v>
      </c>
      <c r="CK322" s="76">
        <f t="shared" si="659"/>
        <v>0.72825057115980085</v>
      </c>
      <c r="CL322" s="76">
        <f t="shared" si="660"/>
        <v>1.0026467683908673</v>
      </c>
      <c r="CM322" s="76">
        <f t="shared" si="661"/>
        <v>0.87567871965706523</v>
      </c>
      <c r="CN322" s="76"/>
      <c r="CO322" s="31">
        <f t="shared" si="662"/>
        <v>0.84357737804439181</v>
      </c>
      <c r="CP322" s="76">
        <f t="shared" si="663"/>
        <v>0.15802333749569231</v>
      </c>
      <c r="CQ322" s="76">
        <f t="shared" si="664"/>
        <v>0.22327452861322439</v>
      </c>
      <c r="CR322" s="77">
        <f t="shared" si="665"/>
        <v>0.64005712310931717</v>
      </c>
      <c r="CS322" s="77">
        <f t="shared" si="666"/>
        <v>0.33115729320119358</v>
      </c>
      <c r="CT322" s="77">
        <f t="shared" si="667"/>
        <v>6.4930316669028473E-2</v>
      </c>
      <c r="CU322" s="31">
        <f t="shared" si="719"/>
        <v>0.88994962078280015</v>
      </c>
      <c r="CV322" s="31">
        <f t="shared" si="719"/>
        <v>5.0075864935377097E-4</v>
      </c>
      <c r="CW322" s="31">
        <f t="shared" si="719"/>
        <v>1.2720550014221123E-2</v>
      </c>
      <c r="CX322" s="31">
        <f t="shared" si="719"/>
        <v>0.26276890700160344</v>
      </c>
      <c r="CY322" s="31">
        <f t="shared" si="719"/>
        <v>5.3850220264317185E-3</v>
      </c>
      <c r="CZ322" s="31">
        <f t="shared" si="717"/>
        <v>0.61194311291074921</v>
      </c>
      <c r="DA322" s="31">
        <f t="shared" si="717"/>
        <v>2.4234361792807798E-2</v>
      </c>
      <c r="DB322" s="31">
        <f t="shared" si="717"/>
        <v>2.5815237121020216E-4</v>
      </c>
      <c r="DC322" s="31">
        <f t="shared" si="717"/>
        <v>2.1232324090194913E-4</v>
      </c>
      <c r="DD322" s="31">
        <f t="shared" si="717"/>
        <v>2.5000296056137505E-4</v>
      </c>
      <c r="DE322" s="31">
        <f t="shared" si="668"/>
        <v>1.8082228117506407</v>
      </c>
      <c r="DF322" s="31"/>
      <c r="DG322" s="76">
        <f t="shared" si="669"/>
        <v>1.7798992415656003</v>
      </c>
      <c r="DH322" s="76">
        <f t="shared" si="669"/>
        <v>1.0015172987075419E-3</v>
      </c>
      <c r="DI322" s="76">
        <f t="shared" si="670"/>
        <v>3.8161650042663371E-2</v>
      </c>
      <c r="DJ322" s="76">
        <f t="shared" si="626"/>
        <v>0.26276890700160344</v>
      </c>
      <c r="DK322" s="76">
        <f t="shared" si="626"/>
        <v>5.3850220264317185E-3</v>
      </c>
      <c r="DL322" s="76">
        <f t="shared" si="626"/>
        <v>0.61194311291074921</v>
      </c>
      <c r="DM322" s="76">
        <f t="shared" si="624"/>
        <v>2.4234361792807798E-2</v>
      </c>
      <c r="DN322" s="76">
        <f t="shared" si="624"/>
        <v>2.5815237121020216E-4</v>
      </c>
      <c r="DO322" s="76">
        <f t="shared" si="624"/>
        <v>2.1232324090194913E-4</v>
      </c>
      <c r="DP322" s="76">
        <f t="shared" si="671"/>
        <v>7.5000888168412516E-4</v>
      </c>
      <c r="DQ322" s="76">
        <f t="shared" si="672"/>
        <v>2.7246142971323599</v>
      </c>
      <c r="DR322" s="76">
        <f t="shared" si="673"/>
        <v>2.2021465593551954</v>
      </c>
      <c r="DS322" s="31"/>
      <c r="DT322" s="77">
        <f t="shared" si="674"/>
        <v>1.9597994954063043</v>
      </c>
      <c r="DU322" s="77">
        <f t="shared" si="674"/>
        <v>1.1027439367417614E-3</v>
      </c>
      <c r="DV322" s="77">
        <f t="shared" si="675"/>
        <v>4.0200504593695729E-2</v>
      </c>
      <c r="DW322" s="77">
        <f t="shared" si="676"/>
        <v>1.582452630014973E-2</v>
      </c>
      <c r="DX322" s="77">
        <f t="shared" si="677"/>
        <v>5.6025030893845459E-2</v>
      </c>
      <c r="DY322" s="77">
        <f t="shared" si="678"/>
        <v>0.57865564445910633</v>
      </c>
      <c r="DZ322" s="77">
        <f t="shared" si="678"/>
        <v>1.1858607727558552E-2</v>
      </c>
      <c r="EA322" s="77">
        <f t="shared" si="678"/>
        <v>1.3475884206175142</v>
      </c>
      <c r="EB322" s="77">
        <f t="shared" si="628"/>
        <v>5.3367616440200695E-2</v>
      </c>
      <c r="EC322" s="77">
        <f t="shared" si="679"/>
        <v>1.1369787120998637E-3</v>
      </c>
      <c r="ED322" s="77">
        <f t="shared" si="679"/>
        <v>9.3513378884674313E-4</v>
      </c>
      <c r="EE322" s="77">
        <f t="shared" si="679"/>
        <v>1.1010863188576894E-3</v>
      </c>
      <c r="EF322" s="76">
        <f t="shared" si="680"/>
        <v>4.011570758301076</v>
      </c>
      <c r="EG322" s="76">
        <f t="shared" si="681"/>
        <v>2.220638281330465E-2</v>
      </c>
      <c r="EH322" s="76">
        <f t="shared" si="682"/>
        <v>3.4612152689964759E-2</v>
      </c>
      <c r="EI322" s="76">
        <f t="shared" si="683"/>
        <v>1.1369787120998637E-3</v>
      </c>
      <c r="EJ322" s="76">
        <f t="shared" si="684"/>
        <v>1.1027439367417614E-3</v>
      </c>
      <c r="EK322" s="76">
        <f t="shared" si="685"/>
        <v>1.1010863188576894E-3</v>
      </c>
      <c r="EL322" s="76">
        <f t="shared" si="686"/>
        <v>1.3586461269192177E-2</v>
      </c>
      <c r="EM322" s="76">
        <f t="shared" si="687"/>
        <v>5.3367616440200695E-2</v>
      </c>
      <c r="EN322" s="76">
        <f t="shared" si="688"/>
        <v>0.93502292557902233</v>
      </c>
      <c r="EO322" s="76">
        <f t="shared" si="689"/>
        <v>0.65013380622354255</v>
      </c>
      <c r="EP322" s="76">
        <f t="shared" si="690"/>
        <v>3.710720951987341E-2</v>
      </c>
      <c r="EQ322" s="76">
        <f t="shared" si="691"/>
        <v>0.44928419567502442</v>
      </c>
      <c r="ER322" s="76">
        <f t="shared" si="692"/>
        <v>5.2404317961047185E-2</v>
      </c>
      <c r="ES322" s="76">
        <f t="shared" si="693"/>
        <v>0.29224697957886758</v>
      </c>
      <c r="ET322" s="76">
        <f t="shared" si="694"/>
        <v>0.46442412222103668</v>
      </c>
      <c r="EU322" s="76">
        <f t="shared" si="695"/>
        <v>1.0053178122561146</v>
      </c>
      <c r="EV322" s="31"/>
      <c r="EW322" s="31"/>
      <c r="EX322" s="31"/>
      <c r="EY322" s="31"/>
      <c r="EZ322" s="31">
        <f t="shared" si="696"/>
        <v>8.1096068388801248E-2</v>
      </c>
      <c r="FA322" s="31">
        <f t="shared" si="697"/>
        <v>893.34249814428779</v>
      </c>
      <c r="FB322" s="31"/>
      <c r="FC322" s="31">
        <f t="shared" si="698"/>
        <v>1084.7186704735218</v>
      </c>
      <c r="FD322" s="31">
        <f t="shared" si="699"/>
        <v>867.44014021555097</v>
      </c>
      <c r="FE322" s="31">
        <f t="shared" si="700"/>
        <v>1337.7247771706043</v>
      </c>
      <c r="FF322" s="31">
        <f t="shared" si="701"/>
        <v>817.66198973725989</v>
      </c>
      <c r="FG322" s="31">
        <f t="shared" si="702"/>
        <v>0.49695611544440565</v>
      </c>
      <c r="FH322" s="31">
        <f t="shared" si="703"/>
        <v>1681.9594456815689</v>
      </c>
      <c r="FI322" s="31">
        <f t="shared" si="704"/>
        <v>1143.622859225191</v>
      </c>
      <c r="FJ322" s="31"/>
      <c r="FK322" s="31">
        <f t="shared" si="705"/>
        <v>1143.0944347851919</v>
      </c>
      <c r="FL322" s="31">
        <f t="shared" si="706"/>
        <v>518.27280669400102</v>
      </c>
      <c r="FM322" s="31"/>
      <c r="FN322" s="31">
        <f t="shared" si="707"/>
        <v>-4.2599038659402844</v>
      </c>
      <c r="FO322" s="31">
        <f t="shared" si="708"/>
        <v>-1.3479555068867266</v>
      </c>
      <c r="FP322" s="31"/>
      <c r="FQ322" s="31">
        <f t="shared" si="709"/>
        <v>26.23</v>
      </c>
      <c r="FR322" s="31">
        <f t="shared" si="710"/>
        <v>32.44</v>
      </c>
      <c r="FS322" s="31">
        <f t="shared" si="711"/>
        <v>28.6</v>
      </c>
      <c r="FT322" s="31">
        <f t="shared" si="712"/>
        <v>1609.0533501618888</v>
      </c>
      <c r="FU322" s="31">
        <f t="shared" si="713"/>
        <v>695.61511765148305</v>
      </c>
      <c r="FV322" s="31"/>
      <c r="FW322" s="31"/>
      <c r="FX322" s="31"/>
      <c r="FY322" s="31"/>
      <c r="FZ322" s="31"/>
      <c r="GA322" s="31"/>
      <c r="GB322" s="31"/>
      <c r="GC322" s="31"/>
      <c r="GD322" s="32"/>
    </row>
    <row r="323" spans="1:186" ht="15.75" thickBot="1">
      <c r="C323" s="24" t="s">
        <v>212</v>
      </c>
      <c r="D323" s="24" t="s">
        <v>207</v>
      </c>
      <c r="E323" s="24"/>
      <c r="F323" s="23">
        <v>52.863999999999997</v>
      </c>
      <c r="G323" s="23">
        <v>0.245</v>
      </c>
      <c r="H323" s="23">
        <v>2.2639999999999998</v>
      </c>
      <c r="I323" s="23">
        <v>5.4729999999999999</v>
      </c>
      <c r="J323" s="23">
        <v>0.14000000000000001</v>
      </c>
      <c r="K323" s="23">
        <v>15.558999999999999</v>
      </c>
      <c r="L323" s="23">
        <v>23.408999999999999</v>
      </c>
      <c r="M323" s="23">
        <v>0.123</v>
      </c>
      <c r="N323" s="23">
        <v>2.1000000000000001E-2</v>
      </c>
      <c r="O323" s="23">
        <v>8.4000000000000005E-2</v>
      </c>
      <c r="Q323" s="24">
        <v>53.225999999999999</v>
      </c>
      <c r="R323" s="24">
        <v>0.10199999999999999</v>
      </c>
      <c r="S323" s="24">
        <v>1.4350000000000001</v>
      </c>
      <c r="T323" s="24">
        <v>19.38</v>
      </c>
      <c r="U323" s="24">
        <v>0.42499999999999999</v>
      </c>
      <c r="V323" s="24">
        <v>24.692</v>
      </c>
      <c r="W323" s="24">
        <v>0.72599999999999998</v>
      </c>
      <c r="X323" s="24">
        <v>8.9999999999999993E-3</v>
      </c>
      <c r="Y323" s="24">
        <v>1.4E-2</v>
      </c>
      <c r="Z323" s="24">
        <v>6.0999999999999999E-2</v>
      </c>
      <c r="AB323" s="69">
        <f t="shared" si="714"/>
        <v>738.2957440835479</v>
      </c>
      <c r="AC323" s="69">
        <f t="shared" si="715"/>
        <v>9.3208271919414187</v>
      </c>
      <c r="AD323" s="31"/>
      <c r="AE323" s="73">
        <f t="shared" si="629"/>
        <v>738.2957440835479</v>
      </c>
      <c r="AF323" s="73"/>
      <c r="AG323" s="73">
        <f t="shared" si="630"/>
        <v>861.34018815310185</v>
      </c>
      <c r="AH323" s="73">
        <f t="shared" si="631"/>
        <v>819.56780112946149</v>
      </c>
      <c r="AI323" s="73">
        <f t="shared" si="632"/>
        <v>9.3208271919414187</v>
      </c>
      <c r="AJ323" s="73">
        <f t="shared" si="633"/>
        <v>0.42079523980621492</v>
      </c>
      <c r="AK323" s="73">
        <f t="shared" si="634"/>
        <v>867.92132738574287</v>
      </c>
      <c r="AL323" s="74">
        <f t="shared" si="635"/>
        <v>0.44817359216766084</v>
      </c>
      <c r="AM323" s="75"/>
      <c r="AN323" s="31">
        <f t="shared" si="636"/>
        <v>0.36405987823993846</v>
      </c>
      <c r="AO323" s="31"/>
      <c r="AP323" s="31">
        <f t="shared" si="718"/>
        <v>0.87983050480741221</v>
      </c>
      <c r="AQ323" s="31">
        <f t="shared" si="718"/>
        <v>3.0671467272918472E-3</v>
      </c>
      <c r="AR323" s="31">
        <f t="shared" si="718"/>
        <v>2.2204568413412971E-2</v>
      </c>
      <c r="AS323" s="31">
        <f t="shared" si="718"/>
        <v>7.6176398539105641E-2</v>
      </c>
      <c r="AT323" s="31">
        <f t="shared" si="718"/>
        <v>1.9735682819383262E-3</v>
      </c>
      <c r="AU323" s="31">
        <f t="shared" si="716"/>
        <v>0.38603725647820086</v>
      </c>
      <c r="AV323" s="31">
        <f t="shared" si="716"/>
        <v>0.41744089419266944</v>
      </c>
      <c r="AW323" s="31">
        <f t="shared" si="716"/>
        <v>1.9845463536784292E-3</v>
      </c>
      <c r="AX323" s="31">
        <f t="shared" si="716"/>
        <v>2.2293940294704659E-4</v>
      </c>
      <c r="AY323" s="31">
        <f t="shared" si="716"/>
        <v>5.5263812334619756E-4</v>
      </c>
      <c r="AZ323" s="31">
        <f t="shared" si="637"/>
        <v>1.7894904613200031</v>
      </c>
      <c r="BA323" s="31"/>
      <c r="BB323" s="76">
        <f t="shared" si="638"/>
        <v>1.7596610096148244</v>
      </c>
      <c r="BC323" s="76">
        <f t="shared" si="638"/>
        <v>6.1342934545836943E-3</v>
      </c>
      <c r="BD323" s="76">
        <f t="shared" si="639"/>
        <v>6.6613705240238907E-2</v>
      </c>
      <c r="BE323" s="76">
        <f t="shared" si="625"/>
        <v>7.6176398539105641E-2</v>
      </c>
      <c r="BF323" s="76">
        <f t="shared" si="625"/>
        <v>1.9735682819383262E-3</v>
      </c>
      <c r="BG323" s="76">
        <f t="shared" si="625"/>
        <v>0.38603725647820086</v>
      </c>
      <c r="BH323" s="76">
        <f t="shared" si="623"/>
        <v>0.41744089419266944</v>
      </c>
      <c r="BI323" s="76">
        <f t="shared" si="623"/>
        <v>1.9845463536784292E-3</v>
      </c>
      <c r="BJ323" s="76">
        <f t="shared" si="623"/>
        <v>2.2293940294704659E-4</v>
      </c>
      <c r="BK323" s="76">
        <f t="shared" si="640"/>
        <v>1.6579143700385926E-3</v>
      </c>
      <c r="BL323" s="76">
        <f t="shared" si="641"/>
        <v>2.7179025259282255</v>
      </c>
      <c r="BM323" s="76">
        <f t="shared" si="642"/>
        <v>2.2075846881046126</v>
      </c>
      <c r="BN323" s="31"/>
      <c r="BO323" s="77">
        <f t="shared" si="643"/>
        <v>1.942300350540195</v>
      </c>
      <c r="BP323" s="77">
        <f t="shared" si="643"/>
        <v>6.7709861513396558E-3</v>
      </c>
      <c r="BQ323" s="77">
        <f t="shared" si="644"/>
        <v>5.7699649459804991E-2</v>
      </c>
      <c r="BR323" s="77">
        <f t="shared" si="645"/>
        <v>4.0337281011038617E-2</v>
      </c>
      <c r="BS323" s="77">
        <f t="shared" si="646"/>
        <v>9.8036930470843608E-2</v>
      </c>
      <c r="BT323" s="77">
        <f t="shared" si="647"/>
        <v>0.16816585100988418</v>
      </c>
      <c r="BU323" s="77">
        <f t="shared" si="647"/>
        <v>4.3568191201359763E-3</v>
      </c>
      <c r="BV323" s="77">
        <f t="shared" si="647"/>
        <v>0.85220993643918941</v>
      </c>
      <c r="BW323" s="77">
        <f t="shared" si="627"/>
        <v>0.92153612620843472</v>
      </c>
      <c r="BX323" s="77">
        <f t="shared" si="648"/>
        <v>8.7621082864286822E-3</v>
      </c>
      <c r="BY323" s="77">
        <f t="shared" si="648"/>
        <v>9.8431522464216873E-4</v>
      </c>
      <c r="BZ323" s="77">
        <f t="shared" si="648"/>
        <v>2.4399909183238679E-3</v>
      </c>
      <c r="CA323" s="76">
        <f t="shared" si="649"/>
        <v>4.0055634143694174</v>
      </c>
      <c r="CB323" s="76">
        <f t="shared" si="650"/>
        <v>1.0142513514191872E-2</v>
      </c>
      <c r="CC323" s="76">
        <f t="shared" si="651"/>
        <v>1.6667061665661009E-2</v>
      </c>
      <c r="CD323" s="76">
        <f t="shared" si="652"/>
        <v>8.7621082864286822E-3</v>
      </c>
      <c r="CE323" s="76">
        <f t="shared" si="653"/>
        <v>3.1575172724609933E-2</v>
      </c>
      <c r="CF323" s="76">
        <f t="shared" si="654"/>
        <v>1.3062238367597529E-2</v>
      </c>
      <c r="CG323" s="76">
        <f t="shared" si="655"/>
        <v>1.2199954591619339E-3</v>
      </c>
      <c r="CH323" s="76">
        <f t="shared" si="656"/>
        <v>0.87567871965706523</v>
      </c>
      <c r="CI323" s="76">
        <f t="shared" si="657"/>
        <v>7.2348533896004152E-2</v>
      </c>
      <c r="CJ323" s="76">
        <f t="shared" si="658"/>
        <v>6.016802732510497E-2</v>
      </c>
      <c r="CK323" s="76">
        <f t="shared" si="659"/>
        <v>0.72825057115980085</v>
      </c>
      <c r="CL323" s="76">
        <f t="shared" si="660"/>
        <v>1.0026467683908673</v>
      </c>
      <c r="CM323" s="76">
        <f t="shared" si="661"/>
        <v>0.87567871965706523</v>
      </c>
      <c r="CN323" s="76"/>
      <c r="CO323" s="31">
        <f t="shared" si="662"/>
        <v>0.84357737804439181</v>
      </c>
      <c r="CP323" s="76">
        <f t="shared" si="663"/>
        <v>0.15802333749569231</v>
      </c>
      <c r="CQ323" s="76">
        <f t="shared" si="664"/>
        <v>0.22327452861322439</v>
      </c>
      <c r="CR323" s="77">
        <f t="shared" si="665"/>
        <v>0.64005712310931717</v>
      </c>
      <c r="CS323" s="77">
        <f t="shared" si="666"/>
        <v>0.33115729320119358</v>
      </c>
      <c r="CT323" s="77">
        <f t="shared" si="667"/>
        <v>6.4930316669028473E-2</v>
      </c>
      <c r="CU323" s="31">
        <f t="shared" si="719"/>
        <v>0.88585537320065311</v>
      </c>
      <c r="CV323" s="31">
        <f t="shared" si="719"/>
        <v>1.2769345558521158E-3</v>
      </c>
      <c r="CW323" s="31">
        <f t="shared" si="719"/>
        <v>1.4074008689597003E-2</v>
      </c>
      <c r="CX323" s="31">
        <f t="shared" si="719"/>
        <v>0.2697421165152325</v>
      </c>
      <c r="CY323" s="31">
        <f t="shared" si="719"/>
        <v>5.9911894273127755E-3</v>
      </c>
      <c r="CZ323" s="31">
        <f t="shared" si="717"/>
        <v>0.6126378261430514</v>
      </c>
      <c r="DA323" s="31">
        <f t="shared" si="717"/>
        <v>1.2946391951124696E-2</v>
      </c>
      <c r="DB323" s="31">
        <f t="shared" si="717"/>
        <v>1.4521070880573871E-4</v>
      </c>
      <c r="DC323" s="31">
        <f t="shared" si="717"/>
        <v>1.486262686313644E-4</v>
      </c>
      <c r="DD323" s="31">
        <f t="shared" si="717"/>
        <v>4.013205419537863E-4</v>
      </c>
      <c r="DE323" s="31">
        <f t="shared" si="668"/>
        <v>1.8032189980022146</v>
      </c>
      <c r="DF323" s="31"/>
      <c r="DG323" s="76">
        <f t="shared" si="669"/>
        <v>1.7717107464013062</v>
      </c>
      <c r="DH323" s="76">
        <f t="shared" si="669"/>
        <v>2.5538691117042316E-3</v>
      </c>
      <c r="DI323" s="76">
        <f t="shared" si="670"/>
        <v>4.222202606879101E-2</v>
      </c>
      <c r="DJ323" s="76">
        <f t="shared" si="626"/>
        <v>0.2697421165152325</v>
      </c>
      <c r="DK323" s="76">
        <f t="shared" si="626"/>
        <v>5.9911894273127755E-3</v>
      </c>
      <c r="DL323" s="76">
        <f t="shared" si="626"/>
        <v>0.6126378261430514</v>
      </c>
      <c r="DM323" s="76">
        <f t="shared" si="624"/>
        <v>1.2946391951124696E-2</v>
      </c>
      <c r="DN323" s="76">
        <f t="shared" si="624"/>
        <v>1.4521070880573871E-4</v>
      </c>
      <c r="DO323" s="76">
        <f t="shared" si="624"/>
        <v>1.486262686313644E-4</v>
      </c>
      <c r="DP323" s="76">
        <f t="shared" si="671"/>
        <v>1.203961625861359E-3</v>
      </c>
      <c r="DQ323" s="76">
        <f t="shared" si="672"/>
        <v>2.7193019642218217</v>
      </c>
      <c r="DR323" s="76">
        <f t="shared" si="673"/>
        <v>2.2064485956111941</v>
      </c>
      <c r="DS323" s="31"/>
      <c r="DT323" s="77">
        <f t="shared" si="674"/>
        <v>1.9545943441132112</v>
      </c>
      <c r="DU323" s="77">
        <f t="shared" si="674"/>
        <v>2.817490457447305E-3</v>
      </c>
      <c r="DV323" s="77">
        <f t="shared" si="675"/>
        <v>4.5405655886788798E-2</v>
      </c>
      <c r="DW323" s="77">
        <f t="shared" si="676"/>
        <v>1.6701497528773306E-2</v>
      </c>
      <c r="DX323" s="77">
        <f t="shared" si="677"/>
        <v>6.2107153415562104E-2</v>
      </c>
      <c r="DY323" s="77">
        <f t="shared" si="678"/>
        <v>0.59517211416222582</v>
      </c>
      <c r="DZ323" s="77">
        <f t="shared" si="678"/>
        <v>1.3219251497934908E-2</v>
      </c>
      <c r="EA323" s="77">
        <f t="shared" si="678"/>
        <v>1.3517538711116306</v>
      </c>
      <c r="EB323" s="77">
        <f t="shared" si="628"/>
        <v>2.8565548338791154E-2</v>
      </c>
      <c r="EC323" s="77">
        <f t="shared" si="679"/>
        <v>6.4079992902425645E-4</v>
      </c>
      <c r="ED323" s="77">
        <f t="shared" si="679"/>
        <v>6.5587244338521206E-4</v>
      </c>
      <c r="EE323" s="77">
        <f t="shared" si="679"/>
        <v>1.7709862923677101E-3</v>
      </c>
      <c r="EF323" s="76">
        <f t="shared" si="680"/>
        <v>4.0112974317615793</v>
      </c>
      <c r="EG323" s="76">
        <f t="shared" si="681"/>
        <v>2.1938991079777433E-2</v>
      </c>
      <c r="EH323" s="76">
        <f t="shared" si="682"/>
        <v>3.3796840908756565E-2</v>
      </c>
      <c r="EI323" s="76">
        <f t="shared" si="683"/>
        <v>6.4079992902425645E-4</v>
      </c>
      <c r="EJ323" s="76">
        <f t="shared" si="684"/>
        <v>2.817490457447305E-3</v>
      </c>
      <c r="EK323" s="76">
        <f t="shared" si="685"/>
        <v>1.7709862923677101E-3</v>
      </c>
      <c r="EL323" s="76">
        <f t="shared" si="686"/>
        <v>1.4289711307381337E-2</v>
      </c>
      <c r="EM323" s="76">
        <f t="shared" si="687"/>
        <v>2.8565548338791154E-2</v>
      </c>
      <c r="EN323" s="76">
        <f t="shared" si="688"/>
        <v>0.95723624333408575</v>
      </c>
      <c r="EO323" s="76">
        <f t="shared" si="689"/>
        <v>0.66012853191748055</v>
      </c>
      <c r="EP323" s="76">
        <f t="shared" si="690"/>
        <v>1.9699351774045561E-2</v>
      </c>
      <c r="EQ323" s="76">
        <f t="shared" si="691"/>
        <v>0.45198706174699121</v>
      </c>
      <c r="ER323" s="76">
        <f t="shared" si="692"/>
        <v>2.8425719471317251E-2</v>
      </c>
      <c r="ES323" s="76">
        <f t="shared" si="693"/>
        <v>0.29778545247909061</v>
      </c>
      <c r="ET323" s="76">
        <f t="shared" si="694"/>
        <v>0.46123465669664543</v>
      </c>
      <c r="EU323" s="76">
        <f t="shared" si="695"/>
        <v>1.0053207796590975</v>
      </c>
      <c r="EV323" s="31"/>
      <c r="EW323" s="31"/>
      <c r="EX323" s="31"/>
      <c r="EY323" s="31"/>
      <c r="EZ323" s="31">
        <f t="shared" si="696"/>
        <v>7.9273596982375641E-2</v>
      </c>
      <c r="FA323" s="31">
        <f t="shared" si="697"/>
        <v>886.79792009495054</v>
      </c>
      <c r="FB323" s="31"/>
      <c r="FC323" s="31">
        <f t="shared" si="698"/>
        <v>1078.2472165886049</v>
      </c>
      <c r="FD323" s="31">
        <f t="shared" si="699"/>
        <v>863.89202744354668</v>
      </c>
      <c r="FE323" s="31">
        <f t="shared" si="700"/>
        <v>1188.3982140340458</v>
      </c>
      <c r="FF323" s="31">
        <f t="shared" si="701"/>
        <v>717.49384034823811</v>
      </c>
      <c r="FG323" s="31">
        <f t="shared" si="702"/>
        <v>0.49398433607864367</v>
      </c>
      <c r="FH323" s="31">
        <f t="shared" si="703"/>
        <v>1677.2916883681569</v>
      </c>
      <c r="FI323" s="31">
        <f t="shared" si="704"/>
        <v>988.43096480071256</v>
      </c>
      <c r="FJ323" s="31"/>
      <c r="FK323" s="31">
        <f t="shared" si="705"/>
        <v>1136.1126671001275</v>
      </c>
      <c r="FL323" s="31">
        <f t="shared" si="706"/>
        <v>527.0573425510438</v>
      </c>
      <c r="FM323" s="31"/>
      <c r="FN323" s="31">
        <f t="shared" si="707"/>
        <v>11.661974296784621</v>
      </c>
      <c r="FO323" s="31">
        <f t="shared" si="708"/>
        <v>10.868268459832811</v>
      </c>
      <c r="FP323" s="31"/>
      <c r="FQ323" s="31">
        <f t="shared" si="709"/>
        <v>26.23</v>
      </c>
      <c r="FR323" s="31">
        <f t="shared" si="710"/>
        <v>32.44</v>
      </c>
      <c r="FS323" s="31">
        <f t="shared" si="711"/>
        <v>28.6</v>
      </c>
      <c r="FT323" s="31">
        <f t="shared" si="712"/>
        <v>1604.5767287847266</v>
      </c>
      <c r="FU323" s="31">
        <f t="shared" si="713"/>
        <v>591.9662582027463</v>
      </c>
      <c r="FV323" s="31"/>
      <c r="FW323" s="31"/>
      <c r="FX323" s="31"/>
      <c r="FY323" s="31"/>
      <c r="FZ323" s="31"/>
      <c r="GA323" s="31"/>
      <c r="GB323" s="31"/>
      <c r="GC323" s="31"/>
      <c r="GD323" s="32"/>
    </row>
    <row r="324" spans="1:186" ht="15.75" thickBot="1">
      <c r="C324" s="24" t="s">
        <v>213</v>
      </c>
      <c r="D324" s="24" t="s">
        <v>214</v>
      </c>
      <c r="E324" s="24"/>
      <c r="F324" s="23">
        <v>52.863999999999997</v>
      </c>
      <c r="G324" s="23">
        <v>0.245</v>
      </c>
      <c r="H324" s="23">
        <v>2.2639999999999998</v>
      </c>
      <c r="I324" s="23">
        <v>5.4729999999999999</v>
      </c>
      <c r="J324" s="23">
        <v>0.14000000000000001</v>
      </c>
      <c r="K324" s="23">
        <v>15.558999999999999</v>
      </c>
      <c r="L324" s="23">
        <v>23.408999999999999</v>
      </c>
      <c r="M324" s="23">
        <v>0.123</v>
      </c>
      <c r="N324" s="23">
        <v>2.1000000000000001E-2</v>
      </c>
      <c r="O324" s="23">
        <v>8.4000000000000005E-2</v>
      </c>
      <c r="Q324" s="24">
        <v>53.476999999999997</v>
      </c>
      <c r="R324" s="24">
        <v>7.4999999999999997E-2</v>
      </c>
      <c r="S324" s="24">
        <v>1.5469999999999999</v>
      </c>
      <c r="T324" s="24">
        <v>18.959</v>
      </c>
      <c r="U324" s="24">
        <v>0.42</v>
      </c>
      <c r="V324" s="24">
        <v>25.472999999999999</v>
      </c>
      <c r="W324" s="24">
        <v>0.49</v>
      </c>
      <c r="X324" s="24">
        <v>8.9999999999999993E-3</v>
      </c>
      <c r="Y324" s="24">
        <v>0.01</v>
      </c>
      <c r="Z324" s="24">
        <v>4.7E-2</v>
      </c>
      <c r="AB324" s="69">
        <f t="shared" si="714"/>
        <v>743.88277675226027</v>
      </c>
      <c r="AC324" s="69">
        <f t="shared" si="715"/>
        <v>10.486835178253196</v>
      </c>
      <c r="AD324" s="31"/>
      <c r="AE324" s="73">
        <f t="shared" si="629"/>
        <v>743.88277675226027</v>
      </c>
      <c r="AF324" s="73"/>
      <c r="AG324" s="73">
        <f t="shared" si="630"/>
        <v>863.5012342371374</v>
      </c>
      <c r="AH324" s="73">
        <f t="shared" si="631"/>
        <v>820.48898288112423</v>
      </c>
      <c r="AI324" s="73">
        <f t="shared" si="632"/>
        <v>10.486835178253196</v>
      </c>
      <c r="AJ324" s="73">
        <f t="shared" si="633"/>
        <v>-0.1405836487927683</v>
      </c>
      <c r="AK324" s="73">
        <f t="shared" si="634"/>
        <v>877.95150503672494</v>
      </c>
      <c r="AL324" s="74">
        <f t="shared" si="635"/>
        <v>0.47261601759458183</v>
      </c>
      <c r="AM324" s="75"/>
      <c r="AN324" s="31">
        <f t="shared" si="636"/>
        <v>0.2439307523696862</v>
      </c>
      <c r="AO324" s="31"/>
      <c r="AP324" s="31">
        <f t="shared" si="718"/>
        <v>0.87983050480741221</v>
      </c>
      <c r="AQ324" s="31">
        <f t="shared" si="718"/>
        <v>3.0671467272918472E-3</v>
      </c>
      <c r="AR324" s="31">
        <f t="shared" si="718"/>
        <v>2.2204568413412971E-2</v>
      </c>
      <c r="AS324" s="31">
        <f t="shared" si="718"/>
        <v>7.6176398539105641E-2</v>
      </c>
      <c r="AT324" s="31">
        <f t="shared" si="718"/>
        <v>1.9735682819383262E-3</v>
      </c>
      <c r="AU324" s="31">
        <f t="shared" si="716"/>
        <v>0.38603725647820086</v>
      </c>
      <c r="AV324" s="31">
        <f t="shared" si="716"/>
        <v>0.41744089419266944</v>
      </c>
      <c r="AW324" s="31">
        <f t="shared" si="716"/>
        <v>1.9845463536784292E-3</v>
      </c>
      <c r="AX324" s="31">
        <f t="shared" si="716"/>
        <v>2.2293940294704659E-4</v>
      </c>
      <c r="AY324" s="31">
        <f t="shared" si="716"/>
        <v>5.5263812334619756E-4</v>
      </c>
      <c r="AZ324" s="31">
        <f t="shared" si="637"/>
        <v>1.7894904613200031</v>
      </c>
      <c r="BA324" s="31"/>
      <c r="BB324" s="76">
        <f t="shared" si="638"/>
        <v>1.7596610096148244</v>
      </c>
      <c r="BC324" s="76">
        <f t="shared" si="638"/>
        <v>6.1342934545836943E-3</v>
      </c>
      <c r="BD324" s="76">
        <f t="shared" si="639"/>
        <v>6.6613705240238907E-2</v>
      </c>
      <c r="BE324" s="76">
        <f t="shared" si="625"/>
        <v>7.6176398539105641E-2</v>
      </c>
      <c r="BF324" s="76">
        <f t="shared" si="625"/>
        <v>1.9735682819383262E-3</v>
      </c>
      <c r="BG324" s="76">
        <f t="shared" si="625"/>
        <v>0.38603725647820086</v>
      </c>
      <c r="BH324" s="76">
        <f t="shared" si="623"/>
        <v>0.41744089419266944</v>
      </c>
      <c r="BI324" s="76">
        <f t="shared" si="623"/>
        <v>1.9845463536784292E-3</v>
      </c>
      <c r="BJ324" s="76">
        <f t="shared" si="623"/>
        <v>2.2293940294704659E-4</v>
      </c>
      <c r="BK324" s="76">
        <f t="shared" si="640"/>
        <v>1.6579143700385926E-3</v>
      </c>
      <c r="BL324" s="76">
        <f t="shared" si="641"/>
        <v>2.7179025259282255</v>
      </c>
      <c r="BM324" s="76">
        <f t="shared" si="642"/>
        <v>2.2075846881046126</v>
      </c>
      <c r="BN324" s="31"/>
      <c r="BO324" s="77">
        <f t="shared" si="643"/>
        <v>1.942300350540195</v>
      </c>
      <c r="BP324" s="77">
        <f t="shared" si="643"/>
        <v>6.7709861513396558E-3</v>
      </c>
      <c r="BQ324" s="77">
        <f t="shared" si="644"/>
        <v>5.7699649459804991E-2</v>
      </c>
      <c r="BR324" s="77">
        <f t="shared" si="645"/>
        <v>4.0337281011038617E-2</v>
      </c>
      <c r="BS324" s="77">
        <f t="shared" si="646"/>
        <v>9.8036930470843608E-2</v>
      </c>
      <c r="BT324" s="77">
        <f t="shared" si="647"/>
        <v>0.16816585100988418</v>
      </c>
      <c r="BU324" s="77">
        <f t="shared" si="647"/>
        <v>4.3568191201359763E-3</v>
      </c>
      <c r="BV324" s="77">
        <f t="shared" si="647"/>
        <v>0.85220993643918941</v>
      </c>
      <c r="BW324" s="77">
        <f t="shared" si="627"/>
        <v>0.92153612620843472</v>
      </c>
      <c r="BX324" s="77">
        <f t="shared" si="648"/>
        <v>8.7621082864286822E-3</v>
      </c>
      <c r="BY324" s="77">
        <f t="shared" si="648"/>
        <v>9.8431522464216873E-4</v>
      </c>
      <c r="BZ324" s="77">
        <f t="shared" si="648"/>
        <v>2.4399909183238679E-3</v>
      </c>
      <c r="CA324" s="76">
        <f t="shared" si="649"/>
        <v>4.0055634143694174</v>
      </c>
      <c r="CB324" s="76">
        <f t="shared" si="650"/>
        <v>1.0142513514191872E-2</v>
      </c>
      <c r="CC324" s="76">
        <f t="shared" si="651"/>
        <v>1.6667061665661009E-2</v>
      </c>
      <c r="CD324" s="76">
        <f t="shared" si="652"/>
        <v>8.7621082864286822E-3</v>
      </c>
      <c r="CE324" s="76">
        <f t="shared" si="653"/>
        <v>3.1575172724609933E-2</v>
      </c>
      <c r="CF324" s="76">
        <f t="shared" si="654"/>
        <v>1.3062238367597529E-2</v>
      </c>
      <c r="CG324" s="76">
        <f t="shared" si="655"/>
        <v>1.2199954591619339E-3</v>
      </c>
      <c r="CH324" s="76">
        <f t="shared" si="656"/>
        <v>0.87567871965706523</v>
      </c>
      <c r="CI324" s="76">
        <f t="shared" si="657"/>
        <v>7.2348533896004152E-2</v>
      </c>
      <c r="CJ324" s="76">
        <f t="shared" si="658"/>
        <v>6.016802732510497E-2</v>
      </c>
      <c r="CK324" s="76">
        <f t="shared" si="659"/>
        <v>0.72825057115980085</v>
      </c>
      <c r="CL324" s="76">
        <f t="shared" si="660"/>
        <v>1.0026467683908673</v>
      </c>
      <c r="CM324" s="76">
        <f t="shared" si="661"/>
        <v>0.87567871965706523</v>
      </c>
      <c r="CN324" s="76"/>
      <c r="CO324" s="31">
        <f t="shared" si="662"/>
        <v>0.84357737804439181</v>
      </c>
      <c r="CP324" s="76">
        <f t="shared" si="663"/>
        <v>0.15802333749569231</v>
      </c>
      <c r="CQ324" s="76">
        <f t="shared" si="664"/>
        <v>0.22327452861322439</v>
      </c>
      <c r="CR324" s="77">
        <f t="shared" si="665"/>
        <v>0.64005712310931717</v>
      </c>
      <c r="CS324" s="77">
        <f t="shared" si="666"/>
        <v>0.33115729320119358</v>
      </c>
      <c r="CT324" s="77">
        <f t="shared" si="667"/>
        <v>6.4930316669028473E-2</v>
      </c>
      <c r="CU324" s="31">
        <f t="shared" si="719"/>
        <v>0.89003283719707138</v>
      </c>
      <c r="CV324" s="31">
        <f t="shared" si="719"/>
        <v>9.3892246753832058E-4</v>
      </c>
      <c r="CW324" s="31">
        <f t="shared" si="719"/>
        <v>1.5172467904394818E-2</v>
      </c>
      <c r="CX324" s="31">
        <f t="shared" si="719"/>
        <v>0.26388239355068588</v>
      </c>
      <c r="CY324" s="31">
        <f t="shared" si="719"/>
        <v>5.9207048458149777E-3</v>
      </c>
      <c r="CZ324" s="31">
        <f t="shared" si="717"/>
        <v>0.63201536308690853</v>
      </c>
      <c r="DA324" s="31">
        <f t="shared" si="717"/>
        <v>8.7379229422191469E-3</v>
      </c>
      <c r="DB324" s="31">
        <f t="shared" si="717"/>
        <v>1.4521070880573871E-4</v>
      </c>
      <c r="DC324" s="31">
        <f t="shared" si="717"/>
        <v>1.0616162045097456E-4</v>
      </c>
      <c r="DD324" s="31">
        <f t="shared" si="717"/>
        <v>3.092141880627534E-4</v>
      </c>
      <c r="DE324" s="31">
        <f t="shared" si="668"/>
        <v>1.8172611985119524</v>
      </c>
      <c r="DF324" s="31"/>
      <c r="DG324" s="76">
        <f t="shared" si="669"/>
        <v>1.7800656743941428</v>
      </c>
      <c r="DH324" s="76">
        <f t="shared" si="669"/>
        <v>1.8778449350766412E-3</v>
      </c>
      <c r="DI324" s="76">
        <f t="shared" si="670"/>
        <v>4.5517403713184454E-2</v>
      </c>
      <c r="DJ324" s="76">
        <f t="shared" si="626"/>
        <v>0.26388239355068588</v>
      </c>
      <c r="DK324" s="76">
        <f t="shared" si="626"/>
        <v>5.9207048458149777E-3</v>
      </c>
      <c r="DL324" s="76">
        <f t="shared" si="626"/>
        <v>0.63201536308690853</v>
      </c>
      <c r="DM324" s="76">
        <f t="shared" si="624"/>
        <v>8.7379229422191469E-3</v>
      </c>
      <c r="DN324" s="76">
        <f t="shared" si="624"/>
        <v>1.4521070880573871E-4</v>
      </c>
      <c r="DO324" s="76">
        <f t="shared" si="624"/>
        <v>1.0616162045097456E-4</v>
      </c>
      <c r="DP324" s="76">
        <f t="shared" si="671"/>
        <v>9.2764256418826014E-4</v>
      </c>
      <c r="DQ324" s="76">
        <f t="shared" si="672"/>
        <v>2.7391963223614777</v>
      </c>
      <c r="DR324" s="76">
        <f t="shared" si="673"/>
        <v>2.1904235016011424</v>
      </c>
      <c r="DS324" s="31"/>
      <c r="DT324" s="77">
        <f t="shared" si="674"/>
        <v>1.9495488437932087</v>
      </c>
      <c r="DU324" s="77">
        <f t="shared" si="674"/>
        <v>2.056637839077273E-3</v>
      </c>
      <c r="DV324" s="77">
        <f t="shared" si="675"/>
        <v>5.0451156206791303E-2</v>
      </c>
      <c r="DW324" s="77">
        <f t="shared" si="676"/>
        <v>1.6017104343359581E-2</v>
      </c>
      <c r="DX324" s="77">
        <f t="shared" si="677"/>
        <v>6.6468260550150884E-2</v>
      </c>
      <c r="DY324" s="77">
        <f t="shared" si="678"/>
        <v>0.57801419649218411</v>
      </c>
      <c r="DZ324" s="77">
        <f t="shared" si="678"/>
        <v>1.2968851040316896E-2</v>
      </c>
      <c r="EA324" s="77">
        <f t="shared" si="678"/>
        <v>1.3843813046785436</v>
      </c>
      <c r="EB324" s="77">
        <f t="shared" si="628"/>
        <v>1.9139751767816619E-2</v>
      </c>
      <c r="EC324" s="77">
        <f t="shared" si="679"/>
        <v>6.3614589850450004E-4</v>
      </c>
      <c r="ED324" s="77">
        <f t="shared" si="679"/>
        <v>4.6507781680775028E-4</v>
      </c>
      <c r="EE324" s="77">
        <f t="shared" si="679"/>
        <v>1.3546200491223409E-3</v>
      </c>
      <c r="EF324" s="76">
        <f t="shared" si="680"/>
        <v>4.0150336899257324</v>
      </c>
      <c r="EG324" s="76">
        <f t="shared" si="681"/>
        <v>2.9602302034659331E-2</v>
      </c>
      <c r="EH324" s="76">
        <f t="shared" si="682"/>
        <v>4.4932195603102798E-2</v>
      </c>
      <c r="EI324" s="76">
        <f t="shared" si="683"/>
        <v>6.3614589850450004E-4</v>
      </c>
      <c r="EJ324" s="76">
        <f t="shared" si="684"/>
        <v>2.056637839077273E-3</v>
      </c>
      <c r="EK324" s="76">
        <f t="shared" si="685"/>
        <v>1.3546200491223409E-3</v>
      </c>
      <c r="EL324" s="76">
        <f t="shared" si="686"/>
        <v>1.4026338395732741E-2</v>
      </c>
      <c r="EM324" s="76">
        <f t="shared" si="687"/>
        <v>1.9139751767816619E-2</v>
      </c>
      <c r="EN324" s="76">
        <f t="shared" si="688"/>
        <v>0.97007081210420909</v>
      </c>
      <c r="EO324" s="76">
        <f t="shared" si="689"/>
        <v>0.67984819863141943</v>
      </c>
      <c r="EP324" s="76">
        <f t="shared" si="690"/>
        <v>1.3413583420139886E-2</v>
      </c>
      <c r="EQ324" s="76">
        <f t="shared" si="691"/>
        <v>0.47225406862599656</v>
      </c>
      <c r="ER324" s="76">
        <f t="shared" si="692"/>
        <v>1.9156200272231097E-2</v>
      </c>
      <c r="ES324" s="76">
        <f t="shared" si="693"/>
        <v>0.2837405960982568</v>
      </c>
      <c r="ET324" s="76">
        <f t="shared" si="694"/>
        <v>0.47978596504001036</v>
      </c>
      <c r="EU324" s="76">
        <f t="shared" si="695"/>
        <v>1.0072843060544625</v>
      </c>
      <c r="EV324" s="31"/>
      <c r="EW324" s="31"/>
      <c r="EX324" s="31"/>
      <c r="EY324" s="31"/>
      <c r="EZ324" s="31">
        <f t="shared" si="696"/>
        <v>7.8688884002108717E-2</v>
      </c>
      <c r="FA324" s="31">
        <f t="shared" si="697"/>
        <v>884.66627339160596</v>
      </c>
      <c r="FB324" s="31"/>
      <c r="FC324" s="31">
        <f t="shared" si="698"/>
        <v>1073.5479277731945</v>
      </c>
      <c r="FD324" s="31">
        <f t="shared" si="699"/>
        <v>854.50979141288428</v>
      </c>
      <c r="FE324" s="31">
        <f t="shared" si="700"/>
        <v>1111.1100704003925</v>
      </c>
      <c r="FF324" s="31">
        <f t="shared" si="701"/>
        <v>684.08053635803935</v>
      </c>
      <c r="FG324" s="31">
        <f t="shared" si="702"/>
        <v>0.4727847644866931</v>
      </c>
      <c r="FH324" s="31">
        <f t="shared" si="703"/>
        <v>1643.8216261836337</v>
      </c>
      <c r="FI324" s="31">
        <f t="shared" si="704"/>
        <v>905.15428412439849</v>
      </c>
      <c r="FJ324" s="31"/>
      <c r="FK324" s="31">
        <f t="shared" si="705"/>
        <v>1142.3481314726282</v>
      </c>
      <c r="FL324" s="31">
        <f t="shared" si="706"/>
        <v>515.74533977555552</v>
      </c>
      <c r="FM324" s="31"/>
      <c r="FN324" s="31">
        <f t="shared" si="707"/>
        <v>28.274174761341946</v>
      </c>
      <c r="FO324" s="31">
        <f t="shared" si="708"/>
        <v>22.958575047123425</v>
      </c>
      <c r="FP324" s="31"/>
      <c r="FQ324" s="31">
        <f t="shared" si="709"/>
        <v>26.23</v>
      </c>
      <c r="FR324" s="31">
        <f t="shared" si="710"/>
        <v>32.44</v>
      </c>
      <c r="FS324" s="31">
        <f t="shared" si="711"/>
        <v>28.6</v>
      </c>
      <c r="FT324" s="31">
        <f t="shared" si="712"/>
        <v>1529.4671816211121</v>
      </c>
      <c r="FU324" s="31">
        <f t="shared" si="713"/>
        <v>546.03765631678095</v>
      </c>
      <c r="FV324" s="31"/>
      <c r="FW324" s="31"/>
      <c r="FX324" s="31"/>
      <c r="FY324" s="31"/>
      <c r="FZ324" s="31"/>
      <c r="GA324" s="31"/>
      <c r="GB324" s="31"/>
      <c r="GC324" s="31"/>
      <c r="GD324" s="32"/>
    </row>
    <row r="325" spans="1:186" ht="15.75" thickBot="1">
      <c r="C325" s="24" t="s">
        <v>215</v>
      </c>
      <c r="D325" s="24" t="s">
        <v>214</v>
      </c>
      <c r="E325" s="24"/>
      <c r="F325" s="23">
        <v>52.863999999999997</v>
      </c>
      <c r="G325" s="23">
        <v>0.245</v>
      </c>
      <c r="H325" s="23">
        <v>2.2639999999999998</v>
      </c>
      <c r="I325" s="23">
        <v>5.4729999999999999</v>
      </c>
      <c r="J325" s="23">
        <v>0.14000000000000001</v>
      </c>
      <c r="K325" s="23">
        <v>15.558999999999999</v>
      </c>
      <c r="L325" s="23">
        <v>23.408999999999999</v>
      </c>
      <c r="M325" s="23">
        <v>0.123</v>
      </c>
      <c r="N325" s="23">
        <v>2.1000000000000001E-2</v>
      </c>
      <c r="O325" s="23">
        <v>8.4000000000000005E-2</v>
      </c>
      <c r="Q325" s="24">
        <v>53.481999999999999</v>
      </c>
      <c r="R325" s="24">
        <v>6.2E-2</v>
      </c>
      <c r="S325" s="24">
        <v>1.413</v>
      </c>
      <c r="T325" s="24">
        <v>18.946000000000002</v>
      </c>
      <c r="U325" s="24">
        <v>0.434</v>
      </c>
      <c r="V325" s="24">
        <v>25.704999999999998</v>
      </c>
      <c r="W325" s="24">
        <v>0.376</v>
      </c>
      <c r="X325" s="24">
        <v>4.0000000000000001E-3</v>
      </c>
      <c r="Y325" s="24">
        <v>1.7999999999999999E-2</v>
      </c>
      <c r="Z325" s="24">
        <v>5.2999999999999999E-2</v>
      </c>
      <c r="AB325" s="69">
        <f t="shared" si="714"/>
        <v>746.72741500662244</v>
      </c>
      <c r="AC325" s="69">
        <f t="shared" si="715"/>
        <v>11.974978892443076</v>
      </c>
      <c r="AD325" s="31"/>
      <c r="AE325" s="73">
        <f t="shared" si="629"/>
        <v>746.72741500662244</v>
      </c>
      <c r="AF325" s="73"/>
      <c r="AG325" s="73">
        <f t="shared" si="630"/>
        <v>865.25502540341643</v>
      </c>
      <c r="AH325" s="73">
        <f t="shared" si="631"/>
        <v>823.81176455012167</v>
      </c>
      <c r="AI325" s="73">
        <f t="shared" si="632"/>
        <v>11.974978892443076</v>
      </c>
      <c r="AJ325" s="73">
        <f t="shared" si="633"/>
        <v>-1.3966675156833688</v>
      </c>
      <c r="AK325" s="73">
        <f t="shared" si="634"/>
        <v>890.7527431060546</v>
      </c>
      <c r="AL325" s="74">
        <f t="shared" si="635"/>
        <v>0.47724769835257991</v>
      </c>
      <c r="AM325" s="75"/>
      <c r="AN325" s="31">
        <f t="shared" si="636"/>
        <v>0.18719587383000716</v>
      </c>
      <c r="AO325" s="31"/>
      <c r="AP325" s="31">
        <f t="shared" si="718"/>
        <v>0.87983050480741221</v>
      </c>
      <c r="AQ325" s="31">
        <f t="shared" si="718"/>
        <v>3.0671467272918472E-3</v>
      </c>
      <c r="AR325" s="31">
        <f t="shared" si="718"/>
        <v>2.2204568413412971E-2</v>
      </c>
      <c r="AS325" s="31">
        <f t="shared" si="718"/>
        <v>7.6176398539105641E-2</v>
      </c>
      <c r="AT325" s="31">
        <f t="shared" si="718"/>
        <v>1.9735682819383262E-3</v>
      </c>
      <c r="AU325" s="31">
        <f t="shared" si="716"/>
        <v>0.38603725647820086</v>
      </c>
      <c r="AV325" s="31">
        <f t="shared" si="716"/>
        <v>0.41744089419266944</v>
      </c>
      <c r="AW325" s="31">
        <f t="shared" si="716"/>
        <v>1.9845463536784292E-3</v>
      </c>
      <c r="AX325" s="31">
        <f t="shared" si="716"/>
        <v>2.2293940294704659E-4</v>
      </c>
      <c r="AY325" s="31">
        <f t="shared" si="716"/>
        <v>5.5263812334619756E-4</v>
      </c>
      <c r="AZ325" s="31">
        <f t="shared" si="637"/>
        <v>1.7894904613200031</v>
      </c>
      <c r="BA325" s="31"/>
      <c r="BB325" s="76">
        <f t="shared" si="638"/>
        <v>1.7596610096148244</v>
      </c>
      <c r="BC325" s="76">
        <f t="shared" si="638"/>
        <v>6.1342934545836943E-3</v>
      </c>
      <c r="BD325" s="76">
        <f t="shared" si="639"/>
        <v>6.6613705240238907E-2</v>
      </c>
      <c r="BE325" s="76">
        <f t="shared" si="625"/>
        <v>7.6176398539105641E-2</v>
      </c>
      <c r="BF325" s="76">
        <f t="shared" si="625"/>
        <v>1.9735682819383262E-3</v>
      </c>
      <c r="BG325" s="76">
        <f t="shared" si="625"/>
        <v>0.38603725647820086</v>
      </c>
      <c r="BH325" s="76">
        <f t="shared" si="623"/>
        <v>0.41744089419266944</v>
      </c>
      <c r="BI325" s="76">
        <f t="shared" si="623"/>
        <v>1.9845463536784292E-3</v>
      </c>
      <c r="BJ325" s="76">
        <f t="shared" si="623"/>
        <v>2.2293940294704659E-4</v>
      </c>
      <c r="BK325" s="76">
        <f t="shared" si="640"/>
        <v>1.6579143700385926E-3</v>
      </c>
      <c r="BL325" s="76">
        <f t="shared" si="641"/>
        <v>2.7179025259282255</v>
      </c>
      <c r="BM325" s="76">
        <f t="shared" si="642"/>
        <v>2.2075846881046126</v>
      </c>
      <c r="BN325" s="31"/>
      <c r="BO325" s="77">
        <f t="shared" si="643"/>
        <v>1.942300350540195</v>
      </c>
      <c r="BP325" s="77">
        <f t="shared" si="643"/>
        <v>6.7709861513396558E-3</v>
      </c>
      <c r="BQ325" s="77">
        <f t="shared" si="644"/>
        <v>5.7699649459804991E-2</v>
      </c>
      <c r="BR325" s="77">
        <f t="shared" si="645"/>
        <v>4.0337281011038617E-2</v>
      </c>
      <c r="BS325" s="77">
        <f t="shared" si="646"/>
        <v>9.8036930470843608E-2</v>
      </c>
      <c r="BT325" s="77">
        <f t="shared" si="647"/>
        <v>0.16816585100988418</v>
      </c>
      <c r="BU325" s="77">
        <f t="shared" si="647"/>
        <v>4.3568191201359763E-3</v>
      </c>
      <c r="BV325" s="77">
        <f t="shared" si="647"/>
        <v>0.85220993643918941</v>
      </c>
      <c r="BW325" s="77">
        <f t="shared" si="627"/>
        <v>0.92153612620843472</v>
      </c>
      <c r="BX325" s="77">
        <f t="shared" si="648"/>
        <v>8.7621082864286822E-3</v>
      </c>
      <c r="BY325" s="77">
        <f t="shared" si="648"/>
        <v>9.8431522464216873E-4</v>
      </c>
      <c r="BZ325" s="77">
        <f t="shared" si="648"/>
        <v>2.4399909183238679E-3</v>
      </c>
      <c r="CA325" s="76">
        <f t="shared" si="649"/>
        <v>4.0055634143694174</v>
      </c>
      <c r="CB325" s="76">
        <f t="shared" si="650"/>
        <v>1.0142513514191872E-2</v>
      </c>
      <c r="CC325" s="76">
        <f t="shared" si="651"/>
        <v>1.6667061665661009E-2</v>
      </c>
      <c r="CD325" s="76">
        <f t="shared" si="652"/>
        <v>8.7621082864286822E-3</v>
      </c>
      <c r="CE325" s="76">
        <f t="shared" si="653"/>
        <v>3.1575172724609933E-2</v>
      </c>
      <c r="CF325" s="76">
        <f t="shared" si="654"/>
        <v>1.3062238367597529E-2</v>
      </c>
      <c r="CG325" s="76">
        <f t="shared" si="655"/>
        <v>1.2199954591619339E-3</v>
      </c>
      <c r="CH325" s="76">
        <f t="shared" si="656"/>
        <v>0.87567871965706523</v>
      </c>
      <c r="CI325" s="76">
        <f t="shared" si="657"/>
        <v>7.2348533896004152E-2</v>
      </c>
      <c r="CJ325" s="76">
        <f t="shared" si="658"/>
        <v>6.016802732510497E-2</v>
      </c>
      <c r="CK325" s="76">
        <f t="shared" si="659"/>
        <v>0.72825057115980085</v>
      </c>
      <c r="CL325" s="76">
        <f t="shared" si="660"/>
        <v>1.0026467683908673</v>
      </c>
      <c r="CM325" s="76">
        <f t="shared" si="661"/>
        <v>0.87567871965706523</v>
      </c>
      <c r="CN325" s="76"/>
      <c r="CO325" s="31">
        <f t="shared" si="662"/>
        <v>0.84357737804439181</v>
      </c>
      <c r="CP325" s="76">
        <f t="shared" si="663"/>
        <v>0.15802333749569231</v>
      </c>
      <c r="CQ325" s="76">
        <f t="shared" si="664"/>
        <v>0.22327452861322439</v>
      </c>
      <c r="CR325" s="77">
        <f t="shared" si="665"/>
        <v>0.64005712310931717</v>
      </c>
      <c r="CS325" s="77">
        <f t="shared" si="666"/>
        <v>0.33115729320119358</v>
      </c>
      <c r="CT325" s="77">
        <f t="shared" si="667"/>
        <v>6.4930316669028473E-2</v>
      </c>
      <c r="CU325" s="31">
        <f t="shared" si="719"/>
        <v>0.89011605361134272</v>
      </c>
      <c r="CV325" s="31">
        <f t="shared" si="719"/>
        <v>7.7617590649834496E-4</v>
      </c>
      <c r="CW325" s="31">
        <f t="shared" si="719"/>
        <v>1.3858239915261718E-2</v>
      </c>
      <c r="CX325" s="31">
        <f t="shared" si="719"/>
        <v>0.26370145198646</v>
      </c>
      <c r="CY325" s="31">
        <f t="shared" si="719"/>
        <v>6.1180616740088107E-3</v>
      </c>
      <c r="CZ325" s="31">
        <f t="shared" si="717"/>
        <v>0.63777155844026945</v>
      </c>
      <c r="DA325" s="31">
        <f t="shared" si="717"/>
        <v>6.7050184209681623E-3</v>
      </c>
      <c r="DB325" s="31">
        <f t="shared" si="717"/>
        <v>6.453809280255054E-5</v>
      </c>
      <c r="DC325" s="31">
        <f t="shared" si="717"/>
        <v>1.9109091681175422E-4</v>
      </c>
      <c r="DD325" s="31">
        <f t="shared" si="717"/>
        <v>3.4868833973033891E-4</v>
      </c>
      <c r="DE325" s="31">
        <f t="shared" si="668"/>
        <v>1.819650877304154</v>
      </c>
      <c r="DF325" s="31"/>
      <c r="DG325" s="76">
        <f t="shared" si="669"/>
        <v>1.7802321072226854</v>
      </c>
      <c r="DH325" s="76">
        <f t="shared" si="669"/>
        <v>1.5523518129966899E-3</v>
      </c>
      <c r="DI325" s="76">
        <f t="shared" si="670"/>
        <v>4.1574719745785152E-2</v>
      </c>
      <c r="DJ325" s="76">
        <f t="shared" si="626"/>
        <v>0.26370145198646</v>
      </c>
      <c r="DK325" s="76">
        <f t="shared" si="626"/>
        <v>6.1180616740088107E-3</v>
      </c>
      <c r="DL325" s="76">
        <f t="shared" si="626"/>
        <v>0.63777155844026945</v>
      </c>
      <c r="DM325" s="76">
        <f t="shared" si="624"/>
        <v>6.7050184209681623E-3</v>
      </c>
      <c r="DN325" s="76">
        <f t="shared" si="624"/>
        <v>6.453809280255054E-5</v>
      </c>
      <c r="DO325" s="76">
        <f t="shared" si="624"/>
        <v>1.9109091681175422E-4</v>
      </c>
      <c r="DP325" s="76">
        <f t="shared" si="671"/>
        <v>1.0460650191910167E-3</v>
      </c>
      <c r="DQ325" s="76">
        <f t="shared" si="672"/>
        <v>2.738956963331979</v>
      </c>
      <c r="DR325" s="76">
        <f t="shared" si="673"/>
        <v>2.1906149239748975</v>
      </c>
      <c r="DS325" s="31"/>
      <c r="DT325" s="77">
        <f t="shared" si="674"/>
        <v>1.9499015111106472</v>
      </c>
      <c r="DU325" s="77">
        <f t="shared" si="674"/>
        <v>1.7003025244050191E-3</v>
      </c>
      <c r="DV325" s="77">
        <f t="shared" si="675"/>
        <v>5.0098488889352755E-2</v>
      </c>
      <c r="DW325" s="77">
        <f t="shared" si="676"/>
        <v>1.0617645467441122E-2</v>
      </c>
      <c r="DX325" s="77">
        <f t="shared" si="677"/>
        <v>6.0716134356793877E-2</v>
      </c>
      <c r="DY325" s="77">
        <f t="shared" si="678"/>
        <v>0.57766833619538915</v>
      </c>
      <c r="DZ325" s="77">
        <f t="shared" si="678"/>
        <v>1.3402317208882545E-2</v>
      </c>
      <c r="EA325" s="77">
        <f t="shared" si="678"/>
        <v>1.3971118940059828</v>
      </c>
      <c r="EB325" s="77">
        <f t="shared" si="628"/>
        <v>1.4688113418499458E-2</v>
      </c>
      <c r="EC325" s="77">
        <f t="shared" si="679"/>
        <v>2.8275621851628829E-4</v>
      </c>
      <c r="ED325" s="77">
        <f t="shared" si="679"/>
        <v>8.3721322840774883E-4</v>
      </c>
      <c r="EE325" s="77">
        <f t="shared" si="679"/>
        <v>1.5276837616586192E-3</v>
      </c>
      <c r="EF325" s="76">
        <f t="shared" si="680"/>
        <v>4.0178362620291823</v>
      </c>
      <c r="EG325" s="76">
        <f t="shared" si="681"/>
        <v>3.4835310829959262E-2</v>
      </c>
      <c r="EH325" s="76">
        <f t="shared" si="682"/>
        <v>5.3271246111480153E-2</v>
      </c>
      <c r="EI325" s="76">
        <f t="shared" si="683"/>
        <v>2.8275621851628829E-4</v>
      </c>
      <c r="EJ325" s="76">
        <f t="shared" si="684"/>
        <v>1.7003025244050191E-3</v>
      </c>
      <c r="EK325" s="76">
        <f t="shared" si="685"/>
        <v>1.5276837616586192E-3</v>
      </c>
      <c r="EL325" s="76">
        <f t="shared" si="686"/>
        <v>8.8072054872662155E-3</v>
      </c>
      <c r="EM325" s="76">
        <f t="shared" si="687"/>
        <v>1.4688113418499458E-2</v>
      </c>
      <c r="EN325" s="76">
        <f t="shared" si="688"/>
        <v>0.98149346299004181</v>
      </c>
      <c r="EO325" s="76">
        <f t="shared" si="689"/>
        <v>0.68970336391830034</v>
      </c>
      <c r="EP325" s="76">
        <f t="shared" si="690"/>
        <v>1.0321455635059472E-2</v>
      </c>
      <c r="EQ325" s="76">
        <f t="shared" si="691"/>
        <v>0.47983842183180375</v>
      </c>
      <c r="ER325" s="76">
        <f t="shared" si="692"/>
        <v>1.4712453016175374E-2</v>
      </c>
      <c r="ES325" s="76">
        <f t="shared" si="693"/>
        <v>0.27981878245353503</v>
      </c>
      <c r="ET325" s="76">
        <f t="shared" si="694"/>
        <v>0.48641681774467727</v>
      </c>
      <c r="EU325" s="76">
        <f t="shared" si="695"/>
        <v>1.0084995244003874</v>
      </c>
      <c r="EV325" s="31"/>
      <c r="EW325" s="31"/>
      <c r="EX325" s="31"/>
      <c r="EY325" s="31"/>
      <c r="EZ325" s="31">
        <f t="shared" si="696"/>
        <v>7.8101022423343491E-2</v>
      </c>
      <c r="FA325" s="31">
        <f t="shared" si="697"/>
        <v>882.50712015642557</v>
      </c>
      <c r="FB325" s="31"/>
      <c r="FC325" s="31">
        <f t="shared" si="698"/>
        <v>1069.0824477611577</v>
      </c>
      <c r="FD325" s="31">
        <f t="shared" si="699"/>
        <v>849.95467458235385</v>
      </c>
      <c r="FE325" s="31">
        <f t="shared" si="700"/>
        <v>1071.4113032614996</v>
      </c>
      <c r="FF325" s="31">
        <f t="shared" si="701"/>
        <v>660.58659316864919</v>
      </c>
      <c r="FG325" s="31">
        <f t="shared" si="702"/>
        <v>0.4653119017874065</v>
      </c>
      <c r="FH325" s="31">
        <f t="shared" si="703"/>
        <v>1631.9471265266393</v>
      </c>
      <c r="FI325" s="31">
        <f t="shared" si="704"/>
        <v>855.33861697888995</v>
      </c>
      <c r="FJ325" s="31"/>
      <c r="FK325" s="31">
        <f t="shared" si="705"/>
        <v>1143.4279738426108</v>
      </c>
      <c r="FL325" s="31">
        <f t="shared" si="706"/>
        <v>450.31248611922831</v>
      </c>
      <c r="FM325" s="31"/>
      <c r="FN325" s="31">
        <f t="shared" si="707"/>
        <v>43.302242037808256</v>
      </c>
      <c r="FO325" s="31">
        <f t="shared" si="708"/>
        <v>33.361550823581808</v>
      </c>
      <c r="FP325" s="31"/>
      <c r="FQ325" s="31">
        <f t="shared" si="709"/>
        <v>26.23</v>
      </c>
      <c r="FR325" s="31">
        <f t="shared" si="710"/>
        <v>32.44</v>
      </c>
      <c r="FS325" s="31">
        <f t="shared" si="711"/>
        <v>28.6</v>
      </c>
      <c r="FT325" s="31">
        <f t="shared" si="712"/>
        <v>1503.6484948614475</v>
      </c>
      <c r="FU325" s="31">
        <f t="shared" si="713"/>
        <v>515.6373355595066</v>
      </c>
      <c r="FV325" s="31"/>
      <c r="FW325" s="31"/>
      <c r="FX325" s="31"/>
      <c r="FY325" s="31"/>
      <c r="FZ325" s="31"/>
      <c r="GA325" s="31"/>
      <c r="GB325" s="31"/>
      <c r="GC325" s="31"/>
      <c r="GD325" s="32"/>
    </row>
    <row r="326" spans="1:186" ht="15.75" thickBot="1">
      <c r="C326" s="24" t="s">
        <v>216</v>
      </c>
      <c r="D326" s="24" t="s">
        <v>214</v>
      </c>
      <c r="E326" s="24"/>
      <c r="F326" s="23">
        <v>52.863999999999997</v>
      </c>
      <c r="G326" s="23">
        <v>0.245</v>
      </c>
      <c r="H326" s="23">
        <v>2.2639999999999998</v>
      </c>
      <c r="I326" s="23">
        <v>5.4729999999999999</v>
      </c>
      <c r="J326" s="23">
        <v>0.14000000000000001</v>
      </c>
      <c r="K326" s="23">
        <v>15.558999999999999</v>
      </c>
      <c r="L326" s="23">
        <v>23.408999999999999</v>
      </c>
      <c r="M326" s="23">
        <v>0.123</v>
      </c>
      <c r="N326" s="23">
        <v>2.1000000000000001E-2</v>
      </c>
      <c r="O326" s="23">
        <v>8.4000000000000005E-2</v>
      </c>
      <c r="Q326" s="24">
        <v>53.44</v>
      </c>
      <c r="R326" s="24">
        <v>4.7E-2</v>
      </c>
      <c r="S326" s="24">
        <v>1.274</v>
      </c>
      <c r="T326" s="24">
        <v>18.619</v>
      </c>
      <c r="U326" s="24">
        <v>0.36599999999999999</v>
      </c>
      <c r="V326" s="24">
        <v>25.477</v>
      </c>
      <c r="W326" s="24">
        <v>0.34100000000000003</v>
      </c>
      <c r="X326" s="24">
        <v>6.0000000000000001E-3</v>
      </c>
      <c r="Y326" s="24">
        <v>1.2999999999999999E-2</v>
      </c>
      <c r="Z326" s="24">
        <v>1.6E-2</v>
      </c>
      <c r="AB326" s="69">
        <f t="shared" si="714"/>
        <v>747.38554329296971</v>
      </c>
      <c r="AC326" s="69">
        <f t="shared" si="715"/>
        <v>12.014887873277271</v>
      </c>
      <c r="AD326" s="31"/>
      <c r="AE326" s="73">
        <f t="shared" si="629"/>
        <v>747.38554329296971</v>
      </c>
      <c r="AF326" s="73"/>
      <c r="AG326" s="73">
        <f t="shared" si="630"/>
        <v>870.89131274227293</v>
      </c>
      <c r="AH326" s="73">
        <f t="shared" si="631"/>
        <v>826.09205241800157</v>
      </c>
      <c r="AI326" s="73">
        <f t="shared" si="632"/>
        <v>12.014887873277271</v>
      </c>
      <c r="AJ326" s="73">
        <f t="shared" si="633"/>
        <v>-2.1830400767452289</v>
      </c>
      <c r="AK326" s="73">
        <f t="shared" si="634"/>
        <v>891.09604621575522</v>
      </c>
      <c r="AL326" s="74">
        <f t="shared" si="635"/>
        <v>0.48132198876824162</v>
      </c>
      <c r="AM326" s="75"/>
      <c r="AN326" s="31">
        <f t="shared" si="636"/>
        <v>0.17091928808390888</v>
      </c>
      <c r="AO326" s="31"/>
      <c r="AP326" s="31">
        <f t="shared" si="718"/>
        <v>0.87983050480741221</v>
      </c>
      <c r="AQ326" s="31">
        <f t="shared" si="718"/>
        <v>3.0671467272918472E-3</v>
      </c>
      <c r="AR326" s="31">
        <f t="shared" si="718"/>
        <v>2.2204568413412971E-2</v>
      </c>
      <c r="AS326" s="31">
        <f t="shared" si="718"/>
        <v>7.6176398539105641E-2</v>
      </c>
      <c r="AT326" s="31">
        <f t="shared" si="718"/>
        <v>1.9735682819383262E-3</v>
      </c>
      <c r="AU326" s="31">
        <f t="shared" si="716"/>
        <v>0.38603725647820086</v>
      </c>
      <c r="AV326" s="31">
        <f t="shared" si="716"/>
        <v>0.41744089419266944</v>
      </c>
      <c r="AW326" s="31">
        <f t="shared" si="716"/>
        <v>1.9845463536784292E-3</v>
      </c>
      <c r="AX326" s="31">
        <f t="shared" si="716"/>
        <v>2.2293940294704659E-4</v>
      </c>
      <c r="AY326" s="31">
        <f t="shared" si="716"/>
        <v>5.5263812334619756E-4</v>
      </c>
      <c r="AZ326" s="31">
        <f t="shared" si="637"/>
        <v>1.7894904613200031</v>
      </c>
      <c r="BA326" s="31"/>
      <c r="BB326" s="76">
        <f t="shared" si="638"/>
        <v>1.7596610096148244</v>
      </c>
      <c r="BC326" s="76">
        <f t="shared" si="638"/>
        <v>6.1342934545836943E-3</v>
      </c>
      <c r="BD326" s="76">
        <f t="shared" si="639"/>
        <v>6.6613705240238907E-2</v>
      </c>
      <c r="BE326" s="76">
        <f t="shared" si="625"/>
        <v>7.6176398539105641E-2</v>
      </c>
      <c r="BF326" s="76">
        <f t="shared" si="625"/>
        <v>1.9735682819383262E-3</v>
      </c>
      <c r="BG326" s="76">
        <f t="shared" si="625"/>
        <v>0.38603725647820086</v>
      </c>
      <c r="BH326" s="76">
        <f t="shared" si="623"/>
        <v>0.41744089419266944</v>
      </c>
      <c r="BI326" s="76">
        <f t="shared" si="623"/>
        <v>1.9845463536784292E-3</v>
      </c>
      <c r="BJ326" s="76">
        <f t="shared" si="623"/>
        <v>2.2293940294704659E-4</v>
      </c>
      <c r="BK326" s="76">
        <f t="shared" si="640"/>
        <v>1.6579143700385926E-3</v>
      </c>
      <c r="BL326" s="76">
        <f t="shared" si="641"/>
        <v>2.7179025259282255</v>
      </c>
      <c r="BM326" s="76">
        <f t="shared" si="642"/>
        <v>2.2075846881046126</v>
      </c>
      <c r="BN326" s="31"/>
      <c r="BO326" s="77">
        <f t="shared" si="643"/>
        <v>1.942300350540195</v>
      </c>
      <c r="BP326" s="77">
        <f t="shared" si="643"/>
        <v>6.7709861513396558E-3</v>
      </c>
      <c r="BQ326" s="77">
        <f t="shared" si="644"/>
        <v>5.7699649459804991E-2</v>
      </c>
      <c r="BR326" s="77">
        <f t="shared" si="645"/>
        <v>4.0337281011038617E-2</v>
      </c>
      <c r="BS326" s="77">
        <f t="shared" si="646"/>
        <v>9.8036930470843608E-2</v>
      </c>
      <c r="BT326" s="77">
        <f t="shared" si="647"/>
        <v>0.16816585100988418</v>
      </c>
      <c r="BU326" s="77">
        <f t="shared" si="647"/>
        <v>4.3568191201359763E-3</v>
      </c>
      <c r="BV326" s="77">
        <f t="shared" si="647"/>
        <v>0.85220993643918941</v>
      </c>
      <c r="BW326" s="77">
        <f t="shared" si="627"/>
        <v>0.92153612620843472</v>
      </c>
      <c r="BX326" s="77">
        <f t="shared" si="648"/>
        <v>8.7621082864286822E-3</v>
      </c>
      <c r="BY326" s="77">
        <f t="shared" si="648"/>
        <v>9.8431522464216873E-4</v>
      </c>
      <c r="BZ326" s="77">
        <f t="shared" si="648"/>
        <v>2.4399909183238679E-3</v>
      </c>
      <c r="CA326" s="76">
        <f t="shared" si="649"/>
        <v>4.0055634143694174</v>
      </c>
      <c r="CB326" s="76">
        <f t="shared" si="650"/>
        <v>1.0142513514191872E-2</v>
      </c>
      <c r="CC326" s="76">
        <f t="shared" si="651"/>
        <v>1.6667061665661009E-2</v>
      </c>
      <c r="CD326" s="76">
        <f t="shared" si="652"/>
        <v>8.7621082864286822E-3</v>
      </c>
      <c r="CE326" s="76">
        <f t="shared" si="653"/>
        <v>3.1575172724609933E-2</v>
      </c>
      <c r="CF326" s="76">
        <f t="shared" si="654"/>
        <v>1.3062238367597529E-2</v>
      </c>
      <c r="CG326" s="76">
        <f t="shared" si="655"/>
        <v>1.2199954591619339E-3</v>
      </c>
      <c r="CH326" s="76">
        <f t="shared" si="656"/>
        <v>0.87567871965706523</v>
      </c>
      <c r="CI326" s="76">
        <f t="shared" si="657"/>
        <v>7.2348533896004152E-2</v>
      </c>
      <c r="CJ326" s="76">
        <f t="shared" si="658"/>
        <v>6.016802732510497E-2</v>
      </c>
      <c r="CK326" s="76">
        <f t="shared" si="659"/>
        <v>0.72825057115980085</v>
      </c>
      <c r="CL326" s="76">
        <f t="shared" si="660"/>
        <v>1.0026467683908673</v>
      </c>
      <c r="CM326" s="76">
        <f t="shared" si="661"/>
        <v>0.87567871965706523</v>
      </c>
      <c r="CN326" s="76"/>
      <c r="CO326" s="31">
        <f t="shared" si="662"/>
        <v>0.84357737804439181</v>
      </c>
      <c r="CP326" s="76">
        <f t="shared" si="663"/>
        <v>0.15802333749569231</v>
      </c>
      <c r="CQ326" s="76">
        <f t="shared" si="664"/>
        <v>0.22327452861322439</v>
      </c>
      <c r="CR326" s="77">
        <f t="shared" si="665"/>
        <v>0.64005712310931717</v>
      </c>
      <c r="CS326" s="77">
        <f t="shared" si="666"/>
        <v>0.33115729320119358</v>
      </c>
      <c r="CT326" s="77">
        <f t="shared" si="667"/>
        <v>6.4930316669028473E-2</v>
      </c>
      <c r="CU326" s="31">
        <f t="shared" si="719"/>
        <v>0.88941703573146391</v>
      </c>
      <c r="CV326" s="31">
        <f t="shared" si="719"/>
        <v>5.8839141299068089E-4</v>
      </c>
      <c r="CW326" s="31">
        <f t="shared" si="719"/>
        <v>1.2494973568325145E-2</v>
      </c>
      <c r="CX326" s="31">
        <f t="shared" si="719"/>
        <v>0.25915007571708532</v>
      </c>
      <c r="CY326" s="31">
        <f t="shared" si="719"/>
        <v>5.1594713656387663E-3</v>
      </c>
      <c r="CZ326" s="31">
        <f t="shared" si="717"/>
        <v>0.63211460783438034</v>
      </c>
      <c r="DA326" s="31">
        <f t="shared" si="717"/>
        <v>6.0808810679525089E-3</v>
      </c>
      <c r="DB326" s="31">
        <f t="shared" si="717"/>
        <v>9.6807139203825818E-5</v>
      </c>
      <c r="DC326" s="31">
        <f t="shared" si="717"/>
        <v>1.3801010658626693E-4</v>
      </c>
      <c r="DD326" s="31">
        <f t="shared" si="717"/>
        <v>1.0526440444689477E-4</v>
      </c>
      <c r="DE326" s="31">
        <f t="shared" si="668"/>
        <v>1.8053455183480736</v>
      </c>
      <c r="DF326" s="31"/>
      <c r="DG326" s="76">
        <f t="shared" si="669"/>
        <v>1.7788340714629278</v>
      </c>
      <c r="DH326" s="76">
        <f t="shared" si="669"/>
        <v>1.1767828259813618E-3</v>
      </c>
      <c r="DI326" s="76">
        <f t="shared" si="670"/>
        <v>3.7484920704975437E-2</v>
      </c>
      <c r="DJ326" s="76">
        <f t="shared" si="626"/>
        <v>0.25915007571708532</v>
      </c>
      <c r="DK326" s="76">
        <f t="shared" si="626"/>
        <v>5.1594713656387663E-3</v>
      </c>
      <c r="DL326" s="76">
        <f t="shared" si="626"/>
        <v>0.63211460783438034</v>
      </c>
      <c r="DM326" s="76">
        <f t="shared" si="624"/>
        <v>6.0808810679525089E-3</v>
      </c>
      <c r="DN326" s="76">
        <f t="shared" si="624"/>
        <v>9.6807139203825818E-5</v>
      </c>
      <c r="DO326" s="76">
        <f t="shared" si="624"/>
        <v>1.3801010658626693E-4</v>
      </c>
      <c r="DP326" s="76">
        <f t="shared" si="671"/>
        <v>3.1579321334068429E-4</v>
      </c>
      <c r="DQ326" s="76">
        <f t="shared" si="672"/>
        <v>2.7205514214380733</v>
      </c>
      <c r="DR326" s="76">
        <f t="shared" si="673"/>
        <v>2.2054352484278437</v>
      </c>
      <c r="DS326" s="31"/>
      <c r="DT326" s="77">
        <f t="shared" si="674"/>
        <v>1.9615516811543774</v>
      </c>
      <c r="DU326" s="77">
        <f t="shared" si="674"/>
        <v>1.2976591620819122E-3</v>
      </c>
      <c r="DV326" s="77">
        <f t="shared" si="675"/>
        <v>3.8448318845622609E-2</v>
      </c>
      <c r="DW326" s="77">
        <f t="shared" si="676"/>
        <v>1.6665391425894405E-2</v>
      </c>
      <c r="DX326" s="77">
        <f t="shared" si="677"/>
        <v>5.5113710271517014E-2</v>
      </c>
      <c r="DY326" s="77">
        <f t="shared" si="678"/>
        <v>0.57153871161920455</v>
      </c>
      <c r="DZ326" s="77">
        <f t="shared" si="678"/>
        <v>1.1378880013033879E-2</v>
      </c>
      <c r="EA326" s="77">
        <f t="shared" si="678"/>
        <v>1.3940878371640855</v>
      </c>
      <c r="EB326" s="77">
        <f t="shared" si="628"/>
        <v>1.3410989448760013E-2</v>
      </c>
      <c r="EC326" s="77">
        <f t="shared" si="679"/>
        <v>4.2700375419915687E-4</v>
      </c>
      <c r="ED326" s="77">
        <f t="shared" si="679"/>
        <v>6.0874470740927356E-4</v>
      </c>
      <c r="EE326" s="77">
        <f t="shared" si="679"/>
        <v>4.6430765594389275E-4</v>
      </c>
      <c r="EF326" s="76">
        <f t="shared" si="680"/>
        <v>4.0098795249506125</v>
      </c>
      <c r="EG326" s="76">
        <f t="shared" si="681"/>
        <v>1.9150305193819644E-2</v>
      </c>
      <c r="EH326" s="76">
        <f t="shared" si="682"/>
        <v>2.9565551451026906E-2</v>
      </c>
      <c r="EI326" s="76">
        <f t="shared" si="683"/>
        <v>4.2700375419915687E-4</v>
      </c>
      <c r="EJ326" s="76">
        <f t="shared" si="684"/>
        <v>1.2976591620819122E-3</v>
      </c>
      <c r="EK326" s="76">
        <f t="shared" si="685"/>
        <v>4.6430765594389275E-4</v>
      </c>
      <c r="EL326" s="76">
        <f t="shared" si="686"/>
        <v>1.5774080015751354E-2</v>
      </c>
      <c r="EM326" s="76">
        <f t="shared" si="687"/>
        <v>1.3410989448760013E-2</v>
      </c>
      <c r="EN326" s="76">
        <f t="shared" si="688"/>
        <v>0.97326135008486536</v>
      </c>
      <c r="EO326" s="76">
        <f t="shared" si="689"/>
        <v>0.68629645157893493</v>
      </c>
      <c r="EP326" s="76">
        <f t="shared" si="690"/>
        <v>9.4567758907142269E-3</v>
      </c>
      <c r="EQ326" s="76">
        <f t="shared" si="691"/>
        <v>0.48141517480131041</v>
      </c>
      <c r="ER326" s="76">
        <f t="shared" si="692"/>
        <v>1.3431741556479384E-2</v>
      </c>
      <c r="ES326" s="76">
        <f t="shared" si="693"/>
        <v>0.28378892793817656</v>
      </c>
      <c r="ET326" s="76">
        <f t="shared" si="694"/>
        <v>0.48736231859332546</v>
      </c>
      <c r="EU326" s="76">
        <f t="shared" si="695"/>
        <v>1.0046353901216016</v>
      </c>
      <c r="EV326" s="31"/>
      <c r="EW326" s="31"/>
      <c r="EX326" s="31"/>
      <c r="EY326" s="31"/>
      <c r="EZ326" s="31">
        <f t="shared" si="696"/>
        <v>7.7775235918279825E-2</v>
      </c>
      <c r="FA326" s="31">
        <f t="shared" si="697"/>
        <v>881.30353116959907</v>
      </c>
      <c r="FB326" s="31"/>
      <c r="FC326" s="31">
        <f t="shared" si="698"/>
        <v>1072.512495980887</v>
      </c>
      <c r="FD326" s="31">
        <f t="shared" si="699"/>
        <v>851.58221906527774</v>
      </c>
      <c r="FE326" s="31">
        <f t="shared" si="700"/>
        <v>1040.0386899480761</v>
      </c>
      <c r="FF326" s="31">
        <f t="shared" si="701"/>
        <v>646.2488876590877</v>
      </c>
      <c r="FG326" s="31">
        <f t="shared" si="702"/>
        <v>0.463787890993204</v>
      </c>
      <c r="FH326" s="31">
        <f t="shared" si="703"/>
        <v>1629.5202893261458</v>
      </c>
      <c r="FI326" s="31">
        <f t="shared" si="704"/>
        <v>839.11244904413672</v>
      </c>
      <c r="FJ326" s="31"/>
      <c r="FK326" s="31">
        <f t="shared" si="705"/>
        <v>1138.5333793611894</v>
      </c>
      <c r="FL326" s="31">
        <f t="shared" si="706"/>
        <v>521.33425594815799</v>
      </c>
      <c r="FM326" s="31"/>
      <c r="FN326" s="31">
        <f t="shared" si="707"/>
        <v>49.39285251212398</v>
      </c>
      <c r="FO326" s="31">
        <f t="shared" si="708"/>
        <v>37.441475979311932</v>
      </c>
      <c r="FP326" s="31"/>
      <c r="FQ326" s="31">
        <f t="shared" si="709"/>
        <v>26.23</v>
      </c>
      <c r="FR326" s="31">
        <f t="shared" si="710"/>
        <v>32.44</v>
      </c>
      <c r="FS326" s="31">
        <f t="shared" si="711"/>
        <v>28.6</v>
      </c>
      <c r="FT326" s="31">
        <f t="shared" si="712"/>
        <v>1498.4412677534456</v>
      </c>
      <c r="FU326" s="31">
        <f t="shared" si="713"/>
        <v>505.20466478112508</v>
      </c>
      <c r="FV326" s="31"/>
      <c r="FW326" s="31"/>
      <c r="FX326" s="31"/>
      <c r="FY326" s="31"/>
      <c r="FZ326" s="31"/>
      <c r="GA326" s="31"/>
      <c r="GB326" s="31"/>
      <c r="GC326" s="31"/>
      <c r="GD326" s="32"/>
    </row>
    <row r="327" spans="1:186" ht="15.75" thickBot="1">
      <c r="C327" s="24" t="s">
        <v>217</v>
      </c>
      <c r="D327" s="24" t="s">
        <v>218</v>
      </c>
      <c r="E327" s="24"/>
      <c r="F327" s="23">
        <v>52.863999999999997</v>
      </c>
      <c r="G327" s="23">
        <v>0.245</v>
      </c>
      <c r="H327" s="23">
        <v>2.2639999999999998</v>
      </c>
      <c r="I327" s="23">
        <v>5.4729999999999999</v>
      </c>
      <c r="J327" s="23">
        <v>0.14000000000000001</v>
      </c>
      <c r="K327" s="23">
        <v>15.558999999999999</v>
      </c>
      <c r="L327" s="23">
        <v>23.408999999999999</v>
      </c>
      <c r="M327" s="23">
        <v>0.123</v>
      </c>
      <c r="N327" s="23">
        <v>2.1000000000000001E-2</v>
      </c>
      <c r="O327" s="23">
        <v>8.4000000000000005E-2</v>
      </c>
      <c r="Q327" s="24">
        <v>53.241</v>
      </c>
      <c r="R327" s="24">
        <v>3.5999999999999997E-2</v>
      </c>
      <c r="S327" s="24">
        <v>1.4670000000000001</v>
      </c>
      <c r="T327" s="24">
        <v>18.97</v>
      </c>
      <c r="U327" s="24">
        <v>0.34300000000000003</v>
      </c>
      <c r="V327" s="24">
        <v>24.989000000000001</v>
      </c>
      <c r="W327" s="24">
        <v>0.70699999999999996</v>
      </c>
      <c r="X327" s="24">
        <v>-3.0000000000000001E-3</v>
      </c>
      <c r="Y327" s="24">
        <v>1.2E-2</v>
      </c>
      <c r="Z327" s="24">
        <v>5.5E-2</v>
      </c>
      <c r="AB327" s="69">
        <f t="shared" si="714"/>
        <v>740.83251527727384</v>
      </c>
      <c r="AC327" s="69">
        <f t="shared" si="715"/>
        <v>8.9273421570516405</v>
      </c>
      <c r="AD327" s="31"/>
      <c r="AE327" s="73">
        <f t="shared" si="629"/>
        <v>740.83251527727384</v>
      </c>
      <c r="AF327" s="73"/>
      <c r="AG327" s="73">
        <f t="shared" si="630"/>
        <v>865.65432612712414</v>
      </c>
      <c r="AH327" s="73">
        <f t="shared" si="631"/>
        <v>820.99387061421498</v>
      </c>
      <c r="AI327" s="73">
        <f t="shared" si="632"/>
        <v>8.9273421570516405</v>
      </c>
      <c r="AJ327" s="73">
        <f t="shared" si="633"/>
        <v>0.66848770667724366</v>
      </c>
      <c r="AK327" s="73">
        <f t="shared" si="634"/>
        <v>864.53650940054945</v>
      </c>
      <c r="AL327" s="74">
        <f t="shared" si="635"/>
        <v>0.4633672266868748</v>
      </c>
      <c r="AM327" s="75"/>
      <c r="AN327" s="31">
        <f t="shared" si="636"/>
        <v>0.35458135094500387</v>
      </c>
      <c r="AO327" s="31"/>
      <c r="AP327" s="31">
        <f t="shared" si="718"/>
        <v>0.87983050480741221</v>
      </c>
      <c r="AQ327" s="31">
        <f t="shared" si="718"/>
        <v>3.0671467272918472E-3</v>
      </c>
      <c r="AR327" s="31">
        <f t="shared" si="718"/>
        <v>2.2204568413412971E-2</v>
      </c>
      <c r="AS327" s="31">
        <f t="shared" si="718"/>
        <v>7.6176398539105641E-2</v>
      </c>
      <c r="AT327" s="31">
        <f t="shared" si="718"/>
        <v>1.9735682819383262E-3</v>
      </c>
      <c r="AU327" s="31">
        <f t="shared" si="716"/>
        <v>0.38603725647820086</v>
      </c>
      <c r="AV327" s="31">
        <f t="shared" si="716"/>
        <v>0.41744089419266944</v>
      </c>
      <c r="AW327" s="31">
        <f t="shared" si="716"/>
        <v>1.9845463536784292E-3</v>
      </c>
      <c r="AX327" s="31">
        <f t="shared" si="716"/>
        <v>2.2293940294704659E-4</v>
      </c>
      <c r="AY327" s="31">
        <f t="shared" si="716"/>
        <v>5.5263812334619756E-4</v>
      </c>
      <c r="AZ327" s="31">
        <f t="shared" si="637"/>
        <v>1.7894904613200031</v>
      </c>
      <c r="BA327" s="31"/>
      <c r="BB327" s="76">
        <f t="shared" si="638"/>
        <v>1.7596610096148244</v>
      </c>
      <c r="BC327" s="76">
        <f t="shared" si="638"/>
        <v>6.1342934545836943E-3</v>
      </c>
      <c r="BD327" s="76">
        <f t="shared" si="639"/>
        <v>6.6613705240238907E-2</v>
      </c>
      <c r="BE327" s="76">
        <f t="shared" si="625"/>
        <v>7.6176398539105641E-2</v>
      </c>
      <c r="BF327" s="76">
        <f t="shared" si="625"/>
        <v>1.9735682819383262E-3</v>
      </c>
      <c r="BG327" s="76">
        <f t="shared" si="625"/>
        <v>0.38603725647820086</v>
      </c>
      <c r="BH327" s="76">
        <f t="shared" si="623"/>
        <v>0.41744089419266944</v>
      </c>
      <c r="BI327" s="76">
        <f t="shared" si="623"/>
        <v>1.9845463536784292E-3</v>
      </c>
      <c r="BJ327" s="76">
        <f t="shared" si="623"/>
        <v>2.2293940294704659E-4</v>
      </c>
      <c r="BK327" s="76">
        <f t="shared" si="640"/>
        <v>1.6579143700385926E-3</v>
      </c>
      <c r="BL327" s="76">
        <f t="shared" si="641"/>
        <v>2.7179025259282255</v>
      </c>
      <c r="BM327" s="76">
        <f t="shared" si="642"/>
        <v>2.2075846881046126</v>
      </c>
      <c r="BN327" s="31"/>
      <c r="BO327" s="77">
        <f t="shared" si="643"/>
        <v>1.942300350540195</v>
      </c>
      <c r="BP327" s="77">
        <f t="shared" si="643"/>
        <v>6.7709861513396558E-3</v>
      </c>
      <c r="BQ327" s="77">
        <f t="shared" si="644"/>
        <v>5.7699649459804991E-2</v>
      </c>
      <c r="BR327" s="77">
        <f t="shared" si="645"/>
        <v>4.0337281011038617E-2</v>
      </c>
      <c r="BS327" s="77">
        <f t="shared" si="646"/>
        <v>9.8036930470843608E-2</v>
      </c>
      <c r="BT327" s="77">
        <f t="shared" si="647"/>
        <v>0.16816585100988418</v>
      </c>
      <c r="BU327" s="77">
        <f t="shared" si="647"/>
        <v>4.3568191201359763E-3</v>
      </c>
      <c r="BV327" s="77">
        <f t="shared" si="647"/>
        <v>0.85220993643918941</v>
      </c>
      <c r="BW327" s="77">
        <f t="shared" si="627"/>
        <v>0.92153612620843472</v>
      </c>
      <c r="BX327" s="77">
        <f t="shared" si="648"/>
        <v>8.7621082864286822E-3</v>
      </c>
      <c r="BY327" s="77">
        <f t="shared" si="648"/>
        <v>9.8431522464216873E-4</v>
      </c>
      <c r="BZ327" s="77">
        <f t="shared" si="648"/>
        <v>2.4399909183238679E-3</v>
      </c>
      <c r="CA327" s="76">
        <f t="shared" si="649"/>
        <v>4.0055634143694174</v>
      </c>
      <c r="CB327" s="76">
        <f t="shared" si="650"/>
        <v>1.0142513514191872E-2</v>
      </c>
      <c r="CC327" s="76">
        <f t="shared" si="651"/>
        <v>1.6667061665661009E-2</v>
      </c>
      <c r="CD327" s="76">
        <f t="shared" si="652"/>
        <v>8.7621082864286822E-3</v>
      </c>
      <c r="CE327" s="76">
        <f t="shared" si="653"/>
        <v>3.1575172724609933E-2</v>
      </c>
      <c r="CF327" s="76">
        <f t="shared" si="654"/>
        <v>1.3062238367597529E-2</v>
      </c>
      <c r="CG327" s="76">
        <f t="shared" si="655"/>
        <v>1.2199954591619339E-3</v>
      </c>
      <c r="CH327" s="76">
        <f t="shared" si="656"/>
        <v>0.87567871965706523</v>
      </c>
      <c r="CI327" s="76">
        <f t="shared" si="657"/>
        <v>7.2348533896004152E-2</v>
      </c>
      <c r="CJ327" s="76">
        <f t="shared" si="658"/>
        <v>6.016802732510497E-2</v>
      </c>
      <c r="CK327" s="76">
        <f t="shared" si="659"/>
        <v>0.72825057115980085</v>
      </c>
      <c r="CL327" s="76">
        <f t="shared" si="660"/>
        <v>1.0026467683908673</v>
      </c>
      <c r="CM327" s="76">
        <f t="shared" si="661"/>
        <v>0.87567871965706523</v>
      </c>
      <c r="CN327" s="76"/>
      <c r="CO327" s="31">
        <f t="shared" si="662"/>
        <v>0.84357737804439181</v>
      </c>
      <c r="CP327" s="76">
        <f t="shared" si="663"/>
        <v>0.15802333749569231</v>
      </c>
      <c r="CQ327" s="76">
        <f t="shared" si="664"/>
        <v>0.22327452861322439</v>
      </c>
      <c r="CR327" s="77">
        <f t="shared" si="665"/>
        <v>0.64005712310931717</v>
      </c>
      <c r="CS327" s="77">
        <f t="shared" si="666"/>
        <v>0.33115729320119358</v>
      </c>
      <c r="CT327" s="77">
        <f t="shared" si="667"/>
        <v>6.4930316669028473E-2</v>
      </c>
      <c r="CU327" s="31">
        <f t="shared" si="719"/>
        <v>0.88610502244346689</v>
      </c>
      <c r="CV327" s="31">
        <f t="shared" si="719"/>
        <v>4.5068278441839384E-4</v>
      </c>
      <c r="CW327" s="31">
        <f t="shared" si="719"/>
        <v>1.4387854179539236E-2</v>
      </c>
      <c r="CX327" s="31">
        <f t="shared" si="719"/>
        <v>0.26403549795118475</v>
      </c>
      <c r="CY327" s="31">
        <f t="shared" si="719"/>
        <v>4.8352422907488989E-3</v>
      </c>
      <c r="CZ327" s="31">
        <f t="shared" si="717"/>
        <v>0.62000674864282812</v>
      </c>
      <c r="DA327" s="31">
        <f t="shared" si="717"/>
        <v>1.2607574530916198E-2</v>
      </c>
      <c r="DB327" s="31">
        <f t="shared" si="717"/>
        <v>-4.8403569601912909E-5</v>
      </c>
      <c r="DC327" s="31">
        <f t="shared" si="717"/>
        <v>1.2739394454116949E-4</v>
      </c>
      <c r="DD327" s="31">
        <f t="shared" si="717"/>
        <v>3.6184639028620074E-4</v>
      </c>
      <c r="DE327" s="31">
        <f t="shared" si="668"/>
        <v>1.8028694595883277</v>
      </c>
      <c r="DF327" s="31"/>
      <c r="DG327" s="76">
        <f t="shared" si="669"/>
        <v>1.7722100448869338</v>
      </c>
      <c r="DH327" s="76">
        <f t="shared" si="669"/>
        <v>9.0136556883678768E-4</v>
      </c>
      <c r="DI327" s="76">
        <f t="shared" si="670"/>
        <v>4.3163562538617709E-2</v>
      </c>
      <c r="DJ327" s="76">
        <f t="shared" si="626"/>
        <v>0.26403549795118475</v>
      </c>
      <c r="DK327" s="76">
        <f t="shared" si="626"/>
        <v>4.8352422907488989E-3</v>
      </c>
      <c r="DL327" s="76">
        <f t="shared" si="626"/>
        <v>0.62000674864282812</v>
      </c>
      <c r="DM327" s="76">
        <f t="shared" si="624"/>
        <v>1.2607574530916198E-2</v>
      </c>
      <c r="DN327" s="76">
        <f t="shared" si="624"/>
        <v>-4.8403569601912909E-5</v>
      </c>
      <c r="DO327" s="76">
        <f t="shared" si="624"/>
        <v>1.2739394454116949E-4</v>
      </c>
      <c r="DP327" s="76">
        <f t="shared" si="671"/>
        <v>1.0855391708586022E-3</v>
      </c>
      <c r="DQ327" s="76">
        <f t="shared" si="672"/>
        <v>2.7189245659558638</v>
      </c>
      <c r="DR327" s="76">
        <f t="shared" si="673"/>
        <v>2.2067548600380689</v>
      </c>
      <c r="DS327" s="31"/>
      <c r="DT327" s="77">
        <f t="shared" si="674"/>
        <v>1.9554165647812627</v>
      </c>
      <c r="DU327" s="77">
        <f t="shared" si="674"/>
        <v>9.9454642485077979E-4</v>
      </c>
      <c r="DV327" s="77">
        <f t="shared" si="675"/>
        <v>4.4583435218737311E-2</v>
      </c>
      <c r="DW327" s="77">
        <f t="shared" si="676"/>
        <v>1.891749905369719E-2</v>
      </c>
      <c r="DX327" s="77">
        <f t="shared" si="677"/>
        <v>6.3500934272434501E-2</v>
      </c>
      <c r="DY327" s="77">
        <f t="shared" si="678"/>
        <v>0.58266161832634855</v>
      </c>
      <c r="DZ327" s="77">
        <f t="shared" si="678"/>
        <v>1.0670194424571738E-2</v>
      </c>
      <c r="EA327" s="77">
        <f t="shared" si="678"/>
        <v>1.3682029058239624</v>
      </c>
      <c r="EB327" s="77">
        <f t="shared" si="628"/>
        <v>2.7821826369391497E-2</v>
      </c>
      <c r="EC327" s="77">
        <f t="shared" si="679"/>
        <v>-2.136296249244245E-4</v>
      </c>
      <c r="ED327" s="77">
        <f t="shared" si="679"/>
        <v>5.6225441251129193E-4</v>
      </c>
      <c r="EE327" s="77">
        <f t="shared" si="679"/>
        <v>1.5970125607026107E-3</v>
      </c>
      <c r="EF327" s="76">
        <f t="shared" si="680"/>
        <v>4.0112142277711129</v>
      </c>
      <c r="EG327" s="76">
        <f t="shared" si="681"/>
        <v>2.1866201129711525E-2</v>
      </c>
      <c r="EH327" s="76">
        <f t="shared" si="682"/>
        <v>3.3548627824879773E-2</v>
      </c>
      <c r="EI327" s="76">
        <f t="shared" si="683"/>
        <v>-2.136296249244245E-4</v>
      </c>
      <c r="EJ327" s="76">
        <f t="shared" si="684"/>
        <v>9.9454642485077979E-4</v>
      </c>
      <c r="EK327" s="76">
        <f t="shared" si="685"/>
        <v>1.5970125607026107E-3</v>
      </c>
      <c r="EL327" s="76">
        <f t="shared" si="686"/>
        <v>1.7534116117919003E-2</v>
      </c>
      <c r="EM327" s="76">
        <f t="shared" si="687"/>
        <v>2.7821826369391497E-2</v>
      </c>
      <c r="EN327" s="76">
        <f t="shared" si="688"/>
        <v>0.95759211483136064</v>
      </c>
      <c r="EO327" s="76">
        <f t="shared" si="689"/>
        <v>0.66793633663454544</v>
      </c>
      <c r="EP327" s="76">
        <f t="shared" si="690"/>
        <v>1.9406184006565675E-2</v>
      </c>
      <c r="EQ327" s="76">
        <f t="shared" si="691"/>
        <v>0.46305224994419475</v>
      </c>
      <c r="ER327" s="76">
        <f t="shared" si="692"/>
        <v>2.7744763826288175E-2</v>
      </c>
      <c r="ES327" s="76">
        <f t="shared" si="693"/>
        <v>0.29071845760782883</v>
      </c>
      <c r="ET327" s="76">
        <f t="shared" si="694"/>
        <v>0.47177934408971794</v>
      </c>
      <c r="EU327" s="76">
        <f t="shared" si="695"/>
        <v>1.0053259866793001</v>
      </c>
      <c r="EV327" s="31"/>
      <c r="EW327" s="31"/>
      <c r="EX327" s="31"/>
      <c r="EY327" s="31"/>
      <c r="EZ327" s="31">
        <f t="shared" si="696"/>
        <v>7.9269965154164762E-2</v>
      </c>
      <c r="FA327" s="31">
        <f t="shared" si="697"/>
        <v>886.78472838357493</v>
      </c>
      <c r="FB327" s="31"/>
      <c r="FC327" s="31">
        <f t="shared" si="698"/>
        <v>1078.1607483514535</v>
      </c>
      <c r="FD327" s="31">
        <f t="shared" si="699"/>
        <v>860.00601205507746</v>
      </c>
      <c r="FE327" s="31">
        <f t="shared" si="700"/>
        <v>1182.0142044956679</v>
      </c>
      <c r="FF327" s="31">
        <f t="shared" si="701"/>
        <v>724.30030302379407</v>
      </c>
      <c r="FG327" s="31">
        <f t="shared" si="702"/>
        <v>0.48217998863007916</v>
      </c>
      <c r="FH327" s="31">
        <f t="shared" si="703"/>
        <v>1658.693143359631</v>
      </c>
      <c r="FI327" s="31">
        <f t="shared" si="704"/>
        <v>982.97678384381027</v>
      </c>
      <c r="FJ327" s="31"/>
      <c r="FK327" s="31">
        <f t="shared" si="705"/>
        <v>1138.7924041039232</v>
      </c>
      <c r="FL327" s="31">
        <f t="shared" si="706"/>
        <v>547.20099538022032</v>
      </c>
      <c r="FM327" s="31"/>
      <c r="FN327" s="31">
        <f t="shared" si="707"/>
        <v>12.570497757247402</v>
      </c>
      <c r="FO327" s="31">
        <f t="shared" si="708"/>
        <v>11.546322627844026</v>
      </c>
      <c r="FP327" s="31"/>
      <c r="FQ327" s="31">
        <f t="shared" si="709"/>
        <v>26.23</v>
      </c>
      <c r="FR327" s="31">
        <f t="shared" si="710"/>
        <v>32.44</v>
      </c>
      <c r="FS327" s="31">
        <f t="shared" si="711"/>
        <v>28.6</v>
      </c>
      <c r="FT327" s="31">
        <f t="shared" si="712"/>
        <v>1561.7229918172502</v>
      </c>
      <c r="FU327" s="31">
        <f t="shared" si="713"/>
        <v>594.4133475850731</v>
      </c>
      <c r="FV327" s="31"/>
      <c r="FW327" s="31"/>
      <c r="FX327" s="31"/>
      <c r="FY327" s="31"/>
      <c r="FZ327" s="31"/>
      <c r="GA327" s="31"/>
      <c r="GB327" s="31"/>
      <c r="GC327" s="31"/>
      <c r="GD327" s="32"/>
    </row>
    <row r="328" spans="1:186" s="59" customFormat="1">
      <c r="A328" s="60"/>
      <c r="B328" s="60"/>
      <c r="C328" s="25" t="s">
        <v>219</v>
      </c>
      <c r="D328" s="25" t="s">
        <v>218</v>
      </c>
      <c r="E328" s="25"/>
      <c r="F328" s="26">
        <v>52.863999999999997</v>
      </c>
      <c r="G328" s="26">
        <v>0.245</v>
      </c>
      <c r="H328" s="26">
        <v>2.2639999999999998</v>
      </c>
      <c r="I328" s="26">
        <v>5.4729999999999999</v>
      </c>
      <c r="J328" s="26">
        <v>0.14000000000000001</v>
      </c>
      <c r="K328" s="26">
        <v>15.558999999999999</v>
      </c>
      <c r="L328" s="26">
        <v>23.408999999999999</v>
      </c>
      <c r="M328" s="26">
        <v>0.123</v>
      </c>
      <c r="N328" s="26">
        <v>2.1000000000000001E-2</v>
      </c>
      <c r="O328" s="26">
        <v>8.4000000000000005E-2</v>
      </c>
      <c r="Q328" s="25">
        <v>53.095999999999997</v>
      </c>
      <c r="R328" s="25">
        <v>7.0000000000000001E-3</v>
      </c>
      <c r="S328" s="25">
        <v>1.6659999999999999</v>
      </c>
      <c r="T328" s="25">
        <v>19.068000000000001</v>
      </c>
      <c r="U328" s="25">
        <v>0.36799999999999999</v>
      </c>
      <c r="V328" s="25">
        <v>25.219000000000001</v>
      </c>
      <c r="W328" s="25">
        <v>0.29599999999999999</v>
      </c>
      <c r="X328" s="25">
        <v>0</v>
      </c>
      <c r="Y328" s="25">
        <v>3.1E-2</v>
      </c>
      <c r="Z328" s="25">
        <v>1.9E-2</v>
      </c>
      <c r="AB328" s="69">
        <f t="shared" si="714"/>
        <v>747.85145022366714</v>
      </c>
      <c r="AC328" s="69">
        <f t="shared" si="715"/>
        <v>14.296191023482685</v>
      </c>
      <c r="AE328" s="63">
        <f t="shared" si="629"/>
        <v>747.85145022366714</v>
      </c>
      <c r="AF328" s="63"/>
      <c r="AG328" s="63">
        <f t="shared" si="630"/>
        <v>876.76943092106035</v>
      </c>
      <c r="AH328" s="63">
        <f t="shared" si="631"/>
        <v>830.48212882144355</v>
      </c>
      <c r="AI328" s="63">
        <f t="shared" si="632"/>
        <v>14.296191023482685</v>
      </c>
      <c r="AJ328" s="63">
        <f t="shared" si="633"/>
        <v>-2.5828292010435252</v>
      </c>
      <c r="AK328" s="63">
        <f t="shared" si="634"/>
        <v>910.7201621231286</v>
      </c>
      <c r="AL328" s="79">
        <f t="shared" si="635"/>
        <v>0.46522868628132008</v>
      </c>
      <c r="AM328" s="80"/>
      <c r="AN328" s="59">
        <f t="shared" si="636"/>
        <v>0.14845622605973885</v>
      </c>
      <c r="AP328" s="59">
        <f t="shared" si="718"/>
        <v>0.87983050480741221</v>
      </c>
      <c r="AQ328" s="59">
        <f t="shared" si="718"/>
        <v>3.0671467272918472E-3</v>
      </c>
      <c r="AR328" s="59">
        <f t="shared" si="718"/>
        <v>2.2204568413412971E-2</v>
      </c>
      <c r="AS328" s="59">
        <f t="shared" si="718"/>
        <v>7.6176398539105641E-2</v>
      </c>
      <c r="AT328" s="59">
        <f t="shared" si="718"/>
        <v>1.9735682819383262E-3</v>
      </c>
      <c r="AU328" s="59">
        <f t="shared" si="716"/>
        <v>0.38603725647820086</v>
      </c>
      <c r="AV328" s="59">
        <f t="shared" si="716"/>
        <v>0.41744089419266944</v>
      </c>
      <c r="AW328" s="59">
        <f t="shared" si="716"/>
        <v>1.9845463536784292E-3</v>
      </c>
      <c r="AX328" s="59">
        <f t="shared" si="716"/>
        <v>2.2293940294704659E-4</v>
      </c>
      <c r="AY328" s="59">
        <f t="shared" si="716"/>
        <v>5.5263812334619756E-4</v>
      </c>
      <c r="AZ328" s="59">
        <f t="shared" si="637"/>
        <v>1.7894904613200031</v>
      </c>
      <c r="BB328" s="81">
        <f t="shared" si="638"/>
        <v>1.7596610096148244</v>
      </c>
      <c r="BC328" s="81">
        <f t="shared" si="638"/>
        <v>6.1342934545836943E-3</v>
      </c>
      <c r="BD328" s="81">
        <f t="shared" si="639"/>
        <v>6.6613705240238907E-2</v>
      </c>
      <c r="BE328" s="81">
        <f t="shared" si="625"/>
        <v>7.6176398539105641E-2</v>
      </c>
      <c r="BF328" s="81">
        <f t="shared" si="625"/>
        <v>1.9735682819383262E-3</v>
      </c>
      <c r="BG328" s="81">
        <f t="shared" si="625"/>
        <v>0.38603725647820086</v>
      </c>
      <c r="BH328" s="81">
        <f t="shared" si="623"/>
        <v>0.41744089419266944</v>
      </c>
      <c r="BI328" s="81">
        <f t="shared" si="623"/>
        <v>1.9845463536784292E-3</v>
      </c>
      <c r="BJ328" s="81">
        <f t="shared" si="623"/>
        <v>2.2293940294704659E-4</v>
      </c>
      <c r="BK328" s="81">
        <f t="shared" si="640"/>
        <v>1.6579143700385926E-3</v>
      </c>
      <c r="BL328" s="81">
        <f t="shared" si="641"/>
        <v>2.7179025259282255</v>
      </c>
      <c r="BM328" s="81">
        <f t="shared" si="642"/>
        <v>2.2075846881046126</v>
      </c>
      <c r="BO328" s="82">
        <f t="shared" si="643"/>
        <v>1.942300350540195</v>
      </c>
      <c r="BP328" s="82">
        <f t="shared" si="643"/>
        <v>6.7709861513396558E-3</v>
      </c>
      <c r="BQ328" s="82">
        <f t="shared" si="644"/>
        <v>5.7699649459804991E-2</v>
      </c>
      <c r="BR328" s="82">
        <f t="shared" si="645"/>
        <v>4.0337281011038617E-2</v>
      </c>
      <c r="BS328" s="82">
        <f t="shared" si="646"/>
        <v>9.8036930470843608E-2</v>
      </c>
      <c r="BT328" s="82">
        <f t="shared" si="647"/>
        <v>0.16816585100988418</v>
      </c>
      <c r="BU328" s="82">
        <f t="shared" si="647"/>
        <v>4.3568191201359763E-3</v>
      </c>
      <c r="BV328" s="82">
        <f t="shared" si="647"/>
        <v>0.85220993643918941</v>
      </c>
      <c r="BW328" s="82">
        <f t="shared" si="627"/>
        <v>0.92153612620843472</v>
      </c>
      <c r="BX328" s="82">
        <f t="shared" si="648"/>
        <v>8.7621082864286822E-3</v>
      </c>
      <c r="BY328" s="82">
        <f t="shared" si="648"/>
        <v>9.8431522464216873E-4</v>
      </c>
      <c r="BZ328" s="82">
        <f t="shared" si="648"/>
        <v>2.4399909183238679E-3</v>
      </c>
      <c r="CA328" s="81">
        <f t="shared" si="649"/>
        <v>4.0055634143694174</v>
      </c>
      <c r="CB328" s="81">
        <f t="shared" si="650"/>
        <v>1.0142513514191872E-2</v>
      </c>
      <c r="CC328" s="81">
        <f t="shared" si="651"/>
        <v>1.6667061665661009E-2</v>
      </c>
      <c r="CD328" s="81">
        <f t="shared" si="652"/>
        <v>8.7621082864286822E-3</v>
      </c>
      <c r="CE328" s="81">
        <f t="shared" si="653"/>
        <v>3.1575172724609933E-2</v>
      </c>
      <c r="CF328" s="81">
        <f t="shared" si="654"/>
        <v>1.3062238367597529E-2</v>
      </c>
      <c r="CG328" s="81">
        <f t="shared" si="655"/>
        <v>1.2199954591619339E-3</v>
      </c>
      <c r="CH328" s="81">
        <f t="shared" si="656"/>
        <v>0.87567871965706523</v>
      </c>
      <c r="CI328" s="81">
        <f t="shared" si="657"/>
        <v>7.2348533896004152E-2</v>
      </c>
      <c r="CJ328" s="81">
        <f t="shared" si="658"/>
        <v>6.016802732510497E-2</v>
      </c>
      <c r="CK328" s="81">
        <f t="shared" si="659"/>
        <v>0.72825057115980085</v>
      </c>
      <c r="CL328" s="81">
        <f t="shared" si="660"/>
        <v>1.0026467683908673</v>
      </c>
      <c r="CM328" s="81">
        <f t="shared" si="661"/>
        <v>0.87567871965706523</v>
      </c>
      <c r="CN328" s="81"/>
      <c r="CO328" s="59">
        <f t="shared" si="662"/>
        <v>0.84357737804439181</v>
      </c>
      <c r="CP328" s="81">
        <f t="shared" si="663"/>
        <v>0.15802333749569231</v>
      </c>
      <c r="CQ328" s="81">
        <f t="shared" si="664"/>
        <v>0.22327452861322439</v>
      </c>
      <c r="CR328" s="82">
        <f t="shared" si="665"/>
        <v>0.64005712310931717</v>
      </c>
      <c r="CS328" s="82">
        <f t="shared" si="666"/>
        <v>0.33115729320119358</v>
      </c>
      <c r="CT328" s="82">
        <f t="shared" si="667"/>
        <v>6.4930316669028473E-2</v>
      </c>
      <c r="CU328" s="59">
        <f t="shared" si="719"/>
        <v>0.88369174642959969</v>
      </c>
      <c r="CV328" s="59">
        <f t="shared" si="719"/>
        <v>8.7632763636909922E-5</v>
      </c>
      <c r="CW328" s="59">
        <f t="shared" si="719"/>
        <v>1.6339580820117494E-2</v>
      </c>
      <c r="CX328" s="59">
        <f t="shared" si="719"/>
        <v>0.26539951897381081</v>
      </c>
      <c r="CY328" s="59">
        <f t="shared" si="719"/>
        <v>5.1876651982378855E-3</v>
      </c>
      <c r="CZ328" s="59">
        <f t="shared" si="717"/>
        <v>0.62571332162245319</v>
      </c>
      <c r="DA328" s="59">
        <f t="shared" si="717"/>
        <v>5.2784187569323831E-3</v>
      </c>
      <c r="DB328" s="59">
        <f t="shared" si="717"/>
        <v>0</v>
      </c>
      <c r="DC328" s="59">
        <f t="shared" si="717"/>
        <v>3.2910102339802114E-4</v>
      </c>
      <c r="DD328" s="59">
        <f t="shared" si="717"/>
        <v>1.2500148028068753E-4</v>
      </c>
      <c r="DE328" s="59">
        <f t="shared" si="668"/>
        <v>1.8021519870684672</v>
      </c>
      <c r="DG328" s="81">
        <f t="shared" si="669"/>
        <v>1.7673834928591994</v>
      </c>
      <c r="DH328" s="81">
        <f t="shared" si="669"/>
        <v>1.7526552727381984E-4</v>
      </c>
      <c r="DI328" s="81">
        <f t="shared" si="670"/>
        <v>4.9018742460352482E-2</v>
      </c>
      <c r="DJ328" s="81">
        <f t="shared" si="626"/>
        <v>0.26539951897381081</v>
      </c>
      <c r="DK328" s="81">
        <f t="shared" si="626"/>
        <v>5.1876651982378855E-3</v>
      </c>
      <c r="DL328" s="81">
        <f t="shared" si="626"/>
        <v>0.62571332162245319</v>
      </c>
      <c r="DM328" s="81">
        <f t="shared" si="624"/>
        <v>5.2784187569323831E-3</v>
      </c>
      <c r="DN328" s="81">
        <f t="shared" si="624"/>
        <v>0</v>
      </c>
      <c r="DO328" s="81">
        <f t="shared" si="624"/>
        <v>3.2910102339802114E-4</v>
      </c>
      <c r="DP328" s="81">
        <f t="shared" si="671"/>
        <v>3.7500444084206258E-4</v>
      </c>
      <c r="DQ328" s="81">
        <f t="shared" si="672"/>
        <v>2.7188605308625</v>
      </c>
      <c r="DR328" s="81">
        <f t="shared" si="673"/>
        <v>2.206806833926354</v>
      </c>
      <c r="DT328" s="82">
        <f t="shared" si="674"/>
        <v>1.9501369851051553</v>
      </c>
      <c r="DU328" s="82">
        <f t="shared" si="674"/>
        <v>1.933885816697857E-4</v>
      </c>
      <c r="DV328" s="82">
        <f t="shared" si="675"/>
        <v>4.9863014894844682E-2</v>
      </c>
      <c r="DW328" s="82">
        <f t="shared" si="676"/>
        <v>2.2253582339809855E-2</v>
      </c>
      <c r="DX328" s="82">
        <f t="shared" si="677"/>
        <v>7.2116597234654536E-2</v>
      </c>
      <c r="DY328" s="82">
        <f t="shared" si="678"/>
        <v>0.58568547219217271</v>
      </c>
      <c r="DZ328" s="82">
        <f t="shared" si="678"/>
        <v>1.144817501159328E-2</v>
      </c>
      <c r="EA328" s="82">
        <f t="shared" si="678"/>
        <v>1.3808284342351884</v>
      </c>
      <c r="EB328" s="82">
        <f t="shared" si="628"/>
        <v>1.1648450585123434E-2</v>
      </c>
      <c r="EC328" s="82">
        <f t="shared" si="679"/>
        <v>0</v>
      </c>
      <c r="ED328" s="82">
        <f t="shared" si="679"/>
        <v>1.4525247749738199E-3</v>
      </c>
      <c r="EE328" s="82">
        <f t="shared" si="679"/>
        <v>5.5170824186866326E-4</v>
      </c>
      <c r="EF328" s="81">
        <f t="shared" si="680"/>
        <v>4.0140617359623993</v>
      </c>
      <c r="EG328" s="81">
        <f t="shared" si="681"/>
        <v>2.6670947149826593E-2</v>
      </c>
      <c r="EH328" s="81">
        <f t="shared" si="682"/>
        <v>4.2037428083634865E-2</v>
      </c>
      <c r="EI328" s="81">
        <f t="shared" si="683"/>
        <v>0</v>
      </c>
      <c r="EJ328" s="81">
        <f t="shared" si="684"/>
        <v>1.933885816697857E-4</v>
      </c>
      <c r="EK328" s="81">
        <f t="shared" si="685"/>
        <v>5.5170824186866326E-4</v>
      </c>
      <c r="EL328" s="81">
        <f t="shared" si="686"/>
        <v>2.1701874097941193E-2</v>
      </c>
      <c r="EM328" s="81">
        <f t="shared" si="687"/>
        <v>1.1648450585123434E-2</v>
      </c>
      <c r="EN328" s="81">
        <f t="shared" si="688"/>
        <v>0.97220918408710999</v>
      </c>
      <c r="EO328" s="81">
        <f t="shared" si="689"/>
        <v>0.67870567287895001</v>
      </c>
      <c r="EP328" s="81">
        <f t="shared" si="690"/>
        <v>8.131860531431714E-3</v>
      </c>
      <c r="EQ328" s="81">
        <f t="shared" si="691"/>
        <v>0.4707997748346866</v>
      </c>
      <c r="ER328" s="81">
        <f t="shared" si="692"/>
        <v>1.1730350658975271E-2</v>
      </c>
      <c r="ES328" s="81">
        <f t="shared" si="693"/>
        <v>0.28817514447176834</v>
      </c>
      <c r="ET328" s="81">
        <f t="shared" si="694"/>
        <v>0.47629419770615461</v>
      </c>
      <c r="EU328" s="81">
        <f t="shared" si="695"/>
        <v>1.006304605593713</v>
      </c>
      <c r="EZ328" s="59">
        <f t="shared" si="696"/>
        <v>7.8321250632100131E-2</v>
      </c>
      <c r="FA328" s="59">
        <f t="shared" si="697"/>
        <v>883.31789281619979</v>
      </c>
      <c r="FC328" s="59">
        <f t="shared" si="698"/>
        <v>1073.0152175867402</v>
      </c>
      <c r="FD328" s="59">
        <f t="shared" si="699"/>
        <v>855.23656557444463</v>
      </c>
      <c r="FE328" s="59">
        <f t="shared" si="700"/>
        <v>1011.0555383121789</v>
      </c>
      <c r="FF328" s="59">
        <f t="shared" si="701"/>
        <v>620.89749829643404</v>
      </c>
      <c r="FG328" s="59">
        <f t="shared" si="702"/>
        <v>0.47424518988273406</v>
      </c>
      <c r="FH328" s="59">
        <f t="shared" si="703"/>
        <v>1646.1374506023794</v>
      </c>
      <c r="FI328" s="59">
        <f t="shared" si="704"/>
        <v>815.82642720601518</v>
      </c>
      <c r="FK328" s="59">
        <f t="shared" si="705"/>
        <v>1138.235857651825</v>
      </c>
      <c r="FL328" s="59">
        <f t="shared" si="706"/>
        <v>576.32853636640937</v>
      </c>
      <c r="FN328" s="59">
        <f t="shared" si="707"/>
        <v>59.906632832354887</v>
      </c>
      <c r="FO328" s="59">
        <f t="shared" si="708"/>
        <v>44.308282255608162</v>
      </c>
      <c r="FQ328" s="59">
        <f t="shared" si="709"/>
        <v>26.23</v>
      </c>
      <c r="FR328" s="59">
        <f t="shared" si="710"/>
        <v>32.44</v>
      </c>
      <c r="FS328" s="59">
        <f t="shared" si="711"/>
        <v>28.6</v>
      </c>
      <c r="FT328" s="59">
        <f t="shared" si="712"/>
        <v>1535.3822548355729</v>
      </c>
      <c r="FU328" s="59">
        <f t="shared" si="713"/>
        <v>483.70792887744778</v>
      </c>
      <c r="GD328" s="60"/>
    </row>
    <row r="329" spans="1:186">
      <c r="A329" s="23" t="s">
        <v>228</v>
      </c>
      <c r="B329" s="23" t="s">
        <v>207</v>
      </c>
      <c r="C329" s="24" t="s">
        <v>229</v>
      </c>
      <c r="D329" s="24" t="s">
        <v>207</v>
      </c>
      <c r="E329" s="24"/>
      <c r="F329" s="23">
        <v>52.856000000000002</v>
      </c>
      <c r="G329" s="23">
        <v>0.19700000000000001</v>
      </c>
      <c r="H329" s="23">
        <v>2.2010000000000001</v>
      </c>
      <c r="I329" s="23">
        <v>6.14</v>
      </c>
      <c r="J329" s="23">
        <v>0.223</v>
      </c>
      <c r="K329" s="23">
        <v>15.452999999999999</v>
      </c>
      <c r="L329" s="23">
        <v>23.242000000000001</v>
      </c>
      <c r="M329" s="23">
        <v>0.13900000000000001</v>
      </c>
      <c r="N329" s="23">
        <v>1.2E-2</v>
      </c>
      <c r="O329" s="23">
        <v>3.9E-2</v>
      </c>
      <c r="Q329" s="24">
        <v>53.34</v>
      </c>
      <c r="R329" s="24">
        <v>1.6E-2</v>
      </c>
      <c r="S329" s="24">
        <v>1.679</v>
      </c>
      <c r="T329" s="24">
        <v>18.588999999999999</v>
      </c>
      <c r="U329" s="24">
        <v>0.39700000000000002</v>
      </c>
      <c r="V329" s="24">
        <v>25.393000000000001</v>
      </c>
      <c r="W329" s="24">
        <v>0.3</v>
      </c>
      <c r="X329" s="24">
        <v>-1E-3</v>
      </c>
      <c r="Y329" s="24">
        <v>2.1000000000000001E-2</v>
      </c>
      <c r="Z329" s="24">
        <v>5.3999999999999999E-2</v>
      </c>
      <c r="AB329" s="69">
        <f t="shared" si="714"/>
        <v>770.23774353241822</v>
      </c>
      <c r="AC329" s="69">
        <f t="shared" si="715"/>
        <v>14.006750223061184</v>
      </c>
      <c r="AD329" s="59"/>
      <c r="AE329" s="63">
        <f t="shared" si="629"/>
        <v>770.23774353241822</v>
      </c>
      <c r="AF329" s="63"/>
      <c r="AG329" s="63">
        <f t="shared" si="630"/>
        <v>890.09416333122294</v>
      </c>
      <c r="AH329" s="63">
        <f t="shared" si="631"/>
        <v>845.87597490506096</v>
      </c>
      <c r="AI329" s="63">
        <f t="shared" si="632"/>
        <v>14.006750223061184</v>
      </c>
      <c r="AJ329" s="63">
        <f t="shared" si="633"/>
        <v>-2.9113951239528912</v>
      </c>
      <c r="AK329" s="63">
        <f t="shared" si="634"/>
        <v>930.1314689121964</v>
      </c>
      <c r="AL329" s="79">
        <f t="shared" si="635"/>
        <v>0.54276714612188348</v>
      </c>
      <c r="AM329" s="80"/>
      <c r="AN329" s="59">
        <f t="shared" si="636"/>
        <v>0.13801585927288454</v>
      </c>
      <c r="AO329" s="59"/>
      <c r="AP329" s="59">
        <f t="shared" si="718"/>
        <v>0.8796973585445782</v>
      </c>
      <c r="AQ329" s="59">
        <f t="shared" si="718"/>
        <v>2.466236348067322E-3</v>
      </c>
      <c r="AR329" s="59">
        <f t="shared" si="718"/>
        <v>2.1586685105089203E-2</v>
      </c>
      <c r="AS329" s="59">
        <f t="shared" si="718"/>
        <v>8.5460092642080876E-2</v>
      </c>
      <c r="AT329" s="59">
        <f t="shared" si="718"/>
        <v>3.1436123348017623E-3</v>
      </c>
      <c r="AU329" s="59">
        <f t="shared" si="716"/>
        <v>0.38340727067019975</v>
      </c>
      <c r="AV329" s="59">
        <f t="shared" si="716"/>
        <v>0.41446286739399474</v>
      </c>
      <c r="AW329" s="59">
        <f t="shared" si="716"/>
        <v>2.2426987248886318E-3</v>
      </c>
      <c r="AX329" s="59">
        <f t="shared" si="716"/>
        <v>1.2739394454116949E-4</v>
      </c>
      <c r="AY329" s="59">
        <f t="shared" si="716"/>
        <v>2.56581985839306E-4</v>
      </c>
      <c r="AZ329" s="59">
        <f t="shared" si="637"/>
        <v>1.7928507976940811</v>
      </c>
      <c r="BA329" s="59"/>
      <c r="BB329" s="81">
        <f t="shared" ref="BB329:BC392" si="720">AP329*2</f>
        <v>1.7593947170891564</v>
      </c>
      <c r="BC329" s="81">
        <f t="shared" si="720"/>
        <v>4.9324726961346441E-3</v>
      </c>
      <c r="BD329" s="81">
        <f t="shared" si="639"/>
        <v>6.4760055315267601E-2</v>
      </c>
      <c r="BE329" s="81">
        <f t="shared" si="625"/>
        <v>8.5460092642080876E-2</v>
      </c>
      <c r="BF329" s="81">
        <f t="shared" si="625"/>
        <v>3.1436123348017623E-3</v>
      </c>
      <c r="BG329" s="81">
        <f t="shared" si="625"/>
        <v>0.38340727067019975</v>
      </c>
      <c r="BH329" s="81">
        <f t="shared" si="623"/>
        <v>0.41446286739399474</v>
      </c>
      <c r="BI329" s="81">
        <f t="shared" si="623"/>
        <v>2.2426987248886318E-3</v>
      </c>
      <c r="BJ329" s="81">
        <f t="shared" si="623"/>
        <v>1.2739394454116949E-4</v>
      </c>
      <c r="BK329" s="81">
        <f t="shared" si="640"/>
        <v>7.6974595751791799E-4</v>
      </c>
      <c r="BL329" s="81">
        <f t="shared" si="641"/>
        <v>2.7187009267685833</v>
      </c>
      <c r="BM329" s="81">
        <f t="shared" si="642"/>
        <v>2.2069363867586316</v>
      </c>
      <c r="BN329" s="59"/>
      <c r="BO329" s="82">
        <f t="shared" ref="BO329:BP392" si="721">AP329*$BM329</f>
        <v>1.9414361099074837</v>
      </c>
      <c r="BP329" s="82">
        <f t="shared" si="721"/>
        <v>5.4428267348964983E-3</v>
      </c>
      <c r="BQ329" s="82">
        <f t="shared" si="644"/>
        <v>5.856389009251628E-2</v>
      </c>
      <c r="BR329" s="82">
        <f t="shared" si="645"/>
        <v>3.6716991563327597E-2</v>
      </c>
      <c r="BS329" s="82">
        <f t="shared" si="646"/>
        <v>9.5280881655843877E-2</v>
      </c>
      <c r="BT329" s="82">
        <f t="shared" ref="BT329:BW392" si="722">AS329*$BM329</f>
        <v>0.18860498806757189</v>
      </c>
      <c r="BU329" s="82">
        <f t="shared" si="722"/>
        <v>6.9377524475372669E-3</v>
      </c>
      <c r="BV329" s="82">
        <f t="shared" si="722"/>
        <v>0.84615545658987934</v>
      </c>
      <c r="BW329" s="82">
        <f t="shared" si="627"/>
        <v>0.91469318301212466</v>
      </c>
      <c r="BX329" s="82">
        <f t="shared" ref="BX329:BZ392" si="723">AW329*$BM329*2</f>
        <v>9.8989868409878144E-3</v>
      </c>
      <c r="BY329" s="82">
        <f t="shared" si="723"/>
        <v>5.6230066332123622E-4</v>
      </c>
      <c r="BZ329" s="82">
        <f t="shared" si="723"/>
        <v>1.1325202414711048E-3</v>
      </c>
      <c r="CA329" s="81">
        <f t="shared" si="649"/>
        <v>4.0101450061611184</v>
      </c>
      <c r="CB329" s="81">
        <f t="shared" si="650"/>
        <v>1.9727711658912399E-2</v>
      </c>
      <c r="CC329" s="81">
        <f t="shared" si="651"/>
        <v>3.0358022901012305E-2</v>
      </c>
      <c r="CD329" s="81">
        <f t="shared" si="652"/>
        <v>9.8989868409878144E-3</v>
      </c>
      <c r="CE329" s="81">
        <f t="shared" si="653"/>
        <v>2.6818004722339785E-2</v>
      </c>
      <c r="CF329" s="81">
        <f t="shared" si="654"/>
        <v>1.5872942685088248E-2</v>
      </c>
      <c r="CG329" s="81">
        <f t="shared" si="655"/>
        <v>5.6626012073555238E-4</v>
      </c>
      <c r="CH329" s="81">
        <f t="shared" si="656"/>
        <v>0.87143597548396112</v>
      </c>
      <c r="CI329" s="81">
        <f t="shared" si="657"/>
        <v>8.1662234586745042E-2</v>
      </c>
      <c r="CJ329" s="81">
        <f t="shared" si="658"/>
        <v>6.6332979729572181E-2</v>
      </c>
      <c r="CK329" s="81">
        <f t="shared" si="659"/>
        <v>0.70785406730444933</v>
      </c>
      <c r="CL329" s="81">
        <f t="shared" si="660"/>
        <v>1.0062544044398576</v>
      </c>
      <c r="CM329" s="81">
        <f t="shared" si="661"/>
        <v>0.87143597548396112</v>
      </c>
      <c r="CN329" s="81"/>
      <c r="CO329" s="59">
        <f t="shared" si="662"/>
        <v>0.83362381239689276</v>
      </c>
      <c r="CP329" s="81">
        <f t="shared" si="663"/>
        <v>0.16887727640865949</v>
      </c>
      <c r="CQ329" s="81">
        <f t="shared" si="664"/>
        <v>0.21801290080846683</v>
      </c>
      <c r="CR329" s="82">
        <f t="shared" si="665"/>
        <v>0.63562457311566078</v>
      </c>
      <c r="CS329" s="82">
        <f t="shared" si="666"/>
        <v>0.32360700131981462</v>
      </c>
      <c r="CT329" s="82">
        <f t="shared" si="667"/>
        <v>7.0845983125238168E-2</v>
      </c>
      <c r="CU329" s="59">
        <f t="shared" si="719"/>
        <v>0.8877527074460384</v>
      </c>
      <c r="CV329" s="59">
        <f t="shared" si="719"/>
        <v>2.0030345974150838E-4</v>
      </c>
      <c r="CW329" s="59">
        <f t="shared" si="719"/>
        <v>1.6467080550406528E-2</v>
      </c>
      <c r="CX329" s="59">
        <f t="shared" si="719"/>
        <v>0.25873251826117938</v>
      </c>
      <c r="CY329" s="59">
        <f t="shared" si="719"/>
        <v>5.5964757709251103E-3</v>
      </c>
      <c r="CZ329" s="59">
        <f t="shared" si="717"/>
        <v>0.63003046813747388</v>
      </c>
      <c r="DA329" s="59">
        <f t="shared" si="717"/>
        <v>5.3497487401341715E-3</v>
      </c>
      <c r="DB329" s="59">
        <f t="shared" si="717"/>
        <v>-1.6134523200637635E-5</v>
      </c>
      <c r="DC329" s="59">
        <f t="shared" si="717"/>
        <v>2.2293940294704659E-4</v>
      </c>
      <c r="DD329" s="59">
        <f t="shared" si="717"/>
        <v>3.5526736500826985E-4</v>
      </c>
      <c r="DE329" s="59">
        <f t="shared" si="668"/>
        <v>1.8046913746106539</v>
      </c>
      <c r="DF329" s="59"/>
      <c r="DG329" s="81">
        <f t="shared" ref="DG329:DH392" si="724">CU329*2</f>
        <v>1.7755054148920768</v>
      </c>
      <c r="DH329" s="81">
        <f t="shared" si="724"/>
        <v>4.0060691948301676E-4</v>
      </c>
      <c r="DI329" s="81">
        <f t="shared" si="670"/>
        <v>4.9401241651219584E-2</v>
      </c>
      <c r="DJ329" s="81">
        <f t="shared" si="626"/>
        <v>0.25873251826117938</v>
      </c>
      <c r="DK329" s="81">
        <f t="shared" si="626"/>
        <v>5.5964757709251103E-3</v>
      </c>
      <c r="DL329" s="81">
        <f t="shared" si="626"/>
        <v>0.63003046813747388</v>
      </c>
      <c r="DM329" s="81">
        <f t="shared" si="624"/>
        <v>5.3497487401341715E-3</v>
      </c>
      <c r="DN329" s="81">
        <f t="shared" si="624"/>
        <v>-1.6134523200637635E-5</v>
      </c>
      <c r="DO329" s="81">
        <f t="shared" si="624"/>
        <v>2.2293940294704659E-4</v>
      </c>
      <c r="DP329" s="81">
        <f t="shared" si="671"/>
        <v>1.0658020950248094E-3</v>
      </c>
      <c r="DQ329" s="81">
        <f t="shared" si="672"/>
        <v>2.7262890813472627</v>
      </c>
      <c r="DR329" s="81">
        <f t="shared" si="673"/>
        <v>2.2007937606656713</v>
      </c>
      <c r="DS329" s="59"/>
      <c r="DT329" s="82">
        <f t="shared" ref="DT329:DU392" si="725">CU329*$DR329</f>
        <v>1.9537606195612984</v>
      </c>
      <c r="DU329" s="82">
        <f t="shared" si="725"/>
        <v>4.4082660443885911E-4</v>
      </c>
      <c r="DV329" s="82">
        <f t="shared" si="675"/>
        <v>4.6239380438701572E-2</v>
      </c>
      <c r="DW329" s="82">
        <f t="shared" si="676"/>
        <v>2.6241915824725862E-2</v>
      </c>
      <c r="DX329" s="82">
        <f t="shared" si="677"/>
        <v>7.2481296263427433E-2</v>
      </c>
      <c r="DY329" s="82">
        <f t="shared" ref="DY329:EB392" si="726">CX329*$DR329</f>
        <v>0.56941691187052046</v>
      </c>
      <c r="DZ329" s="82">
        <f t="shared" si="726"/>
        <v>1.2316688958368585E-2</v>
      </c>
      <c r="EA329" s="82">
        <f t="shared" si="726"/>
        <v>1.3865671233062244</v>
      </c>
      <c r="EB329" s="82">
        <f t="shared" si="628"/>
        <v>1.1773693648416321E-2</v>
      </c>
      <c r="EC329" s="82">
        <f t="shared" ref="EC329:EE392" si="727">DB329*$DR329*2</f>
        <v>-7.1017515982557653E-5</v>
      </c>
      <c r="ED329" s="82">
        <f t="shared" si="727"/>
        <v>9.8128729402478018E-4</v>
      </c>
      <c r="EE329" s="82">
        <f t="shared" si="727"/>
        <v>1.5637404005566678E-3</v>
      </c>
      <c r="EF329" s="81">
        <f t="shared" si="680"/>
        <v>4.0092311703912937</v>
      </c>
      <c r="EG329" s="81">
        <f t="shared" si="681"/>
        <v>1.748105348855877E-2</v>
      </c>
      <c r="EH329" s="81">
        <f t="shared" si="682"/>
        <v>2.7629747447242892E-2</v>
      </c>
      <c r="EI329" s="81">
        <f t="shared" si="683"/>
        <v>-7.1017515982557653E-5</v>
      </c>
      <c r="EJ329" s="81">
        <f t="shared" si="684"/>
        <v>4.4082660443885911E-4</v>
      </c>
      <c r="EK329" s="81">
        <f t="shared" si="685"/>
        <v>1.5637404005566678E-3</v>
      </c>
      <c r="EL329" s="81">
        <f t="shared" si="686"/>
        <v>2.4749192940151751E-2</v>
      </c>
      <c r="EM329" s="81">
        <f t="shared" si="687"/>
        <v>1.1773693648416321E-2</v>
      </c>
      <c r="EN329" s="81">
        <f t="shared" si="688"/>
        <v>0.96566850547105332</v>
      </c>
      <c r="EO329" s="81">
        <f t="shared" si="689"/>
        <v>0.68026403957493364</v>
      </c>
      <c r="EP329" s="81">
        <f t="shared" si="690"/>
        <v>8.2939646023585754E-3</v>
      </c>
      <c r="EQ329" s="81">
        <f t="shared" si="691"/>
        <v>0.4767569628589855</v>
      </c>
      <c r="ER329" s="81">
        <f t="shared" si="692"/>
        <v>1.1853457270056092E-2</v>
      </c>
      <c r="ES329" s="81">
        <f t="shared" si="693"/>
        <v>0.2847227286188112</v>
      </c>
      <c r="ET329" s="81">
        <f t="shared" si="694"/>
        <v>0.48247035189788434</v>
      </c>
      <c r="EU329" s="81">
        <f t="shared" si="695"/>
        <v>1.0041249415486344</v>
      </c>
      <c r="EV329" s="59"/>
      <c r="EW329" s="59"/>
      <c r="EX329" s="59"/>
      <c r="EY329" s="59"/>
      <c r="EZ329" s="59">
        <f t="shared" si="696"/>
        <v>8.5302089047222654E-2</v>
      </c>
      <c r="FA329" s="59">
        <f t="shared" si="697"/>
        <v>907.90177691338522</v>
      </c>
      <c r="FB329" s="59"/>
      <c r="FC329" s="59">
        <f t="shared" si="698"/>
        <v>1117.6086811267594</v>
      </c>
      <c r="FD329" s="59">
        <f t="shared" si="699"/>
        <v>851.6632491646692</v>
      </c>
      <c r="FE329" s="59">
        <f t="shared" si="700"/>
        <v>1003.4270222338959</v>
      </c>
      <c r="FF329" s="59">
        <f t="shared" si="701"/>
        <v>627.52123337748196</v>
      </c>
      <c r="FG329" s="59">
        <f t="shared" si="702"/>
        <v>0.45728309766280306</v>
      </c>
      <c r="FH329" s="59">
        <f t="shared" si="703"/>
        <v>1619.1418229039177</v>
      </c>
      <c r="FI329" s="59">
        <f t="shared" si="704"/>
        <v>818.76142869679518</v>
      </c>
      <c r="FJ329" s="59"/>
      <c r="FK329" s="59">
        <f t="shared" si="705"/>
        <v>1134.7911692493094</v>
      </c>
      <c r="FL329" s="59">
        <f t="shared" si="706"/>
        <v>609.18571359723774</v>
      </c>
      <c r="FM329" s="59"/>
      <c r="FN329" s="59">
        <f t="shared" si="707"/>
        <v>65.909663495221139</v>
      </c>
      <c r="FO329" s="59">
        <f t="shared" si="708"/>
        <v>48.132379382278302</v>
      </c>
      <c r="FP329" s="59"/>
      <c r="FQ329" s="59">
        <f t="shared" si="709"/>
        <v>26.23</v>
      </c>
      <c r="FR329" s="59">
        <f t="shared" si="710"/>
        <v>32.44</v>
      </c>
      <c r="FS329" s="59">
        <f t="shared" si="711"/>
        <v>28.6</v>
      </c>
      <c r="FT329" s="59">
        <f t="shared" si="712"/>
        <v>1455.3797425856574</v>
      </c>
      <c r="FU329" s="59">
        <f t="shared" si="713"/>
        <v>489.71995250394627</v>
      </c>
      <c r="FV329" s="59"/>
      <c r="FW329" s="59"/>
      <c r="FX329" s="59"/>
      <c r="FY329" s="59"/>
      <c r="FZ329" s="59"/>
      <c r="GA329" s="59"/>
      <c r="GB329" s="59"/>
      <c r="GC329" s="59"/>
      <c r="GD329" s="60"/>
    </row>
    <row r="330" spans="1:186">
      <c r="C330" s="24" t="s">
        <v>230</v>
      </c>
      <c r="D330" s="24" t="s">
        <v>207</v>
      </c>
      <c r="E330" s="24"/>
      <c r="F330" s="23">
        <v>52.856000000000002</v>
      </c>
      <c r="G330" s="23">
        <v>0.19700000000000001</v>
      </c>
      <c r="H330" s="23">
        <v>2.2010000000000001</v>
      </c>
      <c r="I330" s="23">
        <v>6.14</v>
      </c>
      <c r="J330" s="23">
        <v>0.223</v>
      </c>
      <c r="K330" s="23">
        <v>15.452999999999999</v>
      </c>
      <c r="L330" s="23">
        <v>23.242000000000001</v>
      </c>
      <c r="M330" s="23">
        <v>0.13900000000000001</v>
      </c>
      <c r="N330" s="23">
        <v>1.2E-2</v>
      </c>
      <c r="O330" s="23">
        <v>3.9E-2</v>
      </c>
      <c r="Q330" s="24">
        <v>53.77</v>
      </c>
      <c r="R330" s="24">
        <v>0.02</v>
      </c>
      <c r="S330" s="24">
        <v>1.4690000000000001</v>
      </c>
      <c r="T330" s="24">
        <v>18.443000000000001</v>
      </c>
      <c r="U330" s="24">
        <v>0.40200000000000002</v>
      </c>
      <c r="V330" s="24">
        <v>25.861999999999998</v>
      </c>
      <c r="W330" s="24">
        <v>0.29099999999999998</v>
      </c>
      <c r="X330" s="24">
        <v>8.0000000000000002E-3</v>
      </c>
      <c r="Y330" s="24">
        <v>6.0000000000000001E-3</v>
      </c>
      <c r="Z330" s="24">
        <v>0.13</v>
      </c>
      <c r="AB330" s="69">
        <f t="shared" si="714"/>
        <v>773.30164529161118</v>
      </c>
      <c r="AC330" s="69">
        <f t="shared" si="715"/>
        <v>14.186022946970349</v>
      </c>
      <c r="AD330" s="59"/>
      <c r="AE330" s="63">
        <f t="shared" si="629"/>
        <v>773.30164529161118</v>
      </c>
      <c r="AF330" s="63"/>
      <c r="AG330" s="63">
        <f t="shared" si="630"/>
        <v>892.11661350203167</v>
      </c>
      <c r="AH330" s="63">
        <f t="shared" si="631"/>
        <v>848.87948173706582</v>
      </c>
      <c r="AI330" s="63">
        <f t="shared" si="632"/>
        <v>14.186022946970349</v>
      </c>
      <c r="AJ330" s="63">
        <f t="shared" si="633"/>
        <v>-3.6360394601844721</v>
      </c>
      <c r="AK330" s="63">
        <f t="shared" si="634"/>
        <v>931.70219265052424</v>
      </c>
      <c r="AL330" s="79">
        <f t="shared" si="635"/>
        <v>0.55716792579264618</v>
      </c>
      <c r="AM330" s="80"/>
      <c r="AN330" s="59">
        <f t="shared" si="636"/>
        <v>0.13293746654942215</v>
      </c>
      <c r="AO330" s="59"/>
      <c r="AP330" s="59">
        <f t="shared" si="718"/>
        <v>0.8796973585445782</v>
      </c>
      <c r="AQ330" s="59">
        <f t="shared" si="718"/>
        <v>2.466236348067322E-3</v>
      </c>
      <c r="AR330" s="59">
        <f t="shared" si="718"/>
        <v>2.1586685105089203E-2</v>
      </c>
      <c r="AS330" s="59">
        <f t="shared" si="718"/>
        <v>8.5460092642080876E-2</v>
      </c>
      <c r="AT330" s="59">
        <f t="shared" si="718"/>
        <v>3.1436123348017623E-3</v>
      </c>
      <c r="AU330" s="59">
        <f t="shared" si="716"/>
        <v>0.38340727067019975</v>
      </c>
      <c r="AV330" s="59">
        <f t="shared" si="716"/>
        <v>0.41446286739399474</v>
      </c>
      <c r="AW330" s="59">
        <f t="shared" si="716"/>
        <v>2.2426987248886318E-3</v>
      </c>
      <c r="AX330" s="59">
        <f t="shared" si="716"/>
        <v>1.2739394454116949E-4</v>
      </c>
      <c r="AY330" s="59">
        <f t="shared" si="716"/>
        <v>2.56581985839306E-4</v>
      </c>
      <c r="AZ330" s="59">
        <f t="shared" si="637"/>
        <v>1.7928507976940811</v>
      </c>
      <c r="BA330" s="59"/>
      <c r="BB330" s="81">
        <f t="shared" si="720"/>
        <v>1.7593947170891564</v>
      </c>
      <c r="BC330" s="81">
        <f t="shared" si="720"/>
        <v>4.9324726961346441E-3</v>
      </c>
      <c r="BD330" s="81">
        <f t="shared" si="639"/>
        <v>6.4760055315267601E-2</v>
      </c>
      <c r="BE330" s="81">
        <f t="shared" si="625"/>
        <v>8.5460092642080876E-2</v>
      </c>
      <c r="BF330" s="81">
        <f t="shared" si="625"/>
        <v>3.1436123348017623E-3</v>
      </c>
      <c r="BG330" s="81">
        <f t="shared" si="625"/>
        <v>0.38340727067019975</v>
      </c>
      <c r="BH330" s="81">
        <f t="shared" si="623"/>
        <v>0.41446286739399474</v>
      </c>
      <c r="BI330" s="81">
        <f t="shared" si="623"/>
        <v>2.2426987248886318E-3</v>
      </c>
      <c r="BJ330" s="81">
        <f t="shared" si="623"/>
        <v>1.2739394454116949E-4</v>
      </c>
      <c r="BK330" s="81">
        <f t="shared" si="640"/>
        <v>7.6974595751791799E-4</v>
      </c>
      <c r="BL330" s="81">
        <f t="shared" si="641"/>
        <v>2.7187009267685833</v>
      </c>
      <c r="BM330" s="81">
        <f t="shared" si="642"/>
        <v>2.2069363867586316</v>
      </c>
      <c r="BN330" s="59"/>
      <c r="BO330" s="82">
        <f t="shared" si="721"/>
        <v>1.9414361099074837</v>
      </c>
      <c r="BP330" s="82">
        <f t="shared" si="721"/>
        <v>5.4428267348964983E-3</v>
      </c>
      <c r="BQ330" s="82">
        <f t="shared" si="644"/>
        <v>5.856389009251628E-2</v>
      </c>
      <c r="BR330" s="82">
        <f t="shared" si="645"/>
        <v>3.6716991563327597E-2</v>
      </c>
      <c r="BS330" s="82">
        <f t="shared" si="646"/>
        <v>9.5280881655843877E-2</v>
      </c>
      <c r="BT330" s="82">
        <f t="shared" si="722"/>
        <v>0.18860498806757189</v>
      </c>
      <c r="BU330" s="82">
        <f t="shared" si="722"/>
        <v>6.9377524475372669E-3</v>
      </c>
      <c r="BV330" s="82">
        <f t="shared" si="722"/>
        <v>0.84615545658987934</v>
      </c>
      <c r="BW330" s="82">
        <f t="shared" si="627"/>
        <v>0.91469318301212466</v>
      </c>
      <c r="BX330" s="82">
        <f t="shared" si="723"/>
        <v>9.8989868409878144E-3</v>
      </c>
      <c r="BY330" s="82">
        <f t="shared" si="723"/>
        <v>5.6230066332123622E-4</v>
      </c>
      <c r="BZ330" s="82">
        <f t="shared" si="723"/>
        <v>1.1325202414711048E-3</v>
      </c>
      <c r="CA330" s="81">
        <f t="shared" si="649"/>
        <v>4.0101450061611184</v>
      </c>
      <c r="CB330" s="81">
        <f t="shared" si="650"/>
        <v>1.9727711658912399E-2</v>
      </c>
      <c r="CC330" s="81">
        <f t="shared" si="651"/>
        <v>3.0358022901012305E-2</v>
      </c>
      <c r="CD330" s="81">
        <f t="shared" si="652"/>
        <v>9.8989868409878144E-3</v>
      </c>
      <c r="CE330" s="81">
        <f t="shared" si="653"/>
        <v>2.6818004722339785E-2</v>
      </c>
      <c r="CF330" s="81">
        <f t="shared" si="654"/>
        <v>1.5872942685088248E-2</v>
      </c>
      <c r="CG330" s="81">
        <f t="shared" si="655"/>
        <v>5.6626012073555238E-4</v>
      </c>
      <c r="CH330" s="81">
        <f t="shared" si="656"/>
        <v>0.87143597548396112</v>
      </c>
      <c r="CI330" s="81">
        <f t="shared" si="657"/>
        <v>8.1662234586745042E-2</v>
      </c>
      <c r="CJ330" s="81">
        <f t="shared" si="658"/>
        <v>6.6332979729572181E-2</v>
      </c>
      <c r="CK330" s="81">
        <f t="shared" si="659"/>
        <v>0.70785406730444933</v>
      </c>
      <c r="CL330" s="81">
        <f t="shared" si="660"/>
        <v>1.0062544044398576</v>
      </c>
      <c r="CM330" s="81">
        <f t="shared" si="661"/>
        <v>0.87143597548396112</v>
      </c>
      <c r="CN330" s="81"/>
      <c r="CO330" s="59">
        <f t="shared" si="662"/>
        <v>0.83362381239689276</v>
      </c>
      <c r="CP330" s="81">
        <f t="shared" si="663"/>
        <v>0.16887727640865949</v>
      </c>
      <c r="CQ330" s="81">
        <f t="shared" si="664"/>
        <v>0.21801290080846683</v>
      </c>
      <c r="CR330" s="82">
        <f t="shared" si="665"/>
        <v>0.63562457311566078</v>
      </c>
      <c r="CS330" s="82">
        <f t="shared" si="666"/>
        <v>0.32360700131981462</v>
      </c>
      <c r="CT330" s="82">
        <f t="shared" si="667"/>
        <v>7.0845983125238168E-2</v>
      </c>
      <c r="CU330" s="59">
        <f t="shared" si="719"/>
        <v>0.89490931907336868</v>
      </c>
      <c r="CV330" s="59">
        <f t="shared" si="719"/>
        <v>2.5037932467688548E-4</v>
      </c>
      <c r="CW330" s="59">
        <f t="shared" si="719"/>
        <v>1.4407469522660626E-2</v>
      </c>
      <c r="CX330" s="59">
        <f t="shared" si="719"/>
        <v>0.25670040530910387</v>
      </c>
      <c r="CY330" s="59">
        <f t="shared" si="719"/>
        <v>5.6669603524229081E-3</v>
      </c>
      <c r="CZ330" s="59">
        <f t="shared" si="717"/>
        <v>0.64166691477853532</v>
      </c>
      <c r="DA330" s="59">
        <f t="shared" si="717"/>
        <v>5.1892562779301465E-3</v>
      </c>
      <c r="DB330" s="59">
        <f t="shared" si="717"/>
        <v>1.2907618560510108E-4</v>
      </c>
      <c r="DC330" s="59">
        <f t="shared" si="717"/>
        <v>6.3696972270584743E-5</v>
      </c>
      <c r="DD330" s="59">
        <f t="shared" si="717"/>
        <v>8.5527328613102006E-4</v>
      </c>
      <c r="DE330" s="59">
        <f t="shared" si="668"/>
        <v>1.8198387510827052</v>
      </c>
      <c r="DF330" s="59"/>
      <c r="DG330" s="81">
        <f t="shared" si="724"/>
        <v>1.7898186381467374</v>
      </c>
      <c r="DH330" s="81">
        <f t="shared" si="724"/>
        <v>5.0075864935377097E-4</v>
      </c>
      <c r="DI330" s="81">
        <f t="shared" si="670"/>
        <v>4.3222408567981874E-2</v>
      </c>
      <c r="DJ330" s="81">
        <f t="shared" si="626"/>
        <v>0.25670040530910387</v>
      </c>
      <c r="DK330" s="81">
        <f t="shared" si="626"/>
        <v>5.6669603524229081E-3</v>
      </c>
      <c r="DL330" s="81">
        <f t="shared" si="626"/>
        <v>0.64166691477853532</v>
      </c>
      <c r="DM330" s="81">
        <f t="shared" si="624"/>
        <v>5.1892562779301465E-3</v>
      </c>
      <c r="DN330" s="81">
        <f t="shared" si="624"/>
        <v>1.2907618560510108E-4</v>
      </c>
      <c r="DO330" s="81">
        <f t="shared" si="624"/>
        <v>6.3696972270584743E-5</v>
      </c>
      <c r="DP330" s="81">
        <f t="shared" si="671"/>
        <v>2.5658198583930602E-3</v>
      </c>
      <c r="DQ330" s="81">
        <f t="shared" si="672"/>
        <v>2.7455239350983343</v>
      </c>
      <c r="DR330" s="81">
        <f t="shared" si="673"/>
        <v>2.1853752295862257</v>
      </c>
      <c r="DS330" s="59"/>
      <c r="DT330" s="82">
        <f t="shared" si="725"/>
        <v>1.955712658628816</v>
      </c>
      <c r="DU330" s="82">
        <f t="shared" si="725"/>
        <v>5.4717277414939277E-4</v>
      </c>
      <c r="DV330" s="82">
        <f t="shared" si="675"/>
        <v>4.4287341371183953E-2</v>
      </c>
      <c r="DW330" s="82">
        <f t="shared" si="676"/>
        <v>1.8684112660498076E-2</v>
      </c>
      <c r="DX330" s="82">
        <f t="shared" si="677"/>
        <v>6.2971454031682028E-2</v>
      </c>
      <c r="DY330" s="82">
        <f t="shared" si="726"/>
        <v>0.56098670718726007</v>
      </c>
      <c r="DZ330" s="82">
        <f t="shared" si="726"/>
        <v>1.238443478123225E-2</v>
      </c>
      <c r="EA330" s="82">
        <f t="shared" si="726"/>
        <v>1.4022829812020268</v>
      </c>
      <c r="EB330" s="82">
        <f t="shared" si="628"/>
        <v>1.1340472129763357E-2</v>
      </c>
      <c r="EC330" s="82">
        <f t="shared" si="727"/>
        <v>5.6415979750172411E-4</v>
      </c>
      <c r="ED330" s="82">
        <f t="shared" si="727"/>
        <v>2.7840357079955317E-4</v>
      </c>
      <c r="EE330" s="82">
        <f t="shared" si="727"/>
        <v>3.7381861080750872E-3</v>
      </c>
      <c r="EF330" s="81">
        <f t="shared" si="680"/>
        <v>4.0108066302113068</v>
      </c>
      <c r="EG330" s="81">
        <f t="shared" si="681"/>
        <v>2.133485685181373E-2</v>
      </c>
      <c r="EH330" s="81">
        <f t="shared" si="682"/>
        <v>3.2332539185228271E-2</v>
      </c>
      <c r="EI330" s="81">
        <f t="shared" si="683"/>
        <v>5.6415979750172411E-4</v>
      </c>
      <c r="EJ330" s="81">
        <f t="shared" si="684"/>
        <v>5.4717277414939277E-4</v>
      </c>
      <c r="EK330" s="81">
        <f t="shared" si="685"/>
        <v>3.7381861080750872E-3</v>
      </c>
      <c r="EL330" s="81">
        <f t="shared" si="686"/>
        <v>1.4381766754921265E-2</v>
      </c>
      <c r="EM330" s="81">
        <f t="shared" si="687"/>
        <v>1.1340472129763357E-2</v>
      </c>
      <c r="EN330" s="81">
        <f t="shared" si="688"/>
        <v>0.97469235575584257</v>
      </c>
      <c r="EO330" s="81">
        <f t="shared" si="689"/>
        <v>0.69181871783847715</v>
      </c>
      <c r="EP330" s="81">
        <f t="shared" si="690"/>
        <v>8.0492586631726454E-3</v>
      </c>
      <c r="EQ330" s="81">
        <f t="shared" si="691"/>
        <v>0.48651251960818398</v>
      </c>
      <c r="ER330" s="81">
        <f t="shared" si="692"/>
        <v>1.139452224569938E-2</v>
      </c>
      <c r="ES330" s="81">
        <f t="shared" si="693"/>
        <v>0.27789390332331182</v>
      </c>
      <c r="ET330" s="81">
        <f t="shared" si="694"/>
        <v>0.4925266040647826</v>
      </c>
      <c r="EU330" s="81">
        <f t="shared" si="695"/>
        <v>1.0052641133202533</v>
      </c>
      <c r="EV330" s="59"/>
      <c r="EW330" s="59"/>
      <c r="EX330" s="59"/>
      <c r="EY330" s="59"/>
      <c r="EZ330" s="59">
        <f t="shared" si="696"/>
        <v>8.4846103334039732E-2</v>
      </c>
      <c r="FA330" s="59">
        <f t="shared" si="697"/>
        <v>906.35848034573633</v>
      </c>
      <c r="FB330" s="59"/>
      <c r="FC330" s="59">
        <f t="shared" si="698"/>
        <v>1113.5518676483089</v>
      </c>
      <c r="FD330" s="59">
        <f t="shared" si="699"/>
        <v>846.05556941122461</v>
      </c>
      <c r="FE330" s="59">
        <f t="shared" si="700"/>
        <v>1009.7583116796137</v>
      </c>
      <c r="FF330" s="59">
        <f t="shared" si="701"/>
        <v>635.88996607785657</v>
      </c>
      <c r="FG330" s="59">
        <f t="shared" si="702"/>
        <v>0.44811364974542678</v>
      </c>
      <c r="FH330" s="59">
        <f t="shared" si="703"/>
        <v>1604.4544124318218</v>
      </c>
      <c r="FI330" s="59">
        <f t="shared" si="704"/>
        <v>812.11946637736366</v>
      </c>
      <c r="FJ330" s="59"/>
      <c r="FK330" s="59">
        <f t="shared" si="705"/>
        <v>1138.1172937809215</v>
      </c>
      <c r="FL330" s="59">
        <f t="shared" si="706"/>
        <v>540.46147850930356</v>
      </c>
      <c r="FM330" s="59"/>
      <c r="FN330" s="59">
        <f t="shared" si="707"/>
        <v>69.155802640178436</v>
      </c>
      <c r="FO330" s="59">
        <f t="shared" si="708"/>
        <v>50.171858517823331</v>
      </c>
      <c r="FP330" s="59"/>
      <c r="FQ330" s="59">
        <f t="shared" si="709"/>
        <v>26.23</v>
      </c>
      <c r="FR330" s="59">
        <f t="shared" si="710"/>
        <v>32.44</v>
      </c>
      <c r="FS330" s="59">
        <f t="shared" si="711"/>
        <v>28.6</v>
      </c>
      <c r="FT330" s="59">
        <f t="shared" si="712"/>
        <v>1424.4268447228224</v>
      </c>
      <c r="FU330" s="59">
        <f t="shared" si="713"/>
        <v>490.05643187803184</v>
      </c>
      <c r="FV330" s="59"/>
      <c r="FW330" s="59"/>
      <c r="FX330" s="59"/>
      <c r="FY330" s="59"/>
      <c r="FZ330" s="59"/>
      <c r="GA330" s="59"/>
      <c r="GB330" s="59"/>
      <c r="GC330" s="59"/>
      <c r="GD330" s="60"/>
    </row>
    <row r="331" spans="1:186">
      <c r="C331" s="24" t="s">
        <v>231</v>
      </c>
      <c r="D331" s="24" t="s">
        <v>207</v>
      </c>
      <c r="E331" s="24"/>
      <c r="F331" s="23">
        <v>52.856000000000002</v>
      </c>
      <c r="G331" s="23">
        <v>0.19700000000000001</v>
      </c>
      <c r="H331" s="23">
        <v>2.2010000000000001</v>
      </c>
      <c r="I331" s="23">
        <v>6.14</v>
      </c>
      <c r="J331" s="23">
        <v>0.223</v>
      </c>
      <c r="K331" s="23">
        <v>15.452999999999999</v>
      </c>
      <c r="L331" s="23">
        <v>23.242000000000001</v>
      </c>
      <c r="M331" s="23">
        <v>0.13900000000000001</v>
      </c>
      <c r="N331" s="23">
        <v>1.2E-2</v>
      </c>
      <c r="O331" s="23">
        <v>3.9E-2</v>
      </c>
      <c r="Q331" s="24">
        <v>53.798000000000002</v>
      </c>
      <c r="R331" s="24">
        <v>0.06</v>
      </c>
      <c r="S331" s="24">
        <v>1.3839999999999999</v>
      </c>
      <c r="T331" s="24">
        <v>18.004999999999999</v>
      </c>
      <c r="U331" s="24">
        <v>0.39200000000000002</v>
      </c>
      <c r="V331" s="24">
        <v>26.093</v>
      </c>
      <c r="W331" s="24">
        <v>0.34</v>
      </c>
      <c r="X331" s="24">
        <v>2E-3</v>
      </c>
      <c r="Y331" s="24">
        <v>1.7000000000000001E-2</v>
      </c>
      <c r="Z331" s="24">
        <v>0.107</v>
      </c>
      <c r="AB331" s="69">
        <f t="shared" si="714"/>
        <v>772.04340847952778</v>
      </c>
      <c r="AC331" s="69">
        <f t="shared" si="715"/>
        <v>11.672490698008257</v>
      </c>
      <c r="AD331" s="59"/>
      <c r="AE331" s="63">
        <f t="shared" si="629"/>
        <v>772.04340847952778</v>
      </c>
      <c r="AF331" s="63"/>
      <c r="AG331" s="63">
        <f t="shared" si="630"/>
        <v>884.29597131311266</v>
      </c>
      <c r="AH331" s="63">
        <f t="shared" si="631"/>
        <v>842.31301209181379</v>
      </c>
      <c r="AI331" s="63">
        <f t="shared" si="632"/>
        <v>11.672490698008257</v>
      </c>
      <c r="AJ331" s="63">
        <f t="shared" si="633"/>
        <v>-2.6185713927973691</v>
      </c>
      <c r="AK331" s="63">
        <f t="shared" si="634"/>
        <v>909.67951856822879</v>
      </c>
      <c r="AL331" s="79">
        <f t="shared" si="635"/>
        <v>0.57581961538362703</v>
      </c>
      <c r="AM331" s="80"/>
      <c r="AN331" s="59">
        <f t="shared" si="636"/>
        <v>0.15535797466820864</v>
      </c>
      <c r="AO331" s="59"/>
      <c r="AP331" s="59">
        <f t="shared" si="718"/>
        <v>0.8796973585445782</v>
      </c>
      <c r="AQ331" s="59">
        <f t="shared" si="718"/>
        <v>2.466236348067322E-3</v>
      </c>
      <c r="AR331" s="59">
        <f t="shared" si="718"/>
        <v>2.1586685105089203E-2</v>
      </c>
      <c r="AS331" s="59">
        <f t="shared" si="718"/>
        <v>8.5460092642080876E-2</v>
      </c>
      <c r="AT331" s="59">
        <f t="shared" si="718"/>
        <v>3.1436123348017623E-3</v>
      </c>
      <c r="AU331" s="59">
        <f t="shared" si="716"/>
        <v>0.38340727067019975</v>
      </c>
      <c r="AV331" s="59">
        <f t="shared" si="716"/>
        <v>0.41446286739399474</v>
      </c>
      <c r="AW331" s="59">
        <f t="shared" si="716"/>
        <v>2.2426987248886318E-3</v>
      </c>
      <c r="AX331" s="59">
        <f t="shared" si="716"/>
        <v>1.2739394454116949E-4</v>
      </c>
      <c r="AY331" s="59">
        <f t="shared" si="716"/>
        <v>2.56581985839306E-4</v>
      </c>
      <c r="AZ331" s="59">
        <f t="shared" si="637"/>
        <v>1.7928507976940811</v>
      </c>
      <c r="BA331" s="59"/>
      <c r="BB331" s="81">
        <f t="shared" si="720"/>
        <v>1.7593947170891564</v>
      </c>
      <c r="BC331" s="81">
        <f t="shared" si="720"/>
        <v>4.9324726961346441E-3</v>
      </c>
      <c r="BD331" s="81">
        <f t="shared" si="639"/>
        <v>6.4760055315267601E-2</v>
      </c>
      <c r="BE331" s="81">
        <f t="shared" si="625"/>
        <v>8.5460092642080876E-2</v>
      </c>
      <c r="BF331" s="81">
        <f t="shared" si="625"/>
        <v>3.1436123348017623E-3</v>
      </c>
      <c r="BG331" s="81">
        <f t="shared" si="625"/>
        <v>0.38340727067019975</v>
      </c>
      <c r="BH331" s="81">
        <f t="shared" si="623"/>
        <v>0.41446286739399474</v>
      </c>
      <c r="BI331" s="81">
        <f t="shared" si="623"/>
        <v>2.2426987248886318E-3</v>
      </c>
      <c r="BJ331" s="81">
        <f t="shared" si="623"/>
        <v>1.2739394454116949E-4</v>
      </c>
      <c r="BK331" s="81">
        <f t="shared" si="640"/>
        <v>7.6974595751791799E-4</v>
      </c>
      <c r="BL331" s="81">
        <f t="shared" si="641"/>
        <v>2.7187009267685833</v>
      </c>
      <c r="BM331" s="81">
        <f t="shared" si="642"/>
        <v>2.2069363867586316</v>
      </c>
      <c r="BN331" s="59"/>
      <c r="BO331" s="82">
        <f t="shared" si="721"/>
        <v>1.9414361099074837</v>
      </c>
      <c r="BP331" s="82">
        <f t="shared" si="721"/>
        <v>5.4428267348964983E-3</v>
      </c>
      <c r="BQ331" s="82">
        <f t="shared" si="644"/>
        <v>5.856389009251628E-2</v>
      </c>
      <c r="BR331" s="82">
        <f t="shared" si="645"/>
        <v>3.6716991563327597E-2</v>
      </c>
      <c r="BS331" s="82">
        <f t="shared" si="646"/>
        <v>9.5280881655843877E-2</v>
      </c>
      <c r="BT331" s="82">
        <f t="shared" si="722"/>
        <v>0.18860498806757189</v>
      </c>
      <c r="BU331" s="82">
        <f t="shared" si="722"/>
        <v>6.9377524475372669E-3</v>
      </c>
      <c r="BV331" s="82">
        <f t="shared" si="722"/>
        <v>0.84615545658987934</v>
      </c>
      <c r="BW331" s="82">
        <f t="shared" si="627"/>
        <v>0.91469318301212466</v>
      </c>
      <c r="BX331" s="82">
        <f t="shared" si="723"/>
        <v>9.8989868409878144E-3</v>
      </c>
      <c r="BY331" s="82">
        <f t="shared" si="723"/>
        <v>5.6230066332123622E-4</v>
      </c>
      <c r="BZ331" s="82">
        <f t="shared" si="723"/>
        <v>1.1325202414711048E-3</v>
      </c>
      <c r="CA331" s="81">
        <f t="shared" si="649"/>
        <v>4.0101450061611184</v>
      </c>
      <c r="CB331" s="81">
        <f t="shared" si="650"/>
        <v>1.9727711658912399E-2</v>
      </c>
      <c r="CC331" s="81">
        <f t="shared" si="651"/>
        <v>3.0358022901012305E-2</v>
      </c>
      <c r="CD331" s="81">
        <f t="shared" si="652"/>
        <v>9.8989868409878144E-3</v>
      </c>
      <c r="CE331" s="81">
        <f t="shared" si="653"/>
        <v>2.6818004722339785E-2</v>
      </c>
      <c r="CF331" s="81">
        <f t="shared" si="654"/>
        <v>1.5872942685088248E-2</v>
      </c>
      <c r="CG331" s="81">
        <f t="shared" si="655"/>
        <v>5.6626012073555238E-4</v>
      </c>
      <c r="CH331" s="81">
        <f t="shared" si="656"/>
        <v>0.87143597548396112</v>
      </c>
      <c r="CI331" s="81">
        <f t="shared" si="657"/>
        <v>8.1662234586745042E-2</v>
      </c>
      <c r="CJ331" s="81">
        <f t="shared" si="658"/>
        <v>6.6332979729572181E-2</v>
      </c>
      <c r="CK331" s="81">
        <f t="shared" si="659"/>
        <v>0.70785406730444933</v>
      </c>
      <c r="CL331" s="81">
        <f t="shared" si="660"/>
        <v>1.0062544044398576</v>
      </c>
      <c r="CM331" s="81">
        <f t="shared" si="661"/>
        <v>0.87143597548396112</v>
      </c>
      <c r="CN331" s="81"/>
      <c r="CO331" s="59">
        <f t="shared" si="662"/>
        <v>0.83362381239689276</v>
      </c>
      <c r="CP331" s="81">
        <f t="shared" si="663"/>
        <v>0.16887727640865949</v>
      </c>
      <c r="CQ331" s="81">
        <f t="shared" si="664"/>
        <v>0.21801290080846683</v>
      </c>
      <c r="CR331" s="82">
        <f t="shared" si="665"/>
        <v>0.63562457311566078</v>
      </c>
      <c r="CS331" s="82">
        <f t="shared" si="666"/>
        <v>0.32360700131981462</v>
      </c>
      <c r="CT331" s="82">
        <f t="shared" si="667"/>
        <v>7.0845983125238168E-2</v>
      </c>
      <c r="CU331" s="59">
        <f t="shared" si="719"/>
        <v>0.89537533099328781</v>
      </c>
      <c r="CV331" s="59">
        <f t="shared" si="719"/>
        <v>7.511379740306564E-4</v>
      </c>
      <c r="CW331" s="59">
        <f t="shared" si="719"/>
        <v>1.3573817440001568E-2</v>
      </c>
      <c r="CX331" s="59">
        <f t="shared" si="719"/>
        <v>0.25060406645287725</v>
      </c>
      <c r="CY331" s="59">
        <f t="shared" si="719"/>
        <v>5.5259911894273133E-3</v>
      </c>
      <c r="CZ331" s="59">
        <f t="shared" si="717"/>
        <v>0.64739829894502832</v>
      </c>
      <c r="DA331" s="59">
        <f t="shared" si="717"/>
        <v>6.0630485721520624E-3</v>
      </c>
      <c r="DB331" s="59">
        <f t="shared" si="717"/>
        <v>3.226904640127527E-5</v>
      </c>
      <c r="DC331" s="59">
        <f t="shared" si="717"/>
        <v>1.8047475476665677E-4</v>
      </c>
      <c r="DD331" s="59">
        <f t="shared" si="717"/>
        <v>7.0395570473860876E-4</v>
      </c>
      <c r="DE331" s="59">
        <f t="shared" si="668"/>
        <v>1.8202083910727112</v>
      </c>
      <c r="DF331" s="59"/>
      <c r="DG331" s="81">
        <f t="shared" si="724"/>
        <v>1.7907506619865756</v>
      </c>
      <c r="DH331" s="81">
        <f t="shared" si="724"/>
        <v>1.5022759480613128E-3</v>
      </c>
      <c r="DI331" s="81">
        <f t="shared" si="670"/>
        <v>4.0721452320004708E-2</v>
      </c>
      <c r="DJ331" s="81">
        <f t="shared" si="626"/>
        <v>0.25060406645287725</v>
      </c>
      <c r="DK331" s="81">
        <f t="shared" si="626"/>
        <v>5.5259911894273133E-3</v>
      </c>
      <c r="DL331" s="81">
        <f t="shared" si="626"/>
        <v>0.64739829894502832</v>
      </c>
      <c r="DM331" s="81">
        <f t="shared" si="624"/>
        <v>6.0630485721520624E-3</v>
      </c>
      <c r="DN331" s="81">
        <f t="shared" si="624"/>
        <v>3.226904640127527E-5</v>
      </c>
      <c r="DO331" s="81">
        <f t="shared" si="624"/>
        <v>1.8047475476665677E-4</v>
      </c>
      <c r="DP331" s="81">
        <f t="shared" si="671"/>
        <v>2.1118671142158264E-3</v>
      </c>
      <c r="DQ331" s="81">
        <f t="shared" si="672"/>
        <v>2.7448904063295103</v>
      </c>
      <c r="DR331" s="81">
        <f t="shared" si="673"/>
        <v>2.1858796206086963</v>
      </c>
      <c r="DS331" s="59"/>
      <c r="DT331" s="82">
        <f t="shared" si="725"/>
        <v>1.9571826888139938</v>
      </c>
      <c r="DU331" s="82">
        <f t="shared" si="725"/>
        <v>1.6418971896989161E-3</v>
      </c>
      <c r="DV331" s="82">
        <f t="shared" si="675"/>
        <v>4.2817311186006179E-2</v>
      </c>
      <c r="DW331" s="82">
        <f t="shared" si="676"/>
        <v>1.6524150645918487E-2</v>
      </c>
      <c r="DX331" s="82">
        <f t="shared" si="677"/>
        <v>5.9341461831924666E-2</v>
      </c>
      <c r="DY331" s="82">
        <f t="shared" si="726"/>
        <v>0.54779032170101183</v>
      </c>
      <c r="DZ331" s="82">
        <f t="shared" si="726"/>
        <v>1.2079151524632374E-2</v>
      </c>
      <c r="EA331" s="82">
        <f t="shared" si="726"/>
        <v>1.415134748080674</v>
      </c>
      <c r="EB331" s="82">
        <f t="shared" si="628"/>
        <v>1.3253094312627849E-2</v>
      </c>
      <c r="EC331" s="82">
        <f t="shared" si="727"/>
        <v>1.41072501810048E-4</v>
      </c>
      <c r="ED331" s="82">
        <f t="shared" si="727"/>
        <v>7.8899217695757443E-4</v>
      </c>
      <c r="EE331" s="82">
        <f t="shared" si="727"/>
        <v>3.077524857598715E-3</v>
      </c>
      <c r="EF331" s="81">
        <f t="shared" si="680"/>
        <v>4.0104309529909301</v>
      </c>
      <c r="EG331" s="81">
        <f t="shared" si="681"/>
        <v>2.0072913804901196E-2</v>
      </c>
      <c r="EH331" s="81">
        <f t="shared" si="682"/>
        <v>3.121146763487026E-2</v>
      </c>
      <c r="EI331" s="81">
        <f t="shared" si="683"/>
        <v>1.41072501810048E-4</v>
      </c>
      <c r="EJ331" s="81">
        <f t="shared" si="684"/>
        <v>1.6418971896989161E-3</v>
      </c>
      <c r="EK331" s="81">
        <f t="shared" si="685"/>
        <v>3.077524857598715E-3</v>
      </c>
      <c r="EL331" s="81">
        <f t="shared" si="686"/>
        <v>1.3305553286509723E-2</v>
      </c>
      <c r="EM331" s="81">
        <f t="shared" si="687"/>
        <v>1.3253094312627849E-2</v>
      </c>
      <c r="EN331" s="81">
        <f t="shared" si="688"/>
        <v>0.97340183825874083</v>
      </c>
      <c r="EO331" s="81">
        <f t="shared" si="689"/>
        <v>0.69746421314200424</v>
      </c>
      <c r="EP331" s="81">
        <f t="shared" si="690"/>
        <v>9.4961388330527443E-3</v>
      </c>
      <c r="EQ331" s="81">
        <f t="shared" si="691"/>
        <v>0.49588983091838806</v>
      </c>
      <c r="ER331" s="81">
        <f t="shared" si="692"/>
        <v>1.3294314713652869E-2</v>
      </c>
      <c r="ES331" s="81">
        <f t="shared" si="693"/>
        <v>0.27161995125192451</v>
      </c>
      <c r="ET331" s="81">
        <f t="shared" si="694"/>
        <v>0.50193552876210734</v>
      </c>
      <c r="EU331" s="81">
        <f t="shared" si="695"/>
        <v>1.0048209804069861</v>
      </c>
      <c r="EV331" s="59"/>
      <c r="EW331" s="59"/>
      <c r="EX331" s="59"/>
      <c r="EY331" s="59"/>
      <c r="EZ331" s="59">
        <f t="shared" si="696"/>
        <v>8.4851549617509792E-2</v>
      </c>
      <c r="FA331" s="59">
        <f t="shared" si="697"/>
        <v>906.3769623412644</v>
      </c>
      <c r="FB331" s="59"/>
      <c r="FC331" s="59">
        <f t="shared" si="698"/>
        <v>1114.0548081705281</v>
      </c>
      <c r="FD331" s="59">
        <f t="shared" si="699"/>
        <v>843.33246618810301</v>
      </c>
      <c r="FE331" s="59">
        <f t="shared" si="700"/>
        <v>1037.9814161762881</v>
      </c>
      <c r="FF331" s="59">
        <f t="shared" si="701"/>
        <v>661.59997408178253</v>
      </c>
      <c r="FG331" s="59">
        <f t="shared" si="702"/>
        <v>0.4396397893554439</v>
      </c>
      <c r="FH331" s="59">
        <f t="shared" si="703"/>
        <v>1590.8186711348785</v>
      </c>
      <c r="FI331" s="59">
        <f t="shared" si="704"/>
        <v>838.52714220288124</v>
      </c>
      <c r="FJ331" s="59"/>
      <c r="FK331" s="59">
        <f t="shared" si="705"/>
        <v>1141.1552190872353</v>
      </c>
      <c r="FL331" s="59">
        <f t="shared" si="706"/>
        <v>517.30931271749716</v>
      </c>
      <c r="FM331" s="59"/>
      <c r="FN331" s="59">
        <f t="shared" si="707"/>
        <v>56.364752958751239</v>
      </c>
      <c r="FO331" s="59">
        <f t="shared" si="708"/>
        <v>42.019407292844676</v>
      </c>
      <c r="FP331" s="59"/>
      <c r="FQ331" s="59">
        <f t="shared" si="709"/>
        <v>26.23</v>
      </c>
      <c r="FR331" s="59">
        <f t="shared" si="710"/>
        <v>32.44</v>
      </c>
      <c r="FS331" s="59">
        <f t="shared" si="711"/>
        <v>28.6</v>
      </c>
      <c r="FT331" s="59">
        <f t="shared" si="712"/>
        <v>1396.0820762366316</v>
      </c>
      <c r="FU331" s="59">
        <f t="shared" si="713"/>
        <v>513.43538786870408</v>
      </c>
      <c r="FV331" s="59"/>
      <c r="FW331" s="59"/>
      <c r="FX331" s="59"/>
      <c r="FY331" s="59"/>
      <c r="FZ331" s="59"/>
      <c r="GA331" s="59"/>
      <c r="GB331" s="59"/>
      <c r="GC331" s="59"/>
      <c r="GD331" s="60"/>
    </row>
    <row r="332" spans="1:186">
      <c r="C332" s="24" t="s">
        <v>232</v>
      </c>
      <c r="D332" s="24" t="s">
        <v>207</v>
      </c>
      <c r="E332" s="24"/>
      <c r="F332" s="23">
        <v>52.856000000000002</v>
      </c>
      <c r="G332" s="23">
        <v>0.19700000000000001</v>
      </c>
      <c r="H332" s="23">
        <v>2.2010000000000001</v>
      </c>
      <c r="I332" s="23">
        <v>6.14</v>
      </c>
      <c r="J332" s="23">
        <v>0.223</v>
      </c>
      <c r="K332" s="23">
        <v>15.452999999999999</v>
      </c>
      <c r="L332" s="23">
        <v>23.242000000000001</v>
      </c>
      <c r="M332" s="23">
        <v>0.13900000000000001</v>
      </c>
      <c r="N332" s="23">
        <v>1.2E-2</v>
      </c>
      <c r="O332" s="23">
        <v>3.9E-2</v>
      </c>
      <c r="Q332" s="24">
        <v>53.933999999999997</v>
      </c>
      <c r="R332" s="24">
        <v>1.0999999999999999E-2</v>
      </c>
      <c r="S332" s="24">
        <v>1.393</v>
      </c>
      <c r="T332" s="24">
        <v>17.978999999999999</v>
      </c>
      <c r="U332" s="24">
        <v>0.38500000000000001</v>
      </c>
      <c r="V332" s="24">
        <v>26.213999999999999</v>
      </c>
      <c r="W332" s="24">
        <v>0.26800000000000002</v>
      </c>
      <c r="X332" s="24">
        <v>2E-3</v>
      </c>
      <c r="Y332" s="24">
        <v>1.7999999999999999E-2</v>
      </c>
      <c r="Z332" s="24">
        <v>0.13900000000000001</v>
      </c>
      <c r="AB332" s="69">
        <f t="shared" si="714"/>
        <v>777.05303430286006</v>
      </c>
      <c r="AC332" s="69">
        <f t="shared" si="715"/>
        <v>14.106915530651561</v>
      </c>
      <c r="AD332" s="59"/>
      <c r="AE332" s="63">
        <f t="shared" si="629"/>
        <v>777.05303430286006</v>
      </c>
      <c r="AF332" s="63"/>
      <c r="AG332" s="63">
        <f t="shared" si="630"/>
        <v>893.31263221274503</v>
      </c>
      <c r="AH332" s="63">
        <f t="shared" si="631"/>
        <v>849.52670362116623</v>
      </c>
      <c r="AI332" s="63">
        <f t="shared" si="632"/>
        <v>14.106915530651561</v>
      </c>
      <c r="AJ332" s="63">
        <f t="shared" si="633"/>
        <v>-4.7029625277240683</v>
      </c>
      <c r="AK332" s="63">
        <f t="shared" si="634"/>
        <v>931.00908165192823</v>
      </c>
      <c r="AL332" s="79">
        <f t="shared" si="635"/>
        <v>0.57932641253446215</v>
      </c>
      <c r="AM332" s="80"/>
      <c r="AN332" s="59">
        <f t="shared" si="636"/>
        <v>0.12221532152891637</v>
      </c>
      <c r="AO332" s="59"/>
      <c r="AP332" s="59">
        <f t="shared" si="718"/>
        <v>0.8796973585445782</v>
      </c>
      <c r="AQ332" s="59">
        <f t="shared" si="718"/>
        <v>2.466236348067322E-3</v>
      </c>
      <c r="AR332" s="59">
        <f t="shared" si="718"/>
        <v>2.1586685105089203E-2</v>
      </c>
      <c r="AS332" s="59">
        <f t="shared" si="718"/>
        <v>8.5460092642080876E-2</v>
      </c>
      <c r="AT332" s="59">
        <f t="shared" si="718"/>
        <v>3.1436123348017623E-3</v>
      </c>
      <c r="AU332" s="59">
        <f t="shared" si="716"/>
        <v>0.38340727067019975</v>
      </c>
      <c r="AV332" s="59">
        <f t="shared" si="716"/>
        <v>0.41446286739399474</v>
      </c>
      <c r="AW332" s="59">
        <f t="shared" si="716"/>
        <v>2.2426987248886318E-3</v>
      </c>
      <c r="AX332" s="59">
        <f t="shared" si="716"/>
        <v>1.2739394454116949E-4</v>
      </c>
      <c r="AY332" s="59">
        <f t="shared" si="716"/>
        <v>2.56581985839306E-4</v>
      </c>
      <c r="AZ332" s="59">
        <f t="shared" si="637"/>
        <v>1.7928507976940811</v>
      </c>
      <c r="BA332" s="59"/>
      <c r="BB332" s="81">
        <f t="shared" si="720"/>
        <v>1.7593947170891564</v>
      </c>
      <c r="BC332" s="81">
        <f t="shared" si="720"/>
        <v>4.9324726961346441E-3</v>
      </c>
      <c r="BD332" s="81">
        <f t="shared" si="639"/>
        <v>6.4760055315267601E-2</v>
      </c>
      <c r="BE332" s="81">
        <f t="shared" si="625"/>
        <v>8.5460092642080876E-2</v>
      </c>
      <c r="BF332" s="81">
        <f t="shared" si="625"/>
        <v>3.1436123348017623E-3</v>
      </c>
      <c r="BG332" s="81">
        <f t="shared" si="625"/>
        <v>0.38340727067019975</v>
      </c>
      <c r="BH332" s="81">
        <f t="shared" si="623"/>
        <v>0.41446286739399474</v>
      </c>
      <c r="BI332" s="81">
        <f t="shared" si="623"/>
        <v>2.2426987248886318E-3</v>
      </c>
      <c r="BJ332" s="81">
        <f t="shared" si="623"/>
        <v>1.2739394454116949E-4</v>
      </c>
      <c r="BK332" s="81">
        <f t="shared" si="640"/>
        <v>7.6974595751791799E-4</v>
      </c>
      <c r="BL332" s="81">
        <f t="shared" si="641"/>
        <v>2.7187009267685833</v>
      </c>
      <c r="BM332" s="81">
        <f t="shared" si="642"/>
        <v>2.2069363867586316</v>
      </c>
      <c r="BN332" s="59"/>
      <c r="BO332" s="82">
        <f t="shared" si="721"/>
        <v>1.9414361099074837</v>
      </c>
      <c r="BP332" s="82">
        <f t="shared" si="721"/>
        <v>5.4428267348964983E-3</v>
      </c>
      <c r="BQ332" s="82">
        <f t="shared" si="644"/>
        <v>5.856389009251628E-2</v>
      </c>
      <c r="BR332" s="82">
        <f t="shared" si="645"/>
        <v>3.6716991563327597E-2</v>
      </c>
      <c r="BS332" s="82">
        <f t="shared" si="646"/>
        <v>9.5280881655843877E-2</v>
      </c>
      <c r="BT332" s="82">
        <f t="shared" si="722"/>
        <v>0.18860498806757189</v>
      </c>
      <c r="BU332" s="82">
        <f t="shared" si="722"/>
        <v>6.9377524475372669E-3</v>
      </c>
      <c r="BV332" s="82">
        <f t="shared" si="722"/>
        <v>0.84615545658987934</v>
      </c>
      <c r="BW332" s="82">
        <f t="shared" si="627"/>
        <v>0.91469318301212466</v>
      </c>
      <c r="BX332" s="82">
        <f t="shared" si="723"/>
        <v>9.8989868409878144E-3</v>
      </c>
      <c r="BY332" s="82">
        <f t="shared" si="723"/>
        <v>5.6230066332123622E-4</v>
      </c>
      <c r="BZ332" s="82">
        <f t="shared" si="723"/>
        <v>1.1325202414711048E-3</v>
      </c>
      <c r="CA332" s="81">
        <f t="shared" si="649"/>
        <v>4.0101450061611184</v>
      </c>
      <c r="CB332" s="81">
        <f t="shared" si="650"/>
        <v>1.9727711658912399E-2</v>
      </c>
      <c r="CC332" s="81">
        <f t="shared" si="651"/>
        <v>3.0358022901012305E-2</v>
      </c>
      <c r="CD332" s="81">
        <f t="shared" si="652"/>
        <v>9.8989868409878144E-3</v>
      </c>
      <c r="CE332" s="81">
        <f t="shared" si="653"/>
        <v>2.6818004722339785E-2</v>
      </c>
      <c r="CF332" s="81">
        <f t="shared" si="654"/>
        <v>1.5872942685088248E-2</v>
      </c>
      <c r="CG332" s="81">
        <f t="shared" si="655"/>
        <v>5.6626012073555238E-4</v>
      </c>
      <c r="CH332" s="81">
        <f t="shared" si="656"/>
        <v>0.87143597548396112</v>
      </c>
      <c r="CI332" s="81">
        <f t="shared" si="657"/>
        <v>8.1662234586745042E-2</v>
      </c>
      <c r="CJ332" s="81">
        <f t="shared" si="658"/>
        <v>6.6332979729572181E-2</v>
      </c>
      <c r="CK332" s="81">
        <f t="shared" si="659"/>
        <v>0.70785406730444933</v>
      </c>
      <c r="CL332" s="81">
        <f t="shared" si="660"/>
        <v>1.0062544044398576</v>
      </c>
      <c r="CM332" s="81">
        <f t="shared" si="661"/>
        <v>0.87143597548396112</v>
      </c>
      <c r="CN332" s="81"/>
      <c r="CO332" s="59">
        <f t="shared" si="662"/>
        <v>0.83362381239689276</v>
      </c>
      <c r="CP332" s="81">
        <f t="shared" si="663"/>
        <v>0.16887727640865949</v>
      </c>
      <c r="CQ332" s="81">
        <f t="shared" si="664"/>
        <v>0.21801290080846683</v>
      </c>
      <c r="CR332" s="82">
        <f t="shared" si="665"/>
        <v>0.63562457311566078</v>
      </c>
      <c r="CS332" s="82">
        <f t="shared" si="666"/>
        <v>0.32360700131981462</v>
      </c>
      <c r="CT332" s="82">
        <f t="shared" si="667"/>
        <v>7.0845983125238168E-2</v>
      </c>
      <c r="CU332" s="59">
        <f t="shared" si="719"/>
        <v>0.89763881746146656</v>
      </c>
      <c r="CV332" s="59">
        <f t="shared" si="719"/>
        <v>1.37708628572287E-4</v>
      </c>
      <c r="CW332" s="59">
        <f t="shared" si="719"/>
        <v>1.3662086484047823E-2</v>
      </c>
      <c r="CX332" s="59">
        <f t="shared" si="719"/>
        <v>0.25024218332442544</v>
      </c>
      <c r="CY332" s="59">
        <f t="shared" si="719"/>
        <v>5.4273127753303963E-3</v>
      </c>
      <c r="CZ332" s="59">
        <f t="shared" si="717"/>
        <v>0.65040045255604839</v>
      </c>
      <c r="DA332" s="59">
        <f t="shared" si="717"/>
        <v>4.7791088745198608E-3</v>
      </c>
      <c r="DB332" s="59">
        <f t="shared" si="717"/>
        <v>3.226904640127527E-5</v>
      </c>
      <c r="DC332" s="59">
        <f t="shared" si="717"/>
        <v>1.9109091681175422E-4</v>
      </c>
      <c r="DD332" s="59">
        <f t="shared" si="717"/>
        <v>9.1448451363239835E-4</v>
      </c>
      <c r="DE332" s="59">
        <f t="shared" si="668"/>
        <v>1.8234255145812563</v>
      </c>
      <c r="DF332" s="59"/>
      <c r="DG332" s="81">
        <f t="shared" si="724"/>
        <v>1.7952776349229331</v>
      </c>
      <c r="DH332" s="81">
        <f t="shared" si="724"/>
        <v>2.7541725714457399E-4</v>
      </c>
      <c r="DI332" s="81">
        <f t="shared" si="670"/>
        <v>4.0986259452143473E-2</v>
      </c>
      <c r="DJ332" s="81">
        <f t="shared" si="626"/>
        <v>0.25024218332442544</v>
      </c>
      <c r="DK332" s="81">
        <f t="shared" si="626"/>
        <v>5.4273127753303963E-3</v>
      </c>
      <c r="DL332" s="81">
        <f t="shared" si="626"/>
        <v>0.65040045255604839</v>
      </c>
      <c r="DM332" s="81">
        <f t="shared" si="624"/>
        <v>4.7791088745198608E-3</v>
      </c>
      <c r="DN332" s="81">
        <f t="shared" si="624"/>
        <v>3.226904640127527E-5</v>
      </c>
      <c r="DO332" s="81">
        <f t="shared" si="624"/>
        <v>1.9109091681175422E-4</v>
      </c>
      <c r="DP332" s="81">
        <f t="shared" si="671"/>
        <v>2.743453540897195E-3</v>
      </c>
      <c r="DQ332" s="81">
        <f t="shared" si="672"/>
        <v>2.7503551826666555</v>
      </c>
      <c r="DR332" s="81">
        <f t="shared" si="673"/>
        <v>2.1815364203915633</v>
      </c>
      <c r="DS332" s="59"/>
      <c r="DT332" s="82">
        <f t="shared" si="725"/>
        <v>1.9582317726494036</v>
      </c>
      <c r="DU332" s="82">
        <f t="shared" si="725"/>
        <v>3.0041638863261835E-4</v>
      </c>
      <c r="DV332" s="82">
        <f t="shared" si="675"/>
        <v>4.1768227350596376E-2</v>
      </c>
      <c r="DW332" s="82">
        <f t="shared" si="676"/>
        <v>1.7840451136382919E-2</v>
      </c>
      <c r="DX332" s="82">
        <f t="shared" si="677"/>
        <v>5.9608678486979295E-2</v>
      </c>
      <c r="DY332" s="82">
        <f t="shared" si="726"/>
        <v>0.54591243684053636</v>
      </c>
      <c r="DZ332" s="82">
        <f t="shared" si="726"/>
        <v>1.1839880484239673E-2</v>
      </c>
      <c r="EA332" s="82">
        <f t="shared" si="726"/>
        <v>1.4188722750901746</v>
      </c>
      <c r="EB332" s="82">
        <f t="shared" si="628"/>
        <v>1.042580006678161E-2</v>
      </c>
      <c r="EC332" s="82">
        <f t="shared" si="727"/>
        <v>1.4079219995137462E-4</v>
      </c>
      <c r="ED332" s="82">
        <f t="shared" si="727"/>
        <v>8.3374358926171252E-4</v>
      </c>
      <c r="EE332" s="82">
        <f t="shared" si="727"/>
        <v>3.9899625447462842E-3</v>
      </c>
      <c r="EF332" s="81">
        <f t="shared" si="680"/>
        <v>4.0101557583407059</v>
      </c>
      <c r="EG332" s="81">
        <f t="shared" si="681"/>
        <v>1.947777309215331E-2</v>
      </c>
      <c r="EH332" s="81">
        <f t="shared" si="682"/>
        <v>3.0390116352711161E-2</v>
      </c>
      <c r="EI332" s="81">
        <f t="shared" si="683"/>
        <v>1.4079219995137462E-4</v>
      </c>
      <c r="EJ332" s="81">
        <f t="shared" si="684"/>
        <v>3.0041638863261835E-4</v>
      </c>
      <c r="EK332" s="81">
        <f t="shared" si="685"/>
        <v>3.9899625447462842E-3</v>
      </c>
      <c r="EL332" s="81">
        <f t="shared" si="686"/>
        <v>1.3709696391685259E-2</v>
      </c>
      <c r="EM332" s="81">
        <f t="shared" si="687"/>
        <v>1.042580006678161E-2</v>
      </c>
      <c r="EN332" s="81">
        <f t="shared" si="688"/>
        <v>0.97609433978392557</v>
      </c>
      <c r="EO332" s="81">
        <f t="shared" si="689"/>
        <v>0.70066577230013471</v>
      </c>
      <c r="EP332" s="81">
        <f t="shared" si="690"/>
        <v>7.4839090422913574E-3</v>
      </c>
      <c r="EQ332" s="81">
        <f t="shared" si="691"/>
        <v>0.49868601006660374</v>
      </c>
      <c r="ER332" s="81">
        <f t="shared" si="692"/>
        <v>1.0477559818198159E-2</v>
      </c>
      <c r="ES332" s="81">
        <f t="shared" si="693"/>
        <v>0.27061778953129634</v>
      </c>
      <c r="ET332" s="81">
        <f t="shared" si="694"/>
        <v>0.50432489287683691</v>
      </c>
      <c r="EU332" s="81">
        <f t="shared" si="695"/>
        <v>1.0046610073757227</v>
      </c>
      <c r="EV332" s="59"/>
      <c r="EW332" s="59"/>
      <c r="EX332" s="59"/>
      <c r="EY332" s="59"/>
      <c r="EZ332" s="59">
        <f t="shared" si="696"/>
        <v>8.4620773571885632E-2</v>
      </c>
      <c r="FA332" s="59">
        <f t="shared" si="697"/>
        <v>905.59278070595667</v>
      </c>
      <c r="FB332" s="59"/>
      <c r="FC332" s="59">
        <f t="shared" si="698"/>
        <v>1112.9569954352128</v>
      </c>
      <c r="FD332" s="59">
        <f t="shared" si="699"/>
        <v>841.88276161626106</v>
      </c>
      <c r="FE332" s="59">
        <f t="shared" si="700"/>
        <v>996.23405986095202</v>
      </c>
      <c r="FF332" s="59">
        <f t="shared" si="701"/>
        <v>636.62005547135414</v>
      </c>
      <c r="FG332" s="59">
        <f t="shared" si="702"/>
        <v>0.43717468789499303</v>
      </c>
      <c r="FH332" s="59">
        <f t="shared" si="703"/>
        <v>1586.8402438765579</v>
      </c>
      <c r="FI332" s="59">
        <f t="shared" si="704"/>
        <v>798.27222438999763</v>
      </c>
      <c r="FJ332" s="59"/>
      <c r="FK332" s="59">
        <f t="shared" si="705"/>
        <v>1141.1425208955193</v>
      </c>
      <c r="FL332" s="59">
        <f t="shared" si="706"/>
        <v>530.12760624648081</v>
      </c>
      <c r="FM332" s="59"/>
      <c r="FN332" s="59">
        <f t="shared" si="707"/>
        <v>76.854068760927873</v>
      </c>
      <c r="FO332" s="59">
        <f t="shared" si="708"/>
        <v>54.930796078511079</v>
      </c>
      <c r="FP332" s="59"/>
      <c r="FQ332" s="59">
        <f t="shared" si="709"/>
        <v>26.23</v>
      </c>
      <c r="FR332" s="59">
        <f t="shared" si="710"/>
        <v>32.44</v>
      </c>
      <c r="FS332" s="59">
        <f t="shared" si="711"/>
        <v>28.6</v>
      </c>
      <c r="FT332" s="59">
        <f t="shared" si="712"/>
        <v>1388.1530662748314</v>
      </c>
      <c r="FU332" s="59">
        <f t="shared" si="713"/>
        <v>486.6199459600499</v>
      </c>
      <c r="FV332" s="59"/>
      <c r="FW332" s="59"/>
      <c r="FX332" s="59"/>
      <c r="FY332" s="59"/>
      <c r="FZ332" s="59"/>
      <c r="GA332" s="59"/>
      <c r="GB332" s="59"/>
      <c r="GC332" s="59"/>
      <c r="GD332" s="60"/>
    </row>
    <row r="333" spans="1:186">
      <c r="C333" s="24" t="s">
        <v>233</v>
      </c>
      <c r="D333" s="24" t="s">
        <v>207</v>
      </c>
      <c r="E333" s="24"/>
      <c r="F333" s="23">
        <v>52.856000000000002</v>
      </c>
      <c r="G333" s="23">
        <v>0.19700000000000001</v>
      </c>
      <c r="H333" s="23">
        <v>2.2010000000000001</v>
      </c>
      <c r="I333" s="23">
        <v>6.14</v>
      </c>
      <c r="J333" s="23">
        <v>0.223</v>
      </c>
      <c r="K333" s="23">
        <v>15.452999999999999</v>
      </c>
      <c r="L333" s="23">
        <v>23.242000000000001</v>
      </c>
      <c r="M333" s="23">
        <v>0.13900000000000001</v>
      </c>
      <c r="N333" s="23">
        <v>1.2E-2</v>
      </c>
      <c r="O333" s="23">
        <v>3.9E-2</v>
      </c>
      <c r="Q333" s="24">
        <v>53.814</v>
      </c>
      <c r="R333" s="24">
        <v>7.2999999999999995E-2</v>
      </c>
      <c r="S333" s="24">
        <v>1.3879999999999999</v>
      </c>
      <c r="T333" s="24">
        <v>18.437999999999999</v>
      </c>
      <c r="U333" s="24">
        <v>0.45</v>
      </c>
      <c r="V333" s="24">
        <v>25.434000000000001</v>
      </c>
      <c r="W333" s="24">
        <v>0.60799999999999998</v>
      </c>
      <c r="X333" s="24">
        <v>0</v>
      </c>
      <c r="Y333" s="24">
        <v>0</v>
      </c>
      <c r="Z333" s="24">
        <v>8.7999999999999995E-2</v>
      </c>
      <c r="AB333" s="69">
        <f t="shared" si="714"/>
        <v>763.18973911235832</v>
      </c>
      <c r="AC333" s="69">
        <f t="shared" si="715"/>
        <v>8.7250144053902172</v>
      </c>
      <c r="AD333" s="59"/>
      <c r="AE333" s="63">
        <f t="shared" si="629"/>
        <v>763.18973911235832</v>
      </c>
      <c r="AF333" s="63"/>
      <c r="AG333" s="63">
        <f t="shared" si="630"/>
        <v>871.76310253285635</v>
      </c>
      <c r="AH333" s="63">
        <f t="shared" si="631"/>
        <v>832.18851480921398</v>
      </c>
      <c r="AI333" s="63">
        <f t="shared" si="632"/>
        <v>8.7250144053902172</v>
      </c>
      <c r="AJ333" s="63">
        <f t="shared" si="633"/>
        <v>0.29376478942681317</v>
      </c>
      <c r="AK333" s="63">
        <f t="shared" si="634"/>
        <v>883.85478137441601</v>
      </c>
      <c r="AL333" s="79">
        <f t="shared" si="635"/>
        <v>0.54809573528321998</v>
      </c>
      <c r="AM333" s="80"/>
      <c r="AN333" s="59">
        <f t="shared" si="636"/>
        <v>0.27825647643909429</v>
      </c>
      <c r="AO333" s="59"/>
      <c r="AP333" s="59">
        <f t="shared" si="718"/>
        <v>0.8796973585445782</v>
      </c>
      <c r="AQ333" s="59">
        <f t="shared" si="718"/>
        <v>2.466236348067322E-3</v>
      </c>
      <c r="AR333" s="59">
        <f t="shared" si="718"/>
        <v>2.1586685105089203E-2</v>
      </c>
      <c r="AS333" s="59">
        <f t="shared" si="718"/>
        <v>8.5460092642080876E-2</v>
      </c>
      <c r="AT333" s="59">
        <f t="shared" si="718"/>
        <v>3.1436123348017623E-3</v>
      </c>
      <c r="AU333" s="59">
        <f t="shared" si="716"/>
        <v>0.38340727067019975</v>
      </c>
      <c r="AV333" s="59">
        <f t="shared" si="716"/>
        <v>0.41446286739399474</v>
      </c>
      <c r="AW333" s="59">
        <f t="shared" si="716"/>
        <v>2.2426987248886318E-3</v>
      </c>
      <c r="AX333" s="59">
        <f t="shared" si="716"/>
        <v>1.2739394454116949E-4</v>
      </c>
      <c r="AY333" s="59">
        <f t="shared" si="716"/>
        <v>2.56581985839306E-4</v>
      </c>
      <c r="AZ333" s="59">
        <f t="shared" si="637"/>
        <v>1.7928507976940811</v>
      </c>
      <c r="BA333" s="59"/>
      <c r="BB333" s="81">
        <f t="shared" si="720"/>
        <v>1.7593947170891564</v>
      </c>
      <c r="BC333" s="81">
        <f t="shared" si="720"/>
        <v>4.9324726961346441E-3</v>
      </c>
      <c r="BD333" s="81">
        <f t="shared" si="639"/>
        <v>6.4760055315267601E-2</v>
      </c>
      <c r="BE333" s="81">
        <f t="shared" si="625"/>
        <v>8.5460092642080876E-2</v>
      </c>
      <c r="BF333" s="81">
        <f t="shared" si="625"/>
        <v>3.1436123348017623E-3</v>
      </c>
      <c r="BG333" s="81">
        <f t="shared" si="625"/>
        <v>0.38340727067019975</v>
      </c>
      <c r="BH333" s="81">
        <f t="shared" si="623"/>
        <v>0.41446286739399474</v>
      </c>
      <c r="BI333" s="81">
        <f t="shared" si="623"/>
        <v>2.2426987248886318E-3</v>
      </c>
      <c r="BJ333" s="81">
        <f t="shared" si="623"/>
        <v>1.2739394454116949E-4</v>
      </c>
      <c r="BK333" s="81">
        <f t="shared" si="640"/>
        <v>7.6974595751791799E-4</v>
      </c>
      <c r="BL333" s="81">
        <f t="shared" si="641"/>
        <v>2.7187009267685833</v>
      </c>
      <c r="BM333" s="81">
        <f t="shared" si="642"/>
        <v>2.2069363867586316</v>
      </c>
      <c r="BN333" s="59"/>
      <c r="BO333" s="82">
        <f t="shared" si="721"/>
        <v>1.9414361099074837</v>
      </c>
      <c r="BP333" s="82">
        <f t="shared" si="721"/>
        <v>5.4428267348964983E-3</v>
      </c>
      <c r="BQ333" s="82">
        <f t="shared" si="644"/>
        <v>5.856389009251628E-2</v>
      </c>
      <c r="BR333" s="82">
        <f t="shared" si="645"/>
        <v>3.6716991563327597E-2</v>
      </c>
      <c r="BS333" s="82">
        <f t="shared" si="646"/>
        <v>9.5280881655843877E-2</v>
      </c>
      <c r="BT333" s="82">
        <f t="shared" si="722"/>
        <v>0.18860498806757189</v>
      </c>
      <c r="BU333" s="82">
        <f t="shared" si="722"/>
        <v>6.9377524475372669E-3</v>
      </c>
      <c r="BV333" s="82">
        <f t="shared" si="722"/>
        <v>0.84615545658987934</v>
      </c>
      <c r="BW333" s="82">
        <f t="shared" si="627"/>
        <v>0.91469318301212466</v>
      </c>
      <c r="BX333" s="82">
        <f t="shared" si="723"/>
        <v>9.8989868409878144E-3</v>
      </c>
      <c r="BY333" s="82">
        <f t="shared" si="723"/>
        <v>5.6230066332123622E-4</v>
      </c>
      <c r="BZ333" s="82">
        <f t="shared" si="723"/>
        <v>1.1325202414711048E-3</v>
      </c>
      <c r="CA333" s="81">
        <f t="shared" si="649"/>
        <v>4.0101450061611184</v>
      </c>
      <c r="CB333" s="81">
        <f t="shared" si="650"/>
        <v>1.9727711658912399E-2</v>
      </c>
      <c r="CC333" s="81">
        <f t="shared" si="651"/>
        <v>3.0358022901012305E-2</v>
      </c>
      <c r="CD333" s="81">
        <f t="shared" si="652"/>
        <v>9.8989868409878144E-3</v>
      </c>
      <c r="CE333" s="81">
        <f t="shared" si="653"/>
        <v>2.6818004722339785E-2</v>
      </c>
      <c r="CF333" s="81">
        <f t="shared" si="654"/>
        <v>1.5872942685088248E-2</v>
      </c>
      <c r="CG333" s="81">
        <f t="shared" si="655"/>
        <v>5.6626012073555238E-4</v>
      </c>
      <c r="CH333" s="81">
        <f t="shared" si="656"/>
        <v>0.87143597548396112</v>
      </c>
      <c r="CI333" s="81">
        <f t="shared" si="657"/>
        <v>8.1662234586745042E-2</v>
      </c>
      <c r="CJ333" s="81">
        <f t="shared" si="658"/>
        <v>6.6332979729572181E-2</v>
      </c>
      <c r="CK333" s="81">
        <f t="shared" si="659"/>
        <v>0.70785406730444933</v>
      </c>
      <c r="CL333" s="81">
        <f t="shared" si="660"/>
        <v>1.0062544044398576</v>
      </c>
      <c r="CM333" s="81">
        <f t="shared" si="661"/>
        <v>0.87143597548396112</v>
      </c>
      <c r="CN333" s="81"/>
      <c r="CO333" s="59">
        <f t="shared" si="662"/>
        <v>0.83362381239689276</v>
      </c>
      <c r="CP333" s="81">
        <f t="shared" si="663"/>
        <v>0.16887727640865949</v>
      </c>
      <c r="CQ333" s="81">
        <f t="shared" si="664"/>
        <v>0.21801290080846683</v>
      </c>
      <c r="CR333" s="82">
        <f t="shared" si="665"/>
        <v>0.63562457311566078</v>
      </c>
      <c r="CS333" s="82">
        <f t="shared" si="666"/>
        <v>0.32360700131981462</v>
      </c>
      <c r="CT333" s="82">
        <f t="shared" si="667"/>
        <v>7.0845983125238168E-2</v>
      </c>
      <c r="CU333" s="59">
        <f t="shared" si="719"/>
        <v>0.89564162351895593</v>
      </c>
      <c r="CV333" s="59">
        <f t="shared" si="719"/>
        <v>9.1388453507063201E-4</v>
      </c>
      <c r="CW333" s="59">
        <f t="shared" si="719"/>
        <v>1.3613048126244347E-2</v>
      </c>
      <c r="CX333" s="59">
        <f t="shared" si="719"/>
        <v>0.25663081239978619</v>
      </c>
      <c r="CY333" s="59">
        <f t="shared" si="719"/>
        <v>6.343612334801762E-3</v>
      </c>
      <c r="CZ333" s="59">
        <f t="shared" si="717"/>
        <v>0.63104772679905918</v>
      </c>
      <c r="DA333" s="59">
        <f t="shared" si="717"/>
        <v>1.0842157446671922E-2</v>
      </c>
      <c r="DB333" s="59">
        <f t="shared" si="717"/>
        <v>0</v>
      </c>
      <c r="DC333" s="59">
        <f t="shared" si="717"/>
        <v>0</v>
      </c>
      <c r="DD333" s="59">
        <f t="shared" si="717"/>
        <v>5.7895422445792123E-4</v>
      </c>
      <c r="DE333" s="59">
        <f t="shared" si="668"/>
        <v>1.8156118193850477</v>
      </c>
      <c r="DF333" s="59"/>
      <c r="DG333" s="81">
        <f t="shared" si="724"/>
        <v>1.7912832470379119</v>
      </c>
      <c r="DH333" s="81">
        <f t="shared" si="724"/>
        <v>1.827769070141264E-3</v>
      </c>
      <c r="DI333" s="81">
        <f t="shared" si="670"/>
        <v>4.0839144378733039E-2</v>
      </c>
      <c r="DJ333" s="81">
        <f t="shared" si="626"/>
        <v>0.25663081239978619</v>
      </c>
      <c r="DK333" s="81">
        <f t="shared" si="626"/>
        <v>6.343612334801762E-3</v>
      </c>
      <c r="DL333" s="81">
        <f t="shared" si="626"/>
        <v>0.63104772679905918</v>
      </c>
      <c r="DM333" s="81">
        <f t="shared" si="624"/>
        <v>1.0842157446671922E-2</v>
      </c>
      <c r="DN333" s="81">
        <f t="shared" si="624"/>
        <v>0</v>
      </c>
      <c r="DO333" s="81">
        <f t="shared" si="624"/>
        <v>0</v>
      </c>
      <c r="DP333" s="81">
        <f t="shared" si="671"/>
        <v>1.7368626733737637E-3</v>
      </c>
      <c r="DQ333" s="81">
        <f t="shared" si="672"/>
        <v>2.7405513321404791</v>
      </c>
      <c r="DR333" s="81">
        <f t="shared" si="673"/>
        <v>2.1893404913214169</v>
      </c>
      <c r="DS333" s="59"/>
      <c r="DT333" s="82">
        <f t="shared" si="725"/>
        <v>1.9608644720829025</v>
      </c>
      <c r="DU333" s="82">
        <f t="shared" si="725"/>
        <v>2.0008044170225824E-3</v>
      </c>
      <c r="DV333" s="82">
        <f t="shared" si="675"/>
        <v>3.9135527917097512E-2</v>
      </c>
      <c r="DW333" s="82">
        <f t="shared" si="676"/>
        <v>2.0471667029090278E-2</v>
      </c>
      <c r="DX333" s="82">
        <f t="shared" si="677"/>
        <v>5.960719494618779E-2</v>
      </c>
      <c r="DY333" s="82">
        <f t="shared" si="726"/>
        <v>0.56185222890756226</v>
      </c>
      <c r="DZ333" s="82">
        <f t="shared" si="726"/>
        <v>1.3888327345827491E-2</v>
      </c>
      <c r="EA333" s="82">
        <f t="shared" si="726"/>
        <v>1.3815783402375155</v>
      </c>
      <c r="EB333" s="82">
        <f t="shared" si="628"/>
        <v>2.3737174311280865E-2</v>
      </c>
      <c r="EC333" s="82">
        <f t="shared" si="727"/>
        <v>0</v>
      </c>
      <c r="ED333" s="82">
        <f t="shared" si="727"/>
        <v>0</v>
      </c>
      <c r="EE333" s="82">
        <f t="shared" si="727"/>
        <v>2.5350558524546304E-3</v>
      </c>
      <c r="EF333" s="81">
        <f t="shared" si="680"/>
        <v>4.006063598100754</v>
      </c>
      <c r="EG333" s="81">
        <f t="shared" si="681"/>
        <v>1.2127196201507439E-2</v>
      </c>
      <c r="EH333" s="81">
        <f t="shared" si="682"/>
        <v>1.816326062410667E-2</v>
      </c>
      <c r="EI333" s="81">
        <f t="shared" si="683"/>
        <v>0</v>
      </c>
      <c r="EJ333" s="81">
        <f t="shared" si="684"/>
        <v>2.0008044170225824E-3</v>
      </c>
      <c r="EK333" s="81">
        <f t="shared" si="685"/>
        <v>2.5350558524546304E-3</v>
      </c>
      <c r="EL333" s="81">
        <f t="shared" si="686"/>
        <v>1.7936611176635649E-2</v>
      </c>
      <c r="EM333" s="81">
        <f t="shared" si="687"/>
        <v>2.3737174311280865E-2</v>
      </c>
      <c r="EN333" s="81">
        <f t="shared" si="688"/>
        <v>0.95682215329298304</v>
      </c>
      <c r="EO333" s="81">
        <f t="shared" si="689"/>
        <v>0.67537526195601594</v>
      </c>
      <c r="EP333" s="81">
        <f t="shared" si="690"/>
        <v>1.6754942664530901E-2</v>
      </c>
      <c r="EQ333" s="81">
        <f t="shared" si="691"/>
        <v>0.47430932523157782</v>
      </c>
      <c r="ER333" s="81">
        <f t="shared" si="692"/>
        <v>2.3659637229019995E-2</v>
      </c>
      <c r="ES333" s="81">
        <f t="shared" si="693"/>
        <v>0.28463939969627799</v>
      </c>
      <c r="ET333" s="81">
        <f t="shared" si="694"/>
        <v>0.48289145744382195</v>
      </c>
      <c r="EU333" s="81">
        <f t="shared" si="695"/>
        <v>1.0030317990503768</v>
      </c>
      <c r="EV333" s="59"/>
      <c r="EW333" s="59"/>
      <c r="EX333" s="59"/>
      <c r="EY333" s="59"/>
      <c r="EZ333" s="59">
        <f t="shared" si="696"/>
        <v>8.5774514893749418E-2</v>
      </c>
      <c r="FA333" s="59">
        <f t="shared" si="697"/>
        <v>909.49203857117061</v>
      </c>
      <c r="FB333" s="59"/>
      <c r="FC333" s="59">
        <f t="shared" si="698"/>
        <v>1120.9823244503652</v>
      </c>
      <c r="FD333" s="59">
        <f t="shared" si="699"/>
        <v>853.74775396721213</v>
      </c>
      <c r="FE333" s="59">
        <f t="shared" si="700"/>
        <v>1140.3964707227556</v>
      </c>
      <c r="FF333" s="59">
        <f t="shared" si="701"/>
        <v>714.37731906338979</v>
      </c>
      <c r="FG333" s="59">
        <f t="shared" si="702"/>
        <v>0.45964287272240273</v>
      </c>
      <c r="FH333" s="59">
        <f t="shared" si="703"/>
        <v>1622.9106963627623</v>
      </c>
      <c r="FI333" s="59">
        <f t="shared" si="704"/>
        <v>949.76245241303161</v>
      </c>
      <c r="FJ333" s="59"/>
      <c r="FK333" s="59">
        <f t="shared" si="705"/>
        <v>1135.8802227744623</v>
      </c>
      <c r="FL333" s="59">
        <f t="shared" si="706"/>
        <v>560.10892591385016</v>
      </c>
      <c r="FM333" s="59"/>
      <c r="FN333" s="59">
        <f t="shared" si="707"/>
        <v>22.094577292385544</v>
      </c>
      <c r="FO333" s="59">
        <f t="shared" si="708"/>
        <v>18.535993768229389</v>
      </c>
      <c r="FP333" s="59"/>
      <c r="FQ333" s="59">
        <f t="shared" si="709"/>
        <v>26.23</v>
      </c>
      <c r="FR333" s="59">
        <f t="shared" si="710"/>
        <v>32.44</v>
      </c>
      <c r="FS333" s="59">
        <f t="shared" si="711"/>
        <v>28.6</v>
      </c>
      <c r="FT333" s="59">
        <f t="shared" si="712"/>
        <v>1462.1287482186681</v>
      </c>
      <c r="FU333" s="59">
        <f t="shared" si="713"/>
        <v>579.04576172737325</v>
      </c>
      <c r="FV333" s="59"/>
      <c r="FW333" s="59"/>
      <c r="FX333" s="59"/>
      <c r="FY333" s="59"/>
      <c r="FZ333" s="59"/>
      <c r="GA333" s="59"/>
      <c r="GB333" s="59"/>
      <c r="GC333" s="59"/>
      <c r="GD333" s="60"/>
    </row>
    <row r="334" spans="1:186">
      <c r="C334" s="24" t="s">
        <v>234</v>
      </c>
      <c r="D334" s="24" t="s">
        <v>214</v>
      </c>
      <c r="E334" s="24"/>
      <c r="F334" s="23">
        <v>52.856000000000002</v>
      </c>
      <c r="G334" s="23">
        <v>0.19700000000000001</v>
      </c>
      <c r="H334" s="23">
        <v>2.2010000000000001</v>
      </c>
      <c r="I334" s="23">
        <v>6.14</v>
      </c>
      <c r="J334" s="23">
        <v>0.223</v>
      </c>
      <c r="K334" s="23">
        <v>15.452999999999999</v>
      </c>
      <c r="L334" s="23">
        <v>23.242000000000001</v>
      </c>
      <c r="M334" s="23">
        <v>0.13900000000000001</v>
      </c>
      <c r="N334" s="23">
        <v>1.2E-2</v>
      </c>
      <c r="O334" s="23">
        <v>3.9E-2</v>
      </c>
      <c r="Q334" s="24">
        <v>53.527999999999999</v>
      </c>
      <c r="R334" s="24">
        <v>6.9000000000000006E-2</v>
      </c>
      <c r="S334" s="24">
        <v>1.504</v>
      </c>
      <c r="T334" s="24">
        <v>18.164999999999999</v>
      </c>
      <c r="U334" s="24">
        <v>0.44700000000000001</v>
      </c>
      <c r="V334" s="24">
        <v>25.515000000000001</v>
      </c>
      <c r="W334" s="24">
        <v>0.54100000000000004</v>
      </c>
      <c r="X334" s="24">
        <v>-1E-3</v>
      </c>
      <c r="Y334" s="24">
        <v>1.4999999999999999E-2</v>
      </c>
      <c r="Z334" s="24">
        <v>0.159</v>
      </c>
      <c r="AB334" s="69">
        <f t="shared" si="714"/>
        <v>765.43790383137377</v>
      </c>
      <c r="AC334" s="69">
        <f t="shared" si="715"/>
        <v>9.1739875778705873</v>
      </c>
      <c r="AD334" s="59"/>
      <c r="AE334" s="63">
        <f t="shared" si="629"/>
        <v>765.43790383137377</v>
      </c>
      <c r="AF334" s="63"/>
      <c r="AG334" s="63">
        <f t="shared" si="630"/>
        <v>872.8186152240271</v>
      </c>
      <c r="AH334" s="63">
        <f t="shared" si="631"/>
        <v>833.71160126580401</v>
      </c>
      <c r="AI334" s="63">
        <f t="shared" si="632"/>
        <v>9.1739875778705873</v>
      </c>
      <c r="AJ334" s="63">
        <f t="shared" si="633"/>
        <v>-8.5189880781285865E-2</v>
      </c>
      <c r="AK334" s="63">
        <f t="shared" si="634"/>
        <v>887.78852435834324</v>
      </c>
      <c r="AL334" s="79">
        <f t="shared" si="635"/>
        <v>0.55810477341511788</v>
      </c>
      <c r="AM334" s="80"/>
      <c r="AN334" s="59">
        <f t="shared" si="636"/>
        <v>0.24829002389036425</v>
      </c>
      <c r="AO334" s="59"/>
      <c r="AP334" s="59">
        <f t="shared" si="718"/>
        <v>0.8796973585445782</v>
      </c>
      <c r="AQ334" s="59">
        <f t="shared" si="718"/>
        <v>2.466236348067322E-3</v>
      </c>
      <c r="AR334" s="59">
        <f t="shared" si="718"/>
        <v>2.1586685105089203E-2</v>
      </c>
      <c r="AS334" s="59">
        <f t="shared" si="718"/>
        <v>8.5460092642080876E-2</v>
      </c>
      <c r="AT334" s="59">
        <f t="shared" si="718"/>
        <v>3.1436123348017623E-3</v>
      </c>
      <c r="AU334" s="59">
        <f t="shared" si="716"/>
        <v>0.38340727067019975</v>
      </c>
      <c r="AV334" s="59">
        <f t="shared" si="716"/>
        <v>0.41446286739399474</v>
      </c>
      <c r="AW334" s="59">
        <f t="shared" si="716"/>
        <v>2.2426987248886318E-3</v>
      </c>
      <c r="AX334" s="59">
        <f t="shared" si="716"/>
        <v>1.2739394454116949E-4</v>
      </c>
      <c r="AY334" s="59">
        <f t="shared" si="716"/>
        <v>2.56581985839306E-4</v>
      </c>
      <c r="AZ334" s="59">
        <f t="shared" si="637"/>
        <v>1.7928507976940811</v>
      </c>
      <c r="BA334" s="59"/>
      <c r="BB334" s="81">
        <f t="shared" si="720"/>
        <v>1.7593947170891564</v>
      </c>
      <c r="BC334" s="81">
        <f t="shared" si="720"/>
        <v>4.9324726961346441E-3</v>
      </c>
      <c r="BD334" s="81">
        <f t="shared" si="639"/>
        <v>6.4760055315267601E-2</v>
      </c>
      <c r="BE334" s="81">
        <f t="shared" si="625"/>
        <v>8.5460092642080876E-2</v>
      </c>
      <c r="BF334" s="81">
        <f t="shared" si="625"/>
        <v>3.1436123348017623E-3</v>
      </c>
      <c r="BG334" s="81">
        <f t="shared" si="625"/>
        <v>0.38340727067019975</v>
      </c>
      <c r="BH334" s="81">
        <f t="shared" si="623"/>
        <v>0.41446286739399474</v>
      </c>
      <c r="BI334" s="81">
        <f t="shared" si="623"/>
        <v>2.2426987248886318E-3</v>
      </c>
      <c r="BJ334" s="81">
        <f t="shared" si="623"/>
        <v>1.2739394454116949E-4</v>
      </c>
      <c r="BK334" s="81">
        <f t="shared" si="640"/>
        <v>7.6974595751791799E-4</v>
      </c>
      <c r="BL334" s="81">
        <f t="shared" si="641"/>
        <v>2.7187009267685833</v>
      </c>
      <c r="BM334" s="81">
        <f t="shared" si="642"/>
        <v>2.2069363867586316</v>
      </c>
      <c r="BN334" s="59"/>
      <c r="BO334" s="82">
        <f t="shared" si="721"/>
        <v>1.9414361099074837</v>
      </c>
      <c r="BP334" s="82">
        <f t="shared" si="721"/>
        <v>5.4428267348964983E-3</v>
      </c>
      <c r="BQ334" s="82">
        <f t="shared" si="644"/>
        <v>5.856389009251628E-2</v>
      </c>
      <c r="BR334" s="82">
        <f t="shared" si="645"/>
        <v>3.6716991563327597E-2</v>
      </c>
      <c r="BS334" s="82">
        <f t="shared" si="646"/>
        <v>9.5280881655843877E-2</v>
      </c>
      <c r="BT334" s="82">
        <f t="shared" si="722"/>
        <v>0.18860498806757189</v>
      </c>
      <c r="BU334" s="82">
        <f t="shared" si="722"/>
        <v>6.9377524475372669E-3</v>
      </c>
      <c r="BV334" s="82">
        <f t="shared" si="722"/>
        <v>0.84615545658987934</v>
      </c>
      <c r="BW334" s="82">
        <f t="shared" si="627"/>
        <v>0.91469318301212466</v>
      </c>
      <c r="BX334" s="82">
        <f t="shared" si="723"/>
        <v>9.8989868409878144E-3</v>
      </c>
      <c r="BY334" s="82">
        <f t="shared" si="723"/>
        <v>5.6230066332123622E-4</v>
      </c>
      <c r="BZ334" s="82">
        <f t="shared" si="723"/>
        <v>1.1325202414711048E-3</v>
      </c>
      <c r="CA334" s="81">
        <f t="shared" si="649"/>
        <v>4.0101450061611184</v>
      </c>
      <c r="CB334" s="81">
        <f t="shared" si="650"/>
        <v>1.9727711658912399E-2</v>
      </c>
      <c r="CC334" s="81">
        <f t="shared" si="651"/>
        <v>3.0358022901012305E-2</v>
      </c>
      <c r="CD334" s="81">
        <f t="shared" si="652"/>
        <v>9.8989868409878144E-3</v>
      </c>
      <c r="CE334" s="81">
        <f t="shared" si="653"/>
        <v>2.6818004722339785E-2</v>
      </c>
      <c r="CF334" s="81">
        <f t="shared" si="654"/>
        <v>1.5872942685088248E-2</v>
      </c>
      <c r="CG334" s="81">
        <f t="shared" si="655"/>
        <v>5.6626012073555238E-4</v>
      </c>
      <c r="CH334" s="81">
        <f t="shared" si="656"/>
        <v>0.87143597548396112</v>
      </c>
      <c r="CI334" s="81">
        <f t="shared" si="657"/>
        <v>8.1662234586745042E-2</v>
      </c>
      <c r="CJ334" s="81">
        <f t="shared" si="658"/>
        <v>6.6332979729572181E-2</v>
      </c>
      <c r="CK334" s="81">
        <f t="shared" si="659"/>
        <v>0.70785406730444933</v>
      </c>
      <c r="CL334" s="81">
        <f t="shared" si="660"/>
        <v>1.0062544044398576</v>
      </c>
      <c r="CM334" s="81">
        <f t="shared" si="661"/>
        <v>0.87143597548396112</v>
      </c>
      <c r="CN334" s="81"/>
      <c r="CO334" s="59">
        <f t="shared" si="662"/>
        <v>0.83362381239689276</v>
      </c>
      <c r="CP334" s="81">
        <f t="shared" si="663"/>
        <v>0.16887727640865949</v>
      </c>
      <c r="CQ334" s="81">
        <f t="shared" si="664"/>
        <v>0.21801290080846683</v>
      </c>
      <c r="CR334" s="82">
        <f t="shared" si="665"/>
        <v>0.63562457311566078</v>
      </c>
      <c r="CS334" s="82">
        <f t="shared" si="666"/>
        <v>0.32360700131981462</v>
      </c>
      <c r="CT334" s="82">
        <f t="shared" si="667"/>
        <v>7.0845983125238168E-2</v>
      </c>
      <c r="CU334" s="59">
        <f t="shared" si="719"/>
        <v>0.89088164462263852</v>
      </c>
      <c r="CV334" s="59">
        <f t="shared" si="719"/>
        <v>8.6380867013525499E-4</v>
      </c>
      <c r="CW334" s="59">
        <f t="shared" si="719"/>
        <v>1.4750738027284943E-2</v>
      </c>
      <c r="CX334" s="59">
        <f t="shared" si="719"/>
        <v>0.25283103955104219</v>
      </c>
      <c r="CY334" s="59">
        <f t="shared" si="719"/>
        <v>6.3013215859030842E-3</v>
      </c>
      <c r="CZ334" s="59">
        <f t="shared" si="717"/>
        <v>0.63305743293536187</v>
      </c>
      <c r="DA334" s="59">
        <f t="shared" si="717"/>
        <v>9.6473802280419574E-3</v>
      </c>
      <c r="DB334" s="59">
        <f t="shared" si="717"/>
        <v>-1.6134523200637635E-5</v>
      </c>
      <c r="DC334" s="59">
        <f t="shared" si="717"/>
        <v>1.5924243067646184E-4</v>
      </c>
      <c r="DD334" s="59">
        <f t="shared" si="717"/>
        <v>1.0460650191910167E-3</v>
      </c>
      <c r="DE334" s="59">
        <f t="shared" si="668"/>
        <v>1.8095225385470746</v>
      </c>
      <c r="DF334" s="59"/>
      <c r="DG334" s="81">
        <f t="shared" si="724"/>
        <v>1.781763289245277</v>
      </c>
      <c r="DH334" s="81">
        <f t="shared" si="724"/>
        <v>1.72761734027051E-3</v>
      </c>
      <c r="DI334" s="81">
        <f t="shared" si="670"/>
        <v>4.4252214081854827E-2</v>
      </c>
      <c r="DJ334" s="81">
        <f t="shared" si="626"/>
        <v>0.25283103955104219</v>
      </c>
      <c r="DK334" s="81">
        <f t="shared" si="626"/>
        <v>6.3013215859030842E-3</v>
      </c>
      <c r="DL334" s="81">
        <f t="shared" si="626"/>
        <v>0.63305743293536187</v>
      </c>
      <c r="DM334" s="81">
        <f t="shared" si="624"/>
        <v>9.6473802280419574E-3</v>
      </c>
      <c r="DN334" s="81">
        <f t="shared" si="624"/>
        <v>-1.6134523200637635E-5</v>
      </c>
      <c r="DO334" s="81">
        <f t="shared" si="624"/>
        <v>1.5924243067646184E-4</v>
      </c>
      <c r="DP334" s="81">
        <f t="shared" si="671"/>
        <v>3.1381950575730504E-3</v>
      </c>
      <c r="DQ334" s="81">
        <f t="shared" si="672"/>
        <v>2.7328615979328004</v>
      </c>
      <c r="DR334" s="81">
        <f t="shared" si="673"/>
        <v>2.195500864199833</v>
      </c>
      <c r="DS334" s="59"/>
      <c r="DT334" s="82">
        <f t="shared" si="725"/>
        <v>1.9559314206687715</v>
      </c>
      <c r="DU334" s="82">
        <f t="shared" si="725"/>
        <v>1.8964926817852609E-3</v>
      </c>
      <c r="DV334" s="82">
        <f t="shared" si="675"/>
        <v>4.4068579331228541E-2</v>
      </c>
      <c r="DW334" s="82">
        <f t="shared" si="676"/>
        <v>2.0701936841750326E-2</v>
      </c>
      <c r="DX334" s="82">
        <f t="shared" si="677"/>
        <v>6.4770516172978868E-2</v>
      </c>
      <c r="DY334" s="82">
        <f t="shared" si="726"/>
        <v>0.55509076583085526</v>
      </c>
      <c r="DZ334" s="82">
        <f t="shared" si="726"/>
        <v>1.3834556987451284E-2</v>
      </c>
      <c r="EA334" s="82">
        <f t="shared" si="726"/>
        <v>1.3898781410977148</v>
      </c>
      <c r="EB334" s="82">
        <f t="shared" si="628"/>
        <v>2.11808316279305E-2</v>
      </c>
      <c r="EC334" s="82">
        <f t="shared" si="727"/>
        <v>-7.0846719260904368E-5</v>
      </c>
      <c r="ED334" s="82">
        <f t="shared" si="727"/>
        <v>6.9923378833490794E-4</v>
      </c>
      <c r="EE334" s="82">
        <f t="shared" si="727"/>
        <v>4.5932733072861845E-3</v>
      </c>
      <c r="EF334" s="81">
        <f t="shared" si="680"/>
        <v>4.0078043854438468</v>
      </c>
      <c r="EG334" s="81">
        <f t="shared" si="681"/>
        <v>1.49095370993606E-2</v>
      </c>
      <c r="EH334" s="81">
        <f t="shared" si="682"/>
        <v>2.3367563962528592E-2</v>
      </c>
      <c r="EI334" s="81">
        <f t="shared" si="683"/>
        <v>-7.0846719260904368E-5</v>
      </c>
      <c r="EJ334" s="81">
        <f t="shared" si="684"/>
        <v>1.8964926817852609E-3</v>
      </c>
      <c r="EK334" s="81">
        <f t="shared" si="685"/>
        <v>4.5932733072861845E-3</v>
      </c>
      <c r="EL334" s="81">
        <f t="shared" si="686"/>
        <v>1.6179510253725046E-2</v>
      </c>
      <c r="EM334" s="81">
        <f t="shared" si="687"/>
        <v>2.11808316279305E-2</v>
      </c>
      <c r="EN334" s="81">
        <f t="shared" si="688"/>
        <v>0.95977331467629023</v>
      </c>
      <c r="EO334" s="81">
        <f t="shared" si="689"/>
        <v>0.68101163544535415</v>
      </c>
      <c r="EP334" s="81">
        <f t="shared" si="690"/>
        <v>1.5028957949195173E-2</v>
      </c>
      <c r="EQ334" s="81">
        <f t="shared" si="691"/>
        <v>0.47953324348828641</v>
      </c>
      <c r="ER334" s="81">
        <f t="shared" si="692"/>
        <v>2.1181377539582925E-2</v>
      </c>
      <c r="ES334" s="81">
        <f t="shared" si="693"/>
        <v>0.27987803752342355</v>
      </c>
      <c r="ET334" s="81">
        <f t="shared" si="694"/>
        <v>0.48758477082837343</v>
      </c>
      <c r="EU334" s="81">
        <f t="shared" si="695"/>
        <v>1.0035525758277564</v>
      </c>
      <c r="EV334" s="59"/>
      <c r="EW334" s="59"/>
      <c r="EX334" s="59"/>
      <c r="EY334" s="59"/>
      <c r="EZ334" s="59">
        <f t="shared" si="696"/>
        <v>8.5778755478346638E-2</v>
      </c>
      <c r="FA334" s="59">
        <f t="shared" si="697"/>
        <v>909.50627336510479</v>
      </c>
      <c r="FB334" s="59"/>
      <c r="FC334" s="59">
        <f t="shared" si="698"/>
        <v>1119.8066283446078</v>
      </c>
      <c r="FD334" s="59">
        <f t="shared" si="699"/>
        <v>851.04190980728583</v>
      </c>
      <c r="FE334" s="59">
        <f t="shared" si="700"/>
        <v>1117.875967456089</v>
      </c>
      <c r="FF334" s="59">
        <f t="shared" si="701"/>
        <v>704.86321698847109</v>
      </c>
      <c r="FG334" s="59">
        <f t="shared" si="702"/>
        <v>0.45463563531605761</v>
      </c>
      <c r="FH334" s="59">
        <f t="shared" si="703"/>
        <v>1614.9081989426036</v>
      </c>
      <c r="FI334" s="59">
        <f t="shared" si="704"/>
        <v>926.7166673061846</v>
      </c>
      <c r="FJ334" s="59"/>
      <c r="FK334" s="59">
        <f t="shared" si="705"/>
        <v>1138.8135641709518</v>
      </c>
      <c r="FL334" s="59">
        <f t="shared" si="706"/>
        <v>561.09416929479391</v>
      </c>
      <c r="FM334" s="59"/>
      <c r="FN334" s="59">
        <f t="shared" si="707"/>
        <v>27.396900382982921</v>
      </c>
      <c r="FO334" s="59">
        <f t="shared" si="708"/>
        <v>22.336002288152876</v>
      </c>
      <c r="FP334" s="59"/>
      <c r="FQ334" s="59">
        <f t="shared" si="709"/>
        <v>26.23</v>
      </c>
      <c r="FR334" s="59">
        <f t="shared" si="710"/>
        <v>32.44</v>
      </c>
      <c r="FS334" s="59">
        <f t="shared" si="711"/>
        <v>28.6</v>
      </c>
      <c r="FT334" s="59">
        <f t="shared" si="712"/>
        <v>1445.432451757667</v>
      </c>
      <c r="FU334" s="59">
        <f t="shared" si="713"/>
        <v>566.02105093765226</v>
      </c>
      <c r="FV334" s="59"/>
      <c r="FW334" s="59"/>
      <c r="FX334" s="59"/>
      <c r="FY334" s="59"/>
      <c r="FZ334" s="59"/>
      <c r="GA334" s="59"/>
      <c r="GB334" s="59"/>
      <c r="GC334" s="59"/>
      <c r="GD334" s="60"/>
    </row>
    <row r="335" spans="1:186">
      <c r="C335" s="24" t="s">
        <v>235</v>
      </c>
      <c r="D335" s="24" t="s">
        <v>214</v>
      </c>
      <c r="E335" s="24"/>
      <c r="F335" s="23">
        <v>52.856000000000002</v>
      </c>
      <c r="G335" s="23">
        <v>0.19700000000000001</v>
      </c>
      <c r="H335" s="23">
        <v>2.2010000000000001</v>
      </c>
      <c r="I335" s="23">
        <v>6.14</v>
      </c>
      <c r="J335" s="23">
        <v>0.223</v>
      </c>
      <c r="K335" s="23">
        <v>15.452999999999999</v>
      </c>
      <c r="L335" s="23">
        <v>23.242000000000001</v>
      </c>
      <c r="M335" s="23">
        <v>0.13900000000000001</v>
      </c>
      <c r="N335" s="23">
        <v>1.2E-2</v>
      </c>
      <c r="O335" s="23">
        <v>3.9E-2</v>
      </c>
      <c r="Q335" s="24">
        <v>53.606999999999999</v>
      </c>
      <c r="R335" s="24">
        <v>8.8999999999999996E-2</v>
      </c>
      <c r="S335" s="24">
        <v>1.5309999999999999</v>
      </c>
      <c r="T335" s="24">
        <v>18.288</v>
      </c>
      <c r="U335" s="24">
        <v>0.38800000000000001</v>
      </c>
      <c r="V335" s="24">
        <v>25.632999999999999</v>
      </c>
      <c r="W335" s="24">
        <v>0.432</v>
      </c>
      <c r="X335" s="24">
        <v>-1.0999999999999999E-2</v>
      </c>
      <c r="Y335" s="24">
        <v>-2E-3</v>
      </c>
      <c r="Z335" s="24">
        <v>9.8000000000000004E-2</v>
      </c>
      <c r="AB335" s="69">
        <f t="shared" si="714"/>
        <v>765.86124789693019</v>
      </c>
      <c r="AC335" s="69">
        <f t="shared" si="715"/>
        <v>9.9748427565076057</v>
      </c>
      <c r="AD335" s="59"/>
      <c r="AE335" s="63">
        <f t="shared" si="629"/>
        <v>765.86124789693019</v>
      </c>
      <c r="AF335" s="63"/>
      <c r="AG335" s="63">
        <f t="shared" si="630"/>
        <v>877.27172859253119</v>
      </c>
      <c r="AH335" s="63">
        <f t="shared" si="631"/>
        <v>837.00996175447972</v>
      </c>
      <c r="AI335" s="63">
        <f t="shared" si="632"/>
        <v>9.9748427565076057</v>
      </c>
      <c r="AJ335" s="63">
        <f t="shared" si="633"/>
        <v>-0.99683834790617887</v>
      </c>
      <c r="AK335" s="63">
        <f t="shared" si="634"/>
        <v>894.80533211703573</v>
      </c>
      <c r="AL335" s="79">
        <f t="shared" si="635"/>
        <v>0.55691484052424589</v>
      </c>
      <c r="AM335" s="80"/>
      <c r="AN335" s="59">
        <f t="shared" si="636"/>
        <v>0.19795749564334522</v>
      </c>
      <c r="AO335" s="59"/>
      <c r="AP335" s="59">
        <f t="shared" si="718"/>
        <v>0.8796973585445782</v>
      </c>
      <c r="AQ335" s="59">
        <f t="shared" si="718"/>
        <v>2.466236348067322E-3</v>
      </c>
      <c r="AR335" s="59">
        <f t="shared" si="718"/>
        <v>2.1586685105089203E-2</v>
      </c>
      <c r="AS335" s="59">
        <f t="shared" si="718"/>
        <v>8.5460092642080876E-2</v>
      </c>
      <c r="AT335" s="59">
        <f t="shared" si="718"/>
        <v>3.1436123348017623E-3</v>
      </c>
      <c r="AU335" s="59">
        <f t="shared" si="716"/>
        <v>0.38340727067019975</v>
      </c>
      <c r="AV335" s="59">
        <f t="shared" si="716"/>
        <v>0.41446286739399474</v>
      </c>
      <c r="AW335" s="59">
        <f t="shared" si="716"/>
        <v>2.2426987248886318E-3</v>
      </c>
      <c r="AX335" s="59">
        <f t="shared" si="716"/>
        <v>1.2739394454116949E-4</v>
      </c>
      <c r="AY335" s="59">
        <f t="shared" si="716"/>
        <v>2.56581985839306E-4</v>
      </c>
      <c r="AZ335" s="59">
        <f t="shared" si="637"/>
        <v>1.7928507976940811</v>
      </c>
      <c r="BA335" s="59"/>
      <c r="BB335" s="81">
        <f t="shared" si="720"/>
        <v>1.7593947170891564</v>
      </c>
      <c r="BC335" s="81">
        <f t="shared" si="720"/>
        <v>4.9324726961346441E-3</v>
      </c>
      <c r="BD335" s="81">
        <f t="shared" si="639"/>
        <v>6.4760055315267601E-2</v>
      </c>
      <c r="BE335" s="81">
        <f t="shared" si="625"/>
        <v>8.5460092642080876E-2</v>
      </c>
      <c r="BF335" s="81">
        <f t="shared" si="625"/>
        <v>3.1436123348017623E-3</v>
      </c>
      <c r="BG335" s="81">
        <f t="shared" si="625"/>
        <v>0.38340727067019975</v>
      </c>
      <c r="BH335" s="81">
        <f t="shared" si="623"/>
        <v>0.41446286739399474</v>
      </c>
      <c r="BI335" s="81">
        <f t="shared" si="623"/>
        <v>2.2426987248886318E-3</v>
      </c>
      <c r="BJ335" s="81">
        <f t="shared" si="623"/>
        <v>1.2739394454116949E-4</v>
      </c>
      <c r="BK335" s="81">
        <f t="shared" si="640"/>
        <v>7.6974595751791799E-4</v>
      </c>
      <c r="BL335" s="81">
        <f t="shared" si="641"/>
        <v>2.7187009267685833</v>
      </c>
      <c r="BM335" s="81">
        <f t="shared" si="642"/>
        <v>2.2069363867586316</v>
      </c>
      <c r="BN335" s="59"/>
      <c r="BO335" s="82">
        <f t="shared" si="721"/>
        <v>1.9414361099074837</v>
      </c>
      <c r="BP335" s="82">
        <f t="shared" si="721"/>
        <v>5.4428267348964983E-3</v>
      </c>
      <c r="BQ335" s="82">
        <f t="shared" si="644"/>
        <v>5.856389009251628E-2</v>
      </c>
      <c r="BR335" s="82">
        <f t="shared" si="645"/>
        <v>3.6716991563327597E-2</v>
      </c>
      <c r="BS335" s="82">
        <f t="shared" si="646"/>
        <v>9.5280881655843877E-2</v>
      </c>
      <c r="BT335" s="82">
        <f t="shared" si="722"/>
        <v>0.18860498806757189</v>
      </c>
      <c r="BU335" s="82">
        <f t="shared" si="722"/>
        <v>6.9377524475372669E-3</v>
      </c>
      <c r="BV335" s="82">
        <f t="shared" si="722"/>
        <v>0.84615545658987934</v>
      </c>
      <c r="BW335" s="82">
        <f t="shared" si="627"/>
        <v>0.91469318301212466</v>
      </c>
      <c r="BX335" s="82">
        <f t="shared" si="723"/>
        <v>9.8989868409878144E-3</v>
      </c>
      <c r="BY335" s="82">
        <f t="shared" si="723"/>
        <v>5.6230066332123622E-4</v>
      </c>
      <c r="BZ335" s="82">
        <f t="shared" si="723"/>
        <v>1.1325202414711048E-3</v>
      </c>
      <c r="CA335" s="81">
        <f t="shared" si="649"/>
        <v>4.0101450061611184</v>
      </c>
      <c r="CB335" s="81">
        <f t="shared" si="650"/>
        <v>1.9727711658912399E-2</v>
      </c>
      <c r="CC335" s="81">
        <f t="shared" si="651"/>
        <v>3.0358022901012305E-2</v>
      </c>
      <c r="CD335" s="81">
        <f t="shared" si="652"/>
        <v>9.8989868409878144E-3</v>
      </c>
      <c r="CE335" s="81">
        <f t="shared" si="653"/>
        <v>2.6818004722339785E-2</v>
      </c>
      <c r="CF335" s="81">
        <f t="shared" si="654"/>
        <v>1.5872942685088248E-2</v>
      </c>
      <c r="CG335" s="81">
        <f t="shared" si="655"/>
        <v>5.6626012073555238E-4</v>
      </c>
      <c r="CH335" s="81">
        <f t="shared" si="656"/>
        <v>0.87143597548396112</v>
      </c>
      <c r="CI335" s="81">
        <f t="shared" si="657"/>
        <v>8.1662234586745042E-2</v>
      </c>
      <c r="CJ335" s="81">
        <f t="shared" si="658"/>
        <v>6.6332979729572181E-2</v>
      </c>
      <c r="CK335" s="81">
        <f t="shared" si="659"/>
        <v>0.70785406730444933</v>
      </c>
      <c r="CL335" s="81">
        <f t="shared" si="660"/>
        <v>1.0062544044398576</v>
      </c>
      <c r="CM335" s="81">
        <f t="shared" si="661"/>
        <v>0.87143597548396112</v>
      </c>
      <c r="CN335" s="81"/>
      <c r="CO335" s="59">
        <f t="shared" si="662"/>
        <v>0.83362381239689276</v>
      </c>
      <c r="CP335" s="81">
        <f t="shared" si="663"/>
        <v>0.16887727640865949</v>
      </c>
      <c r="CQ335" s="81">
        <f t="shared" si="664"/>
        <v>0.21801290080846683</v>
      </c>
      <c r="CR335" s="82">
        <f t="shared" si="665"/>
        <v>0.63562457311566078</v>
      </c>
      <c r="CS335" s="82">
        <f t="shared" si="666"/>
        <v>0.32360700131981462</v>
      </c>
      <c r="CT335" s="82">
        <f t="shared" si="667"/>
        <v>7.0845983125238168E-2</v>
      </c>
      <c r="CU335" s="59">
        <f t="shared" si="719"/>
        <v>0.8921964639681248</v>
      </c>
      <c r="CV335" s="59">
        <f t="shared" si="719"/>
        <v>1.1141879948121404E-3</v>
      </c>
      <c r="CW335" s="59">
        <f t="shared" si="719"/>
        <v>1.50155451594237E-2</v>
      </c>
      <c r="CX335" s="59">
        <f t="shared" si="719"/>
        <v>0.25454302512025656</v>
      </c>
      <c r="CY335" s="59">
        <f t="shared" si="719"/>
        <v>5.469603524229075E-3</v>
      </c>
      <c r="CZ335" s="59">
        <f t="shared" si="717"/>
        <v>0.63598515298577818</v>
      </c>
      <c r="DA335" s="59">
        <f t="shared" si="717"/>
        <v>7.7036381857932077E-3</v>
      </c>
      <c r="DB335" s="59">
        <f t="shared" si="717"/>
        <v>-1.7747975520701398E-4</v>
      </c>
      <c r="DC335" s="59">
        <f t="shared" si="717"/>
        <v>-2.1232324090194913E-5</v>
      </c>
      <c r="DD335" s="59">
        <f t="shared" si="717"/>
        <v>6.4474447723723047E-4</v>
      </c>
      <c r="DE335" s="59">
        <f t="shared" si="668"/>
        <v>1.8124736493363576</v>
      </c>
      <c r="DF335" s="59"/>
      <c r="DG335" s="81">
        <f t="shared" si="724"/>
        <v>1.7843929279362496</v>
      </c>
      <c r="DH335" s="81">
        <f t="shared" si="724"/>
        <v>2.2283759896242808E-3</v>
      </c>
      <c r="DI335" s="81">
        <f t="shared" si="670"/>
        <v>4.5046635478271098E-2</v>
      </c>
      <c r="DJ335" s="81">
        <f t="shared" si="626"/>
        <v>0.25454302512025656</v>
      </c>
      <c r="DK335" s="81">
        <f t="shared" si="626"/>
        <v>5.469603524229075E-3</v>
      </c>
      <c r="DL335" s="81">
        <f t="shared" si="626"/>
        <v>0.63598515298577818</v>
      </c>
      <c r="DM335" s="81">
        <f t="shared" si="624"/>
        <v>7.7036381857932077E-3</v>
      </c>
      <c r="DN335" s="81">
        <f t="shared" si="624"/>
        <v>-1.7747975520701398E-4</v>
      </c>
      <c r="DO335" s="81">
        <f t="shared" si="624"/>
        <v>-2.1232324090194913E-5</v>
      </c>
      <c r="DP335" s="81">
        <f t="shared" si="671"/>
        <v>1.9342334317116914E-3</v>
      </c>
      <c r="DQ335" s="81">
        <f t="shared" si="672"/>
        <v>2.7371048805726166</v>
      </c>
      <c r="DR335" s="81">
        <f t="shared" si="673"/>
        <v>2.1920972201637992</v>
      </c>
      <c r="DS335" s="59"/>
      <c r="DT335" s="82">
        <f t="shared" si="725"/>
        <v>1.9557813885044975</v>
      </c>
      <c r="DU335" s="82">
        <f t="shared" si="725"/>
        <v>2.4424084061675706E-3</v>
      </c>
      <c r="DV335" s="82">
        <f t="shared" si="675"/>
        <v>4.4218611495502547E-2</v>
      </c>
      <c r="DW335" s="82">
        <f t="shared" si="676"/>
        <v>2.1612458110930821E-2</v>
      </c>
      <c r="DX335" s="82">
        <f t="shared" si="677"/>
        <v>6.5831069606433368E-2</v>
      </c>
      <c r="DY335" s="82">
        <f t="shared" si="726"/>
        <v>0.55798305777819845</v>
      </c>
      <c r="DZ335" s="82">
        <f t="shared" si="726"/>
        <v>1.1989902680860675E-2</v>
      </c>
      <c r="EA335" s="82">
        <f t="shared" si="726"/>
        <v>1.3941412859255728</v>
      </c>
      <c r="EB335" s="82">
        <f t="shared" si="628"/>
        <v>1.6887123852224982E-2</v>
      </c>
      <c r="EC335" s="82">
        <f t="shared" si="727"/>
        <v>-7.7810575604929377E-4</v>
      </c>
      <c r="ED335" s="82">
        <f t="shared" si="727"/>
        <v>-9.3086637231466266E-5</v>
      </c>
      <c r="EE335" s="82">
        <f t="shared" si="727"/>
        <v>2.8266851525353895E-3</v>
      </c>
      <c r="EF335" s="81">
        <f t="shared" si="680"/>
        <v>4.0070117295132093</v>
      </c>
      <c r="EG335" s="81">
        <f t="shared" si="681"/>
        <v>1.4116545663651902E-2</v>
      </c>
      <c r="EH335" s="81">
        <f t="shared" si="682"/>
        <v>2.0998379799785027E-2</v>
      </c>
      <c r="EI335" s="81">
        <f t="shared" si="683"/>
        <v>-7.7810575604929377E-4</v>
      </c>
      <c r="EJ335" s="81">
        <f t="shared" si="684"/>
        <v>2.4424084061675706E-3</v>
      </c>
      <c r="EK335" s="81">
        <f t="shared" si="685"/>
        <v>2.8266851525353895E-3</v>
      </c>
      <c r="EL335" s="81">
        <f t="shared" si="686"/>
        <v>1.9563878714444725E-2</v>
      </c>
      <c r="EM335" s="81">
        <f t="shared" si="687"/>
        <v>1.6887123852224982E-2</v>
      </c>
      <c r="EN335" s="81">
        <f t="shared" si="688"/>
        <v>0.96261041770589728</v>
      </c>
      <c r="EO335" s="81">
        <f t="shared" si="689"/>
        <v>0.6832672427564308</v>
      </c>
      <c r="EP335" s="81">
        <f t="shared" si="690"/>
        <v>1.1986592229174699E-2</v>
      </c>
      <c r="EQ335" s="81">
        <f t="shared" si="691"/>
        <v>0.48249343562160668</v>
      </c>
      <c r="ER335" s="81">
        <f t="shared" si="692"/>
        <v>1.6936191049646616E-2</v>
      </c>
      <c r="ES335" s="81">
        <f t="shared" si="693"/>
        <v>0.28063174599428919</v>
      </c>
      <c r="ET335" s="81">
        <f t="shared" si="694"/>
        <v>0.48861006949327646</v>
      </c>
      <c r="EU335" s="81">
        <f t="shared" si="695"/>
        <v>1.0035524080752207</v>
      </c>
      <c r="EV335" s="59"/>
      <c r="EW335" s="59"/>
      <c r="EX335" s="59"/>
      <c r="EY335" s="59"/>
      <c r="EZ335" s="59">
        <f t="shared" si="696"/>
        <v>8.5450949279526039E-2</v>
      </c>
      <c r="FA335" s="59">
        <f t="shared" si="697"/>
        <v>908.40381286269383</v>
      </c>
      <c r="FB335" s="59"/>
      <c r="FC335" s="59">
        <f t="shared" si="698"/>
        <v>1118.7684241063675</v>
      </c>
      <c r="FD335" s="59">
        <f t="shared" si="699"/>
        <v>850.06733638529749</v>
      </c>
      <c r="FE335" s="59">
        <f t="shared" si="700"/>
        <v>1071.4030681971665</v>
      </c>
      <c r="FF335" s="59">
        <f t="shared" si="701"/>
        <v>676.08693418777636</v>
      </c>
      <c r="FG335" s="59">
        <f t="shared" si="702"/>
        <v>0.4518463562672021</v>
      </c>
      <c r="FH335" s="59">
        <f t="shared" si="703"/>
        <v>1610.4416694239817</v>
      </c>
      <c r="FI335" s="59">
        <f t="shared" si="704"/>
        <v>882.6860165567017</v>
      </c>
      <c r="FJ335" s="59"/>
      <c r="FK335" s="59">
        <f t="shared" si="705"/>
        <v>1136.8073757325687</v>
      </c>
      <c r="FL335" s="59">
        <f t="shared" si="706"/>
        <v>568.75377952144947</v>
      </c>
      <c r="FM335" s="59"/>
      <c r="FN335" s="59">
        <f t="shared" si="707"/>
        <v>39.809144175635076</v>
      </c>
      <c r="FO335" s="59">
        <f t="shared" si="708"/>
        <v>30.986807062760139</v>
      </c>
      <c r="FP335" s="59"/>
      <c r="FQ335" s="59">
        <f t="shared" si="709"/>
        <v>26.23</v>
      </c>
      <c r="FR335" s="59">
        <f t="shared" si="710"/>
        <v>32.44</v>
      </c>
      <c r="FS335" s="59">
        <f t="shared" si="711"/>
        <v>28.6</v>
      </c>
      <c r="FT335" s="59">
        <f t="shared" si="712"/>
        <v>1436.4996998937413</v>
      </c>
      <c r="FU335" s="59">
        <f t="shared" si="713"/>
        <v>537.08141981157019</v>
      </c>
      <c r="FV335" s="59"/>
      <c r="FW335" s="59"/>
      <c r="FX335" s="59"/>
      <c r="FY335" s="59"/>
      <c r="FZ335" s="59"/>
      <c r="GA335" s="59"/>
      <c r="GB335" s="59"/>
      <c r="GC335" s="59"/>
      <c r="GD335" s="60"/>
    </row>
    <row r="336" spans="1:186">
      <c r="C336" s="24" t="s">
        <v>236</v>
      </c>
      <c r="D336" s="24" t="s">
        <v>214</v>
      </c>
      <c r="E336" s="24"/>
      <c r="F336" s="23">
        <v>52.856000000000002</v>
      </c>
      <c r="G336" s="23">
        <v>0.19700000000000001</v>
      </c>
      <c r="H336" s="23">
        <v>2.2010000000000001</v>
      </c>
      <c r="I336" s="23">
        <v>6.14</v>
      </c>
      <c r="J336" s="23">
        <v>0.223</v>
      </c>
      <c r="K336" s="23">
        <v>15.452999999999999</v>
      </c>
      <c r="L336" s="23">
        <v>23.242000000000001</v>
      </c>
      <c r="M336" s="23">
        <v>0.13900000000000001</v>
      </c>
      <c r="N336" s="23">
        <v>1.2E-2</v>
      </c>
      <c r="O336" s="23">
        <v>3.9E-2</v>
      </c>
      <c r="Q336" s="24">
        <v>53.988999999999997</v>
      </c>
      <c r="R336" s="24">
        <v>0.12</v>
      </c>
      <c r="S336" s="24">
        <v>1.407</v>
      </c>
      <c r="T336" s="24">
        <v>18.056000000000001</v>
      </c>
      <c r="U336" s="24">
        <v>0.44700000000000001</v>
      </c>
      <c r="V336" s="24">
        <v>25.733000000000001</v>
      </c>
      <c r="W336" s="24">
        <v>0.61899999999999999</v>
      </c>
      <c r="X336" s="24">
        <v>-7.0000000000000001E-3</v>
      </c>
      <c r="Y336" s="24">
        <v>1.0999999999999999E-2</v>
      </c>
      <c r="Z336" s="24">
        <v>8.5000000000000006E-2</v>
      </c>
      <c r="AB336" s="69">
        <f t="shared" si="714"/>
        <v>764.13085639776398</v>
      </c>
      <c r="AC336" s="69">
        <f t="shared" si="715"/>
        <v>7.473421515861804</v>
      </c>
      <c r="AD336" s="59"/>
      <c r="AE336" s="63">
        <f t="shared" si="629"/>
        <v>764.13085639776398</v>
      </c>
      <c r="AF336" s="63"/>
      <c r="AG336" s="63">
        <f t="shared" si="630"/>
        <v>867.86068543502847</v>
      </c>
      <c r="AH336" s="63">
        <f t="shared" si="631"/>
        <v>828.93305192991454</v>
      </c>
      <c r="AI336" s="63">
        <f t="shared" si="632"/>
        <v>7.473421515861804</v>
      </c>
      <c r="AJ336" s="63">
        <f t="shared" si="633"/>
        <v>-7.6041580142587328E-2</v>
      </c>
      <c r="AK336" s="63">
        <f t="shared" si="634"/>
        <v>872.88877037488169</v>
      </c>
      <c r="AL336" s="79">
        <f t="shared" si="635"/>
        <v>0.56627115577152343</v>
      </c>
      <c r="AM336" s="80"/>
      <c r="AN336" s="59">
        <f t="shared" si="636"/>
        <v>0.28228529753727272</v>
      </c>
      <c r="AO336" s="59"/>
      <c r="AP336" s="59">
        <f t="shared" si="718"/>
        <v>0.8796973585445782</v>
      </c>
      <c r="AQ336" s="59">
        <f t="shared" si="718"/>
        <v>2.466236348067322E-3</v>
      </c>
      <c r="AR336" s="59">
        <f t="shared" si="718"/>
        <v>2.1586685105089203E-2</v>
      </c>
      <c r="AS336" s="59">
        <f t="shared" si="718"/>
        <v>8.5460092642080876E-2</v>
      </c>
      <c r="AT336" s="59">
        <f t="shared" si="718"/>
        <v>3.1436123348017623E-3</v>
      </c>
      <c r="AU336" s="59">
        <f t="shared" si="716"/>
        <v>0.38340727067019975</v>
      </c>
      <c r="AV336" s="59">
        <f t="shared" si="716"/>
        <v>0.41446286739399474</v>
      </c>
      <c r="AW336" s="59">
        <f t="shared" si="716"/>
        <v>2.2426987248886318E-3</v>
      </c>
      <c r="AX336" s="59">
        <f t="shared" si="716"/>
        <v>1.2739394454116949E-4</v>
      </c>
      <c r="AY336" s="59">
        <f t="shared" si="716"/>
        <v>2.56581985839306E-4</v>
      </c>
      <c r="AZ336" s="59">
        <f t="shared" si="637"/>
        <v>1.7928507976940811</v>
      </c>
      <c r="BA336" s="59"/>
      <c r="BB336" s="81">
        <f t="shared" si="720"/>
        <v>1.7593947170891564</v>
      </c>
      <c r="BC336" s="81">
        <f t="shared" si="720"/>
        <v>4.9324726961346441E-3</v>
      </c>
      <c r="BD336" s="81">
        <f t="shared" si="639"/>
        <v>6.4760055315267601E-2</v>
      </c>
      <c r="BE336" s="81">
        <f t="shared" si="625"/>
        <v>8.5460092642080876E-2</v>
      </c>
      <c r="BF336" s="81">
        <f t="shared" si="625"/>
        <v>3.1436123348017623E-3</v>
      </c>
      <c r="BG336" s="81">
        <f t="shared" si="625"/>
        <v>0.38340727067019975</v>
      </c>
      <c r="BH336" s="81">
        <f t="shared" si="623"/>
        <v>0.41446286739399474</v>
      </c>
      <c r="BI336" s="81">
        <f t="shared" si="623"/>
        <v>2.2426987248886318E-3</v>
      </c>
      <c r="BJ336" s="81">
        <f t="shared" si="623"/>
        <v>1.2739394454116949E-4</v>
      </c>
      <c r="BK336" s="81">
        <f t="shared" si="640"/>
        <v>7.6974595751791799E-4</v>
      </c>
      <c r="BL336" s="81">
        <f t="shared" si="641"/>
        <v>2.7187009267685833</v>
      </c>
      <c r="BM336" s="81">
        <f t="shared" si="642"/>
        <v>2.2069363867586316</v>
      </c>
      <c r="BN336" s="59"/>
      <c r="BO336" s="82">
        <f t="shared" si="721"/>
        <v>1.9414361099074837</v>
      </c>
      <c r="BP336" s="82">
        <f t="shared" si="721"/>
        <v>5.4428267348964983E-3</v>
      </c>
      <c r="BQ336" s="82">
        <f t="shared" si="644"/>
        <v>5.856389009251628E-2</v>
      </c>
      <c r="BR336" s="82">
        <f t="shared" si="645"/>
        <v>3.6716991563327597E-2</v>
      </c>
      <c r="BS336" s="82">
        <f t="shared" si="646"/>
        <v>9.5280881655843877E-2</v>
      </c>
      <c r="BT336" s="82">
        <f t="shared" si="722"/>
        <v>0.18860498806757189</v>
      </c>
      <c r="BU336" s="82">
        <f t="shared" si="722"/>
        <v>6.9377524475372669E-3</v>
      </c>
      <c r="BV336" s="82">
        <f t="shared" si="722"/>
        <v>0.84615545658987934</v>
      </c>
      <c r="BW336" s="82">
        <f t="shared" si="627"/>
        <v>0.91469318301212466</v>
      </c>
      <c r="BX336" s="82">
        <f t="shared" si="723"/>
        <v>9.8989868409878144E-3</v>
      </c>
      <c r="BY336" s="82">
        <f t="shared" si="723"/>
        <v>5.6230066332123622E-4</v>
      </c>
      <c r="BZ336" s="82">
        <f t="shared" si="723"/>
        <v>1.1325202414711048E-3</v>
      </c>
      <c r="CA336" s="81">
        <f t="shared" si="649"/>
        <v>4.0101450061611184</v>
      </c>
      <c r="CB336" s="81">
        <f t="shared" si="650"/>
        <v>1.9727711658912399E-2</v>
      </c>
      <c r="CC336" s="81">
        <f t="shared" si="651"/>
        <v>3.0358022901012305E-2</v>
      </c>
      <c r="CD336" s="81">
        <f t="shared" si="652"/>
        <v>9.8989868409878144E-3</v>
      </c>
      <c r="CE336" s="81">
        <f t="shared" si="653"/>
        <v>2.6818004722339785E-2</v>
      </c>
      <c r="CF336" s="81">
        <f t="shared" si="654"/>
        <v>1.5872942685088248E-2</v>
      </c>
      <c r="CG336" s="81">
        <f t="shared" si="655"/>
        <v>5.6626012073555238E-4</v>
      </c>
      <c r="CH336" s="81">
        <f t="shared" si="656"/>
        <v>0.87143597548396112</v>
      </c>
      <c r="CI336" s="81">
        <f t="shared" si="657"/>
        <v>8.1662234586745042E-2</v>
      </c>
      <c r="CJ336" s="81">
        <f t="shared" si="658"/>
        <v>6.6332979729572181E-2</v>
      </c>
      <c r="CK336" s="81">
        <f t="shared" si="659"/>
        <v>0.70785406730444933</v>
      </c>
      <c r="CL336" s="81">
        <f t="shared" si="660"/>
        <v>1.0062544044398576</v>
      </c>
      <c r="CM336" s="81">
        <f t="shared" si="661"/>
        <v>0.87143597548396112</v>
      </c>
      <c r="CN336" s="81"/>
      <c r="CO336" s="59">
        <f t="shared" si="662"/>
        <v>0.83362381239689276</v>
      </c>
      <c r="CP336" s="81">
        <f t="shared" si="663"/>
        <v>0.16887727640865949</v>
      </c>
      <c r="CQ336" s="81">
        <f t="shared" si="664"/>
        <v>0.21801290080846683</v>
      </c>
      <c r="CR336" s="82">
        <f t="shared" si="665"/>
        <v>0.63562457311566078</v>
      </c>
      <c r="CS336" s="82">
        <f t="shared" si="666"/>
        <v>0.32360700131981462</v>
      </c>
      <c r="CT336" s="82">
        <f t="shared" si="667"/>
        <v>7.0845983125238168E-2</v>
      </c>
      <c r="CU336" s="59">
        <f t="shared" si="719"/>
        <v>0.89855419801845071</v>
      </c>
      <c r="CV336" s="59">
        <f t="shared" si="719"/>
        <v>1.5022759480613128E-3</v>
      </c>
      <c r="CW336" s="59">
        <f t="shared" si="719"/>
        <v>1.379939388589755E-2</v>
      </c>
      <c r="CX336" s="59">
        <f t="shared" si="719"/>
        <v>0.25131391412791731</v>
      </c>
      <c r="CY336" s="59">
        <f t="shared" si="719"/>
        <v>6.3013215859030842E-3</v>
      </c>
      <c r="CZ336" s="59">
        <f t="shared" si="717"/>
        <v>0.63846627167257175</v>
      </c>
      <c r="DA336" s="59">
        <f t="shared" si="717"/>
        <v>1.1038314900476841E-2</v>
      </c>
      <c r="DB336" s="59">
        <f t="shared" si="717"/>
        <v>-1.1294166240446345E-4</v>
      </c>
      <c r="DC336" s="59">
        <f t="shared" si="717"/>
        <v>1.1677778249607202E-4</v>
      </c>
      <c r="DD336" s="59">
        <f t="shared" si="717"/>
        <v>5.592171486241285E-4</v>
      </c>
      <c r="DE336" s="59">
        <f t="shared" si="668"/>
        <v>1.8215387434079944</v>
      </c>
      <c r="DF336" s="59"/>
      <c r="DG336" s="81">
        <f t="shared" si="724"/>
        <v>1.7971083960369014</v>
      </c>
      <c r="DH336" s="81">
        <f t="shared" si="724"/>
        <v>3.0045518961226256E-3</v>
      </c>
      <c r="DI336" s="81">
        <f t="shared" si="670"/>
        <v>4.139818165769265E-2</v>
      </c>
      <c r="DJ336" s="81">
        <f t="shared" si="626"/>
        <v>0.25131391412791731</v>
      </c>
      <c r="DK336" s="81">
        <f t="shared" si="626"/>
        <v>6.3013215859030842E-3</v>
      </c>
      <c r="DL336" s="81">
        <f t="shared" si="626"/>
        <v>0.63846627167257175</v>
      </c>
      <c r="DM336" s="81">
        <f t="shared" si="624"/>
        <v>1.1038314900476841E-2</v>
      </c>
      <c r="DN336" s="81">
        <f t="shared" si="624"/>
        <v>-1.1294166240446345E-4</v>
      </c>
      <c r="DO336" s="81">
        <f t="shared" si="624"/>
        <v>1.1677778249607202E-4</v>
      </c>
      <c r="DP336" s="81">
        <f t="shared" si="671"/>
        <v>1.6776514458723855E-3</v>
      </c>
      <c r="DQ336" s="81">
        <f t="shared" si="672"/>
        <v>2.7503124394435492</v>
      </c>
      <c r="DR336" s="81">
        <f t="shared" si="673"/>
        <v>2.1815703241388591</v>
      </c>
      <c r="DS336" s="59"/>
      <c r="DT336" s="82">
        <f t="shared" si="725"/>
        <v>1.9602591730274441</v>
      </c>
      <c r="DU336" s="82">
        <f t="shared" si="725"/>
        <v>3.2773206269581302E-3</v>
      </c>
      <c r="DV336" s="82">
        <f t="shared" si="675"/>
        <v>3.9740826972555876E-2</v>
      </c>
      <c r="DW336" s="82">
        <f t="shared" si="676"/>
        <v>2.046786941259874E-2</v>
      </c>
      <c r="DX336" s="82">
        <f t="shared" si="677"/>
        <v>6.0208696385154616E-2</v>
      </c>
      <c r="DY336" s="82">
        <f t="shared" si="726"/>
        <v>0.54825897710464599</v>
      </c>
      <c r="DZ336" s="82">
        <f t="shared" si="726"/>
        <v>1.374677617466178E-2</v>
      </c>
      <c r="EA336" s="82">
        <f t="shared" si="726"/>
        <v>1.3928590712444613</v>
      </c>
      <c r="EB336" s="82">
        <f t="shared" si="628"/>
        <v>2.408086021538006E-2</v>
      </c>
      <c r="EC336" s="82">
        <f t="shared" si="727"/>
        <v>-4.927803581209738E-4</v>
      </c>
      <c r="ED336" s="82">
        <f t="shared" si="727"/>
        <v>5.09517889624346E-4</v>
      </c>
      <c r="EE336" s="82">
        <f t="shared" si="727"/>
        <v>2.4399430723758969E-3</v>
      </c>
      <c r="EF336" s="81">
        <f t="shared" si="680"/>
        <v>4.0051475553825862</v>
      </c>
      <c r="EG336" s="81">
        <f t="shared" si="681"/>
        <v>9.7855928755440046E-3</v>
      </c>
      <c r="EH336" s="81">
        <f t="shared" si="682"/>
        <v>1.5422818694412754E-2</v>
      </c>
      <c r="EI336" s="81">
        <f t="shared" si="683"/>
        <v>-4.927803581209738E-4</v>
      </c>
      <c r="EJ336" s="81">
        <f t="shared" si="684"/>
        <v>3.2773206269581302E-3</v>
      </c>
      <c r="EK336" s="81">
        <f t="shared" si="685"/>
        <v>2.4399430723758969E-3</v>
      </c>
      <c r="EL336" s="81">
        <f t="shared" si="686"/>
        <v>1.8520706698343818E-2</v>
      </c>
      <c r="EM336" s="81">
        <f t="shared" si="687"/>
        <v>2.408086021538006E-2</v>
      </c>
      <c r="EN336" s="81">
        <f t="shared" si="688"/>
        <v>0.95449296849154353</v>
      </c>
      <c r="EO336" s="81">
        <f t="shared" si="689"/>
        <v>0.68008497207799401</v>
      </c>
      <c r="EP336" s="81">
        <f t="shared" si="690"/>
        <v>1.7157833203394542E-2</v>
      </c>
      <c r="EQ336" s="81">
        <f t="shared" si="691"/>
        <v>0.48277260894041829</v>
      </c>
      <c r="ER336" s="81">
        <f t="shared" si="692"/>
        <v>2.4008807772069405E-2</v>
      </c>
      <c r="ES336" s="81">
        <f t="shared" si="693"/>
        <v>0.2788092659567864</v>
      </c>
      <c r="ET336" s="81">
        <f t="shared" si="694"/>
        <v>0.49100411106786962</v>
      </c>
      <c r="EU336" s="81">
        <f t="shared" si="695"/>
        <v>1.0023190187464806</v>
      </c>
      <c r="EV336" s="59"/>
      <c r="EW336" s="59"/>
      <c r="EX336" s="59"/>
      <c r="EY336" s="59"/>
      <c r="EZ336" s="59">
        <f t="shared" si="696"/>
        <v>8.5831328606145979E-2</v>
      </c>
      <c r="FA336" s="59">
        <f t="shared" si="697"/>
        <v>909.68269241538644</v>
      </c>
      <c r="FB336" s="59"/>
      <c r="FC336" s="59">
        <f t="shared" si="698"/>
        <v>1122.0350838114675</v>
      </c>
      <c r="FD336" s="59">
        <f t="shared" si="699"/>
        <v>851.38809195098406</v>
      </c>
      <c r="FE336" s="59">
        <f t="shared" si="700"/>
        <v>1140.0038562647196</v>
      </c>
      <c r="FF336" s="59">
        <f t="shared" si="701"/>
        <v>723.45744425187718</v>
      </c>
      <c r="FG336" s="59">
        <f t="shared" si="702"/>
        <v>0.45158506669829118</v>
      </c>
      <c r="FH336" s="59">
        <f t="shared" si="703"/>
        <v>1610.0229358604097</v>
      </c>
      <c r="FI336" s="59">
        <f t="shared" si="704"/>
        <v>952.88033648082876</v>
      </c>
      <c r="FJ336" s="59"/>
      <c r="FK336" s="59">
        <f t="shared" si="705"/>
        <v>1138.6429443373668</v>
      </c>
      <c r="FL336" s="59">
        <f t="shared" si="706"/>
        <v>558.53661425255734</v>
      </c>
      <c r="FM336" s="59"/>
      <c r="FN336" s="59">
        <f t="shared" si="707"/>
        <v>21.465772757961634</v>
      </c>
      <c r="FO336" s="59">
        <f t="shared" si="708"/>
        <v>18.081077753808394</v>
      </c>
      <c r="FP336" s="59"/>
      <c r="FQ336" s="59">
        <f t="shared" si="709"/>
        <v>26.23</v>
      </c>
      <c r="FR336" s="59">
        <f t="shared" si="710"/>
        <v>32.44</v>
      </c>
      <c r="FS336" s="59">
        <f t="shared" si="711"/>
        <v>28.6</v>
      </c>
      <c r="FT336" s="59">
        <f t="shared" si="712"/>
        <v>1434.7308847574668</v>
      </c>
      <c r="FU336" s="59">
        <f t="shared" si="713"/>
        <v>586.00427706065329</v>
      </c>
      <c r="FV336" s="59"/>
      <c r="FW336" s="59"/>
      <c r="FX336" s="59"/>
      <c r="FY336" s="59"/>
      <c r="FZ336" s="59"/>
      <c r="GA336" s="59"/>
      <c r="GB336" s="59"/>
      <c r="GC336" s="59"/>
      <c r="GD336" s="60"/>
    </row>
    <row r="337" spans="1:186">
      <c r="C337" s="24" t="s">
        <v>237</v>
      </c>
      <c r="D337" s="24" t="s">
        <v>238</v>
      </c>
      <c r="E337" s="24"/>
      <c r="F337" s="23">
        <v>52.856000000000002</v>
      </c>
      <c r="G337" s="23">
        <v>0.19700000000000001</v>
      </c>
      <c r="H337" s="23">
        <v>2.2010000000000001</v>
      </c>
      <c r="I337" s="23">
        <v>6.14</v>
      </c>
      <c r="J337" s="23">
        <v>0.223</v>
      </c>
      <c r="K337" s="23">
        <v>15.452999999999999</v>
      </c>
      <c r="L337" s="23">
        <v>23.242000000000001</v>
      </c>
      <c r="M337" s="23">
        <v>0.13900000000000001</v>
      </c>
      <c r="N337" s="23">
        <v>1.2E-2</v>
      </c>
      <c r="O337" s="23">
        <v>3.9E-2</v>
      </c>
      <c r="Q337" s="24">
        <v>53.747</v>
      </c>
      <c r="R337" s="24">
        <v>4.4999999999999998E-2</v>
      </c>
      <c r="S337" s="24">
        <v>1.5009999999999999</v>
      </c>
      <c r="T337" s="24">
        <v>17.411999999999999</v>
      </c>
      <c r="U337" s="24">
        <v>0.42</v>
      </c>
      <c r="V337" s="24">
        <v>26.125</v>
      </c>
      <c r="W337" s="24">
        <v>0.65700000000000003</v>
      </c>
      <c r="X337" s="24">
        <v>-7.0000000000000001E-3</v>
      </c>
      <c r="Y337" s="24">
        <v>6.0000000000000001E-3</v>
      </c>
      <c r="Z337" s="24">
        <v>6.2E-2</v>
      </c>
      <c r="AB337" s="69">
        <f t="shared" si="714"/>
        <v>769.17576354699884</v>
      </c>
      <c r="AC337" s="69">
        <f t="shared" si="715"/>
        <v>7.1380519395130193</v>
      </c>
      <c r="AD337" s="59"/>
      <c r="AE337" s="63">
        <f t="shared" si="629"/>
        <v>769.17576354699884</v>
      </c>
      <c r="AF337" s="63"/>
      <c r="AG337" s="63">
        <f t="shared" si="630"/>
        <v>870.9306120553839</v>
      </c>
      <c r="AH337" s="63">
        <f t="shared" si="631"/>
        <v>828.24641365219907</v>
      </c>
      <c r="AI337" s="63">
        <f t="shared" si="632"/>
        <v>7.1380519395130193</v>
      </c>
      <c r="AJ337" s="63">
        <f t="shared" si="633"/>
        <v>0.54233353954349184</v>
      </c>
      <c r="AK337" s="63">
        <f t="shared" si="634"/>
        <v>869.95038162729497</v>
      </c>
      <c r="AL337" s="79">
        <f t="shared" si="635"/>
        <v>0.59616051333650555</v>
      </c>
      <c r="AM337" s="80"/>
      <c r="AN337" s="59">
        <f t="shared" si="636"/>
        <v>0.30033697283418898</v>
      </c>
      <c r="AO337" s="59"/>
      <c r="AP337" s="59">
        <f t="shared" si="718"/>
        <v>0.8796973585445782</v>
      </c>
      <c r="AQ337" s="59">
        <f t="shared" si="718"/>
        <v>2.466236348067322E-3</v>
      </c>
      <c r="AR337" s="59">
        <f t="shared" si="718"/>
        <v>2.1586685105089203E-2</v>
      </c>
      <c r="AS337" s="59">
        <f t="shared" si="718"/>
        <v>8.5460092642080876E-2</v>
      </c>
      <c r="AT337" s="59">
        <f t="shared" si="718"/>
        <v>3.1436123348017623E-3</v>
      </c>
      <c r="AU337" s="59">
        <f t="shared" si="716"/>
        <v>0.38340727067019975</v>
      </c>
      <c r="AV337" s="59">
        <f t="shared" si="716"/>
        <v>0.41446286739399474</v>
      </c>
      <c r="AW337" s="59">
        <f t="shared" si="716"/>
        <v>2.2426987248886318E-3</v>
      </c>
      <c r="AX337" s="59">
        <f t="shared" si="716"/>
        <v>1.2739394454116949E-4</v>
      </c>
      <c r="AY337" s="59">
        <f t="shared" si="716"/>
        <v>2.56581985839306E-4</v>
      </c>
      <c r="AZ337" s="59">
        <f t="shared" si="637"/>
        <v>1.7928507976940811</v>
      </c>
      <c r="BA337" s="59"/>
      <c r="BB337" s="81">
        <f t="shared" si="720"/>
        <v>1.7593947170891564</v>
      </c>
      <c r="BC337" s="81">
        <f t="shared" si="720"/>
        <v>4.9324726961346441E-3</v>
      </c>
      <c r="BD337" s="81">
        <f t="shared" si="639"/>
        <v>6.4760055315267601E-2</v>
      </c>
      <c r="BE337" s="81">
        <f t="shared" si="625"/>
        <v>8.5460092642080876E-2</v>
      </c>
      <c r="BF337" s="81">
        <f t="shared" si="625"/>
        <v>3.1436123348017623E-3</v>
      </c>
      <c r="BG337" s="81">
        <f t="shared" si="625"/>
        <v>0.38340727067019975</v>
      </c>
      <c r="BH337" s="81">
        <f t="shared" si="623"/>
        <v>0.41446286739399474</v>
      </c>
      <c r="BI337" s="81">
        <f t="shared" si="623"/>
        <v>2.2426987248886318E-3</v>
      </c>
      <c r="BJ337" s="81">
        <f t="shared" si="623"/>
        <v>1.2739394454116949E-4</v>
      </c>
      <c r="BK337" s="81">
        <f t="shared" si="640"/>
        <v>7.6974595751791799E-4</v>
      </c>
      <c r="BL337" s="81">
        <f t="shared" si="641"/>
        <v>2.7187009267685833</v>
      </c>
      <c r="BM337" s="81">
        <f t="shared" si="642"/>
        <v>2.2069363867586316</v>
      </c>
      <c r="BN337" s="59"/>
      <c r="BO337" s="82">
        <f t="shared" si="721"/>
        <v>1.9414361099074837</v>
      </c>
      <c r="BP337" s="82">
        <f t="shared" si="721"/>
        <v>5.4428267348964983E-3</v>
      </c>
      <c r="BQ337" s="82">
        <f t="shared" si="644"/>
        <v>5.856389009251628E-2</v>
      </c>
      <c r="BR337" s="82">
        <f t="shared" si="645"/>
        <v>3.6716991563327597E-2</v>
      </c>
      <c r="BS337" s="82">
        <f t="shared" si="646"/>
        <v>9.5280881655843877E-2</v>
      </c>
      <c r="BT337" s="82">
        <f t="shared" si="722"/>
        <v>0.18860498806757189</v>
      </c>
      <c r="BU337" s="82">
        <f t="shared" si="722"/>
        <v>6.9377524475372669E-3</v>
      </c>
      <c r="BV337" s="82">
        <f t="shared" si="722"/>
        <v>0.84615545658987934</v>
      </c>
      <c r="BW337" s="82">
        <f t="shared" si="627"/>
        <v>0.91469318301212466</v>
      </c>
      <c r="BX337" s="82">
        <f t="shared" si="723"/>
        <v>9.8989868409878144E-3</v>
      </c>
      <c r="BY337" s="82">
        <f t="shared" si="723"/>
        <v>5.6230066332123622E-4</v>
      </c>
      <c r="BZ337" s="82">
        <f t="shared" si="723"/>
        <v>1.1325202414711048E-3</v>
      </c>
      <c r="CA337" s="81">
        <f t="shared" si="649"/>
        <v>4.0101450061611184</v>
      </c>
      <c r="CB337" s="81">
        <f t="shared" si="650"/>
        <v>1.9727711658912399E-2</v>
      </c>
      <c r="CC337" s="81">
        <f t="shared" si="651"/>
        <v>3.0358022901012305E-2</v>
      </c>
      <c r="CD337" s="81">
        <f t="shared" si="652"/>
        <v>9.8989868409878144E-3</v>
      </c>
      <c r="CE337" s="81">
        <f t="shared" si="653"/>
        <v>2.6818004722339785E-2</v>
      </c>
      <c r="CF337" s="81">
        <f t="shared" si="654"/>
        <v>1.5872942685088248E-2</v>
      </c>
      <c r="CG337" s="81">
        <f t="shared" si="655"/>
        <v>5.6626012073555238E-4</v>
      </c>
      <c r="CH337" s="81">
        <f t="shared" si="656"/>
        <v>0.87143597548396112</v>
      </c>
      <c r="CI337" s="81">
        <f t="shared" si="657"/>
        <v>8.1662234586745042E-2</v>
      </c>
      <c r="CJ337" s="81">
        <f t="shared" si="658"/>
        <v>6.6332979729572181E-2</v>
      </c>
      <c r="CK337" s="81">
        <f t="shared" si="659"/>
        <v>0.70785406730444933</v>
      </c>
      <c r="CL337" s="81">
        <f t="shared" si="660"/>
        <v>1.0062544044398576</v>
      </c>
      <c r="CM337" s="81">
        <f t="shared" si="661"/>
        <v>0.87143597548396112</v>
      </c>
      <c r="CN337" s="81"/>
      <c r="CO337" s="59">
        <f t="shared" si="662"/>
        <v>0.83362381239689276</v>
      </c>
      <c r="CP337" s="81">
        <f t="shared" si="663"/>
        <v>0.16887727640865949</v>
      </c>
      <c r="CQ337" s="81">
        <f t="shared" si="664"/>
        <v>0.21801290080846683</v>
      </c>
      <c r="CR337" s="82">
        <f t="shared" si="665"/>
        <v>0.63562457311566078</v>
      </c>
      <c r="CS337" s="82">
        <f t="shared" si="666"/>
        <v>0.32360700131981462</v>
      </c>
      <c r="CT337" s="82">
        <f t="shared" si="667"/>
        <v>7.0845983125238168E-2</v>
      </c>
      <c r="CU337" s="59">
        <f t="shared" si="719"/>
        <v>0.89452652356772067</v>
      </c>
      <c r="CV337" s="59">
        <f t="shared" si="719"/>
        <v>5.6335348052299233E-4</v>
      </c>
      <c r="CW337" s="59">
        <f t="shared" si="719"/>
        <v>1.4721315012602857E-2</v>
      </c>
      <c r="CX337" s="59">
        <f t="shared" si="719"/>
        <v>0.24235034740780328</v>
      </c>
      <c r="CY337" s="59">
        <f t="shared" si="719"/>
        <v>5.9207048458149777E-3</v>
      </c>
      <c r="CZ337" s="59">
        <f t="shared" si="717"/>
        <v>0.6481922569248022</v>
      </c>
      <c r="DA337" s="59">
        <f t="shared" si="717"/>
        <v>1.1715949740893837E-2</v>
      </c>
      <c r="DB337" s="59">
        <f t="shared" si="717"/>
        <v>-1.1294166240446345E-4</v>
      </c>
      <c r="DC337" s="59">
        <f t="shared" si="717"/>
        <v>6.3696972270584743E-5</v>
      </c>
      <c r="DD337" s="59">
        <f t="shared" si="717"/>
        <v>4.078995672317172E-4</v>
      </c>
      <c r="DE337" s="59">
        <f t="shared" si="668"/>
        <v>1.8183491058572585</v>
      </c>
      <c r="DF337" s="59"/>
      <c r="DG337" s="81">
        <f t="shared" si="724"/>
        <v>1.7890530471354413</v>
      </c>
      <c r="DH337" s="81">
        <f t="shared" si="724"/>
        <v>1.1267069610459847E-3</v>
      </c>
      <c r="DI337" s="81">
        <f t="shared" si="670"/>
        <v>4.4163945037808572E-2</v>
      </c>
      <c r="DJ337" s="81">
        <f t="shared" si="626"/>
        <v>0.24235034740780328</v>
      </c>
      <c r="DK337" s="81">
        <f t="shared" si="626"/>
        <v>5.9207048458149777E-3</v>
      </c>
      <c r="DL337" s="81">
        <f t="shared" si="626"/>
        <v>0.6481922569248022</v>
      </c>
      <c r="DM337" s="81">
        <f t="shared" si="624"/>
        <v>1.1715949740893837E-2</v>
      </c>
      <c r="DN337" s="81">
        <f t="shared" si="624"/>
        <v>-1.1294166240446345E-4</v>
      </c>
      <c r="DO337" s="81">
        <f t="shared" si="624"/>
        <v>6.3696972270584743E-5</v>
      </c>
      <c r="DP337" s="81">
        <f t="shared" si="671"/>
        <v>1.2236987016951517E-3</v>
      </c>
      <c r="DQ337" s="81">
        <f t="shared" si="672"/>
        <v>2.7436974120651714</v>
      </c>
      <c r="DR337" s="81">
        <f t="shared" si="673"/>
        <v>2.1868300686568136</v>
      </c>
      <c r="DS337" s="59"/>
      <c r="DT337" s="82">
        <f t="shared" si="725"/>
        <v>1.9561774989489393</v>
      </c>
      <c r="DU337" s="82">
        <f t="shared" si="725"/>
        <v>1.2319583304901502E-3</v>
      </c>
      <c r="DV337" s="82">
        <f t="shared" si="675"/>
        <v>4.3822501051060669E-2</v>
      </c>
      <c r="DW337" s="82">
        <f t="shared" si="676"/>
        <v>2.0563527588397107E-2</v>
      </c>
      <c r="DX337" s="82">
        <f t="shared" si="677"/>
        <v>6.4386028639457776E-2</v>
      </c>
      <c r="DY337" s="82">
        <f t="shared" si="726"/>
        <v>0.52997902686080911</v>
      </c>
      <c r="DZ337" s="82">
        <f t="shared" si="726"/>
        <v>1.2947575384470297E-2</v>
      </c>
      <c r="EA337" s="82">
        <f t="shared" si="726"/>
        <v>1.4174863177136803</v>
      </c>
      <c r="EB337" s="82">
        <f t="shared" si="628"/>
        <v>2.5620791176258647E-2</v>
      </c>
      <c r="EC337" s="82">
        <f t="shared" si="727"/>
        <v>-4.9396844670033494E-4</v>
      </c>
      <c r="ED337" s="82">
        <f t="shared" si="727"/>
        <v>2.78588908487428E-4</v>
      </c>
      <c r="EE337" s="82">
        <f t="shared" si="727"/>
        <v>1.7840140772288414E-3</v>
      </c>
      <c r="EF337" s="81">
        <f t="shared" si="680"/>
        <v>4.0093978315931214</v>
      </c>
      <c r="EG337" s="81">
        <f t="shared" si="681"/>
        <v>1.8517074277754085E-2</v>
      </c>
      <c r="EH337" s="81">
        <f t="shared" si="682"/>
        <v>2.8127410612341919E-2</v>
      </c>
      <c r="EI337" s="81">
        <f t="shared" si="683"/>
        <v>-4.9396844670033494E-4</v>
      </c>
      <c r="EJ337" s="81">
        <f t="shared" si="684"/>
        <v>1.2319583304901502E-3</v>
      </c>
      <c r="EK337" s="81">
        <f t="shared" si="685"/>
        <v>1.7840140772288414E-3</v>
      </c>
      <c r="EL337" s="81">
        <f t="shared" si="686"/>
        <v>1.9273481957868599E-2</v>
      </c>
      <c r="EM337" s="81">
        <f t="shared" si="687"/>
        <v>2.5620791176258647E-2</v>
      </c>
      <c r="EN337" s="81">
        <f t="shared" si="688"/>
        <v>0.95714334424717118</v>
      </c>
      <c r="EO337" s="81">
        <f t="shared" si="689"/>
        <v>0.69206725825367588</v>
      </c>
      <c r="EP337" s="81">
        <f t="shared" si="690"/>
        <v>1.8525240561109088E-2</v>
      </c>
      <c r="EQ337" s="81">
        <f t="shared" si="691"/>
        <v>0.49776925114387022</v>
      </c>
      <c r="ER337" s="81">
        <f t="shared" si="692"/>
        <v>2.5555661722316776E-2</v>
      </c>
      <c r="ES337" s="81">
        <f t="shared" si="693"/>
        <v>0.26515068364398153</v>
      </c>
      <c r="ET337" s="81">
        <f t="shared" si="694"/>
        <v>0.50696961144899777</v>
      </c>
      <c r="EU337" s="81">
        <f t="shared" si="695"/>
        <v>1.0045596213423171</v>
      </c>
      <c r="EV337" s="59"/>
      <c r="EW337" s="59"/>
      <c r="EX337" s="59"/>
      <c r="EY337" s="59"/>
      <c r="EZ337" s="59">
        <f t="shared" si="696"/>
        <v>8.6152507436368583E-2</v>
      </c>
      <c r="FA337" s="59">
        <f t="shared" si="697"/>
        <v>910.75812759715541</v>
      </c>
      <c r="FB337" s="59"/>
      <c r="FC337" s="59">
        <f t="shared" si="698"/>
        <v>1120.6838301953874</v>
      </c>
      <c r="FD337" s="59">
        <f t="shared" si="699"/>
        <v>845.49115156955622</v>
      </c>
      <c r="FE337" s="59">
        <f t="shared" si="700"/>
        <v>1160.0766822386072</v>
      </c>
      <c r="FF337" s="59">
        <f t="shared" si="701"/>
        <v>749.74598187253457</v>
      </c>
      <c r="FG337" s="59">
        <f t="shared" si="702"/>
        <v>0.43797984770548748</v>
      </c>
      <c r="FH337" s="59">
        <f t="shared" si="703"/>
        <v>1588.1402822012924</v>
      </c>
      <c r="FI337" s="59">
        <f t="shared" si="704"/>
        <v>966.34874292548227</v>
      </c>
      <c r="FJ337" s="59"/>
      <c r="FK337" s="59">
        <f t="shared" si="705"/>
        <v>1147.5035033030736</v>
      </c>
      <c r="FL337" s="59">
        <f t="shared" si="706"/>
        <v>556.1165114703997</v>
      </c>
      <c r="FM337" s="59"/>
      <c r="FN337" s="59">
        <f t="shared" si="707"/>
        <v>18.851408201460693</v>
      </c>
      <c r="FO337" s="59">
        <f t="shared" si="708"/>
        <v>16.179840797029815</v>
      </c>
      <c r="FP337" s="59"/>
      <c r="FQ337" s="59">
        <f t="shared" si="709"/>
        <v>26.23</v>
      </c>
      <c r="FR337" s="59">
        <f t="shared" si="710"/>
        <v>32.44</v>
      </c>
      <c r="FS337" s="59">
        <f t="shared" si="711"/>
        <v>28.6</v>
      </c>
      <c r="FT337" s="59">
        <f t="shared" si="712"/>
        <v>1389.1835110075203</v>
      </c>
      <c r="FU337" s="59">
        <f t="shared" si="713"/>
        <v>604.17515446720972</v>
      </c>
      <c r="FV337" s="59"/>
      <c r="FW337" s="59"/>
      <c r="FX337" s="59"/>
      <c r="FY337" s="59"/>
      <c r="FZ337" s="59"/>
      <c r="GA337" s="59"/>
      <c r="GB337" s="59"/>
      <c r="GC337" s="59"/>
      <c r="GD337" s="60"/>
    </row>
    <row r="338" spans="1:186">
      <c r="C338" s="24" t="s">
        <v>239</v>
      </c>
      <c r="D338" s="24" t="s">
        <v>238</v>
      </c>
      <c r="E338" s="24"/>
      <c r="F338" s="23">
        <v>52.856000000000002</v>
      </c>
      <c r="G338" s="23">
        <v>0.19700000000000001</v>
      </c>
      <c r="H338" s="23">
        <v>2.2010000000000001</v>
      </c>
      <c r="I338" s="23">
        <v>6.14</v>
      </c>
      <c r="J338" s="23">
        <v>0.223</v>
      </c>
      <c r="K338" s="23">
        <v>15.452999999999999</v>
      </c>
      <c r="L338" s="23">
        <v>23.242000000000001</v>
      </c>
      <c r="M338" s="23">
        <v>0.13900000000000001</v>
      </c>
      <c r="N338" s="23">
        <v>1.2E-2</v>
      </c>
      <c r="O338" s="23">
        <v>3.9E-2</v>
      </c>
      <c r="Q338" s="24">
        <v>53.807000000000002</v>
      </c>
      <c r="R338" s="24">
        <v>6.2E-2</v>
      </c>
      <c r="S338" s="24">
        <v>1.4239999999999999</v>
      </c>
      <c r="T338" s="24">
        <v>18.035</v>
      </c>
      <c r="U338" s="24">
        <v>0.36499999999999999</v>
      </c>
      <c r="V338" s="24">
        <v>25.800999999999998</v>
      </c>
      <c r="W338" s="24">
        <v>0.373</v>
      </c>
      <c r="X338" s="24">
        <v>5.0000000000000001E-3</v>
      </c>
      <c r="Y338" s="24">
        <v>1.6E-2</v>
      </c>
      <c r="Z338" s="24">
        <v>6.5000000000000002E-2</v>
      </c>
      <c r="AB338" s="69">
        <f t="shared" si="714"/>
        <v>769.44025487674742</v>
      </c>
      <c r="AC338" s="69">
        <f t="shared" si="715"/>
        <v>10.921511338528457</v>
      </c>
      <c r="AD338" s="59"/>
      <c r="AE338" s="63">
        <f t="shared" si="629"/>
        <v>769.44025487674742</v>
      </c>
      <c r="AF338" s="63"/>
      <c r="AG338" s="63">
        <f t="shared" si="630"/>
        <v>884.50173579235934</v>
      </c>
      <c r="AH338" s="63">
        <f t="shared" si="631"/>
        <v>840.47870454286465</v>
      </c>
      <c r="AI338" s="63">
        <f t="shared" si="632"/>
        <v>10.921511338528457</v>
      </c>
      <c r="AJ338" s="63">
        <f t="shared" si="633"/>
        <v>-1.903140146303544</v>
      </c>
      <c r="AK338" s="63">
        <f t="shared" si="634"/>
        <v>903.09970496799201</v>
      </c>
      <c r="AL338" s="79">
        <f t="shared" si="635"/>
        <v>0.56842864931970127</v>
      </c>
      <c r="AM338" s="80"/>
      <c r="AN338" s="59">
        <f t="shared" si="636"/>
        <v>0.17080297643855394</v>
      </c>
      <c r="AO338" s="59"/>
      <c r="AP338" s="59">
        <f t="shared" si="718"/>
        <v>0.8796973585445782</v>
      </c>
      <c r="AQ338" s="59">
        <f t="shared" si="718"/>
        <v>2.466236348067322E-3</v>
      </c>
      <c r="AR338" s="59">
        <f t="shared" si="718"/>
        <v>2.1586685105089203E-2</v>
      </c>
      <c r="AS338" s="59">
        <f t="shared" si="718"/>
        <v>8.5460092642080876E-2</v>
      </c>
      <c r="AT338" s="59">
        <f t="shared" si="718"/>
        <v>3.1436123348017623E-3</v>
      </c>
      <c r="AU338" s="59">
        <f t="shared" si="716"/>
        <v>0.38340727067019975</v>
      </c>
      <c r="AV338" s="59">
        <f t="shared" si="716"/>
        <v>0.41446286739399474</v>
      </c>
      <c r="AW338" s="59">
        <f t="shared" si="716"/>
        <v>2.2426987248886318E-3</v>
      </c>
      <c r="AX338" s="59">
        <f t="shared" si="716"/>
        <v>1.2739394454116949E-4</v>
      </c>
      <c r="AY338" s="59">
        <f t="shared" si="716"/>
        <v>2.56581985839306E-4</v>
      </c>
      <c r="AZ338" s="59">
        <f t="shared" si="637"/>
        <v>1.7928507976940811</v>
      </c>
      <c r="BA338" s="59"/>
      <c r="BB338" s="81">
        <f t="shared" si="720"/>
        <v>1.7593947170891564</v>
      </c>
      <c r="BC338" s="81">
        <f t="shared" si="720"/>
        <v>4.9324726961346441E-3</v>
      </c>
      <c r="BD338" s="81">
        <f t="shared" si="639"/>
        <v>6.4760055315267601E-2</v>
      </c>
      <c r="BE338" s="81">
        <f t="shared" si="625"/>
        <v>8.5460092642080876E-2</v>
      </c>
      <c r="BF338" s="81">
        <f t="shared" si="625"/>
        <v>3.1436123348017623E-3</v>
      </c>
      <c r="BG338" s="81">
        <f t="shared" si="625"/>
        <v>0.38340727067019975</v>
      </c>
      <c r="BH338" s="81">
        <f t="shared" si="623"/>
        <v>0.41446286739399474</v>
      </c>
      <c r="BI338" s="81">
        <f t="shared" si="623"/>
        <v>2.2426987248886318E-3</v>
      </c>
      <c r="BJ338" s="81">
        <f t="shared" si="623"/>
        <v>1.2739394454116949E-4</v>
      </c>
      <c r="BK338" s="81">
        <f t="shared" si="640"/>
        <v>7.6974595751791799E-4</v>
      </c>
      <c r="BL338" s="81">
        <f t="shared" si="641"/>
        <v>2.7187009267685833</v>
      </c>
      <c r="BM338" s="81">
        <f t="shared" si="642"/>
        <v>2.2069363867586316</v>
      </c>
      <c r="BN338" s="59"/>
      <c r="BO338" s="82">
        <f t="shared" si="721"/>
        <v>1.9414361099074837</v>
      </c>
      <c r="BP338" s="82">
        <f t="shared" si="721"/>
        <v>5.4428267348964983E-3</v>
      </c>
      <c r="BQ338" s="82">
        <f t="shared" si="644"/>
        <v>5.856389009251628E-2</v>
      </c>
      <c r="BR338" s="82">
        <f t="shared" si="645"/>
        <v>3.6716991563327597E-2</v>
      </c>
      <c r="BS338" s="82">
        <f t="shared" si="646"/>
        <v>9.5280881655843877E-2</v>
      </c>
      <c r="BT338" s="82">
        <f t="shared" si="722"/>
        <v>0.18860498806757189</v>
      </c>
      <c r="BU338" s="82">
        <f t="shared" si="722"/>
        <v>6.9377524475372669E-3</v>
      </c>
      <c r="BV338" s="82">
        <f t="shared" si="722"/>
        <v>0.84615545658987934</v>
      </c>
      <c r="BW338" s="82">
        <f t="shared" si="627"/>
        <v>0.91469318301212466</v>
      </c>
      <c r="BX338" s="82">
        <f t="shared" si="723"/>
        <v>9.8989868409878144E-3</v>
      </c>
      <c r="BY338" s="82">
        <f t="shared" si="723"/>
        <v>5.6230066332123622E-4</v>
      </c>
      <c r="BZ338" s="82">
        <f t="shared" si="723"/>
        <v>1.1325202414711048E-3</v>
      </c>
      <c r="CA338" s="81">
        <f t="shared" si="649"/>
        <v>4.0101450061611184</v>
      </c>
      <c r="CB338" s="81">
        <f t="shared" si="650"/>
        <v>1.9727711658912399E-2</v>
      </c>
      <c r="CC338" s="81">
        <f t="shared" si="651"/>
        <v>3.0358022901012305E-2</v>
      </c>
      <c r="CD338" s="81">
        <f t="shared" si="652"/>
        <v>9.8989868409878144E-3</v>
      </c>
      <c r="CE338" s="81">
        <f t="shared" si="653"/>
        <v>2.6818004722339785E-2</v>
      </c>
      <c r="CF338" s="81">
        <f t="shared" si="654"/>
        <v>1.5872942685088248E-2</v>
      </c>
      <c r="CG338" s="81">
        <f t="shared" si="655"/>
        <v>5.6626012073555238E-4</v>
      </c>
      <c r="CH338" s="81">
        <f t="shared" si="656"/>
        <v>0.87143597548396112</v>
      </c>
      <c r="CI338" s="81">
        <f t="shared" si="657"/>
        <v>8.1662234586745042E-2</v>
      </c>
      <c r="CJ338" s="81">
        <f t="shared" si="658"/>
        <v>6.6332979729572181E-2</v>
      </c>
      <c r="CK338" s="81">
        <f t="shared" si="659"/>
        <v>0.70785406730444933</v>
      </c>
      <c r="CL338" s="81">
        <f t="shared" si="660"/>
        <v>1.0062544044398576</v>
      </c>
      <c r="CM338" s="81">
        <f t="shared" si="661"/>
        <v>0.87143597548396112</v>
      </c>
      <c r="CN338" s="81"/>
      <c r="CO338" s="59">
        <f t="shared" si="662"/>
        <v>0.83362381239689276</v>
      </c>
      <c r="CP338" s="81">
        <f t="shared" si="663"/>
        <v>0.16887727640865949</v>
      </c>
      <c r="CQ338" s="81">
        <f t="shared" si="664"/>
        <v>0.21801290080846683</v>
      </c>
      <c r="CR338" s="82">
        <f t="shared" si="665"/>
        <v>0.63562457311566078</v>
      </c>
      <c r="CS338" s="82">
        <f t="shared" si="666"/>
        <v>0.32360700131981462</v>
      </c>
      <c r="CT338" s="82">
        <f t="shared" si="667"/>
        <v>7.0845983125238168E-2</v>
      </c>
      <c r="CU338" s="59">
        <f t="shared" si="719"/>
        <v>0.89552512053897615</v>
      </c>
      <c r="CV338" s="59">
        <f t="shared" si="719"/>
        <v>7.7617590649834496E-4</v>
      </c>
      <c r="CW338" s="59">
        <f t="shared" si="719"/>
        <v>1.3966124302429359E-2</v>
      </c>
      <c r="CX338" s="59">
        <f t="shared" si="719"/>
        <v>0.25102162390878319</v>
      </c>
      <c r="CY338" s="59">
        <f t="shared" si="719"/>
        <v>5.1453744493392068E-3</v>
      </c>
      <c r="CZ338" s="59">
        <f t="shared" si="717"/>
        <v>0.64015343237959121</v>
      </c>
      <c r="DA338" s="59">
        <f t="shared" si="717"/>
        <v>6.6515209335668204E-3</v>
      </c>
      <c r="DB338" s="59">
        <f t="shared" si="717"/>
        <v>8.0672616003188186E-5</v>
      </c>
      <c r="DC338" s="59">
        <f t="shared" si="717"/>
        <v>1.6985859272155931E-4</v>
      </c>
      <c r="DD338" s="59">
        <f t="shared" si="717"/>
        <v>4.2763664306551003E-4</v>
      </c>
      <c r="DE338" s="59">
        <f t="shared" si="668"/>
        <v>1.8139175402709746</v>
      </c>
      <c r="DF338" s="59"/>
      <c r="DG338" s="81">
        <f t="shared" si="724"/>
        <v>1.7910502410779523</v>
      </c>
      <c r="DH338" s="81">
        <f t="shared" si="724"/>
        <v>1.5523518129966899E-3</v>
      </c>
      <c r="DI338" s="81">
        <f t="shared" si="670"/>
        <v>4.1898372907288081E-2</v>
      </c>
      <c r="DJ338" s="81">
        <f t="shared" si="626"/>
        <v>0.25102162390878319</v>
      </c>
      <c r="DK338" s="81">
        <f t="shared" si="626"/>
        <v>5.1453744493392068E-3</v>
      </c>
      <c r="DL338" s="81">
        <f t="shared" si="626"/>
        <v>0.64015343237959121</v>
      </c>
      <c r="DM338" s="81">
        <f t="shared" si="624"/>
        <v>6.6515209335668204E-3</v>
      </c>
      <c r="DN338" s="81">
        <f t="shared" si="624"/>
        <v>8.0672616003188186E-5</v>
      </c>
      <c r="DO338" s="81">
        <f t="shared" si="624"/>
        <v>1.6985859272155931E-4</v>
      </c>
      <c r="DP338" s="81">
        <f t="shared" si="671"/>
        <v>1.2829099291965301E-3</v>
      </c>
      <c r="DQ338" s="81">
        <f t="shared" si="672"/>
        <v>2.7390063586074382</v>
      </c>
      <c r="DR338" s="81">
        <f t="shared" si="673"/>
        <v>2.1905754183975357</v>
      </c>
      <c r="DS338" s="59"/>
      <c r="DT338" s="82">
        <f t="shared" si="725"/>
        <v>1.9617153156101712</v>
      </c>
      <c r="DU338" s="82">
        <f t="shared" si="725"/>
        <v>1.7002718611276986E-3</v>
      </c>
      <c r="DV338" s="82">
        <f t="shared" si="675"/>
        <v>3.8284684389828794E-2</v>
      </c>
      <c r="DW338" s="82">
        <f t="shared" si="676"/>
        <v>2.2903012784543576E-2</v>
      </c>
      <c r="DX338" s="82">
        <f t="shared" si="677"/>
        <v>6.118769717437237E-2</v>
      </c>
      <c r="DY338" s="82">
        <f t="shared" si="726"/>
        <v>0.54988179882081156</v>
      </c>
      <c r="DZ338" s="82">
        <f t="shared" si="726"/>
        <v>1.1271330787173222E-2</v>
      </c>
      <c r="EA338" s="82">
        <f t="shared" si="726"/>
        <v>1.4023043729735416</v>
      </c>
      <c r="EB338" s="82">
        <f t="shared" si="628"/>
        <v>1.4570658252028105E-2</v>
      </c>
      <c r="EC338" s="82">
        <f t="shared" si="727"/>
        <v>3.5343889910881537E-4</v>
      </c>
      <c r="ED338" s="82">
        <f t="shared" si="727"/>
        <v>7.4417611563889281E-4</v>
      </c>
      <c r="EE338" s="82">
        <f t="shared" si="727"/>
        <v>1.8735406366106944E-3</v>
      </c>
      <c r="EF338" s="81">
        <f t="shared" si="680"/>
        <v>4.0056026011305832</v>
      </c>
      <c r="EG338" s="81">
        <f t="shared" si="681"/>
        <v>1.0461026145527939E-2</v>
      </c>
      <c r="EH338" s="81">
        <f t="shared" si="682"/>
        <v>1.6784294464963878E-2</v>
      </c>
      <c r="EI338" s="81">
        <f t="shared" si="683"/>
        <v>3.5343889910881537E-4</v>
      </c>
      <c r="EJ338" s="81">
        <f t="shared" si="684"/>
        <v>1.7002718611276986E-3</v>
      </c>
      <c r="EK338" s="81">
        <f t="shared" si="685"/>
        <v>1.8735406366106944E-3</v>
      </c>
      <c r="EL338" s="81">
        <f t="shared" si="686"/>
        <v>2.0676033248824065E-2</v>
      </c>
      <c r="EM338" s="81">
        <f t="shared" si="687"/>
        <v>1.4570658252028105E-2</v>
      </c>
      <c r="EN338" s="81">
        <f t="shared" si="688"/>
        <v>0.96325526960977326</v>
      </c>
      <c r="EO338" s="81">
        <f t="shared" si="689"/>
        <v>0.68795839741252873</v>
      </c>
      <c r="EP338" s="81">
        <f t="shared" si="690"/>
        <v>1.0406386569130052E-2</v>
      </c>
      <c r="EQ338" s="81">
        <f t="shared" si="691"/>
        <v>0.48924863848125549</v>
      </c>
      <c r="ER338" s="81">
        <f t="shared" si="692"/>
        <v>1.4613651603900617E-2</v>
      </c>
      <c r="ES338" s="81">
        <f t="shared" si="693"/>
        <v>0.27780490657190143</v>
      </c>
      <c r="ET338" s="81">
        <f t="shared" si="694"/>
        <v>0.49543008732958393</v>
      </c>
      <c r="EU338" s="81">
        <f t="shared" si="695"/>
        <v>1.0024292125074727</v>
      </c>
      <c r="EV338" s="59"/>
      <c r="EW338" s="59"/>
      <c r="EX338" s="59"/>
      <c r="EY338" s="59"/>
      <c r="EZ338" s="59">
        <f t="shared" si="696"/>
        <v>8.5045907985745184E-2</v>
      </c>
      <c r="FA338" s="59">
        <f t="shared" si="697"/>
        <v>907.0357432548775</v>
      </c>
      <c r="FB338" s="59"/>
      <c r="FC338" s="59">
        <f t="shared" si="698"/>
        <v>1118.5908147651112</v>
      </c>
      <c r="FD338" s="59">
        <f t="shared" si="699"/>
        <v>847.84269680950922</v>
      </c>
      <c r="FE338" s="59">
        <f t="shared" si="700"/>
        <v>1041.5032506615362</v>
      </c>
      <c r="FF338" s="59">
        <f t="shared" si="701"/>
        <v>662.87832715206264</v>
      </c>
      <c r="FG338" s="59">
        <f t="shared" si="702"/>
        <v>0.44560757794897682</v>
      </c>
      <c r="FH338" s="59">
        <f t="shared" si="703"/>
        <v>1600.4281470326719</v>
      </c>
      <c r="FI338" s="59">
        <f t="shared" si="704"/>
        <v>855.37679324057615</v>
      </c>
      <c r="FJ338" s="59"/>
      <c r="FK338" s="59">
        <f t="shared" si="705"/>
        <v>1137.1186005208046</v>
      </c>
      <c r="FL338" s="59">
        <f t="shared" si="706"/>
        <v>578.96097982288131</v>
      </c>
      <c r="FM338" s="59"/>
      <c r="FN338" s="59">
        <f t="shared" si="707"/>
        <v>49.440411104136771</v>
      </c>
      <c r="FO338" s="59">
        <f t="shared" si="708"/>
        <v>37.473034972725522</v>
      </c>
      <c r="FP338" s="59"/>
      <c r="FQ338" s="59">
        <f t="shared" si="709"/>
        <v>26.23</v>
      </c>
      <c r="FR338" s="59">
        <f t="shared" si="710"/>
        <v>32.44</v>
      </c>
      <c r="FS338" s="59">
        <f t="shared" si="711"/>
        <v>28.6</v>
      </c>
      <c r="FT338" s="59">
        <f t="shared" si="712"/>
        <v>1415.7895910198185</v>
      </c>
      <c r="FU338" s="59">
        <f t="shared" si="713"/>
        <v>521.6836391226135</v>
      </c>
      <c r="FV338" s="59"/>
      <c r="FW338" s="59"/>
      <c r="FX338" s="59"/>
      <c r="FY338" s="59"/>
      <c r="FZ338" s="59"/>
      <c r="GA338" s="59"/>
      <c r="GB338" s="59"/>
      <c r="GC338" s="59"/>
      <c r="GD338" s="60"/>
    </row>
    <row r="339" spans="1:186">
      <c r="A339" s="23" t="s">
        <v>240</v>
      </c>
      <c r="B339" s="23" t="s">
        <v>207</v>
      </c>
      <c r="C339" s="24" t="s">
        <v>229</v>
      </c>
      <c r="D339" s="24" t="s">
        <v>207</v>
      </c>
      <c r="E339" s="24"/>
      <c r="F339" s="23">
        <v>52.976999999999997</v>
      </c>
      <c r="G339" s="23">
        <v>0.17299999999999999</v>
      </c>
      <c r="H339" s="23">
        <v>2.1019999999999999</v>
      </c>
      <c r="I339" s="23">
        <v>6.226</v>
      </c>
      <c r="J339" s="23">
        <v>0.16800000000000001</v>
      </c>
      <c r="K339" s="23">
        <v>15.351000000000001</v>
      </c>
      <c r="L339" s="23">
        <v>22.954000000000001</v>
      </c>
      <c r="M339" s="23">
        <v>0.14899999999999999</v>
      </c>
      <c r="N339" s="23">
        <v>0.02</v>
      </c>
      <c r="O339" s="23">
        <v>9.6000000000000002E-2</v>
      </c>
      <c r="Q339" s="24">
        <v>53.34</v>
      </c>
      <c r="R339" s="24">
        <v>1.6E-2</v>
      </c>
      <c r="S339" s="24">
        <v>1.679</v>
      </c>
      <c r="T339" s="24">
        <v>18.588999999999999</v>
      </c>
      <c r="U339" s="24">
        <v>0.39700000000000002</v>
      </c>
      <c r="V339" s="24">
        <v>25.393000000000001</v>
      </c>
      <c r="W339" s="24">
        <v>0.3</v>
      </c>
      <c r="X339" s="24">
        <v>-1E-3</v>
      </c>
      <c r="Y339" s="24">
        <v>2.1000000000000001E-2</v>
      </c>
      <c r="Z339" s="24">
        <v>5.3999999999999999E-2</v>
      </c>
      <c r="AB339" s="69">
        <f t="shared" si="714"/>
        <v>798.11070985454114</v>
      </c>
      <c r="AC339" s="69">
        <f t="shared" si="715"/>
        <v>14.971984151221067</v>
      </c>
      <c r="AD339" s="59"/>
      <c r="AE339" s="63">
        <f t="shared" si="629"/>
        <v>798.11070985454114</v>
      </c>
      <c r="AF339" s="63"/>
      <c r="AG339" s="63">
        <f t="shared" si="630"/>
        <v>899.78998044403795</v>
      </c>
      <c r="AH339" s="63">
        <f t="shared" si="631"/>
        <v>857.93571441467066</v>
      </c>
      <c r="AI339" s="63">
        <f t="shared" si="632"/>
        <v>14.971984151221067</v>
      </c>
      <c r="AJ339" s="63">
        <f t="shared" si="633"/>
        <v>-2.6490245226990776</v>
      </c>
      <c r="AK339" s="63">
        <f t="shared" si="634"/>
        <v>966.63317648808652</v>
      </c>
      <c r="AL339" s="79">
        <f t="shared" si="635"/>
        <v>0.55402636179170317</v>
      </c>
      <c r="AM339" s="80"/>
      <c r="AN339" s="59">
        <f t="shared" si="636"/>
        <v>0.12412083528562873</v>
      </c>
      <c r="AO339" s="59"/>
      <c r="AP339" s="59">
        <f t="shared" si="718"/>
        <v>0.88171119576994317</v>
      </c>
      <c r="AQ339" s="59">
        <f t="shared" si="718"/>
        <v>2.1657811584550593E-3</v>
      </c>
      <c r="AR339" s="59">
        <f t="shared" si="718"/>
        <v>2.0615725620580418E-2</v>
      </c>
      <c r="AS339" s="59">
        <f t="shared" si="718"/>
        <v>8.6657090682344548E-2</v>
      </c>
      <c r="AT339" s="59">
        <f t="shared" si="718"/>
        <v>2.3682819383259914E-3</v>
      </c>
      <c r="AU339" s="59">
        <f t="shared" si="716"/>
        <v>0.38087652960967044</v>
      </c>
      <c r="AV339" s="59">
        <f t="shared" si="716"/>
        <v>0.40932710860346594</v>
      </c>
      <c r="AW339" s="59">
        <f t="shared" si="716"/>
        <v>2.4040439568950075E-3</v>
      </c>
      <c r="AX339" s="59">
        <f t="shared" si="716"/>
        <v>2.1232324090194913E-4</v>
      </c>
      <c r="AY339" s="59">
        <f t="shared" si="716"/>
        <v>6.3158642668136858E-4</v>
      </c>
      <c r="AZ339" s="59">
        <f t="shared" si="637"/>
        <v>1.7869696670072639</v>
      </c>
      <c r="BA339" s="59"/>
      <c r="BB339" s="81">
        <f t="shared" si="720"/>
        <v>1.7634223915398863</v>
      </c>
      <c r="BC339" s="81">
        <f t="shared" si="720"/>
        <v>4.3315623169101185E-3</v>
      </c>
      <c r="BD339" s="81">
        <f t="shared" si="639"/>
        <v>6.1847176861741252E-2</v>
      </c>
      <c r="BE339" s="81">
        <f t="shared" si="625"/>
        <v>8.6657090682344548E-2</v>
      </c>
      <c r="BF339" s="81">
        <f t="shared" si="625"/>
        <v>2.3682819383259914E-3</v>
      </c>
      <c r="BG339" s="81">
        <f t="shared" si="625"/>
        <v>0.38087652960967044</v>
      </c>
      <c r="BH339" s="81">
        <f t="shared" si="623"/>
        <v>0.40932710860346594</v>
      </c>
      <c r="BI339" s="81">
        <f t="shared" si="623"/>
        <v>2.4040439568950075E-3</v>
      </c>
      <c r="BJ339" s="81">
        <f t="shared" si="623"/>
        <v>2.1232324090194913E-4</v>
      </c>
      <c r="BK339" s="81">
        <f t="shared" si="640"/>
        <v>1.8947592800441057E-3</v>
      </c>
      <c r="BL339" s="81">
        <f t="shared" si="641"/>
        <v>2.7133412680301854</v>
      </c>
      <c r="BM339" s="81">
        <f t="shared" si="642"/>
        <v>2.2112957447316766</v>
      </c>
      <c r="BN339" s="59"/>
      <c r="BO339" s="82">
        <f t="shared" si="721"/>
        <v>1.9497242152883536</v>
      </c>
      <c r="BP339" s="82">
        <f t="shared" si="721"/>
        <v>4.7891826597117135E-3</v>
      </c>
      <c r="BQ339" s="82">
        <f t="shared" si="644"/>
        <v>5.0275784711646399E-2</v>
      </c>
      <c r="BR339" s="82">
        <f t="shared" si="645"/>
        <v>4.0899147967044164E-2</v>
      </c>
      <c r="BS339" s="82">
        <f t="shared" si="646"/>
        <v>9.1174932678690562E-2</v>
      </c>
      <c r="BT339" s="82">
        <f t="shared" si="722"/>
        <v>0.19162445587669552</v>
      </c>
      <c r="BU339" s="82">
        <f t="shared" si="722"/>
        <v>5.236971772545152E-3</v>
      </c>
      <c r="BV339" s="82">
        <f t="shared" si="722"/>
        <v>0.84223064919403268</v>
      </c>
      <c r="BW339" s="82">
        <f t="shared" si="627"/>
        <v>0.90514329345816502</v>
      </c>
      <c r="BX339" s="82">
        <f t="shared" si="723"/>
        <v>1.0632104344059664E-2</v>
      </c>
      <c r="BY339" s="82">
        <f t="shared" si="723"/>
        <v>9.3901895822823755E-4</v>
      </c>
      <c r="BZ339" s="82">
        <f t="shared" si="723"/>
        <v>2.7932487555015909E-3</v>
      </c>
      <c r="CA339" s="81">
        <f t="shared" si="649"/>
        <v>4.0042880729859842</v>
      </c>
      <c r="CB339" s="81">
        <f t="shared" si="650"/>
        <v>7.6371270137368828E-3</v>
      </c>
      <c r="CC339" s="81">
        <f t="shared" si="651"/>
        <v>1.2850443048529669E-2</v>
      </c>
      <c r="CD339" s="81">
        <f t="shared" si="652"/>
        <v>1.0632104344059664E-2</v>
      </c>
      <c r="CE339" s="81">
        <f t="shared" si="653"/>
        <v>3.0267043622984498E-2</v>
      </c>
      <c r="CF339" s="81">
        <f t="shared" si="654"/>
        <v>1.000437054433095E-2</v>
      </c>
      <c r="CG339" s="81">
        <f t="shared" si="655"/>
        <v>1.3966243777507954E-3</v>
      </c>
      <c r="CH339" s="81">
        <f t="shared" si="656"/>
        <v>0.86347525491309884</v>
      </c>
      <c r="CI339" s="81">
        <f t="shared" si="657"/>
        <v>8.5189925078814621E-2</v>
      </c>
      <c r="CJ339" s="81">
        <f t="shared" si="658"/>
        <v>6.9050248291656513E-2</v>
      </c>
      <c r="CK339" s="81">
        <f t="shared" si="659"/>
        <v>0.6998853525260138</v>
      </c>
      <c r="CL339" s="81">
        <f t="shared" si="660"/>
        <v>1.0009653228810393</v>
      </c>
      <c r="CM339" s="81">
        <f t="shared" si="661"/>
        <v>0.86347525491309884</v>
      </c>
      <c r="CN339" s="81"/>
      <c r="CO339" s="59">
        <f t="shared" si="662"/>
        <v>0.82071320830754257</v>
      </c>
      <c r="CP339" s="81">
        <f t="shared" si="663"/>
        <v>0.18398732886295863</v>
      </c>
      <c r="CQ339" s="81">
        <f t="shared" si="664"/>
        <v>0.2172351837729089</v>
      </c>
      <c r="CR339" s="82">
        <f t="shared" si="665"/>
        <v>0.63114832508994334</v>
      </c>
      <c r="CS339" s="82">
        <f t="shared" si="666"/>
        <v>0.32163508369155352</v>
      </c>
      <c r="CT339" s="82">
        <f t="shared" si="667"/>
        <v>7.8890631964710065E-2</v>
      </c>
      <c r="CU339" s="59">
        <f t="shared" si="719"/>
        <v>0.8877527074460384</v>
      </c>
      <c r="CV339" s="59">
        <f t="shared" si="719"/>
        <v>2.0030345974150838E-4</v>
      </c>
      <c r="CW339" s="59">
        <f t="shared" si="719"/>
        <v>1.6467080550406528E-2</v>
      </c>
      <c r="CX339" s="59">
        <f t="shared" si="719"/>
        <v>0.25873251826117938</v>
      </c>
      <c r="CY339" s="59">
        <f t="shared" si="719"/>
        <v>5.5964757709251103E-3</v>
      </c>
      <c r="CZ339" s="59">
        <f t="shared" si="717"/>
        <v>0.63003046813747388</v>
      </c>
      <c r="DA339" s="59">
        <f t="shared" si="717"/>
        <v>5.3497487401341715E-3</v>
      </c>
      <c r="DB339" s="59">
        <f t="shared" si="717"/>
        <v>-1.6134523200637635E-5</v>
      </c>
      <c r="DC339" s="59">
        <f t="shared" si="717"/>
        <v>2.2293940294704659E-4</v>
      </c>
      <c r="DD339" s="59">
        <f t="shared" si="717"/>
        <v>3.5526736500826985E-4</v>
      </c>
      <c r="DE339" s="59">
        <f t="shared" si="668"/>
        <v>1.8046913746106539</v>
      </c>
      <c r="DF339" s="59"/>
      <c r="DG339" s="81">
        <f t="shared" si="724"/>
        <v>1.7755054148920768</v>
      </c>
      <c r="DH339" s="81">
        <f t="shared" si="724"/>
        <v>4.0060691948301676E-4</v>
      </c>
      <c r="DI339" s="81">
        <f t="shared" si="670"/>
        <v>4.9401241651219584E-2</v>
      </c>
      <c r="DJ339" s="81">
        <f t="shared" si="626"/>
        <v>0.25873251826117938</v>
      </c>
      <c r="DK339" s="81">
        <f t="shared" si="626"/>
        <v>5.5964757709251103E-3</v>
      </c>
      <c r="DL339" s="81">
        <f t="shared" si="626"/>
        <v>0.63003046813747388</v>
      </c>
      <c r="DM339" s="81">
        <f t="shared" si="624"/>
        <v>5.3497487401341715E-3</v>
      </c>
      <c r="DN339" s="81">
        <f t="shared" si="624"/>
        <v>-1.6134523200637635E-5</v>
      </c>
      <c r="DO339" s="81">
        <f t="shared" si="624"/>
        <v>2.2293940294704659E-4</v>
      </c>
      <c r="DP339" s="81">
        <f t="shared" si="671"/>
        <v>1.0658020950248094E-3</v>
      </c>
      <c r="DQ339" s="81">
        <f t="shared" si="672"/>
        <v>2.7262890813472627</v>
      </c>
      <c r="DR339" s="81">
        <f t="shared" si="673"/>
        <v>2.2007937606656713</v>
      </c>
      <c r="DS339" s="59"/>
      <c r="DT339" s="82">
        <f t="shared" si="725"/>
        <v>1.9537606195612984</v>
      </c>
      <c r="DU339" s="82">
        <f t="shared" si="725"/>
        <v>4.4082660443885911E-4</v>
      </c>
      <c r="DV339" s="82">
        <f t="shared" si="675"/>
        <v>4.6239380438701572E-2</v>
      </c>
      <c r="DW339" s="82">
        <f t="shared" si="676"/>
        <v>2.6241915824725862E-2</v>
      </c>
      <c r="DX339" s="82">
        <f t="shared" si="677"/>
        <v>7.2481296263427433E-2</v>
      </c>
      <c r="DY339" s="82">
        <f t="shared" si="726"/>
        <v>0.56941691187052046</v>
      </c>
      <c r="DZ339" s="82">
        <f t="shared" si="726"/>
        <v>1.2316688958368585E-2</v>
      </c>
      <c r="EA339" s="82">
        <f t="shared" si="726"/>
        <v>1.3865671233062244</v>
      </c>
      <c r="EB339" s="82">
        <f t="shared" si="628"/>
        <v>1.1773693648416321E-2</v>
      </c>
      <c r="EC339" s="82">
        <f t="shared" si="727"/>
        <v>-7.1017515982557653E-5</v>
      </c>
      <c r="ED339" s="82">
        <f t="shared" si="727"/>
        <v>9.8128729402478018E-4</v>
      </c>
      <c r="EE339" s="82">
        <f t="shared" si="727"/>
        <v>1.5637404005566678E-3</v>
      </c>
      <c r="EF339" s="81">
        <f t="shared" si="680"/>
        <v>4.0092311703912937</v>
      </c>
      <c r="EG339" s="81">
        <f t="shared" si="681"/>
        <v>1.748105348855877E-2</v>
      </c>
      <c r="EH339" s="81">
        <f t="shared" si="682"/>
        <v>2.7629747447242892E-2</v>
      </c>
      <c r="EI339" s="81">
        <f t="shared" si="683"/>
        <v>-7.1017515982557653E-5</v>
      </c>
      <c r="EJ339" s="81">
        <f t="shared" si="684"/>
        <v>4.4082660443885911E-4</v>
      </c>
      <c r="EK339" s="81">
        <f t="shared" si="685"/>
        <v>1.5637404005566678E-3</v>
      </c>
      <c r="EL339" s="81">
        <f t="shared" si="686"/>
        <v>2.4749192940151751E-2</v>
      </c>
      <c r="EM339" s="81">
        <f t="shared" si="687"/>
        <v>1.1773693648416321E-2</v>
      </c>
      <c r="EN339" s="81">
        <f t="shared" si="688"/>
        <v>0.96566850547105332</v>
      </c>
      <c r="EO339" s="81">
        <f t="shared" si="689"/>
        <v>0.68026403957493364</v>
      </c>
      <c r="EP339" s="81">
        <f t="shared" si="690"/>
        <v>8.2939646023585754E-3</v>
      </c>
      <c r="EQ339" s="81">
        <f t="shared" si="691"/>
        <v>0.4767569628589855</v>
      </c>
      <c r="ER339" s="81">
        <f t="shared" si="692"/>
        <v>1.1853457270056092E-2</v>
      </c>
      <c r="ES339" s="81">
        <f t="shared" si="693"/>
        <v>0.2847227286188112</v>
      </c>
      <c r="ET339" s="81">
        <f t="shared" si="694"/>
        <v>0.48247035189788434</v>
      </c>
      <c r="EU339" s="81">
        <f t="shared" si="695"/>
        <v>1.0041249415486344</v>
      </c>
      <c r="EV339" s="59"/>
      <c r="EW339" s="59"/>
      <c r="EX339" s="59"/>
      <c r="EY339" s="59"/>
      <c r="EZ339" s="59">
        <f t="shared" si="696"/>
        <v>9.5055917898679773E-2</v>
      </c>
      <c r="FA339" s="59">
        <f t="shared" si="697"/>
        <v>939.07545793451027</v>
      </c>
      <c r="FB339" s="59"/>
      <c r="FC339" s="59">
        <f t="shared" si="698"/>
        <v>1118.66613299649</v>
      </c>
      <c r="FD339" s="59">
        <f t="shared" si="699"/>
        <v>851.48176371460318</v>
      </c>
      <c r="FE339" s="59">
        <f t="shared" si="700"/>
        <v>1004.8069670849825</v>
      </c>
      <c r="FF339" s="59">
        <f t="shared" si="701"/>
        <v>628.62231489119802</v>
      </c>
      <c r="FG339" s="59">
        <f t="shared" si="702"/>
        <v>0.45565183247709046</v>
      </c>
      <c r="FH339" s="59">
        <f t="shared" si="703"/>
        <v>1616.5338901148793</v>
      </c>
      <c r="FI339" s="59">
        <f t="shared" si="704"/>
        <v>819.95876727071925</v>
      </c>
      <c r="FJ339" s="59"/>
      <c r="FK339" s="59">
        <f t="shared" si="705"/>
        <v>1134.0971288329361</v>
      </c>
      <c r="FL339" s="59">
        <f t="shared" si="706"/>
        <v>609.18571359723774</v>
      </c>
      <c r="FM339" s="59"/>
      <c r="FN339" s="59">
        <f t="shared" si="707"/>
        <v>75.393251591296831</v>
      </c>
      <c r="FO339" s="59">
        <f t="shared" si="708"/>
        <v>54.036031305987002</v>
      </c>
      <c r="FP339" s="59"/>
      <c r="FQ339" s="59">
        <f t="shared" si="709"/>
        <v>26.23</v>
      </c>
      <c r="FR339" s="59">
        <f t="shared" si="710"/>
        <v>32.44</v>
      </c>
      <c r="FS339" s="59">
        <f t="shared" si="711"/>
        <v>28.6</v>
      </c>
      <c r="FT339" s="59">
        <f t="shared" si="712"/>
        <v>1431.6882005164111</v>
      </c>
      <c r="FU339" s="59">
        <f t="shared" si="713"/>
        <v>490.65500649824708</v>
      </c>
      <c r="FV339" s="59"/>
      <c r="FW339" s="59"/>
      <c r="FX339" s="59"/>
      <c r="FY339" s="59"/>
      <c r="FZ339" s="59"/>
      <c r="GA339" s="59"/>
      <c r="GB339" s="59"/>
      <c r="GC339" s="59"/>
      <c r="GD339" s="60"/>
    </row>
    <row r="340" spans="1:186">
      <c r="C340" s="24" t="s">
        <v>230</v>
      </c>
      <c r="D340" s="24" t="s">
        <v>207</v>
      </c>
      <c r="E340" s="24"/>
      <c r="F340" s="23">
        <v>52.976999999999997</v>
      </c>
      <c r="G340" s="23">
        <v>0.17299999999999999</v>
      </c>
      <c r="H340" s="23">
        <v>2.1019999999999999</v>
      </c>
      <c r="I340" s="23">
        <v>6.226</v>
      </c>
      <c r="J340" s="23">
        <v>0.16800000000000001</v>
      </c>
      <c r="K340" s="23">
        <v>15.351000000000001</v>
      </c>
      <c r="L340" s="23">
        <v>22.954000000000001</v>
      </c>
      <c r="M340" s="23">
        <v>0.14899999999999999</v>
      </c>
      <c r="N340" s="23">
        <v>0.02</v>
      </c>
      <c r="O340" s="23">
        <v>9.6000000000000002E-2</v>
      </c>
      <c r="Q340" s="24">
        <v>53.77</v>
      </c>
      <c r="R340" s="24">
        <v>0.02</v>
      </c>
      <c r="S340" s="24">
        <v>1.4690000000000001</v>
      </c>
      <c r="T340" s="24">
        <v>18.443000000000001</v>
      </c>
      <c r="U340" s="24">
        <v>0.40200000000000002</v>
      </c>
      <c r="V340" s="24">
        <v>25.861999999999998</v>
      </c>
      <c r="W340" s="24">
        <v>0.29099999999999998</v>
      </c>
      <c r="X340" s="24">
        <v>8.0000000000000002E-3</v>
      </c>
      <c r="Y340" s="24">
        <v>6.0000000000000001E-3</v>
      </c>
      <c r="Z340" s="24">
        <v>0.13</v>
      </c>
      <c r="AB340" s="69">
        <f t="shared" si="714"/>
        <v>801.40976316624608</v>
      </c>
      <c r="AC340" s="69">
        <f t="shared" si="715"/>
        <v>15.188130129032537</v>
      </c>
      <c r="AD340" s="59"/>
      <c r="AE340" s="63">
        <f t="shared" si="629"/>
        <v>801.40976316624608</v>
      </c>
      <c r="AF340" s="63"/>
      <c r="AG340" s="63">
        <f t="shared" si="630"/>
        <v>902.00676138826668</v>
      </c>
      <c r="AH340" s="63">
        <f t="shared" si="631"/>
        <v>861.14592838233341</v>
      </c>
      <c r="AI340" s="63">
        <f t="shared" si="632"/>
        <v>15.188130129032537</v>
      </c>
      <c r="AJ340" s="63">
        <f t="shared" si="633"/>
        <v>-3.4145236789649278</v>
      </c>
      <c r="AK340" s="63">
        <f t="shared" si="634"/>
        <v>968.5708062424394</v>
      </c>
      <c r="AL340" s="79">
        <f t="shared" si="635"/>
        <v>0.56872587266844477</v>
      </c>
      <c r="AM340" s="80"/>
      <c r="AN340" s="59">
        <f t="shared" si="636"/>
        <v>0.11955371995507592</v>
      </c>
      <c r="AO340" s="59"/>
      <c r="AP340" s="59">
        <f t="shared" si="718"/>
        <v>0.88171119576994317</v>
      </c>
      <c r="AQ340" s="59">
        <f t="shared" si="718"/>
        <v>2.1657811584550593E-3</v>
      </c>
      <c r="AR340" s="59">
        <f t="shared" si="718"/>
        <v>2.0615725620580418E-2</v>
      </c>
      <c r="AS340" s="59">
        <f t="shared" si="718"/>
        <v>8.6657090682344548E-2</v>
      </c>
      <c r="AT340" s="59">
        <f t="shared" si="718"/>
        <v>2.3682819383259914E-3</v>
      </c>
      <c r="AU340" s="59">
        <f t="shared" si="716"/>
        <v>0.38087652960967044</v>
      </c>
      <c r="AV340" s="59">
        <f t="shared" si="716"/>
        <v>0.40932710860346594</v>
      </c>
      <c r="AW340" s="59">
        <f t="shared" si="716"/>
        <v>2.4040439568950075E-3</v>
      </c>
      <c r="AX340" s="59">
        <f t="shared" si="716"/>
        <v>2.1232324090194913E-4</v>
      </c>
      <c r="AY340" s="59">
        <f t="shared" si="716"/>
        <v>6.3158642668136858E-4</v>
      </c>
      <c r="AZ340" s="59">
        <f t="shared" si="637"/>
        <v>1.7869696670072639</v>
      </c>
      <c r="BA340" s="59"/>
      <c r="BB340" s="81">
        <f t="shared" si="720"/>
        <v>1.7634223915398863</v>
      </c>
      <c r="BC340" s="81">
        <f t="shared" si="720"/>
        <v>4.3315623169101185E-3</v>
      </c>
      <c r="BD340" s="81">
        <f t="shared" si="639"/>
        <v>6.1847176861741252E-2</v>
      </c>
      <c r="BE340" s="81">
        <f t="shared" si="625"/>
        <v>8.6657090682344548E-2</v>
      </c>
      <c r="BF340" s="81">
        <f t="shared" si="625"/>
        <v>2.3682819383259914E-3</v>
      </c>
      <c r="BG340" s="81">
        <f t="shared" si="625"/>
        <v>0.38087652960967044</v>
      </c>
      <c r="BH340" s="81">
        <f t="shared" si="623"/>
        <v>0.40932710860346594</v>
      </c>
      <c r="BI340" s="81">
        <f t="shared" si="623"/>
        <v>2.4040439568950075E-3</v>
      </c>
      <c r="BJ340" s="81">
        <f t="shared" si="623"/>
        <v>2.1232324090194913E-4</v>
      </c>
      <c r="BK340" s="81">
        <f t="shared" si="640"/>
        <v>1.8947592800441057E-3</v>
      </c>
      <c r="BL340" s="81">
        <f t="shared" si="641"/>
        <v>2.7133412680301854</v>
      </c>
      <c r="BM340" s="81">
        <f t="shared" si="642"/>
        <v>2.2112957447316766</v>
      </c>
      <c r="BN340" s="59"/>
      <c r="BO340" s="82">
        <f t="shared" si="721"/>
        <v>1.9497242152883536</v>
      </c>
      <c r="BP340" s="82">
        <f t="shared" si="721"/>
        <v>4.7891826597117135E-3</v>
      </c>
      <c r="BQ340" s="82">
        <f t="shared" si="644"/>
        <v>5.0275784711646399E-2</v>
      </c>
      <c r="BR340" s="82">
        <f t="shared" si="645"/>
        <v>4.0899147967044164E-2</v>
      </c>
      <c r="BS340" s="82">
        <f t="shared" si="646"/>
        <v>9.1174932678690562E-2</v>
      </c>
      <c r="BT340" s="82">
        <f t="shared" si="722"/>
        <v>0.19162445587669552</v>
      </c>
      <c r="BU340" s="82">
        <f t="shared" si="722"/>
        <v>5.236971772545152E-3</v>
      </c>
      <c r="BV340" s="82">
        <f t="shared" si="722"/>
        <v>0.84223064919403268</v>
      </c>
      <c r="BW340" s="82">
        <f t="shared" si="627"/>
        <v>0.90514329345816502</v>
      </c>
      <c r="BX340" s="82">
        <f t="shared" si="723"/>
        <v>1.0632104344059664E-2</v>
      </c>
      <c r="BY340" s="82">
        <f t="shared" si="723"/>
        <v>9.3901895822823755E-4</v>
      </c>
      <c r="BZ340" s="82">
        <f t="shared" si="723"/>
        <v>2.7932487555015909E-3</v>
      </c>
      <c r="CA340" s="81">
        <f t="shared" si="649"/>
        <v>4.0042880729859842</v>
      </c>
      <c r="CB340" s="81">
        <f t="shared" si="650"/>
        <v>7.6371270137368828E-3</v>
      </c>
      <c r="CC340" s="81">
        <f t="shared" si="651"/>
        <v>1.2850443048529669E-2</v>
      </c>
      <c r="CD340" s="81">
        <f t="shared" si="652"/>
        <v>1.0632104344059664E-2</v>
      </c>
      <c r="CE340" s="81">
        <f t="shared" si="653"/>
        <v>3.0267043622984498E-2</v>
      </c>
      <c r="CF340" s="81">
        <f t="shared" si="654"/>
        <v>1.000437054433095E-2</v>
      </c>
      <c r="CG340" s="81">
        <f t="shared" si="655"/>
        <v>1.3966243777507954E-3</v>
      </c>
      <c r="CH340" s="81">
        <f t="shared" si="656"/>
        <v>0.86347525491309884</v>
      </c>
      <c r="CI340" s="81">
        <f t="shared" si="657"/>
        <v>8.5189925078814621E-2</v>
      </c>
      <c r="CJ340" s="81">
        <f t="shared" si="658"/>
        <v>6.9050248291656513E-2</v>
      </c>
      <c r="CK340" s="81">
        <f t="shared" si="659"/>
        <v>0.6998853525260138</v>
      </c>
      <c r="CL340" s="81">
        <f t="shared" si="660"/>
        <v>1.0009653228810393</v>
      </c>
      <c r="CM340" s="81">
        <f t="shared" si="661"/>
        <v>0.86347525491309884</v>
      </c>
      <c r="CN340" s="81"/>
      <c r="CO340" s="59">
        <f t="shared" si="662"/>
        <v>0.82071320830754257</v>
      </c>
      <c r="CP340" s="81">
        <f t="shared" si="663"/>
        <v>0.18398732886295863</v>
      </c>
      <c r="CQ340" s="81">
        <f t="shared" si="664"/>
        <v>0.2172351837729089</v>
      </c>
      <c r="CR340" s="82">
        <f t="shared" si="665"/>
        <v>0.63114832508994334</v>
      </c>
      <c r="CS340" s="82">
        <f t="shared" si="666"/>
        <v>0.32163508369155352</v>
      </c>
      <c r="CT340" s="82">
        <f t="shared" si="667"/>
        <v>7.8890631964710065E-2</v>
      </c>
      <c r="CU340" s="59">
        <f t="shared" si="719"/>
        <v>0.89490931907336868</v>
      </c>
      <c r="CV340" s="59">
        <f t="shared" si="719"/>
        <v>2.5037932467688548E-4</v>
      </c>
      <c r="CW340" s="59">
        <f t="shared" si="719"/>
        <v>1.4407469522660626E-2</v>
      </c>
      <c r="CX340" s="59">
        <f t="shared" si="719"/>
        <v>0.25670040530910387</v>
      </c>
      <c r="CY340" s="59">
        <f t="shared" si="719"/>
        <v>5.6669603524229081E-3</v>
      </c>
      <c r="CZ340" s="59">
        <f t="shared" si="717"/>
        <v>0.64166691477853532</v>
      </c>
      <c r="DA340" s="59">
        <f t="shared" si="717"/>
        <v>5.1892562779301465E-3</v>
      </c>
      <c r="DB340" s="59">
        <f t="shared" si="717"/>
        <v>1.2907618560510108E-4</v>
      </c>
      <c r="DC340" s="59">
        <f t="shared" si="717"/>
        <v>6.3696972270584743E-5</v>
      </c>
      <c r="DD340" s="59">
        <f t="shared" si="717"/>
        <v>8.5527328613102006E-4</v>
      </c>
      <c r="DE340" s="59">
        <f t="shared" si="668"/>
        <v>1.8198387510827052</v>
      </c>
      <c r="DF340" s="59"/>
      <c r="DG340" s="81">
        <f t="shared" si="724"/>
        <v>1.7898186381467374</v>
      </c>
      <c r="DH340" s="81">
        <f t="shared" si="724"/>
        <v>5.0075864935377097E-4</v>
      </c>
      <c r="DI340" s="81">
        <f t="shared" si="670"/>
        <v>4.3222408567981874E-2</v>
      </c>
      <c r="DJ340" s="81">
        <f t="shared" si="626"/>
        <v>0.25670040530910387</v>
      </c>
      <c r="DK340" s="81">
        <f t="shared" si="626"/>
        <v>5.6669603524229081E-3</v>
      </c>
      <c r="DL340" s="81">
        <f t="shared" si="626"/>
        <v>0.64166691477853532</v>
      </c>
      <c r="DM340" s="81">
        <f t="shared" si="624"/>
        <v>5.1892562779301465E-3</v>
      </c>
      <c r="DN340" s="81">
        <f t="shared" si="624"/>
        <v>1.2907618560510108E-4</v>
      </c>
      <c r="DO340" s="81">
        <f t="shared" si="624"/>
        <v>6.3696972270584743E-5</v>
      </c>
      <c r="DP340" s="81">
        <f t="shared" si="671"/>
        <v>2.5658198583930602E-3</v>
      </c>
      <c r="DQ340" s="81">
        <f t="shared" si="672"/>
        <v>2.7455239350983343</v>
      </c>
      <c r="DR340" s="81">
        <f t="shared" si="673"/>
        <v>2.1853752295862257</v>
      </c>
      <c r="DS340" s="59"/>
      <c r="DT340" s="82">
        <f t="shared" si="725"/>
        <v>1.955712658628816</v>
      </c>
      <c r="DU340" s="82">
        <f t="shared" si="725"/>
        <v>5.4717277414939277E-4</v>
      </c>
      <c r="DV340" s="82">
        <f t="shared" si="675"/>
        <v>4.4287341371183953E-2</v>
      </c>
      <c r="DW340" s="82">
        <f t="shared" si="676"/>
        <v>1.8684112660498076E-2</v>
      </c>
      <c r="DX340" s="82">
        <f t="shared" si="677"/>
        <v>6.2971454031682028E-2</v>
      </c>
      <c r="DY340" s="82">
        <f t="shared" si="726"/>
        <v>0.56098670718726007</v>
      </c>
      <c r="DZ340" s="82">
        <f t="shared" si="726"/>
        <v>1.238443478123225E-2</v>
      </c>
      <c r="EA340" s="82">
        <f t="shared" si="726"/>
        <v>1.4022829812020268</v>
      </c>
      <c r="EB340" s="82">
        <f t="shared" si="628"/>
        <v>1.1340472129763357E-2</v>
      </c>
      <c r="EC340" s="82">
        <f t="shared" si="727"/>
        <v>5.6415979750172411E-4</v>
      </c>
      <c r="ED340" s="82">
        <f t="shared" si="727"/>
        <v>2.7840357079955317E-4</v>
      </c>
      <c r="EE340" s="82">
        <f t="shared" si="727"/>
        <v>3.7381861080750872E-3</v>
      </c>
      <c r="EF340" s="81">
        <f t="shared" si="680"/>
        <v>4.0108066302113068</v>
      </c>
      <c r="EG340" s="81">
        <f t="shared" si="681"/>
        <v>2.133485685181373E-2</v>
      </c>
      <c r="EH340" s="81">
        <f t="shared" si="682"/>
        <v>3.2332539185228271E-2</v>
      </c>
      <c r="EI340" s="81">
        <f t="shared" si="683"/>
        <v>5.6415979750172411E-4</v>
      </c>
      <c r="EJ340" s="81">
        <f t="shared" si="684"/>
        <v>5.4717277414939277E-4</v>
      </c>
      <c r="EK340" s="81">
        <f t="shared" si="685"/>
        <v>3.7381861080750872E-3</v>
      </c>
      <c r="EL340" s="81">
        <f t="shared" si="686"/>
        <v>1.4381766754921265E-2</v>
      </c>
      <c r="EM340" s="81">
        <f t="shared" si="687"/>
        <v>1.1340472129763357E-2</v>
      </c>
      <c r="EN340" s="81">
        <f t="shared" si="688"/>
        <v>0.97469235575584257</v>
      </c>
      <c r="EO340" s="81">
        <f t="shared" si="689"/>
        <v>0.69181871783847715</v>
      </c>
      <c r="EP340" s="81">
        <f t="shared" si="690"/>
        <v>8.0492586631726454E-3</v>
      </c>
      <c r="EQ340" s="81">
        <f t="shared" si="691"/>
        <v>0.48651251960818398</v>
      </c>
      <c r="ER340" s="81">
        <f t="shared" si="692"/>
        <v>1.139452224569938E-2</v>
      </c>
      <c r="ES340" s="81">
        <f t="shared" si="693"/>
        <v>0.27789390332331182</v>
      </c>
      <c r="ET340" s="81">
        <f t="shared" si="694"/>
        <v>0.4925266040647826</v>
      </c>
      <c r="EU340" s="81">
        <f t="shared" si="695"/>
        <v>1.0052641133202533</v>
      </c>
      <c r="EV340" s="59"/>
      <c r="EW340" s="59"/>
      <c r="EX340" s="59"/>
      <c r="EY340" s="59"/>
      <c r="EZ340" s="59">
        <f t="shared" si="696"/>
        <v>9.454779270503659E-2</v>
      </c>
      <c r="FA340" s="59">
        <f t="shared" si="697"/>
        <v>937.53216136686137</v>
      </c>
      <c r="FB340" s="59"/>
      <c r="FC340" s="59">
        <f t="shared" si="698"/>
        <v>1114.5491201802611</v>
      </c>
      <c r="FD340" s="59">
        <f t="shared" si="699"/>
        <v>845.79928954796435</v>
      </c>
      <c r="FE340" s="59">
        <f t="shared" si="700"/>
        <v>1011.139074511168</v>
      </c>
      <c r="FF340" s="59">
        <f t="shared" si="701"/>
        <v>637.00199978484238</v>
      </c>
      <c r="FG340" s="59">
        <f t="shared" si="702"/>
        <v>0.44651509471505618</v>
      </c>
      <c r="FH340" s="59">
        <f t="shared" si="703"/>
        <v>1601.8867790728805</v>
      </c>
      <c r="FI340" s="59">
        <f t="shared" si="704"/>
        <v>813.30227483967349</v>
      </c>
      <c r="FJ340" s="59"/>
      <c r="FK340" s="59">
        <f t="shared" si="705"/>
        <v>1137.4199710967928</v>
      </c>
      <c r="FL340" s="59">
        <f t="shared" si="706"/>
        <v>540.46147850930356</v>
      </c>
      <c r="FM340" s="59"/>
      <c r="FN340" s="59">
        <f t="shared" si="707"/>
        <v>78.968745940593081</v>
      </c>
      <c r="FO340" s="59">
        <f t="shared" si="708"/>
        <v>56.219278126412831</v>
      </c>
      <c r="FP340" s="59"/>
      <c r="FQ340" s="59">
        <f t="shared" si="709"/>
        <v>26.23</v>
      </c>
      <c r="FR340" s="59">
        <f t="shared" si="710"/>
        <v>32.44</v>
      </c>
      <c r="FS340" s="59">
        <f t="shared" si="711"/>
        <v>28.6</v>
      </c>
      <c r="FT340" s="59">
        <f t="shared" si="712"/>
        <v>1401.2562383664626</v>
      </c>
      <c r="FU340" s="59">
        <f t="shared" si="713"/>
        <v>490.98620108682132</v>
      </c>
      <c r="FV340" s="59"/>
      <c r="FW340" s="59"/>
      <c r="FX340" s="59"/>
      <c r="FY340" s="59"/>
      <c r="FZ340" s="59"/>
      <c r="GA340" s="59"/>
      <c r="GB340" s="59"/>
      <c r="GC340" s="59"/>
      <c r="GD340" s="60"/>
    </row>
    <row r="341" spans="1:186">
      <c r="C341" s="24" t="s">
        <v>231</v>
      </c>
      <c r="D341" s="24" t="s">
        <v>207</v>
      </c>
      <c r="E341" s="24"/>
      <c r="F341" s="23">
        <v>52.976999999999997</v>
      </c>
      <c r="G341" s="23">
        <v>0.17299999999999999</v>
      </c>
      <c r="H341" s="23">
        <v>2.1019999999999999</v>
      </c>
      <c r="I341" s="23">
        <v>6.226</v>
      </c>
      <c r="J341" s="23">
        <v>0.16800000000000001</v>
      </c>
      <c r="K341" s="23">
        <v>15.351000000000001</v>
      </c>
      <c r="L341" s="23">
        <v>22.954000000000001</v>
      </c>
      <c r="M341" s="23">
        <v>0.14899999999999999</v>
      </c>
      <c r="N341" s="23">
        <v>0.02</v>
      </c>
      <c r="O341" s="23">
        <v>9.6000000000000002E-2</v>
      </c>
      <c r="Q341" s="24">
        <v>53.798000000000002</v>
      </c>
      <c r="R341" s="24">
        <v>0.06</v>
      </c>
      <c r="S341" s="24">
        <v>1.3839999999999999</v>
      </c>
      <c r="T341" s="24">
        <v>18.004999999999999</v>
      </c>
      <c r="U341" s="24">
        <v>0.39200000000000002</v>
      </c>
      <c r="V341" s="24">
        <v>26.093</v>
      </c>
      <c r="W341" s="24">
        <v>0.34</v>
      </c>
      <c r="X341" s="24">
        <v>2E-3</v>
      </c>
      <c r="Y341" s="24">
        <v>1.7000000000000001E-2</v>
      </c>
      <c r="Z341" s="24">
        <v>0.107</v>
      </c>
      <c r="AB341" s="69">
        <f t="shared" si="714"/>
        <v>799.85634604664995</v>
      </c>
      <c r="AC341" s="69">
        <f t="shared" si="715"/>
        <v>12.529978640155001</v>
      </c>
      <c r="AD341" s="59"/>
      <c r="AE341" s="63">
        <f t="shared" si="629"/>
        <v>799.85634604664995</v>
      </c>
      <c r="AF341" s="63"/>
      <c r="AG341" s="63">
        <f t="shared" si="630"/>
        <v>893.4349658096819</v>
      </c>
      <c r="AH341" s="63">
        <f t="shared" si="631"/>
        <v>853.9248174663395</v>
      </c>
      <c r="AI341" s="63">
        <f t="shared" si="632"/>
        <v>12.529978640155001</v>
      </c>
      <c r="AJ341" s="63">
        <f t="shared" si="633"/>
        <v>-2.2086009621725022</v>
      </c>
      <c r="AK341" s="63">
        <f t="shared" si="634"/>
        <v>944.74194082205486</v>
      </c>
      <c r="AL341" s="79">
        <f t="shared" si="635"/>
        <v>0.58776447476364002</v>
      </c>
      <c r="AM341" s="80"/>
      <c r="AN341" s="59">
        <f t="shared" si="636"/>
        <v>0.13971699836302867</v>
      </c>
      <c r="AO341" s="59"/>
      <c r="AP341" s="59">
        <f t="shared" si="718"/>
        <v>0.88171119576994317</v>
      </c>
      <c r="AQ341" s="59">
        <f t="shared" si="718"/>
        <v>2.1657811584550593E-3</v>
      </c>
      <c r="AR341" s="59">
        <f t="shared" si="718"/>
        <v>2.0615725620580418E-2</v>
      </c>
      <c r="AS341" s="59">
        <f t="shared" si="718"/>
        <v>8.6657090682344548E-2</v>
      </c>
      <c r="AT341" s="59">
        <f t="shared" si="718"/>
        <v>2.3682819383259914E-3</v>
      </c>
      <c r="AU341" s="59">
        <f t="shared" si="718"/>
        <v>0.38087652960967044</v>
      </c>
      <c r="AV341" s="59">
        <f t="shared" si="718"/>
        <v>0.40932710860346594</v>
      </c>
      <c r="AW341" s="59">
        <f t="shared" si="718"/>
        <v>2.4040439568950075E-3</v>
      </c>
      <c r="AX341" s="59">
        <f t="shared" si="718"/>
        <v>2.1232324090194913E-4</v>
      </c>
      <c r="AY341" s="59">
        <f t="shared" si="718"/>
        <v>6.3158642668136858E-4</v>
      </c>
      <c r="AZ341" s="59">
        <f t="shared" si="637"/>
        <v>1.7869696670072639</v>
      </c>
      <c r="BA341" s="59"/>
      <c r="BB341" s="81">
        <f t="shared" si="720"/>
        <v>1.7634223915398863</v>
      </c>
      <c r="BC341" s="81">
        <f t="shared" si="720"/>
        <v>4.3315623169101185E-3</v>
      </c>
      <c r="BD341" s="81">
        <f t="shared" si="639"/>
        <v>6.1847176861741252E-2</v>
      </c>
      <c r="BE341" s="81">
        <f t="shared" si="625"/>
        <v>8.6657090682344548E-2</v>
      </c>
      <c r="BF341" s="81">
        <f t="shared" si="625"/>
        <v>2.3682819383259914E-3</v>
      </c>
      <c r="BG341" s="81">
        <f t="shared" si="625"/>
        <v>0.38087652960967044</v>
      </c>
      <c r="BH341" s="81">
        <f t="shared" si="623"/>
        <v>0.40932710860346594</v>
      </c>
      <c r="BI341" s="81">
        <f t="shared" si="623"/>
        <v>2.4040439568950075E-3</v>
      </c>
      <c r="BJ341" s="81">
        <f t="shared" si="623"/>
        <v>2.1232324090194913E-4</v>
      </c>
      <c r="BK341" s="81">
        <f t="shared" si="640"/>
        <v>1.8947592800441057E-3</v>
      </c>
      <c r="BL341" s="81">
        <f t="shared" si="641"/>
        <v>2.7133412680301854</v>
      </c>
      <c r="BM341" s="81">
        <f t="shared" si="642"/>
        <v>2.2112957447316766</v>
      </c>
      <c r="BN341" s="59"/>
      <c r="BO341" s="82">
        <f t="shared" si="721"/>
        <v>1.9497242152883536</v>
      </c>
      <c r="BP341" s="82">
        <f t="shared" si="721"/>
        <v>4.7891826597117135E-3</v>
      </c>
      <c r="BQ341" s="82">
        <f t="shared" si="644"/>
        <v>5.0275784711646399E-2</v>
      </c>
      <c r="BR341" s="82">
        <f t="shared" si="645"/>
        <v>4.0899147967044164E-2</v>
      </c>
      <c r="BS341" s="82">
        <f t="shared" si="646"/>
        <v>9.1174932678690562E-2</v>
      </c>
      <c r="BT341" s="82">
        <f t="shared" si="722"/>
        <v>0.19162445587669552</v>
      </c>
      <c r="BU341" s="82">
        <f t="shared" si="722"/>
        <v>5.236971772545152E-3</v>
      </c>
      <c r="BV341" s="82">
        <f t="shared" si="722"/>
        <v>0.84223064919403268</v>
      </c>
      <c r="BW341" s="82">
        <f t="shared" si="627"/>
        <v>0.90514329345816502</v>
      </c>
      <c r="BX341" s="82">
        <f t="shared" si="723"/>
        <v>1.0632104344059664E-2</v>
      </c>
      <c r="BY341" s="82">
        <f t="shared" si="723"/>
        <v>9.3901895822823755E-4</v>
      </c>
      <c r="BZ341" s="82">
        <f t="shared" si="723"/>
        <v>2.7932487555015909E-3</v>
      </c>
      <c r="CA341" s="81">
        <f t="shared" si="649"/>
        <v>4.0042880729859842</v>
      </c>
      <c r="CB341" s="81">
        <f t="shared" si="650"/>
        <v>7.6371270137368828E-3</v>
      </c>
      <c r="CC341" s="81">
        <f t="shared" si="651"/>
        <v>1.2850443048529669E-2</v>
      </c>
      <c r="CD341" s="81">
        <f t="shared" si="652"/>
        <v>1.0632104344059664E-2</v>
      </c>
      <c r="CE341" s="81">
        <f t="shared" si="653"/>
        <v>3.0267043622984498E-2</v>
      </c>
      <c r="CF341" s="81">
        <f t="shared" si="654"/>
        <v>1.000437054433095E-2</v>
      </c>
      <c r="CG341" s="81">
        <f t="shared" si="655"/>
        <v>1.3966243777507954E-3</v>
      </c>
      <c r="CH341" s="81">
        <f t="shared" si="656"/>
        <v>0.86347525491309884</v>
      </c>
      <c r="CI341" s="81">
        <f t="shared" si="657"/>
        <v>8.5189925078814621E-2</v>
      </c>
      <c r="CJ341" s="81">
        <f t="shared" si="658"/>
        <v>6.9050248291656513E-2</v>
      </c>
      <c r="CK341" s="81">
        <f t="shared" si="659"/>
        <v>0.6998853525260138</v>
      </c>
      <c r="CL341" s="81">
        <f t="shared" si="660"/>
        <v>1.0009653228810393</v>
      </c>
      <c r="CM341" s="81">
        <f t="shared" si="661"/>
        <v>0.86347525491309884</v>
      </c>
      <c r="CN341" s="81"/>
      <c r="CO341" s="59">
        <f t="shared" si="662"/>
        <v>0.82071320830754257</v>
      </c>
      <c r="CP341" s="81">
        <f t="shared" si="663"/>
        <v>0.18398732886295863</v>
      </c>
      <c r="CQ341" s="81">
        <f t="shared" si="664"/>
        <v>0.2172351837729089</v>
      </c>
      <c r="CR341" s="82">
        <f t="shared" si="665"/>
        <v>0.63114832508994334</v>
      </c>
      <c r="CS341" s="82">
        <f t="shared" si="666"/>
        <v>0.32163508369155352</v>
      </c>
      <c r="CT341" s="82">
        <f t="shared" si="667"/>
        <v>7.8890631964710065E-2</v>
      </c>
      <c r="CU341" s="59">
        <f t="shared" si="719"/>
        <v>0.89537533099328781</v>
      </c>
      <c r="CV341" s="59">
        <f t="shared" si="719"/>
        <v>7.511379740306564E-4</v>
      </c>
      <c r="CW341" s="59">
        <f t="shared" si="719"/>
        <v>1.3573817440001568E-2</v>
      </c>
      <c r="CX341" s="59">
        <f t="shared" si="719"/>
        <v>0.25060406645287725</v>
      </c>
      <c r="CY341" s="59">
        <f t="shared" si="719"/>
        <v>5.5259911894273133E-3</v>
      </c>
      <c r="CZ341" s="59">
        <f t="shared" si="719"/>
        <v>0.64739829894502832</v>
      </c>
      <c r="DA341" s="59">
        <f t="shared" si="719"/>
        <v>6.0630485721520624E-3</v>
      </c>
      <c r="DB341" s="59">
        <f t="shared" si="719"/>
        <v>3.226904640127527E-5</v>
      </c>
      <c r="DC341" s="59">
        <f t="shared" si="719"/>
        <v>1.8047475476665677E-4</v>
      </c>
      <c r="DD341" s="59">
        <f t="shared" si="719"/>
        <v>7.0395570473860876E-4</v>
      </c>
      <c r="DE341" s="59">
        <f t="shared" si="668"/>
        <v>1.8202083910727112</v>
      </c>
      <c r="DF341" s="59"/>
      <c r="DG341" s="81">
        <f t="shared" si="724"/>
        <v>1.7907506619865756</v>
      </c>
      <c r="DH341" s="81">
        <f t="shared" si="724"/>
        <v>1.5022759480613128E-3</v>
      </c>
      <c r="DI341" s="81">
        <f t="shared" si="670"/>
        <v>4.0721452320004708E-2</v>
      </c>
      <c r="DJ341" s="81">
        <f t="shared" si="626"/>
        <v>0.25060406645287725</v>
      </c>
      <c r="DK341" s="81">
        <f t="shared" si="626"/>
        <v>5.5259911894273133E-3</v>
      </c>
      <c r="DL341" s="81">
        <f t="shared" si="626"/>
        <v>0.64739829894502832</v>
      </c>
      <c r="DM341" s="81">
        <f t="shared" si="624"/>
        <v>6.0630485721520624E-3</v>
      </c>
      <c r="DN341" s="81">
        <f t="shared" si="624"/>
        <v>3.226904640127527E-5</v>
      </c>
      <c r="DO341" s="81">
        <f t="shared" si="624"/>
        <v>1.8047475476665677E-4</v>
      </c>
      <c r="DP341" s="81">
        <f t="shared" si="671"/>
        <v>2.1118671142158264E-3</v>
      </c>
      <c r="DQ341" s="81">
        <f t="shared" si="672"/>
        <v>2.7448904063295103</v>
      </c>
      <c r="DR341" s="81">
        <f t="shared" si="673"/>
        <v>2.1858796206086963</v>
      </c>
      <c r="DS341" s="59"/>
      <c r="DT341" s="82">
        <f t="shared" si="725"/>
        <v>1.9571826888139938</v>
      </c>
      <c r="DU341" s="82">
        <f t="shared" si="725"/>
        <v>1.6418971896989161E-3</v>
      </c>
      <c r="DV341" s="82">
        <f t="shared" si="675"/>
        <v>4.2817311186006179E-2</v>
      </c>
      <c r="DW341" s="82">
        <f t="shared" si="676"/>
        <v>1.6524150645918487E-2</v>
      </c>
      <c r="DX341" s="82">
        <f t="shared" si="677"/>
        <v>5.9341461831924666E-2</v>
      </c>
      <c r="DY341" s="82">
        <f t="shared" si="726"/>
        <v>0.54779032170101183</v>
      </c>
      <c r="DZ341" s="82">
        <f t="shared" si="726"/>
        <v>1.2079151524632374E-2</v>
      </c>
      <c r="EA341" s="82">
        <f t="shared" si="726"/>
        <v>1.415134748080674</v>
      </c>
      <c r="EB341" s="82">
        <f t="shared" si="628"/>
        <v>1.3253094312627849E-2</v>
      </c>
      <c r="EC341" s="82">
        <f t="shared" si="727"/>
        <v>1.41072501810048E-4</v>
      </c>
      <c r="ED341" s="82">
        <f t="shared" si="727"/>
        <v>7.8899217695757443E-4</v>
      </c>
      <c r="EE341" s="82">
        <f t="shared" si="727"/>
        <v>3.077524857598715E-3</v>
      </c>
      <c r="EF341" s="81">
        <f t="shared" si="680"/>
        <v>4.0104309529909301</v>
      </c>
      <c r="EG341" s="81">
        <f t="shared" si="681"/>
        <v>2.0072913804901196E-2</v>
      </c>
      <c r="EH341" s="81">
        <f t="shared" si="682"/>
        <v>3.121146763487026E-2</v>
      </c>
      <c r="EI341" s="81">
        <f t="shared" si="683"/>
        <v>1.41072501810048E-4</v>
      </c>
      <c r="EJ341" s="81">
        <f t="shared" si="684"/>
        <v>1.6418971896989161E-3</v>
      </c>
      <c r="EK341" s="81">
        <f t="shared" si="685"/>
        <v>3.077524857598715E-3</v>
      </c>
      <c r="EL341" s="81">
        <f t="shared" si="686"/>
        <v>1.3305553286509723E-2</v>
      </c>
      <c r="EM341" s="81">
        <f t="shared" si="687"/>
        <v>1.3253094312627849E-2</v>
      </c>
      <c r="EN341" s="81">
        <f t="shared" si="688"/>
        <v>0.97340183825874083</v>
      </c>
      <c r="EO341" s="81">
        <f t="shared" si="689"/>
        <v>0.69746421314200424</v>
      </c>
      <c r="EP341" s="81">
        <f t="shared" si="690"/>
        <v>9.4961388330527443E-3</v>
      </c>
      <c r="EQ341" s="81">
        <f t="shared" si="691"/>
        <v>0.49588983091838806</v>
      </c>
      <c r="ER341" s="81">
        <f t="shared" si="692"/>
        <v>1.3294314713652869E-2</v>
      </c>
      <c r="ES341" s="81">
        <f t="shared" si="693"/>
        <v>0.27161995125192451</v>
      </c>
      <c r="ET341" s="81">
        <f t="shared" si="694"/>
        <v>0.50193552876210734</v>
      </c>
      <c r="EU341" s="81">
        <f t="shared" si="695"/>
        <v>1.0048209804069861</v>
      </c>
      <c r="EV341" s="59"/>
      <c r="EW341" s="59"/>
      <c r="EX341" s="59"/>
      <c r="EY341" s="59"/>
      <c r="EZ341" s="59">
        <f t="shared" si="696"/>
        <v>9.4553861741330625E-2</v>
      </c>
      <c r="FA341" s="59">
        <f t="shared" si="697"/>
        <v>937.55064336238956</v>
      </c>
      <c r="FB341" s="59"/>
      <c r="FC341" s="59">
        <f t="shared" si="698"/>
        <v>1115.0595682998062</v>
      </c>
      <c r="FD341" s="59">
        <f t="shared" si="699"/>
        <v>843.04021933390391</v>
      </c>
      <c r="FE341" s="59">
        <f t="shared" si="700"/>
        <v>1039.4516190335128</v>
      </c>
      <c r="FF341" s="59">
        <f t="shared" si="701"/>
        <v>662.80024559691708</v>
      </c>
      <c r="FG341" s="59">
        <f t="shared" si="702"/>
        <v>0.43807146311225881</v>
      </c>
      <c r="FH341" s="59">
        <f t="shared" si="703"/>
        <v>1588.2881711129694</v>
      </c>
      <c r="FI341" s="59">
        <f t="shared" si="704"/>
        <v>839.76824605490549</v>
      </c>
      <c r="FJ341" s="59"/>
      <c r="FK341" s="59">
        <f t="shared" si="705"/>
        <v>1140.4548917721768</v>
      </c>
      <c r="FL341" s="59">
        <f t="shared" si="706"/>
        <v>517.30931271749716</v>
      </c>
      <c r="FM341" s="59"/>
      <c r="FN341" s="59">
        <f t="shared" si="707"/>
        <v>64.872875805030844</v>
      </c>
      <c r="FO341" s="59">
        <f t="shared" si="708"/>
        <v>47.476818716815927</v>
      </c>
      <c r="FP341" s="59"/>
      <c r="FQ341" s="59">
        <f t="shared" si="709"/>
        <v>26.23</v>
      </c>
      <c r="FR341" s="59">
        <f t="shared" si="710"/>
        <v>32.44</v>
      </c>
      <c r="FS341" s="59">
        <f t="shared" si="711"/>
        <v>28.6</v>
      </c>
      <c r="FT341" s="59">
        <f t="shared" si="712"/>
        <v>1373.3831247359335</v>
      </c>
      <c r="FU341" s="59">
        <f t="shared" si="713"/>
        <v>514.41350867957419</v>
      </c>
      <c r="FV341" s="59"/>
      <c r="FW341" s="59"/>
      <c r="FX341" s="59"/>
      <c r="FY341" s="59"/>
      <c r="FZ341" s="59"/>
      <c r="GA341" s="59"/>
      <c r="GB341" s="59"/>
      <c r="GC341" s="59"/>
      <c r="GD341" s="60"/>
    </row>
    <row r="342" spans="1:186">
      <c r="C342" s="24" t="s">
        <v>232</v>
      </c>
      <c r="D342" s="24" t="s">
        <v>207</v>
      </c>
      <c r="E342" s="24"/>
      <c r="F342" s="23">
        <v>52.976999999999997</v>
      </c>
      <c r="G342" s="23">
        <v>0.17299999999999999</v>
      </c>
      <c r="H342" s="23">
        <v>2.1019999999999999</v>
      </c>
      <c r="I342" s="23">
        <v>6.226</v>
      </c>
      <c r="J342" s="23">
        <v>0.16800000000000001</v>
      </c>
      <c r="K342" s="23">
        <v>15.351000000000001</v>
      </c>
      <c r="L342" s="23">
        <v>22.954000000000001</v>
      </c>
      <c r="M342" s="23">
        <v>0.14899999999999999</v>
      </c>
      <c r="N342" s="23">
        <v>0.02</v>
      </c>
      <c r="O342" s="23">
        <v>9.6000000000000002E-2</v>
      </c>
      <c r="Q342" s="24">
        <v>53.933999999999997</v>
      </c>
      <c r="R342" s="24">
        <v>1.0999999999999999E-2</v>
      </c>
      <c r="S342" s="24">
        <v>1.393</v>
      </c>
      <c r="T342" s="24">
        <v>17.978999999999999</v>
      </c>
      <c r="U342" s="24">
        <v>0.38500000000000001</v>
      </c>
      <c r="V342" s="24">
        <v>26.213999999999999</v>
      </c>
      <c r="W342" s="24">
        <v>0.26800000000000002</v>
      </c>
      <c r="X342" s="24">
        <v>2E-3</v>
      </c>
      <c r="Y342" s="24">
        <v>1.7999999999999999E-2</v>
      </c>
      <c r="Z342" s="24">
        <v>0.13900000000000001</v>
      </c>
      <c r="AB342" s="69">
        <f t="shared" si="714"/>
        <v>805.55779764026454</v>
      </c>
      <c r="AC342" s="69">
        <f t="shared" si="715"/>
        <v>15.196939173577611</v>
      </c>
      <c r="AD342" s="59"/>
      <c r="AE342" s="63">
        <f t="shared" si="629"/>
        <v>805.55779764026454</v>
      </c>
      <c r="AF342" s="63"/>
      <c r="AG342" s="63">
        <f t="shared" si="630"/>
        <v>903.58822777974262</v>
      </c>
      <c r="AH342" s="63">
        <f t="shared" si="631"/>
        <v>862.0994016358726</v>
      </c>
      <c r="AI342" s="63">
        <f t="shared" si="632"/>
        <v>15.196939173577611</v>
      </c>
      <c r="AJ342" s="63">
        <f t="shared" si="633"/>
        <v>-4.5862374696160515</v>
      </c>
      <c r="AK342" s="63">
        <f t="shared" si="634"/>
        <v>968.64977447951151</v>
      </c>
      <c r="AL342" s="79">
        <f t="shared" si="635"/>
        <v>0.59134401726340369</v>
      </c>
      <c r="AM342" s="80"/>
      <c r="AN342" s="59">
        <f t="shared" si="636"/>
        <v>0.10991104843159913</v>
      </c>
      <c r="AO342" s="59"/>
      <c r="AP342" s="59">
        <f t="shared" ref="AP342:AY367" si="728">F342/AP$2</f>
        <v>0.88171119576994317</v>
      </c>
      <c r="AQ342" s="59">
        <f t="shared" si="728"/>
        <v>2.1657811584550593E-3</v>
      </c>
      <c r="AR342" s="59">
        <f t="shared" si="728"/>
        <v>2.0615725620580418E-2</v>
      </c>
      <c r="AS342" s="59">
        <f t="shared" si="728"/>
        <v>8.6657090682344548E-2</v>
      </c>
      <c r="AT342" s="59">
        <f t="shared" si="728"/>
        <v>2.3682819383259914E-3</v>
      </c>
      <c r="AU342" s="59">
        <f t="shared" si="728"/>
        <v>0.38087652960967044</v>
      </c>
      <c r="AV342" s="59">
        <f t="shared" si="728"/>
        <v>0.40932710860346594</v>
      </c>
      <c r="AW342" s="59">
        <f t="shared" si="728"/>
        <v>2.4040439568950075E-3</v>
      </c>
      <c r="AX342" s="59">
        <f t="shared" si="728"/>
        <v>2.1232324090194913E-4</v>
      </c>
      <c r="AY342" s="59">
        <f t="shared" si="728"/>
        <v>6.3158642668136858E-4</v>
      </c>
      <c r="AZ342" s="59">
        <f t="shared" si="637"/>
        <v>1.7869696670072639</v>
      </c>
      <c r="BA342" s="59"/>
      <c r="BB342" s="81">
        <f t="shared" si="720"/>
        <v>1.7634223915398863</v>
      </c>
      <c r="BC342" s="81">
        <f t="shared" si="720"/>
        <v>4.3315623169101185E-3</v>
      </c>
      <c r="BD342" s="81">
        <f t="shared" si="639"/>
        <v>6.1847176861741252E-2</v>
      </c>
      <c r="BE342" s="81">
        <f t="shared" si="625"/>
        <v>8.6657090682344548E-2</v>
      </c>
      <c r="BF342" s="81">
        <f t="shared" si="625"/>
        <v>2.3682819383259914E-3</v>
      </c>
      <c r="BG342" s="81">
        <f t="shared" si="625"/>
        <v>0.38087652960967044</v>
      </c>
      <c r="BH342" s="81">
        <f t="shared" si="623"/>
        <v>0.40932710860346594</v>
      </c>
      <c r="BI342" s="81">
        <f t="shared" si="623"/>
        <v>2.4040439568950075E-3</v>
      </c>
      <c r="BJ342" s="81">
        <f t="shared" si="623"/>
        <v>2.1232324090194913E-4</v>
      </c>
      <c r="BK342" s="81">
        <f t="shared" si="640"/>
        <v>1.8947592800441057E-3</v>
      </c>
      <c r="BL342" s="81">
        <f t="shared" si="641"/>
        <v>2.7133412680301854</v>
      </c>
      <c r="BM342" s="81">
        <f t="shared" si="642"/>
        <v>2.2112957447316766</v>
      </c>
      <c r="BN342" s="59"/>
      <c r="BO342" s="82">
        <f t="shared" si="721"/>
        <v>1.9497242152883536</v>
      </c>
      <c r="BP342" s="82">
        <f t="shared" si="721"/>
        <v>4.7891826597117135E-3</v>
      </c>
      <c r="BQ342" s="82">
        <f t="shared" si="644"/>
        <v>5.0275784711646399E-2</v>
      </c>
      <c r="BR342" s="82">
        <f t="shared" si="645"/>
        <v>4.0899147967044164E-2</v>
      </c>
      <c r="BS342" s="82">
        <f t="shared" si="646"/>
        <v>9.1174932678690562E-2</v>
      </c>
      <c r="BT342" s="82">
        <f t="shared" si="722"/>
        <v>0.19162445587669552</v>
      </c>
      <c r="BU342" s="82">
        <f t="shared" si="722"/>
        <v>5.236971772545152E-3</v>
      </c>
      <c r="BV342" s="82">
        <f t="shared" si="722"/>
        <v>0.84223064919403268</v>
      </c>
      <c r="BW342" s="82">
        <f t="shared" si="627"/>
        <v>0.90514329345816502</v>
      </c>
      <c r="BX342" s="82">
        <f t="shared" si="723"/>
        <v>1.0632104344059664E-2</v>
      </c>
      <c r="BY342" s="82">
        <f t="shared" si="723"/>
        <v>9.3901895822823755E-4</v>
      </c>
      <c r="BZ342" s="82">
        <f t="shared" si="723"/>
        <v>2.7932487555015909E-3</v>
      </c>
      <c r="CA342" s="81">
        <f t="shared" si="649"/>
        <v>4.0042880729859842</v>
      </c>
      <c r="CB342" s="81">
        <f t="shared" si="650"/>
        <v>7.6371270137368828E-3</v>
      </c>
      <c r="CC342" s="81">
        <f t="shared" si="651"/>
        <v>1.2850443048529669E-2</v>
      </c>
      <c r="CD342" s="81">
        <f t="shared" si="652"/>
        <v>1.0632104344059664E-2</v>
      </c>
      <c r="CE342" s="81">
        <f t="shared" si="653"/>
        <v>3.0267043622984498E-2</v>
      </c>
      <c r="CF342" s="81">
        <f t="shared" si="654"/>
        <v>1.000437054433095E-2</v>
      </c>
      <c r="CG342" s="81">
        <f t="shared" si="655"/>
        <v>1.3966243777507954E-3</v>
      </c>
      <c r="CH342" s="81">
        <f t="shared" si="656"/>
        <v>0.86347525491309884</v>
      </c>
      <c r="CI342" s="81">
        <f t="shared" si="657"/>
        <v>8.5189925078814621E-2</v>
      </c>
      <c r="CJ342" s="81">
        <f t="shared" si="658"/>
        <v>6.9050248291656513E-2</v>
      </c>
      <c r="CK342" s="81">
        <f t="shared" si="659"/>
        <v>0.6998853525260138</v>
      </c>
      <c r="CL342" s="81">
        <f t="shared" si="660"/>
        <v>1.0009653228810393</v>
      </c>
      <c r="CM342" s="81">
        <f t="shared" si="661"/>
        <v>0.86347525491309884</v>
      </c>
      <c r="CN342" s="81"/>
      <c r="CO342" s="59">
        <f t="shared" si="662"/>
        <v>0.82071320830754257</v>
      </c>
      <c r="CP342" s="81">
        <f t="shared" si="663"/>
        <v>0.18398732886295863</v>
      </c>
      <c r="CQ342" s="81">
        <f t="shared" si="664"/>
        <v>0.2172351837729089</v>
      </c>
      <c r="CR342" s="82">
        <f t="shared" si="665"/>
        <v>0.63114832508994334</v>
      </c>
      <c r="CS342" s="82">
        <f t="shared" si="666"/>
        <v>0.32163508369155352</v>
      </c>
      <c r="CT342" s="82">
        <f t="shared" si="667"/>
        <v>7.8890631964710065E-2</v>
      </c>
      <c r="CU342" s="59">
        <f t="shared" ref="CU342:DD367" si="729">Q342/AP$2</f>
        <v>0.89763881746146656</v>
      </c>
      <c r="CV342" s="59">
        <f t="shared" si="729"/>
        <v>1.37708628572287E-4</v>
      </c>
      <c r="CW342" s="59">
        <f t="shared" si="729"/>
        <v>1.3662086484047823E-2</v>
      </c>
      <c r="CX342" s="59">
        <f t="shared" si="729"/>
        <v>0.25024218332442544</v>
      </c>
      <c r="CY342" s="59">
        <f t="shared" si="729"/>
        <v>5.4273127753303963E-3</v>
      </c>
      <c r="CZ342" s="59">
        <f t="shared" si="729"/>
        <v>0.65040045255604839</v>
      </c>
      <c r="DA342" s="59">
        <f t="shared" si="729"/>
        <v>4.7791088745198608E-3</v>
      </c>
      <c r="DB342" s="59">
        <f t="shared" si="729"/>
        <v>3.226904640127527E-5</v>
      </c>
      <c r="DC342" s="59">
        <f t="shared" si="729"/>
        <v>1.9109091681175422E-4</v>
      </c>
      <c r="DD342" s="59">
        <f t="shared" si="729"/>
        <v>9.1448451363239835E-4</v>
      </c>
      <c r="DE342" s="59">
        <f t="shared" si="668"/>
        <v>1.8234255145812563</v>
      </c>
      <c r="DF342" s="59"/>
      <c r="DG342" s="81">
        <f t="shared" si="724"/>
        <v>1.7952776349229331</v>
      </c>
      <c r="DH342" s="81">
        <f t="shared" si="724"/>
        <v>2.7541725714457399E-4</v>
      </c>
      <c r="DI342" s="81">
        <f t="shared" si="670"/>
        <v>4.0986259452143473E-2</v>
      </c>
      <c r="DJ342" s="81">
        <f t="shared" si="626"/>
        <v>0.25024218332442544</v>
      </c>
      <c r="DK342" s="81">
        <f t="shared" si="626"/>
        <v>5.4273127753303963E-3</v>
      </c>
      <c r="DL342" s="81">
        <f t="shared" si="626"/>
        <v>0.65040045255604839</v>
      </c>
      <c r="DM342" s="81">
        <f t="shared" si="624"/>
        <v>4.7791088745198608E-3</v>
      </c>
      <c r="DN342" s="81">
        <f t="shared" si="624"/>
        <v>3.226904640127527E-5</v>
      </c>
      <c r="DO342" s="81">
        <f t="shared" si="624"/>
        <v>1.9109091681175422E-4</v>
      </c>
      <c r="DP342" s="81">
        <f t="shared" si="671"/>
        <v>2.743453540897195E-3</v>
      </c>
      <c r="DQ342" s="81">
        <f t="shared" si="672"/>
        <v>2.7503551826666555</v>
      </c>
      <c r="DR342" s="81">
        <f t="shared" si="673"/>
        <v>2.1815364203915633</v>
      </c>
      <c r="DS342" s="59"/>
      <c r="DT342" s="82">
        <f t="shared" si="725"/>
        <v>1.9582317726494036</v>
      </c>
      <c r="DU342" s="82">
        <f t="shared" si="725"/>
        <v>3.0041638863261835E-4</v>
      </c>
      <c r="DV342" s="82">
        <f t="shared" si="675"/>
        <v>4.1768227350596376E-2</v>
      </c>
      <c r="DW342" s="82">
        <f t="shared" si="676"/>
        <v>1.7840451136382919E-2</v>
      </c>
      <c r="DX342" s="82">
        <f t="shared" si="677"/>
        <v>5.9608678486979295E-2</v>
      </c>
      <c r="DY342" s="82">
        <f t="shared" si="726"/>
        <v>0.54591243684053636</v>
      </c>
      <c r="DZ342" s="82">
        <f t="shared" si="726"/>
        <v>1.1839880484239673E-2</v>
      </c>
      <c r="EA342" s="82">
        <f t="shared" si="726"/>
        <v>1.4188722750901746</v>
      </c>
      <c r="EB342" s="82">
        <f t="shared" si="628"/>
        <v>1.042580006678161E-2</v>
      </c>
      <c r="EC342" s="82">
        <f t="shared" si="727"/>
        <v>1.4079219995137462E-4</v>
      </c>
      <c r="ED342" s="82">
        <f t="shared" si="727"/>
        <v>8.3374358926171252E-4</v>
      </c>
      <c r="EE342" s="82">
        <f t="shared" si="727"/>
        <v>3.9899625447462842E-3</v>
      </c>
      <c r="EF342" s="81">
        <f t="shared" si="680"/>
        <v>4.0101557583407059</v>
      </c>
      <c r="EG342" s="81">
        <f t="shared" si="681"/>
        <v>1.947777309215331E-2</v>
      </c>
      <c r="EH342" s="81">
        <f t="shared" si="682"/>
        <v>3.0390116352711161E-2</v>
      </c>
      <c r="EI342" s="81">
        <f t="shared" si="683"/>
        <v>1.4079219995137462E-4</v>
      </c>
      <c r="EJ342" s="81">
        <f t="shared" si="684"/>
        <v>3.0041638863261835E-4</v>
      </c>
      <c r="EK342" s="81">
        <f t="shared" si="685"/>
        <v>3.9899625447462842E-3</v>
      </c>
      <c r="EL342" s="81">
        <f t="shared" si="686"/>
        <v>1.3709696391685259E-2</v>
      </c>
      <c r="EM342" s="81">
        <f t="shared" si="687"/>
        <v>1.042580006678161E-2</v>
      </c>
      <c r="EN342" s="81">
        <f t="shared" si="688"/>
        <v>0.97609433978392557</v>
      </c>
      <c r="EO342" s="81">
        <f t="shared" si="689"/>
        <v>0.70066577230013471</v>
      </c>
      <c r="EP342" s="81">
        <f t="shared" si="690"/>
        <v>7.4839090422913574E-3</v>
      </c>
      <c r="EQ342" s="81">
        <f t="shared" si="691"/>
        <v>0.49868601006660374</v>
      </c>
      <c r="ER342" s="81">
        <f t="shared" si="692"/>
        <v>1.0477559818198159E-2</v>
      </c>
      <c r="ES342" s="81">
        <f t="shared" si="693"/>
        <v>0.27061778953129634</v>
      </c>
      <c r="ET342" s="81">
        <f t="shared" si="694"/>
        <v>0.50432489287683691</v>
      </c>
      <c r="EU342" s="81">
        <f t="shared" si="695"/>
        <v>1.0046610073757227</v>
      </c>
      <c r="EV342" s="59"/>
      <c r="EW342" s="59"/>
      <c r="EX342" s="59"/>
      <c r="EY342" s="59"/>
      <c r="EZ342" s="59">
        <f t="shared" si="696"/>
        <v>9.4296697712983213E-2</v>
      </c>
      <c r="FA342" s="59">
        <f t="shared" si="697"/>
        <v>936.76646172708183</v>
      </c>
      <c r="FB342" s="59"/>
      <c r="FC342" s="59">
        <f t="shared" si="698"/>
        <v>1113.9454291679658</v>
      </c>
      <c r="FD342" s="59">
        <f t="shared" si="699"/>
        <v>841.57149215671814</v>
      </c>
      <c r="FE342" s="59">
        <f t="shared" si="700"/>
        <v>997.57146585888415</v>
      </c>
      <c r="FF342" s="59">
        <f t="shared" si="701"/>
        <v>637.7189918261148</v>
      </c>
      <c r="FG342" s="59">
        <f t="shared" si="702"/>
        <v>0.4356151554038889</v>
      </c>
      <c r="FH342" s="59">
        <f t="shared" si="703"/>
        <v>1584.320527149433</v>
      </c>
      <c r="FI342" s="59">
        <f t="shared" si="704"/>
        <v>799.42502584532701</v>
      </c>
      <c r="FJ342" s="59"/>
      <c r="FK342" s="59">
        <f t="shared" si="705"/>
        <v>1140.4422061529217</v>
      </c>
      <c r="FL342" s="59">
        <f t="shared" si="706"/>
        <v>530.12760624648081</v>
      </c>
      <c r="FM342" s="59"/>
      <c r="FN342" s="59">
        <f t="shared" si="707"/>
        <v>87.443234515280679</v>
      </c>
      <c r="FO342" s="59">
        <f t="shared" si="708"/>
        <v>61.303773678958322</v>
      </c>
      <c r="FP342" s="59"/>
      <c r="FQ342" s="59">
        <f t="shared" si="709"/>
        <v>26.23</v>
      </c>
      <c r="FR342" s="59">
        <f t="shared" si="710"/>
        <v>32.44</v>
      </c>
      <c r="FS342" s="59">
        <f t="shared" si="711"/>
        <v>28.6</v>
      </c>
      <c r="FT342" s="59">
        <f t="shared" si="712"/>
        <v>1365.588772398834</v>
      </c>
      <c r="FU342" s="59">
        <f t="shared" si="713"/>
        <v>487.53426442799685</v>
      </c>
      <c r="FV342" s="59"/>
      <c r="FW342" s="59"/>
      <c r="FX342" s="59"/>
      <c r="FY342" s="59"/>
      <c r="FZ342" s="59"/>
      <c r="GA342" s="59"/>
      <c r="GB342" s="59"/>
      <c r="GC342" s="59"/>
      <c r="GD342" s="60"/>
    </row>
    <row r="343" spans="1:186">
      <c r="C343" s="24" t="s">
        <v>233</v>
      </c>
      <c r="D343" s="24" t="s">
        <v>207</v>
      </c>
      <c r="E343" s="24"/>
      <c r="F343" s="23">
        <v>52.976999999999997</v>
      </c>
      <c r="G343" s="23">
        <v>0.17299999999999999</v>
      </c>
      <c r="H343" s="23">
        <v>2.1019999999999999</v>
      </c>
      <c r="I343" s="23">
        <v>6.226</v>
      </c>
      <c r="J343" s="23">
        <v>0.16800000000000001</v>
      </c>
      <c r="K343" s="23">
        <v>15.351000000000001</v>
      </c>
      <c r="L343" s="23">
        <v>22.954000000000001</v>
      </c>
      <c r="M343" s="23">
        <v>0.14899999999999999</v>
      </c>
      <c r="N343" s="23">
        <v>0.02</v>
      </c>
      <c r="O343" s="23">
        <v>9.6000000000000002E-2</v>
      </c>
      <c r="Q343" s="24">
        <v>53.814</v>
      </c>
      <c r="R343" s="24">
        <v>7.2999999999999995E-2</v>
      </c>
      <c r="S343" s="24">
        <v>1.3879999999999999</v>
      </c>
      <c r="T343" s="24">
        <v>18.437999999999999</v>
      </c>
      <c r="U343" s="24">
        <v>0.45</v>
      </c>
      <c r="V343" s="24">
        <v>25.434000000000001</v>
      </c>
      <c r="W343" s="24">
        <v>0.60799999999999998</v>
      </c>
      <c r="X343" s="24">
        <v>0</v>
      </c>
      <c r="Y343" s="24">
        <v>0</v>
      </c>
      <c r="Z343" s="24">
        <v>8.7999999999999995E-2</v>
      </c>
      <c r="AB343" s="69">
        <f t="shared" si="714"/>
        <v>789.74050331975025</v>
      </c>
      <c r="AC343" s="69">
        <f t="shared" si="715"/>
        <v>9.2037726779707558</v>
      </c>
      <c r="AD343" s="59"/>
      <c r="AE343" s="63">
        <f t="shared" si="629"/>
        <v>789.74050331975025</v>
      </c>
      <c r="AF343" s="63"/>
      <c r="AG343" s="63">
        <f t="shared" si="630"/>
        <v>879.17744136407634</v>
      </c>
      <c r="AH343" s="63">
        <f t="shared" si="631"/>
        <v>842.3369423025415</v>
      </c>
      <c r="AI343" s="63">
        <f t="shared" si="632"/>
        <v>9.2037726779707558</v>
      </c>
      <c r="AJ343" s="63">
        <f t="shared" si="633"/>
        <v>1.1752493948973264</v>
      </c>
      <c r="AK343" s="63">
        <f t="shared" si="634"/>
        <v>914.92433465287513</v>
      </c>
      <c r="AL343" s="79">
        <f t="shared" si="635"/>
        <v>0.55946548773665306</v>
      </c>
      <c r="AM343" s="80"/>
      <c r="AN343" s="59">
        <f t="shared" si="636"/>
        <v>0.25024244649282629</v>
      </c>
      <c r="AO343" s="59"/>
      <c r="AP343" s="59">
        <f t="shared" si="728"/>
        <v>0.88171119576994317</v>
      </c>
      <c r="AQ343" s="59">
        <f t="shared" si="728"/>
        <v>2.1657811584550593E-3</v>
      </c>
      <c r="AR343" s="59">
        <f t="shared" si="728"/>
        <v>2.0615725620580418E-2</v>
      </c>
      <c r="AS343" s="59">
        <f t="shared" si="728"/>
        <v>8.6657090682344548E-2</v>
      </c>
      <c r="AT343" s="59">
        <f t="shared" si="728"/>
        <v>2.3682819383259914E-3</v>
      </c>
      <c r="AU343" s="59">
        <f t="shared" si="728"/>
        <v>0.38087652960967044</v>
      </c>
      <c r="AV343" s="59">
        <f t="shared" si="728"/>
        <v>0.40932710860346594</v>
      </c>
      <c r="AW343" s="59">
        <f t="shared" si="728"/>
        <v>2.4040439568950075E-3</v>
      </c>
      <c r="AX343" s="59">
        <f t="shared" si="728"/>
        <v>2.1232324090194913E-4</v>
      </c>
      <c r="AY343" s="59">
        <f t="shared" si="728"/>
        <v>6.3158642668136858E-4</v>
      </c>
      <c r="AZ343" s="59">
        <f t="shared" si="637"/>
        <v>1.7869696670072639</v>
      </c>
      <c r="BA343" s="59"/>
      <c r="BB343" s="81">
        <f t="shared" si="720"/>
        <v>1.7634223915398863</v>
      </c>
      <c r="BC343" s="81">
        <f t="shared" si="720"/>
        <v>4.3315623169101185E-3</v>
      </c>
      <c r="BD343" s="81">
        <f t="shared" si="639"/>
        <v>6.1847176861741252E-2</v>
      </c>
      <c r="BE343" s="81">
        <f t="shared" si="625"/>
        <v>8.6657090682344548E-2</v>
      </c>
      <c r="BF343" s="81">
        <f t="shared" si="625"/>
        <v>2.3682819383259914E-3</v>
      </c>
      <c r="BG343" s="81">
        <f t="shared" si="625"/>
        <v>0.38087652960967044</v>
      </c>
      <c r="BH343" s="81">
        <f t="shared" si="623"/>
        <v>0.40932710860346594</v>
      </c>
      <c r="BI343" s="81">
        <f t="shared" si="623"/>
        <v>2.4040439568950075E-3</v>
      </c>
      <c r="BJ343" s="81">
        <f t="shared" si="623"/>
        <v>2.1232324090194913E-4</v>
      </c>
      <c r="BK343" s="81">
        <f t="shared" si="640"/>
        <v>1.8947592800441057E-3</v>
      </c>
      <c r="BL343" s="81">
        <f t="shared" si="641"/>
        <v>2.7133412680301854</v>
      </c>
      <c r="BM343" s="81">
        <f t="shared" si="642"/>
        <v>2.2112957447316766</v>
      </c>
      <c r="BN343" s="59"/>
      <c r="BO343" s="82">
        <f t="shared" si="721"/>
        <v>1.9497242152883536</v>
      </c>
      <c r="BP343" s="82">
        <f t="shared" si="721"/>
        <v>4.7891826597117135E-3</v>
      </c>
      <c r="BQ343" s="82">
        <f t="shared" si="644"/>
        <v>5.0275784711646399E-2</v>
      </c>
      <c r="BR343" s="82">
        <f t="shared" si="645"/>
        <v>4.0899147967044164E-2</v>
      </c>
      <c r="BS343" s="82">
        <f t="shared" si="646"/>
        <v>9.1174932678690562E-2</v>
      </c>
      <c r="BT343" s="82">
        <f t="shared" si="722"/>
        <v>0.19162445587669552</v>
      </c>
      <c r="BU343" s="82">
        <f t="shared" si="722"/>
        <v>5.236971772545152E-3</v>
      </c>
      <c r="BV343" s="82">
        <f t="shared" si="722"/>
        <v>0.84223064919403268</v>
      </c>
      <c r="BW343" s="82">
        <f t="shared" si="627"/>
        <v>0.90514329345816502</v>
      </c>
      <c r="BX343" s="82">
        <f t="shared" si="723"/>
        <v>1.0632104344059664E-2</v>
      </c>
      <c r="BY343" s="82">
        <f t="shared" si="723"/>
        <v>9.3901895822823755E-4</v>
      </c>
      <c r="BZ343" s="82">
        <f t="shared" si="723"/>
        <v>2.7932487555015909E-3</v>
      </c>
      <c r="CA343" s="81">
        <f t="shared" si="649"/>
        <v>4.0042880729859842</v>
      </c>
      <c r="CB343" s="81">
        <f t="shared" si="650"/>
        <v>7.6371270137368828E-3</v>
      </c>
      <c r="CC343" s="81">
        <f t="shared" si="651"/>
        <v>1.2850443048529669E-2</v>
      </c>
      <c r="CD343" s="81">
        <f t="shared" si="652"/>
        <v>1.0632104344059664E-2</v>
      </c>
      <c r="CE343" s="81">
        <f t="shared" si="653"/>
        <v>3.0267043622984498E-2</v>
      </c>
      <c r="CF343" s="81">
        <f t="shared" si="654"/>
        <v>1.000437054433095E-2</v>
      </c>
      <c r="CG343" s="81">
        <f t="shared" si="655"/>
        <v>1.3966243777507954E-3</v>
      </c>
      <c r="CH343" s="81">
        <f t="shared" si="656"/>
        <v>0.86347525491309884</v>
      </c>
      <c r="CI343" s="81">
        <f t="shared" si="657"/>
        <v>8.5189925078814621E-2</v>
      </c>
      <c r="CJ343" s="81">
        <f t="shared" si="658"/>
        <v>6.9050248291656513E-2</v>
      </c>
      <c r="CK343" s="81">
        <f t="shared" si="659"/>
        <v>0.6998853525260138</v>
      </c>
      <c r="CL343" s="81">
        <f t="shared" si="660"/>
        <v>1.0009653228810393</v>
      </c>
      <c r="CM343" s="81">
        <f t="shared" si="661"/>
        <v>0.86347525491309884</v>
      </c>
      <c r="CN343" s="81"/>
      <c r="CO343" s="59">
        <f t="shared" si="662"/>
        <v>0.82071320830754257</v>
      </c>
      <c r="CP343" s="81">
        <f t="shared" si="663"/>
        <v>0.18398732886295863</v>
      </c>
      <c r="CQ343" s="81">
        <f t="shared" si="664"/>
        <v>0.2172351837729089</v>
      </c>
      <c r="CR343" s="82">
        <f t="shared" si="665"/>
        <v>0.63114832508994334</v>
      </c>
      <c r="CS343" s="82">
        <f t="shared" si="666"/>
        <v>0.32163508369155352</v>
      </c>
      <c r="CT343" s="82">
        <f t="shared" si="667"/>
        <v>7.8890631964710065E-2</v>
      </c>
      <c r="CU343" s="59">
        <f t="shared" si="729"/>
        <v>0.89564162351895593</v>
      </c>
      <c r="CV343" s="59">
        <f t="shared" si="729"/>
        <v>9.1388453507063201E-4</v>
      </c>
      <c r="CW343" s="59">
        <f t="shared" si="729"/>
        <v>1.3613048126244347E-2</v>
      </c>
      <c r="CX343" s="59">
        <f t="shared" si="729"/>
        <v>0.25663081239978619</v>
      </c>
      <c r="CY343" s="59">
        <f t="shared" si="729"/>
        <v>6.343612334801762E-3</v>
      </c>
      <c r="CZ343" s="59">
        <f t="shared" si="729"/>
        <v>0.63104772679905918</v>
      </c>
      <c r="DA343" s="59">
        <f t="shared" si="729"/>
        <v>1.0842157446671922E-2</v>
      </c>
      <c r="DB343" s="59">
        <f t="shared" si="729"/>
        <v>0</v>
      </c>
      <c r="DC343" s="59">
        <f t="shared" si="729"/>
        <v>0</v>
      </c>
      <c r="DD343" s="59">
        <f t="shared" si="729"/>
        <v>5.7895422445792123E-4</v>
      </c>
      <c r="DE343" s="59">
        <f t="shared" si="668"/>
        <v>1.8156118193850477</v>
      </c>
      <c r="DF343" s="59"/>
      <c r="DG343" s="81">
        <f t="shared" si="724"/>
        <v>1.7912832470379119</v>
      </c>
      <c r="DH343" s="81">
        <f t="shared" si="724"/>
        <v>1.827769070141264E-3</v>
      </c>
      <c r="DI343" s="81">
        <f t="shared" si="670"/>
        <v>4.0839144378733039E-2</v>
      </c>
      <c r="DJ343" s="81">
        <f t="shared" si="626"/>
        <v>0.25663081239978619</v>
      </c>
      <c r="DK343" s="81">
        <f t="shared" si="626"/>
        <v>6.343612334801762E-3</v>
      </c>
      <c r="DL343" s="81">
        <f t="shared" si="626"/>
        <v>0.63104772679905918</v>
      </c>
      <c r="DM343" s="81">
        <f t="shared" si="624"/>
        <v>1.0842157446671922E-2</v>
      </c>
      <c r="DN343" s="81">
        <f t="shared" si="624"/>
        <v>0</v>
      </c>
      <c r="DO343" s="81">
        <f t="shared" si="624"/>
        <v>0</v>
      </c>
      <c r="DP343" s="81">
        <f t="shared" si="671"/>
        <v>1.7368626733737637E-3</v>
      </c>
      <c r="DQ343" s="81">
        <f t="shared" si="672"/>
        <v>2.7405513321404791</v>
      </c>
      <c r="DR343" s="81">
        <f t="shared" si="673"/>
        <v>2.1893404913214169</v>
      </c>
      <c r="DS343" s="59"/>
      <c r="DT343" s="82">
        <f t="shared" si="725"/>
        <v>1.9608644720829025</v>
      </c>
      <c r="DU343" s="82">
        <f t="shared" si="725"/>
        <v>2.0008044170225824E-3</v>
      </c>
      <c r="DV343" s="82">
        <f t="shared" si="675"/>
        <v>3.9135527917097512E-2</v>
      </c>
      <c r="DW343" s="82">
        <f t="shared" si="676"/>
        <v>2.0471667029090278E-2</v>
      </c>
      <c r="DX343" s="82">
        <f t="shared" si="677"/>
        <v>5.960719494618779E-2</v>
      </c>
      <c r="DY343" s="82">
        <f t="shared" si="726"/>
        <v>0.56185222890756226</v>
      </c>
      <c r="DZ343" s="82">
        <f t="shared" si="726"/>
        <v>1.3888327345827491E-2</v>
      </c>
      <c r="EA343" s="82">
        <f t="shared" si="726"/>
        <v>1.3815783402375155</v>
      </c>
      <c r="EB343" s="82">
        <f t="shared" si="628"/>
        <v>2.3737174311280865E-2</v>
      </c>
      <c r="EC343" s="82">
        <f t="shared" si="727"/>
        <v>0</v>
      </c>
      <c r="ED343" s="82">
        <f t="shared" si="727"/>
        <v>0</v>
      </c>
      <c r="EE343" s="82">
        <f t="shared" si="727"/>
        <v>2.5350558524546304E-3</v>
      </c>
      <c r="EF343" s="81">
        <f t="shared" si="680"/>
        <v>4.006063598100754</v>
      </c>
      <c r="EG343" s="81">
        <f t="shared" si="681"/>
        <v>1.2127196201507439E-2</v>
      </c>
      <c r="EH343" s="81">
        <f t="shared" si="682"/>
        <v>1.816326062410667E-2</v>
      </c>
      <c r="EI343" s="81">
        <f t="shared" si="683"/>
        <v>0</v>
      </c>
      <c r="EJ343" s="81">
        <f t="shared" si="684"/>
        <v>2.0008044170225824E-3</v>
      </c>
      <c r="EK343" s="81">
        <f t="shared" si="685"/>
        <v>2.5350558524546304E-3</v>
      </c>
      <c r="EL343" s="81">
        <f t="shared" si="686"/>
        <v>1.7936611176635649E-2</v>
      </c>
      <c r="EM343" s="81">
        <f t="shared" si="687"/>
        <v>2.3737174311280865E-2</v>
      </c>
      <c r="EN343" s="81">
        <f t="shared" si="688"/>
        <v>0.95682215329298304</v>
      </c>
      <c r="EO343" s="81">
        <f t="shared" si="689"/>
        <v>0.67537526195601594</v>
      </c>
      <c r="EP343" s="81">
        <f t="shared" si="690"/>
        <v>1.6754942664530901E-2</v>
      </c>
      <c r="EQ343" s="81">
        <f t="shared" si="691"/>
        <v>0.47430932523157782</v>
      </c>
      <c r="ER343" s="81">
        <f t="shared" si="692"/>
        <v>2.3659637229019995E-2</v>
      </c>
      <c r="ES343" s="81">
        <f t="shared" si="693"/>
        <v>0.28463939969627799</v>
      </c>
      <c r="ET343" s="81">
        <f t="shared" si="694"/>
        <v>0.48289145744382195</v>
      </c>
      <c r="EU343" s="81">
        <f t="shared" si="695"/>
        <v>1.0030317990503768</v>
      </c>
      <c r="EV343" s="59"/>
      <c r="EW343" s="59"/>
      <c r="EX343" s="59"/>
      <c r="EY343" s="59"/>
      <c r="EZ343" s="59">
        <f t="shared" si="696"/>
        <v>9.5582363065289958E-2</v>
      </c>
      <c r="FA343" s="59">
        <f t="shared" si="697"/>
        <v>940.66571959229566</v>
      </c>
      <c r="FB343" s="59"/>
      <c r="FC343" s="59">
        <f t="shared" si="698"/>
        <v>1122.0908300357146</v>
      </c>
      <c r="FD343" s="59">
        <f t="shared" si="699"/>
        <v>853.59427002783741</v>
      </c>
      <c r="FE343" s="59">
        <f t="shared" si="700"/>
        <v>1142.2486119999353</v>
      </c>
      <c r="FF343" s="59">
        <f t="shared" si="701"/>
        <v>715.8442847765408</v>
      </c>
      <c r="FG343" s="59">
        <f t="shared" si="702"/>
        <v>0.45800318951529262</v>
      </c>
      <c r="FH343" s="59">
        <f t="shared" si="703"/>
        <v>1620.2923719875521</v>
      </c>
      <c r="FI343" s="59">
        <f t="shared" si="704"/>
        <v>951.26452190012549</v>
      </c>
      <c r="FJ343" s="59"/>
      <c r="FK343" s="59">
        <f t="shared" si="705"/>
        <v>1135.1851085164813</v>
      </c>
      <c r="FL343" s="59">
        <f t="shared" si="706"/>
        <v>560.10892591385016</v>
      </c>
      <c r="FM343" s="59"/>
      <c r="FN343" s="59">
        <f t="shared" si="707"/>
        <v>27.013666432146188</v>
      </c>
      <c r="FO343" s="59">
        <f t="shared" si="708"/>
        <v>22.063490708369123</v>
      </c>
      <c r="FP343" s="59"/>
      <c r="FQ343" s="59">
        <f t="shared" si="709"/>
        <v>26.23</v>
      </c>
      <c r="FR343" s="59">
        <f t="shared" si="710"/>
        <v>32.44</v>
      </c>
      <c r="FS343" s="59">
        <f t="shared" si="711"/>
        <v>28.6</v>
      </c>
      <c r="FT343" s="59">
        <f t="shared" si="712"/>
        <v>1438.30539794793</v>
      </c>
      <c r="FU343" s="59">
        <f t="shared" si="713"/>
        <v>580.20085735258567</v>
      </c>
      <c r="FV343" s="59"/>
      <c r="FW343" s="59"/>
      <c r="FX343" s="59"/>
      <c r="FY343" s="59"/>
      <c r="FZ343" s="59"/>
      <c r="GA343" s="59"/>
      <c r="GB343" s="59"/>
      <c r="GC343" s="59"/>
      <c r="GD343" s="60"/>
    </row>
    <row r="344" spans="1:186">
      <c r="C344" s="24" t="s">
        <v>234</v>
      </c>
      <c r="D344" s="24" t="s">
        <v>214</v>
      </c>
      <c r="E344" s="24"/>
      <c r="F344" s="23">
        <v>52.976999999999997</v>
      </c>
      <c r="G344" s="23">
        <v>0.17299999999999999</v>
      </c>
      <c r="H344" s="23">
        <v>2.1019999999999999</v>
      </c>
      <c r="I344" s="23">
        <v>6.226</v>
      </c>
      <c r="J344" s="23">
        <v>0.16800000000000001</v>
      </c>
      <c r="K344" s="23">
        <v>15.351000000000001</v>
      </c>
      <c r="L344" s="23">
        <v>22.954000000000001</v>
      </c>
      <c r="M344" s="23">
        <v>0.14899999999999999</v>
      </c>
      <c r="N344" s="23">
        <v>0.02</v>
      </c>
      <c r="O344" s="23">
        <v>9.6000000000000002E-2</v>
      </c>
      <c r="Q344" s="24">
        <v>53.527999999999999</v>
      </c>
      <c r="R344" s="24">
        <v>6.9000000000000006E-2</v>
      </c>
      <c r="S344" s="24">
        <v>1.504</v>
      </c>
      <c r="T344" s="24">
        <v>18.164999999999999</v>
      </c>
      <c r="U344" s="24">
        <v>0.44700000000000001</v>
      </c>
      <c r="V344" s="24">
        <v>25.515000000000001</v>
      </c>
      <c r="W344" s="24">
        <v>0.54100000000000004</v>
      </c>
      <c r="X344" s="24">
        <v>-1E-3</v>
      </c>
      <c r="Y344" s="24">
        <v>1.4999999999999999E-2</v>
      </c>
      <c r="Z344" s="24">
        <v>0.159</v>
      </c>
      <c r="AB344" s="69">
        <f t="shared" si="714"/>
        <v>792.23681377976561</v>
      </c>
      <c r="AC344" s="69">
        <f t="shared" si="715"/>
        <v>9.7105278218441136</v>
      </c>
      <c r="AD344" s="59"/>
      <c r="AE344" s="63">
        <f t="shared" si="629"/>
        <v>792.23681377976561</v>
      </c>
      <c r="AF344" s="63"/>
      <c r="AG344" s="63">
        <f t="shared" si="630"/>
        <v>880.47491209921054</v>
      </c>
      <c r="AH344" s="63">
        <f t="shared" si="631"/>
        <v>844.07853739198515</v>
      </c>
      <c r="AI344" s="63">
        <f t="shared" si="632"/>
        <v>9.7105278218441136</v>
      </c>
      <c r="AJ344" s="63">
        <f t="shared" si="633"/>
        <v>0.72685786075493208</v>
      </c>
      <c r="AK344" s="63">
        <f t="shared" si="634"/>
        <v>919.467115670049</v>
      </c>
      <c r="AL344" s="79">
        <f t="shared" si="635"/>
        <v>0.56968215435118796</v>
      </c>
      <c r="AM344" s="80"/>
      <c r="AN344" s="59">
        <f t="shared" si="636"/>
        <v>0.22329292677465082</v>
      </c>
      <c r="AO344" s="59"/>
      <c r="AP344" s="59">
        <f t="shared" si="728"/>
        <v>0.88171119576994317</v>
      </c>
      <c r="AQ344" s="59">
        <f t="shared" si="728"/>
        <v>2.1657811584550593E-3</v>
      </c>
      <c r="AR344" s="59">
        <f t="shared" si="728"/>
        <v>2.0615725620580418E-2</v>
      </c>
      <c r="AS344" s="59">
        <f t="shared" si="728"/>
        <v>8.6657090682344548E-2</v>
      </c>
      <c r="AT344" s="59">
        <f t="shared" si="728"/>
        <v>2.3682819383259914E-3</v>
      </c>
      <c r="AU344" s="59">
        <f t="shared" si="728"/>
        <v>0.38087652960967044</v>
      </c>
      <c r="AV344" s="59">
        <f t="shared" si="728"/>
        <v>0.40932710860346594</v>
      </c>
      <c r="AW344" s="59">
        <f t="shared" si="728"/>
        <v>2.4040439568950075E-3</v>
      </c>
      <c r="AX344" s="59">
        <f t="shared" si="728"/>
        <v>2.1232324090194913E-4</v>
      </c>
      <c r="AY344" s="59">
        <f t="shared" si="728"/>
        <v>6.3158642668136858E-4</v>
      </c>
      <c r="AZ344" s="59">
        <f t="shared" si="637"/>
        <v>1.7869696670072639</v>
      </c>
      <c r="BA344" s="59"/>
      <c r="BB344" s="81">
        <f t="shared" si="720"/>
        <v>1.7634223915398863</v>
      </c>
      <c r="BC344" s="81">
        <f t="shared" si="720"/>
        <v>4.3315623169101185E-3</v>
      </c>
      <c r="BD344" s="81">
        <f t="shared" si="639"/>
        <v>6.1847176861741252E-2</v>
      </c>
      <c r="BE344" s="81">
        <f t="shared" si="625"/>
        <v>8.6657090682344548E-2</v>
      </c>
      <c r="BF344" s="81">
        <f t="shared" si="625"/>
        <v>2.3682819383259914E-3</v>
      </c>
      <c r="BG344" s="81">
        <f t="shared" si="625"/>
        <v>0.38087652960967044</v>
      </c>
      <c r="BH344" s="81">
        <f t="shared" si="623"/>
        <v>0.40932710860346594</v>
      </c>
      <c r="BI344" s="81">
        <f t="shared" si="623"/>
        <v>2.4040439568950075E-3</v>
      </c>
      <c r="BJ344" s="81">
        <f t="shared" si="623"/>
        <v>2.1232324090194913E-4</v>
      </c>
      <c r="BK344" s="81">
        <f t="shared" si="640"/>
        <v>1.8947592800441057E-3</v>
      </c>
      <c r="BL344" s="81">
        <f t="shared" si="641"/>
        <v>2.7133412680301854</v>
      </c>
      <c r="BM344" s="81">
        <f t="shared" si="642"/>
        <v>2.2112957447316766</v>
      </c>
      <c r="BN344" s="59"/>
      <c r="BO344" s="82">
        <f t="shared" si="721"/>
        <v>1.9497242152883536</v>
      </c>
      <c r="BP344" s="82">
        <f t="shared" si="721"/>
        <v>4.7891826597117135E-3</v>
      </c>
      <c r="BQ344" s="82">
        <f t="shared" si="644"/>
        <v>5.0275784711646399E-2</v>
      </c>
      <c r="BR344" s="82">
        <f t="shared" si="645"/>
        <v>4.0899147967044164E-2</v>
      </c>
      <c r="BS344" s="82">
        <f t="shared" si="646"/>
        <v>9.1174932678690562E-2</v>
      </c>
      <c r="BT344" s="82">
        <f t="shared" si="722"/>
        <v>0.19162445587669552</v>
      </c>
      <c r="BU344" s="82">
        <f t="shared" si="722"/>
        <v>5.236971772545152E-3</v>
      </c>
      <c r="BV344" s="82">
        <f t="shared" si="722"/>
        <v>0.84223064919403268</v>
      </c>
      <c r="BW344" s="82">
        <f t="shared" si="627"/>
        <v>0.90514329345816502</v>
      </c>
      <c r="BX344" s="82">
        <f t="shared" si="723"/>
        <v>1.0632104344059664E-2</v>
      </c>
      <c r="BY344" s="82">
        <f t="shared" si="723"/>
        <v>9.3901895822823755E-4</v>
      </c>
      <c r="BZ344" s="82">
        <f t="shared" si="723"/>
        <v>2.7932487555015909E-3</v>
      </c>
      <c r="CA344" s="81">
        <f t="shared" si="649"/>
        <v>4.0042880729859842</v>
      </c>
      <c r="CB344" s="81">
        <f t="shared" si="650"/>
        <v>7.6371270137368828E-3</v>
      </c>
      <c r="CC344" s="81">
        <f t="shared" si="651"/>
        <v>1.2850443048529669E-2</v>
      </c>
      <c r="CD344" s="81">
        <f t="shared" si="652"/>
        <v>1.0632104344059664E-2</v>
      </c>
      <c r="CE344" s="81">
        <f t="shared" si="653"/>
        <v>3.0267043622984498E-2</v>
      </c>
      <c r="CF344" s="81">
        <f t="shared" si="654"/>
        <v>1.000437054433095E-2</v>
      </c>
      <c r="CG344" s="81">
        <f t="shared" si="655"/>
        <v>1.3966243777507954E-3</v>
      </c>
      <c r="CH344" s="81">
        <f t="shared" si="656"/>
        <v>0.86347525491309884</v>
      </c>
      <c r="CI344" s="81">
        <f t="shared" si="657"/>
        <v>8.5189925078814621E-2</v>
      </c>
      <c r="CJ344" s="81">
        <f t="shared" si="658"/>
        <v>6.9050248291656513E-2</v>
      </c>
      <c r="CK344" s="81">
        <f t="shared" si="659"/>
        <v>0.6998853525260138</v>
      </c>
      <c r="CL344" s="81">
        <f t="shared" si="660"/>
        <v>1.0009653228810393</v>
      </c>
      <c r="CM344" s="81">
        <f t="shared" si="661"/>
        <v>0.86347525491309884</v>
      </c>
      <c r="CN344" s="81"/>
      <c r="CO344" s="59">
        <f t="shared" si="662"/>
        <v>0.82071320830754257</v>
      </c>
      <c r="CP344" s="81">
        <f t="shared" si="663"/>
        <v>0.18398732886295863</v>
      </c>
      <c r="CQ344" s="81">
        <f t="shared" si="664"/>
        <v>0.2172351837729089</v>
      </c>
      <c r="CR344" s="82">
        <f t="shared" si="665"/>
        <v>0.63114832508994334</v>
      </c>
      <c r="CS344" s="82">
        <f t="shared" si="666"/>
        <v>0.32163508369155352</v>
      </c>
      <c r="CT344" s="82">
        <f t="shared" si="667"/>
        <v>7.8890631964710065E-2</v>
      </c>
      <c r="CU344" s="59">
        <f t="shared" si="729"/>
        <v>0.89088164462263852</v>
      </c>
      <c r="CV344" s="59">
        <f t="shared" si="729"/>
        <v>8.6380867013525499E-4</v>
      </c>
      <c r="CW344" s="59">
        <f t="shared" si="729"/>
        <v>1.4750738027284943E-2</v>
      </c>
      <c r="CX344" s="59">
        <f t="shared" si="729"/>
        <v>0.25283103955104219</v>
      </c>
      <c r="CY344" s="59">
        <f t="shared" si="729"/>
        <v>6.3013215859030842E-3</v>
      </c>
      <c r="CZ344" s="59">
        <f t="shared" si="729"/>
        <v>0.63305743293536187</v>
      </c>
      <c r="DA344" s="59">
        <f t="shared" si="729"/>
        <v>9.6473802280419574E-3</v>
      </c>
      <c r="DB344" s="59">
        <f t="shared" si="729"/>
        <v>-1.6134523200637635E-5</v>
      </c>
      <c r="DC344" s="59">
        <f t="shared" si="729"/>
        <v>1.5924243067646184E-4</v>
      </c>
      <c r="DD344" s="59">
        <f t="shared" si="729"/>
        <v>1.0460650191910167E-3</v>
      </c>
      <c r="DE344" s="59">
        <f t="shared" si="668"/>
        <v>1.8095225385470746</v>
      </c>
      <c r="DF344" s="59"/>
      <c r="DG344" s="81">
        <f t="shared" si="724"/>
        <v>1.781763289245277</v>
      </c>
      <c r="DH344" s="81">
        <f t="shared" si="724"/>
        <v>1.72761734027051E-3</v>
      </c>
      <c r="DI344" s="81">
        <f t="shared" si="670"/>
        <v>4.4252214081854827E-2</v>
      </c>
      <c r="DJ344" s="81">
        <f t="shared" si="626"/>
        <v>0.25283103955104219</v>
      </c>
      <c r="DK344" s="81">
        <f t="shared" si="626"/>
        <v>6.3013215859030842E-3</v>
      </c>
      <c r="DL344" s="81">
        <f t="shared" si="626"/>
        <v>0.63305743293536187</v>
      </c>
      <c r="DM344" s="81">
        <f t="shared" si="624"/>
        <v>9.6473802280419574E-3</v>
      </c>
      <c r="DN344" s="81">
        <f t="shared" si="624"/>
        <v>-1.6134523200637635E-5</v>
      </c>
      <c r="DO344" s="81">
        <f t="shared" si="624"/>
        <v>1.5924243067646184E-4</v>
      </c>
      <c r="DP344" s="81">
        <f t="shared" si="671"/>
        <v>3.1381950575730504E-3</v>
      </c>
      <c r="DQ344" s="81">
        <f t="shared" si="672"/>
        <v>2.7328615979328004</v>
      </c>
      <c r="DR344" s="81">
        <f t="shared" si="673"/>
        <v>2.195500864199833</v>
      </c>
      <c r="DS344" s="59"/>
      <c r="DT344" s="82">
        <f t="shared" si="725"/>
        <v>1.9559314206687715</v>
      </c>
      <c r="DU344" s="82">
        <f t="shared" si="725"/>
        <v>1.8964926817852609E-3</v>
      </c>
      <c r="DV344" s="82">
        <f t="shared" si="675"/>
        <v>4.4068579331228541E-2</v>
      </c>
      <c r="DW344" s="82">
        <f t="shared" si="676"/>
        <v>2.0701936841750326E-2</v>
      </c>
      <c r="DX344" s="82">
        <f t="shared" si="677"/>
        <v>6.4770516172978868E-2</v>
      </c>
      <c r="DY344" s="82">
        <f t="shared" si="726"/>
        <v>0.55509076583085526</v>
      </c>
      <c r="DZ344" s="82">
        <f t="shared" si="726"/>
        <v>1.3834556987451284E-2</v>
      </c>
      <c r="EA344" s="82">
        <f t="shared" si="726"/>
        <v>1.3898781410977148</v>
      </c>
      <c r="EB344" s="82">
        <f t="shared" si="628"/>
        <v>2.11808316279305E-2</v>
      </c>
      <c r="EC344" s="82">
        <f t="shared" si="727"/>
        <v>-7.0846719260904368E-5</v>
      </c>
      <c r="ED344" s="82">
        <f t="shared" si="727"/>
        <v>6.9923378833490794E-4</v>
      </c>
      <c r="EE344" s="82">
        <f t="shared" si="727"/>
        <v>4.5932733072861845E-3</v>
      </c>
      <c r="EF344" s="81">
        <f t="shared" si="680"/>
        <v>4.0078043854438468</v>
      </c>
      <c r="EG344" s="81">
        <f t="shared" si="681"/>
        <v>1.49095370993606E-2</v>
      </c>
      <c r="EH344" s="81">
        <f t="shared" si="682"/>
        <v>2.3367563962528592E-2</v>
      </c>
      <c r="EI344" s="81">
        <f t="shared" si="683"/>
        <v>-7.0846719260904368E-5</v>
      </c>
      <c r="EJ344" s="81">
        <f t="shared" si="684"/>
        <v>1.8964926817852609E-3</v>
      </c>
      <c r="EK344" s="81">
        <f t="shared" si="685"/>
        <v>4.5932733072861845E-3</v>
      </c>
      <c r="EL344" s="81">
        <f t="shared" si="686"/>
        <v>1.6179510253725046E-2</v>
      </c>
      <c r="EM344" s="81">
        <f t="shared" si="687"/>
        <v>2.11808316279305E-2</v>
      </c>
      <c r="EN344" s="81">
        <f t="shared" si="688"/>
        <v>0.95977331467629023</v>
      </c>
      <c r="EO344" s="81">
        <f t="shared" si="689"/>
        <v>0.68101163544535415</v>
      </c>
      <c r="EP344" s="81">
        <f t="shared" si="690"/>
        <v>1.5028957949195173E-2</v>
      </c>
      <c r="EQ344" s="81">
        <f t="shared" si="691"/>
        <v>0.47953324348828641</v>
      </c>
      <c r="ER344" s="81">
        <f t="shared" si="692"/>
        <v>2.1181377539582925E-2</v>
      </c>
      <c r="ES344" s="81">
        <f t="shared" si="693"/>
        <v>0.27987803752342355</v>
      </c>
      <c r="ET344" s="81">
        <f t="shared" si="694"/>
        <v>0.48758477082837343</v>
      </c>
      <c r="EU344" s="81">
        <f t="shared" si="695"/>
        <v>1.0035525758277564</v>
      </c>
      <c r="EV344" s="59"/>
      <c r="EW344" s="59"/>
      <c r="EX344" s="59"/>
      <c r="EY344" s="59"/>
      <c r="EZ344" s="59">
        <f t="shared" si="696"/>
        <v>9.5587088537617992E-2</v>
      </c>
      <c r="FA344" s="59">
        <f t="shared" si="697"/>
        <v>940.67995438622995</v>
      </c>
      <c r="FB344" s="59"/>
      <c r="FC344" s="59">
        <f t="shared" si="698"/>
        <v>1120.8973549940936</v>
      </c>
      <c r="FD344" s="59">
        <f t="shared" si="699"/>
        <v>850.85202931350091</v>
      </c>
      <c r="FE344" s="59">
        <f t="shared" si="700"/>
        <v>1119.6413644963563</v>
      </c>
      <c r="FF344" s="59">
        <f t="shared" si="701"/>
        <v>706.27565366076658</v>
      </c>
      <c r="FG344" s="59">
        <f t="shared" si="702"/>
        <v>0.45301381441809324</v>
      </c>
      <c r="FH344" s="59">
        <f t="shared" si="703"/>
        <v>1612.3119145486867</v>
      </c>
      <c r="FI344" s="59">
        <f t="shared" si="704"/>
        <v>928.16262376118186</v>
      </c>
      <c r="FJ344" s="59"/>
      <c r="FK344" s="59">
        <f t="shared" si="705"/>
        <v>1138.1155534175396</v>
      </c>
      <c r="FL344" s="59">
        <f t="shared" si="706"/>
        <v>561.09416929479391</v>
      </c>
      <c r="FM344" s="59"/>
      <c r="FN344" s="59">
        <f t="shared" si="707"/>
        <v>32.880176824076287</v>
      </c>
      <c r="FO344" s="59">
        <f t="shared" si="708"/>
        <v>26.199172387061353</v>
      </c>
      <c r="FP344" s="59"/>
      <c r="FQ344" s="59">
        <f t="shared" si="709"/>
        <v>26.23</v>
      </c>
      <c r="FR344" s="59">
        <f t="shared" si="710"/>
        <v>32.44</v>
      </c>
      <c r="FS344" s="59">
        <f t="shared" si="711"/>
        <v>28.6</v>
      </c>
      <c r="FT344" s="59">
        <f t="shared" si="712"/>
        <v>1421.8955967461684</v>
      </c>
      <c r="FU344" s="59">
        <f t="shared" si="713"/>
        <v>567.13898701838377</v>
      </c>
      <c r="FV344" s="59"/>
      <c r="FW344" s="59"/>
      <c r="FX344" s="59"/>
      <c r="FY344" s="59"/>
      <c r="FZ344" s="59"/>
      <c r="GA344" s="59"/>
      <c r="GB344" s="59"/>
      <c r="GC344" s="59"/>
      <c r="GD344" s="60"/>
    </row>
    <row r="345" spans="1:186">
      <c r="C345" s="24" t="s">
        <v>235</v>
      </c>
      <c r="D345" s="24" t="s">
        <v>214</v>
      </c>
      <c r="E345" s="24"/>
      <c r="F345" s="23">
        <v>52.976999999999997</v>
      </c>
      <c r="G345" s="23">
        <v>0.17299999999999999</v>
      </c>
      <c r="H345" s="23">
        <v>2.1019999999999999</v>
      </c>
      <c r="I345" s="23">
        <v>6.226</v>
      </c>
      <c r="J345" s="23">
        <v>0.16800000000000001</v>
      </c>
      <c r="K345" s="23">
        <v>15.351000000000001</v>
      </c>
      <c r="L345" s="23">
        <v>22.954000000000001</v>
      </c>
      <c r="M345" s="23">
        <v>0.14899999999999999</v>
      </c>
      <c r="N345" s="23">
        <v>0.02</v>
      </c>
      <c r="O345" s="23">
        <v>9.6000000000000002E-2</v>
      </c>
      <c r="Q345" s="24">
        <v>53.606999999999999</v>
      </c>
      <c r="R345" s="24">
        <v>8.8999999999999996E-2</v>
      </c>
      <c r="S345" s="24">
        <v>1.5309999999999999</v>
      </c>
      <c r="T345" s="24">
        <v>18.288</v>
      </c>
      <c r="U345" s="24">
        <v>0.38800000000000001</v>
      </c>
      <c r="V345" s="24">
        <v>25.632999999999999</v>
      </c>
      <c r="W345" s="24">
        <v>0.432</v>
      </c>
      <c r="X345" s="24">
        <v>-1.0999999999999999E-2</v>
      </c>
      <c r="Y345" s="24">
        <v>-2E-3</v>
      </c>
      <c r="Z345" s="24">
        <v>9.8000000000000004E-2</v>
      </c>
      <c r="AB345" s="69">
        <f t="shared" si="714"/>
        <v>792.98832614254013</v>
      </c>
      <c r="AC345" s="69">
        <f t="shared" si="715"/>
        <v>10.647803331005592</v>
      </c>
      <c r="AD345" s="59"/>
      <c r="AE345" s="63">
        <f t="shared" si="629"/>
        <v>792.98832614254013</v>
      </c>
      <c r="AF345" s="63"/>
      <c r="AG345" s="63">
        <f t="shared" si="630"/>
        <v>885.54126551486422</v>
      </c>
      <c r="AH345" s="63">
        <f t="shared" si="631"/>
        <v>847.89091353891411</v>
      </c>
      <c r="AI345" s="63">
        <f t="shared" si="632"/>
        <v>10.647803331005592</v>
      </c>
      <c r="AJ345" s="63">
        <f t="shared" si="633"/>
        <v>-0.36032366213009759</v>
      </c>
      <c r="AK345" s="63">
        <f t="shared" si="634"/>
        <v>927.86927486341483</v>
      </c>
      <c r="AL345" s="79">
        <f t="shared" si="635"/>
        <v>0.56846753737406164</v>
      </c>
      <c r="AM345" s="80"/>
      <c r="AN345" s="59">
        <f t="shared" si="636"/>
        <v>0.17802772695652463</v>
      </c>
      <c r="AO345" s="59"/>
      <c r="AP345" s="59">
        <f t="shared" si="728"/>
        <v>0.88171119576994317</v>
      </c>
      <c r="AQ345" s="59">
        <f t="shared" si="728"/>
        <v>2.1657811584550593E-3</v>
      </c>
      <c r="AR345" s="59">
        <f t="shared" si="728"/>
        <v>2.0615725620580418E-2</v>
      </c>
      <c r="AS345" s="59">
        <f t="shared" si="728"/>
        <v>8.6657090682344548E-2</v>
      </c>
      <c r="AT345" s="59">
        <f t="shared" si="728"/>
        <v>2.3682819383259914E-3</v>
      </c>
      <c r="AU345" s="59">
        <f t="shared" si="728"/>
        <v>0.38087652960967044</v>
      </c>
      <c r="AV345" s="59">
        <f t="shared" si="728"/>
        <v>0.40932710860346594</v>
      </c>
      <c r="AW345" s="59">
        <f t="shared" si="728"/>
        <v>2.4040439568950075E-3</v>
      </c>
      <c r="AX345" s="59">
        <f t="shared" si="728"/>
        <v>2.1232324090194913E-4</v>
      </c>
      <c r="AY345" s="59">
        <f t="shared" si="728"/>
        <v>6.3158642668136858E-4</v>
      </c>
      <c r="AZ345" s="59">
        <f t="shared" si="637"/>
        <v>1.7869696670072639</v>
      </c>
      <c r="BA345" s="59"/>
      <c r="BB345" s="81">
        <f t="shared" si="720"/>
        <v>1.7634223915398863</v>
      </c>
      <c r="BC345" s="81">
        <f t="shared" si="720"/>
        <v>4.3315623169101185E-3</v>
      </c>
      <c r="BD345" s="81">
        <f t="shared" si="639"/>
        <v>6.1847176861741252E-2</v>
      </c>
      <c r="BE345" s="81">
        <f t="shared" si="625"/>
        <v>8.6657090682344548E-2</v>
      </c>
      <c r="BF345" s="81">
        <f t="shared" si="625"/>
        <v>2.3682819383259914E-3</v>
      </c>
      <c r="BG345" s="81">
        <f t="shared" si="625"/>
        <v>0.38087652960967044</v>
      </c>
      <c r="BH345" s="81">
        <f t="shared" si="625"/>
        <v>0.40932710860346594</v>
      </c>
      <c r="BI345" s="81">
        <f t="shared" si="625"/>
        <v>2.4040439568950075E-3</v>
      </c>
      <c r="BJ345" s="81">
        <f t="shared" si="625"/>
        <v>2.1232324090194913E-4</v>
      </c>
      <c r="BK345" s="81">
        <f t="shared" si="640"/>
        <v>1.8947592800441057E-3</v>
      </c>
      <c r="BL345" s="81">
        <f t="shared" si="641"/>
        <v>2.7133412680301854</v>
      </c>
      <c r="BM345" s="81">
        <f t="shared" si="642"/>
        <v>2.2112957447316766</v>
      </c>
      <c r="BN345" s="59"/>
      <c r="BO345" s="82">
        <f t="shared" si="721"/>
        <v>1.9497242152883536</v>
      </c>
      <c r="BP345" s="82">
        <f t="shared" si="721"/>
        <v>4.7891826597117135E-3</v>
      </c>
      <c r="BQ345" s="82">
        <f t="shared" si="644"/>
        <v>5.0275784711646399E-2</v>
      </c>
      <c r="BR345" s="82">
        <f t="shared" si="645"/>
        <v>4.0899147967044164E-2</v>
      </c>
      <c r="BS345" s="82">
        <f t="shared" si="646"/>
        <v>9.1174932678690562E-2</v>
      </c>
      <c r="BT345" s="82">
        <f t="shared" si="722"/>
        <v>0.19162445587669552</v>
      </c>
      <c r="BU345" s="82">
        <f t="shared" si="722"/>
        <v>5.236971772545152E-3</v>
      </c>
      <c r="BV345" s="82">
        <f t="shared" si="722"/>
        <v>0.84223064919403268</v>
      </c>
      <c r="BW345" s="82">
        <f t="shared" si="627"/>
        <v>0.90514329345816502</v>
      </c>
      <c r="BX345" s="82">
        <f t="shared" si="723"/>
        <v>1.0632104344059664E-2</v>
      </c>
      <c r="BY345" s="82">
        <f t="shared" si="723"/>
        <v>9.3901895822823755E-4</v>
      </c>
      <c r="BZ345" s="82">
        <f t="shared" si="723"/>
        <v>2.7932487555015909E-3</v>
      </c>
      <c r="CA345" s="81">
        <f t="shared" si="649"/>
        <v>4.0042880729859842</v>
      </c>
      <c r="CB345" s="81">
        <f t="shared" si="650"/>
        <v>7.6371270137368828E-3</v>
      </c>
      <c r="CC345" s="81">
        <f t="shared" si="651"/>
        <v>1.2850443048529669E-2</v>
      </c>
      <c r="CD345" s="81">
        <f t="shared" si="652"/>
        <v>1.0632104344059664E-2</v>
      </c>
      <c r="CE345" s="81">
        <f t="shared" si="653"/>
        <v>3.0267043622984498E-2</v>
      </c>
      <c r="CF345" s="81">
        <f t="shared" si="654"/>
        <v>1.000437054433095E-2</v>
      </c>
      <c r="CG345" s="81">
        <f t="shared" si="655"/>
        <v>1.3966243777507954E-3</v>
      </c>
      <c r="CH345" s="81">
        <f t="shared" si="656"/>
        <v>0.86347525491309884</v>
      </c>
      <c r="CI345" s="81">
        <f t="shared" si="657"/>
        <v>8.5189925078814621E-2</v>
      </c>
      <c r="CJ345" s="81">
        <f t="shared" si="658"/>
        <v>6.9050248291656513E-2</v>
      </c>
      <c r="CK345" s="81">
        <f t="shared" si="659"/>
        <v>0.6998853525260138</v>
      </c>
      <c r="CL345" s="81">
        <f t="shared" si="660"/>
        <v>1.0009653228810393</v>
      </c>
      <c r="CM345" s="81">
        <f t="shared" si="661"/>
        <v>0.86347525491309884</v>
      </c>
      <c r="CN345" s="81"/>
      <c r="CO345" s="59">
        <f t="shared" si="662"/>
        <v>0.82071320830754257</v>
      </c>
      <c r="CP345" s="81">
        <f t="shared" si="663"/>
        <v>0.18398732886295863</v>
      </c>
      <c r="CQ345" s="81">
        <f t="shared" si="664"/>
        <v>0.2172351837729089</v>
      </c>
      <c r="CR345" s="82">
        <f t="shared" si="665"/>
        <v>0.63114832508994334</v>
      </c>
      <c r="CS345" s="82">
        <f t="shared" si="666"/>
        <v>0.32163508369155352</v>
      </c>
      <c r="CT345" s="82">
        <f t="shared" si="667"/>
        <v>7.8890631964710065E-2</v>
      </c>
      <c r="CU345" s="59">
        <f t="shared" si="729"/>
        <v>0.8921964639681248</v>
      </c>
      <c r="CV345" s="59">
        <f t="shared" si="729"/>
        <v>1.1141879948121404E-3</v>
      </c>
      <c r="CW345" s="59">
        <f t="shared" si="729"/>
        <v>1.50155451594237E-2</v>
      </c>
      <c r="CX345" s="59">
        <f t="shared" si="729"/>
        <v>0.25454302512025656</v>
      </c>
      <c r="CY345" s="59">
        <f t="shared" si="729"/>
        <v>5.469603524229075E-3</v>
      </c>
      <c r="CZ345" s="59">
        <f t="shared" si="729"/>
        <v>0.63598515298577818</v>
      </c>
      <c r="DA345" s="59">
        <f t="shared" si="729"/>
        <v>7.7036381857932077E-3</v>
      </c>
      <c r="DB345" s="59">
        <f t="shared" si="729"/>
        <v>-1.7747975520701398E-4</v>
      </c>
      <c r="DC345" s="59">
        <f t="shared" si="729"/>
        <v>-2.1232324090194913E-5</v>
      </c>
      <c r="DD345" s="59">
        <f t="shared" si="729"/>
        <v>6.4474447723723047E-4</v>
      </c>
      <c r="DE345" s="59">
        <f t="shared" si="668"/>
        <v>1.8124736493363576</v>
      </c>
      <c r="DF345" s="59"/>
      <c r="DG345" s="81">
        <f t="shared" si="724"/>
        <v>1.7843929279362496</v>
      </c>
      <c r="DH345" s="81">
        <f t="shared" si="724"/>
        <v>2.2283759896242808E-3</v>
      </c>
      <c r="DI345" s="81">
        <f t="shared" si="670"/>
        <v>4.5046635478271098E-2</v>
      </c>
      <c r="DJ345" s="81">
        <f t="shared" si="626"/>
        <v>0.25454302512025656</v>
      </c>
      <c r="DK345" s="81">
        <f t="shared" si="626"/>
        <v>5.469603524229075E-3</v>
      </c>
      <c r="DL345" s="81">
        <f t="shared" si="626"/>
        <v>0.63598515298577818</v>
      </c>
      <c r="DM345" s="81">
        <f t="shared" si="626"/>
        <v>7.7036381857932077E-3</v>
      </c>
      <c r="DN345" s="81">
        <f t="shared" si="626"/>
        <v>-1.7747975520701398E-4</v>
      </c>
      <c r="DO345" s="81">
        <f t="shared" si="626"/>
        <v>-2.1232324090194913E-5</v>
      </c>
      <c r="DP345" s="81">
        <f t="shared" si="671"/>
        <v>1.9342334317116914E-3</v>
      </c>
      <c r="DQ345" s="81">
        <f t="shared" si="672"/>
        <v>2.7371048805726166</v>
      </c>
      <c r="DR345" s="81">
        <f t="shared" si="673"/>
        <v>2.1920972201637992</v>
      </c>
      <c r="DS345" s="59"/>
      <c r="DT345" s="82">
        <f t="shared" si="725"/>
        <v>1.9557813885044975</v>
      </c>
      <c r="DU345" s="82">
        <f t="shared" si="725"/>
        <v>2.4424084061675706E-3</v>
      </c>
      <c r="DV345" s="82">
        <f t="shared" si="675"/>
        <v>4.4218611495502547E-2</v>
      </c>
      <c r="DW345" s="82">
        <f t="shared" si="676"/>
        <v>2.1612458110930821E-2</v>
      </c>
      <c r="DX345" s="82">
        <f t="shared" si="677"/>
        <v>6.5831069606433368E-2</v>
      </c>
      <c r="DY345" s="82">
        <f t="shared" si="726"/>
        <v>0.55798305777819845</v>
      </c>
      <c r="DZ345" s="82">
        <f t="shared" si="726"/>
        <v>1.1989902680860675E-2</v>
      </c>
      <c r="EA345" s="82">
        <f t="shared" si="726"/>
        <v>1.3941412859255728</v>
      </c>
      <c r="EB345" s="82">
        <f t="shared" si="628"/>
        <v>1.6887123852224982E-2</v>
      </c>
      <c r="EC345" s="82">
        <f t="shared" si="727"/>
        <v>-7.7810575604929377E-4</v>
      </c>
      <c r="ED345" s="82">
        <f t="shared" si="727"/>
        <v>-9.3086637231466266E-5</v>
      </c>
      <c r="EE345" s="82">
        <f t="shared" si="727"/>
        <v>2.8266851525353895E-3</v>
      </c>
      <c r="EF345" s="81">
        <f t="shared" si="680"/>
        <v>4.0070117295132093</v>
      </c>
      <c r="EG345" s="81">
        <f t="shared" si="681"/>
        <v>1.4116545663651902E-2</v>
      </c>
      <c r="EH345" s="81">
        <f t="shared" si="682"/>
        <v>2.0998379799785027E-2</v>
      </c>
      <c r="EI345" s="81">
        <f t="shared" si="683"/>
        <v>-7.7810575604929377E-4</v>
      </c>
      <c r="EJ345" s="81">
        <f t="shared" si="684"/>
        <v>2.4424084061675706E-3</v>
      </c>
      <c r="EK345" s="81">
        <f t="shared" si="685"/>
        <v>2.8266851525353895E-3</v>
      </c>
      <c r="EL345" s="81">
        <f t="shared" si="686"/>
        <v>1.9563878714444725E-2</v>
      </c>
      <c r="EM345" s="81">
        <f t="shared" si="687"/>
        <v>1.6887123852224982E-2</v>
      </c>
      <c r="EN345" s="81">
        <f t="shared" si="688"/>
        <v>0.96261041770589728</v>
      </c>
      <c r="EO345" s="81">
        <f t="shared" si="689"/>
        <v>0.6832672427564308</v>
      </c>
      <c r="EP345" s="81">
        <f t="shared" si="690"/>
        <v>1.1986592229174699E-2</v>
      </c>
      <c r="EQ345" s="81">
        <f t="shared" si="691"/>
        <v>0.48249343562160668</v>
      </c>
      <c r="ER345" s="81">
        <f t="shared" si="692"/>
        <v>1.6936191049646616E-2</v>
      </c>
      <c r="ES345" s="81">
        <f t="shared" si="693"/>
        <v>0.28063174599428919</v>
      </c>
      <c r="ET345" s="81">
        <f t="shared" si="694"/>
        <v>0.48861006949327646</v>
      </c>
      <c r="EU345" s="81">
        <f t="shared" si="695"/>
        <v>1.0035524080752207</v>
      </c>
      <c r="EV345" s="59"/>
      <c r="EW345" s="59"/>
      <c r="EX345" s="59"/>
      <c r="EY345" s="59"/>
      <c r="EZ345" s="59">
        <f t="shared" si="696"/>
        <v>9.5221799487023695E-2</v>
      </c>
      <c r="FA345" s="59">
        <f t="shared" si="697"/>
        <v>939.57749388381887</v>
      </c>
      <c r="FB345" s="59"/>
      <c r="FC345" s="59">
        <f t="shared" si="698"/>
        <v>1119.8433876692754</v>
      </c>
      <c r="FD345" s="59">
        <f t="shared" si="699"/>
        <v>849.86443124366474</v>
      </c>
      <c r="FE345" s="59">
        <f t="shared" si="700"/>
        <v>1073.0048054850949</v>
      </c>
      <c r="FF345" s="59">
        <f t="shared" si="701"/>
        <v>677.37375709222715</v>
      </c>
      <c r="FG345" s="59">
        <f t="shared" si="702"/>
        <v>0.45023448555945667</v>
      </c>
      <c r="FH345" s="59">
        <f t="shared" si="703"/>
        <v>1607.8576460173349</v>
      </c>
      <c r="FI345" s="59">
        <f t="shared" si="704"/>
        <v>884.02773836331619</v>
      </c>
      <c r="FJ345" s="59"/>
      <c r="FK345" s="59">
        <f t="shared" si="705"/>
        <v>1136.1113466182746</v>
      </c>
      <c r="FL345" s="59">
        <f t="shared" si="706"/>
        <v>568.75377952144947</v>
      </c>
      <c r="FM345" s="59"/>
      <c r="FN345" s="59">
        <f t="shared" si="707"/>
        <v>46.600396551773713</v>
      </c>
      <c r="FO345" s="59">
        <f t="shared" si="708"/>
        <v>35.58036878581985</v>
      </c>
      <c r="FP345" s="59"/>
      <c r="FQ345" s="59">
        <f t="shared" si="709"/>
        <v>26.23</v>
      </c>
      <c r="FR345" s="59">
        <f t="shared" si="710"/>
        <v>32.44</v>
      </c>
      <c r="FS345" s="59">
        <f t="shared" si="711"/>
        <v>28.6</v>
      </c>
      <c r="FT345" s="59">
        <f t="shared" si="712"/>
        <v>1413.1199389720273</v>
      </c>
      <c r="FU345" s="59">
        <f t="shared" si="713"/>
        <v>538.12532463325533</v>
      </c>
      <c r="FV345" s="59"/>
      <c r="FW345" s="59"/>
      <c r="FX345" s="59"/>
      <c r="FY345" s="59"/>
      <c r="FZ345" s="59"/>
      <c r="GA345" s="59"/>
      <c r="GB345" s="59"/>
      <c r="GC345" s="59"/>
      <c r="GD345" s="60"/>
    </row>
    <row r="346" spans="1:186">
      <c r="C346" s="24" t="s">
        <v>236</v>
      </c>
      <c r="D346" s="24" t="s">
        <v>214</v>
      </c>
      <c r="E346" s="24"/>
      <c r="F346" s="23">
        <v>52.976999999999997</v>
      </c>
      <c r="G346" s="23">
        <v>0.17299999999999999</v>
      </c>
      <c r="H346" s="23">
        <v>2.1019999999999999</v>
      </c>
      <c r="I346" s="23">
        <v>6.226</v>
      </c>
      <c r="J346" s="23">
        <v>0.16800000000000001</v>
      </c>
      <c r="K346" s="23">
        <v>15.351000000000001</v>
      </c>
      <c r="L346" s="23">
        <v>22.954000000000001</v>
      </c>
      <c r="M346" s="23">
        <v>0.14899999999999999</v>
      </c>
      <c r="N346" s="23">
        <v>0.02</v>
      </c>
      <c r="O346" s="23">
        <v>9.6000000000000002E-2</v>
      </c>
      <c r="Q346" s="24">
        <v>53.988999999999997</v>
      </c>
      <c r="R346" s="24">
        <v>0.12</v>
      </c>
      <c r="S346" s="24">
        <v>1.407</v>
      </c>
      <c r="T346" s="24">
        <v>18.056000000000001</v>
      </c>
      <c r="U346" s="24">
        <v>0.44700000000000001</v>
      </c>
      <c r="V346" s="24">
        <v>25.733000000000001</v>
      </c>
      <c r="W346" s="24">
        <v>0.61899999999999999</v>
      </c>
      <c r="X346" s="24">
        <v>-7.0000000000000001E-3</v>
      </c>
      <c r="Y346" s="24">
        <v>1.0999999999999999E-2</v>
      </c>
      <c r="Z346" s="24">
        <v>8.5000000000000006E-2</v>
      </c>
      <c r="AB346" s="69">
        <f t="shared" si="714"/>
        <v>790.75772771394588</v>
      </c>
      <c r="AC346" s="69">
        <f t="shared" si="715"/>
        <v>7.9453468734930794</v>
      </c>
      <c r="AD346" s="59"/>
      <c r="AE346" s="63">
        <f t="shared" si="629"/>
        <v>790.75772771394588</v>
      </c>
      <c r="AF346" s="63"/>
      <c r="AG346" s="63">
        <f t="shared" si="630"/>
        <v>875.18234409548154</v>
      </c>
      <c r="AH346" s="63">
        <f t="shared" si="631"/>
        <v>838.980591709907</v>
      </c>
      <c r="AI346" s="63">
        <f t="shared" si="632"/>
        <v>7.9453468734930794</v>
      </c>
      <c r="AJ346" s="63">
        <f t="shared" si="633"/>
        <v>0.81839947448045169</v>
      </c>
      <c r="AK346" s="63">
        <f t="shared" si="634"/>
        <v>903.64323977851927</v>
      </c>
      <c r="AL346" s="79">
        <f t="shared" si="635"/>
        <v>0.57801794095552927</v>
      </c>
      <c r="AM346" s="80"/>
      <c r="AN346" s="59">
        <f t="shared" si="636"/>
        <v>0.25386565793067667</v>
      </c>
      <c r="AO346" s="59"/>
      <c r="AP346" s="59">
        <f t="shared" si="728"/>
        <v>0.88171119576994317</v>
      </c>
      <c r="AQ346" s="59">
        <f t="shared" si="728"/>
        <v>2.1657811584550593E-3</v>
      </c>
      <c r="AR346" s="59">
        <f t="shared" si="728"/>
        <v>2.0615725620580418E-2</v>
      </c>
      <c r="AS346" s="59">
        <f t="shared" si="728"/>
        <v>8.6657090682344548E-2</v>
      </c>
      <c r="AT346" s="59">
        <f t="shared" si="728"/>
        <v>2.3682819383259914E-3</v>
      </c>
      <c r="AU346" s="59">
        <f t="shared" si="728"/>
        <v>0.38087652960967044</v>
      </c>
      <c r="AV346" s="59">
        <f t="shared" si="728"/>
        <v>0.40932710860346594</v>
      </c>
      <c r="AW346" s="59">
        <f t="shared" si="728"/>
        <v>2.4040439568950075E-3</v>
      </c>
      <c r="AX346" s="59">
        <f t="shared" si="728"/>
        <v>2.1232324090194913E-4</v>
      </c>
      <c r="AY346" s="59">
        <f t="shared" si="728"/>
        <v>6.3158642668136858E-4</v>
      </c>
      <c r="AZ346" s="59">
        <f t="shared" si="637"/>
        <v>1.7869696670072639</v>
      </c>
      <c r="BA346" s="59"/>
      <c r="BB346" s="81">
        <f t="shared" si="720"/>
        <v>1.7634223915398863</v>
      </c>
      <c r="BC346" s="81">
        <f t="shared" si="720"/>
        <v>4.3315623169101185E-3</v>
      </c>
      <c r="BD346" s="81">
        <f t="shared" si="639"/>
        <v>6.1847176861741252E-2</v>
      </c>
      <c r="BE346" s="81">
        <f t="shared" ref="BE346:BJ388" si="730">AS346</f>
        <v>8.6657090682344548E-2</v>
      </c>
      <c r="BF346" s="81">
        <f t="shared" si="730"/>
        <v>2.3682819383259914E-3</v>
      </c>
      <c r="BG346" s="81">
        <f t="shared" si="730"/>
        <v>0.38087652960967044</v>
      </c>
      <c r="BH346" s="81">
        <f t="shared" si="730"/>
        <v>0.40932710860346594</v>
      </c>
      <c r="BI346" s="81">
        <f t="shared" si="730"/>
        <v>2.4040439568950075E-3</v>
      </c>
      <c r="BJ346" s="81">
        <f t="shared" si="730"/>
        <v>2.1232324090194913E-4</v>
      </c>
      <c r="BK346" s="81">
        <f t="shared" si="640"/>
        <v>1.8947592800441057E-3</v>
      </c>
      <c r="BL346" s="81">
        <f t="shared" si="641"/>
        <v>2.7133412680301854</v>
      </c>
      <c r="BM346" s="81">
        <f t="shared" si="642"/>
        <v>2.2112957447316766</v>
      </c>
      <c r="BN346" s="59"/>
      <c r="BO346" s="82">
        <f t="shared" si="721"/>
        <v>1.9497242152883536</v>
      </c>
      <c r="BP346" s="82">
        <f t="shared" si="721"/>
        <v>4.7891826597117135E-3</v>
      </c>
      <c r="BQ346" s="82">
        <f t="shared" si="644"/>
        <v>5.0275784711646399E-2</v>
      </c>
      <c r="BR346" s="82">
        <f t="shared" si="645"/>
        <v>4.0899147967044164E-2</v>
      </c>
      <c r="BS346" s="82">
        <f t="shared" si="646"/>
        <v>9.1174932678690562E-2</v>
      </c>
      <c r="BT346" s="82">
        <f t="shared" si="722"/>
        <v>0.19162445587669552</v>
      </c>
      <c r="BU346" s="82">
        <f t="shared" si="722"/>
        <v>5.236971772545152E-3</v>
      </c>
      <c r="BV346" s="82">
        <f t="shared" si="722"/>
        <v>0.84223064919403268</v>
      </c>
      <c r="BW346" s="82">
        <f t="shared" si="627"/>
        <v>0.90514329345816502</v>
      </c>
      <c r="BX346" s="82">
        <f t="shared" si="723"/>
        <v>1.0632104344059664E-2</v>
      </c>
      <c r="BY346" s="82">
        <f t="shared" si="723"/>
        <v>9.3901895822823755E-4</v>
      </c>
      <c r="BZ346" s="82">
        <f t="shared" si="723"/>
        <v>2.7932487555015909E-3</v>
      </c>
      <c r="CA346" s="81">
        <f t="shared" si="649"/>
        <v>4.0042880729859842</v>
      </c>
      <c r="CB346" s="81">
        <f t="shared" si="650"/>
        <v>7.6371270137368828E-3</v>
      </c>
      <c r="CC346" s="81">
        <f t="shared" si="651"/>
        <v>1.2850443048529669E-2</v>
      </c>
      <c r="CD346" s="81">
        <f t="shared" si="652"/>
        <v>1.0632104344059664E-2</v>
      </c>
      <c r="CE346" s="81">
        <f t="shared" si="653"/>
        <v>3.0267043622984498E-2</v>
      </c>
      <c r="CF346" s="81">
        <f t="shared" si="654"/>
        <v>1.000437054433095E-2</v>
      </c>
      <c r="CG346" s="81">
        <f t="shared" si="655"/>
        <v>1.3966243777507954E-3</v>
      </c>
      <c r="CH346" s="81">
        <f t="shared" si="656"/>
        <v>0.86347525491309884</v>
      </c>
      <c r="CI346" s="81">
        <f t="shared" si="657"/>
        <v>8.5189925078814621E-2</v>
      </c>
      <c r="CJ346" s="81">
        <f t="shared" si="658"/>
        <v>6.9050248291656513E-2</v>
      </c>
      <c r="CK346" s="81">
        <f t="shared" si="659"/>
        <v>0.6998853525260138</v>
      </c>
      <c r="CL346" s="81">
        <f t="shared" si="660"/>
        <v>1.0009653228810393</v>
      </c>
      <c r="CM346" s="81">
        <f t="shared" si="661"/>
        <v>0.86347525491309884</v>
      </c>
      <c r="CN346" s="81"/>
      <c r="CO346" s="59">
        <f t="shared" si="662"/>
        <v>0.82071320830754257</v>
      </c>
      <c r="CP346" s="81">
        <f t="shared" si="663"/>
        <v>0.18398732886295863</v>
      </c>
      <c r="CQ346" s="81">
        <f t="shared" si="664"/>
        <v>0.2172351837729089</v>
      </c>
      <c r="CR346" s="82">
        <f t="shared" si="665"/>
        <v>0.63114832508994334</v>
      </c>
      <c r="CS346" s="82">
        <f t="shared" si="666"/>
        <v>0.32163508369155352</v>
      </c>
      <c r="CT346" s="82">
        <f t="shared" si="667"/>
        <v>7.8890631964710065E-2</v>
      </c>
      <c r="CU346" s="59">
        <f t="shared" si="729"/>
        <v>0.89855419801845071</v>
      </c>
      <c r="CV346" s="59">
        <f t="shared" si="729"/>
        <v>1.5022759480613128E-3</v>
      </c>
      <c r="CW346" s="59">
        <f t="shared" si="729"/>
        <v>1.379939388589755E-2</v>
      </c>
      <c r="CX346" s="59">
        <f t="shared" si="729"/>
        <v>0.25131391412791731</v>
      </c>
      <c r="CY346" s="59">
        <f t="shared" si="729"/>
        <v>6.3013215859030842E-3</v>
      </c>
      <c r="CZ346" s="59">
        <f t="shared" si="729"/>
        <v>0.63846627167257175</v>
      </c>
      <c r="DA346" s="59">
        <f t="shared" si="729"/>
        <v>1.1038314900476841E-2</v>
      </c>
      <c r="DB346" s="59">
        <f t="shared" si="729"/>
        <v>-1.1294166240446345E-4</v>
      </c>
      <c r="DC346" s="59">
        <f t="shared" si="729"/>
        <v>1.1677778249607202E-4</v>
      </c>
      <c r="DD346" s="59">
        <f t="shared" si="729"/>
        <v>5.592171486241285E-4</v>
      </c>
      <c r="DE346" s="59">
        <f t="shared" si="668"/>
        <v>1.8215387434079944</v>
      </c>
      <c r="DF346" s="59"/>
      <c r="DG346" s="81">
        <f t="shared" si="724"/>
        <v>1.7971083960369014</v>
      </c>
      <c r="DH346" s="81">
        <f t="shared" si="724"/>
        <v>3.0045518961226256E-3</v>
      </c>
      <c r="DI346" s="81">
        <f t="shared" si="670"/>
        <v>4.139818165769265E-2</v>
      </c>
      <c r="DJ346" s="81">
        <f t="shared" ref="DJ346:DO388" si="731">CX346</f>
        <v>0.25131391412791731</v>
      </c>
      <c r="DK346" s="81">
        <f t="shared" si="731"/>
        <v>6.3013215859030842E-3</v>
      </c>
      <c r="DL346" s="81">
        <f t="shared" si="731"/>
        <v>0.63846627167257175</v>
      </c>
      <c r="DM346" s="81">
        <f t="shared" si="731"/>
        <v>1.1038314900476841E-2</v>
      </c>
      <c r="DN346" s="81">
        <f t="shared" si="731"/>
        <v>-1.1294166240446345E-4</v>
      </c>
      <c r="DO346" s="81">
        <f t="shared" si="731"/>
        <v>1.1677778249607202E-4</v>
      </c>
      <c r="DP346" s="81">
        <f t="shared" si="671"/>
        <v>1.6776514458723855E-3</v>
      </c>
      <c r="DQ346" s="81">
        <f t="shared" si="672"/>
        <v>2.7503124394435492</v>
      </c>
      <c r="DR346" s="81">
        <f t="shared" si="673"/>
        <v>2.1815703241388591</v>
      </c>
      <c r="DS346" s="59"/>
      <c r="DT346" s="82">
        <f t="shared" si="725"/>
        <v>1.9602591730274441</v>
      </c>
      <c r="DU346" s="82">
        <f t="shared" si="725"/>
        <v>3.2773206269581302E-3</v>
      </c>
      <c r="DV346" s="82">
        <f t="shared" si="675"/>
        <v>3.9740826972555876E-2</v>
      </c>
      <c r="DW346" s="82">
        <f t="shared" si="676"/>
        <v>2.046786941259874E-2</v>
      </c>
      <c r="DX346" s="82">
        <f t="shared" si="677"/>
        <v>6.0208696385154616E-2</v>
      </c>
      <c r="DY346" s="82">
        <f t="shared" si="726"/>
        <v>0.54825897710464599</v>
      </c>
      <c r="DZ346" s="82">
        <f t="shared" si="726"/>
        <v>1.374677617466178E-2</v>
      </c>
      <c r="EA346" s="82">
        <f t="shared" si="726"/>
        <v>1.3928590712444613</v>
      </c>
      <c r="EB346" s="82">
        <f t="shared" si="628"/>
        <v>2.408086021538006E-2</v>
      </c>
      <c r="EC346" s="82">
        <f t="shared" si="727"/>
        <v>-4.927803581209738E-4</v>
      </c>
      <c r="ED346" s="82">
        <f t="shared" si="727"/>
        <v>5.09517889624346E-4</v>
      </c>
      <c r="EE346" s="82">
        <f t="shared" si="727"/>
        <v>2.4399430723758969E-3</v>
      </c>
      <c r="EF346" s="81">
        <f t="shared" si="680"/>
        <v>4.0051475553825862</v>
      </c>
      <c r="EG346" s="81">
        <f t="shared" si="681"/>
        <v>9.7855928755440046E-3</v>
      </c>
      <c r="EH346" s="81">
        <f t="shared" si="682"/>
        <v>1.5422818694412754E-2</v>
      </c>
      <c r="EI346" s="81">
        <f t="shared" si="683"/>
        <v>-4.927803581209738E-4</v>
      </c>
      <c r="EJ346" s="81">
        <f t="shared" si="684"/>
        <v>3.2773206269581302E-3</v>
      </c>
      <c r="EK346" s="81">
        <f t="shared" si="685"/>
        <v>2.4399430723758969E-3</v>
      </c>
      <c r="EL346" s="81">
        <f t="shared" si="686"/>
        <v>1.8520706698343818E-2</v>
      </c>
      <c r="EM346" s="81">
        <f t="shared" si="687"/>
        <v>2.408086021538006E-2</v>
      </c>
      <c r="EN346" s="81">
        <f t="shared" si="688"/>
        <v>0.95449296849154353</v>
      </c>
      <c r="EO346" s="81">
        <f t="shared" si="689"/>
        <v>0.68008497207799401</v>
      </c>
      <c r="EP346" s="81">
        <f t="shared" si="690"/>
        <v>1.7157833203394542E-2</v>
      </c>
      <c r="EQ346" s="81">
        <f t="shared" si="691"/>
        <v>0.48277260894041829</v>
      </c>
      <c r="ER346" s="81">
        <f t="shared" si="692"/>
        <v>2.4008807772069405E-2</v>
      </c>
      <c r="ES346" s="81">
        <f t="shared" si="693"/>
        <v>0.2788092659567864</v>
      </c>
      <c r="ET346" s="81">
        <f t="shared" si="694"/>
        <v>0.49100411106786962</v>
      </c>
      <c r="EU346" s="81">
        <f t="shared" si="695"/>
        <v>1.0023190187464806</v>
      </c>
      <c r="EV346" s="59"/>
      <c r="EW346" s="59"/>
      <c r="EX346" s="59"/>
      <c r="EY346" s="59"/>
      <c r="EZ346" s="59">
        <f t="shared" si="696"/>
        <v>9.5645673115974619E-2</v>
      </c>
      <c r="FA346" s="59">
        <f t="shared" si="697"/>
        <v>940.8563734365116</v>
      </c>
      <c r="FB346" s="59"/>
      <c r="FC346" s="59">
        <f t="shared" si="698"/>
        <v>1123.1594022283275</v>
      </c>
      <c r="FD346" s="59">
        <f t="shared" si="699"/>
        <v>851.20283243429924</v>
      </c>
      <c r="FE346" s="59">
        <f t="shared" si="700"/>
        <v>1141.8610226905764</v>
      </c>
      <c r="FF346" s="59">
        <f t="shared" si="701"/>
        <v>724.95311634555969</v>
      </c>
      <c r="FG346" s="59">
        <f t="shared" si="702"/>
        <v>0.4499741280883629</v>
      </c>
      <c r="FH346" s="59">
        <f t="shared" si="703"/>
        <v>1607.4400604257139</v>
      </c>
      <c r="FI346" s="59">
        <f t="shared" si="704"/>
        <v>954.39007968081739</v>
      </c>
      <c r="FJ346" s="59"/>
      <c r="FK346" s="59">
        <f t="shared" si="705"/>
        <v>1137.9451022254912</v>
      </c>
      <c r="FL346" s="59">
        <f t="shared" si="706"/>
        <v>558.53661425255734</v>
      </c>
      <c r="FM346" s="59"/>
      <c r="FN346" s="59">
        <f t="shared" si="707"/>
        <v>26.317738510919114</v>
      </c>
      <c r="FO346" s="59">
        <f t="shared" si="708"/>
        <v>21.567780512087019</v>
      </c>
      <c r="FP346" s="59"/>
      <c r="FQ346" s="59">
        <f t="shared" si="709"/>
        <v>26.23</v>
      </c>
      <c r="FR346" s="59">
        <f t="shared" si="710"/>
        <v>32.44</v>
      </c>
      <c r="FS346" s="59">
        <f t="shared" si="711"/>
        <v>28.6</v>
      </c>
      <c r="FT346" s="59">
        <f t="shared" si="712"/>
        <v>1411.3687507154</v>
      </c>
      <c r="FU346" s="59">
        <f t="shared" si="713"/>
        <v>587.17078632884193</v>
      </c>
      <c r="FV346" s="59"/>
      <c r="FW346" s="59"/>
      <c r="FX346" s="59"/>
      <c r="FY346" s="59"/>
      <c r="FZ346" s="59"/>
      <c r="GA346" s="59"/>
      <c r="GB346" s="59"/>
      <c r="GC346" s="59"/>
      <c r="GD346" s="60"/>
    </row>
    <row r="347" spans="1:186">
      <c r="C347" s="24" t="s">
        <v>237</v>
      </c>
      <c r="D347" s="24" t="s">
        <v>238</v>
      </c>
      <c r="E347" s="24"/>
      <c r="F347" s="23">
        <v>52.976999999999997</v>
      </c>
      <c r="G347" s="23">
        <v>0.17299999999999999</v>
      </c>
      <c r="H347" s="23">
        <v>2.1019999999999999</v>
      </c>
      <c r="I347" s="23">
        <v>6.226</v>
      </c>
      <c r="J347" s="23">
        <v>0.16800000000000001</v>
      </c>
      <c r="K347" s="23">
        <v>15.351000000000001</v>
      </c>
      <c r="L347" s="23">
        <v>22.954000000000001</v>
      </c>
      <c r="M347" s="23">
        <v>0.14899999999999999</v>
      </c>
      <c r="N347" s="23">
        <v>0.02</v>
      </c>
      <c r="O347" s="23">
        <v>9.6000000000000002E-2</v>
      </c>
      <c r="Q347" s="24">
        <v>53.747</v>
      </c>
      <c r="R347" s="24">
        <v>4.4999999999999998E-2</v>
      </c>
      <c r="S347" s="24">
        <v>1.5009999999999999</v>
      </c>
      <c r="T347" s="24">
        <v>17.411999999999999</v>
      </c>
      <c r="U347" s="24">
        <v>0.42</v>
      </c>
      <c r="V347" s="24">
        <v>26.125</v>
      </c>
      <c r="W347" s="24">
        <v>0.65700000000000003</v>
      </c>
      <c r="X347" s="24">
        <v>-7.0000000000000001E-3</v>
      </c>
      <c r="Y347" s="24">
        <v>6.0000000000000001E-3</v>
      </c>
      <c r="Z347" s="24">
        <v>6.2E-2</v>
      </c>
      <c r="AB347" s="69">
        <f t="shared" si="714"/>
        <v>795.99487870346877</v>
      </c>
      <c r="AC347" s="69">
        <f t="shared" si="715"/>
        <v>7.5816123468021859</v>
      </c>
      <c r="AD347" s="59"/>
      <c r="AE347" s="63">
        <f t="shared" si="629"/>
        <v>795.99487870346877</v>
      </c>
      <c r="AF347" s="63"/>
      <c r="AG347" s="63">
        <f t="shared" si="630"/>
        <v>878.19498829278712</v>
      </c>
      <c r="AH347" s="63">
        <f t="shared" si="631"/>
        <v>838.18952112607064</v>
      </c>
      <c r="AI347" s="63">
        <f t="shared" si="632"/>
        <v>7.5816123468021859</v>
      </c>
      <c r="AJ347" s="63">
        <f t="shared" si="633"/>
        <v>1.4849934809020811</v>
      </c>
      <c r="AK347" s="63">
        <f t="shared" si="634"/>
        <v>900.38255989570166</v>
      </c>
      <c r="AL347" s="79">
        <f t="shared" si="635"/>
        <v>0.60852732632702289</v>
      </c>
      <c r="AM347" s="80"/>
      <c r="AN347" s="59">
        <f t="shared" si="636"/>
        <v>0.27009994454065323</v>
      </c>
      <c r="AO347" s="59"/>
      <c r="AP347" s="59">
        <f t="shared" si="728"/>
        <v>0.88171119576994317</v>
      </c>
      <c r="AQ347" s="59">
        <f t="shared" si="728"/>
        <v>2.1657811584550593E-3</v>
      </c>
      <c r="AR347" s="59">
        <f t="shared" si="728"/>
        <v>2.0615725620580418E-2</v>
      </c>
      <c r="AS347" s="59">
        <f t="shared" si="728"/>
        <v>8.6657090682344548E-2</v>
      </c>
      <c r="AT347" s="59">
        <f t="shared" si="728"/>
        <v>2.3682819383259914E-3</v>
      </c>
      <c r="AU347" s="59">
        <f t="shared" si="728"/>
        <v>0.38087652960967044</v>
      </c>
      <c r="AV347" s="59">
        <f t="shared" si="728"/>
        <v>0.40932710860346594</v>
      </c>
      <c r="AW347" s="59">
        <f t="shared" si="728"/>
        <v>2.4040439568950075E-3</v>
      </c>
      <c r="AX347" s="59">
        <f t="shared" si="728"/>
        <v>2.1232324090194913E-4</v>
      </c>
      <c r="AY347" s="59">
        <f t="shared" si="728"/>
        <v>6.3158642668136858E-4</v>
      </c>
      <c r="AZ347" s="59">
        <f t="shared" si="637"/>
        <v>1.7869696670072639</v>
      </c>
      <c r="BA347" s="59"/>
      <c r="BB347" s="81">
        <f t="shared" si="720"/>
        <v>1.7634223915398863</v>
      </c>
      <c r="BC347" s="81">
        <f t="shared" si="720"/>
        <v>4.3315623169101185E-3</v>
      </c>
      <c r="BD347" s="81">
        <f t="shared" si="639"/>
        <v>6.1847176861741252E-2</v>
      </c>
      <c r="BE347" s="81">
        <f t="shared" si="730"/>
        <v>8.6657090682344548E-2</v>
      </c>
      <c r="BF347" s="81">
        <f t="shared" si="730"/>
        <v>2.3682819383259914E-3</v>
      </c>
      <c r="BG347" s="81">
        <f t="shared" si="730"/>
        <v>0.38087652960967044</v>
      </c>
      <c r="BH347" s="81">
        <f t="shared" si="730"/>
        <v>0.40932710860346594</v>
      </c>
      <c r="BI347" s="81">
        <f t="shared" si="730"/>
        <v>2.4040439568950075E-3</v>
      </c>
      <c r="BJ347" s="81">
        <f t="shared" si="730"/>
        <v>2.1232324090194913E-4</v>
      </c>
      <c r="BK347" s="81">
        <f t="shared" si="640"/>
        <v>1.8947592800441057E-3</v>
      </c>
      <c r="BL347" s="81">
        <f t="shared" si="641"/>
        <v>2.7133412680301854</v>
      </c>
      <c r="BM347" s="81">
        <f t="shared" si="642"/>
        <v>2.2112957447316766</v>
      </c>
      <c r="BN347" s="59"/>
      <c r="BO347" s="82">
        <f t="shared" si="721"/>
        <v>1.9497242152883536</v>
      </c>
      <c r="BP347" s="82">
        <f t="shared" si="721"/>
        <v>4.7891826597117135E-3</v>
      </c>
      <c r="BQ347" s="82">
        <f t="shared" si="644"/>
        <v>5.0275784711646399E-2</v>
      </c>
      <c r="BR347" s="82">
        <f t="shared" si="645"/>
        <v>4.0899147967044164E-2</v>
      </c>
      <c r="BS347" s="82">
        <f t="shared" si="646"/>
        <v>9.1174932678690562E-2</v>
      </c>
      <c r="BT347" s="82">
        <f t="shared" si="722"/>
        <v>0.19162445587669552</v>
      </c>
      <c r="BU347" s="82">
        <f t="shared" si="722"/>
        <v>5.236971772545152E-3</v>
      </c>
      <c r="BV347" s="82">
        <f t="shared" si="722"/>
        <v>0.84223064919403268</v>
      </c>
      <c r="BW347" s="82">
        <f t="shared" si="627"/>
        <v>0.90514329345816502</v>
      </c>
      <c r="BX347" s="82">
        <f t="shared" si="723"/>
        <v>1.0632104344059664E-2</v>
      </c>
      <c r="BY347" s="82">
        <f t="shared" si="723"/>
        <v>9.3901895822823755E-4</v>
      </c>
      <c r="BZ347" s="82">
        <f t="shared" si="723"/>
        <v>2.7932487555015909E-3</v>
      </c>
      <c r="CA347" s="81">
        <f t="shared" si="649"/>
        <v>4.0042880729859842</v>
      </c>
      <c r="CB347" s="81">
        <f t="shared" si="650"/>
        <v>7.6371270137368828E-3</v>
      </c>
      <c r="CC347" s="81">
        <f t="shared" si="651"/>
        <v>1.2850443048529669E-2</v>
      </c>
      <c r="CD347" s="81">
        <f t="shared" si="652"/>
        <v>1.0632104344059664E-2</v>
      </c>
      <c r="CE347" s="81">
        <f t="shared" si="653"/>
        <v>3.0267043622984498E-2</v>
      </c>
      <c r="CF347" s="81">
        <f t="shared" si="654"/>
        <v>1.000437054433095E-2</v>
      </c>
      <c r="CG347" s="81">
        <f t="shared" si="655"/>
        <v>1.3966243777507954E-3</v>
      </c>
      <c r="CH347" s="81">
        <f t="shared" si="656"/>
        <v>0.86347525491309884</v>
      </c>
      <c r="CI347" s="81">
        <f t="shared" si="657"/>
        <v>8.5189925078814621E-2</v>
      </c>
      <c r="CJ347" s="81">
        <f t="shared" si="658"/>
        <v>6.9050248291656513E-2</v>
      </c>
      <c r="CK347" s="81">
        <f t="shared" si="659"/>
        <v>0.6998853525260138</v>
      </c>
      <c r="CL347" s="81">
        <f t="shared" si="660"/>
        <v>1.0009653228810393</v>
      </c>
      <c r="CM347" s="81">
        <f t="shared" si="661"/>
        <v>0.86347525491309884</v>
      </c>
      <c r="CN347" s="81"/>
      <c r="CO347" s="59">
        <f t="shared" si="662"/>
        <v>0.82071320830754257</v>
      </c>
      <c r="CP347" s="81">
        <f t="shared" si="663"/>
        <v>0.18398732886295863</v>
      </c>
      <c r="CQ347" s="81">
        <f t="shared" si="664"/>
        <v>0.2172351837729089</v>
      </c>
      <c r="CR347" s="82">
        <f t="shared" si="665"/>
        <v>0.63114832508994334</v>
      </c>
      <c r="CS347" s="82">
        <f t="shared" si="666"/>
        <v>0.32163508369155352</v>
      </c>
      <c r="CT347" s="82">
        <f t="shared" si="667"/>
        <v>7.8890631964710065E-2</v>
      </c>
      <c r="CU347" s="59">
        <f t="shared" si="729"/>
        <v>0.89452652356772067</v>
      </c>
      <c r="CV347" s="59">
        <f t="shared" si="729"/>
        <v>5.6335348052299233E-4</v>
      </c>
      <c r="CW347" s="59">
        <f t="shared" si="729"/>
        <v>1.4721315012602857E-2</v>
      </c>
      <c r="CX347" s="59">
        <f t="shared" si="729"/>
        <v>0.24235034740780328</v>
      </c>
      <c r="CY347" s="59">
        <f t="shared" si="729"/>
        <v>5.9207048458149777E-3</v>
      </c>
      <c r="CZ347" s="59">
        <f t="shared" si="729"/>
        <v>0.6481922569248022</v>
      </c>
      <c r="DA347" s="59">
        <f t="shared" si="729"/>
        <v>1.1715949740893837E-2</v>
      </c>
      <c r="DB347" s="59">
        <f t="shared" si="729"/>
        <v>-1.1294166240446345E-4</v>
      </c>
      <c r="DC347" s="59">
        <f t="shared" si="729"/>
        <v>6.3696972270584743E-5</v>
      </c>
      <c r="DD347" s="59">
        <f t="shared" si="729"/>
        <v>4.078995672317172E-4</v>
      </c>
      <c r="DE347" s="59">
        <f t="shared" si="668"/>
        <v>1.8183491058572585</v>
      </c>
      <c r="DF347" s="59"/>
      <c r="DG347" s="81">
        <f t="shared" si="724"/>
        <v>1.7890530471354413</v>
      </c>
      <c r="DH347" s="81">
        <f t="shared" si="724"/>
        <v>1.1267069610459847E-3</v>
      </c>
      <c r="DI347" s="81">
        <f t="shared" si="670"/>
        <v>4.4163945037808572E-2</v>
      </c>
      <c r="DJ347" s="81">
        <f t="shared" si="731"/>
        <v>0.24235034740780328</v>
      </c>
      <c r="DK347" s="81">
        <f t="shared" si="731"/>
        <v>5.9207048458149777E-3</v>
      </c>
      <c r="DL347" s="81">
        <f t="shared" si="731"/>
        <v>0.6481922569248022</v>
      </c>
      <c r="DM347" s="81">
        <f t="shared" si="731"/>
        <v>1.1715949740893837E-2</v>
      </c>
      <c r="DN347" s="81">
        <f t="shared" si="731"/>
        <v>-1.1294166240446345E-4</v>
      </c>
      <c r="DO347" s="81">
        <f t="shared" si="731"/>
        <v>6.3696972270584743E-5</v>
      </c>
      <c r="DP347" s="81">
        <f t="shared" si="671"/>
        <v>1.2236987016951517E-3</v>
      </c>
      <c r="DQ347" s="81">
        <f t="shared" si="672"/>
        <v>2.7436974120651714</v>
      </c>
      <c r="DR347" s="81">
        <f t="shared" si="673"/>
        <v>2.1868300686568136</v>
      </c>
      <c r="DS347" s="59"/>
      <c r="DT347" s="82">
        <f t="shared" si="725"/>
        <v>1.9561774989489393</v>
      </c>
      <c r="DU347" s="82">
        <f t="shared" si="725"/>
        <v>1.2319583304901502E-3</v>
      </c>
      <c r="DV347" s="82">
        <f t="shared" si="675"/>
        <v>4.3822501051060669E-2</v>
      </c>
      <c r="DW347" s="82">
        <f t="shared" si="676"/>
        <v>2.0563527588397107E-2</v>
      </c>
      <c r="DX347" s="82">
        <f t="shared" si="677"/>
        <v>6.4386028639457776E-2</v>
      </c>
      <c r="DY347" s="82">
        <f t="shared" si="726"/>
        <v>0.52997902686080911</v>
      </c>
      <c r="DZ347" s="82">
        <f t="shared" si="726"/>
        <v>1.2947575384470297E-2</v>
      </c>
      <c r="EA347" s="82">
        <f t="shared" si="726"/>
        <v>1.4174863177136803</v>
      </c>
      <c r="EB347" s="82">
        <f t="shared" si="628"/>
        <v>2.5620791176258647E-2</v>
      </c>
      <c r="EC347" s="82">
        <f t="shared" si="727"/>
        <v>-4.9396844670033494E-4</v>
      </c>
      <c r="ED347" s="82">
        <f t="shared" si="727"/>
        <v>2.78588908487428E-4</v>
      </c>
      <c r="EE347" s="82">
        <f t="shared" si="727"/>
        <v>1.7840140772288414E-3</v>
      </c>
      <c r="EF347" s="81">
        <f t="shared" si="680"/>
        <v>4.0093978315931214</v>
      </c>
      <c r="EG347" s="81">
        <f t="shared" si="681"/>
        <v>1.8517074277754085E-2</v>
      </c>
      <c r="EH347" s="81">
        <f t="shared" si="682"/>
        <v>2.8127410612341919E-2</v>
      </c>
      <c r="EI347" s="81">
        <f t="shared" si="683"/>
        <v>-4.9396844670033494E-4</v>
      </c>
      <c r="EJ347" s="81">
        <f t="shared" si="684"/>
        <v>1.2319583304901502E-3</v>
      </c>
      <c r="EK347" s="81">
        <f t="shared" si="685"/>
        <v>1.7840140772288414E-3</v>
      </c>
      <c r="EL347" s="81">
        <f t="shared" si="686"/>
        <v>1.9273481957868599E-2</v>
      </c>
      <c r="EM347" s="81">
        <f t="shared" si="687"/>
        <v>2.5620791176258647E-2</v>
      </c>
      <c r="EN347" s="81">
        <f t="shared" si="688"/>
        <v>0.95714334424717118</v>
      </c>
      <c r="EO347" s="81">
        <f t="shared" si="689"/>
        <v>0.69206725825367588</v>
      </c>
      <c r="EP347" s="81">
        <f t="shared" si="690"/>
        <v>1.8525240561109088E-2</v>
      </c>
      <c r="EQ347" s="81">
        <f t="shared" si="691"/>
        <v>0.49776925114387022</v>
      </c>
      <c r="ER347" s="81">
        <f t="shared" si="692"/>
        <v>2.5555661722316776E-2</v>
      </c>
      <c r="ES347" s="81">
        <f t="shared" si="693"/>
        <v>0.26515068364398153</v>
      </c>
      <c r="ET347" s="81">
        <f t="shared" si="694"/>
        <v>0.50696961144899777</v>
      </c>
      <c r="EU347" s="81">
        <f t="shared" si="695"/>
        <v>1.0045596213423171</v>
      </c>
      <c r="EV347" s="59"/>
      <c r="EW347" s="59"/>
      <c r="EX347" s="59"/>
      <c r="EY347" s="59"/>
      <c r="EZ347" s="59">
        <f t="shared" si="696"/>
        <v>9.6003576994501336E-2</v>
      </c>
      <c r="FA347" s="59">
        <f t="shared" si="697"/>
        <v>941.93180861828046</v>
      </c>
      <c r="FB347" s="59"/>
      <c r="FC347" s="59">
        <f t="shared" si="698"/>
        <v>1121.7880149060427</v>
      </c>
      <c r="FD347" s="59">
        <f t="shared" si="699"/>
        <v>845.22725913992235</v>
      </c>
      <c r="FE347" s="59">
        <f t="shared" si="700"/>
        <v>1161.9983402946452</v>
      </c>
      <c r="FF347" s="59">
        <f t="shared" si="701"/>
        <v>751.32908932600594</v>
      </c>
      <c r="FG347" s="59">
        <f t="shared" si="702"/>
        <v>0.43641744296921514</v>
      </c>
      <c r="FH347" s="59">
        <f t="shared" si="703"/>
        <v>1585.6170443253855</v>
      </c>
      <c r="FI347" s="59">
        <f t="shared" si="704"/>
        <v>967.89185939240576</v>
      </c>
      <c r="FJ347" s="59"/>
      <c r="FK347" s="59">
        <f t="shared" si="705"/>
        <v>1146.7968764367279</v>
      </c>
      <c r="FL347" s="59">
        <f t="shared" si="706"/>
        <v>556.1165114703997</v>
      </c>
      <c r="FM347" s="59"/>
      <c r="FN347" s="59">
        <f t="shared" si="707"/>
        <v>23.42380503110455</v>
      </c>
      <c r="FO347" s="59">
        <f t="shared" si="708"/>
        <v>19.494639370141517</v>
      </c>
      <c r="FP347" s="59"/>
      <c r="FQ347" s="59">
        <f t="shared" si="709"/>
        <v>26.23</v>
      </c>
      <c r="FR347" s="59">
        <f t="shared" si="710"/>
        <v>32.44</v>
      </c>
      <c r="FS347" s="59">
        <f t="shared" si="711"/>
        <v>28.6</v>
      </c>
      <c r="FT347" s="59">
        <f t="shared" si="712"/>
        <v>1366.580129637679</v>
      </c>
      <c r="FU347" s="59">
        <f t="shared" si="713"/>
        <v>605.37679331374943</v>
      </c>
      <c r="FV347" s="59"/>
      <c r="FW347" s="59"/>
      <c r="FX347" s="59"/>
      <c r="FY347" s="59"/>
      <c r="FZ347" s="59"/>
      <c r="GA347" s="59"/>
      <c r="GB347" s="59"/>
      <c r="GC347" s="59"/>
      <c r="GD347" s="60"/>
    </row>
    <row r="348" spans="1:186">
      <c r="C348" s="24" t="s">
        <v>239</v>
      </c>
      <c r="D348" s="24" t="s">
        <v>238</v>
      </c>
      <c r="E348" s="24"/>
      <c r="F348" s="23">
        <v>52.976999999999997</v>
      </c>
      <c r="G348" s="23">
        <v>0.17299999999999999</v>
      </c>
      <c r="H348" s="23">
        <v>2.1019999999999999</v>
      </c>
      <c r="I348" s="23">
        <v>6.226</v>
      </c>
      <c r="J348" s="23">
        <v>0.16800000000000001</v>
      </c>
      <c r="K348" s="23">
        <v>15.351000000000001</v>
      </c>
      <c r="L348" s="23">
        <v>22.954000000000001</v>
      </c>
      <c r="M348" s="23">
        <v>0.14899999999999999</v>
      </c>
      <c r="N348" s="23">
        <v>0.02</v>
      </c>
      <c r="O348" s="23">
        <v>9.6000000000000002E-2</v>
      </c>
      <c r="Q348" s="24">
        <v>53.807000000000002</v>
      </c>
      <c r="R348" s="24">
        <v>6.2E-2</v>
      </c>
      <c r="S348" s="24">
        <v>1.4239999999999999</v>
      </c>
      <c r="T348" s="24">
        <v>18.035</v>
      </c>
      <c r="U348" s="24">
        <v>0.36499999999999999</v>
      </c>
      <c r="V348" s="24">
        <v>25.800999999999998</v>
      </c>
      <c r="W348" s="24">
        <v>0.373</v>
      </c>
      <c r="X348" s="24">
        <v>5.0000000000000001E-3</v>
      </c>
      <c r="Y348" s="24">
        <v>1.6E-2</v>
      </c>
      <c r="Z348" s="24">
        <v>6.5000000000000002E-2</v>
      </c>
      <c r="AB348" s="69">
        <f t="shared" si="714"/>
        <v>796.96792542681408</v>
      </c>
      <c r="AC348" s="69">
        <f t="shared" si="715"/>
        <v>11.70146021747702</v>
      </c>
      <c r="AD348" s="59"/>
      <c r="AE348" s="63">
        <f t="shared" si="629"/>
        <v>796.96792542681408</v>
      </c>
      <c r="AF348" s="63"/>
      <c r="AG348" s="63">
        <f t="shared" si="630"/>
        <v>893.33549903947574</v>
      </c>
      <c r="AH348" s="63">
        <f t="shared" si="631"/>
        <v>851.79203468750904</v>
      </c>
      <c r="AI348" s="63">
        <f t="shared" si="632"/>
        <v>11.70146021747702</v>
      </c>
      <c r="AJ348" s="63">
        <f t="shared" si="633"/>
        <v>-1.397842996228551</v>
      </c>
      <c r="AK348" s="63">
        <f t="shared" si="634"/>
        <v>937.314729064218</v>
      </c>
      <c r="AL348" s="79">
        <f t="shared" si="635"/>
        <v>0.58022018976448275</v>
      </c>
      <c r="AM348" s="80"/>
      <c r="AN348" s="59">
        <f t="shared" si="636"/>
        <v>0.15360704354206056</v>
      </c>
      <c r="AO348" s="59"/>
      <c r="AP348" s="59">
        <f t="shared" si="728"/>
        <v>0.88171119576994317</v>
      </c>
      <c r="AQ348" s="59">
        <f t="shared" si="728"/>
        <v>2.1657811584550593E-3</v>
      </c>
      <c r="AR348" s="59">
        <f t="shared" si="728"/>
        <v>2.0615725620580418E-2</v>
      </c>
      <c r="AS348" s="59">
        <f t="shared" si="728"/>
        <v>8.6657090682344548E-2</v>
      </c>
      <c r="AT348" s="59">
        <f t="shared" si="728"/>
        <v>2.3682819383259914E-3</v>
      </c>
      <c r="AU348" s="59">
        <f t="shared" si="728"/>
        <v>0.38087652960967044</v>
      </c>
      <c r="AV348" s="59">
        <f t="shared" si="728"/>
        <v>0.40932710860346594</v>
      </c>
      <c r="AW348" s="59">
        <f t="shared" si="728"/>
        <v>2.4040439568950075E-3</v>
      </c>
      <c r="AX348" s="59">
        <f t="shared" si="728"/>
        <v>2.1232324090194913E-4</v>
      </c>
      <c r="AY348" s="59">
        <f t="shared" si="728"/>
        <v>6.3158642668136858E-4</v>
      </c>
      <c r="AZ348" s="59">
        <f t="shared" si="637"/>
        <v>1.7869696670072639</v>
      </c>
      <c r="BA348" s="59"/>
      <c r="BB348" s="81">
        <f t="shared" si="720"/>
        <v>1.7634223915398863</v>
      </c>
      <c r="BC348" s="81">
        <f t="shared" si="720"/>
        <v>4.3315623169101185E-3</v>
      </c>
      <c r="BD348" s="81">
        <f t="shared" si="639"/>
        <v>6.1847176861741252E-2</v>
      </c>
      <c r="BE348" s="81">
        <f t="shared" si="730"/>
        <v>8.6657090682344548E-2</v>
      </c>
      <c r="BF348" s="81">
        <f t="shared" si="730"/>
        <v>2.3682819383259914E-3</v>
      </c>
      <c r="BG348" s="81">
        <f t="shared" si="730"/>
        <v>0.38087652960967044</v>
      </c>
      <c r="BH348" s="81">
        <f t="shared" si="730"/>
        <v>0.40932710860346594</v>
      </c>
      <c r="BI348" s="81">
        <f t="shared" si="730"/>
        <v>2.4040439568950075E-3</v>
      </c>
      <c r="BJ348" s="81">
        <f t="shared" si="730"/>
        <v>2.1232324090194913E-4</v>
      </c>
      <c r="BK348" s="81">
        <f t="shared" si="640"/>
        <v>1.8947592800441057E-3</v>
      </c>
      <c r="BL348" s="81">
        <f t="shared" si="641"/>
        <v>2.7133412680301854</v>
      </c>
      <c r="BM348" s="81">
        <f t="shared" si="642"/>
        <v>2.2112957447316766</v>
      </c>
      <c r="BN348" s="59"/>
      <c r="BO348" s="82">
        <f t="shared" si="721"/>
        <v>1.9497242152883536</v>
      </c>
      <c r="BP348" s="82">
        <f t="shared" si="721"/>
        <v>4.7891826597117135E-3</v>
      </c>
      <c r="BQ348" s="82">
        <f t="shared" si="644"/>
        <v>5.0275784711646399E-2</v>
      </c>
      <c r="BR348" s="82">
        <f t="shared" si="645"/>
        <v>4.0899147967044164E-2</v>
      </c>
      <c r="BS348" s="82">
        <f t="shared" si="646"/>
        <v>9.1174932678690562E-2</v>
      </c>
      <c r="BT348" s="82">
        <f t="shared" si="722"/>
        <v>0.19162445587669552</v>
      </c>
      <c r="BU348" s="82">
        <f t="shared" si="722"/>
        <v>5.236971772545152E-3</v>
      </c>
      <c r="BV348" s="82">
        <f t="shared" si="722"/>
        <v>0.84223064919403268</v>
      </c>
      <c r="BW348" s="82">
        <f t="shared" si="627"/>
        <v>0.90514329345816502</v>
      </c>
      <c r="BX348" s="82">
        <f t="shared" si="723"/>
        <v>1.0632104344059664E-2</v>
      </c>
      <c r="BY348" s="82">
        <f t="shared" si="723"/>
        <v>9.3901895822823755E-4</v>
      </c>
      <c r="BZ348" s="82">
        <f t="shared" si="723"/>
        <v>2.7932487555015909E-3</v>
      </c>
      <c r="CA348" s="81">
        <f t="shared" si="649"/>
        <v>4.0042880729859842</v>
      </c>
      <c r="CB348" s="81">
        <f t="shared" si="650"/>
        <v>7.6371270137368828E-3</v>
      </c>
      <c r="CC348" s="81">
        <f t="shared" si="651"/>
        <v>1.2850443048529669E-2</v>
      </c>
      <c r="CD348" s="81">
        <f t="shared" si="652"/>
        <v>1.0632104344059664E-2</v>
      </c>
      <c r="CE348" s="81">
        <f t="shared" si="653"/>
        <v>3.0267043622984498E-2</v>
      </c>
      <c r="CF348" s="81">
        <f t="shared" si="654"/>
        <v>1.000437054433095E-2</v>
      </c>
      <c r="CG348" s="81">
        <f t="shared" si="655"/>
        <v>1.3966243777507954E-3</v>
      </c>
      <c r="CH348" s="81">
        <f t="shared" si="656"/>
        <v>0.86347525491309884</v>
      </c>
      <c r="CI348" s="81">
        <f t="shared" si="657"/>
        <v>8.5189925078814621E-2</v>
      </c>
      <c r="CJ348" s="81">
        <f t="shared" si="658"/>
        <v>6.9050248291656513E-2</v>
      </c>
      <c r="CK348" s="81">
        <f t="shared" si="659"/>
        <v>0.6998853525260138</v>
      </c>
      <c r="CL348" s="81">
        <f t="shared" si="660"/>
        <v>1.0009653228810393</v>
      </c>
      <c r="CM348" s="81">
        <f t="shared" si="661"/>
        <v>0.86347525491309884</v>
      </c>
      <c r="CN348" s="81"/>
      <c r="CO348" s="59">
        <f t="shared" si="662"/>
        <v>0.82071320830754257</v>
      </c>
      <c r="CP348" s="81">
        <f t="shared" si="663"/>
        <v>0.18398732886295863</v>
      </c>
      <c r="CQ348" s="81">
        <f t="shared" si="664"/>
        <v>0.2172351837729089</v>
      </c>
      <c r="CR348" s="82">
        <f t="shared" si="665"/>
        <v>0.63114832508994334</v>
      </c>
      <c r="CS348" s="82">
        <f t="shared" si="666"/>
        <v>0.32163508369155352</v>
      </c>
      <c r="CT348" s="82">
        <f t="shared" si="667"/>
        <v>7.8890631964710065E-2</v>
      </c>
      <c r="CU348" s="59">
        <f t="shared" si="729"/>
        <v>0.89552512053897615</v>
      </c>
      <c r="CV348" s="59">
        <f t="shared" si="729"/>
        <v>7.7617590649834496E-4</v>
      </c>
      <c r="CW348" s="59">
        <f t="shared" si="729"/>
        <v>1.3966124302429359E-2</v>
      </c>
      <c r="CX348" s="59">
        <f t="shared" si="729"/>
        <v>0.25102162390878319</v>
      </c>
      <c r="CY348" s="59">
        <f t="shared" si="729"/>
        <v>5.1453744493392068E-3</v>
      </c>
      <c r="CZ348" s="59">
        <f t="shared" si="729"/>
        <v>0.64015343237959121</v>
      </c>
      <c r="DA348" s="59">
        <f t="shared" si="729"/>
        <v>6.6515209335668204E-3</v>
      </c>
      <c r="DB348" s="59">
        <f t="shared" si="729"/>
        <v>8.0672616003188186E-5</v>
      </c>
      <c r="DC348" s="59">
        <f t="shared" si="729"/>
        <v>1.6985859272155931E-4</v>
      </c>
      <c r="DD348" s="59">
        <f t="shared" si="729"/>
        <v>4.2763664306551003E-4</v>
      </c>
      <c r="DE348" s="59">
        <f t="shared" si="668"/>
        <v>1.8139175402709746</v>
      </c>
      <c r="DF348" s="59"/>
      <c r="DG348" s="81">
        <f t="shared" si="724"/>
        <v>1.7910502410779523</v>
      </c>
      <c r="DH348" s="81">
        <f t="shared" si="724"/>
        <v>1.5523518129966899E-3</v>
      </c>
      <c r="DI348" s="81">
        <f t="shared" si="670"/>
        <v>4.1898372907288081E-2</v>
      </c>
      <c r="DJ348" s="81">
        <f t="shared" si="731"/>
        <v>0.25102162390878319</v>
      </c>
      <c r="DK348" s="81">
        <f t="shared" si="731"/>
        <v>5.1453744493392068E-3</v>
      </c>
      <c r="DL348" s="81">
        <f t="shared" si="731"/>
        <v>0.64015343237959121</v>
      </c>
      <c r="DM348" s="81">
        <f t="shared" si="731"/>
        <v>6.6515209335668204E-3</v>
      </c>
      <c r="DN348" s="81">
        <f t="shared" si="731"/>
        <v>8.0672616003188186E-5</v>
      </c>
      <c r="DO348" s="81">
        <f t="shared" si="731"/>
        <v>1.6985859272155931E-4</v>
      </c>
      <c r="DP348" s="81">
        <f t="shared" si="671"/>
        <v>1.2829099291965301E-3</v>
      </c>
      <c r="DQ348" s="81">
        <f t="shared" si="672"/>
        <v>2.7390063586074382</v>
      </c>
      <c r="DR348" s="81">
        <f t="shared" si="673"/>
        <v>2.1905754183975357</v>
      </c>
      <c r="DS348" s="59"/>
      <c r="DT348" s="82">
        <f t="shared" si="725"/>
        <v>1.9617153156101712</v>
      </c>
      <c r="DU348" s="82">
        <f t="shared" si="725"/>
        <v>1.7002718611276986E-3</v>
      </c>
      <c r="DV348" s="82">
        <f t="shared" si="675"/>
        <v>3.8284684389828794E-2</v>
      </c>
      <c r="DW348" s="82">
        <f t="shared" si="676"/>
        <v>2.2903012784543576E-2</v>
      </c>
      <c r="DX348" s="82">
        <f t="shared" si="677"/>
        <v>6.118769717437237E-2</v>
      </c>
      <c r="DY348" s="82">
        <f t="shared" si="726"/>
        <v>0.54988179882081156</v>
      </c>
      <c r="DZ348" s="82">
        <f t="shared" si="726"/>
        <v>1.1271330787173222E-2</v>
      </c>
      <c r="EA348" s="82">
        <f t="shared" si="726"/>
        <v>1.4023043729735416</v>
      </c>
      <c r="EB348" s="82">
        <f t="shared" si="628"/>
        <v>1.4570658252028105E-2</v>
      </c>
      <c r="EC348" s="82">
        <f t="shared" si="727"/>
        <v>3.5343889910881537E-4</v>
      </c>
      <c r="ED348" s="82">
        <f t="shared" si="727"/>
        <v>7.4417611563889281E-4</v>
      </c>
      <c r="EE348" s="82">
        <f t="shared" si="727"/>
        <v>1.8735406366106944E-3</v>
      </c>
      <c r="EF348" s="81">
        <f t="shared" si="680"/>
        <v>4.0056026011305832</v>
      </c>
      <c r="EG348" s="81">
        <f t="shared" si="681"/>
        <v>1.0461026145527939E-2</v>
      </c>
      <c r="EH348" s="81">
        <f t="shared" si="682"/>
        <v>1.6784294464963878E-2</v>
      </c>
      <c r="EI348" s="81">
        <f t="shared" si="683"/>
        <v>3.5343889910881537E-4</v>
      </c>
      <c r="EJ348" s="81">
        <f t="shared" si="684"/>
        <v>1.7002718611276986E-3</v>
      </c>
      <c r="EK348" s="81">
        <f t="shared" si="685"/>
        <v>1.8735406366106944E-3</v>
      </c>
      <c r="EL348" s="81">
        <f t="shared" si="686"/>
        <v>2.0676033248824065E-2</v>
      </c>
      <c r="EM348" s="81">
        <f t="shared" si="687"/>
        <v>1.4570658252028105E-2</v>
      </c>
      <c r="EN348" s="81">
        <f t="shared" si="688"/>
        <v>0.96325526960977326</v>
      </c>
      <c r="EO348" s="81">
        <f t="shared" si="689"/>
        <v>0.68795839741252873</v>
      </c>
      <c r="EP348" s="81">
        <f t="shared" si="690"/>
        <v>1.0406386569130052E-2</v>
      </c>
      <c r="EQ348" s="81">
        <f t="shared" si="691"/>
        <v>0.48924863848125549</v>
      </c>
      <c r="ER348" s="81">
        <f t="shared" si="692"/>
        <v>1.4613651603900617E-2</v>
      </c>
      <c r="ES348" s="81">
        <f t="shared" si="693"/>
        <v>0.27780490657190143</v>
      </c>
      <c r="ET348" s="81">
        <f t="shared" si="694"/>
        <v>0.49543008732958393</v>
      </c>
      <c r="EU348" s="81">
        <f t="shared" si="695"/>
        <v>1.0024292125074727</v>
      </c>
      <c r="EV348" s="59"/>
      <c r="EW348" s="59"/>
      <c r="EX348" s="59"/>
      <c r="EY348" s="59"/>
      <c r="EZ348" s="59">
        <f t="shared" si="696"/>
        <v>9.4770443929413681E-2</v>
      </c>
      <c r="FA348" s="59">
        <f t="shared" si="697"/>
        <v>938.20942427600255</v>
      </c>
      <c r="FB348" s="59"/>
      <c r="FC348" s="59">
        <f t="shared" si="698"/>
        <v>1119.663014905713</v>
      </c>
      <c r="FD348" s="59">
        <f t="shared" si="699"/>
        <v>847.61012358899666</v>
      </c>
      <c r="FE348" s="59">
        <f t="shared" si="700"/>
        <v>1043.0068431747779</v>
      </c>
      <c r="FF348" s="59">
        <f t="shared" si="701"/>
        <v>664.10230963050151</v>
      </c>
      <c r="FG348" s="59">
        <f t="shared" si="702"/>
        <v>0.44401796282409439</v>
      </c>
      <c r="FH348" s="59">
        <f t="shared" si="703"/>
        <v>1597.8715062456972</v>
      </c>
      <c r="FI348" s="59">
        <f t="shared" si="704"/>
        <v>856.65582659330914</v>
      </c>
      <c r="FJ348" s="59"/>
      <c r="FK348" s="59">
        <f t="shared" si="705"/>
        <v>1136.4222641746269</v>
      </c>
      <c r="FL348" s="59">
        <f t="shared" si="706"/>
        <v>578.96097982288131</v>
      </c>
      <c r="FM348" s="59"/>
      <c r="FN348" s="59">
        <f t="shared" si="707"/>
        <v>57.234308086657244</v>
      </c>
      <c r="FO348" s="59">
        <f t="shared" si="708"/>
        <v>42.583611465294894</v>
      </c>
      <c r="FP348" s="59"/>
      <c r="FQ348" s="59">
        <f t="shared" si="709"/>
        <v>26.23</v>
      </c>
      <c r="FR348" s="59">
        <f t="shared" si="710"/>
        <v>32.44</v>
      </c>
      <c r="FS348" s="59">
        <f t="shared" si="711"/>
        <v>28.6</v>
      </c>
      <c r="FT348" s="59">
        <f t="shared" si="712"/>
        <v>1392.7601520020444</v>
      </c>
      <c r="FU348" s="59">
        <f t="shared" si="713"/>
        <v>522.68574968792507</v>
      </c>
      <c r="FV348" s="59"/>
      <c r="FW348" s="59"/>
      <c r="FX348" s="59"/>
      <c r="FY348" s="59"/>
      <c r="FZ348" s="59"/>
      <c r="GA348" s="59"/>
      <c r="GB348" s="59"/>
      <c r="GC348" s="59"/>
      <c r="GD348" s="60"/>
    </row>
    <row r="349" spans="1:186">
      <c r="A349" s="23" t="s">
        <v>241</v>
      </c>
      <c r="B349" s="23" t="s">
        <v>207</v>
      </c>
      <c r="C349" s="24" t="s">
        <v>229</v>
      </c>
      <c r="D349" s="24" t="s">
        <v>207</v>
      </c>
      <c r="E349" s="24"/>
      <c r="F349" s="23">
        <v>53.042999999999999</v>
      </c>
      <c r="G349" s="23">
        <v>0.17599999999999999</v>
      </c>
      <c r="H349" s="23">
        <v>2.028</v>
      </c>
      <c r="I349" s="23">
        <v>6.0670000000000002</v>
      </c>
      <c r="J349" s="23">
        <v>0.188</v>
      </c>
      <c r="K349" s="23">
        <v>15.395</v>
      </c>
      <c r="L349" s="23">
        <v>23.216999999999999</v>
      </c>
      <c r="M349" s="23">
        <v>0.161</v>
      </c>
      <c r="N349" s="23">
        <v>3.0000000000000001E-3</v>
      </c>
      <c r="O349" s="23">
        <v>6.6000000000000003E-2</v>
      </c>
      <c r="Q349" s="24">
        <v>53.34</v>
      </c>
      <c r="R349" s="24">
        <v>1.6E-2</v>
      </c>
      <c r="S349" s="24">
        <v>1.679</v>
      </c>
      <c r="T349" s="24">
        <v>18.588999999999999</v>
      </c>
      <c r="U349" s="24">
        <v>0.39700000000000002</v>
      </c>
      <c r="V349" s="24">
        <v>25.393000000000001</v>
      </c>
      <c r="W349" s="24">
        <v>0.3</v>
      </c>
      <c r="X349" s="24">
        <v>-1E-3</v>
      </c>
      <c r="Y349" s="24">
        <v>2.1000000000000001E-2</v>
      </c>
      <c r="Z349" s="24">
        <v>5.3999999999999999E-2</v>
      </c>
      <c r="AB349" s="69">
        <f t="shared" si="714"/>
        <v>766.7072973586138</v>
      </c>
      <c r="AC349" s="69">
        <f t="shared" si="715"/>
        <v>14.038430992786216</v>
      </c>
      <c r="AD349" s="59"/>
      <c r="AE349" s="63">
        <f t="shared" si="629"/>
        <v>766.7072973586138</v>
      </c>
      <c r="AF349" s="63"/>
      <c r="AG349" s="63">
        <f t="shared" si="630"/>
        <v>882.74556241744006</v>
      </c>
      <c r="AH349" s="63">
        <f t="shared" si="631"/>
        <v>835.96577179859639</v>
      </c>
      <c r="AI349" s="63">
        <f t="shared" si="632"/>
        <v>14.038430992786216</v>
      </c>
      <c r="AJ349" s="63">
        <f t="shared" si="633"/>
        <v>-2.7056122495577863</v>
      </c>
      <c r="AK349" s="63">
        <f t="shared" si="634"/>
        <v>928.36470400157032</v>
      </c>
      <c r="AL349" s="79">
        <f t="shared" si="635"/>
        <v>0.53833459149701968</v>
      </c>
      <c r="AM349" s="80"/>
      <c r="AN349" s="59">
        <f t="shared" si="636"/>
        <v>0.13751060041576074</v>
      </c>
      <c r="AO349" s="59"/>
      <c r="AP349" s="59">
        <f t="shared" si="728"/>
        <v>0.88280965243832421</v>
      </c>
      <c r="AQ349" s="59">
        <f t="shared" si="728"/>
        <v>2.203338057156592E-3</v>
      </c>
      <c r="AR349" s="59">
        <f t="shared" si="728"/>
        <v>1.9889957925089005E-2</v>
      </c>
      <c r="AS349" s="59">
        <f t="shared" si="728"/>
        <v>8.444403616604311E-2</v>
      </c>
      <c r="AT349" s="59">
        <f t="shared" si="728"/>
        <v>2.6502202643171806E-3</v>
      </c>
      <c r="AU349" s="59">
        <f t="shared" si="728"/>
        <v>0.38196822183185952</v>
      </c>
      <c r="AV349" s="59">
        <f t="shared" si="728"/>
        <v>0.41401705499898356</v>
      </c>
      <c r="AW349" s="59">
        <f t="shared" si="728"/>
        <v>2.5976582353026594E-3</v>
      </c>
      <c r="AX349" s="59">
        <f t="shared" si="728"/>
        <v>3.1848486135292372E-5</v>
      </c>
      <c r="AY349" s="59">
        <f t="shared" si="728"/>
        <v>4.3421566834344092E-4</v>
      </c>
      <c r="AZ349" s="59">
        <f t="shared" si="637"/>
        <v>1.7910462040715545</v>
      </c>
      <c r="BA349" s="59"/>
      <c r="BB349" s="81">
        <f t="shared" si="720"/>
        <v>1.7656193048766484</v>
      </c>
      <c r="BC349" s="81">
        <f t="shared" si="720"/>
        <v>4.4066761143131839E-3</v>
      </c>
      <c r="BD349" s="81">
        <f t="shared" si="639"/>
        <v>5.9669873775267016E-2</v>
      </c>
      <c r="BE349" s="81">
        <f t="shared" si="730"/>
        <v>8.444403616604311E-2</v>
      </c>
      <c r="BF349" s="81">
        <f t="shared" si="730"/>
        <v>2.6502202643171806E-3</v>
      </c>
      <c r="BG349" s="81">
        <f t="shared" si="730"/>
        <v>0.38196822183185952</v>
      </c>
      <c r="BH349" s="81">
        <f t="shared" si="730"/>
        <v>0.41401705499898356</v>
      </c>
      <c r="BI349" s="81">
        <f t="shared" si="730"/>
        <v>2.5976582353026594E-3</v>
      </c>
      <c r="BJ349" s="81">
        <f t="shared" si="730"/>
        <v>3.1848486135292372E-5</v>
      </c>
      <c r="BK349" s="81">
        <f t="shared" si="640"/>
        <v>1.3026470050303228E-3</v>
      </c>
      <c r="BL349" s="81">
        <f t="shared" si="641"/>
        <v>2.7167075417538999</v>
      </c>
      <c r="BM349" s="81">
        <f t="shared" si="642"/>
        <v>2.2085557270277292</v>
      </c>
      <c r="BN349" s="59"/>
      <c r="BO349" s="82">
        <f t="shared" si="721"/>
        <v>1.9497343137680201</v>
      </c>
      <c r="BP349" s="82">
        <f t="shared" si="721"/>
        <v>4.8661948847113414E-3</v>
      </c>
      <c r="BQ349" s="82">
        <f t="shared" si="644"/>
        <v>5.0265686231979911E-2</v>
      </c>
      <c r="BR349" s="82">
        <f t="shared" si="645"/>
        <v>3.759047473961187E-2</v>
      </c>
      <c r="BS349" s="82">
        <f t="shared" si="646"/>
        <v>8.7856160971591782E-2</v>
      </c>
      <c r="BT349" s="82">
        <f t="shared" si="722"/>
        <v>0.1864993596878512</v>
      </c>
      <c r="BU349" s="82">
        <f t="shared" si="722"/>
        <v>5.8531591426426513E-3</v>
      </c>
      <c r="BV349" s="82">
        <f t="shared" si="722"/>
        <v>0.84359810386935141</v>
      </c>
      <c r="BW349" s="82">
        <f t="shared" si="627"/>
        <v>0.91437973790515947</v>
      </c>
      <c r="BX349" s="82">
        <f t="shared" si="723"/>
        <v>1.1474145944876866E-2</v>
      </c>
      <c r="BY349" s="82">
        <f t="shared" si="723"/>
        <v>1.4067831290252638E-4</v>
      </c>
      <c r="BZ349" s="82">
        <f t="shared" si="723"/>
        <v>1.917979002170159E-3</v>
      </c>
      <c r="CA349" s="81">
        <f t="shared" si="649"/>
        <v>4.0063198334892771</v>
      </c>
      <c r="CB349" s="81">
        <f t="shared" si="650"/>
        <v>1.2498988665652062E-2</v>
      </c>
      <c r="CC349" s="81">
        <f t="shared" si="651"/>
        <v>1.8929592499677739E-2</v>
      </c>
      <c r="CD349" s="81">
        <f t="shared" si="652"/>
        <v>1.1474145944876866E-2</v>
      </c>
      <c r="CE349" s="81">
        <f t="shared" si="653"/>
        <v>2.6116328794735005E-2</v>
      </c>
      <c r="CF349" s="81">
        <f t="shared" si="654"/>
        <v>1.2074678718622453E-2</v>
      </c>
      <c r="CG349" s="81">
        <f t="shared" si="655"/>
        <v>9.5898950108507951E-4</v>
      </c>
      <c r="CH349" s="81">
        <f t="shared" si="656"/>
        <v>0.87522974089071692</v>
      </c>
      <c r="CI349" s="81">
        <f t="shared" si="657"/>
        <v>7.743386133324287E-2</v>
      </c>
      <c r="CJ349" s="81">
        <f t="shared" si="658"/>
        <v>6.3056150712824638E-2</v>
      </c>
      <c r="CK349" s="81">
        <f t="shared" si="659"/>
        <v>0.71271944211128557</v>
      </c>
      <c r="CL349" s="81">
        <f t="shared" si="660"/>
        <v>1.0032877451832791</v>
      </c>
      <c r="CM349" s="81">
        <f t="shared" si="661"/>
        <v>0.87522974089071692</v>
      </c>
      <c r="CN349" s="81"/>
      <c r="CO349" s="59">
        <f t="shared" si="662"/>
        <v>0.82900881308735941</v>
      </c>
      <c r="CP349" s="81">
        <f t="shared" si="663"/>
        <v>0.17400037102219915</v>
      </c>
      <c r="CQ349" s="81">
        <f t="shared" si="664"/>
        <v>0.21833868410664317</v>
      </c>
      <c r="CR349" s="82">
        <f t="shared" si="665"/>
        <v>0.6347627569015839</v>
      </c>
      <c r="CS349" s="82">
        <f t="shared" si="666"/>
        <v>0.32459362586879048</v>
      </c>
      <c r="CT349" s="82">
        <f t="shared" si="667"/>
        <v>7.0253770492160458E-2</v>
      </c>
      <c r="CU349" s="59">
        <f t="shared" si="729"/>
        <v>0.8877527074460384</v>
      </c>
      <c r="CV349" s="59">
        <f t="shared" si="729"/>
        <v>2.0030345974150838E-4</v>
      </c>
      <c r="CW349" s="59">
        <f t="shared" si="729"/>
        <v>1.6467080550406528E-2</v>
      </c>
      <c r="CX349" s="59">
        <f t="shared" si="729"/>
        <v>0.25873251826117938</v>
      </c>
      <c r="CY349" s="59">
        <f t="shared" si="729"/>
        <v>5.5964757709251103E-3</v>
      </c>
      <c r="CZ349" s="59">
        <f t="shared" si="729"/>
        <v>0.63003046813747388</v>
      </c>
      <c r="DA349" s="59">
        <f t="shared" si="729"/>
        <v>5.3497487401341715E-3</v>
      </c>
      <c r="DB349" s="59">
        <f t="shared" si="729"/>
        <v>-1.6134523200637635E-5</v>
      </c>
      <c r="DC349" s="59">
        <f t="shared" si="729"/>
        <v>2.2293940294704659E-4</v>
      </c>
      <c r="DD349" s="59">
        <f t="shared" si="729"/>
        <v>3.5526736500826985E-4</v>
      </c>
      <c r="DE349" s="59">
        <f t="shared" si="668"/>
        <v>1.8046913746106539</v>
      </c>
      <c r="DF349" s="59"/>
      <c r="DG349" s="81">
        <f t="shared" si="724"/>
        <v>1.7755054148920768</v>
      </c>
      <c r="DH349" s="81">
        <f t="shared" si="724"/>
        <v>4.0060691948301676E-4</v>
      </c>
      <c r="DI349" s="81">
        <f t="shared" si="670"/>
        <v>4.9401241651219584E-2</v>
      </c>
      <c r="DJ349" s="81">
        <f t="shared" si="731"/>
        <v>0.25873251826117938</v>
      </c>
      <c r="DK349" s="81">
        <f t="shared" si="731"/>
        <v>5.5964757709251103E-3</v>
      </c>
      <c r="DL349" s="81">
        <f t="shared" si="731"/>
        <v>0.63003046813747388</v>
      </c>
      <c r="DM349" s="81">
        <f t="shared" si="731"/>
        <v>5.3497487401341715E-3</v>
      </c>
      <c r="DN349" s="81">
        <f t="shared" si="731"/>
        <v>-1.6134523200637635E-5</v>
      </c>
      <c r="DO349" s="81">
        <f t="shared" si="731"/>
        <v>2.2293940294704659E-4</v>
      </c>
      <c r="DP349" s="81">
        <f t="shared" si="671"/>
        <v>1.0658020950248094E-3</v>
      </c>
      <c r="DQ349" s="81">
        <f t="shared" si="672"/>
        <v>2.7262890813472627</v>
      </c>
      <c r="DR349" s="81">
        <f t="shared" si="673"/>
        <v>2.2007937606656713</v>
      </c>
      <c r="DS349" s="59"/>
      <c r="DT349" s="82">
        <f t="shared" si="725"/>
        <v>1.9537606195612984</v>
      </c>
      <c r="DU349" s="82">
        <f t="shared" si="725"/>
        <v>4.4082660443885911E-4</v>
      </c>
      <c r="DV349" s="82">
        <f t="shared" si="675"/>
        <v>4.6239380438701572E-2</v>
      </c>
      <c r="DW349" s="82">
        <f t="shared" si="676"/>
        <v>2.6241915824725862E-2</v>
      </c>
      <c r="DX349" s="82">
        <f t="shared" si="677"/>
        <v>7.2481296263427433E-2</v>
      </c>
      <c r="DY349" s="82">
        <f t="shared" si="726"/>
        <v>0.56941691187052046</v>
      </c>
      <c r="DZ349" s="82">
        <f t="shared" si="726"/>
        <v>1.2316688958368585E-2</v>
      </c>
      <c r="EA349" s="82">
        <f t="shared" si="726"/>
        <v>1.3865671233062244</v>
      </c>
      <c r="EB349" s="82">
        <f t="shared" si="628"/>
        <v>1.1773693648416321E-2</v>
      </c>
      <c r="EC349" s="82">
        <f t="shared" si="727"/>
        <v>-7.1017515982557653E-5</v>
      </c>
      <c r="ED349" s="82">
        <f t="shared" si="727"/>
        <v>9.8128729402478018E-4</v>
      </c>
      <c r="EE349" s="82">
        <f t="shared" si="727"/>
        <v>1.5637404005566678E-3</v>
      </c>
      <c r="EF349" s="81">
        <f t="shared" si="680"/>
        <v>4.0092311703912937</v>
      </c>
      <c r="EG349" s="81">
        <f t="shared" si="681"/>
        <v>1.748105348855877E-2</v>
      </c>
      <c r="EH349" s="81">
        <f t="shared" si="682"/>
        <v>2.7629747447242892E-2</v>
      </c>
      <c r="EI349" s="81">
        <f t="shared" si="683"/>
        <v>-7.1017515982557653E-5</v>
      </c>
      <c r="EJ349" s="81">
        <f t="shared" si="684"/>
        <v>4.4082660443885911E-4</v>
      </c>
      <c r="EK349" s="81">
        <f t="shared" si="685"/>
        <v>1.5637404005566678E-3</v>
      </c>
      <c r="EL349" s="81">
        <f t="shared" si="686"/>
        <v>2.4749192940151751E-2</v>
      </c>
      <c r="EM349" s="81">
        <f t="shared" si="687"/>
        <v>1.1773693648416321E-2</v>
      </c>
      <c r="EN349" s="81">
        <f t="shared" si="688"/>
        <v>0.96566850547105332</v>
      </c>
      <c r="EO349" s="81">
        <f t="shared" si="689"/>
        <v>0.68026403957493364</v>
      </c>
      <c r="EP349" s="81">
        <f t="shared" si="690"/>
        <v>8.2939646023585754E-3</v>
      </c>
      <c r="EQ349" s="81">
        <f t="shared" si="691"/>
        <v>0.4767569628589855</v>
      </c>
      <c r="ER349" s="81">
        <f t="shared" si="692"/>
        <v>1.1853457270056092E-2</v>
      </c>
      <c r="ES349" s="81">
        <f t="shared" si="693"/>
        <v>0.2847227286188112</v>
      </c>
      <c r="ET349" s="81">
        <f t="shared" si="694"/>
        <v>0.48247035189788434</v>
      </c>
      <c r="EU349" s="81">
        <f t="shared" si="695"/>
        <v>1.0041249415486344</v>
      </c>
      <c r="EV349" s="59"/>
      <c r="EW349" s="59"/>
      <c r="EX349" s="59"/>
      <c r="EY349" s="59"/>
      <c r="EZ349" s="59">
        <f t="shared" si="696"/>
        <v>8.5949251710465288E-2</v>
      </c>
      <c r="FA349" s="59">
        <f t="shared" si="697"/>
        <v>910.07801293780187</v>
      </c>
      <c r="FB349" s="59"/>
      <c r="FC349" s="59">
        <f t="shared" si="698"/>
        <v>1102.945845223102</v>
      </c>
      <c r="FD349" s="59">
        <f t="shared" si="699"/>
        <v>843.23070539497223</v>
      </c>
      <c r="FE349" s="59">
        <f t="shared" si="700"/>
        <v>1003.009560395299</v>
      </c>
      <c r="FF349" s="59">
        <f t="shared" si="701"/>
        <v>626.96635639870749</v>
      </c>
      <c r="FG349" s="59">
        <f t="shared" si="702"/>
        <v>0.45796642968216716</v>
      </c>
      <c r="FH349" s="59">
        <f t="shared" si="703"/>
        <v>1620.2336477899344</v>
      </c>
      <c r="FI349" s="59">
        <f t="shared" si="704"/>
        <v>818.99109312356779</v>
      </c>
      <c r="FJ349" s="59"/>
      <c r="FK349" s="59">
        <f t="shared" si="705"/>
        <v>1135.0813679991766</v>
      </c>
      <c r="FL349" s="59">
        <f t="shared" si="706"/>
        <v>609.18571359723774</v>
      </c>
      <c r="FM349" s="59"/>
      <c r="FN349" s="59">
        <f t="shared" si="707"/>
        <v>66.222336349694231</v>
      </c>
      <c r="FO349" s="59">
        <f t="shared" si="708"/>
        <v>48.329684461577465</v>
      </c>
      <c r="FP349" s="59"/>
      <c r="FQ349" s="59">
        <f t="shared" si="709"/>
        <v>26.23</v>
      </c>
      <c r="FR349" s="59">
        <f t="shared" si="710"/>
        <v>32.44</v>
      </c>
      <c r="FS349" s="59">
        <f t="shared" si="711"/>
        <v>28.6</v>
      </c>
      <c r="FT349" s="59">
        <f t="shared" si="712"/>
        <v>1454.4472506583115</v>
      </c>
      <c r="FU349" s="59">
        <f t="shared" si="713"/>
        <v>489.80514638975592</v>
      </c>
      <c r="FV349" s="59"/>
      <c r="FW349" s="59"/>
      <c r="FX349" s="59"/>
      <c r="FY349" s="59"/>
      <c r="FZ349" s="59"/>
      <c r="GA349" s="59"/>
      <c r="GB349" s="59"/>
      <c r="GC349" s="59"/>
      <c r="GD349" s="60"/>
    </row>
    <row r="350" spans="1:186">
      <c r="C350" s="24" t="s">
        <v>230</v>
      </c>
      <c r="D350" s="24" t="s">
        <v>207</v>
      </c>
      <c r="E350" s="24"/>
      <c r="F350" s="23">
        <v>53.042999999999999</v>
      </c>
      <c r="G350" s="23">
        <v>0.17599999999999999</v>
      </c>
      <c r="H350" s="23">
        <v>2.028</v>
      </c>
      <c r="I350" s="23">
        <v>6.0670000000000002</v>
      </c>
      <c r="J350" s="23">
        <v>0.188</v>
      </c>
      <c r="K350" s="23">
        <v>15.395</v>
      </c>
      <c r="L350" s="23">
        <v>23.216999999999999</v>
      </c>
      <c r="M350" s="23">
        <v>0.161</v>
      </c>
      <c r="N350" s="23">
        <v>3.0000000000000001E-3</v>
      </c>
      <c r="O350" s="23">
        <v>6.6000000000000003E-2</v>
      </c>
      <c r="Q350" s="24">
        <v>53.77</v>
      </c>
      <c r="R350" s="24">
        <v>0.02</v>
      </c>
      <c r="S350" s="24">
        <v>1.4690000000000001</v>
      </c>
      <c r="T350" s="24">
        <v>18.443000000000001</v>
      </c>
      <c r="U350" s="24">
        <v>0.40200000000000002</v>
      </c>
      <c r="V350" s="24">
        <v>25.861999999999998</v>
      </c>
      <c r="W350" s="24">
        <v>0.29099999999999998</v>
      </c>
      <c r="X350" s="24">
        <v>8.0000000000000002E-3</v>
      </c>
      <c r="Y350" s="24">
        <v>6.0000000000000001E-3</v>
      </c>
      <c r="Z350" s="24">
        <v>0.13</v>
      </c>
      <c r="AB350" s="69">
        <f t="shared" si="714"/>
        <v>769.75250499821652</v>
      </c>
      <c r="AC350" s="69">
        <f t="shared" si="715"/>
        <v>14.218913965353048</v>
      </c>
      <c r="AD350" s="59"/>
      <c r="AE350" s="63">
        <f t="shared" si="629"/>
        <v>769.75250499821652</v>
      </c>
      <c r="AF350" s="63"/>
      <c r="AG350" s="63">
        <f t="shared" si="630"/>
        <v>884.73945517349762</v>
      </c>
      <c r="AH350" s="63">
        <f t="shared" si="631"/>
        <v>838.90293882408935</v>
      </c>
      <c r="AI350" s="63">
        <f t="shared" si="632"/>
        <v>14.218913965353048</v>
      </c>
      <c r="AJ350" s="63">
        <f t="shared" si="633"/>
        <v>-3.4327860671975881</v>
      </c>
      <c r="AK350" s="63">
        <f t="shared" si="634"/>
        <v>929.94334516243498</v>
      </c>
      <c r="AL350" s="79">
        <f t="shared" si="635"/>
        <v>0.55261776596085821</v>
      </c>
      <c r="AM350" s="80"/>
      <c r="AN350" s="59">
        <f t="shared" si="636"/>
        <v>0.1324507990550374</v>
      </c>
      <c r="AO350" s="59"/>
      <c r="AP350" s="59">
        <f t="shared" si="728"/>
        <v>0.88280965243832421</v>
      </c>
      <c r="AQ350" s="59">
        <f t="shared" si="728"/>
        <v>2.203338057156592E-3</v>
      </c>
      <c r="AR350" s="59">
        <f t="shared" si="728"/>
        <v>1.9889957925089005E-2</v>
      </c>
      <c r="AS350" s="59">
        <f t="shared" si="728"/>
        <v>8.444403616604311E-2</v>
      </c>
      <c r="AT350" s="59">
        <f t="shared" si="728"/>
        <v>2.6502202643171806E-3</v>
      </c>
      <c r="AU350" s="59">
        <f t="shared" si="728"/>
        <v>0.38196822183185952</v>
      </c>
      <c r="AV350" s="59">
        <f t="shared" si="728"/>
        <v>0.41401705499898356</v>
      </c>
      <c r="AW350" s="59">
        <f t="shared" si="728"/>
        <v>2.5976582353026594E-3</v>
      </c>
      <c r="AX350" s="59">
        <f t="shared" si="728"/>
        <v>3.1848486135292372E-5</v>
      </c>
      <c r="AY350" s="59">
        <f t="shared" si="728"/>
        <v>4.3421566834344092E-4</v>
      </c>
      <c r="AZ350" s="59">
        <f t="shared" si="637"/>
        <v>1.7910462040715545</v>
      </c>
      <c r="BA350" s="59"/>
      <c r="BB350" s="81">
        <f t="shared" si="720"/>
        <v>1.7656193048766484</v>
      </c>
      <c r="BC350" s="81">
        <f t="shared" si="720"/>
        <v>4.4066761143131839E-3</v>
      </c>
      <c r="BD350" s="81">
        <f t="shared" si="639"/>
        <v>5.9669873775267016E-2</v>
      </c>
      <c r="BE350" s="81">
        <f t="shared" si="730"/>
        <v>8.444403616604311E-2</v>
      </c>
      <c r="BF350" s="81">
        <f t="shared" si="730"/>
        <v>2.6502202643171806E-3</v>
      </c>
      <c r="BG350" s="81">
        <f t="shared" si="730"/>
        <v>0.38196822183185952</v>
      </c>
      <c r="BH350" s="81">
        <f t="shared" si="730"/>
        <v>0.41401705499898356</v>
      </c>
      <c r="BI350" s="81">
        <f t="shared" si="730"/>
        <v>2.5976582353026594E-3</v>
      </c>
      <c r="BJ350" s="81">
        <f t="shared" si="730"/>
        <v>3.1848486135292372E-5</v>
      </c>
      <c r="BK350" s="81">
        <f t="shared" si="640"/>
        <v>1.3026470050303228E-3</v>
      </c>
      <c r="BL350" s="81">
        <f t="shared" si="641"/>
        <v>2.7167075417538999</v>
      </c>
      <c r="BM350" s="81">
        <f t="shared" si="642"/>
        <v>2.2085557270277292</v>
      </c>
      <c r="BN350" s="59"/>
      <c r="BO350" s="82">
        <f t="shared" si="721"/>
        <v>1.9497343137680201</v>
      </c>
      <c r="BP350" s="82">
        <f t="shared" si="721"/>
        <v>4.8661948847113414E-3</v>
      </c>
      <c r="BQ350" s="82">
        <f t="shared" si="644"/>
        <v>5.0265686231979911E-2</v>
      </c>
      <c r="BR350" s="82">
        <f t="shared" si="645"/>
        <v>3.759047473961187E-2</v>
      </c>
      <c r="BS350" s="82">
        <f t="shared" si="646"/>
        <v>8.7856160971591782E-2</v>
      </c>
      <c r="BT350" s="82">
        <f t="shared" si="722"/>
        <v>0.1864993596878512</v>
      </c>
      <c r="BU350" s="82">
        <f t="shared" si="722"/>
        <v>5.8531591426426513E-3</v>
      </c>
      <c r="BV350" s="82">
        <f t="shared" si="722"/>
        <v>0.84359810386935141</v>
      </c>
      <c r="BW350" s="82">
        <f t="shared" si="627"/>
        <v>0.91437973790515947</v>
      </c>
      <c r="BX350" s="82">
        <f t="shared" si="723"/>
        <v>1.1474145944876866E-2</v>
      </c>
      <c r="BY350" s="82">
        <f t="shared" si="723"/>
        <v>1.4067831290252638E-4</v>
      </c>
      <c r="BZ350" s="82">
        <f t="shared" si="723"/>
        <v>1.917979002170159E-3</v>
      </c>
      <c r="CA350" s="81">
        <f t="shared" si="649"/>
        <v>4.0063198334892771</v>
      </c>
      <c r="CB350" s="81">
        <f t="shared" si="650"/>
        <v>1.2498988665652062E-2</v>
      </c>
      <c r="CC350" s="81">
        <f t="shared" si="651"/>
        <v>1.8929592499677739E-2</v>
      </c>
      <c r="CD350" s="81">
        <f t="shared" si="652"/>
        <v>1.1474145944876866E-2</v>
      </c>
      <c r="CE350" s="81">
        <f t="shared" si="653"/>
        <v>2.6116328794735005E-2</v>
      </c>
      <c r="CF350" s="81">
        <f t="shared" si="654"/>
        <v>1.2074678718622453E-2</v>
      </c>
      <c r="CG350" s="81">
        <f t="shared" si="655"/>
        <v>9.5898950108507951E-4</v>
      </c>
      <c r="CH350" s="81">
        <f t="shared" si="656"/>
        <v>0.87522974089071692</v>
      </c>
      <c r="CI350" s="81">
        <f t="shared" si="657"/>
        <v>7.743386133324287E-2</v>
      </c>
      <c r="CJ350" s="81">
        <f t="shared" si="658"/>
        <v>6.3056150712824638E-2</v>
      </c>
      <c r="CK350" s="81">
        <f t="shared" si="659"/>
        <v>0.71271944211128557</v>
      </c>
      <c r="CL350" s="81">
        <f t="shared" si="660"/>
        <v>1.0032877451832791</v>
      </c>
      <c r="CM350" s="81">
        <f t="shared" si="661"/>
        <v>0.87522974089071692</v>
      </c>
      <c r="CN350" s="81"/>
      <c r="CO350" s="59">
        <f t="shared" si="662"/>
        <v>0.82900881308735941</v>
      </c>
      <c r="CP350" s="81">
        <f t="shared" si="663"/>
        <v>0.17400037102219915</v>
      </c>
      <c r="CQ350" s="81">
        <f t="shared" si="664"/>
        <v>0.21833868410664317</v>
      </c>
      <c r="CR350" s="82">
        <f t="shared" si="665"/>
        <v>0.6347627569015839</v>
      </c>
      <c r="CS350" s="82">
        <f t="shared" si="666"/>
        <v>0.32459362586879048</v>
      </c>
      <c r="CT350" s="82">
        <f t="shared" si="667"/>
        <v>7.0253770492160458E-2</v>
      </c>
      <c r="CU350" s="59">
        <f t="shared" si="729"/>
        <v>0.89490931907336868</v>
      </c>
      <c r="CV350" s="59">
        <f t="shared" si="729"/>
        <v>2.5037932467688548E-4</v>
      </c>
      <c r="CW350" s="59">
        <f t="shared" si="729"/>
        <v>1.4407469522660626E-2</v>
      </c>
      <c r="CX350" s="59">
        <f t="shared" si="729"/>
        <v>0.25670040530910387</v>
      </c>
      <c r="CY350" s="59">
        <f t="shared" si="729"/>
        <v>5.6669603524229081E-3</v>
      </c>
      <c r="CZ350" s="59">
        <f t="shared" si="729"/>
        <v>0.64166691477853532</v>
      </c>
      <c r="DA350" s="59">
        <f t="shared" si="729"/>
        <v>5.1892562779301465E-3</v>
      </c>
      <c r="DB350" s="59">
        <f t="shared" si="729"/>
        <v>1.2907618560510108E-4</v>
      </c>
      <c r="DC350" s="59">
        <f t="shared" si="729"/>
        <v>6.3696972270584743E-5</v>
      </c>
      <c r="DD350" s="59">
        <f t="shared" si="729"/>
        <v>8.5527328613102006E-4</v>
      </c>
      <c r="DE350" s="59">
        <f t="shared" si="668"/>
        <v>1.8198387510827052</v>
      </c>
      <c r="DF350" s="59"/>
      <c r="DG350" s="81">
        <f t="shared" si="724"/>
        <v>1.7898186381467374</v>
      </c>
      <c r="DH350" s="81">
        <f t="shared" si="724"/>
        <v>5.0075864935377097E-4</v>
      </c>
      <c r="DI350" s="81">
        <f t="shared" si="670"/>
        <v>4.3222408567981874E-2</v>
      </c>
      <c r="DJ350" s="81">
        <f t="shared" si="731"/>
        <v>0.25670040530910387</v>
      </c>
      <c r="DK350" s="81">
        <f t="shared" si="731"/>
        <v>5.6669603524229081E-3</v>
      </c>
      <c r="DL350" s="81">
        <f t="shared" si="731"/>
        <v>0.64166691477853532</v>
      </c>
      <c r="DM350" s="81">
        <f t="shared" si="731"/>
        <v>5.1892562779301465E-3</v>
      </c>
      <c r="DN350" s="81">
        <f t="shared" si="731"/>
        <v>1.2907618560510108E-4</v>
      </c>
      <c r="DO350" s="81">
        <f t="shared" si="731"/>
        <v>6.3696972270584743E-5</v>
      </c>
      <c r="DP350" s="81">
        <f t="shared" si="671"/>
        <v>2.5658198583930602E-3</v>
      </c>
      <c r="DQ350" s="81">
        <f t="shared" si="672"/>
        <v>2.7455239350983343</v>
      </c>
      <c r="DR350" s="81">
        <f t="shared" si="673"/>
        <v>2.1853752295862257</v>
      </c>
      <c r="DS350" s="59"/>
      <c r="DT350" s="82">
        <f t="shared" si="725"/>
        <v>1.955712658628816</v>
      </c>
      <c r="DU350" s="82">
        <f t="shared" si="725"/>
        <v>5.4717277414939277E-4</v>
      </c>
      <c r="DV350" s="82">
        <f t="shared" si="675"/>
        <v>4.4287341371183953E-2</v>
      </c>
      <c r="DW350" s="82">
        <f t="shared" si="676"/>
        <v>1.8684112660498076E-2</v>
      </c>
      <c r="DX350" s="82">
        <f t="shared" si="677"/>
        <v>6.2971454031682028E-2</v>
      </c>
      <c r="DY350" s="82">
        <f t="shared" si="726"/>
        <v>0.56098670718726007</v>
      </c>
      <c r="DZ350" s="82">
        <f t="shared" si="726"/>
        <v>1.238443478123225E-2</v>
      </c>
      <c r="EA350" s="82">
        <f t="shared" si="726"/>
        <v>1.4022829812020268</v>
      </c>
      <c r="EB350" s="82">
        <f t="shared" si="628"/>
        <v>1.1340472129763357E-2</v>
      </c>
      <c r="EC350" s="82">
        <f t="shared" si="727"/>
        <v>5.6415979750172411E-4</v>
      </c>
      <c r="ED350" s="82">
        <f t="shared" si="727"/>
        <v>2.7840357079955317E-4</v>
      </c>
      <c r="EE350" s="82">
        <f t="shared" si="727"/>
        <v>3.7381861080750872E-3</v>
      </c>
      <c r="EF350" s="81">
        <f t="shared" si="680"/>
        <v>4.0108066302113068</v>
      </c>
      <c r="EG350" s="81">
        <f t="shared" si="681"/>
        <v>2.133485685181373E-2</v>
      </c>
      <c r="EH350" s="81">
        <f t="shared" si="682"/>
        <v>3.2332539185228271E-2</v>
      </c>
      <c r="EI350" s="81">
        <f t="shared" si="683"/>
        <v>5.6415979750172411E-4</v>
      </c>
      <c r="EJ350" s="81">
        <f t="shared" si="684"/>
        <v>5.4717277414939277E-4</v>
      </c>
      <c r="EK350" s="81">
        <f t="shared" si="685"/>
        <v>3.7381861080750872E-3</v>
      </c>
      <c r="EL350" s="81">
        <f t="shared" si="686"/>
        <v>1.4381766754921265E-2</v>
      </c>
      <c r="EM350" s="81">
        <f t="shared" si="687"/>
        <v>1.1340472129763357E-2</v>
      </c>
      <c r="EN350" s="81">
        <f t="shared" si="688"/>
        <v>0.97469235575584257</v>
      </c>
      <c r="EO350" s="81">
        <f t="shared" si="689"/>
        <v>0.69181871783847715</v>
      </c>
      <c r="EP350" s="81">
        <f t="shared" si="690"/>
        <v>8.0492586631726454E-3</v>
      </c>
      <c r="EQ350" s="81">
        <f t="shared" si="691"/>
        <v>0.48651251960818398</v>
      </c>
      <c r="ER350" s="81">
        <f t="shared" si="692"/>
        <v>1.139452224569938E-2</v>
      </c>
      <c r="ES350" s="81">
        <f t="shared" si="693"/>
        <v>0.27789390332331182</v>
      </c>
      <c r="ET350" s="81">
        <f t="shared" si="694"/>
        <v>0.4925266040647826</v>
      </c>
      <c r="EU350" s="81">
        <f t="shared" si="695"/>
        <v>1.0052641133202533</v>
      </c>
      <c r="EV350" s="59"/>
      <c r="EW350" s="59"/>
      <c r="EX350" s="59"/>
      <c r="EY350" s="59"/>
      <c r="EZ350" s="59">
        <f t="shared" si="696"/>
        <v>8.5489806563500137E-2</v>
      </c>
      <c r="FA350" s="59">
        <f t="shared" si="697"/>
        <v>908.53471637015298</v>
      </c>
      <c r="FB350" s="59"/>
      <c r="FC350" s="59">
        <f t="shared" si="698"/>
        <v>1099.0188374167651</v>
      </c>
      <c r="FD350" s="59">
        <f t="shared" si="699"/>
        <v>837.77885027698426</v>
      </c>
      <c r="FE350" s="59">
        <f t="shared" si="700"/>
        <v>1009.339065878165</v>
      </c>
      <c r="FF350" s="59">
        <f t="shared" si="701"/>
        <v>635.32804175598892</v>
      </c>
      <c r="FG350" s="59">
        <f t="shared" si="702"/>
        <v>0.44878327958031511</v>
      </c>
      <c r="FH350" s="59">
        <f t="shared" si="703"/>
        <v>1605.5293494349594</v>
      </c>
      <c r="FI350" s="59">
        <f t="shared" si="704"/>
        <v>812.34634497109607</v>
      </c>
      <c r="FJ350" s="59"/>
      <c r="FK350" s="59">
        <f t="shared" si="705"/>
        <v>1138.4088654251791</v>
      </c>
      <c r="FL350" s="59">
        <f t="shared" si="706"/>
        <v>540.46147850930356</v>
      </c>
      <c r="FM350" s="59"/>
      <c r="FN350" s="59">
        <f t="shared" si="707"/>
        <v>69.479387387397281</v>
      </c>
      <c r="FO350" s="59">
        <f t="shared" si="708"/>
        <v>50.374082667045016</v>
      </c>
      <c r="FP350" s="59"/>
      <c r="FQ350" s="59">
        <f t="shared" si="709"/>
        <v>26.23</v>
      </c>
      <c r="FR350" s="59">
        <f t="shared" si="710"/>
        <v>32.44</v>
      </c>
      <c r="FS350" s="59">
        <f t="shared" si="711"/>
        <v>28.6</v>
      </c>
      <c r="FT350" s="59">
        <f t="shared" si="712"/>
        <v>1423.4701335723662</v>
      </c>
      <c r="FU350" s="59">
        <f t="shared" si="713"/>
        <v>490.14118134532976</v>
      </c>
      <c r="FV350" s="59"/>
      <c r="FW350" s="59"/>
      <c r="FX350" s="59"/>
      <c r="FY350" s="59"/>
      <c r="FZ350" s="59"/>
      <c r="GA350" s="59"/>
      <c r="GB350" s="59"/>
      <c r="GC350" s="59"/>
      <c r="GD350" s="60"/>
    </row>
    <row r="351" spans="1:186">
      <c r="C351" s="24" t="s">
        <v>231</v>
      </c>
      <c r="D351" s="24" t="s">
        <v>207</v>
      </c>
      <c r="E351" s="24"/>
      <c r="F351" s="23">
        <v>53.042999999999999</v>
      </c>
      <c r="G351" s="23">
        <v>0.17599999999999999</v>
      </c>
      <c r="H351" s="23">
        <v>2.028</v>
      </c>
      <c r="I351" s="23">
        <v>6.0670000000000002</v>
      </c>
      <c r="J351" s="23">
        <v>0.188</v>
      </c>
      <c r="K351" s="23">
        <v>15.395</v>
      </c>
      <c r="L351" s="23">
        <v>23.216999999999999</v>
      </c>
      <c r="M351" s="23">
        <v>0.161</v>
      </c>
      <c r="N351" s="23">
        <v>3.0000000000000001E-3</v>
      </c>
      <c r="O351" s="23">
        <v>6.6000000000000003E-2</v>
      </c>
      <c r="Q351" s="24">
        <v>53.798000000000002</v>
      </c>
      <c r="R351" s="24">
        <v>0.06</v>
      </c>
      <c r="S351" s="24">
        <v>1.3839999999999999</v>
      </c>
      <c r="T351" s="24">
        <v>18.004999999999999</v>
      </c>
      <c r="U351" s="24">
        <v>0.39200000000000002</v>
      </c>
      <c r="V351" s="24">
        <v>26.093</v>
      </c>
      <c r="W351" s="24">
        <v>0.34</v>
      </c>
      <c r="X351" s="24">
        <v>2E-3</v>
      </c>
      <c r="Y351" s="24">
        <v>1.7000000000000001E-2</v>
      </c>
      <c r="Z351" s="24">
        <v>0.107</v>
      </c>
      <c r="AB351" s="69">
        <f t="shared" si="714"/>
        <v>768.49474182887195</v>
      </c>
      <c r="AC351" s="69">
        <f t="shared" si="715"/>
        <v>11.700635044414453</v>
      </c>
      <c r="AD351" s="59"/>
      <c r="AE351" s="63">
        <f t="shared" si="629"/>
        <v>768.49474182887195</v>
      </c>
      <c r="AF351" s="63"/>
      <c r="AG351" s="63">
        <f t="shared" si="630"/>
        <v>877.02880706720191</v>
      </c>
      <c r="AH351" s="63">
        <f t="shared" si="631"/>
        <v>832.47485122910496</v>
      </c>
      <c r="AI351" s="63">
        <f t="shared" si="632"/>
        <v>11.700635044414453</v>
      </c>
      <c r="AJ351" s="63">
        <f t="shared" si="633"/>
        <v>-2.4086752779199898</v>
      </c>
      <c r="AK351" s="63">
        <f t="shared" si="634"/>
        <v>907.91656500366071</v>
      </c>
      <c r="AL351" s="79">
        <f t="shared" si="635"/>
        <v>0.57111713492309668</v>
      </c>
      <c r="AM351" s="80"/>
      <c r="AN351" s="59">
        <f t="shared" si="636"/>
        <v>0.15478922848831689</v>
      </c>
      <c r="AO351" s="59"/>
      <c r="AP351" s="59">
        <f t="shared" si="728"/>
        <v>0.88280965243832421</v>
      </c>
      <c r="AQ351" s="59">
        <f t="shared" si="728"/>
        <v>2.203338057156592E-3</v>
      </c>
      <c r="AR351" s="59">
        <f t="shared" si="728"/>
        <v>1.9889957925089005E-2</v>
      </c>
      <c r="AS351" s="59">
        <f t="shared" si="728"/>
        <v>8.444403616604311E-2</v>
      </c>
      <c r="AT351" s="59">
        <f t="shared" si="728"/>
        <v>2.6502202643171806E-3</v>
      </c>
      <c r="AU351" s="59">
        <f t="shared" si="728"/>
        <v>0.38196822183185952</v>
      </c>
      <c r="AV351" s="59">
        <f t="shared" si="728"/>
        <v>0.41401705499898356</v>
      </c>
      <c r="AW351" s="59">
        <f t="shared" si="728"/>
        <v>2.5976582353026594E-3</v>
      </c>
      <c r="AX351" s="59">
        <f t="shared" si="728"/>
        <v>3.1848486135292372E-5</v>
      </c>
      <c r="AY351" s="59">
        <f t="shared" si="728"/>
        <v>4.3421566834344092E-4</v>
      </c>
      <c r="AZ351" s="59">
        <f t="shared" si="637"/>
        <v>1.7910462040715545</v>
      </c>
      <c r="BA351" s="59"/>
      <c r="BB351" s="81">
        <f t="shared" si="720"/>
        <v>1.7656193048766484</v>
      </c>
      <c r="BC351" s="81">
        <f t="shared" si="720"/>
        <v>4.4066761143131839E-3</v>
      </c>
      <c r="BD351" s="81">
        <f t="shared" si="639"/>
        <v>5.9669873775267016E-2</v>
      </c>
      <c r="BE351" s="81">
        <f t="shared" si="730"/>
        <v>8.444403616604311E-2</v>
      </c>
      <c r="BF351" s="81">
        <f t="shared" si="730"/>
        <v>2.6502202643171806E-3</v>
      </c>
      <c r="BG351" s="81">
        <f t="shared" si="730"/>
        <v>0.38196822183185952</v>
      </c>
      <c r="BH351" s="81">
        <f t="shared" si="730"/>
        <v>0.41401705499898356</v>
      </c>
      <c r="BI351" s="81">
        <f t="shared" si="730"/>
        <v>2.5976582353026594E-3</v>
      </c>
      <c r="BJ351" s="81">
        <f t="shared" si="730"/>
        <v>3.1848486135292372E-5</v>
      </c>
      <c r="BK351" s="81">
        <f t="shared" si="640"/>
        <v>1.3026470050303228E-3</v>
      </c>
      <c r="BL351" s="81">
        <f t="shared" si="641"/>
        <v>2.7167075417538999</v>
      </c>
      <c r="BM351" s="81">
        <f t="shared" si="642"/>
        <v>2.2085557270277292</v>
      </c>
      <c r="BN351" s="59"/>
      <c r="BO351" s="82">
        <f t="shared" si="721"/>
        <v>1.9497343137680201</v>
      </c>
      <c r="BP351" s="82">
        <f t="shared" si="721"/>
        <v>4.8661948847113414E-3</v>
      </c>
      <c r="BQ351" s="82">
        <f t="shared" si="644"/>
        <v>5.0265686231979911E-2</v>
      </c>
      <c r="BR351" s="82">
        <f t="shared" si="645"/>
        <v>3.759047473961187E-2</v>
      </c>
      <c r="BS351" s="82">
        <f t="shared" si="646"/>
        <v>8.7856160971591782E-2</v>
      </c>
      <c r="BT351" s="82">
        <f t="shared" si="722"/>
        <v>0.1864993596878512</v>
      </c>
      <c r="BU351" s="82">
        <f t="shared" si="722"/>
        <v>5.8531591426426513E-3</v>
      </c>
      <c r="BV351" s="82">
        <f t="shared" si="722"/>
        <v>0.84359810386935141</v>
      </c>
      <c r="BW351" s="82">
        <f t="shared" si="627"/>
        <v>0.91437973790515947</v>
      </c>
      <c r="BX351" s="82">
        <f t="shared" si="723"/>
        <v>1.1474145944876866E-2</v>
      </c>
      <c r="BY351" s="82">
        <f t="shared" si="723"/>
        <v>1.4067831290252638E-4</v>
      </c>
      <c r="BZ351" s="82">
        <f t="shared" si="723"/>
        <v>1.917979002170159E-3</v>
      </c>
      <c r="CA351" s="81">
        <f t="shared" si="649"/>
        <v>4.0063198334892771</v>
      </c>
      <c r="CB351" s="81">
        <f t="shared" si="650"/>
        <v>1.2498988665652062E-2</v>
      </c>
      <c r="CC351" s="81">
        <f t="shared" si="651"/>
        <v>1.8929592499677739E-2</v>
      </c>
      <c r="CD351" s="81">
        <f t="shared" si="652"/>
        <v>1.1474145944876866E-2</v>
      </c>
      <c r="CE351" s="81">
        <f t="shared" si="653"/>
        <v>2.6116328794735005E-2</v>
      </c>
      <c r="CF351" s="81">
        <f t="shared" si="654"/>
        <v>1.2074678718622453E-2</v>
      </c>
      <c r="CG351" s="81">
        <f t="shared" si="655"/>
        <v>9.5898950108507951E-4</v>
      </c>
      <c r="CH351" s="81">
        <f t="shared" si="656"/>
        <v>0.87522974089071692</v>
      </c>
      <c r="CI351" s="81">
        <f t="shared" si="657"/>
        <v>7.743386133324287E-2</v>
      </c>
      <c r="CJ351" s="81">
        <f t="shared" si="658"/>
        <v>6.3056150712824638E-2</v>
      </c>
      <c r="CK351" s="81">
        <f t="shared" si="659"/>
        <v>0.71271944211128557</v>
      </c>
      <c r="CL351" s="81">
        <f t="shared" si="660"/>
        <v>1.0032877451832791</v>
      </c>
      <c r="CM351" s="81">
        <f t="shared" si="661"/>
        <v>0.87522974089071692</v>
      </c>
      <c r="CN351" s="81"/>
      <c r="CO351" s="59">
        <f t="shared" si="662"/>
        <v>0.82900881308735941</v>
      </c>
      <c r="CP351" s="81">
        <f t="shared" si="663"/>
        <v>0.17400037102219915</v>
      </c>
      <c r="CQ351" s="81">
        <f t="shared" si="664"/>
        <v>0.21833868410664317</v>
      </c>
      <c r="CR351" s="82">
        <f t="shared" si="665"/>
        <v>0.6347627569015839</v>
      </c>
      <c r="CS351" s="82">
        <f t="shared" si="666"/>
        <v>0.32459362586879048</v>
      </c>
      <c r="CT351" s="82">
        <f t="shared" si="667"/>
        <v>7.0253770492160458E-2</v>
      </c>
      <c r="CU351" s="59">
        <f t="shared" si="729"/>
        <v>0.89537533099328781</v>
      </c>
      <c r="CV351" s="59">
        <f t="shared" si="729"/>
        <v>7.511379740306564E-4</v>
      </c>
      <c r="CW351" s="59">
        <f t="shared" si="729"/>
        <v>1.3573817440001568E-2</v>
      </c>
      <c r="CX351" s="59">
        <f t="shared" si="729"/>
        <v>0.25060406645287725</v>
      </c>
      <c r="CY351" s="59">
        <f t="shared" si="729"/>
        <v>5.5259911894273133E-3</v>
      </c>
      <c r="CZ351" s="59">
        <f t="shared" si="729"/>
        <v>0.64739829894502832</v>
      </c>
      <c r="DA351" s="59">
        <f t="shared" si="729"/>
        <v>6.0630485721520624E-3</v>
      </c>
      <c r="DB351" s="59">
        <f t="shared" si="729"/>
        <v>3.226904640127527E-5</v>
      </c>
      <c r="DC351" s="59">
        <f t="shared" si="729"/>
        <v>1.8047475476665677E-4</v>
      </c>
      <c r="DD351" s="59">
        <f t="shared" si="729"/>
        <v>7.0395570473860876E-4</v>
      </c>
      <c r="DE351" s="59">
        <f t="shared" si="668"/>
        <v>1.8202083910727112</v>
      </c>
      <c r="DF351" s="59"/>
      <c r="DG351" s="81">
        <f t="shared" si="724"/>
        <v>1.7907506619865756</v>
      </c>
      <c r="DH351" s="81">
        <f t="shared" si="724"/>
        <v>1.5022759480613128E-3</v>
      </c>
      <c r="DI351" s="81">
        <f t="shared" si="670"/>
        <v>4.0721452320004708E-2</v>
      </c>
      <c r="DJ351" s="81">
        <f t="shared" si="731"/>
        <v>0.25060406645287725</v>
      </c>
      <c r="DK351" s="81">
        <f t="shared" si="731"/>
        <v>5.5259911894273133E-3</v>
      </c>
      <c r="DL351" s="81">
        <f t="shared" si="731"/>
        <v>0.64739829894502832</v>
      </c>
      <c r="DM351" s="81">
        <f t="shared" si="731"/>
        <v>6.0630485721520624E-3</v>
      </c>
      <c r="DN351" s="81">
        <f t="shared" si="731"/>
        <v>3.226904640127527E-5</v>
      </c>
      <c r="DO351" s="81">
        <f t="shared" si="731"/>
        <v>1.8047475476665677E-4</v>
      </c>
      <c r="DP351" s="81">
        <f t="shared" si="671"/>
        <v>2.1118671142158264E-3</v>
      </c>
      <c r="DQ351" s="81">
        <f t="shared" si="672"/>
        <v>2.7448904063295103</v>
      </c>
      <c r="DR351" s="81">
        <f t="shared" si="673"/>
        <v>2.1858796206086963</v>
      </c>
      <c r="DS351" s="59"/>
      <c r="DT351" s="82">
        <f t="shared" si="725"/>
        <v>1.9571826888139938</v>
      </c>
      <c r="DU351" s="82">
        <f t="shared" si="725"/>
        <v>1.6418971896989161E-3</v>
      </c>
      <c r="DV351" s="82">
        <f t="shared" si="675"/>
        <v>4.2817311186006179E-2</v>
      </c>
      <c r="DW351" s="82">
        <f t="shared" si="676"/>
        <v>1.6524150645918487E-2</v>
      </c>
      <c r="DX351" s="82">
        <f t="shared" si="677"/>
        <v>5.9341461831924666E-2</v>
      </c>
      <c r="DY351" s="82">
        <f t="shared" si="726"/>
        <v>0.54779032170101183</v>
      </c>
      <c r="DZ351" s="82">
        <f t="shared" si="726"/>
        <v>1.2079151524632374E-2</v>
      </c>
      <c r="EA351" s="82">
        <f t="shared" si="726"/>
        <v>1.415134748080674</v>
      </c>
      <c r="EB351" s="82">
        <f t="shared" si="628"/>
        <v>1.3253094312627849E-2</v>
      </c>
      <c r="EC351" s="82">
        <f t="shared" si="727"/>
        <v>1.41072501810048E-4</v>
      </c>
      <c r="ED351" s="82">
        <f t="shared" si="727"/>
        <v>7.8899217695757443E-4</v>
      </c>
      <c r="EE351" s="82">
        <f t="shared" si="727"/>
        <v>3.077524857598715E-3</v>
      </c>
      <c r="EF351" s="81">
        <f t="shared" si="680"/>
        <v>4.0104309529909301</v>
      </c>
      <c r="EG351" s="81">
        <f t="shared" si="681"/>
        <v>2.0072913804901196E-2</v>
      </c>
      <c r="EH351" s="81">
        <f t="shared" si="682"/>
        <v>3.121146763487026E-2</v>
      </c>
      <c r="EI351" s="81">
        <f t="shared" si="683"/>
        <v>1.41072501810048E-4</v>
      </c>
      <c r="EJ351" s="81">
        <f t="shared" si="684"/>
        <v>1.6418971896989161E-3</v>
      </c>
      <c r="EK351" s="81">
        <f t="shared" si="685"/>
        <v>3.077524857598715E-3</v>
      </c>
      <c r="EL351" s="81">
        <f t="shared" si="686"/>
        <v>1.3305553286509723E-2</v>
      </c>
      <c r="EM351" s="81">
        <f t="shared" si="687"/>
        <v>1.3253094312627849E-2</v>
      </c>
      <c r="EN351" s="81">
        <f t="shared" si="688"/>
        <v>0.97340183825874083</v>
      </c>
      <c r="EO351" s="81">
        <f t="shared" si="689"/>
        <v>0.69746421314200424</v>
      </c>
      <c r="EP351" s="81">
        <f t="shared" si="690"/>
        <v>9.4961388330527443E-3</v>
      </c>
      <c r="EQ351" s="81">
        <f t="shared" si="691"/>
        <v>0.49588983091838806</v>
      </c>
      <c r="ER351" s="81">
        <f t="shared" si="692"/>
        <v>1.3294314713652869E-2</v>
      </c>
      <c r="ES351" s="81">
        <f t="shared" si="693"/>
        <v>0.27161995125192451</v>
      </c>
      <c r="ET351" s="81">
        <f t="shared" si="694"/>
        <v>0.50193552876210734</v>
      </c>
      <c r="EU351" s="81">
        <f t="shared" si="695"/>
        <v>1.0048209804069861</v>
      </c>
      <c r="EV351" s="59"/>
      <c r="EW351" s="59"/>
      <c r="EX351" s="59"/>
      <c r="EY351" s="59"/>
      <c r="EZ351" s="59">
        <f t="shared" si="696"/>
        <v>8.549529416637229E-2</v>
      </c>
      <c r="FA351" s="59">
        <f t="shared" si="697"/>
        <v>908.55319836568117</v>
      </c>
      <c r="FB351" s="59"/>
      <c r="FC351" s="59">
        <f t="shared" si="698"/>
        <v>1099.5047747529488</v>
      </c>
      <c r="FD351" s="59">
        <f t="shared" si="699"/>
        <v>835.13052800824403</v>
      </c>
      <c r="FE351" s="59">
        <f t="shared" si="700"/>
        <v>1037.5280769647397</v>
      </c>
      <c r="FF351" s="59">
        <f t="shared" si="701"/>
        <v>660.98878762257254</v>
      </c>
      <c r="FG351" s="59">
        <f t="shared" si="702"/>
        <v>0.44029675644342187</v>
      </c>
      <c r="FH351" s="59">
        <f t="shared" si="703"/>
        <v>1591.8780473799097</v>
      </c>
      <c r="FI351" s="59">
        <f t="shared" si="704"/>
        <v>838.76519753515993</v>
      </c>
      <c r="FJ351" s="59"/>
      <c r="FK351" s="59">
        <f t="shared" si="705"/>
        <v>1141.4480474999928</v>
      </c>
      <c r="FL351" s="59">
        <f t="shared" si="706"/>
        <v>517.30931271749716</v>
      </c>
      <c r="FM351" s="59"/>
      <c r="FN351" s="59">
        <f t="shared" si="707"/>
        <v>56.645129485644205</v>
      </c>
      <c r="FO351" s="59">
        <f t="shared" si="708"/>
        <v>42.201489626812538</v>
      </c>
      <c r="FP351" s="59"/>
      <c r="FQ351" s="59">
        <f t="shared" si="709"/>
        <v>26.23</v>
      </c>
      <c r="FR351" s="59">
        <f t="shared" si="710"/>
        <v>32.44</v>
      </c>
      <c r="FS351" s="59">
        <f t="shared" si="711"/>
        <v>28.6</v>
      </c>
      <c r="FT351" s="59">
        <f t="shared" si="712"/>
        <v>1395.1043990144167</v>
      </c>
      <c r="FU351" s="59">
        <f t="shared" si="713"/>
        <v>513.52714863733183</v>
      </c>
      <c r="FV351" s="59"/>
      <c r="FW351" s="59"/>
      <c r="FX351" s="59"/>
      <c r="FY351" s="59"/>
      <c r="FZ351" s="59"/>
      <c r="GA351" s="59"/>
      <c r="GB351" s="59"/>
      <c r="GC351" s="59"/>
      <c r="GD351" s="60"/>
    </row>
    <row r="352" spans="1:186">
      <c r="C352" s="24" t="s">
        <v>232</v>
      </c>
      <c r="D352" s="24" t="s">
        <v>207</v>
      </c>
      <c r="E352" s="24"/>
      <c r="F352" s="23">
        <v>53.042999999999999</v>
      </c>
      <c r="G352" s="23">
        <v>0.17599999999999999</v>
      </c>
      <c r="H352" s="23">
        <v>2.028</v>
      </c>
      <c r="I352" s="23">
        <v>6.0670000000000002</v>
      </c>
      <c r="J352" s="23">
        <v>0.188</v>
      </c>
      <c r="K352" s="23">
        <v>15.395</v>
      </c>
      <c r="L352" s="23">
        <v>23.216999999999999</v>
      </c>
      <c r="M352" s="23">
        <v>0.161</v>
      </c>
      <c r="N352" s="23">
        <v>3.0000000000000001E-3</v>
      </c>
      <c r="O352" s="23">
        <v>6.6000000000000003E-2</v>
      </c>
      <c r="Q352" s="24">
        <v>53.933999999999997</v>
      </c>
      <c r="R352" s="24">
        <v>1.0999999999999999E-2</v>
      </c>
      <c r="S352" s="24">
        <v>1.393</v>
      </c>
      <c r="T352" s="24">
        <v>17.978999999999999</v>
      </c>
      <c r="U352" s="24">
        <v>0.38500000000000001</v>
      </c>
      <c r="V352" s="24">
        <v>26.213999999999999</v>
      </c>
      <c r="W352" s="24">
        <v>0.26800000000000002</v>
      </c>
      <c r="X352" s="24">
        <v>2E-3</v>
      </c>
      <c r="Y352" s="24">
        <v>1.7999999999999999E-2</v>
      </c>
      <c r="Z352" s="24">
        <v>0.13900000000000001</v>
      </c>
      <c r="AB352" s="69">
        <f t="shared" si="714"/>
        <v>773.48315676222126</v>
      </c>
      <c r="AC352" s="69">
        <f t="shared" si="715"/>
        <v>14.142692130519134</v>
      </c>
      <c r="AD352" s="59"/>
      <c r="AE352" s="63">
        <f t="shared" si="629"/>
        <v>773.48315676222126</v>
      </c>
      <c r="AF352" s="63"/>
      <c r="AG352" s="63">
        <f t="shared" si="630"/>
        <v>885.92708605190228</v>
      </c>
      <c r="AH352" s="63">
        <f t="shared" si="631"/>
        <v>839.54398023006308</v>
      </c>
      <c r="AI352" s="63">
        <f t="shared" si="632"/>
        <v>14.142692130519134</v>
      </c>
      <c r="AJ352" s="63">
        <f t="shared" si="633"/>
        <v>-4.504667575791645</v>
      </c>
      <c r="AK352" s="63">
        <f t="shared" si="634"/>
        <v>929.27665110196972</v>
      </c>
      <c r="AL352" s="79">
        <f t="shared" si="635"/>
        <v>0.57459529351310423</v>
      </c>
      <c r="AM352" s="80"/>
      <c r="AN352" s="59">
        <f t="shared" si="636"/>
        <v>0.12176790647093649</v>
      </c>
      <c r="AO352" s="59"/>
      <c r="AP352" s="59">
        <f t="shared" si="728"/>
        <v>0.88280965243832421</v>
      </c>
      <c r="AQ352" s="59">
        <f t="shared" si="728"/>
        <v>2.203338057156592E-3</v>
      </c>
      <c r="AR352" s="59">
        <f t="shared" si="728"/>
        <v>1.9889957925089005E-2</v>
      </c>
      <c r="AS352" s="59">
        <f t="shared" si="728"/>
        <v>8.444403616604311E-2</v>
      </c>
      <c r="AT352" s="59">
        <f t="shared" si="728"/>
        <v>2.6502202643171806E-3</v>
      </c>
      <c r="AU352" s="59">
        <f t="shared" si="728"/>
        <v>0.38196822183185952</v>
      </c>
      <c r="AV352" s="59">
        <f t="shared" si="728"/>
        <v>0.41401705499898356</v>
      </c>
      <c r="AW352" s="59">
        <f t="shared" si="728"/>
        <v>2.5976582353026594E-3</v>
      </c>
      <c r="AX352" s="59">
        <f t="shared" si="728"/>
        <v>3.1848486135292372E-5</v>
      </c>
      <c r="AY352" s="59">
        <f t="shared" si="728"/>
        <v>4.3421566834344092E-4</v>
      </c>
      <c r="AZ352" s="59">
        <f t="shared" si="637"/>
        <v>1.7910462040715545</v>
      </c>
      <c r="BA352" s="59"/>
      <c r="BB352" s="81">
        <f t="shared" si="720"/>
        <v>1.7656193048766484</v>
      </c>
      <c r="BC352" s="81">
        <f t="shared" si="720"/>
        <v>4.4066761143131839E-3</v>
      </c>
      <c r="BD352" s="81">
        <f t="shared" si="639"/>
        <v>5.9669873775267016E-2</v>
      </c>
      <c r="BE352" s="81">
        <f t="shared" si="730"/>
        <v>8.444403616604311E-2</v>
      </c>
      <c r="BF352" s="81">
        <f t="shared" si="730"/>
        <v>2.6502202643171806E-3</v>
      </c>
      <c r="BG352" s="81">
        <f t="shared" si="730"/>
        <v>0.38196822183185952</v>
      </c>
      <c r="BH352" s="81">
        <f t="shared" si="730"/>
        <v>0.41401705499898356</v>
      </c>
      <c r="BI352" s="81">
        <f t="shared" si="730"/>
        <v>2.5976582353026594E-3</v>
      </c>
      <c r="BJ352" s="81">
        <f t="shared" si="730"/>
        <v>3.1848486135292372E-5</v>
      </c>
      <c r="BK352" s="81">
        <f t="shared" si="640"/>
        <v>1.3026470050303228E-3</v>
      </c>
      <c r="BL352" s="81">
        <f t="shared" si="641"/>
        <v>2.7167075417538999</v>
      </c>
      <c r="BM352" s="81">
        <f t="shared" si="642"/>
        <v>2.2085557270277292</v>
      </c>
      <c r="BN352" s="59"/>
      <c r="BO352" s="82">
        <f t="shared" si="721"/>
        <v>1.9497343137680201</v>
      </c>
      <c r="BP352" s="82">
        <f t="shared" si="721"/>
        <v>4.8661948847113414E-3</v>
      </c>
      <c r="BQ352" s="82">
        <f t="shared" si="644"/>
        <v>5.0265686231979911E-2</v>
      </c>
      <c r="BR352" s="82">
        <f t="shared" si="645"/>
        <v>3.759047473961187E-2</v>
      </c>
      <c r="BS352" s="82">
        <f t="shared" si="646"/>
        <v>8.7856160971591782E-2</v>
      </c>
      <c r="BT352" s="82">
        <f t="shared" si="722"/>
        <v>0.1864993596878512</v>
      </c>
      <c r="BU352" s="82">
        <f t="shared" si="722"/>
        <v>5.8531591426426513E-3</v>
      </c>
      <c r="BV352" s="82">
        <f t="shared" si="722"/>
        <v>0.84359810386935141</v>
      </c>
      <c r="BW352" s="82">
        <f t="shared" si="627"/>
        <v>0.91437973790515947</v>
      </c>
      <c r="BX352" s="82">
        <f t="shared" si="723"/>
        <v>1.1474145944876866E-2</v>
      </c>
      <c r="BY352" s="82">
        <f t="shared" si="723"/>
        <v>1.4067831290252638E-4</v>
      </c>
      <c r="BZ352" s="82">
        <f t="shared" si="723"/>
        <v>1.917979002170159E-3</v>
      </c>
      <c r="CA352" s="81">
        <f t="shared" si="649"/>
        <v>4.0063198334892771</v>
      </c>
      <c r="CB352" s="81">
        <f t="shared" si="650"/>
        <v>1.2498988665652062E-2</v>
      </c>
      <c r="CC352" s="81">
        <f t="shared" si="651"/>
        <v>1.8929592499677739E-2</v>
      </c>
      <c r="CD352" s="81">
        <f t="shared" si="652"/>
        <v>1.1474145944876866E-2</v>
      </c>
      <c r="CE352" s="81">
        <f t="shared" si="653"/>
        <v>2.6116328794735005E-2</v>
      </c>
      <c r="CF352" s="81">
        <f t="shared" si="654"/>
        <v>1.2074678718622453E-2</v>
      </c>
      <c r="CG352" s="81">
        <f t="shared" si="655"/>
        <v>9.5898950108507951E-4</v>
      </c>
      <c r="CH352" s="81">
        <f t="shared" si="656"/>
        <v>0.87522974089071692</v>
      </c>
      <c r="CI352" s="81">
        <f t="shared" si="657"/>
        <v>7.743386133324287E-2</v>
      </c>
      <c r="CJ352" s="81">
        <f t="shared" si="658"/>
        <v>6.3056150712824638E-2</v>
      </c>
      <c r="CK352" s="81">
        <f t="shared" si="659"/>
        <v>0.71271944211128557</v>
      </c>
      <c r="CL352" s="81">
        <f t="shared" si="660"/>
        <v>1.0032877451832791</v>
      </c>
      <c r="CM352" s="81">
        <f t="shared" si="661"/>
        <v>0.87522974089071692</v>
      </c>
      <c r="CN352" s="81"/>
      <c r="CO352" s="59">
        <f t="shared" si="662"/>
        <v>0.82900881308735941</v>
      </c>
      <c r="CP352" s="81">
        <f t="shared" si="663"/>
        <v>0.17400037102219915</v>
      </c>
      <c r="CQ352" s="81">
        <f t="shared" si="664"/>
        <v>0.21833868410664317</v>
      </c>
      <c r="CR352" s="82">
        <f t="shared" si="665"/>
        <v>0.6347627569015839</v>
      </c>
      <c r="CS352" s="82">
        <f t="shared" si="666"/>
        <v>0.32459362586879048</v>
      </c>
      <c r="CT352" s="82">
        <f t="shared" si="667"/>
        <v>7.0253770492160458E-2</v>
      </c>
      <c r="CU352" s="59">
        <f t="shared" si="729"/>
        <v>0.89763881746146656</v>
      </c>
      <c r="CV352" s="59">
        <f t="shared" si="729"/>
        <v>1.37708628572287E-4</v>
      </c>
      <c r="CW352" s="59">
        <f t="shared" si="729"/>
        <v>1.3662086484047823E-2</v>
      </c>
      <c r="CX352" s="59">
        <f t="shared" si="729"/>
        <v>0.25024218332442544</v>
      </c>
      <c r="CY352" s="59">
        <f t="shared" si="729"/>
        <v>5.4273127753303963E-3</v>
      </c>
      <c r="CZ352" s="59">
        <f t="shared" si="729"/>
        <v>0.65040045255604839</v>
      </c>
      <c r="DA352" s="59">
        <f t="shared" si="729"/>
        <v>4.7791088745198608E-3</v>
      </c>
      <c r="DB352" s="59">
        <f t="shared" si="729"/>
        <v>3.226904640127527E-5</v>
      </c>
      <c r="DC352" s="59">
        <f t="shared" si="729"/>
        <v>1.9109091681175422E-4</v>
      </c>
      <c r="DD352" s="59">
        <f t="shared" si="729"/>
        <v>9.1448451363239835E-4</v>
      </c>
      <c r="DE352" s="59">
        <f t="shared" si="668"/>
        <v>1.8234255145812563</v>
      </c>
      <c r="DF352" s="59"/>
      <c r="DG352" s="81">
        <f t="shared" si="724"/>
        <v>1.7952776349229331</v>
      </c>
      <c r="DH352" s="81">
        <f t="shared" si="724"/>
        <v>2.7541725714457399E-4</v>
      </c>
      <c r="DI352" s="81">
        <f t="shared" si="670"/>
        <v>4.0986259452143473E-2</v>
      </c>
      <c r="DJ352" s="81">
        <f t="shared" si="731"/>
        <v>0.25024218332442544</v>
      </c>
      <c r="DK352" s="81">
        <f t="shared" si="731"/>
        <v>5.4273127753303963E-3</v>
      </c>
      <c r="DL352" s="81">
        <f t="shared" si="731"/>
        <v>0.65040045255604839</v>
      </c>
      <c r="DM352" s="81">
        <f t="shared" si="731"/>
        <v>4.7791088745198608E-3</v>
      </c>
      <c r="DN352" s="81">
        <f t="shared" si="731"/>
        <v>3.226904640127527E-5</v>
      </c>
      <c r="DO352" s="81">
        <f t="shared" si="731"/>
        <v>1.9109091681175422E-4</v>
      </c>
      <c r="DP352" s="81">
        <f t="shared" si="671"/>
        <v>2.743453540897195E-3</v>
      </c>
      <c r="DQ352" s="81">
        <f t="shared" si="672"/>
        <v>2.7503551826666555</v>
      </c>
      <c r="DR352" s="81">
        <f t="shared" si="673"/>
        <v>2.1815364203915633</v>
      </c>
      <c r="DS352" s="59"/>
      <c r="DT352" s="82">
        <f t="shared" si="725"/>
        <v>1.9582317726494036</v>
      </c>
      <c r="DU352" s="82">
        <f t="shared" si="725"/>
        <v>3.0041638863261835E-4</v>
      </c>
      <c r="DV352" s="82">
        <f t="shared" si="675"/>
        <v>4.1768227350596376E-2</v>
      </c>
      <c r="DW352" s="82">
        <f t="shared" si="676"/>
        <v>1.7840451136382919E-2</v>
      </c>
      <c r="DX352" s="82">
        <f t="shared" si="677"/>
        <v>5.9608678486979295E-2</v>
      </c>
      <c r="DY352" s="82">
        <f t="shared" si="726"/>
        <v>0.54591243684053636</v>
      </c>
      <c r="DZ352" s="82">
        <f t="shared" si="726"/>
        <v>1.1839880484239673E-2</v>
      </c>
      <c r="EA352" s="82">
        <f t="shared" si="726"/>
        <v>1.4188722750901746</v>
      </c>
      <c r="EB352" s="82">
        <f t="shared" si="628"/>
        <v>1.042580006678161E-2</v>
      </c>
      <c r="EC352" s="82">
        <f t="shared" si="727"/>
        <v>1.4079219995137462E-4</v>
      </c>
      <c r="ED352" s="82">
        <f t="shared" si="727"/>
        <v>8.3374358926171252E-4</v>
      </c>
      <c r="EE352" s="82">
        <f t="shared" si="727"/>
        <v>3.9899625447462842E-3</v>
      </c>
      <c r="EF352" s="81">
        <f t="shared" si="680"/>
        <v>4.0101557583407059</v>
      </c>
      <c r="EG352" s="81">
        <f t="shared" si="681"/>
        <v>1.947777309215331E-2</v>
      </c>
      <c r="EH352" s="81">
        <f t="shared" si="682"/>
        <v>3.0390116352711161E-2</v>
      </c>
      <c r="EI352" s="81">
        <f t="shared" si="683"/>
        <v>1.4079219995137462E-4</v>
      </c>
      <c r="EJ352" s="81">
        <f t="shared" si="684"/>
        <v>3.0041638863261835E-4</v>
      </c>
      <c r="EK352" s="81">
        <f t="shared" si="685"/>
        <v>3.9899625447462842E-3</v>
      </c>
      <c r="EL352" s="81">
        <f t="shared" si="686"/>
        <v>1.3709696391685259E-2</v>
      </c>
      <c r="EM352" s="81">
        <f t="shared" si="687"/>
        <v>1.042580006678161E-2</v>
      </c>
      <c r="EN352" s="81">
        <f t="shared" si="688"/>
        <v>0.97609433978392557</v>
      </c>
      <c r="EO352" s="81">
        <f t="shared" si="689"/>
        <v>0.70066577230013471</v>
      </c>
      <c r="EP352" s="81">
        <f t="shared" si="690"/>
        <v>7.4839090422913574E-3</v>
      </c>
      <c r="EQ352" s="81">
        <f t="shared" si="691"/>
        <v>0.49868601006660374</v>
      </c>
      <c r="ER352" s="81">
        <f t="shared" si="692"/>
        <v>1.0477559818198159E-2</v>
      </c>
      <c r="ES352" s="81">
        <f t="shared" si="693"/>
        <v>0.27061778953129634</v>
      </c>
      <c r="ET352" s="81">
        <f t="shared" si="694"/>
        <v>0.50432489287683691</v>
      </c>
      <c r="EU352" s="81">
        <f t="shared" si="695"/>
        <v>1.0046610073757227</v>
      </c>
      <c r="EV352" s="59"/>
      <c r="EW352" s="59"/>
      <c r="EX352" s="59"/>
      <c r="EY352" s="59"/>
      <c r="EZ352" s="59">
        <f t="shared" si="696"/>
        <v>8.5262767288594221E-2</v>
      </c>
      <c r="FA352" s="59">
        <f t="shared" si="697"/>
        <v>907.76901673037344</v>
      </c>
      <c r="FB352" s="59"/>
      <c r="FC352" s="59">
        <f t="shared" si="698"/>
        <v>1098.4433308531306</v>
      </c>
      <c r="FD352" s="59">
        <f t="shared" si="699"/>
        <v>833.721235051554</v>
      </c>
      <c r="FE352" s="59">
        <f t="shared" si="700"/>
        <v>995.83115597357084</v>
      </c>
      <c r="FF352" s="59">
        <f t="shared" si="701"/>
        <v>636.06459724920319</v>
      </c>
      <c r="FG352" s="59">
        <f t="shared" si="702"/>
        <v>0.43782797130699974</v>
      </c>
      <c r="FH352" s="59">
        <f t="shared" si="703"/>
        <v>1587.8951014339855</v>
      </c>
      <c r="FI352" s="59">
        <f t="shared" si="704"/>
        <v>798.49334972075746</v>
      </c>
      <c r="FJ352" s="59"/>
      <c r="FK352" s="59">
        <f t="shared" si="705"/>
        <v>1141.4353440494974</v>
      </c>
      <c r="FL352" s="59">
        <f t="shared" si="706"/>
        <v>530.12760624648081</v>
      </c>
      <c r="FM352" s="59"/>
      <c r="FN352" s="59">
        <f t="shared" si="707"/>
        <v>77.203385531399903</v>
      </c>
      <c r="FO352" s="59">
        <f t="shared" si="708"/>
        <v>55.144187682373925</v>
      </c>
      <c r="FP352" s="59"/>
      <c r="FQ352" s="59">
        <f t="shared" si="709"/>
        <v>26.23</v>
      </c>
      <c r="FR352" s="59">
        <f t="shared" si="710"/>
        <v>32.44</v>
      </c>
      <c r="FS352" s="59">
        <f t="shared" si="711"/>
        <v>28.6</v>
      </c>
      <c r="FT352" s="59">
        <f t="shared" si="712"/>
        <v>1387.1698892431041</v>
      </c>
      <c r="FU352" s="59">
        <f t="shared" si="713"/>
        <v>486.7029187215096</v>
      </c>
      <c r="FV352" s="59"/>
      <c r="FW352" s="59"/>
      <c r="FX352" s="59"/>
      <c r="FY352" s="59"/>
      <c r="FZ352" s="59"/>
      <c r="GA352" s="59"/>
      <c r="GB352" s="59"/>
      <c r="GC352" s="59"/>
      <c r="GD352" s="60"/>
    </row>
    <row r="353" spans="1:186">
      <c r="C353" s="24" t="s">
        <v>233</v>
      </c>
      <c r="D353" s="24" t="s">
        <v>207</v>
      </c>
      <c r="E353" s="24"/>
      <c r="F353" s="23">
        <v>53.042999999999999</v>
      </c>
      <c r="G353" s="23">
        <v>0.17599999999999999</v>
      </c>
      <c r="H353" s="23">
        <v>2.028</v>
      </c>
      <c r="I353" s="23">
        <v>6.0670000000000002</v>
      </c>
      <c r="J353" s="23">
        <v>0.188</v>
      </c>
      <c r="K353" s="23">
        <v>15.395</v>
      </c>
      <c r="L353" s="23">
        <v>23.216999999999999</v>
      </c>
      <c r="M353" s="23">
        <v>0.161</v>
      </c>
      <c r="N353" s="23">
        <v>3.0000000000000001E-3</v>
      </c>
      <c r="O353" s="23">
        <v>6.6000000000000003E-2</v>
      </c>
      <c r="Q353" s="24">
        <v>53.814</v>
      </c>
      <c r="R353" s="24">
        <v>7.2999999999999995E-2</v>
      </c>
      <c r="S353" s="24">
        <v>1.3879999999999999</v>
      </c>
      <c r="T353" s="24">
        <v>18.437999999999999</v>
      </c>
      <c r="U353" s="24">
        <v>0.45</v>
      </c>
      <c r="V353" s="24">
        <v>25.434000000000001</v>
      </c>
      <c r="W353" s="24">
        <v>0.60799999999999998</v>
      </c>
      <c r="X353" s="24">
        <v>0</v>
      </c>
      <c r="Y353" s="24">
        <v>0</v>
      </c>
      <c r="Z353" s="24">
        <v>8.7999999999999995E-2</v>
      </c>
      <c r="AB353" s="69">
        <f t="shared" si="714"/>
        <v>759.68873562156057</v>
      </c>
      <c r="AC353" s="69">
        <f t="shared" si="715"/>
        <v>8.7407281408330793</v>
      </c>
      <c r="AD353" s="59"/>
      <c r="AE353" s="63">
        <f t="shared" si="629"/>
        <v>759.68873562156057</v>
      </c>
      <c r="AF353" s="63"/>
      <c r="AG353" s="63">
        <f t="shared" si="630"/>
        <v>864.6531769856573</v>
      </c>
      <c r="AH353" s="63">
        <f t="shared" si="631"/>
        <v>822.54708390828534</v>
      </c>
      <c r="AI353" s="63">
        <f t="shared" si="632"/>
        <v>8.7407281408330793</v>
      </c>
      <c r="AJ353" s="63">
        <f t="shared" si="633"/>
        <v>0.52314592649705194</v>
      </c>
      <c r="AK353" s="63">
        <f t="shared" si="634"/>
        <v>882.0269710776131</v>
      </c>
      <c r="AL353" s="79">
        <f t="shared" si="635"/>
        <v>0.54361966427623931</v>
      </c>
      <c r="AM353" s="80"/>
      <c r="AN353" s="59">
        <f t="shared" si="636"/>
        <v>0.27723781416351523</v>
      </c>
      <c r="AO353" s="59"/>
      <c r="AP353" s="59">
        <f t="shared" si="728"/>
        <v>0.88280965243832421</v>
      </c>
      <c r="AQ353" s="59">
        <f t="shared" si="728"/>
        <v>2.203338057156592E-3</v>
      </c>
      <c r="AR353" s="59">
        <f t="shared" si="728"/>
        <v>1.9889957925089005E-2</v>
      </c>
      <c r="AS353" s="59">
        <f t="shared" si="728"/>
        <v>8.444403616604311E-2</v>
      </c>
      <c r="AT353" s="59">
        <f t="shared" si="728"/>
        <v>2.6502202643171806E-3</v>
      </c>
      <c r="AU353" s="59">
        <f t="shared" si="728"/>
        <v>0.38196822183185952</v>
      </c>
      <c r="AV353" s="59">
        <f t="shared" si="728"/>
        <v>0.41401705499898356</v>
      </c>
      <c r="AW353" s="59">
        <f t="shared" si="728"/>
        <v>2.5976582353026594E-3</v>
      </c>
      <c r="AX353" s="59">
        <f t="shared" si="728"/>
        <v>3.1848486135292372E-5</v>
      </c>
      <c r="AY353" s="59">
        <f t="shared" si="728"/>
        <v>4.3421566834344092E-4</v>
      </c>
      <c r="AZ353" s="59">
        <f t="shared" si="637"/>
        <v>1.7910462040715545</v>
      </c>
      <c r="BA353" s="59"/>
      <c r="BB353" s="81">
        <f t="shared" si="720"/>
        <v>1.7656193048766484</v>
      </c>
      <c r="BC353" s="81">
        <f t="shared" si="720"/>
        <v>4.4066761143131839E-3</v>
      </c>
      <c r="BD353" s="81">
        <f t="shared" si="639"/>
        <v>5.9669873775267016E-2</v>
      </c>
      <c r="BE353" s="81">
        <f t="shared" si="730"/>
        <v>8.444403616604311E-2</v>
      </c>
      <c r="BF353" s="81">
        <f t="shared" si="730"/>
        <v>2.6502202643171806E-3</v>
      </c>
      <c r="BG353" s="81">
        <f t="shared" si="730"/>
        <v>0.38196822183185952</v>
      </c>
      <c r="BH353" s="81">
        <f t="shared" si="730"/>
        <v>0.41401705499898356</v>
      </c>
      <c r="BI353" s="81">
        <f t="shared" si="730"/>
        <v>2.5976582353026594E-3</v>
      </c>
      <c r="BJ353" s="81">
        <f t="shared" si="730"/>
        <v>3.1848486135292372E-5</v>
      </c>
      <c r="BK353" s="81">
        <f t="shared" si="640"/>
        <v>1.3026470050303228E-3</v>
      </c>
      <c r="BL353" s="81">
        <f t="shared" si="641"/>
        <v>2.7167075417538999</v>
      </c>
      <c r="BM353" s="81">
        <f t="shared" si="642"/>
        <v>2.2085557270277292</v>
      </c>
      <c r="BN353" s="59"/>
      <c r="BO353" s="82">
        <f t="shared" si="721"/>
        <v>1.9497343137680201</v>
      </c>
      <c r="BP353" s="82">
        <f t="shared" si="721"/>
        <v>4.8661948847113414E-3</v>
      </c>
      <c r="BQ353" s="82">
        <f t="shared" si="644"/>
        <v>5.0265686231979911E-2</v>
      </c>
      <c r="BR353" s="82">
        <f t="shared" si="645"/>
        <v>3.759047473961187E-2</v>
      </c>
      <c r="BS353" s="82">
        <f t="shared" si="646"/>
        <v>8.7856160971591782E-2</v>
      </c>
      <c r="BT353" s="82">
        <f t="shared" si="722"/>
        <v>0.1864993596878512</v>
      </c>
      <c r="BU353" s="82">
        <f t="shared" si="722"/>
        <v>5.8531591426426513E-3</v>
      </c>
      <c r="BV353" s="82">
        <f t="shared" si="722"/>
        <v>0.84359810386935141</v>
      </c>
      <c r="BW353" s="82">
        <f t="shared" si="627"/>
        <v>0.91437973790515947</v>
      </c>
      <c r="BX353" s="82">
        <f t="shared" si="723"/>
        <v>1.1474145944876866E-2</v>
      </c>
      <c r="BY353" s="82">
        <f t="shared" si="723"/>
        <v>1.4067831290252638E-4</v>
      </c>
      <c r="BZ353" s="82">
        <f t="shared" si="723"/>
        <v>1.917979002170159E-3</v>
      </c>
      <c r="CA353" s="81">
        <f t="shared" si="649"/>
        <v>4.0063198334892771</v>
      </c>
      <c r="CB353" s="81">
        <f t="shared" si="650"/>
        <v>1.2498988665652062E-2</v>
      </c>
      <c r="CC353" s="81">
        <f t="shared" si="651"/>
        <v>1.8929592499677739E-2</v>
      </c>
      <c r="CD353" s="81">
        <f t="shared" si="652"/>
        <v>1.1474145944876866E-2</v>
      </c>
      <c r="CE353" s="81">
        <f t="shared" si="653"/>
        <v>2.6116328794735005E-2</v>
      </c>
      <c r="CF353" s="81">
        <f t="shared" si="654"/>
        <v>1.2074678718622453E-2</v>
      </c>
      <c r="CG353" s="81">
        <f t="shared" si="655"/>
        <v>9.5898950108507951E-4</v>
      </c>
      <c r="CH353" s="81">
        <f t="shared" si="656"/>
        <v>0.87522974089071692</v>
      </c>
      <c r="CI353" s="81">
        <f t="shared" si="657"/>
        <v>7.743386133324287E-2</v>
      </c>
      <c r="CJ353" s="81">
        <f t="shared" si="658"/>
        <v>6.3056150712824638E-2</v>
      </c>
      <c r="CK353" s="81">
        <f t="shared" si="659"/>
        <v>0.71271944211128557</v>
      </c>
      <c r="CL353" s="81">
        <f t="shared" si="660"/>
        <v>1.0032877451832791</v>
      </c>
      <c r="CM353" s="81">
        <f t="shared" si="661"/>
        <v>0.87522974089071692</v>
      </c>
      <c r="CN353" s="81"/>
      <c r="CO353" s="59">
        <f t="shared" si="662"/>
        <v>0.82900881308735941</v>
      </c>
      <c r="CP353" s="81">
        <f t="shared" si="663"/>
        <v>0.17400037102219915</v>
      </c>
      <c r="CQ353" s="81">
        <f t="shared" si="664"/>
        <v>0.21833868410664317</v>
      </c>
      <c r="CR353" s="82">
        <f t="shared" si="665"/>
        <v>0.6347627569015839</v>
      </c>
      <c r="CS353" s="82">
        <f t="shared" si="666"/>
        <v>0.32459362586879048</v>
      </c>
      <c r="CT353" s="82">
        <f t="shared" si="667"/>
        <v>7.0253770492160458E-2</v>
      </c>
      <c r="CU353" s="59">
        <f t="shared" si="729"/>
        <v>0.89564162351895593</v>
      </c>
      <c r="CV353" s="59">
        <f t="shared" si="729"/>
        <v>9.1388453507063201E-4</v>
      </c>
      <c r="CW353" s="59">
        <f t="shared" si="729"/>
        <v>1.3613048126244347E-2</v>
      </c>
      <c r="CX353" s="59">
        <f t="shared" si="729"/>
        <v>0.25663081239978619</v>
      </c>
      <c r="CY353" s="59">
        <f t="shared" si="729"/>
        <v>6.343612334801762E-3</v>
      </c>
      <c r="CZ353" s="59">
        <f t="shared" si="729"/>
        <v>0.63104772679905918</v>
      </c>
      <c r="DA353" s="59">
        <f t="shared" si="729"/>
        <v>1.0842157446671922E-2</v>
      </c>
      <c r="DB353" s="59">
        <f t="shared" si="729"/>
        <v>0</v>
      </c>
      <c r="DC353" s="59">
        <f t="shared" si="729"/>
        <v>0</v>
      </c>
      <c r="DD353" s="59">
        <f t="shared" si="729"/>
        <v>5.7895422445792123E-4</v>
      </c>
      <c r="DE353" s="59">
        <f t="shared" si="668"/>
        <v>1.8156118193850477</v>
      </c>
      <c r="DF353" s="59"/>
      <c r="DG353" s="81">
        <f t="shared" si="724"/>
        <v>1.7912832470379119</v>
      </c>
      <c r="DH353" s="81">
        <f t="shared" si="724"/>
        <v>1.827769070141264E-3</v>
      </c>
      <c r="DI353" s="81">
        <f t="shared" si="670"/>
        <v>4.0839144378733039E-2</v>
      </c>
      <c r="DJ353" s="81">
        <f t="shared" si="731"/>
        <v>0.25663081239978619</v>
      </c>
      <c r="DK353" s="81">
        <f t="shared" si="731"/>
        <v>6.343612334801762E-3</v>
      </c>
      <c r="DL353" s="81">
        <f t="shared" si="731"/>
        <v>0.63104772679905918</v>
      </c>
      <c r="DM353" s="81">
        <f t="shared" si="731"/>
        <v>1.0842157446671922E-2</v>
      </c>
      <c r="DN353" s="81">
        <f t="shared" si="731"/>
        <v>0</v>
      </c>
      <c r="DO353" s="81">
        <f t="shared" si="731"/>
        <v>0</v>
      </c>
      <c r="DP353" s="81">
        <f t="shared" si="671"/>
        <v>1.7368626733737637E-3</v>
      </c>
      <c r="DQ353" s="81">
        <f t="shared" si="672"/>
        <v>2.7405513321404791</v>
      </c>
      <c r="DR353" s="81">
        <f t="shared" si="673"/>
        <v>2.1893404913214169</v>
      </c>
      <c r="DS353" s="59"/>
      <c r="DT353" s="82">
        <f t="shared" si="725"/>
        <v>1.9608644720829025</v>
      </c>
      <c r="DU353" s="82">
        <f t="shared" si="725"/>
        <v>2.0008044170225824E-3</v>
      </c>
      <c r="DV353" s="82">
        <f t="shared" si="675"/>
        <v>3.9135527917097512E-2</v>
      </c>
      <c r="DW353" s="82">
        <f t="shared" si="676"/>
        <v>2.0471667029090278E-2</v>
      </c>
      <c r="DX353" s="82">
        <f t="shared" si="677"/>
        <v>5.960719494618779E-2</v>
      </c>
      <c r="DY353" s="82">
        <f t="shared" si="726"/>
        <v>0.56185222890756226</v>
      </c>
      <c r="DZ353" s="82">
        <f t="shared" si="726"/>
        <v>1.3888327345827491E-2</v>
      </c>
      <c r="EA353" s="82">
        <f t="shared" si="726"/>
        <v>1.3815783402375155</v>
      </c>
      <c r="EB353" s="82">
        <f t="shared" si="628"/>
        <v>2.3737174311280865E-2</v>
      </c>
      <c r="EC353" s="82">
        <f t="shared" si="727"/>
        <v>0</v>
      </c>
      <c r="ED353" s="82">
        <f t="shared" si="727"/>
        <v>0</v>
      </c>
      <c r="EE353" s="82">
        <f t="shared" si="727"/>
        <v>2.5350558524546304E-3</v>
      </c>
      <c r="EF353" s="81">
        <f t="shared" si="680"/>
        <v>4.006063598100754</v>
      </c>
      <c r="EG353" s="81">
        <f t="shared" si="681"/>
        <v>1.2127196201507439E-2</v>
      </c>
      <c r="EH353" s="81">
        <f t="shared" si="682"/>
        <v>1.816326062410667E-2</v>
      </c>
      <c r="EI353" s="81">
        <f t="shared" si="683"/>
        <v>0</v>
      </c>
      <c r="EJ353" s="81">
        <f t="shared" si="684"/>
        <v>2.0008044170225824E-3</v>
      </c>
      <c r="EK353" s="81">
        <f t="shared" si="685"/>
        <v>2.5350558524546304E-3</v>
      </c>
      <c r="EL353" s="81">
        <f t="shared" si="686"/>
        <v>1.7936611176635649E-2</v>
      </c>
      <c r="EM353" s="81">
        <f t="shared" si="687"/>
        <v>2.3737174311280865E-2</v>
      </c>
      <c r="EN353" s="81">
        <f t="shared" si="688"/>
        <v>0.95682215329298304</v>
      </c>
      <c r="EO353" s="81">
        <f t="shared" si="689"/>
        <v>0.67537526195601594</v>
      </c>
      <c r="EP353" s="81">
        <f t="shared" si="690"/>
        <v>1.6754942664530901E-2</v>
      </c>
      <c r="EQ353" s="81">
        <f t="shared" si="691"/>
        <v>0.47430932523157782</v>
      </c>
      <c r="ER353" s="81">
        <f t="shared" si="692"/>
        <v>2.3659637229019995E-2</v>
      </c>
      <c r="ES353" s="81">
        <f t="shared" si="693"/>
        <v>0.28463939969627799</v>
      </c>
      <c r="ET353" s="81">
        <f t="shared" si="694"/>
        <v>0.48289145744382195</v>
      </c>
      <c r="EU353" s="81">
        <f t="shared" si="695"/>
        <v>1.0030317990503768</v>
      </c>
      <c r="EV353" s="59"/>
      <c r="EW353" s="59"/>
      <c r="EX353" s="59"/>
      <c r="EY353" s="59"/>
      <c r="EZ353" s="59">
        <f t="shared" si="696"/>
        <v>8.6425261717385293E-2</v>
      </c>
      <c r="FA353" s="59">
        <f t="shared" si="697"/>
        <v>911.66827459558726</v>
      </c>
      <c r="FB353" s="59"/>
      <c r="FC353" s="59">
        <f t="shared" si="698"/>
        <v>1106.2024363121272</v>
      </c>
      <c r="FD353" s="59">
        <f t="shared" si="699"/>
        <v>845.25363336543217</v>
      </c>
      <c r="FE353" s="59">
        <f t="shared" si="700"/>
        <v>1139.7980009235823</v>
      </c>
      <c r="FF353" s="59">
        <f t="shared" si="701"/>
        <v>713.62023673275883</v>
      </c>
      <c r="FG353" s="59">
        <f t="shared" si="702"/>
        <v>0.46032973102529878</v>
      </c>
      <c r="FH353" s="59">
        <f t="shared" si="703"/>
        <v>1624.0068760100494</v>
      </c>
      <c r="FI353" s="59">
        <f t="shared" si="704"/>
        <v>950.05053738390927</v>
      </c>
      <c r="FJ353" s="59"/>
      <c r="FK353" s="59">
        <f t="shared" si="705"/>
        <v>1136.1708706863114</v>
      </c>
      <c r="FL353" s="59">
        <f t="shared" si="706"/>
        <v>560.10892591385016</v>
      </c>
      <c r="FM353" s="59"/>
      <c r="FN353" s="59">
        <f t="shared" si="707"/>
        <v>22.256399888809479</v>
      </c>
      <c r="FO353" s="59">
        <f t="shared" si="708"/>
        <v>18.652918485558153</v>
      </c>
      <c r="FP353" s="59"/>
      <c r="FQ353" s="59">
        <f t="shared" si="709"/>
        <v>26.23</v>
      </c>
      <c r="FR353" s="59">
        <f t="shared" si="710"/>
        <v>32.44</v>
      </c>
      <c r="FS353" s="59">
        <f t="shared" si="711"/>
        <v>28.6</v>
      </c>
      <c r="FT353" s="59">
        <f t="shared" si="712"/>
        <v>1461.2010411089509</v>
      </c>
      <c r="FU353" s="59">
        <f t="shared" si="713"/>
        <v>579.16194119069144</v>
      </c>
      <c r="FV353" s="59"/>
      <c r="FW353" s="59"/>
      <c r="FX353" s="59"/>
      <c r="FY353" s="59"/>
      <c r="FZ353" s="59"/>
      <c r="GA353" s="59"/>
      <c r="GB353" s="59"/>
      <c r="GC353" s="59"/>
      <c r="GD353" s="60"/>
    </row>
    <row r="354" spans="1:186">
      <c r="C354" s="24" t="s">
        <v>234</v>
      </c>
      <c r="D354" s="24" t="s">
        <v>214</v>
      </c>
      <c r="E354" s="24"/>
      <c r="F354" s="23">
        <v>53.042999999999999</v>
      </c>
      <c r="G354" s="23">
        <v>0.17599999999999999</v>
      </c>
      <c r="H354" s="23">
        <v>2.028</v>
      </c>
      <c r="I354" s="23">
        <v>6.0670000000000002</v>
      </c>
      <c r="J354" s="23">
        <v>0.188</v>
      </c>
      <c r="K354" s="23">
        <v>15.395</v>
      </c>
      <c r="L354" s="23">
        <v>23.216999999999999</v>
      </c>
      <c r="M354" s="23">
        <v>0.161</v>
      </c>
      <c r="N354" s="23">
        <v>3.0000000000000001E-3</v>
      </c>
      <c r="O354" s="23">
        <v>6.6000000000000003E-2</v>
      </c>
      <c r="Q354" s="24">
        <v>53.527999999999999</v>
      </c>
      <c r="R354" s="24">
        <v>6.9000000000000006E-2</v>
      </c>
      <c r="S354" s="24">
        <v>1.504</v>
      </c>
      <c r="T354" s="24">
        <v>18.164999999999999</v>
      </c>
      <c r="U354" s="24">
        <v>0.44700000000000001</v>
      </c>
      <c r="V354" s="24">
        <v>25.515000000000001</v>
      </c>
      <c r="W354" s="24">
        <v>0.54100000000000004</v>
      </c>
      <c r="X354" s="24">
        <v>-1E-3</v>
      </c>
      <c r="Y354" s="24">
        <v>1.4999999999999999E-2</v>
      </c>
      <c r="Z354" s="24">
        <v>0.159</v>
      </c>
      <c r="AB354" s="69">
        <f t="shared" si="714"/>
        <v>761.92227014426146</v>
      </c>
      <c r="AC354" s="69">
        <f t="shared" si="715"/>
        <v>9.1915978249015264</v>
      </c>
      <c r="AD354" s="59"/>
      <c r="AE354" s="63">
        <f t="shared" si="629"/>
        <v>761.92227014426146</v>
      </c>
      <c r="AF354" s="63"/>
      <c r="AG354" s="63">
        <f t="shared" si="630"/>
        <v>865.6986390261718</v>
      </c>
      <c r="AH354" s="63">
        <f t="shared" si="631"/>
        <v>824.04071774948943</v>
      </c>
      <c r="AI354" s="63">
        <f t="shared" si="632"/>
        <v>9.1915978249015264</v>
      </c>
      <c r="AJ354" s="63">
        <f t="shared" si="633"/>
        <v>0.14088734347478749</v>
      </c>
      <c r="AK354" s="63">
        <f t="shared" si="634"/>
        <v>885.97061978493343</v>
      </c>
      <c r="AL354" s="79">
        <f t="shared" si="635"/>
        <v>0.55354696273656911</v>
      </c>
      <c r="AM354" s="80"/>
      <c r="AN354" s="59">
        <f t="shared" si="636"/>
        <v>0.24738106506224833</v>
      </c>
      <c r="AO354" s="59"/>
      <c r="AP354" s="59">
        <f t="shared" si="728"/>
        <v>0.88280965243832421</v>
      </c>
      <c r="AQ354" s="59">
        <f t="shared" si="728"/>
        <v>2.203338057156592E-3</v>
      </c>
      <c r="AR354" s="59">
        <f t="shared" si="728"/>
        <v>1.9889957925089005E-2</v>
      </c>
      <c r="AS354" s="59">
        <f t="shared" si="728"/>
        <v>8.444403616604311E-2</v>
      </c>
      <c r="AT354" s="59">
        <f t="shared" si="728"/>
        <v>2.6502202643171806E-3</v>
      </c>
      <c r="AU354" s="59">
        <f t="shared" si="728"/>
        <v>0.38196822183185952</v>
      </c>
      <c r="AV354" s="59">
        <f t="shared" si="728"/>
        <v>0.41401705499898356</v>
      </c>
      <c r="AW354" s="59">
        <f t="shared" si="728"/>
        <v>2.5976582353026594E-3</v>
      </c>
      <c r="AX354" s="59">
        <f t="shared" si="728"/>
        <v>3.1848486135292372E-5</v>
      </c>
      <c r="AY354" s="59">
        <f t="shared" si="728"/>
        <v>4.3421566834344092E-4</v>
      </c>
      <c r="AZ354" s="59">
        <f t="shared" si="637"/>
        <v>1.7910462040715545</v>
      </c>
      <c r="BA354" s="59"/>
      <c r="BB354" s="81">
        <f t="shared" si="720"/>
        <v>1.7656193048766484</v>
      </c>
      <c r="BC354" s="81">
        <f t="shared" si="720"/>
        <v>4.4066761143131839E-3</v>
      </c>
      <c r="BD354" s="81">
        <f t="shared" si="639"/>
        <v>5.9669873775267016E-2</v>
      </c>
      <c r="BE354" s="81">
        <f t="shared" si="730"/>
        <v>8.444403616604311E-2</v>
      </c>
      <c r="BF354" s="81">
        <f t="shared" si="730"/>
        <v>2.6502202643171806E-3</v>
      </c>
      <c r="BG354" s="81">
        <f t="shared" si="730"/>
        <v>0.38196822183185952</v>
      </c>
      <c r="BH354" s="81">
        <f t="shared" si="730"/>
        <v>0.41401705499898356</v>
      </c>
      <c r="BI354" s="81">
        <f t="shared" si="730"/>
        <v>2.5976582353026594E-3</v>
      </c>
      <c r="BJ354" s="81">
        <f t="shared" si="730"/>
        <v>3.1848486135292372E-5</v>
      </c>
      <c r="BK354" s="81">
        <f t="shared" si="640"/>
        <v>1.3026470050303228E-3</v>
      </c>
      <c r="BL354" s="81">
        <f t="shared" si="641"/>
        <v>2.7167075417538999</v>
      </c>
      <c r="BM354" s="81">
        <f t="shared" si="642"/>
        <v>2.2085557270277292</v>
      </c>
      <c r="BN354" s="59"/>
      <c r="BO354" s="82">
        <f t="shared" si="721"/>
        <v>1.9497343137680201</v>
      </c>
      <c r="BP354" s="82">
        <f t="shared" si="721"/>
        <v>4.8661948847113414E-3</v>
      </c>
      <c r="BQ354" s="82">
        <f t="shared" si="644"/>
        <v>5.0265686231979911E-2</v>
      </c>
      <c r="BR354" s="82">
        <f t="shared" si="645"/>
        <v>3.759047473961187E-2</v>
      </c>
      <c r="BS354" s="82">
        <f t="shared" si="646"/>
        <v>8.7856160971591782E-2</v>
      </c>
      <c r="BT354" s="82">
        <f t="shared" si="722"/>
        <v>0.1864993596878512</v>
      </c>
      <c r="BU354" s="82">
        <f t="shared" si="722"/>
        <v>5.8531591426426513E-3</v>
      </c>
      <c r="BV354" s="82">
        <f t="shared" si="722"/>
        <v>0.84359810386935141</v>
      </c>
      <c r="BW354" s="82">
        <f t="shared" si="627"/>
        <v>0.91437973790515947</v>
      </c>
      <c r="BX354" s="82">
        <f t="shared" si="723"/>
        <v>1.1474145944876866E-2</v>
      </c>
      <c r="BY354" s="82">
        <f t="shared" si="723"/>
        <v>1.4067831290252638E-4</v>
      </c>
      <c r="BZ354" s="82">
        <f t="shared" si="723"/>
        <v>1.917979002170159E-3</v>
      </c>
      <c r="CA354" s="81">
        <f t="shared" si="649"/>
        <v>4.0063198334892771</v>
      </c>
      <c r="CB354" s="81">
        <f t="shared" si="650"/>
        <v>1.2498988665652062E-2</v>
      </c>
      <c r="CC354" s="81">
        <f t="shared" si="651"/>
        <v>1.8929592499677739E-2</v>
      </c>
      <c r="CD354" s="81">
        <f t="shared" si="652"/>
        <v>1.1474145944876866E-2</v>
      </c>
      <c r="CE354" s="81">
        <f t="shared" si="653"/>
        <v>2.6116328794735005E-2</v>
      </c>
      <c r="CF354" s="81">
        <f t="shared" si="654"/>
        <v>1.2074678718622453E-2</v>
      </c>
      <c r="CG354" s="81">
        <f t="shared" si="655"/>
        <v>9.5898950108507951E-4</v>
      </c>
      <c r="CH354" s="81">
        <f t="shared" si="656"/>
        <v>0.87522974089071692</v>
      </c>
      <c r="CI354" s="81">
        <f t="shared" si="657"/>
        <v>7.743386133324287E-2</v>
      </c>
      <c r="CJ354" s="81">
        <f t="shared" si="658"/>
        <v>6.3056150712824638E-2</v>
      </c>
      <c r="CK354" s="81">
        <f t="shared" si="659"/>
        <v>0.71271944211128557</v>
      </c>
      <c r="CL354" s="81">
        <f t="shared" si="660"/>
        <v>1.0032877451832791</v>
      </c>
      <c r="CM354" s="81">
        <f t="shared" si="661"/>
        <v>0.87522974089071692</v>
      </c>
      <c r="CN354" s="81"/>
      <c r="CO354" s="59">
        <f t="shared" si="662"/>
        <v>0.82900881308735941</v>
      </c>
      <c r="CP354" s="81">
        <f t="shared" si="663"/>
        <v>0.17400037102219915</v>
      </c>
      <c r="CQ354" s="81">
        <f t="shared" si="664"/>
        <v>0.21833868410664317</v>
      </c>
      <c r="CR354" s="82">
        <f t="shared" si="665"/>
        <v>0.6347627569015839</v>
      </c>
      <c r="CS354" s="82">
        <f t="shared" si="666"/>
        <v>0.32459362586879048</v>
      </c>
      <c r="CT354" s="82">
        <f t="shared" si="667"/>
        <v>7.0253770492160458E-2</v>
      </c>
      <c r="CU354" s="59">
        <f t="shared" si="729"/>
        <v>0.89088164462263852</v>
      </c>
      <c r="CV354" s="59">
        <f t="shared" si="729"/>
        <v>8.6380867013525499E-4</v>
      </c>
      <c r="CW354" s="59">
        <f t="shared" si="729"/>
        <v>1.4750738027284943E-2</v>
      </c>
      <c r="CX354" s="59">
        <f t="shared" si="729"/>
        <v>0.25283103955104219</v>
      </c>
      <c r="CY354" s="59">
        <f t="shared" si="729"/>
        <v>6.3013215859030842E-3</v>
      </c>
      <c r="CZ354" s="59">
        <f t="shared" si="729"/>
        <v>0.63305743293536187</v>
      </c>
      <c r="DA354" s="59">
        <f t="shared" si="729"/>
        <v>9.6473802280419574E-3</v>
      </c>
      <c r="DB354" s="59">
        <f t="shared" si="729"/>
        <v>-1.6134523200637635E-5</v>
      </c>
      <c r="DC354" s="59">
        <f t="shared" si="729"/>
        <v>1.5924243067646184E-4</v>
      </c>
      <c r="DD354" s="59">
        <f t="shared" si="729"/>
        <v>1.0460650191910167E-3</v>
      </c>
      <c r="DE354" s="59">
        <f t="shared" si="668"/>
        <v>1.8095225385470746</v>
      </c>
      <c r="DF354" s="59"/>
      <c r="DG354" s="81">
        <f t="shared" si="724"/>
        <v>1.781763289245277</v>
      </c>
      <c r="DH354" s="81">
        <f t="shared" si="724"/>
        <v>1.72761734027051E-3</v>
      </c>
      <c r="DI354" s="81">
        <f t="shared" si="670"/>
        <v>4.4252214081854827E-2</v>
      </c>
      <c r="DJ354" s="81">
        <f t="shared" si="731"/>
        <v>0.25283103955104219</v>
      </c>
      <c r="DK354" s="81">
        <f t="shared" si="731"/>
        <v>6.3013215859030842E-3</v>
      </c>
      <c r="DL354" s="81">
        <f t="shared" si="731"/>
        <v>0.63305743293536187</v>
      </c>
      <c r="DM354" s="81">
        <f t="shared" si="731"/>
        <v>9.6473802280419574E-3</v>
      </c>
      <c r="DN354" s="81">
        <f t="shared" si="731"/>
        <v>-1.6134523200637635E-5</v>
      </c>
      <c r="DO354" s="81">
        <f t="shared" si="731"/>
        <v>1.5924243067646184E-4</v>
      </c>
      <c r="DP354" s="81">
        <f t="shared" si="671"/>
        <v>3.1381950575730504E-3</v>
      </c>
      <c r="DQ354" s="81">
        <f t="shared" si="672"/>
        <v>2.7328615979328004</v>
      </c>
      <c r="DR354" s="81">
        <f t="shared" si="673"/>
        <v>2.195500864199833</v>
      </c>
      <c r="DS354" s="59"/>
      <c r="DT354" s="82">
        <f t="shared" si="725"/>
        <v>1.9559314206687715</v>
      </c>
      <c r="DU354" s="82">
        <f t="shared" si="725"/>
        <v>1.8964926817852609E-3</v>
      </c>
      <c r="DV354" s="82">
        <f t="shared" si="675"/>
        <v>4.4068579331228541E-2</v>
      </c>
      <c r="DW354" s="82">
        <f t="shared" si="676"/>
        <v>2.0701936841750326E-2</v>
      </c>
      <c r="DX354" s="82">
        <f t="shared" si="677"/>
        <v>6.4770516172978868E-2</v>
      </c>
      <c r="DY354" s="82">
        <f t="shared" si="726"/>
        <v>0.55509076583085526</v>
      </c>
      <c r="DZ354" s="82">
        <f t="shared" si="726"/>
        <v>1.3834556987451284E-2</v>
      </c>
      <c r="EA354" s="82">
        <f t="shared" si="726"/>
        <v>1.3898781410977148</v>
      </c>
      <c r="EB354" s="82">
        <f t="shared" si="628"/>
        <v>2.11808316279305E-2</v>
      </c>
      <c r="EC354" s="82">
        <f t="shared" si="727"/>
        <v>-7.0846719260904368E-5</v>
      </c>
      <c r="ED354" s="82">
        <f t="shared" si="727"/>
        <v>6.9923378833490794E-4</v>
      </c>
      <c r="EE354" s="82">
        <f t="shared" si="727"/>
        <v>4.5932733072861845E-3</v>
      </c>
      <c r="EF354" s="81">
        <f t="shared" si="680"/>
        <v>4.0078043854438468</v>
      </c>
      <c r="EG354" s="81">
        <f t="shared" si="681"/>
        <v>1.49095370993606E-2</v>
      </c>
      <c r="EH354" s="81">
        <f t="shared" si="682"/>
        <v>2.3367563962528592E-2</v>
      </c>
      <c r="EI354" s="81">
        <f t="shared" si="683"/>
        <v>-7.0846719260904368E-5</v>
      </c>
      <c r="EJ354" s="81">
        <f t="shared" si="684"/>
        <v>1.8964926817852609E-3</v>
      </c>
      <c r="EK354" s="81">
        <f t="shared" si="685"/>
        <v>4.5932733072861845E-3</v>
      </c>
      <c r="EL354" s="81">
        <f t="shared" si="686"/>
        <v>1.6179510253725046E-2</v>
      </c>
      <c r="EM354" s="81">
        <f t="shared" si="687"/>
        <v>2.11808316279305E-2</v>
      </c>
      <c r="EN354" s="81">
        <f t="shared" si="688"/>
        <v>0.95977331467629023</v>
      </c>
      <c r="EO354" s="81">
        <f t="shared" si="689"/>
        <v>0.68101163544535415</v>
      </c>
      <c r="EP354" s="81">
        <f t="shared" si="690"/>
        <v>1.5028957949195173E-2</v>
      </c>
      <c r="EQ354" s="81">
        <f t="shared" si="691"/>
        <v>0.47953324348828641</v>
      </c>
      <c r="ER354" s="81">
        <f t="shared" si="692"/>
        <v>2.1181377539582925E-2</v>
      </c>
      <c r="ES354" s="81">
        <f t="shared" si="693"/>
        <v>0.27987803752342355</v>
      </c>
      <c r="ET354" s="81">
        <f t="shared" si="694"/>
        <v>0.48758477082837343</v>
      </c>
      <c r="EU354" s="81">
        <f t="shared" si="695"/>
        <v>1.0035525758277564</v>
      </c>
      <c r="EV354" s="59"/>
      <c r="EW354" s="59"/>
      <c r="EX354" s="59"/>
      <c r="EY354" s="59"/>
      <c r="EZ354" s="59">
        <f t="shared" si="696"/>
        <v>8.6429534474090519E-2</v>
      </c>
      <c r="FA354" s="59">
        <f t="shared" si="697"/>
        <v>911.68250938952167</v>
      </c>
      <c r="FB354" s="59"/>
      <c r="FC354" s="59">
        <f t="shared" si="698"/>
        <v>1105.066899524059</v>
      </c>
      <c r="FD354" s="59">
        <f t="shared" si="699"/>
        <v>842.6242332360365</v>
      </c>
      <c r="FE354" s="59">
        <f t="shared" si="700"/>
        <v>1117.3107715536314</v>
      </c>
      <c r="FF354" s="59">
        <f t="shared" si="701"/>
        <v>704.13589298023749</v>
      </c>
      <c r="FG354" s="59">
        <f t="shared" si="702"/>
        <v>0.45531501115204026</v>
      </c>
      <c r="FH354" s="59">
        <f t="shared" si="703"/>
        <v>1615.9951424116189</v>
      </c>
      <c r="FI354" s="59">
        <f t="shared" si="704"/>
        <v>926.99399543214997</v>
      </c>
      <c r="FJ354" s="59"/>
      <c r="FK354" s="59">
        <f t="shared" si="705"/>
        <v>1139.105423618626</v>
      </c>
      <c r="FL354" s="59">
        <f t="shared" si="706"/>
        <v>561.09416929479391</v>
      </c>
      <c r="FM354" s="59"/>
      <c r="FN354" s="59">
        <f t="shared" si="707"/>
        <v>27.577331433025076</v>
      </c>
      <c r="FO354" s="59">
        <f t="shared" si="708"/>
        <v>22.464189486210838</v>
      </c>
      <c r="FP354" s="59"/>
      <c r="FQ354" s="59">
        <f t="shared" si="709"/>
        <v>26.23</v>
      </c>
      <c r="FR354" s="59">
        <f t="shared" si="710"/>
        <v>32.44</v>
      </c>
      <c r="FS354" s="59">
        <f t="shared" si="711"/>
        <v>28.6</v>
      </c>
      <c r="FT354" s="59">
        <f t="shared" si="712"/>
        <v>1444.491486969765</v>
      </c>
      <c r="FU354" s="59">
        <f t="shared" si="713"/>
        <v>566.13207586164503</v>
      </c>
      <c r="FV354" s="59"/>
      <c r="FW354" s="59"/>
      <c r="FX354" s="59"/>
      <c r="FY354" s="59"/>
      <c r="FZ354" s="59"/>
      <c r="GA354" s="59"/>
      <c r="GB354" s="59"/>
      <c r="GC354" s="59"/>
      <c r="GD354" s="60"/>
    </row>
    <row r="355" spans="1:186">
      <c r="C355" s="24" t="s">
        <v>235</v>
      </c>
      <c r="D355" s="24" t="s">
        <v>214</v>
      </c>
      <c r="E355" s="24"/>
      <c r="F355" s="23">
        <v>53.042999999999999</v>
      </c>
      <c r="G355" s="23">
        <v>0.17599999999999999</v>
      </c>
      <c r="H355" s="23">
        <v>2.028</v>
      </c>
      <c r="I355" s="23">
        <v>6.0670000000000002</v>
      </c>
      <c r="J355" s="23">
        <v>0.188</v>
      </c>
      <c r="K355" s="23">
        <v>15.395</v>
      </c>
      <c r="L355" s="23">
        <v>23.216999999999999</v>
      </c>
      <c r="M355" s="23">
        <v>0.161</v>
      </c>
      <c r="N355" s="23">
        <v>3.0000000000000001E-3</v>
      </c>
      <c r="O355" s="23">
        <v>6.6000000000000003E-2</v>
      </c>
      <c r="Q355" s="24">
        <v>53.606999999999999</v>
      </c>
      <c r="R355" s="24">
        <v>8.8999999999999996E-2</v>
      </c>
      <c r="S355" s="24">
        <v>1.5309999999999999</v>
      </c>
      <c r="T355" s="24">
        <v>18.288</v>
      </c>
      <c r="U355" s="24">
        <v>0.38800000000000001</v>
      </c>
      <c r="V355" s="24">
        <v>25.632999999999999</v>
      </c>
      <c r="W355" s="24">
        <v>0.432</v>
      </c>
      <c r="X355" s="24">
        <v>-1.0999999999999999E-2</v>
      </c>
      <c r="Y355" s="24">
        <v>-2E-3</v>
      </c>
      <c r="Z355" s="24">
        <v>9.8000000000000004E-2</v>
      </c>
      <c r="AB355" s="69">
        <f t="shared" si="714"/>
        <v>762.34626426958914</v>
      </c>
      <c r="AC355" s="69">
        <f t="shared" si="715"/>
        <v>9.9969305720854749</v>
      </c>
      <c r="AD355" s="59"/>
      <c r="AE355" s="63">
        <f t="shared" si="629"/>
        <v>762.34626426958914</v>
      </c>
      <c r="AF355" s="63"/>
      <c r="AG355" s="63">
        <f t="shared" si="630"/>
        <v>870.09616306118323</v>
      </c>
      <c r="AH355" s="63">
        <f t="shared" si="631"/>
        <v>827.27633664920268</v>
      </c>
      <c r="AI355" s="63">
        <f t="shared" si="632"/>
        <v>9.9969305720854749</v>
      </c>
      <c r="AJ355" s="63">
        <f t="shared" si="633"/>
        <v>-0.7769778909502385</v>
      </c>
      <c r="AK355" s="63">
        <f t="shared" si="634"/>
        <v>893.01467166869838</v>
      </c>
      <c r="AL355" s="79">
        <f t="shared" si="635"/>
        <v>0.55236674753509007</v>
      </c>
      <c r="AM355" s="80"/>
      <c r="AN355" s="59">
        <f t="shared" si="636"/>
        <v>0.19723279792719298</v>
      </c>
      <c r="AO355" s="59"/>
      <c r="AP355" s="59">
        <f t="shared" si="728"/>
        <v>0.88280965243832421</v>
      </c>
      <c r="AQ355" s="59">
        <f t="shared" si="728"/>
        <v>2.203338057156592E-3</v>
      </c>
      <c r="AR355" s="59">
        <f t="shared" si="728"/>
        <v>1.9889957925089005E-2</v>
      </c>
      <c r="AS355" s="59">
        <f t="shared" si="728"/>
        <v>8.444403616604311E-2</v>
      </c>
      <c r="AT355" s="59">
        <f t="shared" si="728"/>
        <v>2.6502202643171806E-3</v>
      </c>
      <c r="AU355" s="59">
        <f t="shared" si="728"/>
        <v>0.38196822183185952</v>
      </c>
      <c r="AV355" s="59">
        <f t="shared" si="728"/>
        <v>0.41401705499898356</v>
      </c>
      <c r="AW355" s="59">
        <f t="shared" si="728"/>
        <v>2.5976582353026594E-3</v>
      </c>
      <c r="AX355" s="59">
        <f t="shared" si="728"/>
        <v>3.1848486135292372E-5</v>
      </c>
      <c r="AY355" s="59">
        <f t="shared" si="728"/>
        <v>4.3421566834344092E-4</v>
      </c>
      <c r="AZ355" s="59">
        <f t="shared" si="637"/>
        <v>1.7910462040715545</v>
      </c>
      <c r="BA355" s="59"/>
      <c r="BB355" s="81">
        <f t="shared" si="720"/>
        <v>1.7656193048766484</v>
      </c>
      <c r="BC355" s="81">
        <f t="shared" si="720"/>
        <v>4.4066761143131839E-3</v>
      </c>
      <c r="BD355" s="81">
        <f t="shared" si="639"/>
        <v>5.9669873775267016E-2</v>
      </c>
      <c r="BE355" s="81">
        <f t="shared" si="730"/>
        <v>8.444403616604311E-2</v>
      </c>
      <c r="BF355" s="81">
        <f t="shared" si="730"/>
        <v>2.6502202643171806E-3</v>
      </c>
      <c r="BG355" s="81">
        <f t="shared" si="730"/>
        <v>0.38196822183185952</v>
      </c>
      <c r="BH355" s="81">
        <f t="shared" si="730"/>
        <v>0.41401705499898356</v>
      </c>
      <c r="BI355" s="81">
        <f t="shared" si="730"/>
        <v>2.5976582353026594E-3</v>
      </c>
      <c r="BJ355" s="81">
        <f t="shared" si="730"/>
        <v>3.1848486135292372E-5</v>
      </c>
      <c r="BK355" s="81">
        <f t="shared" si="640"/>
        <v>1.3026470050303228E-3</v>
      </c>
      <c r="BL355" s="81">
        <f t="shared" si="641"/>
        <v>2.7167075417538999</v>
      </c>
      <c r="BM355" s="81">
        <f t="shared" si="642"/>
        <v>2.2085557270277292</v>
      </c>
      <c r="BN355" s="59"/>
      <c r="BO355" s="82">
        <f t="shared" si="721"/>
        <v>1.9497343137680201</v>
      </c>
      <c r="BP355" s="82">
        <f t="shared" si="721"/>
        <v>4.8661948847113414E-3</v>
      </c>
      <c r="BQ355" s="82">
        <f t="shared" si="644"/>
        <v>5.0265686231979911E-2</v>
      </c>
      <c r="BR355" s="82">
        <f t="shared" si="645"/>
        <v>3.759047473961187E-2</v>
      </c>
      <c r="BS355" s="82">
        <f t="shared" si="646"/>
        <v>8.7856160971591782E-2</v>
      </c>
      <c r="BT355" s="82">
        <f t="shared" si="722"/>
        <v>0.1864993596878512</v>
      </c>
      <c r="BU355" s="82">
        <f t="shared" si="722"/>
        <v>5.8531591426426513E-3</v>
      </c>
      <c r="BV355" s="82">
        <f t="shared" si="722"/>
        <v>0.84359810386935141</v>
      </c>
      <c r="BW355" s="82">
        <f t="shared" si="627"/>
        <v>0.91437973790515947</v>
      </c>
      <c r="BX355" s="82">
        <f t="shared" si="723"/>
        <v>1.1474145944876866E-2</v>
      </c>
      <c r="BY355" s="82">
        <f t="shared" si="723"/>
        <v>1.4067831290252638E-4</v>
      </c>
      <c r="BZ355" s="82">
        <f t="shared" si="723"/>
        <v>1.917979002170159E-3</v>
      </c>
      <c r="CA355" s="81">
        <f t="shared" si="649"/>
        <v>4.0063198334892771</v>
      </c>
      <c r="CB355" s="81">
        <f t="shared" si="650"/>
        <v>1.2498988665652062E-2</v>
      </c>
      <c r="CC355" s="81">
        <f t="shared" si="651"/>
        <v>1.8929592499677739E-2</v>
      </c>
      <c r="CD355" s="81">
        <f t="shared" si="652"/>
        <v>1.1474145944876866E-2</v>
      </c>
      <c r="CE355" s="81">
        <f t="shared" si="653"/>
        <v>2.6116328794735005E-2</v>
      </c>
      <c r="CF355" s="81">
        <f t="shared" si="654"/>
        <v>1.2074678718622453E-2</v>
      </c>
      <c r="CG355" s="81">
        <f t="shared" si="655"/>
        <v>9.5898950108507951E-4</v>
      </c>
      <c r="CH355" s="81">
        <f t="shared" si="656"/>
        <v>0.87522974089071692</v>
      </c>
      <c r="CI355" s="81">
        <f t="shared" si="657"/>
        <v>7.743386133324287E-2</v>
      </c>
      <c r="CJ355" s="81">
        <f t="shared" si="658"/>
        <v>6.3056150712824638E-2</v>
      </c>
      <c r="CK355" s="81">
        <f t="shared" si="659"/>
        <v>0.71271944211128557</v>
      </c>
      <c r="CL355" s="81">
        <f t="shared" si="660"/>
        <v>1.0032877451832791</v>
      </c>
      <c r="CM355" s="81">
        <f t="shared" si="661"/>
        <v>0.87522974089071692</v>
      </c>
      <c r="CN355" s="81"/>
      <c r="CO355" s="59">
        <f t="shared" si="662"/>
        <v>0.82900881308735941</v>
      </c>
      <c r="CP355" s="81">
        <f t="shared" si="663"/>
        <v>0.17400037102219915</v>
      </c>
      <c r="CQ355" s="81">
        <f t="shared" si="664"/>
        <v>0.21833868410664317</v>
      </c>
      <c r="CR355" s="82">
        <f t="shared" si="665"/>
        <v>0.6347627569015839</v>
      </c>
      <c r="CS355" s="82">
        <f t="shared" si="666"/>
        <v>0.32459362586879048</v>
      </c>
      <c r="CT355" s="82">
        <f t="shared" si="667"/>
        <v>7.0253770492160458E-2</v>
      </c>
      <c r="CU355" s="59">
        <f t="shared" si="729"/>
        <v>0.8921964639681248</v>
      </c>
      <c r="CV355" s="59">
        <f t="shared" si="729"/>
        <v>1.1141879948121404E-3</v>
      </c>
      <c r="CW355" s="59">
        <f t="shared" si="729"/>
        <v>1.50155451594237E-2</v>
      </c>
      <c r="CX355" s="59">
        <f t="shared" si="729"/>
        <v>0.25454302512025656</v>
      </c>
      <c r="CY355" s="59">
        <f t="shared" si="729"/>
        <v>5.469603524229075E-3</v>
      </c>
      <c r="CZ355" s="59">
        <f t="shared" si="729"/>
        <v>0.63598515298577818</v>
      </c>
      <c r="DA355" s="59">
        <f t="shared" si="729"/>
        <v>7.7036381857932077E-3</v>
      </c>
      <c r="DB355" s="59">
        <f t="shared" si="729"/>
        <v>-1.7747975520701398E-4</v>
      </c>
      <c r="DC355" s="59">
        <f t="shared" si="729"/>
        <v>-2.1232324090194913E-5</v>
      </c>
      <c r="DD355" s="59">
        <f t="shared" si="729"/>
        <v>6.4474447723723047E-4</v>
      </c>
      <c r="DE355" s="59">
        <f t="shared" si="668"/>
        <v>1.8124736493363576</v>
      </c>
      <c r="DF355" s="59"/>
      <c r="DG355" s="81">
        <f t="shared" si="724"/>
        <v>1.7843929279362496</v>
      </c>
      <c r="DH355" s="81">
        <f t="shared" si="724"/>
        <v>2.2283759896242808E-3</v>
      </c>
      <c r="DI355" s="81">
        <f t="shared" si="670"/>
        <v>4.5046635478271098E-2</v>
      </c>
      <c r="DJ355" s="81">
        <f t="shared" si="731"/>
        <v>0.25454302512025656</v>
      </c>
      <c r="DK355" s="81">
        <f t="shared" si="731"/>
        <v>5.469603524229075E-3</v>
      </c>
      <c r="DL355" s="81">
        <f t="shared" si="731"/>
        <v>0.63598515298577818</v>
      </c>
      <c r="DM355" s="81">
        <f t="shared" si="731"/>
        <v>7.7036381857932077E-3</v>
      </c>
      <c r="DN355" s="81">
        <f t="shared" si="731"/>
        <v>-1.7747975520701398E-4</v>
      </c>
      <c r="DO355" s="81">
        <f t="shared" si="731"/>
        <v>-2.1232324090194913E-5</v>
      </c>
      <c r="DP355" s="81">
        <f t="shared" si="671"/>
        <v>1.9342334317116914E-3</v>
      </c>
      <c r="DQ355" s="81">
        <f t="shared" si="672"/>
        <v>2.7371048805726166</v>
      </c>
      <c r="DR355" s="81">
        <f t="shared" si="673"/>
        <v>2.1920972201637992</v>
      </c>
      <c r="DS355" s="59"/>
      <c r="DT355" s="82">
        <f t="shared" si="725"/>
        <v>1.9557813885044975</v>
      </c>
      <c r="DU355" s="82">
        <f t="shared" si="725"/>
        <v>2.4424084061675706E-3</v>
      </c>
      <c r="DV355" s="82">
        <f t="shared" si="675"/>
        <v>4.4218611495502547E-2</v>
      </c>
      <c r="DW355" s="82">
        <f t="shared" si="676"/>
        <v>2.1612458110930821E-2</v>
      </c>
      <c r="DX355" s="82">
        <f t="shared" si="677"/>
        <v>6.5831069606433368E-2</v>
      </c>
      <c r="DY355" s="82">
        <f t="shared" si="726"/>
        <v>0.55798305777819845</v>
      </c>
      <c r="DZ355" s="82">
        <f t="shared" si="726"/>
        <v>1.1989902680860675E-2</v>
      </c>
      <c r="EA355" s="82">
        <f t="shared" si="726"/>
        <v>1.3941412859255728</v>
      </c>
      <c r="EB355" s="82">
        <f t="shared" si="628"/>
        <v>1.6887123852224982E-2</v>
      </c>
      <c r="EC355" s="82">
        <f t="shared" si="727"/>
        <v>-7.7810575604929377E-4</v>
      </c>
      <c r="ED355" s="82">
        <f t="shared" si="727"/>
        <v>-9.3086637231466266E-5</v>
      </c>
      <c r="EE355" s="82">
        <f t="shared" si="727"/>
        <v>2.8266851525353895E-3</v>
      </c>
      <c r="EF355" s="81">
        <f t="shared" si="680"/>
        <v>4.0070117295132093</v>
      </c>
      <c r="EG355" s="81">
        <f t="shared" si="681"/>
        <v>1.4116545663651902E-2</v>
      </c>
      <c r="EH355" s="81">
        <f t="shared" si="682"/>
        <v>2.0998379799785027E-2</v>
      </c>
      <c r="EI355" s="81">
        <f t="shared" si="683"/>
        <v>-7.7810575604929377E-4</v>
      </c>
      <c r="EJ355" s="81">
        <f t="shared" si="684"/>
        <v>2.4424084061675706E-3</v>
      </c>
      <c r="EK355" s="81">
        <f t="shared" si="685"/>
        <v>2.8266851525353895E-3</v>
      </c>
      <c r="EL355" s="81">
        <f t="shared" si="686"/>
        <v>1.9563878714444725E-2</v>
      </c>
      <c r="EM355" s="81">
        <f t="shared" si="687"/>
        <v>1.6887123852224982E-2</v>
      </c>
      <c r="EN355" s="81">
        <f t="shared" si="688"/>
        <v>0.96261041770589728</v>
      </c>
      <c r="EO355" s="81">
        <f t="shared" si="689"/>
        <v>0.6832672427564308</v>
      </c>
      <c r="EP355" s="81">
        <f t="shared" si="690"/>
        <v>1.1986592229174699E-2</v>
      </c>
      <c r="EQ355" s="81">
        <f t="shared" si="691"/>
        <v>0.48249343562160668</v>
      </c>
      <c r="ER355" s="81">
        <f t="shared" si="692"/>
        <v>1.6936191049646616E-2</v>
      </c>
      <c r="ES355" s="81">
        <f t="shared" si="693"/>
        <v>0.28063174599428919</v>
      </c>
      <c r="ET355" s="81">
        <f t="shared" si="694"/>
        <v>0.48861006949327646</v>
      </c>
      <c r="EU355" s="81">
        <f t="shared" si="695"/>
        <v>1.0035524080752207</v>
      </c>
      <c r="EV355" s="59"/>
      <c r="EW355" s="59"/>
      <c r="EX355" s="59"/>
      <c r="EY355" s="59"/>
      <c r="EZ355" s="59">
        <f t="shared" si="696"/>
        <v>8.6099241302969157E-2</v>
      </c>
      <c r="FA355" s="59">
        <f t="shared" si="697"/>
        <v>910.58004888711048</v>
      </c>
      <c r="FB355" s="59"/>
      <c r="FC355" s="59">
        <f t="shared" si="698"/>
        <v>1104.0653973317749</v>
      </c>
      <c r="FD355" s="59">
        <f t="shared" si="699"/>
        <v>841.67808779653831</v>
      </c>
      <c r="FE355" s="59">
        <f t="shared" si="700"/>
        <v>1070.9008585772028</v>
      </c>
      <c r="FF355" s="59">
        <f t="shared" si="701"/>
        <v>675.42910981597186</v>
      </c>
      <c r="FG355" s="59">
        <f t="shared" si="702"/>
        <v>0.45252156399879873</v>
      </c>
      <c r="FH355" s="59">
        <f t="shared" si="703"/>
        <v>1611.523474795632</v>
      </c>
      <c r="FI355" s="59">
        <f t="shared" si="704"/>
        <v>882.9433621302054</v>
      </c>
      <c r="FJ355" s="59"/>
      <c r="FK355" s="59">
        <f t="shared" si="705"/>
        <v>1137.0984063069823</v>
      </c>
      <c r="FL355" s="59">
        <f t="shared" si="706"/>
        <v>568.75377952144947</v>
      </c>
      <c r="FM355" s="59"/>
      <c r="FN355" s="59">
        <f t="shared" si="707"/>
        <v>40.032755590866522</v>
      </c>
      <c r="FO355" s="59">
        <f t="shared" si="708"/>
        <v>31.139598223472312</v>
      </c>
      <c r="FP355" s="59"/>
      <c r="FQ355" s="59">
        <f t="shared" si="709"/>
        <v>26.23</v>
      </c>
      <c r="FR355" s="59">
        <f t="shared" si="710"/>
        <v>32.44</v>
      </c>
      <c r="FS355" s="59">
        <f t="shared" si="711"/>
        <v>28.6</v>
      </c>
      <c r="FT355" s="59">
        <f t="shared" si="712"/>
        <v>1435.5519971858339</v>
      </c>
      <c r="FU355" s="59">
        <f t="shared" si="713"/>
        <v>537.18201552026403</v>
      </c>
      <c r="FV355" s="59"/>
      <c r="FW355" s="59"/>
      <c r="FX355" s="59"/>
      <c r="FY355" s="59"/>
      <c r="FZ355" s="59"/>
      <c r="GA355" s="59"/>
      <c r="GB355" s="59"/>
      <c r="GC355" s="59"/>
      <c r="GD355" s="60"/>
    </row>
    <row r="356" spans="1:186">
      <c r="C356" s="24" t="s">
        <v>236</v>
      </c>
      <c r="D356" s="24" t="s">
        <v>214</v>
      </c>
      <c r="E356" s="24"/>
      <c r="F356" s="23">
        <v>53.042999999999999</v>
      </c>
      <c r="G356" s="23">
        <v>0.17599999999999999</v>
      </c>
      <c r="H356" s="23">
        <v>2.028</v>
      </c>
      <c r="I356" s="23">
        <v>6.0670000000000002</v>
      </c>
      <c r="J356" s="23">
        <v>0.188</v>
      </c>
      <c r="K356" s="23">
        <v>15.395</v>
      </c>
      <c r="L356" s="23">
        <v>23.216999999999999</v>
      </c>
      <c r="M356" s="23">
        <v>0.161</v>
      </c>
      <c r="N356" s="23">
        <v>3.0000000000000001E-3</v>
      </c>
      <c r="O356" s="23">
        <v>6.6000000000000003E-2</v>
      </c>
      <c r="Q356" s="24">
        <v>53.988999999999997</v>
      </c>
      <c r="R356" s="24">
        <v>0.12</v>
      </c>
      <c r="S356" s="24">
        <v>1.407</v>
      </c>
      <c r="T356" s="24">
        <v>18.056000000000001</v>
      </c>
      <c r="U356" s="24">
        <v>0.44700000000000001</v>
      </c>
      <c r="V356" s="24">
        <v>25.733000000000001</v>
      </c>
      <c r="W356" s="24">
        <v>0.61899999999999999</v>
      </c>
      <c r="X356" s="24">
        <v>-7.0000000000000001E-3</v>
      </c>
      <c r="Y356" s="24">
        <v>1.0999999999999999E-2</v>
      </c>
      <c r="Z356" s="24">
        <v>8.5000000000000006E-2</v>
      </c>
      <c r="AB356" s="69">
        <f t="shared" si="714"/>
        <v>760.62309169083881</v>
      </c>
      <c r="AC356" s="69">
        <f t="shared" si="715"/>
        <v>7.4889109823489841</v>
      </c>
      <c r="AD356" s="59"/>
      <c r="AE356" s="63">
        <f t="shared" si="629"/>
        <v>760.62309169083881</v>
      </c>
      <c r="AF356" s="63"/>
      <c r="AG356" s="63">
        <f t="shared" si="630"/>
        <v>860.81318389640853</v>
      </c>
      <c r="AH356" s="63">
        <f t="shared" si="631"/>
        <v>819.36581061606569</v>
      </c>
      <c r="AI356" s="63">
        <f t="shared" si="632"/>
        <v>7.4889109823489841</v>
      </c>
      <c r="AJ356" s="63">
        <f t="shared" si="633"/>
        <v>0.15334814797202956</v>
      </c>
      <c r="AK356" s="63">
        <f t="shared" si="634"/>
        <v>871.07762741291936</v>
      </c>
      <c r="AL356" s="79">
        <f t="shared" si="635"/>
        <v>0.56164665362842869</v>
      </c>
      <c r="AM356" s="80"/>
      <c r="AN356" s="59">
        <f t="shared" si="636"/>
        <v>0.28125188624984565</v>
      </c>
      <c r="AO356" s="59"/>
      <c r="AP356" s="59">
        <f t="shared" si="728"/>
        <v>0.88280965243832421</v>
      </c>
      <c r="AQ356" s="59">
        <f t="shared" si="728"/>
        <v>2.203338057156592E-3</v>
      </c>
      <c r="AR356" s="59">
        <f t="shared" si="728"/>
        <v>1.9889957925089005E-2</v>
      </c>
      <c r="AS356" s="59">
        <f t="shared" si="728"/>
        <v>8.444403616604311E-2</v>
      </c>
      <c r="AT356" s="59">
        <f t="shared" si="728"/>
        <v>2.6502202643171806E-3</v>
      </c>
      <c r="AU356" s="59">
        <f t="shared" si="728"/>
        <v>0.38196822183185952</v>
      </c>
      <c r="AV356" s="59">
        <f t="shared" si="728"/>
        <v>0.41401705499898356</v>
      </c>
      <c r="AW356" s="59">
        <f t="shared" si="728"/>
        <v>2.5976582353026594E-3</v>
      </c>
      <c r="AX356" s="59">
        <f t="shared" si="728"/>
        <v>3.1848486135292372E-5</v>
      </c>
      <c r="AY356" s="59">
        <f t="shared" si="728"/>
        <v>4.3421566834344092E-4</v>
      </c>
      <c r="AZ356" s="59">
        <f t="shared" si="637"/>
        <v>1.7910462040715545</v>
      </c>
      <c r="BA356" s="59"/>
      <c r="BB356" s="81">
        <f t="shared" si="720"/>
        <v>1.7656193048766484</v>
      </c>
      <c r="BC356" s="81">
        <f t="shared" si="720"/>
        <v>4.4066761143131839E-3</v>
      </c>
      <c r="BD356" s="81">
        <f t="shared" si="639"/>
        <v>5.9669873775267016E-2</v>
      </c>
      <c r="BE356" s="81">
        <f t="shared" si="730"/>
        <v>8.444403616604311E-2</v>
      </c>
      <c r="BF356" s="81">
        <f t="shared" si="730"/>
        <v>2.6502202643171806E-3</v>
      </c>
      <c r="BG356" s="81">
        <f t="shared" si="730"/>
        <v>0.38196822183185952</v>
      </c>
      <c r="BH356" s="81">
        <f t="shared" si="730"/>
        <v>0.41401705499898356</v>
      </c>
      <c r="BI356" s="81">
        <f t="shared" si="730"/>
        <v>2.5976582353026594E-3</v>
      </c>
      <c r="BJ356" s="81">
        <f t="shared" si="730"/>
        <v>3.1848486135292372E-5</v>
      </c>
      <c r="BK356" s="81">
        <f t="shared" si="640"/>
        <v>1.3026470050303228E-3</v>
      </c>
      <c r="BL356" s="81">
        <f t="shared" si="641"/>
        <v>2.7167075417538999</v>
      </c>
      <c r="BM356" s="81">
        <f t="shared" si="642"/>
        <v>2.2085557270277292</v>
      </c>
      <c r="BN356" s="59"/>
      <c r="BO356" s="82">
        <f t="shared" si="721"/>
        <v>1.9497343137680201</v>
      </c>
      <c r="BP356" s="82">
        <f t="shared" si="721"/>
        <v>4.8661948847113414E-3</v>
      </c>
      <c r="BQ356" s="82">
        <f t="shared" si="644"/>
        <v>5.0265686231979911E-2</v>
      </c>
      <c r="BR356" s="82">
        <f t="shared" si="645"/>
        <v>3.759047473961187E-2</v>
      </c>
      <c r="BS356" s="82">
        <f t="shared" si="646"/>
        <v>8.7856160971591782E-2</v>
      </c>
      <c r="BT356" s="82">
        <f t="shared" si="722"/>
        <v>0.1864993596878512</v>
      </c>
      <c r="BU356" s="82">
        <f t="shared" si="722"/>
        <v>5.8531591426426513E-3</v>
      </c>
      <c r="BV356" s="82">
        <f t="shared" si="722"/>
        <v>0.84359810386935141</v>
      </c>
      <c r="BW356" s="82">
        <f t="shared" si="627"/>
        <v>0.91437973790515947</v>
      </c>
      <c r="BX356" s="82">
        <f t="shared" si="723"/>
        <v>1.1474145944876866E-2</v>
      </c>
      <c r="BY356" s="82">
        <f t="shared" si="723"/>
        <v>1.4067831290252638E-4</v>
      </c>
      <c r="BZ356" s="82">
        <f t="shared" si="723"/>
        <v>1.917979002170159E-3</v>
      </c>
      <c r="CA356" s="81">
        <f t="shared" si="649"/>
        <v>4.0063198334892771</v>
      </c>
      <c r="CB356" s="81">
        <f t="shared" si="650"/>
        <v>1.2498988665652062E-2</v>
      </c>
      <c r="CC356" s="81">
        <f t="shared" si="651"/>
        <v>1.8929592499677739E-2</v>
      </c>
      <c r="CD356" s="81">
        <f t="shared" si="652"/>
        <v>1.1474145944876866E-2</v>
      </c>
      <c r="CE356" s="81">
        <f t="shared" si="653"/>
        <v>2.6116328794735005E-2</v>
      </c>
      <c r="CF356" s="81">
        <f t="shared" si="654"/>
        <v>1.2074678718622453E-2</v>
      </c>
      <c r="CG356" s="81">
        <f t="shared" si="655"/>
        <v>9.5898950108507951E-4</v>
      </c>
      <c r="CH356" s="81">
        <f t="shared" si="656"/>
        <v>0.87522974089071692</v>
      </c>
      <c r="CI356" s="81">
        <f t="shared" si="657"/>
        <v>7.743386133324287E-2</v>
      </c>
      <c r="CJ356" s="81">
        <f t="shared" si="658"/>
        <v>6.3056150712824638E-2</v>
      </c>
      <c r="CK356" s="81">
        <f t="shared" si="659"/>
        <v>0.71271944211128557</v>
      </c>
      <c r="CL356" s="81">
        <f t="shared" si="660"/>
        <v>1.0032877451832791</v>
      </c>
      <c r="CM356" s="81">
        <f t="shared" si="661"/>
        <v>0.87522974089071692</v>
      </c>
      <c r="CN356" s="81"/>
      <c r="CO356" s="59">
        <f t="shared" si="662"/>
        <v>0.82900881308735941</v>
      </c>
      <c r="CP356" s="81">
        <f t="shared" si="663"/>
        <v>0.17400037102219915</v>
      </c>
      <c r="CQ356" s="81">
        <f t="shared" si="664"/>
        <v>0.21833868410664317</v>
      </c>
      <c r="CR356" s="82">
        <f t="shared" si="665"/>
        <v>0.6347627569015839</v>
      </c>
      <c r="CS356" s="82">
        <f t="shared" si="666"/>
        <v>0.32459362586879048</v>
      </c>
      <c r="CT356" s="82">
        <f t="shared" si="667"/>
        <v>7.0253770492160458E-2</v>
      </c>
      <c r="CU356" s="59">
        <f t="shared" si="729"/>
        <v>0.89855419801845071</v>
      </c>
      <c r="CV356" s="59">
        <f t="shared" si="729"/>
        <v>1.5022759480613128E-3</v>
      </c>
      <c r="CW356" s="59">
        <f t="shared" si="729"/>
        <v>1.379939388589755E-2</v>
      </c>
      <c r="CX356" s="59">
        <f t="shared" si="729"/>
        <v>0.25131391412791731</v>
      </c>
      <c r="CY356" s="59">
        <f t="shared" si="729"/>
        <v>6.3013215859030842E-3</v>
      </c>
      <c r="CZ356" s="59">
        <f t="shared" si="729"/>
        <v>0.63846627167257175</v>
      </c>
      <c r="DA356" s="59">
        <f t="shared" si="729"/>
        <v>1.1038314900476841E-2</v>
      </c>
      <c r="DB356" s="59">
        <f t="shared" si="729"/>
        <v>-1.1294166240446345E-4</v>
      </c>
      <c r="DC356" s="59">
        <f t="shared" si="729"/>
        <v>1.1677778249607202E-4</v>
      </c>
      <c r="DD356" s="59">
        <f t="shared" si="729"/>
        <v>5.592171486241285E-4</v>
      </c>
      <c r="DE356" s="59">
        <f t="shared" si="668"/>
        <v>1.8215387434079944</v>
      </c>
      <c r="DF356" s="59"/>
      <c r="DG356" s="81">
        <f t="shared" si="724"/>
        <v>1.7971083960369014</v>
      </c>
      <c r="DH356" s="81">
        <f t="shared" si="724"/>
        <v>3.0045518961226256E-3</v>
      </c>
      <c r="DI356" s="81">
        <f t="shared" si="670"/>
        <v>4.139818165769265E-2</v>
      </c>
      <c r="DJ356" s="81">
        <f t="shared" si="731"/>
        <v>0.25131391412791731</v>
      </c>
      <c r="DK356" s="81">
        <f t="shared" si="731"/>
        <v>6.3013215859030842E-3</v>
      </c>
      <c r="DL356" s="81">
        <f t="shared" si="731"/>
        <v>0.63846627167257175</v>
      </c>
      <c r="DM356" s="81">
        <f t="shared" si="731"/>
        <v>1.1038314900476841E-2</v>
      </c>
      <c r="DN356" s="81">
        <f t="shared" si="731"/>
        <v>-1.1294166240446345E-4</v>
      </c>
      <c r="DO356" s="81">
        <f t="shared" si="731"/>
        <v>1.1677778249607202E-4</v>
      </c>
      <c r="DP356" s="81">
        <f t="shared" si="671"/>
        <v>1.6776514458723855E-3</v>
      </c>
      <c r="DQ356" s="81">
        <f t="shared" si="672"/>
        <v>2.7503124394435492</v>
      </c>
      <c r="DR356" s="81">
        <f t="shared" si="673"/>
        <v>2.1815703241388591</v>
      </c>
      <c r="DS356" s="59"/>
      <c r="DT356" s="82">
        <f t="shared" si="725"/>
        <v>1.9602591730274441</v>
      </c>
      <c r="DU356" s="82">
        <f t="shared" si="725"/>
        <v>3.2773206269581302E-3</v>
      </c>
      <c r="DV356" s="82">
        <f t="shared" si="675"/>
        <v>3.9740826972555876E-2</v>
      </c>
      <c r="DW356" s="82">
        <f t="shared" si="676"/>
        <v>2.046786941259874E-2</v>
      </c>
      <c r="DX356" s="82">
        <f t="shared" si="677"/>
        <v>6.0208696385154616E-2</v>
      </c>
      <c r="DY356" s="82">
        <f t="shared" si="726"/>
        <v>0.54825897710464599</v>
      </c>
      <c r="DZ356" s="82">
        <f t="shared" si="726"/>
        <v>1.374677617466178E-2</v>
      </c>
      <c r="EA356" s="82">
        <f t="shared" si="726"/>
        <v>1.3928590712444613</v>
      </c>
      <c r="EB356" s="82">
        <f t="shared" si="628"/>
        <v>2.408086021538006E-2</v>
      </c>
      <c r="EC356" s="82">
        <f t="shared" si="727"/>
        <v>-4.927803581209738E-4</v>
      </c>
      <c r="ED356" s="82">
        <f t="shared" si="727"/>
        <v>5.09517889624346E-4</v>
      </c>
      <c r="EE356" s="82">
        <f t="shared" si="727"/>
        <v>2.4399430723758969E-3</v>
      </c>
      <c r="EF356" s="81">
        <f t="shared" si="680"/>
        <v>4.0051475553825862</v>
      </c>
      <c r="EG356" s="81">
        <f t="shared" si="681"/>
        <v>9.7855928755440046E-3</v>
      </c>
      <c r="EH356" s="81">
        <f t="shared" si="682"/>
        <v>1.5422818694412754E-2</v>
      </c>
      <c r="EI356" s="81">
        <f t="shared" si="683"/>
        <v>-4.927803581209738E-4</v>
      </c>
      <c r="EJ356" s="81">
        <f t="shared" si="684"/>
        <v>3.2773206269581302E-3</v>
      </c>
      <c r="EK356" s="81">
        <f t="shared" si="685"/>
        <v>2.4399430723758969E-3</v>
      </c>
      <c r="EL356" s="81">
        <f t="shared" si="686"/>
        <v>1.8520706698343818E-2</v>
      </c>
      <c r="EM356" s="81">
        <f t="shared" si="687"/>
        <v>2.408086021538006E-2</v>
      </c>
      <c r="EN356" s="81">
        <f t="shared" si="688"/>
        <v>0.95449296849154353</v>
      </c>
      <c r="EO356" s="81">
        <f t="shared" si="689"/>
        <v>0.68008497207799401</v>
      </c>
      <c r="EP356" s="81">
        <f t="shared" si="690"/>
        <v>1.7157833203394542E-2</v>
      </c>
      <c r="EQ356" s="81">
        <f t="shared" si="691"/>
        <v>0.48277260894041829</v>
      </c>
      <c r="ER356" s="81">
        <f t="shared" si="692"/>
        <v>2.4008807772069405E-2</v>
      </c>
      <c r="ES356" s="81">
        <f t="shared" si="693"/>
        <v>0.2788092659567864</v>
      </c>
      <c r="ET356" s="81">
        <f t="shared" si="694"/>
        <v>0.49100411106786962</v>
      </c>
      <c r="EU356" s="81">
        <f t="shared" si="695"/>
        <v>1.0023190187464806</v>
      </c>
      <c r="EV356" s="59"/>
      <c r="EW356" s="59"/>
      <c r="EX356" s="59"/>
      <c r="EY356" s="59"/>
      <c r="EZ356" s="59">
        <f t="shared" si="696"/>
        <v>8.6482506459242367E-2</v>
      </c>
      <c r="FA356" s="59">
        <f t="shared" si="697"/>
        <v>911.85892843980321</v>
      </c>
      <c r="FB356" s="59"/>
      <c r="FC356" s="59">
        <f t="shared" si="698"/>
        <v>1107.2209929929263</v>
      </c>
      <c r="FD356" s="59">
        <f t="shared" si="699"/>
        <v>842.95968996003239</v>
      </c>
      <c r="FE356" s="59">
        <f t="shared" si="700"/>
        <v>1139.4038625769406</v>
      </c>
      <c r="FF356" s="59">
        <f t="shared" si="701"/>
        <v>722.68391607334684</v>
      </c>
      <c r="FG356" s="59">
        <f t="shared" si="702"/>
        <v>0.45225988397695027</v>
      </c>
      <c r="FH356" s="59">
        <f t="shared" si="703"/>
        <v>1611.1042601640029</v>
      </c>
      <c r="FI356" s="59">
        <f t="shared" si="704"/>
        <v>953.16989247590357</v>
      </c>
      <c r="FJ356" s="59"/>
      <c r="FK356" s="59">
        <f t="shared" si="705"/>
        <v>1138.9347332461853</v>
      </c>
      <c r="FL356" s="59">
        <f t="shared" si="706"/>
        <v>558.53661425255734</v>
      </c>
      <c r="FM356" s="59"/>
      <c r="FN356" s="59">
        <f t="shared" si="707"/>
        <v>21.625382120121309</v>
      </c>
      <c r="FO356" s="59">
        <f t="shared" si="708"/>
        <v>18.19663558116892</v>
      </c>
      <c r="FP356" s="59"/>
      <c r="FQ356" s="59">
        <f t="shared" si="709"/>
        <v>26.23</v>
      </c>
      <c r="FR356" s="59">
        <f t="shared" si="710"/>
        <v>32.44</v>
      </c>
      <c r="FS356" s="59">
        <f t="shared" si="711"/>
        <v>28.6</v>
      </c>
      <c r="FT356" s="59">
        <f t="shared" si="712"/>
        <v>1433.7813145461746</v>
      </c>
      <c r="FU356" s="59">
        <f t="shared" si="713"/>
        <v>586.12237876447625</v>
      </c>
      <c r="FV356" s="59"/>
      <c r="FW356" s="59"/>
      <c r="FX356" s="59"/>
      <c r="FY356" s="59"/>
      <c r="FZ356" s="59"/>
      <c r="GA356" s="59"/>
      <c r="GB356" s="59"/>
      <c r="GC356" s="59"/>
      <c r="GD356" s="60"/>
    </row>
    <row r="357" spans="1:186">
      <c r="C357" s="24" t="s">
        <v>237</v>
      </c>
      <c r="D357" s="24" t="s">
        <v>238</v>
      </c>
      <c r="E357" s="24"/>
      <c r="F357" s="23">
        <v>53.042999999999999</v>
      </c>
      <c r="G357" s="23">
        <v>0.17599999999999999</v>
      </c>
      <c r="H357" s="23">
        <v>2.028</v>
      </c>
      <c r="I357" s="23">
        <v>6.0670000000000002</v>
      </c>
      <c r="J357" s="23">
        <v>0.188</v>
      </c>
      <c r="K357" s="23">
        <v>15.395</v>
      </c>
      <c r="L357" s="23">
        <v>23.216999999999999</v>
      </c>
      <c r="M357" s="23">
        <v>0.161</v>
      </c>
      <c r="N357" s="23">
        <v>3.0000000000000001E-3</v>
      </c>
      <c r="O357" s="23">
        <v>6.6000000000000003E-2</v>
      </c>
      <c r="Q357" s="24">
        <v>53.747</v>
      </c>
      <c r="R357" s="24">
        <v>4.4999999999999998E-2</v>
      </c>
      <c r="S357" s="24">
        <v>1.5009999999999999</v>
      </c>
      <c r="T357" s="24">
        <v>17.411999999999999</v>
      </c>
      <c r="U357" s="24">
        <v>0.42</v>
      </c>
      <c r="V357" s="24">
        <v>26.125</v>
      </c>
      <c r="W357" s="24">
        <v>0.65700000000000003</v>
      </c>
      <c r="X357" s="24">
        <v>-7.0000000000000001E-3</v>
      </c>
      <c r="Y357" s="24">
        <v>6.0000000000000001E-3</v>
      </c>
      <c r="Z357" s="24">
        <v>6.2E-2</v>
      </c>
      <c r="AB357" s="69">
        <f t="shared" si="714"/>
        <v>765.63405482010478</v>
      </c>
      <c r="AC357" s="69">
        <f t="shared" si="715"/>
        <v>7.1526104156632098</v>
      </c>
      <c r="AD357" s="59"/>
      <c r="AE357" s="63">
        <f t="shared" si="629"/>
        <v>765.63405482010478</v>
      </c>
      <c r="AF357" s="63"/>
      <c r="AG357" s="63">
        <f t="shared" si="630"/>
        <v>863.82989370064467</v>
      </c>
      <c r="AH357" s="63">
        <f t="shared" si="631"/>
        <v>818.69217869121962</v>
      </c>
      <c r="AI357" s="63">
        <f t="shared" si="632"/>
        <v>7.1526104156632098</v>
      </c>
      <c r="AJ357" s="63">
        <f t="shared" si="633"/>
        <v>0.77149447916236547</v>
      </c>
      <c r="AK357" s="63">
        <f t="shared" si="634"/>
        <v>868.13608722526715</v>
      </c>
      <c r="AL357" s="79">
        <f t="shared" si="635"/>
        <v>0.59129191718172369</v>
      </c>
      <c r="AM357" s="80"/>
      <c r="AN357" s="59">
        <f t="shared" si="636"/>
        <v>0.29923747661364092</v>
      </c>
      <c r="AO357" s="59"/>
      <c r="AP357" s="59">
        <f t="shared" si="728"/>
        <v>0.88280965243832421</v>
      </c>
      <c r="AQ357" s="59">
        <f t="shared" si="728"/>
        <v>2.203338057156592E-3</v>
      </c>
      <c r="AR357" s="59">
        <f t="shared" si="728"/>
        <v>1.9889957925089005E-2</v>
      </c>
      <c r="AS357" s="59">
        <f t="shared" si="728"/>
        <v>8.444403616604311E-2</v>
      </c>
      <c r="AT357" s="59">
        <f t="shared" si="728"/>
        <v>2.6502202643171806E-3</v>
      </c>
      <c r="AU357" s="59">
        <f t="shared" si="728"/>
        <v>0.38196822183185952</v>
      </c>
      <c r="AV357" s="59">
        <f t="shared" si="728"/>
        <v>0.41401705499898356</v>
      </c>
      <c r="AW357" s="59">
        <f t="shared" si="728"/>
        <v>2.5976582353026594E-3</v>
      </c>
      <c r="AX357" s="59">
        <f t="shared" si="728"/>
        <v>3.1848486135292372E-5</v>
      </c>
      <c r="AY357" s="59">
        <f t="shared" si="728"/>
        <v>4.3421566834344092E-4</v>
      </c>
      <c r="AZ357" s="59">
        <f t="shared" si="637"/>
        <v>1.7910462040715545</v>
      </c>
      <c r="BA357" s="59"/>
      <c r="BB357" s="81">
        <f t="shared" si="720"/>
        <v>1.7656193048766484</v>
      </c>
      <c r="BC357" s="81">
        <f t="shared" si="720"/>
        <v>4.4066761143131839E-3</v>
      </c>
      <c r="BD357" s="81">
        <f t="shared" si="639"/>
        <v>5.9669873775267016E-2</v>
      </c>
      <c r="BE357" s="81">
        <f t="shared" si="730"/>
        <v>8.444403616604311E-2</v>
      </c>
      <c r="BF357" s="81">
        <f t="shared" si="730"/>
        <v>2.6502202643171806E-3</v>
      </c>
      <c r="BG357" s="81">
        <f t="shared" si="730"/>
        <v>0.38196822183185952</v>
      </c>
      <c r="BH357" s="81">
        <f t="shared" si="730"/>
        <v>0.41401705499898356</v>
      </c>
      <c r="BI357" s="81">
        <f t="shared" si="730"/>
        <v>2.5976582353026594E-3</v>
      </c>
      <c r="BJ357" s="81">
        <f t="shared" si="730"/>
        <v>3.1848486135292372E-5</v>
      </c>
      <c r="BK357" s="81">
        <f t="shared" si="640"/>
        <v>1.3026470050303228E-3</v>
      </c>
      <c r="BL357" s="81">
        <f t="shared" si="641"/>
        <v>2.7167075417538999</v>
      </c>
      <c r="BM357" s="81">
        <f t="shared" si="642"/>
        <v>2.2085557270277292</v>
      </c>
      <c r="BN357" s="59"/>
      <c r="BO357" s="82">
        <f t="shared" si="721"/>
        <v>1.9497343137680201</v>
      </c>
      <c r="BP357" s="82">
        <f t="shared" si="721"/>
        <v>4.8661948847113414E-3</v>
      </c>
      <c r="BQ357" s="82">
        <f t="shared" si="644"/>
        <v>5.0265686231979911E-2</v>
      </c>
      <c r="BR357" s="82">
        <f t="shared" si="645"/>
        <v>3.759047473961187E-2</v>
      </c>
      <c r="BS357" s="82">
        <f t="shared" si="646"/>
        <v>8.7856160971591782E-2</v>
      </c>
      <c r="BT357" s="82">
        <f t="shared" si="722"/>
        <v>0.1864993596878512</v>
      </c>
      <c r="BU357" s="82">
        <f t="shared" si="722"/>
        <v>5.8531591426426513E-3</v>
      </c>
      <c r="BV357" s="82">
        <f t="shared" si="722"/>
        <v>0.84359810386935141</v>
      </c>
      <c r="BW357" s="82">
        <f t="shared" si="627"/>
        <v>0.91437973790515947</v>
      </c>
      <c r="BX357" s="82">
        <f t="shared" si="723"/>
        <v>1.1474145944876866E-2</v>
      </c>
      <c r="BY357" s="82">
        <f t="shared" si="723"/>
        <v>1.4067831290252638E-4</v>
      </c>
      <c r="BZ357" s="82">
        <f t="shared" si="723"/>
        <v>1.917979002170159E-3</v>
      </c>
      <c r="CA357" s="81">
        <f t="shared" si="649"/>
        <v>4.0063198334892771</v>
      </c>
      <c r="CB357" s="81">
        <f t="shared" si="650"/>
        <v>1.2498988665652062E-2</v>
      </c>
      <c r="CC357" s="81">
        <f t="shared" si="651"/>
        <v>1.8929592499677739E-2</v>
      </c>
      <c r="CD357" s="81">
        <f t="shared" si="652"/>
        <v>1.1474145944876866E-2</v>
      </c>
      <c r="CE357" s="81">
        <f t="shared" si="653"/>
        <v>2.6116328794735005E-2</v>
      </c>
      <c r="CF357" s="81">
        <f t="shared" si="654"/>
        <v>1.2074678718622453E-2</v>
      </c>
      <c r="CG357" s="81">
        <f t="shared" si="655"/>
        <v>9.5898950108507951E-4</v>
      </c>
      <c r="CH357" s="81">
        <f t="shared" si="656"/>
        <v>0.87522974089071692</v>
      </c>
      <c r="CI357" s="81">
        <f t="shared" si="657"/>
        <v>7.743386133324287E-2</v>
      </c>
      <c r="CJ357" s="81">
        <f t="shared" si="658"/>
        <v>6.3056150712824638E-2</v>
      </c>
      <c r="CK357" s="81">
        <f t="shared" si="659"/>
        <v>0.71271944211128557</v>
      </c>
      <c r="CL357" s="81">
        <f t="shared" si="660"/>
        <v>1.0032877451832791</v>
      </c>
      <c r="CM357" s="81">
        <f t="shared" si="661"/>
        <v>0.87522974089071692</v>
      </c>
      <c r="CN357" s="81"/>
      <c r="CO357" s="59">
        <f t="shared" si="662"/>
        <v>0.82900881308735941</v>
      </c>
      <c r="CP357" s="81">
        <f t="shared" si="663"/>
        <v>0.17400037102219915</v>
      </c>
      <c r="CQ357" s="81">
        <f t="shared" si="664"/>
        <v>0.21833868410664317</v>
      </c>
      <c r="CR357" s="82">
        <f t="shared" si="665"/>
        <v>0.6347627569015839</v>
      </c>
      <c r="CS357" s="82">
        <f t="shared" si="666"/>
        <v>0.32459362586879048</v>
      </c>
      <c r="CT357" s="82">
        <f t="shared" si="667"/>
        <v>7.0253770492160458E-2</v>
      </c>
      <c r="CU357" s="59">
        <f t="shared" si="729"/>
        <v>0.89452652356772067</v>
      </c>
      <c r="CV357" s="59">
        <f t="shared" si="729"/>
        <v>5.6335348052299233E-4</v>
      </c>
      <c r="CW357" s="59">
        <f t="shared" si="729"/>
        <v>1.4721315012602857E-2</v>
      </c>
      <c r="CX357" s="59">
        <f t="shared" si="729"/>
        <v>0.24235034740780328</v>
      </c>
      <c r="CY357" s="59">
        <f t="shared" si="729"/>
        <v>5.9207048458149777E-3</v>
      </c>
      <c r="CZ357" s="59">
        <f t="shared" si="729"/>
        <v>0.6481922569248022</v>
      </c>
      <c r="DA357" s="59">
        <f t="shared" si="729"/>
        <v>1.1715949740893837E-2</v>
      </c>
      <c r="DB357" s="59">
        <f t="shared" si="729"/>
        <v>-1.1294166240446345E-4</v>
      </c>
      <c r="DC357" s="59">
        <f t="shared" si="729"/>
        <v>6.3696972270584743E-5</v>
      </c>
      <c r="DD357" s="59">
        <f t="shared" si="729"/>
        <v>4.078995672317172E-4</v>
      </c>
      <c r="DE357" s="59">
        <f t="shared" si="668"/>
        <v>1.8183491058572585</v>
      </c>
      <c r="DF357" s="59"/>
      <c r="DG357" s="81">
        <f t="shared" si="724"/>
        <v>1.7890530471354413</v>
      </c>
      <c r="DH357" s="81">
        <f t="shared" si="724"/>
        <v>1.1267069610459847E-3</v>
      </c>
      <c r="DI357" s="81">
        <f t="shared" si="670"/>
        <v>4.4163945037808572E-2</v>
      </c>
      <c r="DJ357" s="81">
        <f t="shared" si="731"/>
        <v>0.24235034740780328</v>
      </c>
      <c r="DK357" s="81">
        <f t="shared" si="731"/>
        <v>5.9207048458149777E-3</v>
      </c>
      <c r="DL357" s="81">
        <f t="shared" si="731"/>
        <v>0.6481922569248022</v>
      </c>
      <c r="DM357" s="81">
        <f t="shared" si="731"/>
        <v>1.1715949740893837E-2</v>
      </c>
      <c r="DN357" s="81">
        <f t="shared" si="731"/>
        <v>-1.1294166240446345E-4</v>
      </c>
      <c r="DO357" s="81">
        <f t="shared" si="731"/>
        <v>6.3696972270584743E-5</v>
      </c>
      <c r="DP357" s="81">
        <f t="shared" si="671"/>
        <v>1.2236987016951517E-3</v>
      </c>
      <c r="DQ357" s="81">
        <f t="shared" si="672"/>
        <v>2.7436974120651714</v>
      </c>
      <c r="DR357" s="81">
        <f t="shared" si="673"/>
        <v>2.1868300686568136</v>
      </c>
      <c r="DS357" s="59"/>
      <c r="DT357" s="82">
        <f t="shared" si="725"/>
        <v>1.9561774989489393</v>
      </c>
      <c r="DU357" s="82">
        <f t="shared" si="725"/>
        <v>1.2319583304901502E-3</v>
      </c>
      <c r="DV357" s="82">
        <f t="shared" si="675"/>
        <v>4.3822501051060669E-2</v>
      </c>
      <c r="DW357" s="82">
        <f t="shared" si="676"/>
        <v>2.0563527588397107E-2</v>
      </c>
      <c r="DX357" s="82">
        <f t="shared" si="677"/>
        <v>6.4386028639457776E-2</v>
      </c>
      <c r="DY357" s="82">
        <f t="shared" si="726"/>
        <v>0.52997902686080911</v>
      </c>
      <c r="DZ357" s="82">
        <f t="shared" si="726"/>
        <v>1.2947575384470297E-2</v>
      </c>
      <c r="EA357" s="82">
        <f t="shared" si="726"/>
        <v>1.4174863177136803</v>
      </c>
      <c r="EB357" s="82">
        <f t="shared" si="628"/>
        <v>2.5620791176258647E-2</v>
      </c>
      <c r="EC357" s="82">
        <f t="shared" si="727"/>
        <v>-4.9396844670033494E-4</v>
      </c>
      <c r="ED357" s="82">
        <f t="shared" si="727"/>
        <v>2.78588908487428E-4</v>
      </c>
      <c r="EE357" s="82">
        <f t="shared" si="727"/>
        <v>1.7840140772288414E-3</v>
      </c>
      <c r="EF357" s="81">
        <f t="shared" si="680"/>
        <v>4.0093978315931214</v>
      </c>
      <c r="EG357" s="81">
        <f t="shared" si="681"/>
        <v>1.8517074277754085E-2</v>
      </c>
      <c r="EH357" s="81">
        <f t="shared" si="682"/>
        <v>2.8127410612341919E-2</v>
      </c>
      <c r="EI357" s="81">
        <f t="shared" si="683"/>
        <v>-4.9396844670033494E-4</v>
      </c>
      <c r="EJ357" s="81">
        <f t="shared" si="684"/>
        <v>1.2319583304901502E-3</v>
      </c>
      <c r="EK357" s="81">
        <f t="shared" si="685"/>
        <v>1.7840140772288414E-3</v>
      </c>
      <c r="EL357" s="81">
        <f t="shared" si="686"/>
        <v>1.9273481957868599E-2</v>
      </c>
      <c r="EM357" s="81">
        <f t="shared" si="687"/>
        <v>2.5620791176258647E-2</v>
      </c>
      <c r="EN357" s="81">
        <f t="shared" si="688"/>
        <v>0.95714334424717118</v>
      </c>
      <c r="EO357" s="81">
        <f t="shared" si="689"/>
        <v>0.69206725825367588</v>
      </c>
      <c r="EP357" s="81">
        <f t="shared" si="690"/>
        <v>1.8525240561109088E-2</v>
      </c>
      <c r="EQ357" s="81">
        <f t="shared" si="691"/>
        <v>0.49776925114387022</v>
      </c>
      <c r="ER357" s="81">
        <f t="shared" si="692"/>
        <v>2.5555661722316776E-2</v>
      </c>
      <c r="ES357" s="81">
        <f t="shared" si="693"/>
        <v>0.26515068364398153</v>
      </c>
      <c r="ET357" s="81">
        <f t="shared" si="694"/>
        <v>0.50696961144899777</v>
      </c>
      <c r="EU357" s="81">
        <f t="shared" si="695"/>
        <v>1.0045596213423171</v>
      </c>
      <c r="EV357" s="59"/>
      <c r="EW357" s="59"/>
      <c r="EX357" s="59"/>
      <c r="EY357" s="59"/>
      <c r="EZ357" s="59">
        <f t="shared" si="696"/>
        <v>8.6806121981807038E-2</v>
      </c>
      <c r="FA357" s="59">
        <f t="shared" si="697"/>
        <v>912.93436362157206</v>
      </c>
      <c r="FB357" s="59"/>
      <c r="FC357" s="59">
        <f t="shared" si="698"/>
        <v>1105.9115962128337</v>
      </c>
      <c r="FD357" s="59">
        <f t="shared" si="699"/>
        <v>837.22576346050391</v>
      </c>
      <c r="FE357" s="59">
        <f t="shared" si="700"/>
        <v>1159.4509694595802</v>
      </c>
      <c r="FF357" s="59">
        <f t="shared" si="701"/>
        <v>748.92251209350104</v>
      </c>
      <c r="FG357" s="59">
        <f t="shared" si="702"/>
        <v>0.43863433429224974</v>
      </c>
      <c r="FH357" s="59">
        <f t="shared" si="703"/>
        <v>1589.1966152760497</v>
      </c>
      <c r="FI357" s="59">
        <f t="shared" si="704"/>
        <v>966.64469639558808</v>
      </c>
      <c r="FJ357" s="59"/>
      <c r="FK357" s="59">
        <f t="shared" si="705"/>
        <v>1147.7989666834819</v>
      </c>
      <c r="FL357" s="59">
        <f t="shared" si="706"/>
        <v>556.1165114703997</v>
      </c>
      <c r="FM357" s="59"/>
      <c r="FN357" s="59">
        <f t="shared" si="707"/>
        <v>19.001800990804085</v>
      </c>
      <c r="FO357" s="59">
        <f t="shared" si="708"/>
        <v>16.289642894932157</v>
      </c>
      <c r="FP357" s="59"/>
      <c r="FQ357" s="59">
        <f t="shared" si="709"/>
        <v>26.23</v>
      </c>
      <c r="FR357" s="59">
        <f t="shared" si="710"/>
        <v>32.44</v>
      </c>
      <c r="FS357" s="59">
        <f t="shared" si="711"/>
        <v>28.6</v>
      </c>
      <c r="FT357" s="59">
        <f t="shared" si="712"/>
        <v>1388.2000991133964</v>
      </c>
      <c r="FU357" s="59">
        <f t="shared" si="713"/>
        <v>604.29884124166676</v>
      </c>
      <c r="FV357" s="59"/>
      <c r="FW357" s="59"/>
      <c r="FX357" s="59"/>
      <c r="FY357" s="59"/>
      <c r="FZ357" s="59"/>
      <c r="GA357" s="59"/>
      <c r="GB357" s="59"/>
      <c r="GC357" s="59"/>
      <c r="GD357" s="60"/>
    </row>
    <row r="358" spans="1:186">
      <c r="C358" s="24" t="s">
        <v>239</v>
      </c>
      <c r="D358" s="24" t="s">
        <v>238</v>
      </c>
      <c r="E358" s="24"/>
      <c r="F358" s="23">
        <v>53.042999999999999</v>
      </c>
      <c r="G358" s="23">
        <v>0.17599999999999999</v>
      </c>
      <c r="H358" s="23">
        <v>2.028</v>
      </c>
      <c r="I358" s="23">
        <v>6.0670000000000002</v>
      </c>
      <c r="J358" s="23">
        <v>0.188</v>
      </c>
      <c r="K358" s="23">
        <v>15.395</v>
      </c>
      <c r="L358" s="23">
        <v>23.216999999999999</v>
      </c>
      <c r="M358" s="23">
        <v>0.161</v>
      </c>
      <c r="N358" s="23">
        <v>3.0000000000000001E-3</v>
      </c>
      <c r="O358" s="23">
        <v>6.6000000000000003E-2</v>
      </c>
      <c r="Q358" s="24">
        <v>53.807000000000002</v>
      </c>
      <c r="R358" s="24">
        <v>6.2E-2</v>
      </c>
      <c r="S358" s="24">
        <v>1.4239999999999999</v>
      </c>
      <c r="T358" s="24">
        <v>18.035</v>
      </c>
      <c r="U358" s="24">
        <v>0.36499999999999999</v>
      </c>
      <c r="V358" s="24">
        <v>25.800999999999998</v>
      </c>
      <c r="W358" s="24">
        <v>0.373</v>
      </c>
      <c r="X358" s="24">
        <v>5.0000000000000001E-3</v>
      </c>
      <c r="Y358" s="24">
        <v>1.6E-2</v>
      </c>
      <c r="Z358" s="24">
        <v>6.5000000000000002E-2</v>
      </c>
      <c r="AB358" s="69">
        <f t="shared" si="714"/>
        <v>765.90550076400712</v>
      </c>
      <c r="AC358" s="69">
        <f t="shared" si="715"/>
        <v>10.947110708909452</v>
      </c>
      <c r="AD358" s="59"/>
      <c r="AE358" s="63">
        <f t="shared" si="629"/>
        <v>765.90550076400712</v>
      </c>
      <c r="AF358" s="63"/>
      <c r="AG358" s="63">
        <f t="shared" si="630"/>
        <v>877.22141097561814</v>
      </c>
      <c r="AH358" s="63">
        <f t="shared" si="631"/>
        <v>830.6753701919348</v>
      </c>
      <c r="AI358" s="63">
        <f t="shared" si="632"/>
        <v>10.947110708909452</v>
      </c>
      <c r="AJ358" s="63">
        <f t="shared" si="633"/>
        <v>-1.6890678325965887</v>
      </c>
      <c r="AK358" s="63">
        <f t="shared" si="634"/>
        <v>901.32566883864456</v>
      </c>
      <c r="AL358" s="79">
        <f t="shared" si="635"/>
        <v>0.56378652781980976</v>
      </c>
      <c r="AM358" s="80"/>
      <c r="AN358" s="59">
        <f t="shared" si="636"/>
        <v>0.17017768803240013</v>
      </c>
      <c r="AO358" s="59"/>
      <c r="AP358" s="59">
        <f t="shared" si="728"/>
        <v>0.88280965243832421</v>
      </c>
      <c r="AQ358" s="59">
        <f t="shared" si="728"/>
        <v>2.203338057156592E-3</v>
      </c>
      <c r="AR358" s="59">
        <f t="shared" si="728"/>
        <v>1.9889957925089005E-2</v>
      </c>
      <c r="AS358" s="59">
        <f t="shared" si="728"/>
        <v>8.444403616604311E-2</v>
      </c>
      <c r="AT358" s="59">
        <f t="shared" si="728"/>
        <v>2.6502202643171806E-3</v>
      </c>
      <c r="AU358" s="59">
        <f t="shared" si="728"/>
        <v>0.38196822183185952</v>
      </c>
      <c r="AV358" s="59">
        <f t="shared" si="728"/>
        <v>0.41401705499898356</v>
      </c>
      <c r="AW358" s="59">
        <f t="shared" si="728"/>
        <v>2.5976582353026594E-3</v>
      </c>
      <c r="AX358" s="59">
        <f t="shared" si="728"/>
        <v>3.1848486135292372E-5</v>
      </c>
      <c r="AY358" s="59">
        <f t="shared" si="728"/>
        <v>4.3421566834344092E-4</v>
      </c>
      <c r="AZ358" s="59">
        <f t="shared" si="637"/>
        <v>1.7910462040715545</v>
      </c>
      <c r="BA358" s="59"/>
      <c r="BB358" s="81">
        <f t="shared" si="720"/>
        <v>1.7656193048766484</v>
      </c>
      <c r="BC358" s="81">
        <f t="shared" si="720"/>
        <v>4.4066761143131839E-3</v>
      </c>
      <c r="BD358" s="81">
        <f t="shared" si="639"/>
        <v>5.9669873775267016E-2</v>
      </c>
      <c r="BE358" s="81">
        <f t="shared" si="730"/>
        <v>8.444403616604311E-2</v>
      </c>
      <c r="BF358" s="81">
        <f t="shared" si="730"/>
        <v>2.6502202643171806E-3</v>
      </c>
      <c r="BG358" s="81">
        <f t="shared" si="730"/>
        <v>0.38196822183185952</v>
      </c>
      <c r="BH358" s="81">
        <f t="shared" si="730"/>
        <v>0.41401705499898356</v>
      </c>
      <c r="BI358" s="81">
        <f t="shared" si="730"/>
        <v>2.5976582353026594E-3</v>
      </c>
      <c r="BJ358" s="81">
        <f t="shared" si="730"/>
        <v>3.1848486135292372E-5</v>
      </c>
      <c r="BK358" s="81">
        <f t="shared" si="640"/>
        <v>1.3026470050303228E-3</v>
      </c>
      <c r="BL358" s="81">
        <f t="shared" si="641"/>
        <v>2.7167075417538999</v>
      </c>
      <c r="BM358" s="81">
        <f t="shared" si="642"/>
        <v>2.2085557270277292</v>
      </c>
      <c r="BN358" s="59"/>
      <c r="BO358" s="82">
        <f t="shared" si="721"/>
        <v>1.9497343137680201</v>
      </c>
      <c r="BP358" s="82">
        <f t="shared" si="721"/>
        <v>4.8661948847113414E-3</v>
      </c>
      <c r="BQ358" s="82">
        <f t="shared" si="644"/>
        <v>5.0265686231979911E-2</v>
      </c>
      <c r="BR358" s="82">
        <f t="shared" si="645"/>
        <v>3.759047473961187E-2</v>
      </c>
      <c r="BS358" s="82">
        <f t="shared" si="646"/>
        <v>8.7856160971591782E-2</v>
      </c>
      <c r="BT358" s="82">
        <f t="shared" si="722"/>
        <v>0.1864993596878512</v>
      </c>
      <c r="BU358" s="82">
        <f t="shared" si="722"/>
        <v>5.8531591426426513E-3</v>
      </c>
      <c r="BV358" s="82">
        <f t="shared" si="722"/>
        <v>0.84359810386935141</v>
      </c>
      <c r="BW358" s="82">
        <f t="shared" si="627"/>
        <v>0.91437973790515947</v>
      </c>
      <c r="BX358" s="82">
        <f t="shared" si="723"/>
        <v>1.1474145944876866E-2</v>
      </c>
      <c r="BY358" s="82">
        <f t="shared" si="723"/>
        <v>1.4067831290252638E-4</v>
      </c>
      <c r="BZ358" s="82">
        <f t="shared" si="723"/>
        <v>1.917979002170159E-3</v>
      </c>
      <c r="CA358" s="81">
        <f t="shared" si="649"/>
        <v>4.0063198334892771</v>
      </c>
      <c r="CB358" s="81">
        <f t="shared" si="650"/>
        <v>1.2498988665652062E-2</v>
      </c>
      <c r="CC358" s="81">
        <f t="shared" si="651"/>
        <v>1.8929592499677739E-2</v>
      </c>
      <c r="CD358" s="81">
        <f t="shared" si="652"/>
        <v>1.1474145944876866E-2</v>
      </c>
      <c r="CE358" s="81">
        <f t="shared" si="653"/>
        <v>2.6116328794735005E-2</v>
      </c>
      <c r="CF358" s="81">
        <f t="shared" si="654"/>
        <v>1.2074678718622453E-2</v>
      </c>
      <c r="CG358" s="81">
        <f t="shared" si="655"/>
        <v>9.5898950108507951E-4</v>
      </c>
      <c r="CH358" s="81">
        <f t="shared" si="656"/>
        <v>0.87522974089071692</v>
      </c>
      <c r="CI358" s="81">
        <f t="shared" si="657"/>
        <v>7.743386133324287E-2</v>
      </c>
      <c r="CJ358" s="81">
        <f t="shared" si="658"/>
        <v>6.3056150712824638E-2</v>
      </c>
      <c r="CK358" s="81">
        <f t="shared" si="659"/>
        <v>0.71271944211128557</v>
      </c>
      <c r="CL358" s="81">
        <f t="shared" si="660"/>
        <v>1.0032877451832791</v>
      </c>
      <c r="CM358" s="81">
        <f t="shared" si="661"/>
        <v>0.87522974089071692</v>
      </c>
      <c r="CN358" s="81"/>
      <c r="CO358" s="59">
        <f t="shared" si="662"/>
        <v>0.82900881308735941</v>
      </c>
      <c r="CP358" s="81">
        <f t="shared" si="663"/>
        <v>0.17400037102219915</v>
      </c>
      <c r="CQ358" s="81">
        <f t="shared" si="664"/>
        <v>0.21833868410664317</v>
      </c>
      <c r="CR358" s="82">
        <f t="shared" si="665"/>
        <v>0.6347627569015839</v>
      </c>
      <c r="CS358" s="82">
        <f t="shared" si="666"/>
        <v>0.32459362586879048</v>
      </c>
      <c r="CT358" s="82">
        <f t="shared" si="667"/>
        <v>7.0253770492160458E-2</v>
      </c>
      <c r="CU358" s="59">
        <f t="shared" si="729"/>
        <v>0.89552512053897615</v>
      </c>
      <c r="CV358" s="59">
        <f t="shared" si="729"/>
        <v>7.7617590649834496E-4</v>
      </c>
      <c r="CW358" s="59">
        <f t="shared" si="729"/>
        <v>1.3966124302429359E-2</v>
      </c>
      <c r="CX358" s="59">
        <f t="shared" si="729"/>
        <v>0.25102162390878319</v>
      </c>
      <c r="CY358" s="59">
        <f t="shared" si="729"/>
        <v>5.1453744493392068E-3</v>
      </c>
      <c r="CZ358" s="59">
        <f t="shared" si="729"/>
        <v>0.64015343237959121</v>
      </c>
      <c r="DA358" s="59">
        <f t="shared" si="729"/>
        <v>6.6515209335668204E-3</v>
      </c>
      <c r="DB358" s="59">
        <f t="shared" si="729"/>
        <v>8.0672616003188186E-5</v>
      </c>
      <c r="DC358" s="59">
        <f t="shared" si="729"/>
        <v>1.6985859272155931E-4</v>
      </c>
      <c r="DD358" s="59">
        <f t="shared" si="729"/>
        <v>4.2763664306551003E-4</v>
      </c>
      <c r="DE358" s="59">
        <f t="shared" si="668"/>
        <v>1.8139175402709746</v>
      </c>
      <c r="DF358" s="59"/>
      <c r="DG358" s="81">
        <f t="shared" si="724"/>
        <v>1.7910502410779523</v>
      </c>
      <c r="DH358" s="81">
        <f t="shared" si="724"/>
        <v>1.5523518129966899E-3</v>
      </c>
      <c r="DI358" s="81">
        <f t="shared" si="670"/>
        <v>4.1898372907288081E-2</v>
      </c>
      <c r="DJ358" s="81">
        <f t="shared" si="731"/>
        <v>0.25102162390878319</v>
      </c>
      <c r="DK358" s="81">
        <f t="shared" si="731"/>
        <v>5.1453744493392068E-3</v>
      </c>
      <c r="DL358" s="81">
        <f t="shared" si="731"/>
        <v>0.64015343237959121</v>
      </c>
      <c r="DM358" s="81">
        <f t="shared" si="731"/>
        <v>6.6515209335668204E-3</v>
      </c>
      <c r="DN358" s="81">
        <f t="shared" si="731"/>
        <v>8.0672616003188186E-5</v>
      </c>
      <c r="DO358" s="81">
        <f t="shared" si="731"/>
        <v>1.6985859272155931E-4</v>
      </c>
      <c r="DP358" s="81">
        <f t="shared" si="671"/>
        <v>1.2829099291965301E-3</v>
      </c>
      <c r="DQ358" s="81">
        <f t="shared" si="672"/>
        <v>2.7390063586074382</v>
      </c>
      <c r="DR358" s="81">
        <f t="shared" si="673"/>
        <v>2.1905754183975357</v>
      </c>
      <c r="DS358" s="59"/>
      <c r="DT358" s="82">
        <f t="shared" si="725"/>
        <v>1.9617153156101712</v>
      </c>
      <c r="DU358" s="82">
        <f t="shared" si="725"/>
        <v>1.7002718611276986E-3</v>
      </c>
      <c r="DV358" s="82">
        <f t="shared" si="675"/>
        <v>3.8284684389828794E-2</v>
      </c>
      <c r="DW358" s="82">
        <f t="shared" si="676"/>
        <v>2.2903012784543576E-2</v>
      </c>
      <c r="DX358" s="82">
        <f t="shared" si="677"/>
        <v>6.118769717437237E-2</v>
      </c>
      <c r="DY358" s="82">
        <f t="shared" si="726"/>
        <v>0.54988179882081156</v>
      </c>
      <c r="DZ358" s="82">
        <f t="shared" si="726"/>
        <v>1.1271330787173222E-2</v>
      </c>
      <c r="EA358" s="82">
        <f t="shared" si="726"/>
        <v>1.4023043729735416</v>
      </c>
      <c r="EB358" s="82">
        <f t="shared" si="628"/>
        <v>1.4570658252028105E-2</v>
      </c>
      <c r="EC358" s="82">
        <f t="shared" si="727"/>
        <v>3.5343889910881537E-4</v>
      </c>
      <c r="ED358" s="82">
        <f t="shared" si="727"/>
        <v>7.4417611563889281E-4</v>
      </c>
      <c r="EE358" s="82">
        <f t="shared" si="727"/>
        <v>1.8735406366106944E-3</v>
      </c>
      <c r="EF358" s="81">
        <f t="shared" si="680"/>
        <v>4.0056026011305832</v>
      </c>
      <c r="EG358" s="81">
        <f t="shared" si="681"/>
        <v>1.0461026145527939E-2</v>
      </c>
      <c r="EH358" s="81">
        <f t="shared" si="682"/>
        <v>1.6784294464963878E-2</v>
      </c>
      <c r="EI358" s="81">
        <f t="shared" si="683"/>
        <v>3.5343889910881537E-4</v>
      </c>
      <c r="EJ358" s="81">
        <f t="shared" si="684"/>
        <v>1.7002718611276986E-3</v>
      </c>
      <c r="EK358" s="81">
        <f t="shared" si="685"/>
        <v>1.8735406366106944E-3</v>
      </c>
      <c r="EL358" s="81">
        <f t="shared" si="686"/>
        <v>2.0676033248824065E-2</v>
      </c>
      <c r="EM358" s="81">
        <f t="shared" si="687"/>
        <v>1.4570658252028105E-2</v>
      </c>
      <c r="EN358" s="81">
        <f t="shared" si="688"/>
        <v>0.96325526960977326</v>
      </c>
      <c r="EO358" s="81">
        <f t="shared" si="689"/>
        <v>0.68795839741252873</v>
      </c>
      <c r="EP358" s="81">
        <f t="shared" si="690"/>
        <v>1.0406386569130052E-2</v>
      </c>
      <c r="EQ358" s="81">
        <f t="shared" si="691"/>
        <v>0.48924863848125549</v>
      </c>
      <c r="ER358" s="81">
        <f t="shared" si="692"/>
        <v>1.4613651603900617E-2</v>
      </c>
      <c r="ES358" s="81">
        <f t="shared" si="693"/>
        <v>0.27780490657190143</v>
      </c>
      <c r="ET358" s="81">
        <f t="shared" si="694"/>
        <v>0.49543008732958393</v>
      </c>
      <c r="EU358" s="81">
        <f t="shared" si="695"/>
        <v>1.0024292125074727</v>
      </c>
      <c r="EV358" s="59"/>
      <c r="EW358" s="59"/>
      <c r="EX358" s="59"/>
      <c r="EY358" s="59"/>
      <c r="EZ358" s="59">
        <f t="shared" si="696"/>
        <v>8.5691127076211696E-2</v>
      </c>
      <c r="FA358" s="59">
        <f t="shared" si="697"/>
        <v>909.21197927929416</v>
      </c>
      <c r="FB358" s="59"/>
      <c r="FC358" s="59">
        <f t="shared" si="698"/>
        <v>1103.8949930303111</v>
      </c>
      <c r="FD358" s="59">
        <f t="shared" si="699"/>
        <v>839.51580624572614</v>
      </c>
      <c r="FE358" s="59">
        <f t="shared" si="700"/>
        <v>1041.0387802045395</v>
      </c>
      <c r="FF358" s="59">
        <f t="shared" si="701"/>
        <v>662.25487429681345</v>
      </c>
      <c r="FG358" s="59">
        <f t="shared" si="702"/>
        <v>0.44627346288467667</v>
      </c>
      <c r="FH358" s="59">
        <f t="shared" si="703"/>
        <v>1601.4984775544476</v>
      </c>
      <c r="FI358" s="59">
        <f t="shared" si="704"/>
        <v>855.62212045088688</v>
      </c>
      <c r="FJ358" s="59"/>
      <c r="FK358" s="59">
        <f t="shared" si="705"/>
        <v>1137.4097596030429</v>
      </c>
      <c r="FL358" s="59">
        <f t="shared" si="706"/>
        <v>578.96097982288131</v>
      </c>
      <c r="FM358" s="59"/>
      <c r="FN358" s="59">
        <f t="shared" si="707"/>
        <v>49.697161098219439</v>
      </c>
      <c r="FO358" s="59">
        <f t="shared" si="708"/>
        <v>37.643330192880995</v>
      </c>
      <c r="FP358" s="59"/>
      <c r="FQ358" s="59">
        <f t="shared" si="709"/>
        <v>26.23</v>
      </c>
      <c r="FR358" s="59">
        <f t="shared" si="710"/>
        <v>32.44</v>
      </c>
      <c r="FS358" s="59">
        <f t="shared" si="711"/>
        <v>28.6</v>
      </c>
      <c r="FT358" s="59">
        <f t="shared" si="712"/>
        <v>1414.8262385491803</v>
      </c>
      <c r="FU358" s="59">
        <f t="shared" si="713"/>
        <v>521.77855768132167</v>
      </c>
      <c r="FV358" s="59"/>
      <c r="FW358" s="59"/>
      <c r="FX358" s="59"/>
      <c r="FY358" s="59"/>
      <c r="FZ358" s="59"/>
      <c r="GA358" s="59"/>
      <c r="GB358" s="59"/>
      <c r="GC358" s="59"/>
      <c r="GD358" s="60"/>
    </row>
    <row r="359" spans="1:186">
      <c r="A359" s="23" t="s">
        <v>242</v>
      </c>
      <c r="B359" s="23" t="s">
        <v>207</v>
      </c>
      <c r="C359" s="24" t="s">
        <v>229</v>
      </c>
      <c r="D359" s="24" t="s">
        <v>207</v>
      </c>
      <c r="E359" s="24"/>
      <c r="F359" s="23">
        <v>53.222999999999999</v>
      </c>
      <c r="G359" s="23">
        <v>0.19800000000000001</v>
      </c>
      <c r="H359" s="23">
        <v>1.8759999999999999</v>
      </c>
      <c r="I359" s="23">
        <v>7.2220000000000004</v>
      </c>
      <c r="J359" s="23">
        <v>0.20899999999999999</v>
      </c>
      <c r="K359" s="23">
        <v>16.544</v>
      </c>
      <c r="L359" s="23">
        <v>20.946999999999999</v>
      </c>
      <c r="M359" s="23">
        <v>0.114</v>
      </c>
      <c r="N359" s="23">
        <v>1.0999999999999999E-2</v>
      </c>
      <c r="O359" s="23">
        <v>9.2999999999999999E-2</v>
      </c>
      <c r="Q359" s="24">
        <v>53.34</v>
      </c>
      <c r="R359" s="24">
        <v>1.6E-2</v>
      </c>
      <c r="S359" s="24">
        <v>1.679</v>
      </c>
      <c r="T359" s="24">
        <v>18.588999999999999</v>
      </c>
      <c r="U359" s="24">
        <v>0.39700000000000002</v>
      </c>
      <c r="V359" s="24">
        <v>25.393000000000001</v>
      </c>
      <c r="W359" s="24">
        <v>0.3</v>
      </c>
      <c r="X359" s="24">
        <v>-1E-3</v>
      </c>
      <c r="Y359" s="24">
        <v>2.1000000000000001E-2</v>
      </c>
      <c r="Z359" s="24">
        <v>5.3999999999999999E-2</v>
      </c>
      <c r="AB359" s="69">
        <f t="shared" si="714"/>
        <v>977.45345180787638</v>
      </c>
      <c r="AC359" s="69">
        <f t="shared" si="715"/>
        <v>23.268351466362208</v>
      </c>
      <c r="AD359" s="59"/>
      <c r="AE359" s="63">
        <f t="shared" si="629"/>
        <v>977.45345180787638</v>
      </c>
      <c r="AF359" s="63"/>
      <c r="AG359" s="63">
        <f t="shared" si="630"/>
        <v>1040.2915288980319</v>
      </c>
      <c r="AH359" s="63">
        <f t="shared" si="631"/>
        <v>1041.0011516431302</v>
      </c>
      <c r="AI359" s="63">
        <f t="shared" si="632"/>
        <v>23.268351466362208</v>
      </c>
      <c r="AJ359" s="63">
        <f t="shared" si="633"/>
        <v>-6.5123194769890631</v>
      </c>
      <c r="AK359" s="63">
        <f t="shared" si="634"/>
        <v>1233.7788757507169</v>
      </c>
      <c r="AL359" s="79">
        <f t="shared" si="635"/>
        <v>0.59631392075532286</v>
      </c>
      <c r="AM359" s="80"/>
      <c r="AN359" s="59">
        <f t="shared" si="636"/>
        <v>6.6540672679777924E-2</v>
      </c>
      <c r="AO359" s="59"/>
      <c r="AP359" s="59">
        <f t="shared" si="728"/>
        <v>0.88580544335209033</v>
      </c>
      <c r="AQ359" s="59">
        <f t="shared" si="728"/>
        <v>2.4787553143011663E-3</v>
      </c>
      <c r="AR359" s="59">
        <f t="shared" si="728"/>
        <v>1.8399191847863396E-2</v>
      </c>
      <c r="AS359" s="59">
        <f t="shared" si="728"/>
        <v>0.10051999821842153</v>
      </c>
      <c r="AT359" s="59">
        <f t="shared" si="728"/>
        <v>2.9462555066079293E-3</v>
      </c>
      <c r="AU359" s="59">
        <f t="shared" si="728"/>
        <v>0.41047627554311689</v>
      </c>
      <c r="AV359" s="59">
        <f t="shared" si="728"/>
        <v>0.3735372895319683</v>
      </c>
      <c r="AW359" s="59">
        <f t="shared" si="728"/>
        <v>1.8393356448726905E-3</v>
      </c>
      <c r="AX359" s="59">
        <f t="shared" si="728"/>
        <v>1.1677778249607202E-4</v>
      </c>
      <c r="AY359" s="59">
        <f t="shared" si="728"/>
        <v>6.1184935084757585E-4</v>
      </c>
      <c r="AZ359" s="59">
        <f t="shared" si="637"/>
        <v>1.7967311720925858</v>
      </c>
      <c r="BA359" s="59"/>
      <c r="BB359" s="81">
        <f t="shared" si="720"/>
        <v>1.7716108867041807</v>
      </c>
      <c r="BC359" s="81">
        <f t="shared" si="720"/>
        <v>4.9575106286023326E-3</v>
      </c>
      <c r="BD359" s="81">
        <f t="shared" si="639"/>
        <v>5.5197575543590185E-2</v>
      </c>
      <c r="BE359" s="81">
        <f t="shared" si="730"/>
        <v>0.10051999821842153</v>
      </c>
      <c r="BF359" s="81">
        <f t="shared" si="730"/>
        <v>2.9462555066079293E-3</v>
      </c>
      <c r="BG359" s="81">
        <f t="shared" si="730"/>
        <v>0.41047627554311689</v>
      </c>
      <c r="BH359" s="81">
        <f t="shared" si="730"/>
        <v>0.3735372895319683</v>
      </c>
      <c r="BI359" s="81">
        <f t="shared" si="730"/>
        <v>1.8393356448726905E-3</v>
      </c>
      <c r="BJ359" s="81">
        <f t="shared" si="730"/>
        <v>1.1677778249607202E-4</v>
      </c>
      <c r="BK359" s="81">
        <f t="shared" si="640"/>
        <v>1.8355480525427275E-3</v>
      </c>
      <c r="BL359" s="81">
        <f t="shared" si="641"/>
        <v>2.7230374531563997</v>
      </c>
      <c r="BM359" s="81">
        <f t="shared" si="642"/>
        <v>2.2034217682335293</v>
      </c>
      <c r="BN359" s="59"/>
      <c r="BO359" s="82">
        <f t="shared" si="721"/>
        <v>1.9518029963017482</v>
      </c>
      <c r="BP359" s="82">
        <f t="shared" si="721"/>
        <v>5.4617434176557336E-3</v>
      </c>
      <c r="BQ359" s="82">
        <f t="shared" si="644"/>
        <v>4.819700369825175E-2</v>
      </c>
      <c r="BR359" s="82">
        <f t="shared" si="645"/>
        <v>3.2885355972722449E-2</v>
      </c>
      <c r="BS359" s="82">
        <f t="shared" si="646"/>
        <v>8.1082359670974199E-2</v>
      </c>
      <c r="BT359" s="82">
        <f t="shared" si="722"/>
        <v>0.22148795221726558</v>
      </c>
      <c r="BU359" s="82">
        <f t="shared" si="722"/>
        <v>6.4918435180378164E-3</v>
      </c>
      <c r="BV359" s="82">
        <f t="shared" si="722"/>
        <v>0.90445236087512804</v>
      </c>
      <c r="BW359" s="82">
        <f t="shared" si="627"/>
        <v>0.82306019500168937</v>
      </c>
      <c r="BX359" s="82">
        <f t="shared" si="723"/>
        <v>8.1056643980006848E-3</v>
      </c>
      <c r="BY359" s="82">
        <f t="shared" si="723"/>
        <v>5.1462141599577097E-4</v>
      </c>
      <c r="BZ359" s="82">
        <f t="shared" si="723"/>
        <v>2.6963243570742052E-3</v>
      </c>
      <c r="CA359" s="81">
        <f t="shared" si="649"/>
        <v>4.0051560611735697</v>
      </c>
      <c r="CB359" s="81">
        <f t="shared" si="650"/>
        <v>9.7975009311443151E-3</v>
      </c>
      <c r="CC359" s="81">
        <f t="shared" si="651"/>
        <v>1.5448270463824798E-2</v>
      </c>
      <c r="CD359" s="81">
        <f t="shared" si="652"/>
        <v>8.1056643980006848E-3</v>
      </c>
      <c r="CE359" s="81">
        <f t="shared" si="653"/>
        <v>2.4779691574721763E-2</v>
      </c>
      <c r="CF359" s="81">
        <f t="shared" si="654"/>
        <v>1.1708656061764994E-2</v>
      </c>
      <c r="CG359" s="81">
        <f t="shared" si="655"/>
        <v>1.3481621785371026E-3</v>
      </c>
      <c r="CH359" s="81">
        <f t="shared" si="656"/>
        <v>0.78522368518666552</v>
      </c>
      <c r="CI359" s="81">
        <f t="shared" si="657"/>
        <v>0.1703583139528641</v>
      </c>
      <c r="CJ359" s="81">
        <f t="shared" si="658"/>
        <v>0.13606199572305125</v>
      </c>
      <c r="CK359" s="81">
        <f t="shared" si="659"/>
        <v>0.62714345555842721</v>
      </c>
      <c r="CL359" s="81">
        <f t="shared" si="660"/>
        <v>1.0015241733525542</v>
      </c>
      <c r="CM359" s="81">
        <f t="shared" si="661"/>
        <v>0.78522368518666552</v>
      </c>
      <c r="CN359" s="81"/>
      <c r="CO359" s="59">
        <f t="shared" si="662"/>
        <v>0.81033748640443837</v>
      </c>
      <c r="CP359" s="81">
        <f t="shared" si="663"/>
        <v>0.21169045128612127</v>
      </c>
      <c r="CQ359" s="81">
        <f t="shared" si="664"/>
        <v>0.24063317270247511</v>
      </c>
      <c r="CR359" s="82">
        <f t="shared" si="665"/>
        <v>0.58969909683431332</v>
      </c>
      <c r="CS359" s="82">
        <f t="shared" si="666"/>
        <v>0.34454844637233256</v>
      </c>
      <c r="CT359" s="82">
        <f t="shared" si="667"/>
        <v>0.16054324409584472</v>
      </c>
      <c r="CU359" s="59">
        <f t="shared" si="729"/>
        <v>0.8877527074460384</v>
      </c>
      <c r="CV359" s="59">
        <f t="shared" si="729"/>
        <v>2.0030345974150838E-4</v>
      </c>
      <c r="CW359" s="59">
        <f t="shared" si="729"/>
        <v>1.6467080550406528E-2</v>
      </c>
      <c r="CX359" s="59">
        <f t="shared" si="729"/>
        <v>0.25873251826117938</v>
      </c>
      <c r="CY359" s="59">
        <f t="shared" si="729"/>
        <v>5.5964757709251103E-3</v>
      </c>
      <c r="CZ359" s="59">
        <f t="shared" si="729"/>
        <v>0.63003046813747388</v>
      </c>
      <c r="DA359" s="59">
        <f t="shared" si="729"/>
        <v>5.3497487401341715E-3</v>
      </c>
      <c r="DB359" s="59">
        <f t="shared" si="729"/>
        <v>-1.6134523200637635E-5</v>
      </c>
      <c r="DC359" s="59">
        <f t="shared" si="729"/>
        <v>2.2293940294704659E-4</v>
      </c>
      <c r="DD359" s="59">
        <f t="shared" si="729"/>
        <v>3.5526736500826985E-4</v>
      </c>
      <c r="DE359" s="59">
        <f t="shared" si="668"/>
        <v>1.8046913746106539</v>
      </c>
      <c r="DF359" s="59"/>
      <c r="DG359" s="81">
        <f t="shared" si="724"/>
        <v>1.7755054148920768</v>
      </c>
      <c r="DH359" s="81">
        <f t="shared" si="724"/>
        <v>4.0060691948301676E-4</v>
      </c>
      <c r="DI359" s="81">
        <f t="shared" si="670"/>
        <v>4.9401241651219584E-2</v>
      </c>
      <c r="DJ359" s="81">
        <f t="shared" si="731"/>
        <v>0.25873251826117938</v>
      </c>
      <c r="DK359" s="81">
        <f t="shared" si="731"/>
        <v>5.5964757709251103E-3</v>
      </c>
      <c r="DL359" s="81">
        <f t="shared" si="731"/>
        <v>0.63003046813747388</v>
      </c>
      <c r="DM359" s="81">
        <f t="shared" si="731"/>
        <v>5.3497487401341715E-3</v>
      </c>
      <c r="DN359" s="81">
        <f t="shared" si="731"/>
        <v>-1.6134523200637635E-5</v>
      </c>
      <c r="DO359" s="81">
        <f t="shared" si="731"/>
        <v>2.2293940294704659E-4</v>
      </c>
      <c r="DP359" s="81">
        <f t="shared" si="671"/>
        <v>1.0658020950248094E-3</v>
      </c>
      <c r="DQ359" s="81">
        <f t="shared" si="672"/>
        <v>2.7262890813472627</v>
      </c>
      <c r="DR359" s="81">
        <f t="shared" si="673"/>
        <v>2.2007937606656713</v>
      </c>
      <c r="DS359" s="59"/>
      <c r="DT359" s="82">
        <f t="shared" si="725"/>
        <v>1.9537606195612984</v>
      </c>
      <c r="DU359" s="82">
        <f t="shared" si="725"/>
        <v>4.4082660443885911E-4</v>
      </c>
      <c r="DV359" s="82">
        <f t="shared" si="675"/>
        <v>4.6239380438701572E-2</v>
      </c>
      <c r="DW359" s="82">
        <f t="shared" si="676"/>
        <v>2.6241915824725862E-2</v>
      </c>
      <c r="DX359" s="82">
        <f t="shared" si="677"/>
        <v>7.2481296263427433E-2</v>
      </c>
      <c r="DY359" s="82">
        <f t="shared" si="726"/>
        <v>0.56941691187052046</v>
      </c>
      <c r="DZ359" s="82">
        <f t="shared" si="726"/>
        <v>1.2316688958368585E-2</v>
      </c>
      <c r="EA359" s="82">
        <f t="shared" si="726"/>
        <v>1.3865671233062244</v>
      </c>
      <c r="EB359" s="82">
        <f t="shared" si="628"/>
        <v>1.1773693648416321E-2</v>
      </c>
      <c r="EC359" s="82">
        <f t="shared" si="727"/>
        <v>-7.1017515982557653E-5</v>
      </c>
      <c r="ED359" s="82">
        <f t="shared" si="727"/>
        <v>9.8128729402478018E-4</v>
      </c>
      <c r="EE359" s="82">
        <f t="shared" si="727"/>
        <v>1.5637404005566678E-3</v>
      </c>
      <c r="EF359" s="81">
        <f t="shared" si="680"/>
        <v>4.0092311703912937</v>
      </c>
      <c r="EG359" s="81">
        <f t="shared" si="681"/>
        <v>1.748105348855877E-2</v>
      </c>
      <c r="EH359" s="81">
        <f t="shared" si="682"/>
        <v>2.7629747447242892E-2</v>
      </c>
      <c r="EI359" s="81">
        <f t="shared" si="683"/>
        <v>-7.1017515982557653E-5</v>
      </c>
      <c r="EJ359" s="81">
        <f t="shared" si="684"/>
        <v>4.4082660443885911E-4</v>
      </c>
      <c r="EK359" s="81">
        <f t="shared" si="685"/>
        <v>1.5637404005566678E-3</v>
      </c>
      <c r="EL359" s="81">
        <f t="shared" si="686"/>
        <v>2.4749192940151751E-2</v>
      </c>
      <c r="EM359" s="81">
        <f t="shared" si="687"/>
        <v>1.1773693648416321E-2</v>
      </c>
      <c r="EN359" s="81">
        <f t="shared" si="688"/>
        <v>0.96566850547105332</v>
      </c>
      <c r="EO359" s="81">
        <f t="shared" si="689"/>
        <v>0.68026403957493364</v>
      </c>
      <c r="EP359" s="81">
        <f t="shared" si="690"/>
        <v>8.2939646023585754E-3</v>
      </c>
      <c r="EQ359" s="81">
        <f t="shared" si="691"/>
        <v>0.4767569628589855</v>
      </c>
      <c r="ER359" s="81">
        <f t="shared" si="692"/>
        <v>1.1853457270056092E-2</v>
      </c>
      <c r="ES359" s="81">
        <f t="shared" si="693"/>
        <v>0.2847227286188112</v>
      </c>
      <c r="ET359" s="81">
        <f t="shared" si="694"/>
        <v>0.48247035189788434</v>
      </c>
      <c r="EU359" s="81">
        <f t="shared" si="695"/>
        <v>1.0041249415486344</v>
      </c>
      <c r="EV359" s="59"/>
      <c r="EW359" s="59"/>
      <c r="EX359" s="59"/>
      <c r="EY359" s="59"/>
      <c r="EZ359" s="59">
        <f t="shared" si="696"/>
        <v>0.17824890397804627</v>
      </c>
      <c r="FA359" s="59">
        <f t="shared" si="697"/>
        <v>1120.1046792067011</v>
      </c>
      <c r="FB359" s="59"/>
      <c r="FC359" s="59">
        <f t="shared" si="698"/>
        <v>1308.9417353950932</v>
      </c>
      <c r="FD359" s="59">
        <f t="shared" si="699"/>
        <v>1000.3239690394483</v>
      </c>
      <c r="FE359" s="59">
        <f t="shared" si="700"/>
        <v>1009.8580040949349</v>
      </c>
      <c r="FF359" s="59">
        <f t="shared" si="701"/>
        <v>633.8797196785714</v>
      </c>
      <c r="FG359" s="59">
        <f t="shared" si="702"/>
        <v>0.50472922568233003</v>
      </c>
      <c r="FH359" s="59">
        <f t="shared" si="703"/>
        <v>1694.1422169290813</v>
      </c>
      <c r="FI359" s="59">
        <f t="shared" si="704"/>
        <v>831.60269375578275</v>
      </c>
      <c r="FJ359" s="59"/>
      <c r="FK359" s="59">
        <f t="shared" si="705"/>
        <v>1154.2377745843023</v>
      </c>
      <c r="FL359" s="59">
        <f t="shared" si="706"/>
        <v>609.18571359723774</v>
      </c>
      <c r="FM359" s="59"/>
      <c r="FN359" s="59">
        <f t="shared" si="707"/>
        <v>153.41488001855066</v>
      </c>
      <c r="FO359" s="59">
        <f t="shared" si="708"/>
        <v>96.99612495718074</v>
      </c>
      <c r="FP359" s="59"/>
      <c r="FQ359" s="59">
        <f t="shared" si="709"/>
        <v>26.23</v>
      </c>
      <c r="FR359" s="59">
        <f t="shared" si="710"/>
        <v>32.44</v>
      </c>
      <c r="FS359" s="59">
        <f t="shared" si="711"/>
        <v>28.6</v>
      </c>
      <c r="FT359" s="59">
        <f t="shared" si="712"/>
        <v>1442.0574104453372</v>
      </c>
      <c r="FU359" s="59">
        <f t="shared" si="713"/>
        <v>493.23693545572746</v>
      </c>
      <c r="FV359" s="59"/>
      <c r="FW359" s="59"/>
      <c r="FX359" s="59"/>
      <c r="FY359" s="59"/>
      <c r="FZ359" s="59"/>
      <c r="GA359" s="59"/>
      <c r="GB359" s="59"/>
      <c r="GC359" s="59"/>
      <c r="GD359" s="60"/>
    </row>
    <row r="360" spans="1:186">
      <c r="C360" s="24" t="s">
        <v>230</v>
      </c>
      <c r="D360" s="24" t="s">
        <v>207</v>
      </c>
      <c r="E360" s="24"/>
      <c r="F360" s="23">
        <v>53.222999999999999</v>
      </c>
      <c r="G360" s="23">
        <v>0.19800000000000001</v>
      </c>
      <c r="H360" s="23">
        <v>1.8759999999999999</v>
      </c>
      <c r="I360" s="23">
        <v>7.2220000000000004</v>
      </c>
      <c r="J360" s="23">
        <v>0.20899999999999999</v>
      </c>
      <c r="K360" s="23">
        <v>16.544</v>
      </c>
      <c r="L360" s="23">
        <v>20.946999999999999</v>
      </c>
      <c r="M360" s="23">
        <v>0.114</v>
      </c>
      <c r="N360" s="23">
        <v>1.0999999999999999E-2</v>
      </c>
      <c r="O360" s="23">
        <v>9.2999999999999999E-2</v>
      </c>
      <c r="Q360" s="24">
        <v>53.77</v>
      </c>
      <c r="R360" s="24">
        <v>0.02</v>
      </c>
      <c r="S360" s="24">
        <v>1.4690000000000001</v>
      </c>
      <c r="T360" s="24">
        <v>18.443000000000001</v>
      </c>
      <c r="U360" s="24">
        <v>0.40200000000000002</v>
      </c>
      <c r="V360" s="24">
        <v>25.861999999999998</v>
      </c>
      <c r="W360" s="24">
        <v>0.29099999999999998</v>
      </c>
      <c r="X360" s="24">
        <v>8.0000000000000002E-3</v>
      </c>
      <c r="Y360" s="24">
        <v>6.0000000000000001E-3</v>
      </c>
      <c r="Z360" s="24">
        <v>0.13</v>
      </c>
      <c r="AB360" s="69">
        <f t="shared" si="714"/>
        <v>982.63464142402506</v>
      </c>
      <c r="AC360" s="69">
        <f t="shared" si="715"/>
        <v>23.801430002751669</v>
      </c>
      <c r="AD360" s="59"/>
      <c r="AE360" s="63">
        <f t="shared" si="629"/>
        <v>982.63464142402506</v>
      </c>
      <c r="AF360" s="63"/>
      <c r="AG360" s="63">
        <f t="shared" si="630"/>
        <v>1044.9833740680369</v>
      </c>
      <c r="AH360" s="63">
        <f t="shared" si="631"/>
        <v>1047.258481028887</v>
      </c>
      <c r="AI360" s="63">
        <f t="shared" si="632"/>
        <v>23.801430002751669</v>
      </c>
      <c r="AJ360" s="63">
        <f t="shared" si="633"/>
        <v>-7.6352301022771876</v>
      </c>
      <c r="AK360" s="63">
        <f t="shared" si="634"/>
        <v>1239.2587066709098</v>
      </c>
      <c r="AL360" s="79">
        <f t="shared" si="635"/>
        <v>0.6121354115157045</v>
      </c>
      <c r="AM360" s="80"/>
      <c r="AN360" s="59">
        <f t="shared" si="636"/>
        <v>6.4092260810797386E-2</v>
      </c>
      <c r="AO360" s="59"/>
      <c r="AP360" s="59">
        <f t="shared" si="728"/>
        <v>0.88580544335209033</v>
      </c>
      <c r="AQ360" s="59">
        <f t="shared" si="728"/>
        <v>2.4787553143011663E-3</v>
      </c>
      <c r="AR360" s="59">
        <f t="shared" si="728"/>
        <v>1.8399191847863396E-2</v>
      </c>
      <c r="AS360" s="59">
        <f t="shared" si="728"/>
        <v>0.10051999821842153</v>
      </c>
      <c r="AT360" s="59">
        <f t="shared" si="728"/>
        <v>2.9462555066079293E-3</v>
      </c>
      <c r="AU360" s="59">
        <f t="shared" si="728"/>
        <v>0.41047627554311689</v>
      </c>
      <c r="AV360" s="59">
        <f t="shared" si="728"/>
        <v>0.3735372895319683</v>
      </c>
      <c r="AW360" s="59">
        <f t="shared" si="728"/>
        <v>1.8393356448726905E-3</v>
      </c>
      <c r="AX360" s="59">
        <f t="shared" si="728"/>
        <v>1.1677778249607202E-4</v>
      </c>
      <c r="AY360" s="59">
        <f t="shared" si="728"/>
        <v>6.1184935084757585E-4</v>
      </c>
      <c r="AZ360" s="59">
        <f t="shared" si="637"/>
        <v>1.7967311720925858</v>
      </c>
      <c r="BA360" s="59"/>
      <c r="BB360" s="81">
        <f t="shared" si="720"/>
        <v>1.7716108867041807</v>
      </c>
      <c r="BC360" s="81">
        <f t="shared" si="720"/>
        <v>4.9575106286023326E-3</v>
      </c>
      <c r="BD360" s="81">
        <f t="shared" si="639"/>
        <v>5.5197575543590185E-2</v>
      </c>
      <c r="BE360" s="81">
        <f t="shared" si="730"/>
        <v>0.10051999821842153</v>
      </c>
      <c r="BF360" s="81">
        <f t="shared" si="730"/>
        <v>2.9462555066079293E-3</v>
      </c>
      <c r="BG360" s="81">
        <f t="shared" si="730"/>
        <v>0.41047627554311689</v>
      </c>
      <c r="BH360" s="81">
        <f t="shared" si="730"/>
        <v>0.3735372895319683</v>
      </c>
      <c r="BI360" s="81">
        <f t="shared" si="730"/>
        <v>1.8393356448726905E-3</v>
      </c>
      <c r="BJ360" s="81">
        <f t="shared" si="730"/>
        <v>1.1677778249607202E-4</v>
      </c>
      <c r="BK360" s="81">
        <f t="shared" si="640"/>
        <v>1.8355480525427275E-3</v>
      </c>
      <c r="BL360" s="81">
        <f t="shared" si="641"/>
        <v>2.7230374531563997</v>
      </c>
      <c r="BM360" s="81">
        <f t="shared" si="642"/>
        <v>2.2034217682335293</v>
      </c>
      <c r="BN360" s="59"/>
      <c r="BO360" s="82">
        <f t="shared" si="721"/>
        <v>1.9518029963017482</v>
      </c>
      <c r="BP360" s="82">
        <f t="shared" si="721"/>
        <v>5.4617434176557336E-3</v>
      </c>
      <c r="BQ360" s="82">
        <f t="shared" si="644"/>
        <v>4.819700369825175E-2</v>
      </c>
      <c r="BR360" s="82">
        <f t="shared" si="645"/>
        <v>3.2885355972722449E-2</v>
      </c>
      <c r="BS360" s="82">
        <f t="shared" si="646"/>
        <v>8.1082359670974199E-2</v>
      </c>
      <c r="BT360" s="82">
        <f t="shared" si="722"/>
        <v>0.22148795221726558</v>
      </c>
      <c r="BU360" s="82">
        <f t="shared" si="722"/>
        <v>6.4918435180378164E-3</v>
      </c>
      <c r="BV360" s="82">
        <f t="shared" si="722"/>
        <v>0.90445236087512804</v>
      </c>
      <c r="BW360" s="82">
        <f t="shared" si="627"/>
        <v>0.82306019500168937</v>
      </c>
      <c r="BX360" s="82">
        <f t="shared" si="723"/>
        <v>8.1056643980006848E-3</v>
      </c>
      <c r="BY360" s="82">
        <f t="shared" si="723"/>
        <v>5.1462141599577097E-4</v>
      </c>
      <c r="BZ360" s="82">
        <f t="shared" si="723"/>
        <v>2.6963243570742052E-3</v>
      </c>
      <c r="CA360" s="81">
        <f t="shared" si="649"/>
        <v>4.0051560611735697</v>
      </c>
      <c r="CB360" s="81">
        <f t="shared" si="650"/>
        <v>9.7975009311443151E-3</v>
      </c>
      <c r="CC360" s="81">
        <f t="shared" si="651"/>
        <v>1.5448270463824798E-2</v>
      </c>
      <c r="CD360" s="81">
        <f t="shared" si="652"/>
        <v>8.1056643980006848E-3</v>
      </c>
      <c r="CE360" s="81">
        <f t="shared" si="653"/>
        <v>2.4779691574721763E-2</v>
      </c>
      <c r="CF360" s="81">
        <f t="shared" si="654"/>
        <v>1.1708656061764994E-2</v>
      </c>
      <c r="CG360" s="81">
        <f t="shared" si="655"/>
        <v>1.3481621785371026E-3</v>
      </c>
      <c r="CH360" s="81">
        <f t="shared" si="656"/>
        <v>0.78522368518666552</v>
      </c>
      <c r="CI360" s="81">
        <f t="shared" si="657"/>
        <v>0.1703583139528641</v>
      </c>
      <c r="CJ360" s="81">
        <f t="shared" si="658"/>
        <v>0.13606199572305125</v>
      </c>
      <c r="CK360" s="81">
        <f t="shared" si="659"/>
        <v>0.62714345555842721</v>
      </c>
      <c r="CL360" s="81">
        <f t="shared" si="660"/>
        <v>1.0015241733525542</v>
      </c>
      <c r="CM360" s="81">
        <f t="shared" si="661"/>
        <v>0.78522368518666552</v>
      </c>
      <c r="CN360" s="81"/>
      <c r="CO360" s="59">
        <f t="shared" si="662"/>
        <v>0.81033748640443837</v>
      </c>
      <c r="CP360" s="81">
        <f t="shared" si="663"/>
        <v>0.21169045128612127</v>
      </c>
      <c r="CQ360" s="81">
        <f t="shared" si="664"/>
        <v>0.24063317270247511</v>
      </c>
      <c r="CR360" s="82">
        <f t="shared" si="665"/>
        <v>0.58969909683431332</v>
      </c>
      <c r="CS360" s="82">
        <f t="shared" si="666"/>
        <v>0.34454844637233256</v>
      </c>
      <c r="CT360" s="82">
        <f t="shared" si="667"/>
        <v>0.16054324409584472</v>
      </c>
      <c r="CU360" s="59">
        <f t="shared" si="729"/>
        <v>0.89490931907336868</v>
      </c>
      <c r="CV360" s="59">
        <f t="shared" si="729"/>
        <v>2.5037932467688548E-4</v>
      </c>
      <c r="CW360" s="59">
        <f t="shared" si="729"/>
        <v>1.4407469522660626E-2</v>
      </c>
      <c r="CX360" s="59">
        <f t="shared" si="729"/>
        <v>0.25670040530910387</v>
      </c>
      <c r="CY360" s="59">
        <f t="shared" si="729"/>
        <v>5.6669603524229081E-3</v>
      </c>
      <c r="CZ360" s="59">
        <f t="shared" si="729"/>
        <v>0.64166691477853532</v>
      </c>
      <c r="DA360" s="59">
        <f t="shared" si="729"/>
        <v>5.1892562779301465E-3</v>
      </c>
      <c r="DB360" s="59">
        <f t="shared" si="729"/>
        <v>1.2907618560510108E-4</v>
      </c>
      <c r="DC360" s="59">
        <f t="shared" si="729"/>
        <v>6.3696972270584743E-5</v>
      </c>
      <c r="DD360" s="59">
        <f t="shared" si="729"/>
        <v>8.5527328613102006E-4</v>
      </c>
      <c r="DE360" s="59">
        <f t="shared" si="668"/>
        <v>1.8198387510827052</v>
      </c>
      <c r="DF360" s="59"/>
      <c r="DG360" s="81">
        <f t="shared" si="724"/>
        <v>1.7898186381467374</v>
      </c>
      <c r="DH360" s="81">
        <f t="shared" si="724"/>
        <v>5.0075864935377097E-4</v>
      </c>
      <c r="DI360" s="81">
        <f t="shared" si="670"/>
        <v>4.3222408567981874E-2</v>
      </c>
      <c r="DJ360" s="81">
        <f t="shared" si="731"/>
        <v>0.25670040530910387</v>
      </c>
      <c r="DK360" s="81">
        <f t="shared" si="731"/>
        <v>5.6669603524229081E-3</v>
      </c>
      <c r="DL360" s="81">
        <f t="shared" si="731"/>
        <v>0.64166691477853532</v>
      </c>
      <c r="DM360" s="81">
        <f t="shared" si="731"/>
        <v>5.1892562779301465E-3</v>
      </c>
      <c r="DN360" s="81">
        <f t="shared" si="731"/>
        <v>1.2907618560510108E-4</v>
      </c>
      <c r="DO360" s="81">
        <f t="shared" si="731"/>
        <v>6.3696972270584743E-5</v>
      </c>
      <c r="DP360" s="81">
        <f t="shared" si="671"/>
        <v>2.5658198583930602E-3</v>
      </c>
      <c r="DQ360" s="81">
        <f t="shared" si="672"/>
        <v>2.7455239350983343</v>
      </c>
      <c r="DR360" s="81">
        <f t="shared" si="673"/>
        <v>2.1853752295862257</v>
      </c>
      <c r="DS360" s="59"/>
      <c r="DT360" s="82">
        <f t="shared" si="725"/>
        <v>1.955712658628816</v>
      </c>
      <c r="DU360" s="82">
        <f t="shared" si="725"/>
        <v>5.4717277414939277E-4</v>
      </c>
      <c r="DV360" s="82">
        <f t="shared" si="675"/>
        <v>4.4287341371183953E-2</v>
      </c>
      <c r="DW360" s="82">
        <f t="shared" si="676"/>
        <v>1.8684112660498076E-2</v>
      </c>
      <c r="DX360" s="82">
        <f t="shared" si="677"/>
        <v>6.2971454031682028E-2</v>
      </c>
      <c r="DY360" s="82">
        <f t="shared" si="726"/>
        <v>0.56098670718726007</v>
      </c>
      <c r="DZ360" s="82">
        <f t="shared" si="726"/>
        <v>1.238443478123225E-2</v>
      </c>
      <c r="EA360" s="82">
        <f t="shared" si="726"/>
        <v>1.4022829812020268</v>
      </c>
      <c r="EB360" s="82">
        <f t="shared" si="628"/>
        <v>1.1340472129763357E-2</v>
      </c>
      <c r="EC360" s="82">
        <f t="shared" si="727"/>
        <v>5.6415979750172411E-4</v>
      </c>
      <c r="ED360" s="82">
        <f t="shared" si="727"/>
        <v>2.7840357079955317E-4</v>
      </c>
      <c r="EE360" s="82">
        <f t="shared" si="727"/>
        <v>3.7381861080750872E-3</v>
      </c>
      <c r="EF360" s="81">
        <f t="shared" si="680"/>
        <v>4.0108066302113068</v>
      </c>
      <c r="EG360" s="81">
        <f t="shared" si="681"/>
        <v>2.133485685181373E-2</v>
      </c>
      <c r="EH360" s="81">
        <f t="shared" si="682"/>
        <v>3.2332539185228271E-2</v>
      </c>
      <c r="EI360" s="81">
        <f t="shared" si="683"/>
        <v>5.6415979750172411E-4</v>
      </c>
      <c r="EJ360" s="81">
        <f t="shared" si="684"/>
        <v>5.4717277414939277E-4</v>
      </c>
      <c r="EK360" s="81">
        <f t="shared" si="685"/>
        <v>3.7381861080750872E-3</v>
      </c>
      <c r="EL360" s="81">
        <f t="shared" si="686"/>
        <v>1.4381766754921265E-2</v>
      </c>
      <c r="EM360" s="81">
        <f t="shared" si="687"/>
        <v>1.1340472129763357E-2</v>
      </c>
      <c r="EN360" s="81">
        <f t="shared" si="688"/>
        <v>0.97469235575584257</v>
      </c>
      <c r="EO360" s="81">
        <f t="shared" si="689"/>
        <v>0.69181871783847715</v>
      </c>
      <c r="EP360" s="81">
        <f t="shared" si="690"/>
        <v>8.0492586631726454E-3</v>
      </c>
      <c r="EQ360" s="81">
        <f t="shared" si="691"/>
        <v>0.48651251960818398</v>
      </c>
      <c r="ER360" s="81">
        <f t="shared" si="692"/>
        <v>1.139452224569938E-2</v>
      </c>
      <c r="ES360" s="81">
        <f t="shared" si="693"/>
        <v>0.27789390332331182</v>
      </c>
      <c r="ET360" s="81">
        <f t="shared" si="694"/>
        <v>0.4925266040647826</v>
      </c>
      <c r="EU360" s="81">
        <f t="shared" si="695"/>
        <v>1.0052641133202533</v>
      </c>
      <c r="EV360" s="59"/>
      <c r="EW360" s="59"/>
      <c r="EX360" s="59"/>
      <c r="EY360" s="59"/>
      <c r="EZ360" s="59">
        <f t="shared" si="696"/>
        <v>0.17729606736510578</v>
      </c>
      <c r="FA360" s="59">
        <f t="shared" si="697"/>
        <v>1118.5613826390522</v>
      </c>
      <c r="FB360" s="59"/>
      <c r="FC360" s="59">
        <f t="shared" si="698"/>
        <v>1302.5322477043358</v>
      </c>
      <c r="FD360" s="59">
        <f t="shared" si="699"/>
        <v>991.43738246476516</v>
      </c>
      <c r="FE360" s="59">
        <f t="shared" si="700"/>
        <v>1016.2543189381914</v>
      </c>
      <c r="FF360" s="59">
        <f t="shared" si="701"/>
        <v>642.3894697841838</v>
      </c>
      <c r="FG360" s="59">
        <f t="shared" si="702"/>
        <v>0.49460838725439299</v>
      </c>
      <c r="FH360" s="59">
        <f t="shared" si="703"/>
        <v>1678.2723541372779</v>
      </c>
      <c r="FI360" s="59">
        <f t="shared" si="704"/>
        <v>824.80407550711618</v>
      </c>
      <c r="FJ360" s="59"/>
      <c r="FK360" s="59">
        <f t="shared" si="705"/>
        <v>1157.6565266460652</v>
      </c>
      <c r="FL360" s="59">
        <f t="shared" si="706"/>
        <v>540.46147850930356</v>
      </c>
      <c r="FM360" s="59"/>
      <c r="FN360" s="59">
        <f t="shared" si="707"/>
        <v>159.57378315452706</v>
      </c>
      <c r="FO360" s="59">
        <f t="shared" si="708"/>
        <v>100.01359088734586</v>
      </c>
      <c r="FP360" s="59"/>
      <c r="FQ360" s="59">
        <f t="shared" si="709"/>
        <v>26.23</v>
      </c>
      <c r="FR360" s="59">
        <f t="shared" si="710"/>
        <v>32.44</v>
      </c>
      <c r="FS360" s="59">
        <f t="shared" si="711"/>
        <v>28.6</v>
      </c>
      <c r="FT360" s="59">
        <f t="shared" si="712"/>
        <v>1408.4031494709311</v>
      </c>
      <c r="FU360" s="59">
        <f t="shared" si="713"/>
        <v>493.55584698815323</v>
      </c>
      <c r="FV360" s="59"/>
      <c r="FW360" s="59"/>
      <c r="FX360" s="59"/>
      <c r="FY360" s="59"/>
      <c r="FZ360" s="59"/>
      <c r="GA360" s="59"/>
      <c r="GB360" s="59"/>
      <c r="GC360" s="59"/>
      <c r="GD360" s="60"/>
    </row>
    <row r="361" spans="1:186">
      <c r="C361" s="24" t="s">
        <v>231</v>
      </c>
      <c r="D361" s="24" t="s">
        <v>207</v>
      </c>
      <c r="E361" s="24"/>
      <c r="F361" s="23">
        <v>53.222999999999999</v>
      </c>
      <c r="G361" s="23">
        <v>0.19800000000000001</v>
      </c>
      <c r="H361" s="23">
        <v>1.8759999999999999</v>
      </c>
      <c r="I361" s="23">
        <v>7.2220000000000004</v>
      </c>
      <c r="J361" s="23">
        <v>0.20899999999999999</v>
      </c>
      <c r="K361" s="23">
        <v>16.544</v>
      </c>
      <c r="L361" s="23">
        <v>20.946999999999999</v>
      </c>
      <c r="M361" s="23">
        <v>0.114</v>
      </c>
      <c r="N361" s="23">
        <v>1.0999999999999999E-2</v>
      </c>
      <c r="O361" s="23">
        <v>9.2999999999999999E-2</v>
      </c>
      <c r="Q361" s="24">
        <v>53.798000000000002</v>
      </c>
      <c r="R361" s="24">
        <v>0.06</v>
      </c>
      <c r="S361" s="24">
        <v>1.3839999999999999</v>
      </c>
      <c r="T361" s="24">
        <v>18.004999999999999</v>
      </c>
      <c r="U361" s="24">
        <v>0.39200000000000002</v>
      </c>
      <c r="V361" s="24">
        <v>26.093</v>
      </c>
      <c r="W361" s="24">
        <v>0.34</v>
      </c>
      <c r="X361" s="24">
        <v>2E-3</v>
      </c>
      <c r="Y361" s="24">
        <v>1.7000000000000001E-2</v>
      </c>
      <c r="Z361" s="24">
        <v>0.107</v>
      </c>
      <c r="AB361" s="69">
        <f t="shared" si="714"/>
        <v>978.14717083721473</v>
      </c>
      <c r="AC361" s="69">
        <f t="shared" si="715"/>
        <v>19.900248922630496</v>
      </c>
      <c r="AD361" s="59"/>
      <c r="AE361" s="63">
        <f t="shared" si="629"/>
        <v>978.14717083721473</v>
      </c>
      <c r="AF361" s="63"/>
      <c r="AG361" s="63">
        <f t="shared" si="630"/>
        <v>1026.8999734005952</v>
      </c>
      <c r="AH361" s="63">
        <f t="shared" si="631"/>
        <v>1030.7542609651709</v>
      </c>
      <c r="AI361" s="63">
        <f t="shared" si="632"/>
        <v>19.900248922630496</v>
      </c>
      <c r="AJ361" s="63">
        <f t="shared" si="633"/>
        <v>-4.827365739858628</v>
      </c>
      <c r="AK361" s="63">
        <f t="shared" si="634"/>
        <v>1199.1561490760923</v>
      </c>
      <c r="AL361" s="79">
        <f t="shared" si="635"/>
        <v>0.63262718635539128</v>
      </c>
      <c r="AM361" s="80"/>
      <c r="AN361" s="59">
        <f t="shared" si="636"/>
        <v>7.4901711984787053E-2</v>
      </c>
      <c r="AO361" s="59"/>
      <c r="AP361" s="59">
        <f t="shared" si="728"/>
        <v>0.88580544335209033</v>
      </c>
      <c r="AQ361" s="59">
        <f t="shared" si="728"/>
        <v>2.4787553143011663E-3</v>
      </c>
      <c r="AR361" s="59">
        <f t="shared" si="728"/>
        <v>1.8399191847863396E-2</v>
      </c>
      <c r="AS361" s="59">
        <f t="shared" si="728"/>
        <v>0.10051999821842153</v>
      </c>
      <c r="AT361" s="59">
        <f t="shared" si="728"/>
        <v>2.9462555066079293E-3</v>
      </c>
      <c r="AU361" s="59">
        <f t="shared" si="728"/>
        <v>0.41047627554311689</v>
      </c>
      <c r="AV361" s="59">
        <f t="shared" si="728"/>
        <v>0.3735372895319683</v>
      </c>
      <c r="AW361" s="59">
        <f t="shared" si="728"/>
        <v>1.8393356448726905E-3</v>
      </c>
      <c r="AX361" s="59">
        <f t="shared" si="728"/>
        <v>1.1677778249607202E-4</v>
      </c>
      <c r="AY361" s="59">
        <f t="shared" si="728"/>
        <v>6.1184935084757585E-4</v>
      </c>
      <c r="AZ361" s="59">
        <f t="shared" si="637"/>
        <v>1.7967311720925858</v>
      </c>
      <c r="BA361" s="59"/>
      <c r="BB361" s="81">
        <f t="shared" si="720"/>
        <v>1.7716108867041807</v>
      </c>
      <c r="BC361" s="81">
        <f t="shared" si="720"/>
        <v>4.9575106286023326E-3</v>
      </c>
      <c r="BD361" s="81">
        <f t="shared" si="639"/>
        <v>5.5197575543590185E-2</v>
      </c>
      <c r="BE361" s="81">
        <f t="shared" si="730"/>
        <v>0.10051999821842153</v>
      </c>
      <c r="BF361" s="81">
        <f t="shared" si="730"/>
        <v>2.9462555066079293E-3</v>
      </c>
      <c r="BG361" s="81">
        <f t="shared" si="730"/>
        <v>0.41047627554311689</v>
      </c>
      <c r="BH361" s="81">
        <f t="shared" si="730"/>
        <v>0.3735372895319683</v>
      </c>
      <c r="BI361" s="81">
        <f t="shared" si="730"/>
        <v>1.8393356448726905E-3</v>
      </c>
      <c r="BJ361" s="81">
        <f t="shared" si="730"/>
        <v>1.1677778249607202E-4</v>
      </c>
      <c r="BK361" s="81">
        <f t="shared" si="640"/>
        <v>1.8355480525427275E-3</v>
      </c>
      <c r="BL361" s="81">
        <f t="shared" si="641"/>
        <v>2.7230374531563997</v>
      </c>
      <c r="BM361" s="81">
        <f t="shared" si="642"/>
        <v>2.2034217682335293</v>
      </c>
      <c r="BN361" s="59"/>
      <c r="BO361" s="82">
        <f t="shared" si="721"/>
        <v>1.9518029963017482</v>
      </c>
      <c r="BP361" s="82">
        <f t="shared" si="721"/>
        <v>5.4617434176557336E-3</v>
      </c>
      <c r="BQ361" s="82">
        <f t="shared" si="644"/>
        <v>4.819700369825175E-2</v>
      </c>
      <c r="BR361" s="82">
        <f t="shared" si="645"/>
        <v>3.2885355972722449E-2</v>
      </c>
      <c r="BS361" s="82">
        <f t="shared" si="646"/>
        <v>8.1082359670974199E-2</v>
      </c>
      <c r="BT361" s="82">
        <f t="shared" si="722"/>
        <v>0.22148795221726558</v>
      </c>
      <c r="BU361" s="82">
        <f t="shared" si="722"/>
        <v>6.4918435180378164E-3</v>
      </c>
      <c r="BV361" s="82">
        <f t="shared" si="722"/>
        <v>0.90445236087512804</v>
      </c>
      <c r="BW361" s="82">
        <f t="shared" si="627"/>
        <v>0.82306019500168937</v>
      </c>
      <c r="BX361" s="82">
        <f t="shared" si="723"/>
        <v>8.1056643980006848E-3</v>
      </c>
      <c r="BY361" s="82">
        <f t="shared" si="723"/>
        <v>5.1462141599577097E-4</v>
      </c>
      <c r="BZ361" s="82">
        <f t="shared" si="723"/>
        <v>2.6963243570742052E-3</v>
      </c>
      <c r="CA361" s="81">
        <f t="shared" si="649"/>
        <v>4.0051560611735697</v>
      </c>
      <c r="CB361" s="81">
        <f t="shared" si="650"/>
        <v>9.7975009311443151E-3</v>
      </c>
      <c r="CC361" s="81">
        <f t="shared" si="651"/>
        <v>1.5448270463824798E-2</v>
      </c>
      <c r="CD361" s="81">
        <f t="shared" si="652"/>
        <v>8.1056643980006848E-3</v>
      </c>
      <c r="CE361" s="81">
        <f t="shared" si="653"/>
        <v>2.4779691574721763E-2</v>
      </c>
      <c r="CF361" s="81">
        <f t="shared" si="654"/>
        <v>1.1708656061764994E-2</v>
      </c>
      <c r="CG361" s="81">
        <f t="shared" si="655"/>
        <v>1.3481621785371026E-3</v>
      </c>
      <c r="CH361" s="81">
        <f t="shared" si="656"/>
        <v>0.78522368518666552</v>
      </c>
      <c r="CI361" s="81">
        <f t="shared" si="657"/>
        <v>0.1703583139528641</v>
      </c>
      <c r="CJ361" s="81">
        <f t="shared" si="658"/>
        <v>0.13606199572305125</v>
      </c>
      <c r="CK361" s="81">
        <f t="shared" si="659"/>
        <v>0.62714345555842721</v>
      </c>
      <c r="CL361" s="81">
        <f t="shared" si="660"/>
        <v>1.0015241733525542</v>
      </c>
      <c r="CM361" s="81">
        <f t="shared" si="661"/>
        <v>0.78522368518666552</v>
      </c>
      <c r="CN361" s="81"/>
      <c r="CO361" s="59">
        <f t="shared" si="662"/>
        <v>0.81033748640443837</v>
      </c>
      <c r="CP361" s="81">
        <f t="shared" si="663"/>
        <v>0.21169045128612127</v>
      </c>
      <c r="CQ361" s="81">
        <f t="shared" si="664"/>
        <v>0.24063317270247511</v>
      </c>
      <c r="CR361" s="82">
        <f t="shared" si="665"/>
        <v>0.58969909683431332</v>
      </c>
      <c r="CS361" s="82">
        <f t="shared" si="666"/>
        <v>0.34454844637233256</v>
      </c>
      <c r="CT361" s="82">
        <f t="shared" si="667"/>
        <v>0.16054324409584472</v>
      </c>
      <c r="CU361" s="59">
        <f t="shared" si="729"/>
        <v>0.89537533099328781</v>
      </c>
      <c r="CV361" s="59">
        <f t="shared" si="729"/>
        <v>7.511379740306564E-4</v>
      </c>
      <c r="CW361" s="59">
        <f t="shared" si="729"/>
        <v>1.3573817440001568E-2</v>
      </c>
      <c r="CX361" s="59">
        <f t="shared" si="729"/>
        <v>0.25060406645287725</v>
      </c>
      <c r="CY361" s="59">
        <f t="shared" si="729"/>
        <v>5.5259911894273133E-3</v>
      </c>
      <c r="CZ361" s="59">
        <f t="shared" si="729"/>
        <v>0.64739829894502832</v>
      </c>
      <c r="DA361" s="59">
        <f t="shared" si="729"/>
        <v>6.0630485721520624E-3</v>
      </c>
      <c r="DB361" s="59">
        <f t="shared" si="729"/>
        <v>3.226904640127527E-5</v>
      </c>
      <c r="DC361" s="59">
        <f t="shared" si="729"/>
        <v>1.8047475476665677E-4</v>
      </c>
      <c r="DD361" s="59">
        <f t="shared" si="729"/>
        <v>7.0395570473860876E-4</v>
      </c>
      <c r="DE361" s="59">
        <f t="shared" si="668"/>
        <v>1.8202083910727112</v>
      </c>
      <c r="DF361" s="59"/>
      <c r="DG361" s="81">
        <f t="shared" si="724"/>
        <v>1.7907506619865756</v>
      </c>
      <c r="DH361" s="81">
        <f t="shared" si="724"/>
        <v>1.5022759480613128E-3</v>
      </c>
      <c r="DI361" s="81">
        <f t="shared" si="670"/>
        <v>4.0721452320004708E-2</v>
      </c>
      <c r="DJ361" s="81">
        <f t="shared" si="731"/>
        <v>0.25060406645287725</v>
      </c>
      <c r="DK361" s="81">
        <f t="shared" si="731"/>
        <v>5.5259911894273133E-3</v>
      </c>
      <c r="DL361" s="81">
        <f t="shared" si="731"/>
        <v>0.64739829894502832</v>
      </c>
      <c r="DM361" s="81">
        <f t="shared" si="731"/>
        <v>6.0630485721520624E-3</v>
      </c>
      <c r="DN361" s="81">
        <f t="shared" si="731"/>
        <v>3.226904640127527E-5</v>
      </c>
      <c r="DO361" s="81">
        <f t="shared" si="731"/>
        <v>1.8047475476665677E-4</v>
      </c>
      <c r="DP361" s="81">
        <f t="shared" si="671"/>
        <v>2.1118671142158264E-3</v>
      </c>
      <c r="DQ361" s="81">
        <f t="shared" si="672"/>
        <v>2.7448904063295103</v>
      </c>
      <c r="DR361" s="81">
        <f t="shared" si="673"/>
        <v>2.1858796206086963</v>
      </c>
      <c r="DS361" s="59"/>
      <c r="DT361" s="82">
        <f t="shared" si="725"/>
        <v>1.9571826888139938</v>
      </c>
      <c r="DU361" s="82">
        <f t="shared" si="725"/>
        <v>1.6418971896989161E-3</v>
      </c>
      <c r="DV361" s="82">
        <f t="shared" si="675"/>
        <v>4.2817311186006179E-2</v>
      </c>
      <c r="DW361" s="82">
        <f t="shared" si="676"/>
        <v>1.6524150645918487E-2</v>
      </c>
      <c r="DX361" s="82">
        <f t="shared" si="677"/>
        <v>5.9341461831924666E-2</v>
      </c>
      <c r="DY361" s="82">
        <f t="shared" si="726"/>
        <v>0.54779032170101183</v>
      </c>
      <c r="DZ361" s="82">
        <f t="shared" si="726"/>
        <v>1.2079151524632374E-2</v>
      </c>
      <c r="EA361" s="82">
        <f t="shared" si="726"/>
        <v>1.415134748080674</v>
      </c>
      <c r="EB361" s="82">
        <f t="shared" si="628"/>
        <v>1.3253094312627849E-2</v>
      </c>
      <c r="EC361" s="82">
        <f t="shared" si="727"/>
        <v>1.41072501810048E-4</v>
      </c>
      <c r="ED361" s="82">
        <f t="shared" si="727"/>
        <v>7.8899217695757443E-4</v>
      </c>
      <c r="EE361" s="82">
        <f t="shared" si="727"/>
        <v>3.077524857598715E-3</v>
      </c>
      <c r="EF361" s="81">
        <f t="shared" si="680"/>
        <v>4.0104309529909301</v>
      </c>
      <c r="EG361" s="81">
        <f t="shared" si="681"/>
        <v>2.0072913804901196E-2</v>
      </c>
      <c r="EH361" s="81">
        <f t="shared" si="682"/>
        <v>3.121146763487026E-2</v>
      </c>
      <c r="EI361" s="81">
        <f t="shared" si="683"/>
        <v>1.41072501810048E-4</v>
      </c>
      <c r="EJ361" s="81">
        <f t="shared" si="684"/>
        <v>1.6418971896989161E-3</v>
      </c>
      <c r="EK361" s="81">
        <f t="shared" si="685"/>
        <v>3.077524857598715E-3</v>
      </c>
      <c r="EL361" s="81">
        <f t="shared" si="686"/>
        <v>1.3305553286509723E-2</v>
      </c>
      <c r="EM361" s="81">
        <f t="shared" si="687"/>
        <v>1.3253094312627849E-2</v>
      </c>
      <c r="EN361" s="81">
        <f t="shared" si="688"/>
        <v>0.97340183825874083</v>
      </c>
      <c r="EO361" s="81">
        <f t="shared" si="689"/>
        <v>0.69746421314200424</v>
      </c>
      <c r="EP361" s="81">
        <f t="shared" si="690"/>
        <v>9.4961388330527443E-3</v>
      </c>
      <c r="EQ361" s="81">
        <f t="shared" si="691"/>
        <v>0.49588983091838806</v>
      </c>
      <c r="ER361" s="81">
        <f t="shared" si="692"/>
        <v>1.3294314713652869E-2</v>
      </c>
      <c r="ES361" s="81">
        <f t="shared" si="693"/>
        <v>0.27161995125192451</v>
      </c>
      <c r="ET361" s="81">
        <f t="shared" si="694"/>
        <v>0.50193552876210734</v>
      </c>
      <c r="EU361" s="81">
        <f t="shared" si="695"/>
        <v>1.0048209804069861</v>
      </c>
      <c r="EV361" s="59"/>
      <c r="EW361" s="59"/>
      <c r="EX361" s="59"/>
      <c r="EY361" s="59"/>
      <c r="EZ361" s="59">
        <f t="shared" si="696"/>
        <v>0.17730744802494819</v>
      </c>
      <c r="FA361" s="59">
        <f t="shared" si="697"/>
        <v>1118.5798646345804</v>
      </c>
      <c r="FB361" s="59"/>
      <c r="FC361" s="59">
        <f t="shared" si="698"/>
        <v>1303.3427899118178</v>
      </c>
      <c r="FD361" s="59">
        <f t="shared" si="699"/>
        <v>987.14688790523758</v>
      </c>
      <c r="FE361" s="59">
        <f t="shared" si="700"/>
        <v>1045.1837979234267</v>
      </c>
      <c r="FF361" s="59">
        <f t="shared" si="701"/>
        <v>668.86416125145251</v>
      </c>
      <c r="FG361" s="59">
        <f t="shared" si="702"/>
        <v>0.48525530813330542</v>
      </c>
      <c r="FH361" s="59">
        <f t="shared" si="703"/>
        <v>1663.5475634833315</v>
      </c>
      <c r="FI361" s="59">
        <f t="shared" si="704"/>
        <v>851.8403528556363</v>
      </c>
      <c r="FJ361" s="59"/>
      <c r="FK361" s="59">
        <f t="shared" si="705"/>
        <v>1160.7792485289083</v>
      </c>
      <c r="FL361" s="59">
        <f t="shared" si="706"/>
        <v>517.30931271749716</v>
      </c>
      <c r="FM361" s="59"/>
      <c r="FN361" s="59">
        <f t="shared" si="707"/>
        <v>135.19306980308474</v>
      </c>
      <c r="FO361" s="59">
        <f t="shared" si="708"/>
        <v>87.774261263858449</v>
      </c>
      <c r="FP361" s="59"/>
      <c r="FQ361" s="59">
        <f t="shared" si="709"/>
        <v>26.23</v>
      </c>
      <c r="FR361" s="59">
        <f t="shared" si="710"/>
        <v>32.44</v>
      </c>
      <c r="FS361" s="59">
        <f t="shared" si="711"/>
        <v>28.6</v>
      </c>
      <c r="FT361" s="59">
        <f t="shared" si="712"/>
        <v>1377.6855773561856</v>
      </c>
      <c r="FU361" s="59">
        <f t="shared" si="713"/>
        <v>517.2979302223448</v>
      </c>
      <c r="FV361" s="59"/>
      <c r="FW361" s="59"/>
      <c r="FX361" s="59"/>
      <c r="FY361" s="59"/>
      <c r="FZ361" s="59"/>
      <c r="GA361" s="59"/>
      <c r="GB361" s="59"/>
      <c r="GC361" s="59"/>
      <c r="GD361" s="60"/>
    </row>
    <row r="362" spans="1:186">
      <c r="C362" s="24" t="s">
        <v>232</v>
      </c>
      <c r="D362" s="24" t="s">
        <v>207</v>
      </c>
      <c r="E362" s="24"/>
      <c r="F362" s="23">
        <v>53.222999999999999</v>
      </c>
      <c r="G362" s="23">
        <v>0.19800000000000001</v>
      </c>
      <c r="H362" s="23">
        <v>1.8759999999999999</v>
      </c>
      <c r="I362" s="23">
        <v>7.2220000000000004</v>
      </c>
      <c r="J362" s="23">
        <v>0.20899999999999999</v>
      </c>
      <c r="K362" s="23">
        <v>16.544</v>
      </c>
      <c r="L362" s="23">
        <v>20.946999999999999</v>
      </c>
      <c r="M362" s="23">
        <v>0.114</v>
      </c>
      <c r="N362" s="23">
        <v>1.0999999999999999E-2</v>
      </c>
      <c r="O362" s="23">
        <v>9.2999999999999999E-2</v>
      </c>
      <c r="Q362" s="24">
        <v>53.933999999999997</v>
      </c>
      <c r="R362" s="24">
        <v>1.0999999999999999E-2</v>
      </c>
      <c r="S362" s="24">
        <v>1.393</v>
      </c>
      <c r="T362" s="24">
        <v>17.978999999999999</v>
      </c>
      <c r="U362" s="24">
        <v>0.38500000000000001</v>
      </c>
      <c r="V362" s="24">
        <v>26.213999999999999</v>
      </c>
      <c r="W362" s="24">
        <v>0.26800000000000002</v>
      </c>
      <c r="X362" s="24">
        <v>2E-3</v>
      </c>
      <c r="Y362" s="24">
        <v>1.7999999999999999E-2</v>
      </c>
      <c r="Z362" s="24">
        <v>0.13900000000000001</v>
      </c>
      <c r="AB362" s="69">
        <f t="shared" si="714"/>
        <v>990.18805023619655</v>
      </c>
      <c r="AC362" s="69">
        <f t="shared" si="715"/>
        <v>24.565897578451281</v>
      </c>
      <c r="AD362" s="59"/>
      <c r="AE362" s="63">
        <f t="shared" si="629"/>
        <v>990.18805023619655</v>
      </c>
      <c r="AF362" s="63"/>
      <c r="AG362" s="63">
        <f t="shared" si="630"/>
        <v>1051.2656157835215</v>
      </c>
      <c r="AH362" s="63">
        <f t="shared" si="631"/>
        <v>1052.3381655401499</v>
      </c>
      <c r="AI362" s="63">
        <f t="shared" si="632"/>
        <v>24.565897578451281</v>
      </c>
      <c r="AJ362" s="63">
        <f t="shared" si="633"/>
        <v>-9.7078139483135573</v>
      </c>
      <c r="AK362" s="63">
        <f t="shared" si="634"/>
        <v>1247.1171229695224</v>
      </c>
      <c r="AL362" s="79">
        <f t="shared" si="635"/>
        <v>0.63647994710786049</v>
      </c>
      <c r="AM362" s="80"/>
      <c r="AN362" s="59">
        <f t="shared" si="636"/>
        <v>5.8922864003841037E-2</v>
      </c>
      <c r="AO362" s="59"/>
      <c r="AP362" s="59">
        <f t="shared" si="728"/>
        <v>0.88580544335209033</v>
      </c>
      <c r="AQ362" s="59">
        <f t="shared" si="728"/>
        <v>2.4787553143011663E-3</v>
      </c>
      <c r="AR362" s="59">
        <f t="shared" si="728"/>
        <v>1.8399191847863396E-2</v>
      </c>
      <c r="AS362" s="59">
        <f t="shared" si="728"/>
        <v>0.10051999821842153</v>
      </c>
      <c r="AT362" s="59">
        <f t="shared" si="728"/>
        <v>2.9462555066079293E-3</v>
      </c>
      <c r="AU362" s="59">
        <f t="shared" si="728"/>
        <v>0.41047627554311689</v>
      </c>
      <c r="AV362" s="59">
        <f t="shared" si="728"/>
        <v>0.3735372895319683</v>
      </c>
      <c r="AW362" s="59">
        <f t="shared" si="728"/>
        <v>1.8393356448726905E-3</v>
      </c>
      <c r="AX362" s="59">
        <f t="shared" si="728"/>
        <v>1.1677778249607202E-4</v>
      </c>
      <c r="AY362" s="59">
        <f t="shared" si="728"/>
        <v>6.1184935084757585E-4</v>
      </c>
      <c r="AZ362" s="59">
        <f t="shared" si="637"/>
        <v>1.7967311720925858</v>
      </c>
      <c r="BA362" s="59"/>
      <c r="BB362" s="81">
        <f t="shared" si="720"/>
        <v>1.7716108867041807</v>
      </c>
      <c r="BC362" s="81">
        <f t="shared" si="720"/>
        <v>4.9575106286023326E-3</v>
      </c>
      <c r="BD362" s="81">
        <f t="shared" si="639"/>
        <v>5.5197575543590185E-2</v>
      </c>
      <c r="BE362" s="81">
        <f t="shared" si="730"/>
        <v>0.10051999821842153</v>
      </c>
      <c r="BF362" s="81">
        <f t="shared" si="730"/>
        <v>2.9462555066079293E-3</v>
      </c>
      <c r="BG362" s="81">
        <f t="shared" si="730"/>
        <v>0.41047627554311689</v>
      </c>
      <c r="BH362" s="81">
        <f t="shared" si="730"/>
        <v>0.3735372895319683</v>
      </c>
      <c r="BI362" s="81">
        <f t="shared" si="730"/>
        <v>1.8393356448726905E-3</v>
      </c>
      <c r="BJ362" s="81">
        <f t="shared" si="730"/>
        <v>1.1677778249607202E-4</v>
      </c>
      <c r="BK362" s="81">
        <f t="shared" si="640"/>
        <v>1.8355480525427275E-3</v>
      </c>
      <c r="BL362" s="81">
        <f t="shared" si="641"/>
        <v>2.7230374531563997</v>
      </c>
      <c r="BM362" s="81">
        <f t="shared" si="642"/>
        <v>2.2034217682335293</v>
      </c>
      <c r="BN362" s="59"/>
      <c r="BO362" s="82">
        <f t="shared" si="721"/>
        <v>1.9518029963017482</v>
      </c>
      <c r="BP362" s="82">
        <f t="shared" si="721"/>
        <v>5.4617434176557336E-3</v>
      </c>
      <c r="BQ362" s="82">
        <f t="shared" si="644"/>
        <v>4.819700369825175E-2</v>
      </c>
      <c r="BR362" s="82">
        <f t="shared" si="645"/>
        <v>3.2885355972722449E-2</v>
      </c>
      <c r="BS362" s="82">
        <f t="shared" si="646"/>
        <v>8.1082359670974199E-2</v>
      </c>
      <c r="BT362" s="82">
        <f t="shared" si="722"/>
        <v>0.22148795221726558</v>
      </c>
      <c r="BU362" s="82">
        <f t="shared" si="722"/>
        <v>6.4918435180378164E-3</v>
      </c>
      <c r="BV362" s="82">
        <f t="shared" si="722"/>
        <v>0.90445236087512804</v>
      </c>
      <c r="BW362" s="82">
        <f t="shared" si="627"/>
        <v>0.82306019500168937</v>
      </c>
      <c r="BX362" s="82">
        <f t="shared" si="723"/>
        <v>8.1056643980006848E-3</v>
      </c>
      <c r="BY362" s="82">
        <f t="shared" si="723"/>
        <v>5.1462141599577097E-4</v>
      </c>
      <c r="BZ362" s="82">
        <f t="shared" si="723"/>
        <v>2.6963243570742052E-3</v>
      </c>
      <c r="CA362" s="81">
        <f t="shared" si="649"/>
        <v>4.0051560611735697</v>
      </c>
      <c r="CB362" s="81">
        <f t="shared" si="650"/>
        <v>9.7975009311443151E-3</v>
      </c>
      <c r="CC362" s="81">
        <f t="shared" si="651"/>
        <v>1.5448270463824798E-2</v>
      </c>
      <c r="CD362" s="81">
        <f t="shared" si="652"/>
        <v>8.1056643980006848E-3</v>
      </c>
      <c r="CE362" s="81">
        <f t="shared" si="653"/>
        <v>2.4779691574721763E-2</v>
      </c>
      <c r="CF362" s="81">
        <f t="shared" si="654"/>
        <v>1.1708656061764994E-2</v>
      </c>
      <c r="CG362" s="81">
        <f t="shared" si="655"/>
        <v>1.3481621785371026E-3</v>
      </c>
      <c r="CH362" s="81">
        <f t="shared" si="656"/>
        <v>0.78522368518666552</v>
      </c>
      <c r="CI362" s="81">
        <f t="shared" si="657"/>
        <v>0.1703583139528641</v>
      </c>
      <c r="CJ362" s="81">
        <f t="shared" si="658"/>
        <v>0.13606199572305125</v>
      </c>
      <c r="CK362" s="81">
        <f t="shared" si="659"/>
        <v>0.62714345555842721</v>
      </c>
      <c r="CL362" s="81">
        <f t="shared" si="660"/>
        <v>1.0015241733525542</v>
      </c>
      <c r="CM362" s="81">
        <f t="shared" si="661"/>
        <v>0.78522368518666552</v>
      </c>
      <c r="CN362" s="81"/>
      <c r="CO362" s="59">
        <f t="shared" si="662"/>
        <v>0.81033748640443837</v>
      </c>
      <c r="CP362" s="81">
        <f t="shared" si="663"/>
        <v>0.21169045128612127</v>
      </c>
      <c r="CQ362" s="81">
        <f t="shared" si="664"/>
        <v>0.24063317270247511</v>
      </c>
      <c r="CR362" s="82">
        <f t="shared" si="665"/>
        <v>0.58969909683431332</v>
      </c>
      <c r="CS362" s="82">
        <f t="shared" si="666"/>
        <v>0.34454844637233256</v>
      </c>
      <c r="CT362" s="82">
        <f t="shared" si="667"/>
        <v>0.16054324409584472</v>
      </c>
      <c r="CU362" s="59">
        <f t="shared" si="729"/>
        <v>0.89763881746146656</v>
      </c>
      <c r="CV362" s="59">
        <f t="shared" si="729"/>
        <v>1.37708628572287E-4</v>
      </c>
      <c r="CW362" s="59">
        <f t="shared" si="729"/>
        <v>1.3662086484047823E-2</v>
      </c>
      <c r="CX362" s="59">
        <f t="shared" si="729"/>
        <v>0.25024218332442544</v>
      </c>
      <c r="CY362" s="59">
        <f t="shared" si="729"/>
        <v>5.4273127753303963E-3</v>
      </c>
      <c r="CZ362" s="59">
        <f t="shared" si="729"/>
        <v>0.65040045255604839</v>
      </c>
      <c r="DA362" s="59">
        <f t="shared" si="729"/>
        <v>4.7791088745198608E-3</v>
      </c>
      <c r="DB362" s="59">
        <f t="shared" si="729"/>
        <v>3.226904640127527E-5</v>
      </c>
      <c r="DC362" s="59">
        <f t="shared" si="729"/>
        <v>1.9109091681175422E-4</v>
      </c>
      <c r="DD362" s="59">
        <f t="shared" si="729"/>
        <v>9.1448451363239835E-4</v>
      </c>
      <c r="DE362" s="59">
        <f t="shared" si="668"/>
        <v>1.8234255145812563</v>
      </c>
      <c r="DF362" s="59"/>
      <c r="DG362" s="81">
        <f t="shared" si="724"/>
        <v>1.7952776349229331</v>
      </c>
      <c r="DH362" s="81">
        <f t="shared" si="724"/>
        <v>2.7541725714457399E-4</v>
      </c>
      <c r="DI362" s="81">
        <f t="shared" si="670"/>
        <v>4.0986259452143473E-2</v>
      </c>
      <c r="DJ362" s="81">
        <f t="shared" si="731"/>
        <v>0.25024218332442544</v>
      </c>
      <c r="DK362" s="81">
        <f t="shared" si="731"/>
        <v>5.4273127753303963E-3</v>
      </c>
      <c r="DL362" s="81">
        <f t="shared" si="731"/>
        <v>0.65040045255604839</v>
      </c>
      <c r="DM362" s="81">
        <f t="shared" si="731"/>
        <v>4.7791088745198608E-3</v>
      </c>
      <c r="DN362" s="81">
        <f t="shared" si="731"/>
        <v>3.226904640127527E-5</v>
      </c>
      <c r="DO362" s="81">
        <f t="shared" si="731"/>
        <v>1.9109091681175422E-4</v>
      </c>
      <c r="DP362" s="81">
        <f t="shared" si="671"/>
        <v>2.743453540897195E-3</v>
      </c>
      <c r="DQ362" s="81">
        <f t="shared" si="672"/>
        <v>2.7503551826666555</v>
      </c>
      <c r="DR362" s="81">
        <f t="shared" si="673"/>
        <v>2.1815364203915633</v>
      </c>
      <c r="DS362" s="59"/>
      <c r="DT362" s="82">
        <f t="shared" si="725"/>
        <v>1.9582317726494036</v>
      </c>
      <c r="DU362" s="82">
        <f t="shared" si="725"/>
        <v>3.0041638863261835E-4</v>
      </c>
      <c r="DV362" s="82">
        <f t="shared" si="675"/>
        <v>4.1768227350596376E-2</v>
      </c>
      <c r="DW362" s="82">
        <f t="shared" si="676"/>
        <v>1.7840451136382919E-2</v>
      </c>
      <c r="DX362" s="82">
        <f t="shared" si="677"/>
        <v>5.9608678486979295E-2</v>
      </c>
      <c r="DY362" s="82">
        <f t="shared" si="726"/>
        <v>0.54591243684053636</v>
      </c>
      <c r="DZ362" s="82">
        <f t="shared" si="726"/>
        <v>1.1839880484239673E-2</v>
      </c>
      <c r="EA362" s="82">
        <f t="shared" si="726"/>
        <v>1.4188722750901746</v>
      </c>
      <c r="EB362" s="82">
        <f t="shared" si="628"/>
        <v>1.042580006678161E-2</v>
      </c>
      <c r="EC362" s="82">
        <f t="shared" si="727"/>
        <v>1.4079219995137462E-4</v>
      </c>
      <c r="ED362" s="82">
        <f t="shared" si="727"/>
        <v>8.3374358926171252E-4</v>
      </c>
      <c r="EE362" s="82">
        <f t="shared" si="727"/>
        <v>3.9899625447462842E-3</v>
      </c>
      <c r="EF362" s="81">
        <f t="shared" si="680"/>
        <v>4.0101557583407059</v>
      </c>
      <c r="EG362" s="81">
        <f t="shared" si="681"/>
        <v>1.947777309215331E-2</v>
      </c>
      <c r="EH362" s="81">
        <f t="shared" si="682"/>
        <v>3.0390116352711161E-2</v>
      </c>
      <c r="EI362" s="81">
        <f t="shared" si="683"/>
        <v>1.4079219995137462E-4</v>
      </c>
      <c r="EJ362" s="81">
        <f t="shared" si="684"/>
        <v>3.0041638863261835E-4</v>
      </c>
      <c r="EK362" s="81">
        <f t="shared" si="685"/>
        <v>3.9899625447462842E-3</v>
      </c>
      <c r="EL362" s="81">
        <f t="shared" si="686"/>
        <v>1.3709696391685259E-2</v>
      </c>
      <c r="EM362" s="81">
        <f t="shared" si="687"/>
        <v>1.042580006678161E-2</v>
      </c>
      <c r="EN362" s="81">
        <f t="shared" si="688"/>
        <v>0.97609433978392557</v>
      </c>
      <c r="EO362" s="81">
        <f t="shared" si="689"/>
        <v>0.70066577230013471</v>
      </c>
      <c r="EP362" s="81">
        <f t="shared" si="690"/>
        <v>7.4839090422913574E-3</v>
      </c>
      <c r="EQ362" s="81">
        <f t="shared" si="691"/>
        <v>0.49868601006660374</v>
      </c>
      <c r="ER362" s="81">
        <f t="shared" si="692"/>
        <v>1.0477559818198159E-2</v>
      </c>
      <c r="ES362" s="81">
        <f t="shared" si="693"/>
        <v>0.27061778953129634</v>
      </c>
      <c r="ET362" s="81">
        <f t="shared" si="694"/>
        <v>0.50432489287683691</v>
      </c>
      <c r="EU362" s="81">
        <f t="shared" si="695"/>
        <v>1.0046610073757227</v>
      </c>
      <c r="EV362" s="59"/>
      <c r="EW362" s="59"/>
      <c r="EX362" s="59"/>
      <c r="EY362" s="59"/>
      <c r="EZ362" s="59">
        <f t="shared" si="696"/>
        <v>0.1768252139125559</v>
      </c>
      <c r="FA362" s="59">
        <f t="shared" si="697"/>
        <v>1117.7956829992727</v>
      </c>
      <c r="FB362" s="59"/>
      <c r="FC362" s="59">
        <f t="shared" si="698"/>
        <v>1301.5870184435878</v>
      </c>
      <c r="FD362" s="59">
        <f t="shared" si="699"/>
        <v>984.84922234566682</v>
      </c>
      <c r="FE362" s="59">
        <f t="shared" si="700"/>
        <v>1002.3953265711912</v>
      </c>
      <c r="FF362" s="59">
        <f t="shared" si="701"/>
        <v>643.04806011556593</v>
      </c>
      <c r="FG362" s="59">
        <f t="shared" si="702"/>
        <v>0.48253443618828712</v>
      </c>
      <c r="FH362" s="59">
        <f t="shared" si="703"/>
        <v>1659.2529740584773</v>
      </c>
      <c r="FI362" s="59">
        <f t="shared" si="704"/>
        <v>810.63336253421983</v>
      </c>
      <c r="FJ362" s="59"/>
      <c r="FK362" s="59">
        <f t="shared" si="705"/>
        <v>1160.7661955094841</v>
      </c>
      <c r="FL362" s="59">
        <f t="shared" si="706"/>
        <v>530.12760624648081</v>
      </c>
      <c r="FM362" s="59"/>
      <c r="FN362" s="59">
        <f t="shared" si="707"/>
        <v>174.10301575178977</v>
      </c>
      <c r="FO362" s="59">
        <f t="shared" si="708"/>
        <v>106.94278025084229</v>
      </c>
      <c r="FP362" s="59"/>
      <c r="FQ362" s="59">
        <f t="shared" si="709"/>
        <v>26.23</v>
      </c>
      <c r="FR362" s="59">
        <f t="shared" si="710"/>
        <v>32.44</v>
      </c>
      <c r="FS362" s="59">
        <f t="shared" si="711"/>
        <v>28.6</v>
      </c>
      <c r="FT362" s="59">
        <f t="shared" si="712"/>
        <v>1369.113267039711</v>
      </c>
      <c r="FU362" s="59">
        <f t="shared" si="713"/>
        <v>490.03522391905642</v>
      </c>
      <c r="FV362" s="59"/>
      <c r="FW362" s="59"/>
      <c r="FX362" s="59"/>
      <c r="FY362" s="59"/>
      <c r="FZ362" s="59"/>
      <c r="GA362" s="59"/>
      <c r="GB362" s="59"/>
      <c r="GC362" s="59"/>
      <c r="GD362" s="60"/>
    </row>
    <row r="363" spans="1:186">
      <c r="C363" s="24" t="s">
        <v>233</v>
      </c>
      <c r="D363" s="24" t="s">
        <v>207</v>
      </c>
      <c r="E363" s="24"/>
      <c r="F363" s="23">
        <v>53.222999999999999</v>
      </c>
      <c r="G363" s="23">
        <v>0.19800000000000001</v>
      </c>
      <c r="H363" s="23">
        <v>1.8759999999999999</v>
      </c>
      <c r="I363" s="23">
        <v>7.2220000000000004</v>
      </c>
      <c r="J363" s="23">
        <v>0.20899999999999999</v>
      </c>
      <c r="K363" s="23">
        <v>16.544</v>
      </c>
      <c r="L363" s="23">
        <v>20.946999999999999</v>
      </c>
      <c r="M363" s="23">
        <v>0.114</v>
      </c>
      <c r="N363" s="23">
        <v>1.0999999999999999E-2</v>
      </c>
      <c r="O363" s="23">
        <v>9.2999999999999999E-2</v>
      </c>
      <c r="Q363" s="24">
        <v>53.814</v>
      </c>
      <c r="R363" s="24">
        <v>7.2999999999999995E-2</v>
      </c>
      <c r="S363" s="24">
        <v>1.3879999999999999</v>
      </c>
      <c r="T363" s="24">
        <v>18.437999999999999</v>
      </c>
      <c r="U363" s="24">
        <v>0.45</v>
      </c>
      <c r="V363" s="24">
        <v>25.434000000000001</v>
      </c>
      <c r="W363" s="24">
        <v>0.60799999999999998</v>
      </c>
      <c r="X363" s="24">
        <v>0</v>
      </c>
      <c r="Y363" s="24">
        <v>0</v>
      </c>
      <c r="Z363" s="24">
        <v>8.7999999999999995E-2</v>
      </c>
      <c r="AB363" s="69">
        <f t="shared" si="714"/>
        <v>956.60695312667178</v>
      </c>
      <c r="AC363" s="69">
        <f t="shared" si="715"/>
        <v>13.318790155715993</v>
      </c>
      <c r="AD363" s="59"/>
      <c r="AE363" s="63">
        <f t="shared" si="629"/>
        <v>956.60695312667178</v>
      </c>
      <c r="AF363" s="63"/>
      <c r="AG363" s="63">
        <f t="shared" si="630"/>
        <v>991.83509955706495</v>
      </c>
      <c r="AH363" s="63">
        <f t="shared" si="631"/>
        <v>999.40379669862091</v>
      </c>
      <c r="AI363" s="63">
        <f t="shared" si="632"/>
        <v>13.318790155715993</v>
      </c>
      <c r="AJ363" s="63">
        <f t="shared" si="633"/>
        <v>2.5833286302180412</v>
      </c>
      <c r="AK363" s="63">
        <f t="shared" si="634"/>
        <v>1131.501425073918</v>
      </c>
      <c r="AL363" s="79">
        <f t="shared" si="635"/>
        <v>0.60216820268376026</v>
      </c>
      <c r="AM363" s="80"/>
      <c r="AN363" s="59">
        <f t="shared" si="636"/>
        <v>0.13415395315659753</v>
      </c>
      <c r="AO363" s="59"/>
      <c r="AP363" s="59">
        <f t="shared" si="728"/>
        <v>0.88580544335209033</v>
      </c>
      <c r="AQ363" s="59">
        <f t="shared" si="728"/>
        <v>2.4787553143011663E-3</v>
      </c>
      <c r="AR363" s="59">
        <f t="shared" si="728"/>
        <v>1.8399191847863396E-2</v>
      </c>
      <c r="AS363" s="59">
        <f t="shared" si="728"/>
        <v>0.10051999821842153</v>
      </c>
      <c r="AT363" s="59">
        <f t="shared" si="728"/>
        <v>2.9462555066079293E-3</v>
      </c>
      <c r="AU363" s="59">
        <f t="shared" si="728"/>
        <v>0.41047627554311689</v>
      </c>
      <c r="AV363" s="59">
        <f t="shared" si="728"/>
        <v>0.3735372895319683</v>
      </c>
      <c r="AW363" s="59">
        <f t="shared" si="728"/>
        <v>1.8393356448726905E-3</v>
      </c>
      <c r="AX363" s="59">
        <f t="shared" si="728"/>
        <v>1.1677778249607202E-4</v>
      </c>
      <c r="AY363" s="59">
        <f t="shared" si="728"/>
        <v>6.1184935084757585E-4</v>
      </c>
      <c r="AZ363" s="59">
        <f t="shared" si="637"/>
        <v>1.7967311720925858</v>
      </c>
      <c r="BA363" s="59"/>
      <c r="BB363" s="81">
        <f t="shared" si="720"/>
        <v>1.7716108867041807</v>
      </c>
      <c r="BC363" s="81">
        <f t="shared" si="720"/>
        <v>4.9575106286023326E-3</v>
      </c>
      <c r="BD363" s="81">
        <f t="shared" si="639"/>
        <v>5.5197575543590185E-2</v>
      </c>
      <c r="BE363" s="81">
        <f t="shared" si="730"/>
        <v>0.10051999821842153</v>
      </c>
      <c r="BF363" s="81">
        <f t="shared" si="730"/>
        <v>2.9462555066079293E-3</v>
      </c>
      <c r="BG363" s="81">
        <f t="shared" si="730"/>
        <v>0.41047627554311689</v>
      </c>
      <c r="BH363" s="81">
        <f t="shared" si="730"/>
        <v>0.3735372895319683</v>
      </c>
      <c r="BI363" s="81">
        <f t="shared" si="730"/>
        <v>1.8393356448726905E-3</v>
      </c>
      <c r="BJ363" s="81">
        <f t="shared" si="730"/>
        <v>1.1677778249607202E-4</v>
      </c>
      <c r="BK363" s="81">
        <f t="shared" si="640"/>
        <v>1.8355480525427275E-3</v>
      </c>
      <c r="BL363" s="81">
        <f t="shared" si="641"/>
        <v>2.7230374531563997</v>
      </c>
      <c r="BM363" s="81">
        <f t="shared" si="642"/>
        <v>2.2034217682335293</v>
      </c>
      <c r="BN363" s="59"/>
      <c r="BO363" s="82">
        <f t="shared" si="721"/>
        <v>1.9518029963017482</v>
      </c>
      <c r="BP363" s="82">
        <f t="shared" si="721"/>
        <v>5.4617434176557336E-3</v>
      </c>
      <c r="BQ363" s="82">
        <f t="shared" si="644"/>
        <v>4.819700369825175E-2</v>
      </c>
      <c r="BR363" s="82">
        <f t="shared" si="645"/>
        <v>3.2885355972722449E-2</v>
      </c>
      <c r="BS363" s="82">
        <f t="shared" si="646"/>
        <v>8.1082359670974199E-2</v>
      </c>
      <c r="BT363" s="82">
        <f t="shared" si="722"/>
        <v>0.22148795221726558</v>
      </c>
      <c r="BU363" s="82">
        <f t="shared" si="722"/>
        <v>6.4918435180378164E-3</v>
      </c>
      <c r="BV363" s="82">
        <f t="shared" si="722"/>
        <v>0.90445236087512804</v>
      </c>
      <c r="BW363" s="82">
        <f t="shared" si="627"/>
        <v>0.82306019500168937</v>
      </c>
      <c r="BX363" s="82">
        <f t="shared" si="723"/>
        <v>8.1056643980006848E-3</v>
      </c>
      <c r="BY363" s="82">
        <f t="shared" si="723"/>
        <v>5.1462141599577097E-4</v>
      </c>
      <c r="BZ363" s="82">
        <f t="shared" si="723"/>
        <v>2.6963243570742052E-3</v>
      </c>
      <c r="CA363" s="81">
        <f t="shared" si="649"/>
        <v>4.0051560611735697</v>
      </c>
      <c r="CB363" s="81">
        <f t="shared" si="650"/>
        <v>9.7975009311443151E-3</v>
      </c>
      <c r="CC363" s="81">
        <f t="shared" si="651"/>
        <v>1.5448270463824798E-2</v>
      </c>
      <c r="CD363" s="81">
        <f t="shared" si="652"/>
        <v>8.1056643980006848E-3</v>
      </c>
      <c r="CE363" s="81">
        <f t="shared" si="653"/>
        <v>2.4779691574721763E-2</v>
      </c>
      <c r="CF363" s="81">
        <f t="shared" si="654"/>
        <v>1.1708656061764994E-2</v>
      </c>
      <c r="CG363" s="81">
        <f t="shared" si="655"/>
        <v>1.3481621785371026E-3</v>
      </c>
      <c r="CH363" s="81">
        <f t="shared" si="656"/>
        <v>0.78522368518666552</v>
      </c>
      <c r="CI363" s="81">
        <f t="shared" si="657"/>
        <v>0.1703583139528641</v>
      </c>
      <c r="CJ363" s="81">
        <f t="shared" si="658"/>
        <v>0.13606199572305125</v>
      </c>
      <c r="CK363" s="81">
        <f t="shared" si="659"/>
        <v>0.62714345555842721</v>
      </c>
      <c r="CL363" s="81">
        <f t="shared" si="660"/>
        <v>1.0015241733525542</v>
      </c>
      <c r="CM363" s="81">
        <f t="shared" si="661"/>
        <v>0.78522368518666552</v>
      </c>
      <c r="CN363" s="81"/>
      <c r="CO363" s="59">
        <f t="shared" si="662"/>
        <v>0.81033748640443837</v>
      </c>
      <c r="CP363" s="81">
        <f t="shared" si="663"/>
        <v>0.21169045128612127</v>
      </c>
      <c r="CQ363" s="81">
        <f t="shared" si="664"/>
        <v>0.24063317270247511</v>
      </c>
      <c r="CR363" s="82">
        <f t="shared" si="665"/>
        <v>0.58969909683431332</v>
      </c>
      <c r="CS363" s="82">
        <f t="shared" si="666"/>
        <v>0.34454844637233256</v>
      </c>
      <c r="CT363" s="82">
        <f t="shared" si="667"/>
        <v>0.16054324409584472</v>
      </c>
      <c r="CU363" s="59">
        <f t="shared" si="729"/>
        <v>0.89564162351895593</v>
      </c>
      <c r="CV363" s="59">
        <f t="shared" si="729"/>
        <v>9.1388453507063201E-4</v>
      </c>
      <c r="CW363" s="59">
        <f t="shared" si="729"/>
        <v>1.3613048126244347E-2</v>
      </c>
      <c r="CX363" s="59">
        <f t="shared" si="729"/>
        <v>0.25663081239978619</v>
      </c>
      <c r="CY363" s="59">
        <f t="shared" si="729"/>
        <v>6.343612334801762E-3</v>
      </c>
      <c r="CZ363" s="59">
        <f t="shared" si="729"/>
        <v>0.63104772679905918</v>
      </c>
      <c r="DA363" s="59">
        <f t="shared" si="729"/>
        <v>1.0842157446671922E-2</v>
      </c>
      <c r="DB363" s="59">
        <f t="shared" si="729"/>
        <v>0</v>
      </c>
      <c r="DC363" s="59">
        <f t="shared" si="729"/>
        <v>0</v>
      </c>
      <c r="DD363" s="59">
        <f t="shared" si="729"/>
        <v>5.7895422445792123E-4</v>
      </c>
      <c r="DE363" s="59">
        <f t="shared" si="668"/>
        <v>1.8156118193850477</v>
      </c>
      <c r="DF363" s="59"/>
      <c r="DG363" s="81">
        <f t="shared" si="724"/>
        <v>1.7912832470379119</v>
      </c>
      <c r="DH363" s="81">
        <f t="shared" si="724"/>
        <v>1.827769070141264E-3</v>
      </c>
      <c r="DI363" s="81">
        <f t="shared" si="670"/>
        <v>4.0839144378733039E-2</v>
      </c>
      <c r="DJ363" s="81">
        <f t="shared" si="731"/>
        <v>0.25663081239978619</v>
      </c>
      <c r="DK363" s="81">
        <f t="shared" si="731"/>
        <v>6.343612334801762E-3</v>
      </c>
      <c r="DL363" s="81">
        <f t="shared" si="731"/>
        <v>0.63104772679905918</v>
      </c>
      <c r="DM363" s="81">
        <f t="shared" si="731"/>
        <v>1.0842157446671922E-2</v>
      </c>
      <c r="DN363" s="81">
        <f t="shared" si="731"/>
        <v>0</v>
      </c>
      <c r="DO363" s="81">
        <f t="shared" si="731"/>
        <v>0</v>
      </c>
      <c r="DP363" s="81">
        <f t="shared" si="671"/>
        <v>1.7368626733737637E-3</v>
      </c>
      <c r="DQ363" s="81">
        <f t="shared" si="672"/>
        <v>2.7405513321404791</v>
      </c>
      <c r="DR363" s="81">
        <f t="shared" si="673"/>
        <v>2.1893404913214169</v>
      </c>
      <c r="DS363" s="59"/>
      <c r="DT363" s="82">
        <f t="shared" si="725"/>
        <v>1.9608644720829025</v>
      </c>
      <c r="DU363" s="82">
        <f t="shared" si="725"/>
        <v>2.0008044170225824E-3</v>
      </c>
      <c r="DV363" s="82">
        <f t="shared" si="675"/>
        <v>3.9135527917097512E-2</v>
      </c>
      <c r="DW363" s="82">
        <f t="shared" si="676"/>
        <v>2.0471667029090278E-2</v>
      </c>
      <c r="DX363" s="82">
        <f t="shared" si="677"/>
        <v>5.960719494618779E-2</v>
      </c>
      <c r="DY363" s="82">
        <f t="shared" si="726"/>
        <v>0.56185222890756226</v>
      </c>
      <c r="DZ363" s="82">
        <f t="shared" si="726"/>
        <v>1.3888327345827491E-2</v>
      </c>
      <c r="EA363" s="82">
        <f t="shared" si="726"/>
        <v>1.3815783402375155</v>
      </c>
      <c r="EB363" s="82">
        <f t="shared" si="628"/>
        <v>2.3737174311280865E-2</v>
      </c>
      <c r="EC363" s="82">
        <f t="shared" si="727"/>
        <v>0</v>
      </c>
      <c r="ED363" s="82">
        <f t="shared" si="727"/>
        <v>0</v>
      </c>
      <c r="EE363" s="82">
        <f t="shared" si="727"/>
        <v>2.5350558524546304E-3</v>
      </c>
      <c r="EF363" s="81">
        <f t="shared" si="680"/>
        <v>4.006063598100754</v>
      </c>
      <c r="EG363" s="81">
        <f t="shared" si="681"/>
        <v>1.2127196201507439E-2</v>
      </c>
      <c r="EH363" s="81">
        <f t="shared" si="682"/>
        <v>1.816326062410667E-2</v>
      </c>
      <c r="EI363" s="81">
        <f t="shared" si="683"/>
        <v>0</v>
      </c>
      <c r="EJ363" s="81">
        <f t="shared" si="684"/>
        <v>2.0008044170225824E-3</v>
      </c>
      <c r="EK363" s="81">
        <f t="shared" si="685"/>
        <v>2.5350558524546304E-3</v>
      </c>
      <c r="EL363" s="81">
        <f t="shared" si="686"/>
        <v>1.7936611176635649E-2</v>
      </c>
      <c r="EM363" s="81">
        <f t="shared" si="687"/>
        <v>2.3737174311280865E-2</v>
      </c>
      <c r="EN363" s="81">
        <f t="shared" si="688"/>
        <v>0.95682215329298304</v>
      </c>
      <c r="EO363" s="81">
        <f t="shared" si="689"/>
        <v>0.67537526195601594</v>
      </c>
      <c r="EP363" s="81">
        <f t="shared" si="690"/>
        <v>1.6754942664530901E-2</v>
      </c>
      <c r="EQ363" s="81">
        <f t="shared" si="691"/>
        <v>0.47430932523157782</v>
      </c>
      <c r="ER363" s="81">
        <f t="shared" si="692"/>
        <v>2.3659637229019995E-2</v>
      </c>
      <c r="ES363" s="81">
        <f t="shared" si="693"/>
        <v>0.28463939969627799</v>
      </c>
      <c r="ET363" s="81">
        <f t="shared" si="694"/>
        <v>0.48289145744382195</v>
      </c>
      <c r="EU363" s="81">
        <f t="shared" si="695"/>
        <v>1.0030317990503768</v>
      </c>
      <c r="EV363" s="59"/>
      <c r="EW363" s="59"/>
      <c r="EX363" s="59"/>
      <c r="EY363" s="59"/>
      <c r="EZ363" s="59">
        <f t="shared" si="696"/>
        <v>0.17923609421330158</v>
      </c>
      <c r="FA363" s="59">
        <f t="shared" si="697"/>
        <v>1121.6949408644866</v>
      </c>
      <c r="FB363" s="59"/>
      <c r="FC363" s="59">
        <f t="shared" si="698"/>
        <v>1314.4410204527765</v>
      </c>
      <c r="FD363" s="59">
        <f t="shared" si="699"/>
        <v>1003.7186488842669</v>
      </c>
      <c r="FE363" s="59">
        <f t="shared" si="700"/>
        <v>1150.6068648698542</v>
      </c>
      <c r="FF363" s="59">
        <f t="shared" si="701"/>
        <v>723.8150327875361</v>
      </c>
      <c r="FG363" s="59">
        <f t="shared" si="702"/>
        <v>0.50733384291988748</v>
      </c>
      <c r="FH363" s="59">
        <f t="shared" si="703"/>
        <v>1698.2160887750965</v>
      </c>
      <c r="FI363" s="59">
        <f t="shared" si="704"/>
        <v>965.89254709225827</v>
      </c>
      <c r="FJ363" s="59"/>
      <c r="FK363" s="59">
        <f t="shared" si="705"/>
        <v>1155.3571320343763</v>
      </c>
      <c r="FL363" s="59">
        <f t="shared" si="706"/>
        <v>560.10892591385016</v>
      </c>
      <c r="FM363" s="59"/>
      <c r="FN363" s="59">
        <f t="shared" si="707"/>
        <v>68.356790921262217</v>
      </c>
      <c r="FO363" s="59">
        <f t="shared" si="708"/>
        <v>49.67168308957401</v>
      </c>
      <c r="FP363" s="59"/>
      <c r="FQ363" s="59">
        <f t="shared" si="709"/>
        <v>26.23</v>
      </c>
      <c r="FR363" s="59">
        <f t="shared" si="710"/>
        <v>32.44</v>
      </c>
      <c r="FS363" s="59">
        <f t="shared" si="711"/>
        <v>28.6</v>
      </c>
      <c r="FT363" s="59">
        <f t="shared" si="712"/>
        <v>1449.400623754922</v>
      </c>
      <c r="FU363" s="59">
        <f t="shared" si="713"/>
        <v>584.15385886049546</v>
      </c>
      <c r="FV363" s="59"/>
      <c r="FW363" s="59"/>
      <c r="FX363" s="59"/>
      <c r="FY363" s="59"/>
      <c r="FZ363" s="59"/>
      <c r="GA363" s="59"/>
      <c r="GB363" s="59"/>
      <c r="GC363" s="59"/>
      <c r="GD363" s="60"/>
    </row>
    <row r="364" spans="1:186">
      <c r="C364" s="24" t="s">
        <v>234</v>
      </c>
      <c r="D364" s="24" t="s">
        <v>214</v>
      </c>
      <c r="E364" s="24"/>
      <c r="F364" s="23">
        <v>53.222999999999999</v>
      </c>
      <c r="G364" s="23">
        <v>0.19800000000000001</v>
      </c>
      <c r="H364" s="23">
        <v>1.8759999999999999</v>
      </c>
      <c r="I364" s="23">
        <v>7.2220000000000004</v>
      </c>
      <c r="J364" s="23">
        <v>0.20899999999999999</v>
      </c>
      <c r="K364" s="23">
        <v>16.544</v>
      </c>
      <c r="L364" s="23">
        <v>20.946999999999999</v>
      </c>
      <c r="M364" s="23">
        <v>0.114</v>
      </c>
      <c r="N364" s="23">
        <v>1.0999999999999999E-2</v>
      </c>
      <c r="O364" s="23">
        <v>9.2999999999999999E-2</v>
      </c>
      <c r="Q364" s="24">
        <v>53.527999999999999</v>
      </c>
      <c r="R364" s="24">
        <v>6.9000000000000006E-2</v>
      </c>
      <c r="S364" s="24">
        <v>1.504</v>
      </c>
      <c r="T364" s="24">
        <v>18.164999999999999</v>
      </c>
      <c r="U364" s="24">
        <v>0.44700000000000001</v>
      </c>
      <c r="V364" s="24">
        <v>25.515000000000001</v>
      </c>
      <c r="W364" s="24">
        <v>0.54100000000000004</v>
      </c>
      <c r="X364" s="24">
        <v>-1E-3</v>
      </c>
      <c r="Y364" s="24">
        <v>1.4999999999999999E-2</v>
      </c>
      <c r="Z364" s="24">
        <v>0.159</v>
      </c>
      <c r="AB364" s="69">
        <f t="shared" si="714"/>
        <v>961.23898910903961</v>
      </c>
      <c r="AC364" s="69">
        <f t="shared" si="715"/>
        <v>14.322192221007738</v>
      </c>
      <c r="AD364" s="59"/>
      <c r="AE364" s="63">
        <f t="shared" si="629"/>
        <v>961.23898910903961</v>
      </c>
      <c r="AF364" s="63"/>
      <c r="AG364" s="63">
        <f t="shared" si="630"/>
        <v>995.9437558047224</v>
      </c>
      <c r="AH364" s="63">
        <f t="shared" si="631"/>
        <v>1004.0545664846668</v>
      </c>
      <c r="AI364" s="63">
        <f t="shared" si="632"/>
        <v>14.322192221007738</v>
      </c>
      <c r="AJ364" s="63">
        <f t="shared" si="633"/>
        <v>1.5382431567205668</v>
      </c>
      <c r="AK364" s="63">
        <f t="shared" si="634"/>
        <v>1141.8159909163398</v>
      </c>
      <c r="AL364" s="79">
        <f t="shared" si="635"/>
        <v>0.61316468398161927</v>
      </c>
      <c r="AM364" s="80"/>
      <c r="AN364" s="59">
        <f t="shared" si="636"/>
        <v>0.11970642574254407</v>
      </c>
      <c r="AO364" s="59"/>
      <c r="AP364" s="59">
        <f t="shared" si="728"/>
        <v>0.88580544335209033</v>
      </c>
      <c r="AQ364" s="59">
        <f t="shared" si="728"/>
        <v>2.4787553143011663E-3</v>
      </c>
      <c r="AR364" s="59">
        <f t="shared" si="728"/>
        <v>1.8399191847863396E-2</v>
      </c>
      <c r="AS364" s="59">
        <f t="shared" si="728"/>
        <v>0.10051999821842153</v>
      </c>
      <c r="AT364" s="59">
        <f t="shared" si="728"/>
        <v>2.9462555066079293E-3</v>
      </c>
      <c r="AU364" s="59">
        <f t="shared" si="728"/>
        <v>0.41047627554311689</v>
      </c>
      <c r="AV364" s="59">
        <f t="shared" si="728"/>
        <v>0.3735372895319683</v>
      </c>
      <c r="AW364" s="59">
        <f t="shared" si="728"/>
        <v>1.8393356448726905E-3</v>
      </c>
      <c r="AX364" s="59">
        <f t="shared" si="728"/>
        <v>1.1677778249607202E-4</v>
      </c>
      <c r="AY364" s="59">
        <f t="shared" si="728"/>
        <v>6.1184935084757585E-4</v>
      </c>
      <c r="AZ364" s="59">
        <f t="shared" si="637"/>
        <v>1.7967311720925858</v>
      </c>
      <c r="BA364" s="59"/>
      <c r="BB364" s="81">
        <f t="shared" si="720"/>
        <v>1.7716108867041807</v>
      </c>
      <c r="BC364" s="81">
        <f t="shared" si="720"/>
        <v>4.9575106286023326E-3</v>
      </c>
      <c r="BD364" s="81">
        <f t="shared" si="639"/>
        <v>5.5197575543590185E-2</v>
      </c>
      <c r="BE364" s="81">
        <f t="shared" si="730"/>
        <v>0.10051999821842153</v>
      </c>
      <c r="BF364" s="81">
        <f t="shared" si="730"/>
        <v>2.9462555066079293E-3</v>
      </c>
      <c r="BG364" s="81">
        <f t="shared" si="730"/>
        <v>0.41047627554311689</v>
      </c>
      <c r="BH364" s="81">
        <f t="shared" si="730"/>
        <v>0.3735372895319683</v>
      </c>
      <c r="BI364" s="81">
        <f t="shared" si="730"/>
        <v>1.8393356448726905E-3</v>
      </c>
      <c r="BJ364" s="81">
        <f t="shared" si="730"/>
        <v>1.1677778249607202E-4</v>
      </c>
      <c r="BK364" s="81">
        <f t="shared" si="640"/>
        <v>1.8355480525427275E-3</v>
      </c>
      <c r="BL364" s="81">
        <f t="shared" si="641"/>
        <v>2.7230374531563997</v>
      </c>
      <c r="BM364" s="81">
        <f t="shared" si="642"/>
        <v>2.2034217682335293</v>
      </c>
      <c r="BN364" s="59"/>
      <c r="BO364" s="82">
        <f t="shared" si="721"/>
        <v>1.9518029963017482</v>
      </c>
      <c r="BP364" s="82">
        <f t="shared" si="721"/>
        <v>5.4617434176557336E-3</v>
      </c>
      <c r="BQ364" s="82">
        <f t="shared" si="644"/>
        <v>4.819700369825175E-2</v>
      </c>
      <c r="BR364" s="82">
        <f t="shared" si="645"/>
        <v>3.2885355972722449E-2</v>
      </c>
      <c r="BS364" s="82">
        <f t="shared" si="646"/>
        <v>8.1082359670974199E-2</v>
      </c>
      <c r="BT364" s="82">
        <f t="shared" si="722"/>
        <v>0.22148795221726558</v>
      </c>
      <c r="BU364" s="82">
        <f t="shared" si="722"/>
        <v>6.4918435180378164E-3</v>
      </c>
      <c r="BV364" s="82">
        <f t="shared" si="722"/>
        <v>0.90445236087512804</v>
      </c>
      <c r="BW364" s="82">
        <f t="shared" si="627"/>
        <v>0.82306019500168937</v>
      </c>
      <c r="BX364" s="82">
        <f t="shared" si="723"/>
        <v>8.1056643980006848E-3</v>
      </c>
      <c r="BY364" s="82">
        <f t="shared" si="723"/>
        <v>5.1462141599577097E-4</v>
      </c>
      <c r="BZ364" s="82">
        <f t="shared" si="723"/>
        <v>2.6963243570742052E-3</v>
      </c>
      <c r="CA364" s="81">
        <f t="shared" si="649"/>
        <v>4.0051560611735697</v>
      </c>
      <c r="CB364" s="81">
        <f t="shared" si="650"/>
        <v>9.7975009311443151E-3</v>
      </c>
      <c r="CC364" s="81">
        <f t="shared" si="651"/>
        <v>1.5448270463824798E-2</v>
      </c>
      <c r="CD364" s="81">
        <f t="shared" si="652"/>
        <v>8.1056643980006848E-3</v>
      </c>
      <c r="CE364" s="81">
        <f t="shared" si="653"/>
        <v>2.4779691574721763E-2</v>
      </c>
      <c r="CF364" s="81">
        <f t="shared" si="654"/>
        <v>1.1708656061764994E-2</v>
      </c>
      <c r="CG364" s="81">
        <f t="shared" si="655"/>
        <v>1.3481621785371026E-3</v>
      </c>
      <c r="CH364" s="81">
        <f t="shared" si="656"/>
        <v>0.78522368518666552</v>
      </c>
      <c r="CI364" s="81">
        <f t="shared" si="657"/>
        <v>0.1703583139528641</v>
      </c>
      <c r="CJ364" s="81">
        <f t="shared" si="658"/>
        <v>0.13606199572305125</v>
      </c>
      <c r="CK364" s="81">
        <f t="shared" si="659"/>
        <v>0.62714345555842721</v>
      </c>
      <c r="CL364" s="81">
        <f t="shared" si="660"/>
        <v>1.0015241733525542</v>
      </c>
      <c r="CM364" s="81">
        <f t="shared" si="661"/>
        <v>0.78522368518666552</v>
      </c>
      <c r="CN364" s="81"/>
      <c r="CO364" s="59">
        <f t="shared" si="662"/>
        <v>0.81033748640443837</v>
      </c>
      <c r="CP364" s="81">
        <f t="shared" si="663"/>
        <v>0.21169045128612127</v>
      </c>
      <c r="CQ364" s="81">
        <f t="shared" si="664"/>
        <v>0.24063317270247511</v>
      </c>
      <c r="CR364" s="82">
        <f t="shared" si="665"/>
        <v>0.58969909683431332</v>
      </c>
      <c r="CS364" s="82">
        <f t="shared" si="666"/>
        <v>0.34454844637233256</v>
      </c>
      <c r="CT364" s="82">
        <f t="shared" si="667"/>
        <v>0.16054324409584472</v>
      </c>
      <c r="CU364" s="59">
        <f t="shared" si="729"/>
        <v>0.89088164462263852</v>
      </c>
      <c r="CV364" s="59">
        <f t="shared" si="729"/>
        <v>8.6380867013525499E-4</v>
      </c>
      <c r="CW364" s="59">
        <f t="shared" si="729"/>
        <v>1.4750738027284943E-2</v>
      </c>
      <c r="CX364" s="59">
        <f t="shared" si="729"/>
        <v>0.25283103955104219</v>
      </c>
      <c r="CY364" s="59">
        <f t="shared" si="729"/>
        <v>6.3013215859030842E-3</v>
      </c>
      <c r="CZ364" s="59">
        <f t="shared" si="729"/>
        <v>0.63305743293536187</v>
      </c>
      <c r="DA364" s="59">
        <f t="shared" si="729"/>
        <v>9.6473802280419574E-3</v>
      </c>
      <c r="DB364" s="59">
        <f t="shared" si="729"/>
        <v>-1.6134523200637635E-5</v>
      </c>
      <c r="DC364" s="59">
        <f t="shared" si="729"/>
        <v>1.5924243067646184E-4</v>
      </c>
      <c r="DD364" s="59">
        <f t="shared" si="729"/>
        <v>1.0460650191910167E-3</v>
      </c>
      <c r="DE364" s="59">
        <f t="shared" si="668"/>
        <v>1.8095225385470746</v>
      </c>
      <c r="DF364" s="59"/>
      <c r="DG364" s="81">
        <f t="shared" si="724"/>
        <v>1.781763289245277</v>
      </c>
      <c r="DH364" s="81">
        <f t="shared" si="724"/>
        <v>1.72761734027051E-3</v>
      </c>
      <c r="DI364" s="81">
        <f t="shared" si="670"/>
        <v>4.4252214081854827E-2</v>
      </c>
      <c r="DJ364" s="81">
        <f t="shared" si="731"/>
        <v>0.25283103955104219</v>
      </c>
      <c r="DK364" s="81">
        <f t="shared" si="731"/>
        <v>6.3013215859030842E-3</v>
      </c>
      <c r="DL364" s="81">
        <f t="shared" si="731"/>
        <v>0.63305743293536187</v>
      </c>
      <c r="DM364" s="81">
        <f t="shared" si="731"/>
        <v>9.6473802280419574E-3</v>
      </c>
      <c r="DN364" s="81">
        <f t="shared" si="731"/>
        <v>-1.6134523200637635E-5</v>
      </c>
      <c r="DO364" s="81">
        <f t="shared" si="731"/>
        <v>1.5924243067646184E-4</v>
      </c>
      <c r="DP364" s="81">
        <f t="shared" si="671"/>
        <v>3.1381950575730504E-3</v>
      </c>
      <c r="DQ364" s="81">
        <f t="shared" si="672"/>
        <v>2.7328615979328004</v>
      </c>
      <c r="DR364" s="81">
        <f t="shared" si="673"/>
        <v>2.195500864199833</v>
      </c>
      <c r="DS364" s="59"/>
      <c r="DT364" s="82">
        <f t="shared" si="725"/>
        <v>1.9559314206687715</v>
      </c>
      <c r="DU364" s="82">
        <f t="shared" si="725"/>
        <v>1.8964926817852609E-3</v>
      </c>
      <c r="DV364" s="82">
        <f t="shared" si="675"/>
        <v>4.4068579331228541E-2</v>
      </c>
      <c r="DW364" s="82">
        <f t="shared" si="676"/>
        <v>2.0701936841750326E-2</v>
      </c>
      <c r="DX364" s="82">
        <f t="shared" si="677"/>
        <v>6.4770516172978868E-2</v>
      </c>
      <c r="DY364" s="82">
        <f t="shared" si="726"/>
        <v>0.55509076583085526</v>
      </c>
      <c r="DZ364" s="82">
        <f t="shared" si="726"/>
        <v>1.3834556987451284E-2</v>
      </c>
      <c r="EA364" s="82">
        <f t="shared" si="726"/>
        <v>1.3898781410977148</v>
      </c>
      <c r="EB364" s="82">
        <f t="shared" si="628"/>
        <v>2.11808316279305E-2</v>
      </c>
      <c r="EC364" s="82">
        <f t="shared" si="727"/>
        <v>-7.0846719260904368E-5</v>
      </c>
      <c r="ED364" s="82">
        <f t="shared" si="727"/>
        <v>6.9923378833490794E-4</v>
      </c>
      <c r="EE364" s="82">
        <f t="shared" si="727"/>
        <v>4.5932733072861845E-3</v>
      </c>
      <c r="EF364" s="81">
        <f t="shared" si="680"/>
        <v>4.0078043854438468</v>
      </c>
      <c r="EG364" s="81">
        <f t="shared" si="681"/>
        <v>1.49095370993606E-2</v>
      </c>
      <c r="EH364" s="81">
        <f t="shared" si="682"/>
        <v>2.3367563962528592E-2</v>
      </c>
      <c r="EI364" s="81">
        <f t="shared" si="683"/>
        <v>-7.0846719260904368E-5</v>
      </c>
      <c r="EJ364" s="81">
        <f t="shared" si="684"/>
        <v>1.8964926817852609E-3</v>
      </c>
      <c r="EK364" s="81">
        <f t="shared" si="685"/>
        <v>4.5932733072861845E-3</v>
      </c>
      <c r="EL364" s="81">
        <f t="shared" si="686"/>
        <v>1.6179510253725046E-2</v>
      </c>
      <c r="EM364" s="81">
        <f t="shared" si="687"/>
        <v>2.11808316279305E-2</v>
      </c>
      <c r="EN364" s="81">
        <f t="shared" si="688"/>
        <v>0.95977331467629023</v>
      </c>
      <c r="EO364" s="81">
        <f t="shared" si="689"/>
        <v>0.68101163544535415</v>
      </c>
      <c r="EP364" s="81">
        <f t="shared" si="690"/>
        <v>1.5028957949195173E-2</v>
      </c>
      <c r="EQ364" s="81">
        <f t="shared" si="691"/>
        <v>0.47953324348828641</v>
      </c>
      <c r="ER364" s="81">
        <f t="shared" si="692"/>
        <v>2.1181377539582925E-2</v>
      </c>
      <c r="ES364" s="81">
        <f t="shared" si="693"/>
        <v>0.27987803752342355</v>
      </c>
      <c r="ET364" s="81">
        <f t="shared" si="694"/>
        <v>0.48758477082837343</v>
      </c>
      <c r="EU364" s="81">
        <f t="shared" si="695"/>
        <v>1.0035525758277564</v>
      </c>
      <c r="EV364" s="59"/>
      <c r="EW364" s="59"/>
      <c r="EX364" s="59"/>
      <c r="EY364" s="59"/>
      <c r="EZ364" s="59">
        <f t="shared" si="696"/>
        <v>0.1792449554213344</v>
      </c>
      <c r="FA364" s="59">
        <f t="shared" si="697"/>
        <v>1121.7091756584209</v>
      </c>
      <c r="FB364" s="59"/>
      <c r="FC364" s="59">
        <f t="shared" si="698"/>
        <v>1312.535284075467</v>
      </c>
      <c r="FD364" s="59">
        <f t="shared" si="699"/>
        <v>999.39704730658025</v>
      </c>
      <c r="FE364" s="59">
        <f t="shared" si="700"/>
        <v>1127.389431868738</v>
      </c>
      <c r="FF364" s="59">
        <f t="shared" si="701"/>
        <v>713.85875470285691</v>
      </c>
      <c r="FG364" s="59">
        <f t="shared" si="702"/>
        <v>0.50180707171004102</v>
      </c>
      <c r="FH364" s="59">
        <f t="shared" si="703"/>
        <v>1689.5667513394319</v>
      </c>
      <c r="FI364" s="59">
        <f t="shared" si="704"/>
        <v>942.24068835594437</v>
      </c>
      <c r="FJ364" s="59"/>
      <c r="FK364" s="59">
        <f t="shared" si="705"/>
        <v>1158.3722153530557</v>
      </c>
      <c r="FL364" s="59">
        <f t="shared" si="706"/>
        <v>561.09416929479391</v>
      </c>
      <c r="FM364" s="59"/>
      <c r="FN364" s="59">
        <f t="shared" si="707"/>
        <v>78.844997715509407</v>
      </c>
      <c r="FO364" s="59">
        <f t="shared" si="708"/>
        <v>56.144097547270242</v>
      </c>
      <c r="FP364" s="59"/>
      <c r="FQ364" s="59">
        <f t="shared" si="709"/>
        <v>26.23</v>
      </c>
      <c r="FR364" s="59">
        <f t="shared" si="710"/>
        <v>32.44</v>
      </c>
      <c r="FS364" s="59">
        <f t="shared" si="711"/>
        <v>28.6</v>
      </c>
      <c r="FT364" s="59">
        <f t="shared" si="712"/>
        <v>1431.2204360956134</v>
      </c>
      <c r="FU364" s="59">
        <f t="shared" si="713"/>
        <v>570.8654977341422</v>
      </c>
      <c r="FV364" s="59"/>
      <c r="FW364" s="59"/>
      <c r="FX364" s="59"/>
      <c r="FY364" s="59"/>
      <c r="FZ364" s="59"/>
      <c r="GA364" s="59"/>
      <c r="GB364" s="59"/>
      <c r="GC364" s="59"/>
      <c r="GD364" s="60"/>
    </row>
    <row r="365" spans="1:186">
      <c r="C365" s="24" t="s">
        <v>235</v>
      </c>
      <c r="D365" s="24" t="s">
        <v>214</v>
      </c>
      <c r="E365" s="24"/>
      <c r="F365" s="23">
        <v>53.222999999999999</v>
      </c>
      <c r="G365" s="23">
        <v>0.19800000000000001</v>
      </c>
      <c r="H365" s="23">
        <v>1.8759999999999999</v>
      </c>
      <c r="I365" s="23">
        <v>7.2220000000000004</v>
      </c>
      <c r="J365" s="23">
        <v>0.20899999999999999</v>
      </c>
      <c r="K365" s="23">
        <v>16.544</v>
      </c>
      <c r="L365" s="23">
        <v>20.946999999999999</v>
      </c>
      <c r="M365" s="23">
        <v>0.114</v>
      </c>
      <c r="N365" s="23">
        <v>1.0999999999999999E-2</v>
      </c>
      <c r="O365" s="23">
        <v>9.2999999999999999E-2</v>
      </c>
      <c r="Q365" s="24">
        <v>53.606999999999999</v>
      </c>
      <c r="R365" s="24">
        <v>8.8999999999999996E-2</v>
      </c>
      <c r="S365" s="24">
        <v>1.5309999999999999</v>
      </c>
      <c r="T365" s="24">
        <v>18.288</v>
      </c>
      <c r="U365" s="24">
        <v>0.38800000000000001</v>
      </c>
      <c r="V365" s="24">
        <v>25.632999999999999</v>
      </c>
      <c r="W365" s="24">
        <v>0.432</v>
      </c>
      <c r="X365" s="24">
        <v>-1.0999999999999999E-2</v>
      </c>
      <c r="Y365" s="24">
        <v>-2E-3</v>
      </c>
      <c r="Z365" s="24">
        <v>9.8000000000000004E-2</v>
      </c>
      <c r="AB365" s="69">
        <f t="shared" si="714"/>
        <v>965.27302052597599</v>
      </c>
      <c r="AC365" s="69">
        <f t="shared" si="715"/>
        <v>16.43202615177541</v>
      </c>
      <c r="AD365" s="59"/>
      <c r="AE365" s="63">
        <f t="shared" si="629"/>
        <v>965.27302052597599</v>
      </c>
      <c r="AF365" s="63"/>
      <c r="AG365" s="63">
        <f t="shared" si="630"/>
        <v>1008.3571409069865</v>
      </c>
      <c r="AH365" s="63">
        <f t="shared" si="631"/>
        <v>1014.7383956390257</v>
      </c>
      <c r="AI365" s="63">
        <f t="shared" si="632"/>
        <v>16.43202615177541</v>
      </c>
      <c r="AJ365" s="63">
        <f t="shared" si="633"/>
        <v>-1.0368947397072432</v>
      </c>
      <c r="AK365" s="63">
        <f t="shared" si="634"/>
        <v>1163.5042271162042</v>
      </c>
      <c r="AL365" s="79">
        <f t="shared" si="635"/>
        <v>0.6118573580819926</v>
      </c>
      <c r="AM365" s="80"/>
      <c r="AN365" s="59">
        <f t="shared" si="636"/>
        <v>9.5439937058742749E-2</v>
      </c>
      <c r="AO365" s="59"/>
      <c r="AP365" s="59">
        <f t="shared" si="728"/>
        <v>0.88580544335209033</v>
      </c>
      <c r="AQ365" s="59">
        <f t="shared" si="728"/>
        <v>2.4787553143011663E-3</v>
      </c>
      <c r="AR365" s="59">
        <f t="shared" si="728"/>
        <v>1.8399191847863396E-2</v>
      </c>
      <c r="AS365" s="59">
        <f t="shared" si="728"/>
        <v>0.10051999821842153</v>
      </c>
      <c r="AT365" s="59">
        <f t="shared" si="728"/>
        <v>2.9462555066079293E-3</v>
      </c>
      <c r="AU365" s="59">
        <f t="shared" si="728"/>
        <v>0.41047627554311689</v>
      </c>
      <c r="AV365" s="59">
        <f t="shared" si="728"/>
        <v>0.3735372895319683</v>
      </c>
      <c r="AW365" s="59">
        <f t="shared" si="728"/>
        <v>1.8393356448726905E-3</v>
      </c>
      <c r="AX365" s="59">
        <f t="shared" si="728"/>
        <v>1.1677778249607202E-4</v>
      </c>
      <c r="AY365" s="59">
        <f t="shared" si="728"/>
        <v>6.1184935084757585E-4</v>
      </c>
      <c r="AZ365" s="59">
        <f t="shared" si="637"/>
        <v>1.7967311720925858</v>
      </c>
      <c r="BA365" s="59"/>
      <c r="BB365" s="81">
        <f t="shared" si="720"/>
        <v>1.7716108867041807</v>
      </c>
      <c r="BC365" s="81">
        <f t="shared" si="720"/>
        <v>4.9575106286023326E-3</v>
      </c>
      <c r="BD365" s="81">
        <f t="shared" si="639"/>
        <v>5.5197575543590185E-2</v>
      </c>
      <c r="BE365" s="81">
        <f t="shared" si="730"/>
        <v>0.10051999821842153</v>
      </c>
      <c r="BF365" s="81">
        <f t="shared" si="730"/>
        <v>2.9462555066079293E-3</v>
      </c>
      <c r="BG365" s="81">
        <f t="shared" si="730"/>
        <v>0.41047627554311689</v>
      </c>
      <c r="BH365" s="81">
        <f t="shared" si="730"/>
        <v>0.3735372895319683</v>
      </c>
      <c r="BI365" s="81">
        <f t="shared" si="730"/>
        <v>1.8393356448726905E-3</v>
      </c>
      <c r="BJ365" s="81">
        <f t="shared" si="730"/>
        <v>1.1677778249607202E-4</v>
      </c>
      <c r="BK365" s="81">
        <f t="shared" si="640"/>
        <v>1.8355480525427275E-3</v>
      </c>
      <c r="BL365" s="81">
        <f t="shared" si="641"/>
        <v>2.7230374531563997</v>
      </c>
      <c r="BM365" s="81">
        <f t="shared" si="642"/>
        <v>2.2034217682335293</v>
      </c>
      <c r="BN365" s="59"/>
      <c r="BO365" s="82">
        <f t="shared" si="721"/>
        <v>1.9518029963017482</v>
      </c>
      <c r="BP365" s="82">
        <f t="shared" si="721"/>
        <v>5.4617434176557336E-3</v>
      </c>
      <c r="BQ365" s="82">
        <f t="shared" si="644"/>
        <v>4.819700369825175E-2</v>
      </c>
      <c r="BR365" s="82">
        <f t="shared" si="645"/>
        <v>3.2885355972722449E-2</v>
      </c>
      <c r="BS365" s="82">
        <f t="shared" si="646"/>
        <v>8.1082359670974199E-2</v>
      </c>
      <c r="BT365" s="82">
        <f t="shared" si="722"/>
        <v>0.22148795221726558</v>
      </c>
      <c r="BU365" s="82">
        <f t="shared" si="722"/>
        <v>6.4918435180378164E-3</v>
      </c>
      <c r="BV365" s="82">
        <f t="shared" si="722"/>
        <v>0.90445236087512804</v>
      </c>
      <c r="BW365" s="82">
        <f t="shared" si="627"/>
        <v>0.82306019500168937</v>
      </c>
      <c r="BX365" s="82">
        <f t="shared" si="723"/>
        <v>8.1056643980006848E-3</v>
      </c>
      <c r="BY365" s="82">
        <f t="shared" si="723"/>
        <v>5.1462141599577097E-4</v>
      </c>
      <c r="BZ365" s="82">
        <f t="shared" si="723"/>
        <v>2.6963243570742052E-3</v>
      </c>
      <c r="CA365" s="81">
        <f t="shared" si="649"/>
        <v>4.0051560611735697</v>
      </c>
      <c r="CB365" s="81">
        <f t="shared" si="650"/>
        <v>9.7975009311443151E-3</v>
      </c>
      <c r="CC365" s="81">
        <f t="shared" si="651"/>
        <v>1.5448270463824798E-2</v>
      </c>
      <c r="CD365" s="81">
        <f t="shared" si="652"/>
        <v>8.1056643980006848E-3</v>
      </c>
      <c r="CE365" s="81">
        <f t="shared" si="653"/>
        <v>2.4779691574721763E-2</v>
      </c>
      <c r="CF365" s="81">
        <f t="shared" si="654"/>
        <v>1.1708656061764994E-2</v>
      </c>
      <c r="CG365" s="81">
        <f t="shared" si="655"/>
        <v>1.3481621785371026E-3</v>
      </c>
      <c r="CH365" s="81">
        <f t="shared" si="656"/>
        <v>0.78522368518666552</v>
      </c>
      <c r="CI365" s="81">
        <f t="shared" si="657"/>
        <v>0.1703583139528641</v>
      </c>
      <c r="CJ365" s="81">
        <f t="shared" si="658"/>
        <v>0.13606199572305125</v>
      </c>
      <c r="CK365" s="81">
        <f t="shared" si="659"/>
        <v>0.62714345555842721</v>
      </c>
      <c r="CL365" s="81">
        <f t="shared" si="660"/>
        <v>1.0015241733525542</v>
      </c>
      <c r="CM365" s="81">
        <f t="shared" si="661"/>
        <v>0.78522368518666552</v>
      </c>
      <c r="CN365" s="81"/>
      <c r="CO365" s="59">
        <f t="shared" si="662"/>
        <v>0.81033748640443837</v>
      </c>
      <c r="CP365" s="81">
        <f t="shared" si="663"/>
        <v>0.21169045128612127</v>
      </c>
      <c r="CQ365" s="81">
        <f t="shared" si="664"/>
        <v>0.24063317270247511</v>
      </c>
      <c r="CR365" s="82">
        <f t="shared" si="665"/>
        <v>0.58969909683431332</v>
      </c>
      <c r="CS365" s="82">
        <f t="shared" si="666"/>
        <v>0.34454844637233256</v>
      </c>
      <c r="CT365" s="82">
        <f t="shared" si="667"/>
        <v>0.16054324409584472</v>
      </c>
      <c r="CU365" s="59">
        <f t="shared" si="729"/>
        <v>0.8921964639681248</v>
      </c>
      <c r="CV365" s="59">
        <f t="shared" si="729"/>
        <v>1.1141879948121404E-3</v>
      </c>
      <c r="CW365" s="59">
        <f t="shared" si="729"/>
        <v>1.50155451594237E-2</v>
      </c>
      <c r="CX365" s="59">
        <f t="shared" si="729"/>
        <v>0.25454302512025656</v>
      </c>
      <c r="CY365" s="59">
        <f t="shared" si="729"/>
        <v>5.469603524229075E-3</v>
      </c>
      <c r="CZ365" s="59">
        <f t="shared" si="729"/>
        <v>0.63598515298577818</v>
      </c>
      <c r="DA365" s="59">
        <f t="shared" si="729"/>
        <v>7.7036381857932077E-3</v>
      </c>
      <c r="DB365" s="59">
        <f t="shared" si="729"/>
        <v>-1.7747975520701398E-4</v>
      </c>
      <c r="DC365" s="59">
        <f t="shared" si="729"/>
        <v>-2.1232324090194913E-5</v>
      </c>
      <c r="DD365" s="59">
        <f t="shared" si="729"/>
        <v>6.4474447723723047E-4</v>
      </c>
      <c r="DE365" s="59">
        <f t="shared" si="668"/>
        <v>1.8124736493363576</v>
      </c>
      <c r="DF365" s="59"/>
      <c r="DG365" s="81">
        <f t="shared" si="724"/>
        <v>1.7843929279362496</v>
      </c>
      <c r="DH365" s="81">
        <f t="shared" si="724"/>
        <v>2.2283759896242808E-3</v>
      </c>
      <c r="DI365" s="81">
        <f t="shared" si="670"/>
        <v>4.5046635478271098E-2</v>
      </c>
      <c r="DJ365" s="81">
        <f t="shared" si="731"/>
        <v>0.25454302512025656</v>
      </c>
      <c r="DK365" s="81">
        <f t="shared" si="731"/>
        <v>5.469603524229075E-3</v>
      </c>
      <c r="DL365" s="81">
        <f t="shared" si="731"/>
        <v>0.63598515298577818</v>
      </c>
      <c r="DM365" s="81">
        <f t="shared" si="731"/>
        <v>7.7036381857932077E-3</v>
      </c>
      <c r="DN365" s="81">
        <f t="shared" si="731"/>
        <v>-1.7747975520701398E-4</v>
      </c>
      <c r="DO365" s="81">
        <f t="shared" si="731"/>
        <v>-2.1232324090194913E-5</v>
      </c>
      <c r="DP365" s="81">
        <f t="shared" si="671"/>
        <v>1.9342334317116914E-3</v>
      </c>
      <c r="DQ365" s="81">
        <f t="shared" si="672"/>
        <v>2.7371048805726166</v>
      </c>
      <c r="DR365" s="81">
        <f t="shared" si="673"/>
        <v>2.1920972201637992</v>
      </c>
      <c r="DS365" s="59"/>
      <c r="DT365" s="82">
        <f t="shared" si="725"/>
        <v>1.9557813885044975</v>
      </c>
      <c r="DU365" s="82">
        <f t="shared" si="725"/>
        <v>2.4424084061675706E-3</v>
      </c>
      <c r="DV365" s="82">
        <f t="shared" si="675"/>
        <v>4.4218611495502547E-2</v>
      </c>
      <c r="DW365" s="82">
        <f t="shared" si="676"/>
        <v>2.1612458110930821E-2</v>
      </c>
      <c r="DX365" s="82">
        <f t="shared" si="677"/>
        <v>6.5831069606433368E-2</v>
      </c>
      <c r="DY365" s="82">
        <f t="shared" si="726"/>
        <v>0.55798305777819845</v>
      </c>
      <c r="DZ365" s="82">
        <f t="shared" si="726"/>
        <v>1.1989902680860675E-2</v>
      </c>
      <c r="EA365" s="82">
        <f t="shared" si="726"/>
        <v>1.3941412859255728</v>
      </c>
      <c r="EB365" s="82">
        <f t="shared" si="628"/>
        <v>1.6887123852224982E-2</v>
      </c>
      <c r="EC365" s="82">
        <f t="shared" si="727"/>
        <v>-7.7810575604929377E-4</v>
      </c>
      <c r="ED365" s="82">
        <f t="shared" si="727"/>
        <v>-9.3086637231466266E-5</v>
      </c>
      <c r="EE365" s="82">
        <f t="shared" si="727"/>
        <v>2.8266851525353895E-3</v>
      </c>
      <c r="EF365" s="81">
        <f t="shared" si="680"/>
        <v>4.0070117295132093</v>
      </c>
      <c r="EG365" s="81">
        <f t="shared" si="681"/>
        <v>1.4116545663651902E-2</v>
      </c>
      <c r="EH365" s="81">
        <f t="shared" si="682"/>
        <v>2.0998379799785027E-2</v>
      </c>
      <c r="EI365" s="81">
        <f t="shared" si="683"/>
        <v>-7.7810575604929377E-4</v>
      </c>
      <c r="EJ365" s="81">
        <f t="shared" si="684"/>
        <v>2.4424084061675706E-3</v>
      </c>
      <c r="EK365" s="81">
        <f t="shared" si="685"/>
        <v>2.8266851525353895E-3</v>
      </c>
      <c r="EL365" s="81">
        <f t="shared" si="686"/>
        <v>1.9563878714444725E-2</v>
      </c>
      <c r="EM365" s="81">
        <f t="shared" si="687"/>
        <v>1.6887123852224982E-2</v>
      </c>
      <c r="EN365" s="81">
        <f t="shared" si="688"/>
        <v>0.96261041770589728</v>
      </c>
      <c r="EO365" s="81">
        <f t="shared" si="689"/>
        <v>0.6832672427564308</v>
      </c>
      <c r="EP365" s="81">
        <f t="shared" si="690"/>
        <v>1.1986592229174699E-2</v>
      </c>
      <c r="EQ365" s="81">
        <f t="shared" si="691"/>
        <v>0.48249343562160668</v>
      </c>
      <c r="ER365" s="81">
        <f t="shared" si="692"/>
        <v>1.6936191049646616E-2</v>
      </c>
      <c r="ES365" s="81">
        <f t="shared" si="693"/>
        <v>0.28063174599428919</v>
      </c>
      <c r="ET365" s="81">
        <f t="shared" si="694"/>
        <v>0.48861006949327646</v>
      </c>
      <c r="EU365" s="81">
        <f t="shared" si="695"/>
        <v>1.0035524080752207</v>
      </c>
      <c r="EV365" s="59"/>
      <c r="EW365" s="59"/>
      <c r="EX365" s="59"/>
      <c r="EY365" s="59"/>
      <c r="EZ365" s="59">
        <f t="shared" si="696"/>
        <v>0.17855996521406484</v>
      </c>
      <c r="FA365" s="59">
        <f t="shared" si="697"/>
        <v>1120.6067151560098</v>
      </c>
      <c r="FB365" s="59"/>
      <c r="FC365" s="59">
        <f t="shared" si="698"/>
        <v>1310.8306850163738</v>
      </c>
      <c r="FD365" s="59">
        <f t="shared" si="699"/>
        <v>997.81941254477397</v>
      </c>
      <c r="FE365" s="59">
        <f t="shared" si="700"/>
        <v>1079.5955214232613</v>
      </c>
      <c r="FF365" s="59">
        <f t="shared" si="701"/>
        <v>684.01985874577372</v>
      </c>
      <c r="FG365" s="59">
        <f t="shared" si="702"/>
        <v>0.49872838662035313</v>
      </c>
      <c r="FH365" s="59">
        <f t="shared" si="703"/>
        <v>1684.7404538466612</v>
      </c>
      <c r="FI365" s="59">
        <f t="shared" si="704"/>
        <v>897.08475843235544</v>
      </c>
      <c r="FJ365" s="59"/>
      <c r="FK365" s="59">
        <f t="shared" si="705"/>
        <v>1156.3101027329349</v>
      </c>
      <c r="FL365" s="59">
        <f t="shared" si="706"/>
        <v>568.75377952144947</v>
      </c>
      <c r="FM365" s="59"/>
      <c r="FN365" s="59">
        <f t="shared" si="707"/>
        <v>103.184463090641</v>
      </c>
      <c r="FO365" s="59">
        <f t="shared" si="708"/>
        <v>70.424866098188247</v>
      </c>
      <c r="FP365" s="59"/>
      <c r="FQ365" s="59">
        <f t="shared" si="709"/>
        <v>26.23</v>
      </c>
      <c r="FR365" s="59">
        <f t="shared" si="710"/>
        <v>32.44</v>
      </c>
      <c r="FS365" s="59">
        <f t="shared" si="711"/>
        <v>28.6</v>
      </c>
      <c r="FT365" s="59">
        <f t="shared" si="712"/>
        <v>1421.511140464761</v>
      </c>
      <c r="FU365" s="59">
        <f t="shared" si="713"/>
        <v>541.39000833565854</v>
      </c>
      <c r="FV365" s="59"/>
      <c r="FW365" s="59"/>
      <c r="FX365" s="59"/>
      <c r="FY365" s="59"/>
      <c r="FZ365" s="59"/>
      <c r="GA365" s="59"/>
      <c r="GB365" s="59"/>
      <c r="GC365" s="59"/>
      <c r="GD365" s="60"/>
    </row>
    <row r="366" spans="1:186">
      <c r="C366" s="24" t="s">
        <v>236</v>
      </c>
      <c r="D366" s="24" t="s">
        <v>214</v>
      </c>
      <c r="E366" s="24"/>
      <c r="F366" s="23">
        <v>53.222999999999999</v>
      </c>
      <c r="G366" s="23">
        <v>0.19800000000000001</v>
      </c>
      <c r="H366" s="23">
        <v>1.8759999999999999</v>
      </c>
      <c r="I366" s="23">
        <v>7.2220000000000004</v>
      </c>
      <c r="J366" s="23">
        <v>0.20899999999999999</v>
      </c>
      <c r="K366" s="23">
        <v>16.544</v>
      </c>
      <c r="L366" s="23">
        <v>20.946999999999999</v>
      </c>
      <c r="M366" s="23">
        <v>0.114</v>
      </c>
      <c r="N366" s="23">
        <v>1.0999999999999999E-2</v>
      </c>
      <c r="O366" s="23">
        <v>9.2999999999999999E-2</v>
      </c>
      <c r="Q366" s="24">
        <v>53.988999999999997</v>
      </c>
      <c r="R366" s="24">
        <v>0.12</v>
      </c>
      <c r="S366" s="24">
        <v>1.407</v>
      </c>
      <c r="T366" s="24">
        <v>18.056000000000001</v>
      </c>
      <c r="U366" s="24">
        <v>0.44700000000000001</v>
      </c>
      <c r="V366" s="24">
        <v>25.733000000000001</v>
      </c>
      <c r="W366" s="24">
        <v>0.61899999999999999</v>
      </c>
      <c r="X366" s="24">
        <v>-7.0000000000000001E-3</v>
      </c>
      <c r="Y366" s="24">
        <v>1.0999999999999999E-2</v>
      </c>
      <c r="Z366" s="24">
        <v>8.5000000000000006E-2</v>
      </c>
      <c r="AB366" s="69">
        <f t="shared" si="714"/>
        <v>958.17215259289571</v>
      </c>
      <c r="AC366" s="69">
        <f t="shared" si="715"/>
        <v>12.001634160972124</v>
      </c>
      <c r="AD366" s="59"/>
      <c r="AE366" s="63">
        <f t="shared" si="629"/>
        <v>958.17215259289571</v>
      </c>
      <c r="AF366" s="63"/>
      <c r="AG366" s="63">
        <f t="shared" si="630"/>
        <v>986.46766022752081</v>
      </c>
      <c r="AH366" s="63">
        <f t="shared" si="631"/>
        <v>994.42696151879522</v>
      </c>
      <c r="AI366" s="63">
        <f t="shared" si="632"/>
        <v>12.001634160972124</v>
      </c>
      <c r="AJ366" s="63">
        <f t="shared" si="633"/>
        <v>2.3330637358087216</v>
      </c>
      <c r="AK366" s="63">
        <f t="shared" si="634"/>
        <v>1117.9615962231808</v>
      </c>
      <c r="AL366" s="79">
        <f t="shared" si="635"/>
        <v>0.62213672202063819</v>
      </c>
      <c r="AM366" s="80"/>
      <c r="AN366" s="59">
        <f t="shared" si="636"/>
        <v>0.13609634200518067</v>
      </c>
      <c r="AO366" s="59"/>
      <c r="AP366" s="59">
        <f t="shared" si="728"/>
        <v>0.88580544335209033</v>
      </c>
      <c r="AQ366" s="59">
        <f t="shared" si="728"/>
        <v>2.4787553143011663E-3</v>
      </c>
      <c r="AR366" s="59">
        <f t="shared" si="728"/>
        <v>1.8399191847863396E-2</v>
      </c>
      <c r="AS366" s="59">
        <f t="shared" si="728"/>
        <v>0.10051999821842153</v>
      </c>
      <c r="AT366" s="59">
        <f t="shared" si="728"/>
        <v>2.9462555066079293E-3</v>
      </c>
      <c r="AU366" s="59">
        <f t="shared" si="728"/>
        <v>0.41047627554311689</v>
      </c>
      <c r="AV366" s="59">
        <f t="shared" si="728"/>
        <v>0.3735372895319683</v>
      </c>
      <c r="AW366" s="59">
        <f t="shared" si="728"/>
        <v>1.8393356448726905E-3</v>
      </c>
      <c r="AX366" s="59">
        <f t="shared" si="728"/>
        <v>1.1677778249607202E-4</v>
      </c>
      <c r="AY366" s="59">
        <f t="shared" si="728"/>
        <v>6.1184935084757585E-4</v>
      </c>
      <c r="AZ366" s="59">
        <f t="shared" si="637"/>
        <v>1.7967311720925858</v>
      </c>
      <c r="BA366" s="59"/>
      <c r="BB366" s="81">
        <f t="shared" si="720"/>
        <v>1.7716108867041807</v>
      </c>
      <c r="BC366" s="81">
        <f t="shared" si="720"/>
        <v>4.9575106286023326E-3</v>
      </c>
      <c r="BD366" s="81">
        <f t="shared" si="639"/>
        <v>5.5197575543590185E-2</v>
      </c>
      <c r="BE366" s="81">
        <f t="shared" si="730"/>
        <v>0.10051999821842153</v>
      </c>
      <c r="BF366" s="81">
        <f t="shared" si="730"/>
        <v>2.9462555066079293E-3</v>
      </c>
      <c r="BG366" s="81">
        <f t="shared" si="730"/>
        <v>0.41047627554311689</v>
      </c>
      <c r="BH366" s="81">
        <f t="shared" si="730"/>
        <v>0.3735372895319683</v>
      </c>
      <c r="BI366" s="81">
        <f t="shared" si="730"/>
        <v>1.8393356448726905E-3</v>
      </c>
      <c r="BJ366" s="81">
        <f t="shared" si="730"/>
        <v>1.1677778249607202E-4</v>
      </c>
      <c r="BK366" s="81">
        <f t="shared" si="640"/>
        <v>1.8355480525427275E-3</v>
      </c>
      <c r="BL366" s="81">
        <f t="shared" si="641"/>
        <v>2.7230374531563997</v>
      </c>
      <c r="BM366" s="81">
        <f t="shared" si="642"/>
        <v>2.2034217682335293</v>
      </c>
      <c r="BN366" s="59"/>
      <c r="BO366" s="82">
        <f t="shared" si="721"/>
        <v>1.9518029963017482</v>
      </c>
      <c r="BP366" s="82">
        <f t="shared" si="721"/>
        <v>5.4617434176557336E-3</v>
      </c>
      <c r="BQ366" s="82">
        <f t="shared" si="644"/>
        <v>4.819700369825175E-2</v>
      </c>
      <c r="BR366" s="82">
        <f t="shared" si="645"/>
        <v>3.2885355972722449E-2</v>
      </c>
      <c r="BS366" s="82">
        <f t="shared" si="646"/>
        <v>8.1082359670974199E-2</v>
      </c>
      <c r="BT366" s="82">
        <f t="shared" si="722"/>
        <v>0.22148795221726558</v>
      </c>
      <c r="BU366" s="82">
        <f t="shared" si="722"/>
        <v>6.4918435180378164E-3</v>
      </c>
      <c r="BV366" s="82">
        <f t="shared" si="722"/>
        <v>0.90445236087512804</v>
      </c>
      <c r="BW366" s="82">
        <f t="shared" si="722"/>
        <v>0.82306019500168937</v>
      </c>
      <c r="BX366" s="82">
        <f t="shared" si="723"/>
        <v>8.1056643980006848E-3</v>
      </c>
      <c r="BY366" s="82">
        <f t="shared" si="723"/>
        <v>5.1462141599577097E-4</v>
      </c>
      <c r="BZ366" s="82">
        <f t="shared" si="723"/>
        <v>2.6963243570742052E-3</v>
      </c>
      <c r="CA366" s="81">
        <f t="shared" si="649"/>
        <v>4.0051560611735697</v>
      </c>
      <c r="CB366" s="81">
        <f t="shared" si="650"/>
        <v>9.7975009311443151E-3</v>
      </c>
      <c r="CC366" s="81">
        <f t="shared" si="651"/>
        <v>1.5448270463824798E-2</v>
      </c>
      <c r="CD366" s="81">
        <f t="shared" si="652"/>
        <v>8.1056643980006848E-3</v>
      </c>
      <c r="CE366" s="81">
        <f t="shared" si="653"/>
        <v>2.4779691574721763E-2</v>
      </c>
      <c r="CF366" s="81">
        <f t="shared" si="654"/>
        <v>1.1708656061764994E-2</v>
      </c>
      <c r="CG366" s="81">
        <f t="shared" si="655"/>
        <v>1.3481621785371026E-3</v>
      </c>
      <c r="CH366" s="81">
        <f t="shared" si="656"/>
        <v>0.78522368518666552</v>
      </c>
      <c r="CI366" s="81">
        <f t="shared" si="657"/>
        <v>0.1703583139528641</v>
      </c>
      <c r="CJ366" s="81">
        <f t="shared" si="658"/>
        <v>0.13606199572305125</v>
      </c>
      <c r="CK366" s="81">
        <f t="shared" si="659"/>
        <v>0.62714345555842721</v>
      </c>
      <c r="CL366" s="81">
        <f t="shared" si="660"/>
        <v>1.0015241733525542</v>
      </c>
      <c r="CM366" s="81">
        <f t="shared" si="661"/>
        <v>0.78522368518666552</v>
      </c>
      <c r="CN366" s="81"/>
      <c r="CO366" s="59">
        <f t="shared" si="662"/>
        <v>0.81033748640443837</v>
      </c>
      <c r="CP366" s="81">
        <f t="shared" si="663"/>
        <v>0.21169045128612127</v>
      </c>
      <c r="CQ366" s="81">
        <f t="shared" si="664"/>
        <v>0.24063317270247511</v>
      </c>
      <c r="CR366" s="82">
        <f t="shared" si="665"/>
        <v>0.58969909683431332</v>
      </c>
      <c r="CS366" s="82">
        <f t="shared" si="666"/>
        <v>0.34454844637233256</v>
      </c>
      <c r="CT366" s="82">
        <f t="shared" si="667"/>
        <v>0.16054324409584472</v>
      </c>
      <c r="CU366" s="59">
        <f t="shared" si="729"/>
        <v>0.89855419801845071</v>
      </c>
      <c r="CV366" s="59">
        <f t="shared" si="729"/>
        <v>1.5022759480613128E-3</v>
      </c>
      <c r="CW366" s="59">
        <f t="shared" si="729"/>
        <v>1.379939388589755E-2</v>
      </c>
      <c r="CX366" s="59">
        <f t="shared" si="729"/>
        <v>0.25131391412791731</v>
      </c>
      <c r="CY366" s="59">
        <f t="shared" si="729"/>
        <v>6.3013215859030842E-3</v>
      </c>
      <c r="CZ366" s="59">
        <f t="shared" si="729"/>
        <v>0.63846627167257175</v>
      </c>
      <c r="DA366" s="59">
        <f t="shared" si="729"/>
        <v>1.1038314900476841E-2</v>
      </c>
      <c r="DB366" s="59">
        <f t="shared" si="729"/>
        <v>-1.1294166240446345E-4</v>
      </c>
      <c r="DC366" s="59">
        <f t="shared" si="729"/>
        <v>1.1677778249607202E-4</v>
      </c>
      <c r="DD366" s="59">
        <f t="shared" si="729"/>
        <v>5.592171486241285E-4</v>
      </c>
      <c r="DE366" s="59">
        <f t="shared" si="668"/>
        <v>1.8215387434079944</v>
      </c>
      <c r="DF366" s="59"/>
      <c r="DG366" s="81">
        <f t="shared" si="724"/>
        <v>1.7971083960369014</v>
      </c>
      <c r="DH366" s="81">
        <f t="shared" si="724"/>
        <v>3.0045518961226256E-3</v>
      </c>
      <c r="DI366" s="81">
        <f t="shared" si="670"/>
        <v>4.139818165769265E-2</v>
      </c>
      <c r="DJ366" s="81">
        <f t="shared" si="731"/>
        <v>0.25131391412791731</v>
      </c>
      <c r="DK366" s="81">
        <f t="shared" si="731"/>
        <v>6.3013215859030842E-3</v>
      </c>
      <c r="DL366" s="81">
        <f t="shared" si="731"/>
        <v>0.63846627167257175</v>
      </c>
      <c r="DM366" s="81">
        <f t="shared" si="731"/>
        <v>1.1038314900476841E-2</v>
      </c>
      <c r="DN366" s="81">
        <f t="shared" si="731"/>
        <v>-1.1294166240446345E-4</v>
      </c>
      <c r="DO366" s="81">
        <f t="shared" si="731"/>
        <v>1.1677778249607202E-4</v>
      </c>
      <c r="DP366" s="81">
        <f t="shared" si="671"/>
        <v>1.6776514458723855E-3</v>
      </c>
      <c r="DQ366" s="81">
        <f t="shared" si="672"/>
        <v>2.7503124394435492</v>
      </c>
      <c r="DR366" s="81">
        <f t="shared" si="673"/>
        <v>2.1815703241388591</v>
      </c>
      <c r="DS366" s="59"/>
      <c r="DT366" s="82">
        <f t="shared" si="725"/>
        <v>1.9602591730274441</v>
      </c>
      <c r="DU366" s="82">
        <f t="shared" si="725"/>
        <v>3.2773206269581302E-3</v>
      </c>
      <c r="DV366" s="82">
        <f t="shared" si="675"/>
        <v>3.9740826972555876E-2</v>
      </c>
      <c r="DW366" s="82">
        <f t="shared" si="676"/>
        <v>2.046786941259874E-2</v>
      </c>
      <c r="DX366" s="82">
        <f t="shared" si="677"/>
        <v>6.0208696385154616E-2</v>
      </c>
      <c r="DY366" s="82">
        <f t="shared" si="726"/>
        <v>0.54825897710464599</v>
      </c>
      <c r="DZ366" s="82">
        <f t="shared" si="726"/>
        <v>1.374677617466178E-2</v>
      </c>
      <c r="EA366" s="82">
        <f t="shared" si="726"/>
        <v>1.3928590712444613</v>
      </c>
      <c r="EB366" s="82">
        <f t="shared" si="726"/>
        <v>2.408086021538006E-2</v>
      </c>
      <c r="EC366" s="82">
        <f t="shared" si="727"/>
        <v>-4.927803581209738E-4</v>
      </c>
      <c r="ED366" s="82">
        <f t="shared" si="727"/>
        <v>5.09517889624346E-4</v>
      </c>
      <c r="EE366" s="82">
        <f t="shared" si="727"/>
        <v>2.4399430723758969E-3</v>
      </c>
      <c r="EF366" s="81">
        <f t="shared" si="680"/>
        <v>4.0051475553825862</v>
      </c>
      <c r="EG366" s="81">
        <f t="shared" si="681"/>
        <v>9.7855928755440046E-3</v>
      </c>
      <c r="EH366" s="81">
        <f t="shared" si="682"/>
        <v>1.5422818694412754E-2</v>
      </c>
      <c r="EI366" s="81">
        <f t="shared" si="683"/>
        <v>-4.927803581209738E-4</v>
      </c>
      <c r="EJ366" s="81">
        <f t="shared" si="684"/>
        <v>3.2773206269581302E-3</v>
      </c>
      <c r="EK366" s="81">
        <f t="shared" si="685"/>
        <v>2.4399430723758969E-3</v>
      </c>
      <c r="EL366" s="81">
        <f t="shared" si="686"/>
        <v>1.8520706698343818E-2</v>
      </c>
      <c r="EM366" s="81">
        <f t="shared" si="687"/>
        <v>2.408086021538006E-2</v>
      </c>
      <c r="EN366" s="81">
        <f t="shared" si="688"/>
        <v>0.95449296849154353</v>
      </c>
      <c r="EO366" s="81">
        <f t="shared" si="689"/>
        <v>0.68008497207799401</v>
      </c>
      <c r="EP366" s="81">
        <f t="shared" si="690"/>
        <v>1.7157833203394542E-2</v>
      </c>
      <c r="EQ366" s="81">
        <f t="shared" si="691"/>
        <v>0.48277260894041829</v>
      </c>
      <c r="ER366" s="81">
        <f t="shared" si="692"/>
        <v>2.4008807772069405E-2</v>
      </c>
      <c r="ES366" s="81">
        <f t="shared" si="693"/>
        <v>0.2788092659567864</v>
      </c>
      <c r="ET366" s="81">
        <f t="shared" si="694"/>
        <v>0.49100411106786962</v>
      </c>
      <c r="EU366" s="81">
        <f t="shared" si="695"/>
        <v>1.0023190187464806</v>
      </c>
      <c r="EV366" s="59"/>
      <c r="EW366" s="59"/>
      <c r="EX366" s="59"/>
      <c r="EY366" s="59"/>
      <c r="EZ366" s="59">
        <f t="shared" si="696"/>
        <v>0.17935481325147196</v>
      </c>
      <c r="FA366" s="59">
        <f t="shared" si="697"/>
        <v>1121.8855947087025</v>
      </c>
      <c r="FB366" s="59"/>
      <c r="FC366" s="59">
        <f t="shared" si="698"/>
        <v>1316.1163105868368</v>
      </c>
      <c r="FD366" s="59">
        <f t="shared" si="699"/>
        <v>999.97276367208258</v>
      </c>
      <c r="FE366" s="59">
        <f t="shared" si="700"/>
        <v>1150.2386959426653</v>
      </c>
      <c r="FF366" s="59">
        <f t="shared" si="701"/>
        <v>733.16621083174118</v>
      </c>
      <c r="FG366" s="59">
        <f t="shared" si="702"/>
        <v>0.49843998654068838</v>
      </c>
      <c r="FH366" s="59">
        <f t="shared" si="703"/>
        <v>1684.2880386123702</v>
      </c>
      <c r="FI366" s="59">
        <f t="shared" si="704"/>
        <v>969.09333039338128</v>
      </c>
      <c r="FJ366" s="59"/>
      <c r="FK366" s="59">
        <f t="shared" si="705"/>
        <v>1158.1968361906702</v>
      </c>
      <c r="FL366" s="59">
        <f t="shared" si="706"/>
        <v>558.53661425255734</v>
      </c>
      <c r="FM366" s="59"/>
      <c r="FN366" s="59">
        <f t="shared" si="707"/>
        <v>67.109354354341434</v>
      </c>
      <c r="FO366" s="59">
        <f t="shared" si="708"/>
        <v>48.888416761058835</v>
      </c>
      <c r="FP366" s="59"/>
      <c r="FQ366" s="59">
        <f t="shared" si="709"/>
        <v>26.23</v>
      </c>
      <c r="FR366" s="59">
        <f t="shared" si="710"/>
        <v>32.44</v>
      </c>
      <c r="FS366" s="59">
        <f t="shared" si="711"/>
        <v>28.6</v>
      </c>
      <c r="FT366" s="59">
        <f t="shared" si="712"/>
        <v>1419.5801953298951</v>
      </c>
      <c r="FU366" s="59">
        <f t="shared" si="713"/>
        <v>591.21663013401098</v>
      </c>
      <c r="FV366" s="59"/>
      <c r="FW366" s="59"/>
      <c r="FX366" s="59"/>
      <c r="FY366" s="59"/>
      <c r="FZ366" s="59"/>
      <c r="GA366" s="59"/>
      <c r="GB366" s="59"/>
      <c r="GC366" s="59"/>
      <c r="GD366" s="60"/>
    </row>
    <row r="367" spans="1:186">
      <c r="C367" s="24" t="s">
        <v>237</v>
      </c>
      <c r="D367" s="24" t="s">
        <v>238</v>
      </c>
      <c r="E367" s="24"/>
      <c r="F367" s="23">
        <v>53.222999999999999</v>
      </c>
      <c r="G367" s="23">
        <v>0.19800000000000001</v>
      </c>
      <c r="H367" s="23">
        <v>1.8759999999999999</v>
      </c>
      <c r="I367" s="23">
        <v>7.2220000000000004</v>
      </c>
      <c r="J367" s="23">
        <v>0.20899999999999999</v>
      </c>
      <c r="K367" s="23">
        <v>16.544</v>
      </c>
      <c r="L367" s="23">
        <v>20.946999999999999</v>
      </c>
      <c r="M367" s="23">
        <v>0.114</v>
      </c>
      <c r="N367" s="23">
        <v>1.0999999999999999E-2</v>
      </c>
      <c r="O367" s="23">
        <v>9.2999999999999999E-2</v>
      </c>
      <c r="Q367" s="24">
        <v>53.747</v>
      </c>
      <c r="R367" s="24">
        <v>4.4999999999999998E-2</v>
      </c>
      <c r="S367" s="24">
        <v>1.5009999999999999</v>
      </c>
      <c r="T367" s="24">
        <v>17.411999999999999</v>
      </c>
      <c r="U367" s="24">
        <v>0.42</v>
      </c>
      <c r="V367" s="24">
        <v>26.125</v>
      </c>
      <c r="W367" s="24">
        <v>0.65700000000000003</v>
      </c>
      <c r="X367" s="24">
        <v>-7.0000000000000001E-3</v>
      </c>
      <c r="Y367" s="24">
        <v>6.0000000000000001E-3</v>
      </c>
      <c r="Z367" s="24">
        <v>6.2E-2</v>
      </c>
      <c r="AB367" s="69">
        <f t="shared" si="714"/>
        <v>964.48812349350635</v>
      </c>
      <c r="AC367" s="69">
        <f t="shared" si="715"/>
        <v>11.394097546467666</v>
      </c>
      <c r="AD367" s="59"/>
      <c r="AE367" s="63">
        <f t="shared" ref="AE367:AE430" si="732">-273.15+((23664+(24.9+126.3*BT367/(BT367+BV367))*AC367)/(13.38+(LN((1-BW367/(1-BX367))/(1-EB367/(1-EC367))))^2+11.59*DY367/(DY367+EA367)))</f>
        <v>964.48812349350635</v>
      </c>
      <c r="AF367" s="63"/>
      <c r="AG367" s="63">
        <f t="shared" ref="AG367:AG430" si="733">10^4/(11.2-1.96*LN(CI367/EN367)-3.3*BW367-25.8*CG367+33.2*DZ367-23.6*EC367-2.08*EO367-8.33*EP367-0.05*AC367)</f>
        <v>989.10282003792395</v>
      </c>
      <c r="AH367" s="63">
        <f t="shared" ref="AH367:AH430" si="734">10^4/(13.4-3.4*LN(CI367/EN367)+5.59*LN(BV367)+23.85*DZ367+6.48*EL367-2.38*CK367-0.044*AC367-8.8*BV367/(BV367+BT367))</f>
        <v>992.25847963761578</v>
      </c>
      <c r="AI367" s="63">
        <f t="shared" ref="AI367:AI430" si="735">-279.8+293*DW367+455*EC367+229*EE367+519*EN367-563*EO367+371*EP367+327*EQ367+1.19/AN367</f>
        <v>11.394097546467666</v>
      </c>
      <c r="AJ367" s="63">
        <f t="shared" ref="AJ367:AJ430" si="736">-94.25+0.045*AB367+187.7*DW367+246.8*EN367-212.5*EO367+127.5*EQ367-69.4*CI367-133.9*CR367-1.66/AN367</f>
        <v>3.3882983069440229</v>
      </c>
      <c r="AK367" s="63">
        <f t="shared" ref="AK367:AK430" si="737">-273+(93100+755*AC367)/(61.1+36.6*BP367/4+10.9*BT367/4-0.95*(BQ367+BR367+BZ367-BX367-BY367)/4+3.5*LN(CT367)^2)</f>
        <v>1111.7163664905049</v>
      </c>
      <c r="AL367" s="79">
        <f t="shared" ref="AL367:AL430" si="738">(BT367/BV367)/(DY367/EA367)</f>
        <v>0.6549748186626001</v>
      </c>
      <c r="AM367" s="80"/>
      <c r="AN367" s="59">
        <f t="shared" ref="AN367:AN430" si="739">EB367/(1-BW367)</f>
        <v>0.14479947672884158</v>
      </c>
      <c r="AO367" s="59"/>
      <c r="AP367" s="59">
        <f t="shared" si="728"/>
        <v>0.88580544335209033</v>
      </c>
      <c r="AQ367" s="59">
        <f t="shared" si="728"/>
        <v>2.4787553143011663E-3</v>
      </c>
      <c r="AR367" s="59">
        <f t="shared" si="728"/>
        <v>1.8399191847863396E-2</v>
      </c>
      <c r="AS367" s="59">
        <f t="shared" si="728"/>
        <v>0.10051999821842153</v>
      </c>
      <c r="AT367" s="59">
        <f t="shared" si="728"/>
        <v>2.9462555066079293E-3</v>
      </c>
      <c r="AU367" s="59">
        <f t="shared" ref="AU367:AY417" si="740">K367/AU$2</f>
        <v>0.41047627554311689</v>
      </c>
      <c r="AV367" s="59">
        <f t="shared" si="740"/>
        <v>0.3735372895319683</v>
      </c>
      <c r="AW367" s="59">
        <f t="shared" si="740"/>
        <v>1.8393356448726905E-3</v>
      </c>
      <c r="AX367" s="59">
        <f t="shared" si="740"/>
        <v>1.1677778249607202E-4</v>
      </c>
      <c r="AY367" s="59">
        <f t="shared" si="740"/>
        <v>6.1184935084757585E-4</v>
      </c>
      <c r="AZ367" s="59">
        <f t="shared" ref="AZ367:AZ430" si="741">SUM(AP367:AY367)</f>
        <v>1.7967311720925858</v>
      </c>
      <c r="BA367" s="59"/>
      <c r="BB367" s="81">
        <f t="shared" si="720"/>
        <v>1.7716108867041807</v>
      </c>
      <c r="BC367" s="81">
        <f t="shared" si="720"/>
        <v>4.9575106286023326E-3</v>
      </c>
      <c r="BD367" s="81">
        <f t="shared" ref="BD367:BD430" si="742">AR367*3</f>
        <v>5.5197575543590185E-2</v>
      </c>
      <c r="BE367" s="81">
        <f t="shared" si="730"/>
        <v>0.10051999821842153</v>
      </c>
      <c r="BF367" s="81">
        <f t="shared" si="730"/>
        <v>2.9462555066079293E-3</v>
      </c>
      <c r="BG367" s="81">
        <f t="shared" si="730"/>
        <v>0.41047627554311689</v>
      </c>
      <c r="BH367" s="81">
        <f t="shared" si="730"/>
        <v>0.3735372895319683</v>
      </c>
      <c r="BI367" s="81">
        <f t="shared" si="730"/>
        <v>1.8393356448726905E-3</v>
      </c>
      <c r="BJ367" s="81">
        <f t="shared" si="730"/>
        <v>1.1677778249607202E-4</v>
      </c>
      <c r="BK367" s="81">
        <f t="shared" ref="BK367:BK430" si="743">AY367*3</f>
        <v>1.8355480525427275E-3</v>
      </c>
      <c r="BL367" s="81">
        <f t="shared" ref="BL367:BL430" si="744">SUM(BB367:BK367)</f>
        <v>2.7230374531563997</v>
      </c>
      <c r="BM367" s="81">
        <f t="shared" ref="BM367:BM430" si="745">6/BL367</f>
        <v>2.2034217682335293</v>
      </c>
      <c r="BN367" s="59"/>
      <c r="BO367" s="82">
        <f t="shared" si="721"/>
        <v>1.9518029963017482</v>
      </c>
      <c r="BP367" s="82">
        <f t="shared" si="721"/>
        <v>5.4617434176557336E-3</v>
      </c>
      <c r="BQ367" s="82">
        <f t="shared" ref="BQ367:BQ430" si="746">2-BO367</f>
        <v>4.819700369825175E-2</v>
      </c>
      <c r="BR367" s="82">
        <f t="shared" ref="BR367:BR430" si="747">IF(BS367-BQ367&lt;0,0,BS367-BQ367)</f>
        <v>3.2885355972722449E-2</v>
      </c>
      <c r="BS367" s="82">
        <f t="shared" ref="BS367:BS430" si="748">AR367*$BM367*2</f>
        <v>8.1082359670974199E-2</v>
      </c>
      <c r="BT367" s="82">
        <f t="shared" si="722"/>
        <v>0.22148795221726558</v>
      </c>
      <c r="BU367" s="82">
        <f t="shared" si="722"/>
        <v>6.4918435180378164E-3</v>
      </c>
      <c r="BV367" s="82">
        <f t="shared" si="722"/>
        <v>0.90445236087512804</v>
      </c>
      <c r="BW367" s="82">
        <f t="shared" si="722"/>
        <v>0.82306019500168937</v>
      </c>
      <c r="BX367" s="82">
        <f t="shared" si="723"/>
        <v>8.1056643980006848E-3</v>
      </c>
      <c r="BY367" s="82">
        <f t="shared" si="723"/>
        <v>5.1462141599577097E-4</v>
      </c>
      <c r="BZ367" s="82">
        <f t="shared" si="723"/>
        <v>2.6963243570742052E-3</v>
      </c>
      <c r="CA367" s="81">
        <f t="shared" ref="CA367:CA430" si="749">BO367+BP367+BS367+BT367+BU367+BV367+BW367+BX367+BY367+BZ367</f>
        <v>4.0051560611735697</v>
      </c>
      <c r="CB367" s="81">
        <f t="shared" ref="CB367:CB430" si="750">IF(BX367+BQ367-BR367-2*BP367-BZ367&gt;0,BX367+BQ367-BR367-2*BP367-BZ367,0)</f>
        <v>9.7975009311443151E-3</v>
      </c>
      <c r="CC367" s="81">
        <f t="shared" ref="CC367:CC430" si="751">12-48/CA367</f>
        <v>1.5448270463824798E-2</v>
      </c>
      <c r="CD367" s="81">
        <f t="shared" ref="CD367:CD430" si="752">IF(BX367&lt;BR367,BX367,BR367)</f>
        <v>8.1056643980006848E-3</v>
      </c>
      <c r="CE367" s="81">
        <f t="shared" ref="CE367:CE430" si="753">IF(BR367&gt;BX367,BR367-BX367,0)</f>
        <v>2.4779691574721763E-2</v>
      </c>
      <c r="CF367" s="81">
        <f t="shared" ref="CF367:CF430" si="754">IF(BQ367&gt;CE367,(BQ367-CE367)/2,0)</f>
        <v>1.1708656061764994E-2</v>
      </c>
      <c r="CG367" s="81">
        <f t="shared" ref="CG367:CG430" si="755">BZ367/2</f>
        <v>1.3481621785371026E-3</v>
      </c>
      <c r="CH367" s="81">
        <f t="shared" ref="CH367:CH430" si="756">IF(BW367-CF367-CE367-CG367&gt;0,BW367-CF367-CE367-CG367,0)</f>
        <v>0.78522368518666552</v>
      </c>
      <c r="CI367" s="81">
        <f t="shared" ref="CI367:CI430" si="757">((BT367+BV367)-CH367)/2</f>
        <v>0.1703583139528641</v>
      </c>
      <c r="CJ367" s="81">
        <f t="shared" ref="CJ367:CJ430" si="758">CI367*(BV367/(BV367+BU367+BT367))</f>
        <v>0.13606199572305125</v>
      </c>
      <c r="CK367" s="81">
        <f t="shared" ref="CK367:CK430" si="759">CM367*(BV367/(BV367+BU367+BT367))</f>
        <v>0.62714345555842721</v>
      </c>
      <c r="CL367" s="81">
        <f t="shared" ref="CL367:CL430" si="760">SUM(CD367:CI367)</f>
        <v>1.0015241733525542</v>
      </c>
      <c r="CM367" s="81">
        <f t="shared" ref="CM367:CM430" si="761">BW367-CE367-CF367-CG367</f>
        <v>0.78522368518666552</v>
      </c>
      <c r="CN367" s="81"/>
      <c r="CO367" s="59">
        <f t="shared" ref="CO367:CO430" si="762">BV367/(BV367+CP367)</f>
        <v>0.81033748640443837</v>
      </c>
      <c r="CP367" s="81">
        <f t="shared" ref="CP367:CP430" si="763">BT367-CB367</f>
        <v>0.21169045128612127</v>
      </c>
      <c r="CQ367" s="81">
        <f t="shared" ref="CQ367:CQ430" si="764">(0.5*BV367/(BW367+0.5*BV367+0.5*(BT367-CB367)+BU367+BX367))*((0.5*BV367)/(CB367+0.5*(BT367-CB367)+BR367+BP367+BZ367+0.5*BV367))</f>
        <v>0.24063317270247511</v>
      </c>
      <c r="CR367" s="82">
        <f t="shared" ref="CR367:CR430" si="765">BW367/(BW367+0.5*BV367+0.5*(BT367-CB367)+BU367+BX367)</f>
        <v>0.58969909683431332</v>
      </c>
      <c r="CS367" s="82">
        <f t="shared" ref="CS367:CS430" si="766">(BV367/(BW367+BV367+BT367-CB367+BU367+BX367))*(BV367/(BT367+BS367+BP367+BZ367+BV367))</f>
        <v>0.34454844637233256</v>
      </c>
      <c r="CT367" s="82">
        <f t="shared" ref="CT367:CT430" si="767">(1-BW367-BX367-BY367)*(1-0.5*(BQ367+BR367+BZ367+BX367+BY367))</f>
        <v>0.16054324409584472</v>
      </c>
      <c r="CU367" s="59">
        <f t="shared" si="729"/>
        <v>0.89452652356772067</v>
      </c>
      <c r="CV367" s="59">
        <f t="shared" si="729"/>
        <v>5.6335348052299233E-4</v>
      </c>
      <c r="CW367" s="59">
        <f t="shared" si="729"/>
        <v>1.4721315012602857E-2</v>
      </c>
      <c r="CX367" s="59">
        <f t="shared" si="729"/>
        <v>0.24235034740780328</v>
      </c>
      <c r="CY367" s="59">
        <f t="shared" si="729"/>
        <v>5.9207048458149777E-3</v>
      </c>
      <c r="CZ367" s="59">
        <f t="shared" ref="CZ367:DD417" si="768">V367/AU$2</f>
        <v>0.6481922569248022</v>
      </c>
      <c r="DA367" s="59">
        <f t="shared" si="768"/>
        <v>1.1715949740893837E-2</v>
      </c>
      <c r="DB367" s="59">
        <f t="shared" si="768"/>
        <v>-1.1294166240446345E-4</v>
      </c>
      <c r="DC367" s="59">
        <f t="shared" si="768"/>
        <v>6.3696972270584743E-5</v>
      </c>
      <c r="DD367" s="59">
        <f t="shared" si="768"/>
        <v>4.078995672317172E-4</v>
      </c>
      <c r="DE367" s="59">
        <f t="shared" ref="DE367:DE430" si="769">SUM(CU367:DD367)</f>
        <v>1.8183491058572585</v>
      </c>
      <c r="DF367" s="59"/>
      <c r="DG367" s="81">
        <f t="shared" si="724"/>
        <v>1.7890530471354413</v>
      </c>
      <c r="DH367" s="81">
        <f t="shared" si="724"/>
        <v>1.1267069610459847E-3</v>
      </c>
      <c r="DI367" s="81">
        <f t="shared" ref="DI367:DI430" si="770">CW367*3</f>
        <v>4.4163945037808572E-2</v>
      </c>
      <c r="DJ367" s="81">
        <f t="shared" si="731"/>
        <v>0.24235034740780328</v>
      </c>
      <c r="DK367" s="81">
        <f t="shared" si="731"/>
        <v>5.9207048458149777E-3</v>
      </c>
      <c r="DL367" s="81">
        <f t="shared" si="731"/>
        <v>0.6481922569248022</v>
      </c>
      <c r="DM367" s="81">
        <f t="shared" si="731"/>
        <v>1.1715949740893837E-2</v>
      </c>
      <c r="DN367" s="81">
        <f t="shared" si="731"/>
        <v>-1.1294166240446345E-4</v>
      </c>
      <c r="DO367" s="81">
        <f t="shared" si="731"/>
        <v>6.3696972270584743E-5</v>
      </c>
      <c r="DP367" s="81">
        <f t="shared" ref="DP367:DP430" si="771">DD367*3</f>
        <v>1.2236987016951517E-3</v>
      </c>
      <c r="DQ367" s="81">
        <f t="shared" ref="DQ367:DQ430" si="772">SUM(DG367:DP367)</f>
        <v>2.7436974120651714</v>
      </c>
      <c r="DR367" s="81">
        <f t="shared" ref="DR367:DR430" si="773">6/DQ367</f>
        <v>2.1868300686568136</v>
      </c>
      <c r="DS367" s="59"/>
      <c r="DT367" s="82">
        <f t="shared" si="725"/>
        <v>1.9561774989489393</v>
      </c>
      <c r="DU367" s="82">
        <f t="shared" si="725"/>
        <v>1.2319583304901502E-3</v>
      </c>
      <c r="DV367" s="82">
        <f t="shared" ref="DV367:DV430" si="774">2-DT367</f>
        <v>4.3822501051060669E-2</v>
      </c>
      <c r="DW367" s="82">
        <f t="shared" ref="DW367:DW430" si="775">IF(DX367-DV367&lt;0,0,DX367-DV367)</f>
        <v>2.0563527588397107E-2</v>
      </c>
      <c r="DX367" s="82">
        <f t="shared" ref="DX367:DX430" si="776">CW367*$DR367*2</f>
        <v>6.4386028639457776E-2</v>
      </c>
      <c r="DY367" s="82">
        <f t="shared" si="726"/>
        <v>0.52997902686080911</v>
      </c>
      <c r="DZ367" s="82">
        <f t="shared" si="726"/>
        <v>1.2947575384470297E-2</v>
      </c>
      <c r="EA367" s="82">
        <f t="shared" si="726"/>
        <v>1.4174863177136803</v>
      </c>
      <c r="EB367" s="82">
        <f t="shared" si="726"/>
        <v>2.5620791176258647E-2</v>
      </c>
      <c r="EC367" s="82">
        <f t="shared" si="727"/>
        <v>-4.9396844670033494E-4</v>
      </c>
      <c r="ED367" s="82">
        <f t="shared" si="727"/>
        <v>2.78588908487428E-4</v>
      </c>
      <c r="EE367" s="82">
        <f t="shared" si="727"/>
        <v>1.7840140772288414E-3</v>
      </c>
      <c r="EF367" s="81">
        <f t="shared" ref="EF367:EF430" si="777">DT367+DU367+DX367+DY367+DZ367+EA367+EB367+EC367+ED367+EE367</f>
        <v>4.0093978315931214</v>
      </c>
      <c r="EG367" s="81">
        <f t="shared" ref="EG367:EG430" si="778">IF(EC367+DV367-DW367-2*DU367-EE367&gt;0,EC367+DV367-DW367-2*DU367-EE367,0)</f>
        <v>1.8517074277754085E-2</v>
      </c>
      <c r="EH367" s="81">
        <f t="shared" ref="EH367:EH430" si="779">12-48/EF367</f>
        <v>2.8127410612341919E-2</v>
      </c>
      <c r="EI367" s="81">
        <f t="shared" ref="EI367:EI430" si="780">EC367</f>
        <v>-4.9396844670033494E-4</v>
      </c>
      <c r="EJ367" s="81">
        <f t="shared" ref="EJ367:EJ430" si="781">DU367</f>
        <v>1.2319583304901502E-3</v>
      </c>
      <c r="EK367" s="81">
        <f t="shared" ref="EK367:EK430" si="782">EE367</f>
        <v>1.7840140772288414E-3</v>
      </c>
      <c r="EL367" s="81">
        <f t="shared" ref="EL367:EL430" si="783">(DW367-EI367-EK367)</f>
        <v>1.9273481957868599E-2</v>
      </c>
      <c r="EM367" s="81">
        <f t="shared" ref="EM367:EM430" si="784">EB367</f>
        <v>2.5620791176258647E-2</v>
      </c>
      <c r="EN367" s="81">
        <f t="shared" ref="EN367:EN430" si="785">((DY367+EA367+DZ367)-EJ367-EL367-EM367)/2</f>
        <v>0.95714334424717118</v>
      </c>
      <c r="EO367" s="81">
        <f t="shared" ref="EO367:EO430" si="786">EN367*(EA367/(EA367+DY367+DZ367))</f>
        <v>0.69206725825367588</v>
      </c>
      <c r="EP367" s="81">
        <f t="shared" ref="EP367:EP430" si="787">EM367*(EA367/(EA367+DY367+DZ367))</f>
        <v>1.8525240561109088E-2</v>
      </c>
      <c r="EQ367" s="81">
        <f t="shared" ref="EQ367:EQ430" si="788">(0.5*EA367/(EB367+0.5*EA367+0.5*(DY367-EG367)+DZ367+EC367))*(0.5*EA367/(EG367+0.5*(DY367-EG367)+DW367+DU367+EE367+0.5*EA367))</f>
        <v>0.49776925114387022</v>
      </c>
      <c r="ER367" s="81">
        <f t="shared" ref="ER367:ER430" si="789">EB367/(EB367+0.5*EA367+0.5*(DY367-EG367)+DZ367+EC367)</f>
        <v>2.5555661722316776E-2</v>
      </c>
      <c r="ES367" s="81">
        <f t="shared" ref="ES367:ES430" si="790">(DY367-EG367)/((DY367-EG367)+EA367)</f>
        <v>0.26515068364398153</v>
      </c>
      <c r="ET367" s="81">
        <f t="shared" ref="ET367:ET430" si="791">(EA367/(EB367+EA367-EG367+DY367+DZ367+EC367))*(EA367/(EG367+DY367-EG367+DX367+DU367+EE367+EA367))</f>
        <v>0.50696961144899777</v>
      </c>
      <c r="EU367" s="81">
        <f t="shared" ref="EU367:EU430" si="792">SUM(EI367:EN367)</f>
        <v>1.0045596213423171</v>
      </c>
      <c r="EV367" s="59"/>
      <c r="EW367" s="59"/>
      <c r="EX367" s="59"/>
      <c r="EY367" s="59"/>
      <c r="EZ367" s="59">
        <f t="shared" ref="EZ367:EZ430" si="793">((1-BS367/2)*(1-BW367))/((1-DX367/2)*(1-EB367))</f>
        <v>0.18002595478044947</v>
      </c>
      <c r="FA367" s="59">
        <f t="shared" ref="FA367:FA430" si="794">1616.67+287.935*LN(EZ367)+2.933*EX367</f>
        <v>1122.9610298904713</v>
      </c>
      <c r="FB367" s="59"/>
      <c r="FC367" s="59">
        <f t="shared" ref="FC367:FC430" si="795">(-7-EX367*0.06188+34*(EM367^2)-(21.905-EX367*0.05229)*CM367^2)/(0.0083143*LN(CI367/EN367)+0.004431*CM367^2-0.00397)</f>
        <v>1314.0029505267094</v>
      </c>
      <c r="FD367" s="59">
        <f t="shared" ref="FD367:FD430" si="796">(-7-EX367*0.06188+34*(EP367^2)-(21.905-EX367*0.05229)*CK367^2)/(0.0083143*LN(CJ367/EO367)+0.004431*CK367^2-0.00397)</f>
        <v>990.64846706390313</v>
      </c>
      <c r="FE367" s="59">
        <f t="shared" ref="FE367:FE430" si="797">(12.909+EX367*0.1633+34*EN367^2-(21.905-EX367*0.05229)*CI367^2)/(0.0083143*LN(CM367/EM367)+0.004431*CI367^2+0.0085)</f>
        <v>1170.8689564660704</v>
      </c>
      <c r="FF367" s="59">
        <f t="shared" ref="FF367:FF430" si="798">(12.909+EX367*0.1633+34*EO367^2-(21.905-EX367*0.05229)*CJ367^2)/(0.0083143*LN(CK367/EP367)+0.004431*CJ367^2+0.0085)</f>
        <v>760.27361117202065</v>
      </c>
      <c r="FG367" s="59">
        <f t="shared" ref="FG367:FG430" si="799">CQ367/EQ367</f>
        <v>0.48342313662304731</v>
      </c>
      <c r="FH367" s="59">
        <f t="shared" ref="FH367:FH430" si="800">-273.15+(4900/(1.807-LN(FG367)))</f>
        <v>1660.6562466256987</v>
      </c>
      <c r="FI367" s="59">
        <f t="shared" ref="FI367:FI430" si="801">-273.15+(7045/(2.47-LN(ER367/CR367)))</f>
        <v>982.92231277353278</v>
      </c>
      <c r="FJ367" s="59"/>
      <c r="FK367" s="59">
        <f t="shared" ref="FK367:FK430" si="802">-273.15+(-10202/(LN(CQ367/EQ367)-7.65*ES367+3.88*ES367^2-4.6))</f>
        <v>1167.3053311852846</v>
      </c>
      <c r="FL367" s="59">
        <f t="shared" ref="FL367:FL430" si="803">-273.15+(3666/(0.8808-LN(DW367/(0.5*EA367))))</f>
        <v>556.1165114703997</v>
      </c>
      <c r="FM367" s="59"/>
      <c r="FN367" s="59">
        <f t="shared" ref="FN367:FN430" si="804">10*(1.279/(EB367/(1-BW367)+0.006)-2.29)</f>
        <v>61.914617911428145</v>
      </c>
      <c r="FO367" s="59">
        <f t="shared" ref="FO367:FO430" si="805">10*(1.073/(EB367/(1-BW367)+0.028)-1.65)</f>
        <v>45.595095443128031</v>
      </c>
      <c r="FP367" s="59"/>
      <c r="FQ367" s="59">
        <f t="shared" ref="FQ367:FQ430" si="806">26.23-0.02229*EX367</f>
        <v>26.23</v>
      </c>
      <c r="FR367" s="59">
        <f t="shared" ref="FR367:FR430" si="807">32.44-0.08646*EX367</f>
        <v>32.44</v>
      </c>
      <c r="FS367" s="59">
        <f t="shared" ref="FS367:FS430" si="808">28.6-1.749*EX367</f>
        <v>28.6</v>
      </c>
      <c r="FT367" s="59">
        <f t="shared" ref="FT367:FT430" si="809">-273.15+((4.261+0.059*EX367+FQ367*CR367^2*(1-2*CQ367)+2*FR367*CQ367*CR367^2-FS367*ER367^2)/(0.002721-0.0083143*LN(CQ367/EQ367)))</f>
        <v>1370.2069780502793</v>
      </c>
      <c r="FU367" s="59">
        <f t="shared" ref="FU367:FU430" si="810">-273.15+(-35.92-1.753*EX367+FR367*CQ367^2*(1-2*CR367)+2*FQ367*CR367*CQ367^2-FS367*EQ367^2)/(-0.02097-0.0083143*LN(CR367/ER367))</f>
        <v>609.68572565692216</v>
      </c>
      <c r="FV367" s="59"/>
      <c r="FW367" s="59"/>
      <c r="FX367" s="59"/>
      <c r="FY367" s="59"/>
      <c r="FZ367" s="59"/>
      <c r="GA367" s="59"/>
      <c r="GB367" s="59"/>
      <c r="GC367" s="59"/>
      <c r="GD367" s="60"/>
    </row>
    <row r="368" spans="1:186">
      <c r="C368" s="24" t="s">
        <v>239</v>
      </c>
      <c r="D368" s="24" t="s">
        <v>238</v>
      </c>
      <c r="E368" s="24"/>
      <c r="F368" s="23">
        <v>53.222999999999999</v>
      </c>
      <c r="G368" s="23">
        <v>0.19800000000000001</v>
      </c>
      <c r="H368" s="23">
        <v>1.8759999999999999</v>
      </c>
      <c r="I368" s="23">
        <v>7.2220000000000004</v>
      </c>
      <c r="J368" s="23">
        <v>0.20899999999999999</v>
      </c>
      <c r="K368" s="23">
        <v>16.544</v>
      </c>
      <c r="L368" s="23">
        <v>20.946999999999999</v>
      </c>
      <c r="M368" s="23">
        <v>0.114</v>
      </c>
      <c r="N368" s="23">
        <v>1.0999999999999999E-2</v>
      </c>
      <c r="O368" s="23">
        <v>9.2999999999999999E-2</v>
      </c>
      <c r="Q368" s="24">
        <v>53.807000000000002</v>
      </c>
      <c r="R368" s="24">
        <v>6.2E-2</v>
      </c>
      <c r="S368" s="24">
        <v>1.4239999999999999</v>
      </c>
      <c r="T368" s="24">
        <v>18.035</v>
      </c>
      <c r="U368" s="24">
        <v>0.36499999999999999</v>
      </c>
      <c r="V368" s="24">
        <v>25.800999999999998</v>
      </c>
      <c r="W368" s="24">
        <v>0.373</v>
      </c>
      <c r="X368" s="24">
        <v>5.0000000000000001E-3</v>
      </c>
      <c r="Y368" s="24">
        <v>1.6E-2</v>
      </c>
      <c r="Z368" s="24">
        <v>6.5000000000000002E-2</v>
      </c>
      <c r="AB368" s="69">
        <f t="shared" si="714"/>
        <v>972.75997011648303</v>
      </c>
      <c r="AC368" s="69">
        <f t="shared" si="715"/>
        <v>18.40526765525081</v>
      </c>
      <c r="AD368" s="59"/>
      <c r="AE368" s="63">
        <f t="shared" si="732"/>
        <v>972.75997011648303</v>
      </c>
      <c r="AF368" s="63"/>
      <c r="AG368" s="63">
        <f t="shared" si="733"/>
        <v>1023.2674461950695</v>
      </c>
      <c r="AH368" s="63">
        <f t="shared" si="734"/>
        <v>1024.5607931564512</v>
      </c>
      <c r="AI368" s="63">
        <f t="shared" si="735"/>
        <v>18.40526765525081</v>
      </c>
      <c r="AJ368" s="63">
        <f t="shared" si="736"/>
        <v>-3.199365212736641</v>
      </c>
      <c r="AK368" s="63">
        <f t="shared" si="737"/>
        <v>1183.7883486210558</v>
      </c>
      <c r="AL368" s="79">
        <f t="shared" si="738"/>
        <v>0.62450706342009588</v>
      </c>
      <c r="AM368" s="80"/>
      <c r="AN368" s="59">
        <f t="shared" si="739"/>
        <v>8.2348108455116822E-2</v>
      </c>
      <c r="AO368" s="59"/>
      <c r="AP368" s="59">
        <f t="shared" ref="AP368:AT418" si="811">F368/AP$2</f>
        <v>0.88580544335209033</v>
      </c>
      <c r="AQ368" s="59">
        <f t="shared" si="811"/>
        <v>2.4787553143011663E-3</v>
      </c>
      <c r="AR368" s="59">
        <f t="shared" si="811"/>
        <v>1.8399191847863396E-2</v>
      </c>
      <c r="AS368" s="59">
        <f t="shared" si="811"/>
        <v>0.10051999821842153</v>
      </c>
      <c r="AT368" s="59">
        <f t="shared" si="811"/>
        <v>2.9462555066079293E-3</v>
      </c>
      <c r="AU368" s="59">
        <f t="shared" si="740"/>
        <v>0.41047627554311689</v>
      </c>
      <c r="AV368" s="59">
        <f t="shared" si="740"/>
        <v>0.3735372895319683</v>
      </c>
      <c r="AW368" s="59">
        <f t="shared" si="740"/>
        <v>1.8393356448726905E-3</v>
      </c>
      <c r="AX368" s="59">
        <f t="shared" si="740"/>
        <v>1.1677778249607202E-4</v>
      </c>
      <c r="AY368" s="59">
        <f t="shared" si="740"/>
        <v>6.1184935084757585E-4</v>
      </c>
      <c r="AZ368" s="59">
        <f t="shared" si="741"/>
        <v>1.7967311720925858</v>
      </c>
      <c r="BA368" s="59"/>
      <c r="BB368" s="81">
        <f t="shared" si="720"/>
        <v>1.7716108867041807</v>
      </c>
      <c r="BC368" s="81">
        <f t="shared" si="720"/>
        <v>4.9575106286023326E-3</v>
      </c>
      <c r="BD368" s="81">
        <f t="shared" si="742"/>
        <v>5.5197575543590185E-2</v>
      </c>
      <c r="BE368" s="81">
        <f t="shared" si="730"/>
        <v>0.10051999821842153</v>
      </c>
      <c r="BF368" s="81">
        <f t="shared" si="730"/>
        <v>2.9462555066079293E-3</v>
      </c>
      <c r="BG368" s="81">
        <f t="shared" si="730"/>
        <v>0.41047627554311689</v>
      </c>
      <c r="BH368" s="81">
        <f t="shared" si="730"/>
        <v>0.3735372895319683</v>
      </c>
      <c r="BI368" s="81">
        <f t="shared" si="730"/>
        <v>1.8393356448726905E-3</v>
      </c>
      <c r="BJ368" s="81">
        <f t="shared" si="730"/>
        <v>1.1677778249607202E-4</v>
      </c>
      <c r="BK368" s="81">
        <f t="shared" si="743"/>
        <v>1.8355480525427275E-3</v>
      </c>
      <c r="BL368" s="81">
        <f t="shared" si="744"/>
        <v>2.7230374531563997</v>
      </c>
      <c r="BM368" s="81">
        <f t="shared" si="745"/>
        <v>2.2034217682335293</v>
      </c>
      <c r="BN368" s="59"/>
      <c r="BO368" s="82">
        <f t="shared" si="721"/>
        <v>1.9518029963017482</v>
      </c>
      <c r="BP368" s="82">
        <f t="shared" si="721"/>
        <v>5.4617434176557336E-3</v>
      </c>
      <c r="BQ368" s="82">
        <f t="shared" si="746"/>
        <v>4.819700369825175E-2</v>
      </c>
      <c r="BR368" s="82">
        <f t="shared" si="747"/>
        <v>3.2885355972722449E-2</v>
      </c>
      <c r="BS368" s="82">
        <f t="shared" si="748"/>
        <v>8.1082359670974199E-2</v>
      </c>
      <c r="BT368" s="82">
        <f t="shared" si="722"/>
        <v>0.22148795221726558</v>
      </c>
      <c r="BU368" s="82">
        <f t="shared" si="722"/>
        <v>6.4918435180378164E-3</v>
      </c>
      <c r="BV368" s="82">
        <f t="shared" si="722"/>
        <v>0.90445236087512804</v>
      </c>
      <c r="BW368" s="82">
        <f t="shared" si="722"/>
        <v>0.82306019500168937</v>
      </c>
      <c r="BX368" s="82">
        <f t="shared" si="723"/>
        <v>8.1056643980006848E-3</v>
      </c>
      <c r="BY368" s="82">
        <f t="shared" si="723"/>
        <v>5.1462141599577097E-4</v>
      </c>
      <c r="BZ368" s="82">
        <f t="shared" si="723"/>
        <v>2.6963243570742052E-3</v>
      </c>
      <c r="CA368" s="81">
        <f t="shared" si="749"/>
        <v>4.0051560611735697</v>
      </c>
      <c r="CB368" s="81">
        <f t="shared" si="750"/>
        <v>9.7975009311443151E-3</v>
      </c>
      <c r="CC368" s="81">
        <f t="shared" si="751"/>
        <v>1.5448270463824798E-2</v>
      </c>
      <c r="CD368" s="81">
        <f t="shared" si="752"/>
        <v>8.1056643980006848E-3</v>
      </c>
      <c r="CE368" s="81">
        <f t="shared" si="753"/>
        <v>2.4779691574721763E-2</v>
      </c>
      <c r="CF368" s="81">
        <f t="shared" si="754"/>
        <v>1.1708656061764994E-2</v>
      </c>
      <c r="CG368" s="81">
        <f t="shared" si="755"/>
        <v>1.3481621785371026E-3</v>
      </c>
      <c r="CH368" s="81">
        <f t="shared" si="756"/>
        <v>0.78522368518666552</v>
      </c>
      <c r="CI368" s="81">
        <f t="shared" si="757"/>
        <v>0.1703583139528641</v>
      </c>
      <c r="CJ368" s="81">
        <f t="shared" si="758"/>
        <v>0.13606199572305125</v>
      </c>
      <c r="CK368" s="81">
        <f t="shared" si="759"/>
        <v>0.62714345555842721</v>
      </c>
      <c r="CL368" s="81">
        <f t="shared" si="760"/>
        <v>1.0015241733525542</v>
      </c>
      <c r="CM368" s="81">
        <f t="shared" si="761"/>
        <v>0.78522368518666552</v>
      </c>
      <c r="CN368" s="81"/>
      <c r="CO368" s="59">
        <f t="shared" si="762"/>
        <v>0.81033748640443837</v>
      </c>
      <c r="CP368" s="81">
        <f t="shared" si="763"/>
        <v>0.21169045128612127</v>
      </c>
      <c r="CQ368" s="81">
        <f t="shared" si="764"/>
        <v>0.24063317270247511</v>
      </c>
      <c r="CR368" s="82">
        <f t="shared" si="765"/>
        <v>0.58969909683431332</v>
      </c>
      <c r="CS368" s="82">
        <f t="shared" si="766"/>
        <v>0.34454844637233256</v>
      </c>
      <c r="CT368" s="82">
        <f t="shared" si="767"/>
        <v>0.16054324409584472</v>
      </c>
      <c r="CU368" s="59">
        <f t="shared" ref="CU368:CY418" si="812">Q368/AP$2</f>
        <v>0.89552512053897615</v>
      </c>
      <c r="CV368" s="59">
        <f t="shared" si="812"/>
        <v>7.7617590649834496E-4</v>
      </c>
      <c r="CW368" s="59">
        <f t="shared" si="812"/>
        <v>1.3966124302429359E-2</v>
      </c>
      <c r="CX368" s="59">
        <f t="shared" si="812"/>
        <v>0.25102162390878319</v>
      </c>
      <c r="CY368" s="59">
        <f t="shared" si="812"/>
        <v>5.1453744493392068E-3</v>
      </c>
      <c r="CZ368" s="59">
        <f t="shared" si="768"/>
        <v>0.64015343237959121</v>
      </c>
      <c r="DA368" s="59">
        <f t="shared" si="768"/>
        <v>6.6515209335668204E-3</v>
      </c>
      <c r="DB368" s="59">
        <f t="shared" si="768"/>
        <v>8.0672616003188186E-5</v>
      </c>
      <c r="DC368" s="59">
        <f t="shared" si="768"/>
        <v>1.6985859272155931E-4</v>
      </c>
      <c r="DD368" s="59">
        <f t="shared" si="768"/>
        <v>4.2763664306551003E-4</v>
      </c>
      <c r="DE368" s="59">
        <f t="shared" si="769"/>
        <v>1.8139175402709746</v>
      </c>
      <c r="DF368" s="59"/>
      <c r="DG368" s="81">
        <f t="shared" si="724"/>
        <v>1.7910502410779523</v>
      </c>
      <c r="DH368" s="81">
        <f t="shared" si="724"/>
        <v>1.5523518129966899E-3</v>
      </c>
      <c r="DI368" s="81">
        <f t="shared" si="770"/>
        <v>4.1898372907288081E-2</v>
      </c>
      <c r="DJ368" s="81">
        <f t="shared" si="731"/>
        <v>0.25102162390878319</v>
      </c>
      <c r="DK368" s="81">
        <f t="shared" si="731"/>
        <v>5.1453744493392068E-3</v>
      </c>
      <c r="DL368" s="81">
        <f t="shared" si="731"/>
        <v>0.64015343237959121</v>
      </c>
      <c r="DM368" s="81">
        <f t="shared" si="731"/>
        <v>6.6515209335668204E-3</v>
      </c>
      <c r="DN368" s="81">
        <f t="shared" si="731"/>
        <v>8.0672616003188186E-5</v>
      </c>
      <c r="DO368" s="81">
        <f t="shared" si="731"/>
        <v>1.6985859272155931E-4</v>
      </c>
      <c r="DP368" s="81">
        <f t="shared" si="771"/>
        <v>1.2829099291965301E-3</v>
      </c>
      <c r="DQ368" s="81">
        <f t="shared" si="772"/>
        <v>2.7390063586074382</v>
      </c>
      <c r="DR368" s="81">
        <f t="shared" si="773"/>
        <v>2.1905754183975357</v>
      </c>
      <c r="DS368" s="59"/>
      <c r="DT368" s="82">
        <f t="shared" si="725"/>
        <v>1.9617153156101712</v>
      </c>
      <c r="DU368" s="82">
        <f t="shared" si="725"/>
        <v>1.7002718611276986E-3</v>
      </c>
      <c r="DV368" s="82">
        <f t="shared" si="774"/>
        <v>3.8284684389828794E-2</v>
      </c>
      <c r="DW368" s="82">
        <f t="shared" si="775"/>
        <v>2.2903012784543576E-2</v>
      </c>
      <c r="DX368" s="82">
        <f t="shared" si="776"/>
        <v>6.118769717437237E-2</v>
      </c>
      <c r="DY368" s="82">
        <f t="shared" si="726"/>
        <v>0.54988179882081156</v>
      </c>
      <c r="DZ368" s="82">
        <f t="shared" si="726"/>
        <v>1.1271330787173222E-2</v>
      </c>
      <c r="EA368" s="82">
        <f t="shared" si="726"/>
        <v>1.4023043729735416</v>
      </c>
      <c r="EB368" s="82">
        <f t="shared" si="726"/>
        <v>1.4570658252028105E-2</v>
      </c>
      <c r="EC368" s="82">
        <f t="shared" si="727"/>
        <v>3.5343889910881537E-4</v>
      </c>
      <c r="ED368" s="82">
        <f t="shared" si="727"/>
        <v>7.4417611563889281E-4</v>
      </c>
      <c r="EE368" s="82">
        <f t="shared" si="727"/>
        <v>1.8735406366106944E-3</v>
      </c>
      <c r="EF368" s="81">
        <f t="shared" si="777"/>
        <v>4.0056026011305832</v>
      </c>
      <c r="EG368" s="81">
        <f t="shared" si="778"/>
        <v>1.0461026145527939E-2</v>
      </c>
      <c r="EH368" s="81">
        <f t="shared" si="779"/>
        <v>1.6784294464963878E-2</v>
      </c>
      <c r="EI368" s="81">
        <f t="shared" si="780"/>
        <v>3.5343889910881537E-4</v>
      </c>
      <c r="EJ368" s="81">
        <f t="shared" si="781"/>
        <v>1.7002718611276986E-3</v>
      </c>
      <c r="EK368" s="81">
        <f t="shared" si="782"/>
        <v>1.8735406366106944E-3</v>
      </c>
      <c r="EL368" s="81">
        <f t="shared" si="783"/>
        <v>2.0676033248824065E-2</v>
      </c>
      <c r="EM368" s="81">
        <f t="shared" si="784"/>
        <v>1.4570658252028105E-2</v>
      </c>
      <c r="EN368" s="81">
        <f t="shared" si="785"/>
        <v>0.96325526960977326</v>
      </c>
      <c r="EO368" s="81">
        <f t="shared" si="786"/>
        <v>0.68795839741252873</v>
      </c>
      <c r="EP368" s="81">
        <f t="shared" si="787"/>
        <v>1.0406386569130052E-2</v>
      </c>
      <c r="EQ368" s="81">
        <f t="shared" si="788"/>
        <v>0.48924863848125549</v>
      </c>
      <c r="ER368" s="81">
        <f t="shared" si="789"/>
        <v>1.4613651603900617E-2</v>
      </c>
      <c r="ES368" s="81">
        <f t="shared" si="790"/>
        <v>0.27780490657190143</v>
      </c>
      <c r="ET368" s="81">
        <f t="shared" si="791"/>
        <v>0.49543008732958393</v>
      </c>
      <c r="EU368" s="81">
        <f t="shared" si="792"/>
        <v>1.0024292125074727</v>
      </c>
      <c r="EV368" s="59"/>
      <c r="EW368" s="59"/>
      <c r="EX368" s="59"/>
      <c r="EY368" s="59"/>
      <c r="EZ368" s="59">
        <f t="shared" si="793"/>
        <v>0.17771358305052465</v>
      </c>
      <c r="FA368" s="59">
        <f t="shared" si="794"/>
        <v>1119.2386455481935</v>
      </c>
      <c r="FB368" s="59"/>
      <c r="FC368" s="59">
        <f t="shared" si="795"/>
        <v>1310.5224758355653</v>
      </c>
      <c r="FD368" s="59">
        <f t="shared" si="796"/>
        <v>994.28079195519877</v>
      </c>
      <c r="FE368" s="59">
        <f t="shared" si="797"/>
        <v>1048.9061514660998</v>
      </c>
      <c r="FF368" s="59">
        <f t="shared" si="798"/>
        <v>670.30039311307178</v>
      </c>
      <c r="FG368" s="59">
        <f t="shared" si="799"/>
        <v>0.49184229403163571</v>
      </c>
      <c r="FH368" s="59">
        <f t="shared" si="800"/>
        <v>1673.9236471731101</v>
      </c>
      <c r="FI368" s="59">
        <f t="shared" si="801"/>
        <v>869.09912894048136</v>
      </c>
      <c r="FJ368" s="59"/>
      <c r="FK368" s="59">
        <f t="shared" si="802"/>
        <v>1156.6299978532461</v>
      </c>
      <c r="FL368" s="59">
        <f t="shared" si="803"/>
        <v>578.96097982288131</v>
      </c>
      <c r="FM368" s="59"/>
      <c r="FN368" s="59">
        <f t="shared" si="804"/>
        <v>121.86823809417106</v>
      </c>
      <c r="FO368" s="59">
        <f t="shared" si="805"/>
        <v>80.737733842663346</v>
      </c>
      <c r="FP368" s="59"/>
      <c r="FQ368" s="59">
        <f t="shared" si="806"/>
        <v>26.23</v>
      </c>
      <c r="FR368" s="59">
        <f t="shared" si="807"/>
        <v>32.44</v>
      </c>
      <c r="FS368" s="59">
        <f t="shared" si="808"/>
        <v>28.6</v>
      </c>
      <c r="FT368" s="59">
        <f t="shared" si="809"/>
        <v>1399.030215487036</v>
      </c>
      <c r="FU368" s="59">
        <f t="shared" si="810"/>
        <v>525.70439445368481</v>
      </c>
      <c r="FV368" s="59"/>
      <c r="FW368" s="59"/>
      <c r="FX368" s="59"/>
      <c r="FY368" s="59"/>
      <c r="FZ368" s="59"/>
      <c r="GA368" s="59"/>
      <c r="GB368" s="59"/>
      <c r="GC368" s="59"/>
      <c r="GD368" s="60"/>
    </row>
    <row r="369" spans="1:186">
      <c r="A369" s="23" t="s">
        <v>243</v>
      </c>
      <c r="B369" s="23" t="s">
        <v>207</v>
      </c>
      <c r="C369" s="24" t="s">
        <v>229</v>
      </c>
      <c r="D369" s="24" t="s">
        <v>207</v>
      </c>
      <c r="E369" s="24"/>
      <c r="F369" s="23">
        <v>53.04</v>
      </c>
      <c r="G369" s="23">
        <v>0.189</v>
      </c>
      <c r="H369" s="23">
        <v>2.16</v>
      </c>
      <c r="I369" s="23">
        <v>7.2679999999999998</v>
      </c>
      <c r="J369" s="23">
        <v>0.20699999999999999</v>
      </c>
      <c r="K369" s="23">
        <v>16.567</v>
      </c>
      <c r="L369" s="23">
        <v>21.149000000000001</v>
      </c>
      <c r="M369" s="23">
        <v>0.13</v>
      </c>
      <c r="N369" s="23">
        <v>1.2E-2</v>
      </c>
      <c r="O369" s="23">
        <v>8.7999999999999995E-2</v>
      </c>
      <c r="Q369" s="24">
        <v>53.34</v>
      </c>
      <c r="R369" s="24">
        <v>1.6E-2</v>
      </c>
      <c r="S369" s="24">
        <v>1.679</v>
      </c>
      <c r="T369" s="24">
        <v>18.588999999999999</v>
      </c>
      <c r="U369" s="24">
        <v>0.39700000000000002</v>
      </c>
      <c r="V369" s="24">
        <v>25.393000000000001</v>
      </c>
      <c r="W369" s="24">
        <v>0.3</v>
      </c>
      <c r="X369" s="24">
        <v>-1E-3</v>
      </c>
      <c r="Y369" s="24">
        <v>2.1000000000000001E-2</v>
      </c>
      <c r="Z369" s="24">
        <v>5.3999999999999999E-2</v>
      </c>
      <c r="AB369" s="69">
        <f t="shared" si="714"/>
        <v>967.03692862296964</v>
      </c>
      <c r="AC369" s="69">
        <f t="shared" si="715"/>
        <v>22.681312774882571</v>
      </c>
      <c r="AD369" s="59"/>
      <c r="AE369" s="63">
        <f t="shared" si="732"/>
        <v>967.03692862296964</v>
      </c>
      <c r="AF369" s="63"/>
      <c r="AG369" s="63">
        <f t="shared" si="733"/>
        <v>1038.5778207759404</v>
      </c>
      <c r="AH369" s="63">
        <f t="shared" si="734"/>
        <v>1037.4186455050788</v>
      </c>
      <c r="AI369" s="63">
        <f t="shared" si="735"/>
        <v>22.681312774882571</v>
      </c>
      <c r="AJ369" s="63">
        <f t="shared" si="736"/>
        <v>-6.6877760281772503</v>
      </c>
      <c r="AK369" s="63">
        <f t="shared" si="737"/>
        <v>1214.8814966497644</v>
      </c>
      <c r="AL369" s="79">
        <f t="shared" si="738"/>
        <v>0.59927896174007855</v>
      </c>
      <c r="AM369" s="80"/>
      <c r="AN369" s="59">
        <f t="shared" si="739"/>
        <v>6.879901177047712E-2</v>
      </c>
      <c r="AO369" s="59"/>
      <c r="AP369" s="59">
        <f t="shared" si="811"/>
        <v>0.88275972258976143</v>
      </c>
      <c r="AQ369" s="59">
        <f t="shared" si="811"/>
        <v>2.3660846181965678E-3</v>
      </c>
      <c r="AR369" s="59">
        <f t="shared" si="811"/>
        <v>2.1184570571100715E-2</v>
      </c>
      <c r="AS369" s="59">
        <f t="shared" si="811"/>
        <v>0.10116025298414394</v>
      </c>
      <c r="AT369" s="59">
        <f t="shared" si="811"/>
        <v>2.9180616740088106E-3</v>
      </c>
      <c r="AU369" s="59">
        <f t="shared" si="740"/>
        <v>0.4110469328410794</v>
      </c>
      <c r="AV369" s="59">
        <f t="shared" si="740"/>
        <v>0.3771394536836587</v>
      </c>
      <c r="AW369" s="59">
        <f t="shared" si="740"/>
        <v>2.0974880160828926E-3</v>
      </c>
      <c r="AX369" s="59">
        <f t="shared" si="740"/>
        <v>1.2739394454116949E-4</v>
      </c>
      <c r="AY369" s="59">
        <f t="shared" si="740"/>
        <v>5.7895422445792123E-4</v>
      </c>
      <c r="AZ369" s="59">
        <f t="shared" si="741"/>
        <v>1.8013789151470314</v>
      </c>
      <c r="BA369" s="59"/>
      <c r="BB369" s="81">
        <f t="shared" si="720"/>
        <v>1.7655194451795229</v>
      </c>
      <c r="BC369" s="81">
        <f t="shared" si="720"/>
        <v>4.7321692363931356E-3</v>
      </c>
      <c r="BD369" s="81">
        <f t="shared" si="742"/>
        <v>6.3553711713302152E-2</v>
      </c>
      <c r="BE369" s="81">
        <f t="shared" si="730"/>
        <v>0.10116025298414394</v>
      </c>
      <c r="BF369" s="81">
        <f t="shared" si="730"/>
        <v>2.9180616740088106E-3</v>
      </c>
      <c r="BG369" s="81">
        <f t="shared" si="730"/>
        <v>0.4110469328410794</v>
      </c>
      <c r="BH369" s="81">
        <f t="shared" si="730"/>
        <v>0.3771394536836587</v>
      </c>
      <c r="BI369" s="81">
        <f t="shared" si="730"/>
        <v>2.0974880160828926E-3</v>
      </c>
      <c r="BJ369" s="81">
        <f t="shared" si="730"/>
        <v>1.2739394454116949E-4</v>
      </c>
      <c r="BK369" s="81">
        <f t="shared" si="743"/>
        <v>1.7368626733737637E-3</v>
      </c>
      <c r="BL369" s="81">
        <f t="shared" si="744"/>
        <v>2.7300317719461065</v>
      </c>
      <c r="BM369" s="81">
        <f t="shared" si="745"/>
        <v>2.1977766199119699</v>
      </c>
      <c r="BN369" s="59"/>
      <c r="BO369" s="82">
        <f t="shared" si="721"/>
        <v>1.9401086793077542</v>
      </c>
      <c r="BP369" s="82">
        <f t="shared" si="721"/>
        <v>5.2001254546057566E-3</v>
      </c>
      <c r="BQ369" s="82">
        <f t="shared" si="746"/>
        <v>5.9891320692245786E-2</v>
      </c>
      <c r="BR369" s="82">
        <f t="shared" si="747"/>
        <v>3.3226587115834857E-2</v>
      </c>
      <c r="BS369" s="82">
        <f t="shared" si="748"/>
        <v>9.3117907808080644E-2</v>
      </c>
      <c r="BT369" s="82">
        <f t="shared" si="722"/>
        <v>0.22232763887293164</v>
      </c>
      <c r="BU369" s="82">
        <f t="shared" si="722"/>
        <v>6.4132477225977485E-3</v>
      </c>
      <c r="BV369" s="82">
        <f t="shared" si="722"/>
        <v>0.90338933868464999</v>
      </c>
      <c r="BW369" s="82">
        <f t="shared" si="722"/>
        <v>0.82886827375231831</v>
      </c>
      <c r="BX369" s="82">
        <f t="shared" si="723"/>
        <v>9.2196202445850462E-3</v>
      </c>
      <c r="BY369" s="82">
        <f t="shared" si="723"/>
        <v>5.5996686566188881E-4</v>
      </c>
      <c r="BZ369" s="82">
        <f t="shared" si="723"/>
        <v>2.5448241170257721E-3</v>
      </c>
      <c r="CA369" s="81">
        <f t="shared" si="749"/>
        <v>4.0117496228302114</v>
      </c>
      <c r="CB369" s="81">
        <f t="shared" si="750"/>
        <v>2.293927879475869E-2</v>
      </c>
      <c r="CC369" s="81">
        <f t="shared" si="751"/>
        <v>3.5145631512035536E-2</v>
      </c>
      <c r="CD369" s="81">
        <f t="shared" si="752"/>
        <v>9.2196202445850462E-3</v>
      </c>
      <c r="CE369" s="81">
        <f t="shared" si="753"/>
        <v>2.4006966871249813E-2</v>
      </c>
      <c r="CF369" s="81">
        <f t="shared" si="754"/>
        <v>1.7942176910497987E-2</v>
      </c>
      <c r="CG369" s="81">
        <f t="shared" si="755"/>
        <v>1.2724120585128861E-3</v>
      </c>
      <c r="CH369" s="81">
        <f t="shared" si="756"/>
        <v>0.78564671791205765</v>
      </c>
      <c r="CI369" s="81">
        <f t="shared" si="757"/>
        <v>0.17003512982276203</v>
      </c>
      <c r="CJ369" s="81">
        <f t="shared" si="758"/>
        <v>0.13568043680286754</v>
      </c>
      <c r="CK369" s="81">
        <f t="shared" si="759"/>
        <v>0.62691097992608735</v>
      </c>
      <c r="CL369" s="81">
        <f t="shared" si="760"/>
        <v>1.0081230238196655</v>
      </c>
      <c r="CM369" s="81">
        <f t="shared" si="761"/>
        <v>0.78564671791205754</v>
      </c>
      <c r="CN369" s="81"/>
      <c r="CO369" s="59">
        <f t="shared" si="762"/>
        <v>0.81919442123116804</v>
      </c>
      <c r="CP369" s="81">
        <f t="shared" si="763"/>
        <v>0.19938836007817295</v>
      </c>
      <c r="CQ369" s="81">
        <f t="shared" si="764"/>
        <v>0.23754837220109301</v>
      </c>
      <c r="CR369" s="82">
        <f t="shared" si="765"/>
        <v>0.59379197432213493</v>
      </c>
      <c r="CS369" s="82">
        <f t="shared" si="766"/>
        <v>0.34168503376333315</v>
      </c>
      <c r="CT369" s="82">
        <f t="shared" si="767"/>
        <v>0.15284546727145168</v>
      </c>
      <c r="CU369" s="59">
        <f t="shared" si="812"/>
        <v>0.8877527074460384</v>
      </c>
      <c r="CV369" s="59">
        <f t="shared" si="812"/>
        <v>2.0030345974150838E-4</v>
      </c>
      <c r="CW369" s="59">
        <f t="shared" si="812"/>
        <v>1.6467080550406528E-2</v>
      </c>
      <c r="CX369" s="59">
        <f t="shared" si="812"/>
        <v>0.25873251826117938</v>
      </c>
      <c r="CY369" s="59">
        <f t="shared" si="812"/>
        <v>5.5964757709251103E-3</v>
      </c>
      <c r="CZ369" s="59">
        <f t="shared" si="768"/>
        <v>0.63003046813747388</v>
      </c>
      <c r="DA369" s="59">
        <f t="shared" si="768"/>
        <v>5.3497487401341715E-3</v>
      </c>
      <c r="DB369" s="59">
        <f t="shared" si="768"/>
        <v>-1.6134523200637635E-5</v>
      </c>
      <c r="DC369" s="59">
        <f t="shared" si="768"/>
        <v>2.2293940294704659E-4</v>
      </c>
      <c r="DD369" s="59">
        <f t="shared" si="768"/>
        <v>3.5526736500826985E-4</v>
      </c>
      <c r="DE369" s="59">
        <f t="shared" si="769"/>
        <v>1.8046913746106539</v>
      </c>
      <c r="DF369" s="59"/>
      <c r="DG369" s="81">
        <f t="shared" si="724"/>
        <v>1.7755054148920768</v>
      </c>
      <c r="DH369" s="81">
        <f t="shared" si="724"/>
        <v>4.0060691948301676E-4</v>
      </c>
      <c r="DI369" s="81">
        <f t="shared" si="770"/>
        <v>4.9401241651219584E-2</v>
      </c>
      <c r="DJ369" s="81">
        <f t="shared" si="731"/>
        <v>0.25873251826117938</v>
      </c>
      <c r="DK369" s="81">
        <f t="shared" si="731"/>
        <v>5.5964757709251103E-3</v>
      </c>
      <c r="DL369" s="81">
        <f t="shared" si="731"/>
        <v>0.63003046813747388</v>
      </c>
      <c r="DM369" s="81">
        <f t="shared" si="731"/>
        <v>5.3497487401341715E-3</v>
      </c>
      <c r="DN369" s="81">
        <f t="shared" si="731"/>
        <v>-1.6134523200637635E-5</v>
      </c>
      <c r="DO369" s="81">
        <f t="shared" si="731"/>
        <v>2.2293940294704659E-4</v>
      </c>
      <c r="DP369" s="81">
        <f t="shared" si="771"/>
        <v>1.0658020950248094E-3</v>
      </c>
      <c r="DQ369" s="81">
        <f t="shared" si="772"/>
        <v>2.7262890813472627</v>
      </c>
      <c r="DR369" s="81">
        <f t="shared" si="773"/>
        <v>2.2007937606656713</v>
      </c>
      <c r="DS369" s="59"/>
      <c r="DT369" s="82">
        <f t="shared" si="725"/>
        <v>1.9537606195612984</v>
      </c>
      <c r="DU369" s="82">
        <f t="shared" si="725"/>
        <v>4.4082660443885911E-4</v>
      </c>
      <c r="DV369" s="82">
        <f t="shared" si="774"/>
        <v>4.6239380438701572E-2</v>
      </c>
      <c r="DW369" s="82">
        <f t="shared" si="775"/>
        <v>2.6241915824725862E-2</v>
      </c>
      <c r="DX369" s="82">
        <f t="shared" si="776"/>
        <v>7.2481296263427433E-2</v>
      </c>
      <c r="DY369" s="82">
        <f t="shared" si="726"/>
        <v>0.56941691187052046</v>
      </c>
      <c r="DZ369" s="82">
        <f t="shared" si="726"/>
        <v>1.2316688958368585E-2</v>
      </c>
      <c r="EA369" s="82">
        <f t="shared" si="726"/>
        <v>1.3865671233062244</v>
      </c>
      <c r="EB369" s="82">
        <f t="shared" si="726"/>
        <v>1.1773693648416321E-2</v>
      </c>
      <c r="EC369" s="82">
        <f t="shared" si="727"/>
        <v>-7.1017515982557653E-5</v>
      </c>
      <c r="ED369" s="82">
        <f t="shared" si="727"/>
        <v>9.8128729402478018E-4</v>
      </c>
      <c r="EE369" s="82">
        <f t="shared" si="727"/>
        <v>1.5637404005566678E-3</v>
      </c>
      <c r="EF369" s="81">
        <f t="shared" si="777"/>
        <v>4.0092311703912937</v>
      </c>
      <c r="EG369" s="81">
        <f t="shared" si="778"/>
        <v>1.748105348855877E-2</v>
      </c>
      <c r="EH369" s="81">
        <f t="shared" si="779"/>
        <v>2.7629747447242892E-2</v>
      </c>
      <c r="EI369" s="81">
        <f t="shared" si="780"/>
        <v>-7.1017515982557653E-5</v>
      </c>
      <c r="EJ369" s="81">
        <f t="shared" si="781"/>
        <v>4.4082660443885911E-4</v>
      </c>
      <c r="EK369" s="81">
        <f t="shared" si="782"/>
        <v>1.5637404005566678E-3</v>
      </c>
      <c r="EL369" s="81">
        <f t="shared" si="783"/>
        <v>2.4749192940151751E-2</v>
      </c>
      <c r="EM369" s="81">
        <f t="shared" si="784"/>
        <v>1.1773693648416321E-2</v>
      </c>
      <c r="EN369" s="81">
        <f t="shared" si="785"/>
        <v>0.96566850547105332</v>
      </c>
      <c r="EO369" s="81">
        <f t="shared" si="786"/>
        <v>0.68026403957493364</v>
      </c>
      <c r="EP369" s="81">
        <f t="shared" si="787"/>
        <v>8.2939646023585754E-3</v>
      </c>
      <c r="EQ369" s="81">
        <f t="shared" si="788"/>
        <v>0.4767569628589855</v>
      </c>
      <c r="ER369" s="81">
        <f t="shared" si="789"/>
        <v>1.1853457270056092E-2</v>
      </c>
      <c r="ES369" s="81">
        <f t="shared" si="790"/>
        <v>0.2847227286188112</v>
      </c>
      <c r="ET369" s="81">
        <f t="shared" si="791"/>
        <v>0.48247035189788434</v>
      </c>
      <c r="EU369" s="81">
        <f t="shared" si="792"/>
        <v>1.0041249415486344</v>
      </c>
      <c r="EV369" s="59"/>
      <c r="EW369" s="59"/>
      <c r="EX369" s="59"/>
      <c r="EY369" s="59"/>
      <c r="EZ369" s="59">
        <f t="shared" si="793"/>
        <v>0.17131656580741111</v>
      </c>
      <c r="FA369" s="59">
        <f t="shared" si="794"/>
        <v>1108.6829302277956</v>
      </c>
      <c r="FB369" s="59"/>
      <c r="FC369" s="59">
        <f t="shared" si="795"/>
        <v>1308.7978976797544</v>
      </c>
      <c r="FD369" s="59">
        <f t="shared" si="796"/>
        <v>998.33873864797351</v>
      </c>
      <c r="FE369" s="59">
        <f t="shared" si="797"/>
        <v>1009.8208044062546</v>
      </c>
      <c r="FF369" s="59">
        <f t="shared" si="798"/>
        <v>633.98111460787106</v>
      </c>
      <c r="FG369" s="59">
        <f t="shared" si="799"/>
        <v>0.49825884194030057</v>
      </c>
      <c r="FH369" s="59">
        <f t="shared" si="800"/>
        <v>1684.0038488980276</v>
      </c>
      <c r="FI369" s="59">
        <f t="shared" si="801"/>
        <v>830.40574974490903</v>
      </c>
      <c r="FJ369" s="59"/>
      <c r="FK369" s="59">
        <f t="shared" si="802"/>
        <v>1151.6656877037522</v>
      </c>
      <c r="FL369" s="59">
        <f t="shared" si="803"/>
        <v>609.18571359723774</v>
      </c>
      <c r="FM369" s="59"/>
      <c r="FN369" s="59">
        <f t="shared" si="804"/>
        <v>148.09156388919249</v>
      </c>
      <c r="FO369" s="59">
        <f t="shared" si="805"/>
        <v>94.348239085768824</v>
      </c>
      <c r="FP369" s="59"/>
      <c r="FQ369" s="59">
        <f t="shared" si="806"/>
        <v>26.23</v>
      </c>
      <c r="FR369" s="59">
        <f t="shared" si="807"/>
        <v>32.44</v>
      </c>
      <c r="FS369" s="59">
        <f t="shared" si="808"/>
        <v>28.6</v>
      </c>
      <c r="FT369" s="59">
        <f t="shared" si="809"/>
        <v>1435.4822249859344</v>
      </c>
      <c r="FU369" s="59">
        <f t="shared" si="810"/>
        <v>493.15927393225672</v>
      </c>
      <c r="FV369" s="59"/>
      <c r="FW369" s="59"/>
      <c r="FX369" s="59"/>
      <c r="FY369" s="59"/>
      <c r="FZ369" s="59"/>
      <c r="GA369" s="59"/>
      <c r="GB369" s="59"/>
      <c r="GC369" s="59"/>
      <c r="GD369" s="60"/>
    </row>
    <row r="370" spans="1:186">
      <c r="C370" s="24" t="s">
        <v>230</v>
      </c>
      <c r="D370" s="24" t="s">
        <v>207</v>
      </c>
      <c r="E370" s="24"/>
      <c r="F370" s="23">
        <v>53.04</v>
      </c>
      <c r="G370" s="23">
        <v>0.189</v>
      </c>
      <c r="H370" s="23">
        <v>2.16</v>
      </c>
      <c r="I370" s="23">
        <v>7.2679999999999998</v>
      </c>
      <c r="J370" s="23">
        <v>0.20699999999999999</v>
      </c>
      <c r="K370" s="23">
        <v>16.567</v>
      </c>
      <c r="L370" s="23">
        <v>21.149000000000001</v>
      </c>
      <c r="M370" s="23">
        <v>0.13</v>
      </c>
      <c r="N370" s="23">
        <v>1.2E-2</v>
      </c>
      <c r="O370" s="23">
        <v>8.7999999999999995E-2</v>
      </c>
      <c r="Q370" s="24">
        <v>53.77</v>
      </c>
      <c r="R370" s="24">
        <v>0.02</v>
      </c>
      <c r="S370" s="24">
        <v>1.4690000000000001</v>
      </c>
      <c r="T370" s="24">
        <v>18.443000000000001</v>
      </c>
      <c r="U370" s="24">
        <v>0.40200000000000002</v>
      </c>
      <c r="V370" s="24">
        <v>25.861999999999998</v>
      </c>
      <c r="W370" s="24">
        <v>0.29099999999999998</v>
      </c>
      <c r="X370" s="24">
        <v>8.0000000000000002E-3</v>
      </c>
      <c r="Y370" s="24">
        <v>6.0000000000000001E-3</v>
      </c>
      <c r="Z370" s="24">
        <v>0.13</v>
      </c>
      <c r="AB370" s="69">
        <f t="shared" si="714"/>
        <v>972.09305123066326</v>
      </c>
      <c r="AC370" s="69">
        <f t="shared" si="715"/>
        <v>23.191965631765846</v>
      </c>
      <c r="AD370" s="59"/>
      <c r="AE370" s="63">
        <f t="shared" si="732"/>
        <v>972.09305123066326</v>
      </c>
      <c r="AF370" s="63"/>
      <c r="AG370" s="63">
        <f t="shared" si="733"/>
        <v>1043.1321619053028</v>
      </c>
      <c r="AH370" s="63">
        <f t="shared" si="734"/>
        <v>1043.5253918998374</v>
      </c>
      <c r="AI370" s="63">
        <f t="shared" si="735"/>
        <v>23.191965631765846</v>
      </c>
      <c r="AJ370" s="63">
        <f t="shared" si="736"/>
        <v>-7.7850317881901887</v>
      </c>
      <c r="AK370" s="63">
        <f t="shared" si="737"/>
        <v>1220.0858089753006</v>
      </c>
      <c r="AL370" s="79">
        <f t="shared" si="738"/>
        <v>0.61517912141445275</v>
      </c>
      <c r="AM370" s="80"/>
      <c r="AN370" s="59">
        <f t="shared" si="739"/>
        <v>6.6267502691757518E-2</v>
      </c>
      <c r="AO370" s="59"/>
      <c r="AP370" s="59">
        <f t="shared" si="811"/>
        <v>0.88275972258976143</v>
      </c>
      <c r="AQ370" s="59">
        <f t="shared" si="811"/>
        <v>2.3660846181965678E-3</v>
      </c>
      <c r="AR370" s="59">
        <f t="shared" si="811"/>
        <v>2.1184570571100715E-2</v>
      </c>
      <c r="AS370" s="59">
        <f t="shared" si="811"/>
        <v>0.10116025298414394</v>
      </c>
      <c r="AT370" s="59">
        <f t="shared" si="811"/>
        <v>2.9180616740088106E-3</v>
      </c>
      <c r="AU370" s="59">
        <f t="shared" si="740"/>
        <v>0.4110469328410794</v>
      </c>
      <c r="AV370" s="59">
        <f t="shared" si="740"/>
        <v>0.3771394536836587</v>
      </c>
      <c r="AW370" s="59">
        <f t="shared" si="740"/>
        <v>2.0974880160828926E-3</v>
      </c>
      <c r="AX370" s="59">
        <f t="shared" si="740"/>
        <v>1.2739394454116949E-4</v>
      </c>
      <c r="AY370" s="59">
        <f t="shared" si="740"/>
        <v>5.7895422445792123E-4</v>
      </c>
      <c r="AZ370" s="59">
        <f t="shared" si="741"/>
        <v>1.8013789151470314</v>
      </c>
      <c r="BA370" s="59"/>
      <c r="BB370" s="81">
        <f t="shared" si="720"/>
        <v>1.7655194451795229</v>
      </c>
      <c r="BC370" s="81">
        <f t="shared" si="720"/>
        <v>4.7321692363931356E-3</v>
      </c>
      <c r="BD370" s="81">
        <f t="shared" si="742"/>
        <v>6.3553711713302152E-2</v>
      </c>
      <c r="BE370" s="81">
        <f t="shared" si="730"/>
        <v>0.10116025298414394</v>
      </c>
      <c r="BF370" s="81">
        <f t="shared" si="730"/>
        <v>2.9180616740088106E-3</v>
      </c>
      <c r="BG370" s="81">
        <f t="shared" si="730"/>
        <v>0.4110469328410794</v>
      </c>
      <c r="BH370" s="81">
        <f t="shared" si="730"/>
        <v>0.3771394536836587</v>
      </c>
      <c r="BI370" s="81">
        <f t="shared" si="730"/>
        <v>2.0974880160828926E-3</v>
      </c>
      <c r="BJ370" s="81">
        <f t="shared" si="730"/>
        <v>1.2739394454116949E-4</v>
      </c>
      <c r="BK370" s="81">
        <f t="shared" si="743"/>
        <v>1.7368626733737637E-3</v>
      </c>
      <c r="BL370" s="81">
        <f t="shared" si="744"/>
        <v>2.7300317719461065</v>
      </c>
      <c r="BM370" s="81">
        <f t="shared" si="745"/>
        <v>2.1977766199119699</v>
      </c>
      <c r="BN370" s="59"/>
      <c r="BO370" s="82">
        <f t="shared" si="721"/>
        <v>1.9401086793077542</v>
      </c>
      <c r="BP370" s="82">
        <f t="shared" si="721"/>
        <v>5.2001254546057566E-3</v>
      </c>
      <c r="BQ370" s="82">
        <f t="shared" si="746"/>
        <v>5.9891320692245786E-2</v>
      </c>
      <c r="BR370" s="82">
        <f t="shared" si="747"/>
        <v>3.3226587115834857E-2</v>
      </c>
      <c r="BS370" s="82">
        <f t="shared" si="748"/>
        <v>9.3117907808080644E-2</v>
      </c>
      <c r="BT370" s="82">
        <f t="shared" si="722"/>
        <v>0.22232763887293164</v>
      </c>
      <c r="BU370" s="82">
        <f t="shared" si="722"/>
        <v>6.4132477225977485E-3</v>
      </c>
      <c r="BV370" s="82">
        <f t="shared" si="722"/>
        <v>0.90338933868464999</v>
      </c>
      <c r="BW370" s="82">
        <f t="shared" si="722"/>
        <v>0.82886827375231831</v>
      </c>
      <c r="BX370" s="82">
        <f t="shared" si="723"/>
        <v>9.2196202445850462E-3</v>
      </c>
      <c r="BY370" s="82">
        <f t="shared" si="723"/>
        <v>5.5996686566188881E-4</v>
      </c>
      <c r="BZ370" s="82">
        <f t="shared" si="723"/>
        <v>2.5448241170257721E-3</v>
      </c>
      <c r="CA370" s="81">
        <f t="shared" si="749"/>
        <v>4.0117496228302114</v>
      </c>
      <c r="CB370" s="81">
        <f t="shared" si="750"/>
        <v>2.293927879475869E-2</v>
      </c>
      <c r="CC370" s="81">
        <f t="shared" si="751"/>
        <v>3.5145631512035536E-2</v>
      </c>
      <c r="CD370" s="81">
        <f t="shared" si="752"/>
        <v>9.2196202445850462E-3</v>
      </c>
      <c r="CE370" s="81">
        <f t="shared" si="753"/>
        <v>2.4006966871249813E-2</v>
      </c>
      <c r="CF370" s="81">
        <f t="shared" si="754"/>
        <v>1.7942176910497987E-2</v>
      </c>
      <c r="CG370" s="81">
        <f t="shared" si="755"/>
        <v>1.2724120585128861E-3</v>
      </c>
      <c r="CH370" s="81">
        <f t="shared" si="756"/>
        <v>0.78564671791205765</v>
      </c>
      <c r="CI370" s="81">
        <f t="shared" si="757"/>
        <v>0.17003512982276203</v>
      </c>
      <c r="CJ370" s="81">
        <f t="shared" si="758"/>
        <v>0.13568043680286754</v>
      </c>
      <c r="CK370" s="81">
        <f t="shared" si="759"/>
        <v>0.62691097992608735</v>
      </c>
      <c r="CL370" s="81">
        <f t="shared" si="760"/>
        <v>1.0081230238196655</v>
      </c>
      <c r="CM370" s="81">
        <f t="shared" si="761"/>
        <v>0.78564671791205754</v>
      </c>
      <c r="CN370" s="81"/>
      <c r="CO370" s="59">
        <f t="shared" si="762"/>
        <v>0.81919442123116804</v>
      </c>
      <c r="CP370" s="81">
        <f t="shared" si="763"/>
        <v>0.19938836007817295</v>
      </c>
      <c r="CQ370" s="81">
        <f t="shared" si="764"/>
        <v>0.23754837220109301</v>
      </c>
      <c r="CR370" s="82">
        <f t="shared" si="765"/>
        <v>0.59379197432213493</v>
      </c>
      <c r="CS370" s="82">
        <f t="shared" si="766"/>
        <v>0.34168503376333315</v>
      </c>
      <c r="CT370" s="82">
        <f t="shared" si="767"/>
        <v>0.15284546727145168</v>
      </c>
      <c r="CU370" s="59">
        <f t="shared" si="812"/>
        <v>0.89490931907336868</v>
      </c>
      <c r="CV370" s="59">
        <f t="shared" si="812"/>
        <v>2.5037932467688548E-4</v>
      </c>
      <c r="CW370" s="59">
        <f t="shared" si="812"/>
        <v>1.4407469522660626E-2</v>
      </c>
      <c r="CX370" s="59">
        <f t="shared" si="812"/>
        <v>0.25670040530910387</v>
      </c>
      <c r="CY370" s="59">
        <f t="shared" si="812"/>
        <v>5.6669603524229081E-3</v>
      </c>
      <c r="CZ370" s="59">
        <f t="shared" si="768"/>
        <v>0.64166691477853532</v>
      </c>
      <c r="DA370" s="59">
        <f t="shared" si="768"/>
        <v>5.1892562779301465E-3</v>
      </c>
      <c r="DB370" s="59">
        <f t="shared" si="768"/>
        <v>1.2907618560510108E-4</v>
      </c>
      <c r="DC370" s="59">
        <f t="shared" si="768"/>
        <v>6.3696972270584743E-5</v>
      </c>
      <c r="DD370" s="59">
        <f t="shared" si="768"/>
        <v>8.5527328613102006E-4</v>
      </c>
      <c r="DE370" s="59">
        <f t="shared" si="769"/>
        <v>1.8198387510827052</v>
      </c>
      <c r="DF370" s="59"/>
      <c r="DG370" s="81">
        <f t="shared" si="724"/>
        <v>1.7898186381467374</v>
      </c>
      <c r="DH370" s="81">
        <f t="shared" si="724"/>
        <v>5.0075864935377097E-4</v>
      </c>
      <c r="DI370" s="81">
        <f t="shared" si="770"/>
        <v>4.3222408567981874E-2</v>
      </c>
      <c r="DJ370" s="81">
        <f t="shared" si="731"/>
        <v>0.25670040530910387</v>
      </c>
      <c r="DK370" s="81">
        <f t="shared" si="731"/>
        <v>5.6669603524229081E-3</v>
      </c>
      <c r="DL370" s="81">
        <f t="shared" si="731"/>
        <v>0.64166691477853532</v>
      </c>
      <c r="DM370" s="81">
        <f t="shared" si="731"/>
        <v>5.1892562779301465E-3</v>
      </c>
      <c r="DN370" s="81">
        <f t="shared" si="731"/>
        <v>1.2907618560510108E-4</v>
      </c>
      <c r="DO370" s="81">
        <f t="shared" si="731"/>
        <v>6.3696972270584743E-5</v>
      </c>
      <c r="DP370" s="81">
        <f t="shared" si="771"/>
        <v>2.5658198583930602E-3</v>
      </c>
      <c r="DQ370" s="81">
        <f t="shared" si="772"/>
        <v>2.7455239350983343</v>
      </c>
      <c r="DR370" s="81">
        <f t="shared" si="773"/>
        <v>2.1853752295862257</v>
      </c>
      <c r="DS370" s="59"/>
      <c r="DT370" s="82">
        <f t="shared" si="725"/>
        <v>1.955712658628816</v>
      </c>
      <c r="DU370" s="82">
        <f t="shared" si="725"/>
        <v>5.4717277414939277E-4</v>
      </c>
      <c r="DV370" s="82">
        <f t="shared" si="774"/>
        <v>4.4287341371183953E-2</v>
      </c>
      <c r="DW370" s="82">
        <f t="shared" si="775"/>
        <v>1.8684112660498076E-2</v>
      </c>
      <c r="DX370" s="82">
        <f t="shared" si="776"/>
        <v>6.2971454031682028E-2</v>
      </c>
      <c r="DY370" s="82">
        <f t="shared" si="726"/>
        <v>0.56098670718726007</v>
      </c>
      <c r="DZ370" s="82">
        <f t="shared" si="726"/>
        <v>1.238443478123225E-2</v>
      </c>
      <c r="EA370" s="82">
        <f t="shared" si="726"/>
        <v>1.4022829812020268</v>
      </c>
      <c r="EB370" s="82">
        <f t="shared" si="726"/>
        <v>1.1340472129763357E-2</v>
      </c>
      <c r="EC370" s="82">
        <f t="shared" si="727"/>
        <v>5.6415979750172411E-4</v>
      </c>
      <c r="ED370" s="82">
        <f t="shared" si="727"/>
        <v>2.7840357079955317E-4</v>
      </c>
      <c r="EE370" s="82">
        <f t="shared" si="727"/>
        <v>3.7381861080750872E-3</v>
      </c>
      <c r="EF370" s="81">
        <f t="shared" si="777"/>
        <v>4.0108066302113068</v>
      </c>
      <c r="EG370" s="81">
        <f t="shared" si="778"/>
        <v>2.133485685181373E-2</v>
      </c>
      <c r="EH370" s="81">
        <f t="shared" si="779"/>
        <v>3.2332539185228271E-2</v>
      </c>
      <c r="EI370" s="81">
        <f t="shared" si="780"/>
        <v>5.6415979750172411E-4</v>
      </c>
      <c r="EJ370" s="81">
        <f t="shared" si="781"/>
        <v>5.4717277414939277E-4</v>
      </c>
      <c r="EK370" s="81">
        <f t="shared" si="782"/>
        <v>3.7381861080750872E-3</v>
      </c>
      <c r="EL370" s="81">
        <f t="shared" si="783"/>
        <v>1.4381766754921265E-2</v>
      </c>
      <c r="EM370" s="81">
        <f t="shared" si="784"/>
        <v>1.1340472129763357E-2</v>
      </c>
      <c r="EN370" s="81">
        <f t="shared" si="785"/>
        <v>0.97469235575584257</v>
      </c>
      <c r="EO370" s="81">
        <f t="shared" si="786"/>
        <v>0.69181871783847715</v>
      </c>
      <c r="EP370" s="81">
        <f t="shared" si="787"/>
        <v>8.0492586631726454E-3</v>
      </c>
      <c r="EQ370" s="81">
        <f t="shared" si="788"/>
        <v>0.48651251960818398</v>
      </c>
      <c r="ER370" s="81">
        <f t="shared" si="789"/>
        <v>1.139452224569938E-2</v>
      </c>
      <c r="ES370" s="81">
        <f t="shared" si="790"/>
        <v>0.27789390332331182</v>
      </c>
      <c r="ET370" s="81">
        <f t="shared" si="791"/>
        <v>0.4925266040647826</v>
      </c>
      <c r="EU370" s="81">
        <f t="shared" si="792"/>
        <v>1.0052641133202533</v>
      </c>
      <c r="EV370" s="59"/>
      <c r="EW370" s="59"/>
      <c r="EX370" s="59"/>
      <c r="EY370" s="59"/>
      <c r="EZ370" s="59">
        <f t="shared" si="793"/>
        <v>0.17040078628416289</v>
      </c>
      <c r="FA370" s="59">
        <f t="shared" si="794"/>
        <v>1107.1396336601465</v>
      </c>
      <c r="FB370" s="59"/>
      <c r="FC370" s="59">
        <f t="shared" si="795"/>
        <v>1302.3943418422264</v>
      </c>
      <c r="FD370" s="59">
        <f t="shared" si="796"/>
        <v>989.48366059313264</v>
      </c>
      <c r="FE370" s="59">
        <f t="shared" si="797"/>
        <v>1016.2168016866738</v>
      </c>
      <c r="FF370" s="59">
        <f t="shared" si="798"/>
        <v>642.49097398908009</v>
      </c>
      <c r="FG370" s="59">
        <f t="shared" si="799"/>
        <v>0.48826774774964504</v>
      </c>
      <c r="FH370" s="59">
        <f t="shared" si="800"/>
        <v>1668.2964811485381</v>
      </c>
      <c r="FI370" s="59">
        <f t="shared" si="801"/>
        <v>823.62181020578862</v>
      </c>
      <c r="FJ370" s="59"/>
      <c r="FK370" s="59">
        <f t="shared" si="802"/>
        <v>1155.0721152977944</v>
      </c>
      <c r="FL370" s="59">
        <f t="shared" si="803"/>
        <v>540.46147850930356</v>
      </c>
      <c r="FM370" s="59"/>
      <c r="FN370" s="59">
        <f t="shared" si="804"/>
        <v>154.08134740525304</v>
      </c>
      <c r="FO370" s="59">
        <f t="shared" si="805"/>
        <v>97.325015976987373</v>
      </c>
      <c r="FP370" s="59"/>
      <c r="FQ370" s="59">
        <f t="shared" si="806"/>
        <v>26.23</v>
      </c>
      <c r="FR370" s="59">
        <f t="shared" si="807"/>
        <v>32.44</v>
      </c>
      <c r="FS370" s="59">
        <f t="shared" si="808"/>
        <v>28.6</v>
      </c>
      <c r="FT370" s="59">
        <f t="shared" si="809"/>
        <v>1402.3713737463158</v>
      </c>
      <c r="FU370" s="59">
        <f t="shared" si="810"/>
        <v>493.47831839695471</v>
      </c>
      <c r="FV370" s="59"/>
      <c r="FW370" s="59"/>
      <c r="FX370" s="59"/>
      <c r="FY370" s="59"/>
      <c r="FZ370" s="59"/>
      <c r="GA370" s="59"/>
      <c r="GB370" s="59"/>
      <c r="GC370" s="59"/>
      <c r="GD370" s="60"/>
    </row>
    <row r="371" spans="1:186">
      <c r="C371" s="24" t="s">
        <v>231</v>
      </c>
      <c r="D371" s="24" t="s">
        <v>207</v>
      </c>
      <c r="E371" s="24"/>
      <c r="F371" s="23">
        <v>53.04</v>
      </c>
      <c r="G371" s="23">
        <v>0.189</v>
      </c>
      <c r="H371" s="23">
        <v>2.16</v>
      </c>
      <c r="I371" s="23">
        <v>7.2679999999999998</v>
      </c>
      <c r="J371" s="23">
        <v>0.20699999999999999</v>
      </c>
      <c r="K371" s="23">
        <v>16.567</v>
      </c>
      <c r="L371" s="23">
        <v>21.149000000000001</v>
      </c>
      <c r="M371" s="23">
        <v>0.13</v>
      </c>
      <c r="N371" s="23">
        <v>1.2E-2</v>
      </c>
      <c r="O371" s="23">
        <v>8.7999999999999995E-2</v>
      </c>
      <c r="Q371" s="24">
        <v>53.798000000000002</v>
      </c>
      <c r="R371" s="24">
        <v>0.06</v>
      </c>
      <c r="S371" s="24">
        <v>1.3839999999999999</v>
      </c>
      <c r="T371" s="24">
        <v>18.004999999999999</v>
      </c>
      <c r="U371" s="24">
        <v>0.39200000000000002</v>
      </c>
      <c r="V371" s="24">
        <v>26.093</v>
      </c>
      <c r="W371" s="24">
        <v>0.34</v>
      </c>
      <c r="X371" s="24">
        <v>2E-3</v>
      </c>
      <c r="Y371" s="24">
        <v>1.7000000000000001E-2</v>
      </c>
      <c r="Z371" s="24">
        <v>0.107</v>
      </c>
      <c r="AB371" s="69">
        <f t="shared" si="714"/>
        <v>967.80492133069595</v>
      </c>
      <c r="AC371" s="69">
        <f t="shared" si="715"/>
        <v>19.378739488666618</v>
      </c>
      <c r="AD371" s="59"/>
      <c r="AE371" s="63">
        <f t="shared" si="732"/>
        <v>967.80492133069595</v>
      </c>
      <c r="AF371" s="63"/>
      <c r="AG371" s="63">
        <f t="shared" si="733"/>
        <v>1025.5745702799416</v>
      </c>
      <c r="AH371" s="63">
        <f t="shared" si="734"/>
        <v>1027.5461581699533</v>
      </c>
      <c r="AI371" s="63">
        <f t="shared" si="735"/>
        <v>19.378739488666618</v>
      </c>
      <c r="AJ371" s="63">
        <f t="shared" si="736"/>
        <v>-5.0908905364236752</v>
      </c>
      <c r="AK371" s="63">
        <f t="shared" si="737"/>
        <v>1181.2233615237949</v>
      </c>
      <c r="AL371" s="79">
        <f t="shared" si="738"/>
        <v>0.63577278713767471</v>
      </c>
      <c r="AM371" s="80"/>
      <c r="AN371" s="59">
        <f t="shared" si="739"/>
        <v>7.7443818298463446E-2</v>
      </c>
      <c r="AO371" s="59"/>
      <c r="AP371" s="59">
        <f t="shared" si="811"/>
        <v>0.88275972258976143</v>
      </c>
      <c r="AQ371" s="59">
        <f t="shared" si="811"/>
        <v>2.3660846181965678E-3</v>
      </c>
      <c r="AR371" s="59">
        <f t="shared" si="811"/>
        <v>2.1184570571100715E-2</v>
      </c>
      <c r="AS371" s="59">
        <f t="shared" si="811"/>
        <v>0.10116025298414394</v>
      </c>
      <c r="AT371" s="59">
        <f t="shared" si="811"/>
        <v>2.9180616740088106E-3</v>
      </c>
      <c r="AU371" s="59">
        <f t="shared" si="740"/>
        <v>0.4110469328410794</v>
      </c>
      <c r="AV371" s="59">
        <f t="shared" si="740"/>
        <v>0.3771394536836587</v>
      </c>
      <c r="AW371" s="59">
        <f t="shared" si="740"/>
        <v>2.0974880160828926E-3</v>
      </c>
      <c r="AX371" s="59">
        <f t="shared" si="740"/>
        <v>1.2739394454116949E-4</v>
      </c>
      <c r="AY371" s="59">
        <f t="shared" si="740"/>
        <v>5.7895422445792123E-4</v>
      </c>
      <c r="AZ371" s="59">
        <f t="shared" si="741"/>
        <v>1.8013789151470314</v>
      </c>
      <c r="BA371" s="59"/>
      <c r="BB371" s="81">
        <f t="shared" si="720"/>
        <v>1.7655194451795229</v>
      </c>
      <c r="BC371" s="81">
        <f t="shared" si="720"/>
        <v>4.7321692363931356E-3</v>
      </c>
      <c r="BD371" s="81">
        <f t="shared" si="742"/>
        <v>6.3553711713302152E-2</v>
      </c>
      <c r="BE371" s="81">
        <f t="shared" si="730"/>
        <v>0.10116025298414394</v>
      </c>
      <c r="BF371" s="81">
        <f t="shared" si="730"/>
        <v>2.9180616740088106E-3</v>
      </c>
      <c r="BG371" s="81">
        <f t="shared" si="730"/>
        <v>0.4110469328410794</v>
      </c>
      <c r="BH371" s="81">
        <f t="shared" si="730"/>
        <v>0.3771394536836587</v>
      </c>
      <c r="BI371" s="81">
        <f t="shared" si="730"/>
        <v>2.0974880160828926E-3</v>
      </c>
      <c r="BJ371" s="81">
        <f t="shared" si="730"/>
        <v>1.2739394454116949E-4</v>
      </c>
      <c r="BK371" s="81">
        <f t="shared" si="743"/>
        <v>1.7368626733737637E-3</v>
      </c>
      <c r="BL371" s="81">
        <f t="shared" si="744"/>
        <v>2.7300317719461065</v>
      </c>
      <c r="BM371" s="81">
        <f t="shared" si="745"/>
        <v>2.1977766199119699</v>
      </c>
      <c r="BN371" s="59"/>
      <c r="BO371" s="82">
        <f t="shared" si="721"/>
        <v>1.9401086793077542</v>
      </c>
      <c r="BP371" s="82">
        <f t="shared" si="721"/>
        <v>5.2001254546057566E-3</v>
      </c>
      <c r="BQ371" s="82">
        <f t="shared" si="746"/>
        <v>5.9891320692245786E-2</v>
      </c>
      <c r="BR371" s="82">
        <f t="shared" si="747"/>
        <v>3.3226587115834857E-2</v>
      </c>
      <c r="BS371" s="82">
        <f t="shared" si="748"/>
        <v>9.3117907808080644E-2</v>
      </c>
      <c r="BT371" s="82">
        <f t="shared" si="722"/>
        <v>0.22232763887293164</v>
      </c>
      <c r="BU371" s="82">
        <f t="shared" si="722"/>
        <v>6.4132477225977485E-3</v>
      </c>
      <c r="BV371" s="82">
        <f t="shared" si="722"/>
        <v>0.90338933868464999</v>
      </c>
      <c r="BW371" s="82">
        <f t="shared" si="722"/>
        <v>0.82886827375231831</v>
      </c>
      <c r="BX371" s="82">
        <f t="shared" si="723"/>
        <v>9.2196202445850462E-3</v>
      </c>
      <c r="BY371" s="82">
        <f t="shared" si="723"/>
        <v>5.5996686566188881E-4</v>
      </c>
      <c r="BZ371" s="82">
        <f t="shared" si="723"/>
        <v>2.5448241170257721E-3</v>
      </c>
      <c r="CA371" s="81">
        <f t="shared" si="749"/>
        <v>4.0117496228302114</v>
      </c>
      <c r="CB371" s="81">
        <f t="shared" si="750"/>
        <v>2.293927879475869E-2</v>
      </c>
      <c r="CC371" s="81">
        <f t="shared" si="751"/>
        <v>3.5145631512035536E-2</v>
      </c>
      <c r="CD371" s="81">
        <f t="shared" si="752"/>
        <v>9.2196202445850462E-3</v>
      </c>
      <c r="CE371" s="81">
        <f t="shared" si="753"/>
        <v>2.4006966871249813E-2</v>
      </c>
      <c r="CF371" s="81">
        <f t="shared" si="754"/>
        <v>1.7942176910497987E-2</v>
      </c>
      <c r="CG371" s="81">
        <f t="shared" si="755"/>
        <v>1.2724120585128861E-3</v>
      </c>
      <c r="CH371" s="81">
        <f t="shared" si="756"/>
        <v>0.78564671791205765</v>
      </c>
      <c r="CI371" s="81">
        <f t="shared" si="757"/>
        <v>0.17003512982276203</v>
      </c>
      <c r="CJ371" s="81">
        <f t="shared" si="758"/>
        <v>0.13568043680286754</v>
      </c>
      <c r="CK371" s="81">
        <f t="shared" si="759"/>
        <v>0.62691097992608735</v>
      </c>
      <c r="CL371" s="81">
        <f t="shared" si="760"/>
        <v>1.0081230238196655</v>
      </c>
      <c r="CM371" s="81">
        <f t="shared" si="761"/>
        <v>0.78564671791205754</v>
      </c>
      <c r="CN371" s="81"/>
      <c r="CO371" s="59">
        <f t="shared" si="762"/>
        <v>0.81919442123116804</v>
      </c>
      <c r="CP371" s="81">
        <f t="shared" si="763"/>
        <v>0.19938836007817295</v>
      </c>
      <c r="CQ371" s="81">
        <f t="shared" si="764"/>
        <v>0.23754837220109301</v>
      </c>
      <c r="CR371" s="82">
        <f t="shared" si="765"/>
        <v>0.59379197432213493</v>
      </c>
      <c r="CS371" s="82">
        <f t="shared" si="766"/>
        <v>0.34168503376333315</v>
      </c>
      <c r="CT371" s="82">
        <f t="shared" si="767"/>
        <v>0.15284546727145168</v>
      </c>
      <c r="CU371" s="59">
        <f t="shared" si="812"/>
        <v>0.89537533099328781</v>
      </c>
      <c r="CV371" s="59">
        <f t="shared" si="812"/>
        <v>7.511379740306564E-4</v>
      </c>
      <c r="CW371" s="59">
        <f t="shared" si="812"/>
        <v>1.3573817440001568E-2</v>
      </c>
      <c r="CX371" s="59">
        <f t="shared" si="812"/>
        <v>0.25060406645287725</v>
      </c>
      <c r="CY371" s="59">
        <f t="shared" si="812"/>
        <v>5.5259911894273133E-3</v>
      </c>
      <c r="CZ371" s="59">
        <f t="shared" si="768"/>
        <v>0.64739829894502832</v>
      </c>
      <c r="DA371" s="59">
        <f t="shared" si="768"/>
        <v>6.0630485721520624E-3</v>
      </c>
      <c r="DB371" s="59">
        <f t="shared" si="768"/>
        <v>3.226904640127527E-5</v>
      </c>
      <c r="DC371" s="59">
        <f t="shared" si="768"/>
        <v>1.8047475476665677E-4</v>
      </c>
      <c r="DD371" s="59">
        <f t="shared" si="768"/>
        <v>7.0395570473860876E-4</v>
      </c>
      <c r="DE371" s="59">
        <f t="shared" si="769"/>
        <v>1.8202083910727112</v>
      </c>
      <c r="DF371" s="59"/>
      <c r="DG371" s="81">
        <f t="shared" si="724"/>
        <v>1.7907506619865756</v>
      </c>
      <c r="DH371" s="81">
        <f t="shared" si="724"/>
        <v>1.5022759480613128E-3</v>
      </c>
      <c r="DI371" s="81">
        <f t="shared" si="770"/>
        <v>4.0721452320004708E-2</v>
      </c>
      <c r="DJ371" s="81">
        <f t="shared" si="731"/>
        <v>0.25060406645287725</v>
      </c>
      <c r="DK371" s="81">
        <f t="shared" si="731"/>
        <v>5.5259911894273133E-3</v>
      </c>
      <c r="DL371" s="81">
        <f t="shared" si="731"/>
        <v>0.64739829894502832</v>
      </c>
      <c r="DM371" s="81">
        <f t="shared" si="731"/>
        <v>6.0630485721520624E-3</v>
      </c>
      <c r="DN371" s="81">
        <f t="shared" si="731"/>
        <v>3.226904640127527E-5</v>
      </c>
      <c r="DO371" s="81">
        <f t="shared" si="731"/>
        <v>1.8047475476665677E-4</v>
      </c>
      <c r="DP371" s="81">
        <f t="shared" si="771"/>
        <v>2.1118671142158264E-3</v>
      </c>
      <c r="DQ371" s="81">
        <f t="shared" si="772"/>
        <v>2.7448904063295103</v>
      </c>
      <c r="DR371" s="81">
        <f t="shared" si="773"/>
        <v>2.1858796206086963</v>
      </c>
      <c r="DS371" s="59"/>
      <c r="DT371" s="82">
        <f t="shared" si="725"/>
        <v>1.9571826888139938</v>
      </c>
      <c r="DU371" s="82">
        <f t="shared" si="725"/>
        <v>1.6418971896989161E-3</v>
      </c>
      <c r="DV371" s="82">
        <f t="shared" si="774"/>
        <v>4.2817311186006179E-2</v>
      </c>
      <c r="DW371" s="82">
        <f t="shared" si="775"/>
        <v>1.6524150645918487E-2</v>
      </c>
      <c r="DX371" s="82">
        <f t="shared" si="776"/>
        <v>5.9341461831924666E-2</v>
      </c>
      <c r="DY371" s="82">
        <f t="shared" si="726"/>
        <v>0.54779032170101183</v>
      </c>
      <c r="DZ371" s="82">
        <f t="shared" si="726"/>
        <v>1.2079151524632374E-2</v>
      </c>
      <c r="EA371" s="82">
        <f t="shared" si="726"/>
        <v>1.415134748080674</v>
      </c>
      <c r="EB371" s="82">
        <f t="shared" si="726"/>
        <v>1.3253094312627849E-2</v>
      </c>
      <c r="EC371" s="82">
        <f t="shared" si="727"/>
        <v>1.41072501810048E-4</v>
      </c>
      <c r="ED371" s="82">
        <f t="shared" si="727"/>
        <v>7.8899217695757443E-4</v>
      </c>
      <c r="EE371" s="82">
        <f t="shared" si="727"/>
        <v>3.077524857598715E-3</v>
      </c>
      <c r="EF371" s="81">
        <f t="shared" si="777"/>
        <v>4.0104309529909301</v>
      </c>
      <c r="EG371" s="81">
        <f t="shared" si="778"/>
        <v>2.0072913804901196E-2</v>
      </c>
      <c r="EH371" s="81">
        <f t="shared" si="779"/>
        <v>3.121146763487026E-2</v>
      </c>
      <c r="EI371" s="81">
        <f t="shared" si="780"/>
        <v>1.41072501810048E-4</v>
      </c>
      <c r="EJ371" s="81">
        <f t="shared" si="781"/>
        <v>1.6418971896989161E-3</v>
      </c>
      <c r="EK371" s="81">
        <f t="shared" si="782"/>
        <v>3.077524857598715E-3</v>
      </c>
      <c r="EL371" s="81">
        <f t="shared" si="783"/>
        <v>1.3305553286509723E-2</v>
      </c>
      <c r="EM371" s="81">
        <f t="shared" si="784"/>
        <v>1.3253094312627849E-2</v>
      </c>
      <c r="EN371" s="81">
        <f t="shared" si="785"/>
        <v>0.97340183825874083</v>
      </c>
      <c r="EO371" s="81">
        <f t="shared" si="786"/>
        <v>0.69746421314200424</v>
      </c>
      <c r="EP371" s="81">
        <f t="shared" si="787"/>
        <v>9.4961388330527443E-3</v>
      </c>
      <c r="EQ371" s="81">
        <f t="shared" si="788"/>
        <v>0.49588983091838806</v>
      </c>
      <c r="ER371" s="81">
        <f t="shared" si="789"/>
        <v>1.3294314713652869E-2</v>
      </c>
      <c r="ES371" s="81">
        <f t="shared" si="790"/>
        <v>0.27161995125192451</v>
      </c>
      <c r="ET371" s="81">
        <f t="shared" si="791"/>
        <v>0.50193552876210734</v>
      </c>
      <c r="EU371" s="81">
        <f t="shared" si="792"/>
        <v>1.0048209804069861</v>
      </c>
      <c r="EV371" s="59"/>
      <c r="EW371" s="59"/>
      <c r="EX371" s="59"/>
      <c r="EY371" s="59"/>
      <c r="EZ371" s="59">
        <f t="shared" si="793"/>
        <v>0.1704117243349296</v>
      </c>
      <c r="FA371" s="59">
        <f t="shared" si="794"/>
        <v>1107.1581156556747</v>
      </c>
      <c r="FB371" s="59"/>
      <c r="FC371" s="59">
        <f t="shared" si="795"/>
        <v>1303.2041262408159</v>
      </c>
      <c r="FD371" s="59">
        <f t="shared" si="796"/>
        <v>985.20817441382053</v>
      </c>
      <c r="FE371" s="59">
        <f t="shared" si="797"/>
        <v>1045.1424266993943</v>
      </c>
      <c r="FF371" s="59">
        <f t="shared" si="798"/>
        <v>668.97103839478336</v>
      </c>
      <c r="FG371" s="59">
        <f t="shared" si="799"/>
        <v>0.47903457056409765</v>
      </c>
      <c r="FH371" s="59">
        <f t="shared" si="800"/>
        <v>1653.7212927626219</v>
      </c>
      <c r="FI371" s="59">
        <f t="shared" si="801"/>
        <v>850.59917884093068</v>
      </c>
      <c r="FJ371" s="59"/>
      <c r="FK371" s="59">
        <f t="shared" si="802"/>
        <v>1158.1835541957498</v>
      </c>
      <c r="FL371" s="59">
        <f t="shared" si="803"/>
        <v>517.30931271749716</v>
      </c>
      <c r="FM371" s="59"/>
      <c r="FN371" s="59">
        <f t="shared" si="804"/>
        <v>130.37678264017694</v>
      </c>
      <c r="FO371" s="59">
        <f t="shared" si="805"/>
        <v>85.260351371459763</v>
      </c>
      <c r="FP371" s="59"/>
      <c r="FQ371" s="59">
        <f t="shared" si="806"/>
        <v>26.23</v>
      </c>
      <c r="FR371" s="59">
        <f t="shared" si="807"/>
        <v>32.44</v>
      </c>
      <c r="FS371" s="59">
        <f t="shared" si="808"/>
        <v>28.6</v>
      </c>
      <c r="FT371" s="59">
        <f t="shared" si="809"/>
        <v>1372.1348585428323</v>
      </c>
      <c r="FU371" s="59">
        <f t="shared" si="810"/>
        <v>517.19253247791437</v>
      </c>
      <c r="FV371" s="59"/>
      <c r="FW371" s="59"/>
      <c r="FX371" s="59"/>
      <c r="FY371" s="59"/>
      <c r="FZ371" s="59"/>
      <c r="GA371" s="59"/>
      <c r="GB371" s="59"/>
      <c r="GC371" s="59"/>
      <c r="GD371" s="60"/>
    </row>
    <row r="372" spans="1:186">
      <c r="C372" s="24" t="s">
        <v>232</v>
      </c>
      <c r="D372" s="24" t="s">
        <v>207</v>
      </c>
      <c r="E372" s="24"/>
      <c r="F372" s="23">
        <v>53.04</v>
      </c>
      <c r="G372" s="23">
        <v>0.189</v>
      </c>
      <c r="H372" s="23">
        <v>2.16</v>
      </c>
      <c r="I372" s="23">
        <v>7.2679999999999998</v>
      </c>
      <c r="J372" s="23">
        <v>0.20699999999999999</v>
      </c>
      <c r="K372" s="23">
        <v>16.567</v>
      </c>
      <c r="L372" s="23">
        <v>21.149000000000001</v>
      </c>
      <c r="M372" s="23">
        <v>0.13</v>
      </c>
      <c r="N372" s="23">
        <v>1.2E-2</v>
      </c>
      <c r="O372" s="23">
        <v>8.7999999999999995E-2</v>
      </c>
      <c r="Q372" s="24">
        <v>53.933999999999997</v>
      </c>
      <c r="R372" s="24">
        <v>1.0999999999999999E-2</v>
      </c>
      <c r="S372" s="24">
        <v>1.393</v>
      </c>
      <c r="T372" s="24">
        <v>17.978999999999999</v>
      </c>
      <c r="U372" s="24">
        <v>0.38500000000000001</v>
      </c>
      <c r="V372" s="24">
        <v>26.213999999999999</v>
      </c>
      <c r="W372" s="24">
        <v>0.26800000000000002</v>
      </c>
      <c r="X372" s="24">
        <v>2E-3</v>
      </c>
      <c r="Y372" s="24">
        <v>1.7999999999999999E-2</v>
      </c>
      <c r="Z372" s="24">
        <v>0.13900000000000001</v>
      </c>
      <c r="AB372" s="69">
        <f t="shared" ref="AB372:AB435" si="813">AE372</f>
        <v>979.40913960328942</v>
      </c>
      <c r="AC372" s="69">
        <f t="shared" ref="AC372:AC435" si="814">AI372</f>
        <v>23.902963926455591</v>
      </c>
      <c r="AD372" s="59"/>
      <c r="AE372" s="63">
        <f t="shared" si="732"/>
        <v>979.40913960328942</v>
      </c>
      <c r="AF372" s="63"/>
      <c r="AG372" s="63">
        <f t="shared" si="733"/>
        <v>1049.0977727509512</v>
      </c>
      <c r="AH372" s="63">
        <f t="shared" si="734"/>
        <v>1048.3102302683294</v>
      </c>
      <c r="AI372" s="63">
        <f t="shared" si="735"/>
        <v>23.902963926455591</v>
      </c>
      <c r="AJ372" s="63">
        <f t="shared" si="736"/>
        <v>-9.7937076536057432</v>
      </c>
      <c r="AK372" s="63">
        <f t="shared" si="737"/>
        <v>1227.3319393721283</v>
      </c>
      <c r="AL372" s="79">
        <f t="shared" si="738"/>
        <v>0.63964470490314984</v>
      </c>
      <c r="AM372" s="80"/>
      <c r="AN372" s="59">
        <f t="shared" si="739"/>
        <v>6.0922660545667508E-2</v>
      </c>
      <c r="AO372" s="59"/>
      <c r="AP372" s="59">
        <f t="shared" si="811"/>
        <v>0.88275972258976143</v>
      </c>
      <c r="AQ372" s="59">
        <f t="shared" si="811"/>
        <v>2.3660846181965678E-3</v>
      </c>
      <c r="AR372" s="59">
        <f t="shared" si="811"/>
        <v>2.1184570571100715E-2</v>
      </c>
      <c r="AS372" s="59">
        <f t="shared" si="811"/>
        <v>0.10116025298414394</v>
      </c>
      <c r="AT372" s="59">
        <f t="shared" si="811"/>
        <v>2.9180616740088106E-3</v>
      </c>
      <c r="AU372" s="59">
        <f t="shared" si="740"/>
        <v>0.4110469328410794</v>
      </c>
      <c r="AV372" s="59">
        <f t="shared" si="740"/>
        <v>0.3771394536836587</v>
      </c>
      <c r="AW372" s="59">
        <f t="shared" si="740"/>
        <v>2.0974880160828926E-3</v>
      </c>
      <c r="AX372" s="59">
        <f t="shared" si="740"/>
        <v>1.2739394454116949E-4</v>
      </c>
      <c r="AY372" s="59">
        <f t="shared" si="740"/>
        <v>5.7895422445792123E-4</v>
      </c>
      <c r="AZ372" s="59">
        <f t="shared" si="741"/>
        <v>1.8013789151470314</v>
      </c>
      <c r="BA372" s="59"/>
      <c r="BB372" s="81">
        <f t="shared" si="720"/>
        <v>1.7655194451795229</v>
      </c>
      <c r="BC372" s="81">
        <f t="shared" si="720"/>
        <v>4.7321692363931356E-3</v>
      </c>
      <c r="BD372" s="81">
        <f t="shared" si="742"/>
        <v>6.3553711713302152E-2</v>
      </c>
      <c r="BE372" s="81">
        <f t="shared" si="730"/>
        <v>0.10116025298414394</v>
      </c>
      <c r="BF372" s="81">
        <f t="shared" si="730"/>
        <v>2.9180616740088106E-3</v>
      </c>
      <c r="BG372" s="81">
        <f t="shared" si="730"/>
        <v>0.4110469328410794</v>
      </c>
      <c r="BH372" s="81">
        <f t="shared" si="730"/>
        <v>0.3771394536836587</v>
      </c>
      <c r="BI372" s="81">
        <f t="shared" si="730"/>
        <v>2.0974880160828926E-3</v>
      </c>
      <c r="BJ372" s="81">
        <f t="shared" si="730"/>
        <v>1.2739394454116949E-4</v>
      </c>
      <c r="BK372" s="81">
        <f t="shared" si="743"/>
        <v>1.7368626733737637E-3</v>
      </c>
      <c r="BL372" s="81">
        <f t="shared" si="744"/>
        <v>2.7300317719461065</v>
      </c>
      <c r="BM372" s="81">
        <f t="shared" si="745"/>
        <v>2.1977766199119699</v>
      </c>
      <c r="BN372" s="59"/>
      <c r="BO372" s="82">
        <f t="shared" si="721"/>
        <v>1.9401086793077542</v>
      </c>
      <c r="BP372" s="82">
        <f t="shared" si="721"/>
        <v>5.2001254546057566E-3</v>
      </c>
      <c r="BQ372" s="82">
        <f t="shared" si="746"/>
        <v>5.9891320692245786E-2</v>
      </c>
      <c r="BR372" s="82">
        <f t="shared" si="747"/>
        <v>3.3226587115834857E-2</v>
      </c>
      <c r="BS372" s="82">
        <f t="shared" si="748"/>
        <v>9.3117907808080644E-2</v>
      </c>
      <c r="BT372" s="82">
        <f t="shared" si="722"/>
        <v>0.22232763887293164</v>
      </c>
      <c r="BU372" s="82">
        <f t="shared" si="722"/>
        <v>6.4132477225977485E-3</v>
      </c>
      <c r="BV372" s="82">
        <f t="shared" si="722"/>
        <v>0.90338933868464999</v>
      </c>
      <c r="BW372" s="82">
        <f t="shared" si="722"/>
        <v>0.82886827375231831</v>
      </c>
      <c r="BX372" s="82">
        <f t="shared" si="723"/>
        <v>9.2196202445850462E-3</v>
      </c>
      <c r="BY372" s="82">
        <f t="shared" si="723"/>
        <v>5.5996686566188881E-4</v>
      </c>
      <c r="BZ372" s="82">
        <f t="shared" si="723"/>
        <v>2.5448241170257721E-3</v>
      </c>
      <c r="CA372" s="81">
        <f t="shared" si="749"/>
        <v>4.0117496228302114</v>
      </c>
      <c r="CB372" s="81">
        <f t="shared" si="750"/>
        <v>2.293927879475869E-2</v>
      </c>
      <c r="CC372" s="81">
        <f t="shared" si="751"/>
        <v>3.5145631512035536E-2</v>
      </c>
      <c r="CD372" s="81">
        <f t="shared" si="752"/>
        <v>9.2196202445850462E-3</v>
      </c>
      <c r="CE372" s="81">
        <f t="shared" si="753"/>
        <v>2.4006966871249813E-2</v>
      </c>
      <c r="CF372" s="81">
        <f t="shared" si="754"/>
        <v>1.7942176910497987E-2</v>
      </c>
      <c r="CG372" s="81">
        <f t="shared" si="755"/>
        <v>1.2724120585128861E-3</v>
      </c>
      <c r="CH372" s="81">
        <f t="shared" si="756"/>
        <v>0.78564671791205765</v>
      </c>
      <c r="CI372" s="81">
        <f t="shared" si="757"/>
        <v>0.17003512982276203</v>
      </c>
      <c r="CJ372" s="81">
        <f t="shared" si="758"/>
        <v>0.13568043680286754</v>
      </c>
      <c r="CK372" s="81">
        <f t="shared" si="759"/>
        <v>0.62691097992608735</v>
      </c>
      <c r="CL372" s="81">
        <f t="shared" si="760"/>
        <v>1.0081230238196655</v>
      </c>
      <c r="CM372" s="81">
        <f t="shared" si="761"/>
        <v>0.78564671791205754</v>
      </c>
      <c r="CN372" s="81"/>
      <c r="CO372" s="59">
        <f t="shared" si="762"/>
        <v>0.81919442123116804</v>
      </c>
      <c r="CP372" s="81">
        <f t="shared" si="763"/>
        <v>0.19938836007817295</v>
      </c>
      <c r="CQ372" s="81">
        <f t="shared" si="764"/>
        <v>0.23754837220109301</v>
      </c>
      <c r="CR372" s="82">
        <f t="shared" si="765"/>
        <v>0.59379197432213493</v>
      </c>
      <c r="CS372" s="82">
        <f t="shared" si="766"/>
        <v>0.34168503376333315</v>
      </c>
      <c r="CT372" s="82">
        <f t="shared" si="767"/>
        <v>0.15284546727145168</v>
      </c>
      <c r="CU372" s="59">
        <f t="shared" si="812"/>
        <v>0.89763881746146656</v>
      </c>
      <c r="CV372" s="59">
        <f t="shared" si="812"/>
        <v>1.37708628572287E-4</v>
      </c>
      <c r="CW372" s="59">
        <f t="shared" si="812"/>
        <v>1.3662086484047823E-2</v>
      </c>
      <c r="CX372" s="59">
        <f t="shared" si="812"/>
        <v>0.25024218332442544</v>
      </c>
      <c r="CY372" s="59">
        <f t="shared" si="812"/>
        <v>5.4273127753303963E-3</v>
      </c>
      <c r="CZ372" s="59">
        <f t="shared" si="768"/>
        <v>0.65040045255604839</v>
      </c>
      <c r="DA372" s="59">
        <f t="shared" si="768"/>
        <v>4.7791088745198608E-3</v>
      </c>
      <c r="DB372" s="59">
        <f t="shared" si="768"/>
        <v>3.226904640127527E-5</v>
      </c>
      <c r="DC372" s="59">
        <f t="shared" si="768"/>
        <v>1.9109091681175422E-4</v>
      </c>
      <c r="DD372" s="59">
        <f t="shared" si="768"/>
        <v>9.1448451363239835E-4</v>
      </c>
      <c r="DE372" s="59">
        <f t="shared" si="769"/>
        <v>1.8234255145812563</v>
      </c>
      <c r="DF372" s="59"/>
      <c r="DG372" s="81">
        <f t="shared" si="724"/>
        <v>1.7952776349229331</v>
      </c>
      <c r="DH372" s="81">
        <f t="shared" si="724"/>
        <v>2.7541725714457399E-4</v>
      </c>
      <c r="DI372" s="81">
        <f t="shared" si="770"/>
        <v>4.0986259452143473E-2</v>
      </c>
      <c r="DJ372" s="81">
        <f t="shared" si="731"/>
        <v>0.25024218332442544</v>
      </c>
      <c r="DK372" s="81">
        <f t="shared" si="731"/>
        <v>5.4273127753303963E-3</v>
      </c>
      <c r="DL372" s="81">
        <f t="shared" si="731"/>
        <v>0.65040045255604839</v>
      </c>
      <c r="DM372" s="81">
        <f t="shared" si="731"/>
        <v>4.7791088745198608E-3</v>
      </c>
      <c r="DN372" s="81">
        <f t="shared" si="731"/>
        <v>3.226904640127527E-5</v>
      </c>
      <c r="DO372" s="81">
        <f t="shared" si="731"/>
        <v>1.9109091681175422E-4</v>
      </c>
      <c r="DP372" s="81">
        <f t="shared" si="771"/>
        <v>2.743453540897195E-3</v>
      </c>
      <c r="DQ372" s="81">
        <f t="shared" si="772"/>
        <v>2.7503551826666555</v>
      </c>
      <c r="DR372" s="81">
        <f t="shared" si="773"/>
        <v>2.1815364203915633</v>
      </c>
      <c r="DS372" s="59"/>
      <c r="DT372" s="82">
        <f t="shared" si="725"/>
        <v>1.9582317726494036</v>
      </c>
      <c r="DU372" s="82">
        <f t="shared" si="725"/>
        <v>3.0041638863261835E-4</v>
      </c>
      <c r="DV372" s="82">
        <f t="shared" si="774"/>
        <v>4.1768227350596376E-2</v>
      </c>
      <c r="DW372" s="82">
        <f t="shared" si="775"/>
        <v>1.7840451136382919E-2</v>
      </c>
      <c r="DX372" s="82">
        <f t="shared" si="776"/>
        <v>5.9608678486979295E-2</v>
      </c>
      <c r="DY372" s="82">
        <f t="shared" si="726"/>
        <v>0.54591243684053636</v>
      </c>
      <c r="DZ372" s="82">
        <f t="shared" si="726"/>
        <v>1.1839880484239673E-2</v>
      </c>
      <c r="EA372" s="82">
        <f t="shared" si="726"/>
        <v>1.4188722750901746</v>
      </c>
      <c r="EB372" s="82">
        <f t="shared" si="726"/>
        <v>1.042580006678161E-2</v>
      </c>
      <c r="EC372" s="82">
        <f t="shared" si="727"/>
        <v>1.4079219995137462E-4</v>
      </c>
      <c r="ED372" s="82">
        <f t="shared" si="727"/>
        <v>8.3374358926171252E-4</v>
      </c>
      <c r="EE372" s="82">
        <f t="shared" si="727"/>
        <v>3.9899625447462842E-3</v>
      </c>
      <c r="EF372" s="81">
        <f t="shared" si="777"/>
        <v>4.0101557583407059</v>
      </c>
      <c r="EG372" s="81">
        <f t="shared" si="778"/>
        <v>1.947777309215331E-2</v>
      </c>
      <c r="EH372" s="81">
        <f t="shared" si="779"/>
        <v>3.0390116352711161E-2</v>
      </c>
      <c r="EI372" s="81">
        <f t="shared" si="780"/>
        <v>1.4079219995137462E-4</v>
      </c>
      <c r="EJ372" s="81">
        <f t="shared" si="781"/>
        <v>3.0041638863261835E-4</v>
      </c>
      <c r="EK372" s="81">
        <f t="shared" si="782"/>
        <v>3.9899625447462842E-3</v>
      </c>
      <c r="EL372" s="81">
        <f t="shared" si="783"/>
        <v>1.3709696391685259E-2</v>
      </c>
      <c r="EM372" s="81">
        <f t="shared" si="784"/>
        <v>1.042580006678161E-2</v>
      </c>
      <c r="EN372" s="81">
        <f t="shared" si="785"/>
        <v>0.97609433978392557</v>
      </c>
      <c r="EO372" s="81">
        <f t="shared" si="786"/>
        <v>0.70066577230013471</v>
      </c>
      <c r="EP372" s="81">
        <f t="shared" si="787"/>
        <v>7.4839090422913574E-3</v>
      </c>
      <c r="EQ372" s="81">
        <f t="shared" si="788"/>
        <v>0.49868601006660374</v>
      </c>
      <c r="ER372" s="81">
        <f t="shared" si="789"/>
        <v>1.0477559818198159E-2</v>
      </c>
      <c r="ES372" s="81">
        <f t="shared" si="790"/>
        <v>0.27061778953129634</v>
      </c>
      <c r="ET372" s="81">
        <f t="shared" si="791"/>
        <v>0.50432489287683691</v>
      </c>
      <c r="EU372" s="81">
        <f t="shared" si="792"/>
        <v>1.0046610073757227</v>
      </c>
      <c r="EV372" s="59"/>
      <c r="EW372" s="59"/>
      <c r="EX372" s="59"/>
      <c r="EY372" s="59"/>
      <c r="EZ372" s="59">
        <f t="shared" si="793"/>
        <v>0.16994824495185071</v>
      </c>
      <c r="FA372" s="59">
        <f t="shared" si="794"/>
        <v>1106.373934020367</v>
      </c>
      <c r="FB372" s="59"/>
      <c r="FC372" s="59">
        <f t="shared" si="795"/>
        <v>1301.4499871935791</v>
      </c>
      <c r="FD372" s="59">
        <f t="shared" si="796"/>
        <v>982.91872361830531</v>
      </c>
      <c r="FE372" s="59">
        <f t="shared" si="797"/>
        <v>1002.3596389706369</v>
      </c>
      <c r="FF372" s="59">
        <f t="shared" si="798"/>
        <v>643.1482619041941</v>
      </c>
      <c r="FG372" s="59">
        <f t="shared" si="799"/>
        <v>0.47634857887705012</v>
      </c>
      <c r="FH372" s="59">
        <f t="shared" si="800"/>
        <v>1649.470124084994</v>
      </c>
      <c r="FI372" s="59">
        <f t="shared" si="801"/>
        <v>809.48140203205764</v>
      </c>
      <c r="FJ372" s="59"/>
      <c r="FK372" s="59">
        <f t="shared" si="802"/>
        <v>1158.1705483904107</v>
      </c>
      <c r="FL372" s="59">
        <f t="shared" si="803"/>
        <v>530.12760624648081</v>
      </c>
      <c r="FM372" s="59"/>
      <c r="FN372" s="59">
        <f t="shared" si="804"/>
        <v>168.21613160197361</v>
      </c>
      <c r="FO372" s="59">
        <f t="shared" si="805"/>
        <v>104.16665498036301</v>
      </c>
      <c r="FP372" s="59"/>
      <c r="FQ372" s="59">
        <f t="shared" si="806"/>
        <v>26.23</v>
      </c>
      <c r="FR372" s="59">
        <f t="shared" si="807"/>
        <v>32.44</v>
      </c>
      <c r="FS372" s="59">
        <f t="shared" si="808"/>
        <v>28.6</v>
      </c>
      <c r="FT372" s="59">
        <f t="shared" si="809"/>
        <v>1363.6952247230129</v>
      </c>
      <c r="FU372" s="59">
        <f t="shared" si="810"/>
        <v>489.96239927289491</v>
      </c>
      <c r="FV372" s="59"/>
      <c r="FW372" s="59"/>
      <c r="FX372" s="59"/>
      <c r="FY372" s="59"/>
      <c r="FZ372" s="59"/>
      <c r="GA372" s="59"/>
      <c r="GB372" s="59"/>
      <c r="GC372" s="59"/>
      <c r="GD372" s="60"/>
    </row>
    <row r="373" spans="1:186">
      <c r="C373" s="24" t="s">
        <v>233</v>
      </c>
      <c r="D373" s="24" t="s">
        <v>207</v>
      </c>
      <c r="E373" s="24"/>
      <c r="F373" s="23">
        <v>53.04</v>
      </c>
      <c r="G373" s="23">
        <v>0.189</v>
      </c>
      <c r="H373" s="23">
        <v>2.16</v>
      </c>
      <c r="I373" s="23">
        <v>7.2679999999999998</v>
      </c>
      <c r="J373" s="23">
        <v>0.20699999999999999</v>
      </c>
      <c r="K373" s="23">
        <v>16.567</v>
      </c>
      <c r="L373" s="23">
        <v>21.149000000000001</v>
      </c>
      <c r="M373" s="23">
        <v>0.13</v>
      </c>
      <c r="N373" s="23">
        <v>1.2E-2</v>
      </c>
      <c r="O373" s="23">
        <v>8.7999999999999995E-2</v>
      </c>
      <c r="Q373" s="24">
        <v>53.814</v>
      </c>
      <c r="R373" s="24">
        <v>7.2999999999999995E-2</v>
      </c>
      <c r="S373" s="24">
        <v>1.3879999999999999</v>
      </c>
      <c r="T373" s="24">
        <v>18.437999999999999</v>
      </c>
      <c r="U373" s="24">
        <v>0.45</v>
      </c>
      <c r="V373" s="24">
        <v>25.434000000000001</v>
      </c>
      <c r="W373" s="24">
        <v>0.60799999999999998</v>
      </c>
      <c r="X373" s="24">
        <v>0</v>
      </c>
      <c r="Y373" s="24">
        <v>0</v>
      </c>
      <c r="Z373" s="24">
        <v>8.7999999999999995E-2</v>
      </c>
      <c r="AB373" s="69">
        <f t="shared" si="813"/>
        <v>947.05893149123415</v>
      </c>
      <c r="AC373" s="69">
        <f t="shared" si="814"/>
        <v>13.02761759985016</v>
      </c>
      <c r="AD373" s="59"/>
      <c r="AE373" s="63">
        <f t="shared" si="732"/>
        <v>947.05893149123415</v>
      </c>
      <c r="AF373" s="63"/>
      <c r="AG373" s="63">
        <f t="shared" si="733"/>
        <v>991.73003399513789</v>
      </c>
      <c r="AH373" s="63">
        <f t="shared" si="734"/>
        <v>997.39478033269802</v>
      </c>
      <c r="AI373" s="63">
        <f t="shared" si="735"/>
        <v>13.02761759985016</v>
      </c>
      <c r="AJ373" s="63">
        <f t="shared" si="736"/>
        <v>2.0342338209249355</v>
      </c>
      <c r="AK373" s="63">
        <f t="shared" si="737"/>
        <v>1116.4959807181997</v>
      </c>
      <c r="AL373" s="79">
        <f t="shared" si="738"/>
        <v>0.60516235280927222</v>
      </c>
      <c r="AM373" s="80"/>
      <c r="AN373" s="59">
        <f t="shared" si="739"/>
        <v>0.13870703481904736</v>
      </c>
      <c r="AO373" s="59"/>
      <c r="AP373" s="59">
        <f t="shared" si="811"/>
        <v>0.88275972258976143</v>
      </c>
      <c r="AQ373" s="59">
        <f t="shared" si="811"/>
        <v>2.3660846181965678E-3</v>
      </c>
      <c r="AR373" s="59">
        <f t="shared" si="811"/>
        <v>2.1184570571100715E-2</v>
      </c>
      <c r="AS373" s="59">
        <f t="shared" si="811"/>
        <v>0.10116025298414394</v>
      </c>
      <c r="AT373" s="59">
        <f t="shared" si="811"/>
        <v>2.9180616740088106E-3</v>
      </c>
      <c r="AU373" s="59">
        <f t="shared" si="740"/>
        <v>0.4110469328410794</v>
      </c>
      <c r="AV373" s="59">
        <f t="shared" si="740"/>
        <v>0.3771394536836587</v>
      </c>
      <c r="AW373" s="59">
        <f t="shared" si="740"/>
        <v>2.0974880160828926E-3</v>
      </c>
      <c r="AX373" s="59">
        <f t="shared" si="740"/>
        <v>1.2739394454116949E-4</v>
      </c>
      <c r="AY373" s="59">
        <f t="shared" si="740"/>
        <v>5.7895422445792123E-4</v>
      </c>
      <c r="AZ373" s="59">
        <f t="shared" si="741"/>
        <v>1.8013789151470314</v>
      </c>
      <c r="BA373" s="59"/>
      <c r="BB373" s="81">
        <f t="shared" si="720"/>
        <v>1.7655194451795229</v>
      </c>
      <c r="BC373" s="81">
        <f t="shared" si="720"/>
        <v>4.7321692363931356E-3</v>
      </c>
      <c r="BD373" s="81">
        <f t="shared" si="742"/>
        <v>6.3553711713302152E-2</v>
      </c>
      <c r="BE373" s="81">
        <f t="shared" si="730"/>
        <v>0.10116025298414394</v>
      </c>
      <c r="BF373" s="81">
        <f t="shared" si="730"/>
        <v>2.9180616740088106E-3</v>
      </c>
      <c r="BG373" s="81">
        <f t="shared" si="730"/>
        <v>0.4110469328410794</v>
      </c>
      <c r="BH373" s="81">
        <f t="shared" si="730"/>
        <v>0.3771394536836587</v>
      </c>
      <c r="BI373" s="81">
        <f t="shared" si="730"/>
        <v>2.0974880160828926E-3</v>
      </c>
      <c r="BJ373" s="81">
        <f t="shared" si="730"/>
        <v>1.2739394454116949E-4</v>
      </c>
      <c r="BK373" s="81">
        <f t="shared" si="743"/>
        <v>1.7368626733737637E-3</v>
      </c>
      <c r="BL373" s="81">
        <f t="shared" si="744"/>
        <v>2.7300317719461065</v>
      </c>
      <c r="BM373" s="81">
        <f t="shared" si="745"/>
        <v>2.1977766199119699</v>
      </c>
      <c r="BN373" s="59"/>
      <c r="BO373" s="82">
        <f t="shared" si="721"/>
        <v>1.9401086793077542</v>
      </c>
      <c r="BP373" s="82">
        <f t="shared" si="721"/>
        <v>5.2001254546057566E-3</v>
      </c>
      <c r="BQ373" s="82">
        <f t="shared" si="746"/>
        <v>5.9891320692245786E-2</v>
      </c>
      <c r="BR373" s="82">
        <f t="shared" si="747"/>
        <v>3.3226587115834857E-2</v>
      </c>
      <c r="BS373" s="82">
        <f t="shared" si="748"/>
        <v>9.3117907808080644E-2</v>
      </c>
      <c r="BT373" s="82">
        <f t="shared" si="722"/>
        <v>0.22232763887293164</v>
      </c>
      <c r="BU373" s="82">
        <f t="shared" si="722"/>
        <v>6.4132477225977485E-3</v>
      </c>
      <c r="BV373" s="82">
        <f t="shared" si="722"/>
        <v>0.90338933868464999</v>
      </c>
      <c r="BW373" s="82">
        <f t="shared" si="722"/>
        <v>0.82886827375231831</v>
      </c>
      <c r="BX373" s="82">
        <f t="shared" si="723"/>
        <v>9.2196202445850462E-3</v>
      </c>
      <c r="BY373" s="82">
        <f t="shared" si="723"/>
        <v>5.5996686566188881E-4</v>
      </c>
      <c r="BZ373" s="82">
        <f t="shared" si="723"/>
        <v>2.5448241170257721E-3</v>
      </c>
      <c r="CA373" s="81">
        <f t="shared" si="749"/>
        <v>4.0117496228302114</v>
      </c>
      <c r="CB373" s="81">
        <f t="shared" si="750"/>
        <v>2.293927879475869E-2</v>
      </c>
      <c r="CC373" s="81">
        <f t="shared" si="751"/>
        <v>3.5145631512035536E-2</v>
      </c>
      <c r="CD373" s="81">
        <f t="shared" si="752"/>
        <v>9.2196202445850462E-3</v>
      </c>
      <c r="CE373" s="81">
        <f t="shared" si="753"/>
        <v>2.4006966871249813E-2</v>
      </c>
      <c r="CF373" s="81">
        <f t="shared" si="754"/>
        <v>1.7942176910497987E-2</v>
      </c>
      <c r="CG373" s="81">
        <f t="shared" si="755"/>
        <v>1.2724120585128861E-3</v>
      </c>
      <c r="CH373" s="81">
        <f t="shared" si="756"/>
        <v>0.78564671791205765</v>
      </c>
      <c r="CI373" s="81">
        <f t="shared" si="757"/>
        <v>0.17003512982276203</v>
      </c>
      <c r="CJ373" s="81">
        <f t="shared" si="758"/>
        <v>0.13568043680286754</v>
      </c>
      <c r="CK373" s="81">
        <f t="shared" si="759"/>
        <v>0.62691097992608735</v>
      </c>
      <c r="CL373" s="81">
        <f t="shared" si="760"/>
        <v>1.0081230238196655</v>
      </c>
      <c r="CM373" s="81">
        <f t="shared" si="761"/>
        <v>0.78564671791205754</v>
      </c>
      <c r="CN373" s="81"/>
      <c r="CO373" s="59">
        <f t="shared" si="762"/>
        <v>0.81919442123116804</v>
      </c>
      <c r="CP373" s="81">
        <f t="shared" si="763"/>
        <v>0.19938836007817295</v>
      </c>
      <c r="CQ373" s="81">
        <f t="shared" si="764"/>
        <v>0.23754837220109301</v>
      </c>
      <c r="CR373" s="82">
        <f t="shared" si="765"/>
        <v>0.59379197432213493</v>
      </c>
      <c r="CS373" s="82">
        <f t="shared" si="766"/>
        <v>0.34168503376333315</v>
      </c>
      <c r="CT373" s="82">
        <f t="shared" si="767"/>
        <v>0.15284546727145168</v>
      </c>
      <c r="CU373" s="59">
        <f t="shared" si="812"/>
        <v>0.89564162351895593</v>
      </c>
      <c r="CV373" s="59">
        <f t="shared" si="812"/>
        <v>9.1388453507063201E-4</v>
      </c>
      <c r="CW373" s="59">
        <f t="shared" si="812"/>
        <v>1.3613048126244347E-2</v>
      </c>
      <c r="CX373" s="59">
        <f t="shared" si="812"/>
        <v>0.25663081239978619</v>
      </c>
      <c r="CY373" s="59">
        <f t="shared" si="812"/>
        <v>6.343612334801762E-3</v>
      </c>
      <c r="CZ373" s="59">
        <f t="shared" si="768"/>
        <v>0.63104772679905918</v>
      </c>
      <c r="DA373" s="59">
        <f t="shared" si="768"/>
        <v>1.0842157446671922E-2</v>
      </c>
      <c r="DB373" s="59">
        <f t="shared" si="768"/>
        <v>0</v>
      </c>
      <c r="DC373" s="59">
        <f t="shared" si="768"/>
        <v>0</v>
      </c>
      <c r="DD373" s="59">
        <f t="shared" si="768"/>
        <v>5.7895422445792123E-4</v>
      </c>
      <c r="DE373" s="59">
        <f t="shared" si="769"/>
        <v>1.8156118193850477</v>
      </c>
      <c r="DF373" s="59"/>
      <c r="DG373" s="81">
        <f t="shared" si="724"/>
        <v>1.7912832470379119</v>
      </c>
      <c r="DH373" s="81">
        <f t="shared" si="724"/>
        <v>1.827769070141264E-3</v>
      </c>
      <c r="DI373" s="81">
        <f t="shared" si="770"/>
        <v>4.0839144378733039E-2</v>
      </c>
      <c r="DJ373" s="81">
        <f t="shared" si="731"/>
        <v>0.25663081239978619</v>
      </c>
      <c r="DK373" s="81">
        <f t="shared" si="731"/>
        <v>6.343612334801762E-3</v>
      </c>
      <c r="DL373" s="81">
        <f t="shared" si="731"/>
        <v>0.63104772679905918</v>
      </c>
      <c r="DM373" s="81">
        <f t="shared" si="731"/>
        <v>1.0842157446671922E-2</v>
      </c>
      <c r="DN373" s="81">
        <f t="shared" si="731"/>
        <v>0</v>
      </c>
      <c r="DO373" s="81">
        <f t="shared" si="731"/>
        <v>0</v>
      </c>
      <c r="DP373" s="81">
        <f t="shared" si="771"/>
        <v>1.7368626733737637E-3</v>
      </c>
      <c r="DQ373" s="81">
        <f t="shared" si="772"/>
        <v>2.7405513321404791</v>
      </c>
      <c r="DR373" s="81">
        <f t="shared" si="773"/>
        <v>2.1893404913214169</v>
      </c>
      <c r="DS373" s="59"/>
      <c r="DT373" s="82">
        <f t="shared" si="725"/>
        <v>1.9608644720829025</v>
      </c>
      <c r="DU373" s="82">
        <f t="shared" si="725"/>
        <v>2.0008044170225824E-3</v>
      </c>
      <c r="DV373" s="82">
        <f t="shared" si="774"/>
        <v>3.9135527917097512E-2</v>
      </c>
      <c r="DW373" s="82">
        <f t="shared" si="775"/>
        <v>2.0471667029090278E-2</v>
      </c>
      <c r="DX373" s="82">
        <f t="shared" si="776"/>
        <v>5.960719494618779E-2</v>
      </c>
      <c r="DY373" s="82">
        <f t="shared" si="726"/>
        <v>0.56185222890756226</v>
      </c>
      <c r="DZ373" s="82">
        <f t="shared" si="726"/>
        <v>1.3888327345827491E-2</v>
      </c>
      <c r="EA373" s="82">
        <f t="shared" si="726"/>
        <v>1.3815783402375155</v>
      </c>
      <c r="EB373" s="82">
        <f t="shared" si="726"/>
        <v>2.3737174311280865E-2</v>
      </c>
      <c r="EC373" s="82">
        <f t="shared" si="727"/>
        <v>0</v>
      </c>
      <c r="ED373" s="82">
        <f t="shared" si="727"/>
        <v>0</v>
      </c>
      <c r="EE373" s="82">
        <f t="shared" si="727"/>
        <v>2.5350558524546304E-3</v>
      </c>
      <c r="EF373" s="81">
        <f t="shared" si="777"/>
        <v>4.006063598100754</v>
      </c>
      <c r="EG373" s="81">
        <f t="shared" si="778"/>
        <v>1.2127196201507439E-2</v>
      </c>
      <c r="EH373" s="81">
        <f t="shared" si="779"/>
        <v>1.816326062410667E-2</v>
      </c>
      <c r="EI373" s="81">
        <f t="shared" si="780"/>
        <v>0</v>
      </c>
      <c r="EJ373" s="81">
        <f t="shared" si="781"/>
        <v>2.0008044170225824E-3</v>
      </c>
      <c r="EK373" s="81">
        <f t="shared" si="782"/>
        <v>2.5350558524546304E-3</v>
      </c>
      <c r="EL373" s="81">
        <f t="shared" si="783"/>
        <v>1.7936611176635649E-2</v>
      </c>
      <c r="EM373" s="81">
        <f t="shared" si="784"/>
        <v>2.3737174311280865E-2</v>
      </c>
      <c r="EN373" s="81">
        <f t="shared" si="785"/>
        <v>0.95682215329298304</v>
      </c>
      <c r="EO373" s="81">
        <f t="shared" si="786"/>
        <v>0.67537526195601594</v>
      </c>
      <c r="EP373" s="81">
        <f t="shared" si="787"/>
        <v>1.6754942664530901E-2</v>
      </c>
      <c r="EQ373" s="81">
        <f t="shared" si="788"/>
        <v>0.47430932523157782</v>
      </c>
      <c r="ER373" s="81">
        <f t="shared" si="789"/>
        <v>2.3659637229019995E-2</v>
      </c>
      <c r="ES373" s="81">
        <f t="shared" si="790"/>
        <v>0.28463939969627799</v>
      </c>
      <c r="ET373" s="81">
        <f t="shared" si="791"/>
        <v>0.48289145744382195</v>
      </c>
      <c r="EU373" s="81">
        <f t="shared" si="792"/>
        <v>1.0030317990503768</v>
      </c>
      <c r="EV373" s="59"/>
      <c r="EW373" s="59"/>
      <c r="EX373" s="59"/>
      <c r="EY373" s="59"/>
      <c r="EZ373" s="59">
        <f t="shared" si="793"/>
        <v>0.17226536289467612</v>
      </c>
      <c r="FA373" s="59">
        <f t="shared" si="794"/>
        <v>1110.2731918855809</v>
      </c>
      <c r="FB373" s="59"/>
      <c r="FC373" s="59">
        <f t="shared" si="795"/>
        <v>1314.2919493243971</v>
      </c>
      <c r="FD373" s="59">
        <f t="shared" si="796"/>
        <v>1001.720402464426</v>
      </c>
      <c r="FE373" s="59">
        <f t="shared" si="797"/>
        <v>1150.5490272757363</v>
      </c>
      <c r="FF373" s="59">
        <f t="shared" si="798"/>
        <v>723.93997847977585</v>
      </c>
      <c r="FG373" s="59">
        <f t="shared" si="799"/>
        <v>0.50083006924882167</v>
      </c>
      <c r="FH373" s="59">
        <f t="shared" si="800"/>
        <v>1688.0357968133076</v>
      </c>
      <c r="FI373" s="59">
        <f t="shared" si="801"/>
        <v>964.38712271547013</v>
      </c>
      <c r="FJ373" s="59"/>
      <c r="FK373" s="59">
        <f t="shared" si="802"/>
        <v>1152.7810131514548</v>
      </c>
      <c r="FL373" s="59">
        <f t="shared" si="803"/>
        <v>560.10892591385016</v>
      </c>
      <c r="FM373" s="59"/>
      <c r="FN373" s="59">
        <f t="shared" si="804"/>
        <v>65.485474942483506</v>
      </c>
      <c r="FO373" s="59">
        <f t="shared" si="805"/>
        <v>47.864410366046698</v>
      </c>
      <c r="FP373" s="59"/>
      <c r="FQ373" s="59">
        <f t="shared" si="806"/>
        <v>26.23</v>
      </c>
      <c r="FR373" s="59">
        <f t="shared" si="807"/>
        <v>32.44</v>
      </c>
      <c r="FS373" s="59">
        <f t="shared" si="808"/>
        <v>28.6</v>
      </c>
      <c r="FT373" s="59">
        <f t="shared" si="809"/>
        <v>1442.6992171546499</v>
      </c>
      <c r="FU373" s="59">
        <f t="shared" si="810"/>
        <v>583.95739393807526</v>
      </c>
      <c r="FV373" s="59"/>
      <c r="FW373" s="59"/>
      <c r="FX373" s="59"/>
      <c r="FY373" s="59"/>
      <c r="FZ373" s="59"/>
      <c r="GA373" s="59"/>
      <c r="GB373" s="59"/>
      <c r="GC373" s="59"/>
      <c r="GD373" s="60"/>
    </row>
    <row r="374" spans="1:186">
      <c r="C374" s="24" t="s">
        <v>234</v>
      </c>
      <c r="D374" s="24" t="s">
        <v>214</v>
      </c>
      <c r="E374" s="24"/>
      <c r="F374" s="23">
        <v>53.04</v>
      </c>
      <c r="G374" s="23">
        <v>0.189</v>
      </c>
      <c r="H374" s="23">
        <v>2.16</v>
      </c>
      <c r="I374" s="23">
        <v>7.2679999999999998</v>
      </c>
      <c r="J374" s="23">
        <v>0.20699999999999999</v>
      </c>
      <c r="K374" s="23">
        <v>16.567</v>
      </c>
      <c r="L374" s="23">
        <v>21.149000000000001</v>
      </c>
      <c r="M374" s="23">
        <v>0.13</v>
      </c>
      <c r="N374" s="23">
        <v>1.2E-2</v>
      </c>
      <c r="O374" s="23">
        <v>8.7999999999999995E-2</v>
      </c>
      <c r="Q374" s="24">
        <v>53.527999999999999</v>
      </c>
      <c r="R374" s="24">
        <v>6.9000000000000006E-2</v>
      </c>
      <c r="S374" s="24">
        <v>1.504</v>
      </c>
      <c r="T374" s="24">
        <v>18.164999999999999</v>
      </c>
      <c r="U374" s="24">
        <v>0.44700000000000001</v>
      </c>
      <c r="V374" s="24">
        <v>25.515000000000001</v>
      </c>
      <c r="W374" s="24">
        <v>0.54100000000000004</v>
      </c>
      <c r="X374" s="24">
        <v>-1E-3</v>
      </c>
      <c r="Y374" s="24">
        <v>1.4999999999999999E-2</v>
      </c>
      <c r="Z374" s="24">
        <v>0.159</v>
      </c>
      <c r="AB374" s="69">
        <f t="shared" si="813"/>
        <v>951.54503669092117</v>
      </c>
      <c r="AC374" s="69">
        <f t="shared" si="814"/>
        <v>13.995877662889335</v>
      </c>
      <c r="AD374" s="59"/>
      <c r="AE374" s="63">
        <f t="shared" si="732"/>
        <v>951.54503669092117</v>
      </c>
      <c r="AF374" s="63"/>
      <c r="AG374" s="63">
        <f t="shared" si="733"/>
        <v>995.66359812616804</v>
      </c>
      <c r="AH374" s="63">
        <f t="shared" si="734"/>
        <v>1001.8715992982169</v>
      </c>
      <c r="AI374" s="63">
        <f t="shared" si="735"/>
        <v>13.995877662889335</v>
      </c>
      <c r="AJ374" s="63">
        <f t="shared" si="736"/>
        <v>1.0316030787944577</v>
      </c>
      <c r="AK374" s="63">
        <f t="shared" si="737"/>
        <v>1126.3639912707201</v>
      </c>
      <c r="AL374" s="79">
        <f t="shared" si="738"/>
        <v>0.61621351171334049</v>
      </c>
      <c r="AM374" s="80"/>
      <c r="AN374" s="59">
        <f t="shared" si="739"/>
        <v>0.12376916947168021</v>
      </c>
      <c r="AO374" s="59"/>
      <c r="AP374" s="59">
        <f t="shared" si="811"/>
        <v>0.88275972258976143</v>
      </c>
      <c r="AQ374" s="59">
        <f t="shared" si="811"/>
        <v>2.3660846181965678E-3</v>
      </c>
      <c r="AR374" s="59">
        <f t="shared" si="811"/>
        <v>2.1184570571100715E-2</v>
      </c>
      <c r="AS374" s="59">
        <f t="shared" si="811"/>
        <v>0.10116025298414394</v>
      </c>
      <c r="AT374" s="59">
        <f t="shared" si="811"/>
        <v>2.9180616740088106E-3</v>
      </c>
      <c r="AU374" s="59">
        <f t="shared" si="740"/>
        <v>0.4110469328410794</v>
      </c>
      <c r="AV374" s="59">
        <f t="shared" si="740"/>
        <v>0.3771394536836587</v>
      </c>
      <c r="AW374" s="59">
        <f t="shared" si="740"/>
        <v>2.0974880160828926E-3</v>
      </c>
      <c r="AX374" s="59">
        <f t="shared" si="740"/>
        <v>1.2739394454116949E-4</v>
      </c>
      <c r="AY374" s="59">
        <f t="shared" si="740"/>
        <v>5.7895422445792123E-4</v>
      </c>
      <c r="AZ374" s="59">
        <f t="shared" si="741"/>
        <v>1.8013789151470314</v>
      </c>
      <c r="BA374" s="59"/>
      <c r="BB374" s="81">
        <f t="shared" si="720"/>
        <v>1.7655194451795229</v>
      </c>
      <c r="BC374" s="81">
        <f t="shared" si="720"/>
        <v>4.7321692363931356E-3</v>
      </c>
      <c r="BD374" s="81">
        <f t="shared" si="742"/>
        <v>6.3553711713302152E-2</v>
      </c>
      <c r="BE374" s="81">
        <f t="shared" si="730"/>
        <v>0.10116025298414394</v>
      </c>
      <c r="BF374" s="81">
        <f t="shared" si="730"/>
        <v>2.9180616740088106E-3</v>
      </c>
      <c r="BG374" s="81">
        <f t="shared" si="730"/>
        <v>0.4110469328410794</v>
      </c>
      <c r="BH374" s="81">
        <f t="shared" si="730"/>
        <v>0.3771394536836587</v>
      </c>
      <c r="BI374" s="81">
        <f t="shared" si="730"/>
        <v>2.0974880160828926E-3</v>
      </c>
      <c r="BJ374" s="81">
        <f t="shared" si="730"/>
        <v>1.2739394454116949E-4</v>
      </c>
      <c r="BK374" s="81">
        <f t="shared" si="743"/>
        <v>1.7368626733737637E-3</v>
      </c>
      <c r="BL374" s="81">
        <f t="shared" si="744"/>
        <v>2.7300317719461065</v>
      </c>
      <c r="BM374" s="81">
        <f t="shared" si="745"/>
        <v>2.1977766199119699</v>
      </c>
      <c r="BN374" s="59"/>
      <c r="BO374" s="82">
        <f t="shared" si="721"/>
        <v>1.9401086793077542</v>
      </c>
      <c r="BP374" s="82">
        <f t="shared" si="721"/>
        <v>5.2001254546057566E-3</v>
      </c>
      <c r="BQ374" s="82">
        <f t="shared" si="746"/>
        <v>5.9891320692245786E-2</v>
      </c>
      <c r="BR374" s="82">
        <f t="shared" si="747"/>
        <v>3.3226587115834857E-2</v>
      </c>
      <c r="BS374" s="82">
        <f t="shared" si="748"/>
        <v>9.3117907808080644E-2</v>
      </c>
      <c r="BT374" s="82">
        <f t="shared" si="722"/>
        <v>0.22232763887293164</v>
      </c>
      <c r="BU374" s="82">
        <f t="shared" si="722"/>
        <v>6.4132477225977485E-3</v>
      </c>
      <c r="BV374" s="82">
        <f t="shared" si="722"/>
        <v>0.90338933868464999</v>
      </c>
      <c r="BW374" s="82">
        <f t="shared" si="722"/>
        <v>0.82886827375231831</v>
      </c>
      <c r="BX374" s="82">
        <f t="shared" si="723"/>
        <v>9.2196202445850462E-3</v>
      </c>
      <c r="BY374" s="82">
        <f t="shared" si="723"/>
        <v>5.5996686566188881E-4</v>
      </c>
      <c r="BZ374" s="82">
        <f t="shared" si="723"/>
        <v>2.5448241170257721E-3</v>
      </c>
      <c r="CA374" s="81">
        <f t="shared" si="749"/>
        <v>4.0117496228302114</v>
      </c>
      <c r="CB374" s="81">
        <f t="shared" si="750"/>
        <v>2.293927879475869E-2</v>
      </c>
      <c r="CC374" s="81">
        <f t="shared" si="751"/>
        <v>3.5145631512035536E-2</v>
      </c>
      <c r="CD374" s="81">
        <f t="shared" si="752"/>
        <v>9.2196202445850462E-3</v>
      </c>
      <c r="CE374" s="81">
        <f t="shared" si="753"/>
        <v>2.4006966871249813E-2</v>
      </c>
      <c r="CF374" s="81">
        <f t="shared" si="754"/>
        <v>1.7942176910497987E-2</v>
      </c>
      <c r="CG374" s="81">
        <f t="shared" si="755"/>
        <v>1.2724120585128861E-3</v>
      </c>
      <c r="CH374" s="81">
        <f t="shared" si="756"/>
        <v>0.78564671791205765</v>
      </c>
      <c r="CI374" s="81">
        <f t="shared" si="757"/>
        <v>0.17003512982276203</v>
      </c>
      <c r="CJ374" s="81">
        <f t="shared" si="758"/>
        <v>0.13568043680286754</v>
      </c>
      <c r="CK374" s="81">
        <f t="shared" si="759"/>
        <v>0.62691097992608735</v>
      </c>
      <c r="CL374" s="81">
        <f t="shared" si="760"/>
        <v>1.0081230238196655</v>
      </c>
      <c r="CM374" s="81">
        <f t="shared" si="761"/>
        <v>0.78564671791205754</v>
      </c>
      <c r="CN374" s="81"/>
      <c r="CO374" s="59">
        <f t="shared" si="762"/>
        <v>0.81919442123116804</v>
      </c>
      <c r="CP374" s="81">
        <f t="shared" si="763"/>
        <v>0.19938836007817295</v>
      </c>
      <c r="CQ374" s="81">
        <f t="shared" si="764"/>
        <v>0.23754837220109301</v>
      </c>
      <c r="CR374" s="82">
        <f t="shared" si="765"/>
        <v>0.59379197432213493</v>
      </c>
      <c r="CS374" s="82">
        <f t="shared" si="766"/>
        <v>0.34168503376333315</v>
      </c>
      <c r="CT374" s="82">
        <f t="shared" si="767"/>
        <v>0.15284546727145168</v>
      </c>
      <c r="CU374" s="59">
        <f t="shared" si="812"/>
        <v>0.89088164462263852</v>
      </c>
      <c r="CV374" s="59">
        <f t="shared" si="812"/>
        <v>8.6380867013525499E-4</v>
      </c>
      <c r="CW374" s="59">
        <f t="shared" si="812"/>
        <v>1.4750738027284943E-2</v>
      </c>
      <c r="CX374" s="59">
        <f t="shared" si="812"/>
        <v>0.25283103955104219</v>
      </c>
      <c r="CY374" s="59">
        <f t="shared" si="812"/>
        <v>6.3013215859030842E-3</v>
      </c>
      <c r="CZ374" s="59">
        <f t="shared" si="768"/>
        <v>0.63305743293536187</v>
      </c>
      <c r="DA374" s="59">
        <f t="shared" si="768"/>
        <v>9.6473802280419574E-3</v>
      </c>
      <c r="DB374" s="59">
        <f t="shared" si="768"/>
        <v>-1.6134523200637635E-5</v>
      </c>
      <c r="DC374" s="59">
        <f t="shared" si="768"/>
        <v>1.5924243067646184E-4</v>
      </c>
      <c r="DD374" s="59">
        <f t="shared" si="768"/>
        <v>1.0460650191910167E-3</v>
      </c>
      <c r="DE374" s="59">
        <f t="shared" si="769"/>
        <v>1.8095225385470746</v>
      </c>
      <c r="DF374" s="59"/>
      <c r="DG374" s="81">
        <f t="shared" si="724"/>
        <v>1.781763289245277</v>
      </c>
      <c r="DH374" s="81">
        <f t="shared" si="724"/>
        <v>1.72761734027051E-3</v>
      </c>
      <c r="DI374" s="81">
        <f t="shared" si="770"/>
        <v>4.4252214081854827E-2</v>
      </c>
      <c r="DJ374" s="81">
        <f t="shared" si="731"/>
        <v>0.25283103955104219</v>
      </c>
      <c r="DK374" s="81">
        <f t="shared" si="731"/>
        <v>6.3013215859030842E-3</v>
      </c>
      <c r="DL374" s="81">
        <f t="shared" si="731"/>
        <v>0.63305743293536187</v>
      </c>
      <c r="DM374" s="81">
        <f t="shared" si="731"/>
        <v>9.6473802280419574E-3</v>
      </c>
      <c r="DN374" s="81">
        <f t="shared" si="731"/>
        <v>-1.6134523200637635E-5</v>
      </c>
      <c r="DO374" s="81">
        <f t="shared" si="731"/>
        <v>1.5924243067646184E-4</v>
      </c>
      <c r="DP374" s="81">
        <f t="shared" si="771"/>
        <v>3.1381950575730504E-3</v>
      </c>
      <c r="DQ374" s="81">
        <f t="shared" si="772"/>
        <v>2.7328615979328004</v>
      </c>
      <c r="DR374" s="81">
        <f t="shared" si="773"/>
        <v>2.195500864199833</v>
      </c>
      <c r="DS374" s="59"/>
      <c r="DT374" s="82">
        <f t="shared" si="725"/>
        <v>1.9559314206687715</v>
      </c>
      <c r="DU374" s="82">
        <f t="shared" si="725"/>
        <v>1.8964926817852609E-3</v>
      </c>
      <c r="DV374" s="82">
        <f t="shared" si="774"/>
        <v>4.4068579331228541E-2</v>
      </c>
      <c r="DW374" s="82">
        <f t="shared" si="775"/>
        <v>2.0701936841750326E-2</v>
      </c>
      <c r="DX374" s="82">
        <f t="shared" si="776"/>
        <v>6.4770516172978868E-2</v>
      </c>
      <c r="DY374" s="82">
        <f t="shared" si="726"/>
        <v>0.55509076583085526</v>
      </c>
      <c r="DZ374" s="82">
        <f t="shared" si="726"/>
        <v>1.3834556987451284E-2</v>
      </c>
      <c r="EA374" s="82">
        <f t="shared" si="726"/>
        <v>1.3898781410977148</v>
      </c>
      <c r="EB374" s="82">
        <f t="shared" si="726"/>
        <v>2.11808316279305E-2</v>
      </c>
      <c r="EC374" s="82">
        <f t="shared" si="727"/>
        <v>-7.0846719260904368E-5</v>
      </c>
      <c r="ED374" s="82">
        <f t="shared" si="727"/>
        <v>6.9923378833490794E-4</v>
      </c>
      <c r="EE374" s="82">
        <f t="shared" si="727"/>
        <v>4.5932733072861845E-3</v>
      </c>
      <c r="EF374" s="81">
        <f t="shared" si="777"/>
        <v>4.0078043854438468</v>
      </c>
      <c r="EG374" s="81">
        <f t="shared" si="778"/>
        <v>1.49095370993606E-2</v>
      </c>
      <c r="EH374" s="81">
        <f t="shared" si="779"/>
        <v>2.3367563962528592E-2</v>
      </c>
      <c r="EI374" s="81">
        <f t="shared" si="780"/>
        <v>-7.0846719260904368E-5</v>
      </c>
      <c r="EJ374" s="81">
        <f t="shared" si="781"/>
        <v>1.8964926817852609E-3</v>
      </c>
      <c r="EK374" s="81">
        <f t="shared" si="782"/>
        <v>4.5932733072861845E-3</v>
      </c>
      <c r="EL374" s="81">
        <f t="shared" si="783"/>
        <v>1.6179510253725046E-2</v>
      </c>
      <c r="EM374" s="81">
        <f t="shared" si="784"/>
        <v>2.11808316279305E-2</v>
      </c>
      <c r="EN374" s="81">
        <f t="shared" si="785"/>
        <v>0.95977331467629023</v>
      </c>
      <c r="EO374" s="81">
        <f t="shared" si="786"/>
        <v>0.68101163544535415</v>
      </c>
      <c r="EP374" s="81">
        <f t="shared" si="787"/>
        <v>1.5028957949195173E-2</v>
      </c>
      <c r="EQ374" s="81">
        <f t="shared" si="788"/>
        <v>0.47953324348828641</v>
      </c>
      <c r="ER374" s="81">
        <f t="shared" si="789"/>
        <v>2.1181377539582925E-2</v>
      </c>
      <c r="ES374" s="81">
        <f t="shared" si="790"/>
        <v>0.27987803752342355</v>
      </c>
      <c r="ET374" s="81">
        <f t="shared" si="791"/>
        <v>0.48758477082837343</v>
      </c>
      <c r="EU374" s="81">
        <f t="shared" si="792"/>
        <v>1.0035525758277564</v>
      </c>
      <c r="EV374" s="59"/>
      <c r="EW374" s="59"/>
      <c r="EX374" s="59"/>
      <c r="EY374" s="59"/>
      <c r="EZ374" s="59">
        <f t="shared" si="793"/>
        <v>0.17227387947848227</v>
      </c>
      <c r="FA374" s="59">
        <f t="shared" si="794"/>
        <v>1110.2874266795152</v>
      </c>
      <c r="FB374" s="59"/>
      <c r="FC374" s="59">
        <f t="shared" si="795"/>
        <v>1312.3880237576188</v>
      </c>
      <c r="FD374" s="59">
        <f t="shared" si="796"/>
        <v>997.41443612975092</v>
      </c>
      <c r="FE374" s="59">
        <f t="shared" si="797"/>
        <v>1127.3354070876762</v>
      </c>
      <c r="FF374" s="59">
        <f t="shared" si="798"/>
        <v>713.97995799662783</v>
      </c>
      <c r="FG374" s="59">
        <f t="shared" si="799"/>
        <v>0.49537414856389539</v>
      </c>
      <c r="FH374" s="59">
        <f t="shared" si="800"/>
        <v>1679.4753665020403</v>
      </c>
      <c r="FI374" s="59">
        <f t="shared" si="801"/>
        <v>940.79215537912989</v>
      </c>
      <c r="FJ374" s="59"/>
      <c r="FK374" s="59">
        <f t="shared" si="802"/>
        <v>1155.7852202529739</v>
      </c>
      <c r="FL374" s="59">
        <f t="shared" si="803"/>
        <v>561.09416929479391</v>
      </c>
      <c r="FM374" s="59"/>
      <c r="FN374" s="59">
        <f t="shared" si="804"/>
        <v>75.659619762313312</v>
      </c>
      <c r="FO374" s="59">
        <f t="shared" si="805"/>
        <v>54.199471027956001</v>
      </c>
      <c r="FP374" s="59"/>
      <c r="FQ374" s="59">
        <f t="shared" si="806"/>
        <v>26.23</v>
      </c>
      <c r="FR374" s="59">
        <f t="shared" si="807"/>
        <v>32.44</v>
      </c>
      <c r="FS374" s="59">
        <f t="shared" si="808"/>
        <v>28.6</v>
      </c>
      <c r="FT374" s="59">
        <f t="shared" si="809"/>
        <v>1424.8181157961226</v>
      </c>
      <c r="FU374" s="59">
        <f t="shared" si="810"/>
        <v>570.6884415813546</v>
      </c>
      <c r="FV374" s="59"/>
      <c r="FW374" s="59"/>
      <c r="FX374" s="59"/>
      <c r="FY374" s="59"/>
      <c r="FZ374" s="59"/>
      <c r="GA374" s="59"/>
      <c r="GB374" s="59"/>
      <c r="GC374" s="59"/>
      <c r="GD374" s="60"/>
    </row>
    <row r="375" spans="1:186">
      <c r="C375" s="24" t="s">
        <v>235</v>
      </c>
      <c r="D375" s="24" t="s">
        <v>214</v>
      </c>
      <c r="E375" s="24"/>
      <c r="F375" s="23">
        <v>53.04</v>
      </c>
      <c r="G375" s="23">
        <v>0.189</v>
      </c>
      <c r="H375" s="23">
        <v>2.16</v>
      </c>
      <c r="I375" s="23">
        <v>7.2679999999999998</v>
      </c>
      <c r="J375" s="23">
        <v>0.20699999999999999</v>
      </c>
      <c r="K375" s="23">
        <v>16.567</v>
      </c>
      <c r="L375" s="23">
        <v>21.149000000000001</v>
      </c>
      <c r="M375" s="23">
        <v>0.13</v>
      </c>
      <c r="N375" s="23">
        <v>1.2E-2</v>
      </c>
      <c r="O375" s="23">
        <v>8.7999999999999995E-2</v>
      </c>
      <c r="Q375" s="24">
        <v>53.606999999999999</v>
      </c>
      <c r="R375" s="24">
        <v>8.8999999999999996E-2</v>
      </c>
      <c r="S375" s="24">
        <v>1.5309999999999999</v>
      </c>
      <c r="T375" s="24">
        <v>18.288</v>
      </c>
      <c r="U375" s="24">
        <v>0.38800000000000001</v>
      </c>
      <c r="V375" s="24">
        <v>25.632999999999999</v>
      </c>
      <c r="W375" s="24">
        <v>0.432</v>
      </c>
      <c r="X375" s="24">
        <v>-1.0999999999999999E-2</v>
      </c>
      <c r="Y375" s="24">
        <v>-2E-3</v>
      </c>
      <c r="Z375" s="24">
        <v>9.8000000000000004E-2</v>
      </c>
      <c r="AB375" s="69">
        <f t="shared" si="813"/>
        <v>955.34055669157908</v>
      </c>
      <c r="AC375" s="69">
        <f t="shared" si="814"/>
        <v>16.022743092461681</v>
      </c>
      <c r="AD375" s="59"/>
      <c r="AE375" s="63">
        <f t="shared" si="732"/>
        <v>955.34055669157908</v>
      </c>
      <c r="AF375" s="63"/>
      <c r="AG375" s="63">
        <f t="shared" si="733"/>
        <v>1007.6485681509096</v>
      </c>
      <c r="AH375" s="63">
        <f t="shared" si="734"/>
        <v>1012.1346631466065</v>
      </c>
      <c r="AI375" s="63">
        <f t="shared" si="735"/>
        <v>16.022743092461681</v>
      </c>
      <c r="AJ375" s="63">
        <f t="shared" si="736"/>
        <v>-1.4385302582699175</v>
      </c>
      <c r="AK375" s="63">
        <f t="shared" si="737"/>
        <v>1147.0207654278406</v>
      </c>
      <c r="AL375" s="79">
        <f t="shared" si="738"/>
        <v>0.61489968542065265</v>
      </c>
      <c r="AM375" s="80"/>
      <c r="AN375" s="59">
        <f t="shared" si="739"/>
        <v>9.8679094884977531E-2</v>
      </c>
      <c r="AO375" s="59"/>
      <c r="AP375" s="59">
        <f t="shared" si="811"/>
        <v>0.88275972258976143</v>
      </c>
      <c r="AQ375" s="59">
        <f t="shared" si="811"/>
        <v>2.3660846181965678E-3</v>
      </c>
      <c r="AR375" s="59">
        <f t="shared" si="811"/>
        <v>2.1184570571100715E-2</v>
      </c>
      <c r="AS375" s="59">
        <f t="shared" si="811"/>
        <v>0.10116025298414394</v>
      </c>
      <c r="AT375" s="59">
        <f t="shared" si="811"/>
        <v>2.9180616740088106E-3</v>
      </c>
      <c r="AU375" s="59">
        <f t="shared" si="740"/>
        <v>0.4110469328410794</v>
      </c>
      <c r="AV375" s="59">
        <f t="shared" si="740"/>
        <v>0.3771394536836587</v>
      </c>
      <c r="AW375" s="59">
        <f t="shared" si="740"/>
        <v>2.0974880160828926E-3</v>
      </c>
      <c r="AX375" s="59">
        <f t="shared" si="740"/>
        <v>1.2739394454116949E-4</v>
      </c>
      <c r="AY375" s="59">
        <f t="shared" si="740"/>
        <v>5.7895422445792123E-4</v>
      </c>
      <c r="AZ375" s="59">
        <f t="shared" si="741"/>
        <v>1.8013789151470314</v>
      </c>
      <c r="BA375" s="59"/>
      <c r="BB375" s="81">
        <f t="shared" si="720"/>
        <v>1.7655194451795229</v>
      </c>
      <c r="BC375" s="81">
        <f t="shared" si="720"/>
        <v>4.7321692363931356E-3</v>
      </c>
      <c r="BD375" s="81">
        <f t="shared" si="742"/>
        <v>6.3553711713302152E-2</v>
      </c>
      <c r="BE375" s="81">
        <f t="shared" si="730"/>
        <v>0.10116025298414394</v>
      </c>
      <c r="BF375" s="81">
        <f t="shared" si="730"/>
        <v>2.9180616740088106E-3</v>
      </c>
      <c r="BG375" s="81">
        <f t="shared" si="730"/>
        <v>0.4110469328410794</v>
      </c>
      <c r="BH375" s="81">
        <f t="shared" si="730"/>
        <v>0.3771394536836587</v>
      </c>
      <c r="BI375" s="81">
        <f t="shared" si="730"/>
        <v>2.0974880160828926E-3</v>
      </c>
      <c r="BJ375" s="81">
        <f t="shared" si="730"/>
        <v>1.2739394454116949E-4</v>
      </c>
      <c r="BK375" s="81">
        <f t="shared" si="743"/>
        <v>1.7368626733737637E-3</v>
      </c>
      <c r="BL375" s="81">
        <f t="shared" si="744"/>
        <v>2.7300317719461065</v>
      </c>
      <c r="BM375" s="81">
        <f t="shared" si="745"/>
        <v>2.1977766199119699</v>
      </c>
      <c r="BN375" s="59"/>
      <c r="BO375" s="82">
        <f t="shared" si="721"/>
        <v>1.9401086793077542</v>
      </c>
      <c r="BP375" s="82">
        <f t="shared" si="721"/>
        <v>5.2001254546057566E-3</v>
      </c>
      <c r="BQ375" s="82">
        <f t="shared" si="746"/>
        <v>5.9891320692245786E-2</v>
      </c>
      <c r="BR375" s="82">
        <f t="shared" si="747"/>
        <v>3.3226587115834857E-2</v>
      </c>
      <c r="BS375" s="82">
        <f t="shared" si="748"/>
        <v>9.3117907808080644E-2</v>
      </c>
      <c r="BT375" s="82">
        <f t="shared" si="722"/>
        <v>0.22232763887293164</v>
      </c>
      <c r="BU375" s="82">
        <f t="shared" si="722"/>
        <v>6.4132477225977485E-3</v>
      </c>
      <c r="BV375" s="82">
        <f t="shared" si="722"/>
        <v>0.90338933868464999</v>
      </c>
      <c r="BW375" s="82">
        <f t="shared" si="722"/>
        <v>0.82886827375231831</v>
      </c>
      <c r="BX375" s="82">
        <f t="shared" si="723"/>
        <v>9.2196202445850462E-3</v>
      </c>
      <c r="BY375" s="82">
        <f t="shared" si="723"/>
        <v>5.5996686566188881E-4</v>
      </c>
      <c r="BZ375" s="82">
        <f t="shared" si="723"/>
        <v>2.5448241170257721E-3</v>
      </c>
      <c r="CA375" s="81">
        <f t="shared" si="749"/>
        <v>4.0117496228302114</v>
      </c>
      <c r="CB375" s="81">
        <f t="shared" si="750"/>
        <v>2.293927879475869E-2</v>
      </c>
      <c r="CC375" s="81">
        <f t="shared" si="751"/>
        <v>3.5145631512035536E-2</v>
      </c>
      <c r="CD375" s="81">
        <f t="shared" si="752"/>
        <v>9.2196202445850462E-3</v>
      </c>
      <c r="CE375" s="81">
        <f t="shared" si="753"/>
        <v>2.4006966871249813E-2</v>
      </c>
      <c r="CF375" s="81">
        <f t="shared" si="754"/>
        <v>1.7942176910497987E-2</v>
      </c>
      <c r="CG375" s="81">
        <f t="shared" si="755"/>
        <v>1.2724120585128861E-3</v>
      </c>
      <c r="CH375" s="81">
        <f t="shared" si="756"/>
        <v>0.78564671791205765</v>
      </c>
      <c r="CI375" s="81">
        <f t="shared" si="757"/>
        <v>0.17003512982276203</v>
      </c>
      <c r="CJ375" s="81">
        <f t="shared" si="758"/>
        <v>0.13568043680286754</v>
      </c>
      <c r="CK375" s="81">
        <f t="shared" si="759"/>
        <v>0.62691097992608735</v>
      </c>
      <c r="CL375" s="81">
        <f t="shared" si="760"/>
        <v>1.0081230238196655</v>
      </c>
      <c r="CM375" s="81">
        <f t="shared" si="761"/>
        <v>0.78564671791205754</v>
      </c>
      <c r="CN375" s="81"/>
      <c r="CO375" s="59">
        <f t="shared" si="762"/>
        <v>0.81919442123116804</v>
      </c>
      <c r="CP375" s="81">
        <f t="shared" si="763"/>
        <v>0.19938836007817295</v>
      </c>
      <c r="CQ375" s="81">
        <f t="shared" si="764"/>
        <v>0.23754837220109301</v>
      </c>
      <c r="CR375" s="82">
        <f t="shared" si="765"/>
        <v>0.59379197432213493</v>
      </c>
      <c r="CS375" s="82">
        <f t="shared" si="766"/>
        <v>0.34168503376333315</v>
      </c>
      <c r="CT375" s="82">
        <f t="shared" si="767"/>
        <v>0.15284546727145168</v>
      </c>
      <c r="CU375" s="59">
        <f t="shared" si="812"/>
        <v>0.8921964639681248</v>
      </c>
      <c r="CV375" s="59">
        <f t="shared" si="812"/>
        <v>1.1141879948121404E-3</v>
      </c>
      <c r="CW375" s="59">
        <f t="shared" si="812"/>
        <v>1.50155451594237E-2</v>
      </c>
      <c r="CX375" s="59">
        <f t="shared" si="812"/>
        <v>0.25454302512025656</v>
      </c>
      <c r="CY375" s="59">
        <f t="shared" si="812"/>
        <v>5.469603524229075E-3</v>
      </c>
      <c r="CZ375" s="59">
        <f t="shared" si="768"/>
        <v>0.63598515298577818</v>
      </c>
      <c r="DA375" s="59">
        <f t="shared" si="768"/>
        <v>7.7036381857932077E-3</v>
      </c>
      <c r="DB375" s="59">
        <f t="shared" si="768"/>
        <v>-1.7747975520701398E-4</v>
      </c>
      <c r="DC375" s="59">
        <f t="shared" si="768"/>
        <v>-2.1232324090194913E-5</v>
      </c>
      <c r="DD375" s="59">
        <f t="shared" si="768"/>
        <v>6.4474447723723047E-4</v>
      </c>
      <c r="DE375" s="59">
        <f t="shared" si="769"/>
        <v>1.8124736493363576</v>
      </c>
      <c r="DF375" s="59"/>
      <c r="DG375" s="81">
        <f t="shared" si="724"/>
        <v>1.7843929279362496</v>
      </c>
      <c r="DH375" s="81">
        <f t="shared" si="724"/>
        <v>2.2283759896242808E-3</v>
      </c>
      <c r="DI375" s="81">
        <f t="shared" si="770"/>
        <v>4.5046635478271098E-2</v>
      </c>
      <c r="DJ375" s="81">
        <f t="shared" si="731"/>
        <v>0.25454302512025656</v>
      </c>
      <c r="DK375" s="81">
        <f t="shared" si="731"/>
        <v>5.469603524229075E-3</v>
      </c>
      <c r="DL375" s="81">
        <f t="shared" si="731"/>
        <v>0.63598515298577818</v>
      </c>
      <c r="DM375" s="81">
        <f t="shared" si="731"/>
        <v>7.7036381857932077E-3</v>
      </c>
      <c r="DN375" s="81">
        <f t="shared" si="731"/>
        <v>-1.7747975520701398E-4</v>
      </c>
      <c r="DO375" s="81">
        <f t="shared" si="731"/>
        <v>-2.1232324090194913E-5</v>
      </c>
      <c r="DP375" s="81">
        <f t="shared" si="771"/>
        <v>1.9342334317116914E-3</v>
      </c>
      <c r="DQ375" s="81">
        <f t="shared" si="772"/>
        <v>2.7371048805726166</v>
      </c>
      <c r="DR375" s="81">
        <f t="shared" si="773"/>
        <v>2.1920972201637992</v>
      </c>
      <c r="DS375" s="59"/>
      <c r="DT375" s="82">
        <f t="shared" si="725"/>
        <v>1.9557813885044975</v>
      </c>
      <c r="DU375" s="82">
        <f t="shared" si="725"/>
        <v>2.4424084061675706E-3</v>
      </c>
      <c r="DV375" s="82">
        <f t="shared" si="774"/>
        <v>4.4218611495502547E-2</v>
      </c>
      <c r="DW375" s="82">
        <f t="shared" si="775"/>
        <v>2.1612458110930821E-2</v>
      </c>
      <c r="DX375" s="82">
        <f t="shared" si="776"/>
        <v>6.5831069606433368E-2</v>
      </c>
      <c r="DY375" s="82">
        <f t="shared" si="726"/>
        <v>0.55798305777819845</v>
      </c>
      <c r="DZ375" s="82">
        <f t="shared" si="726"/>
        <v>1.1989902680860675E-2</v>
      </c>
      <c r="EA375" s="82">
        <f t="shared" si="726"/>
        <v>1.3941412859255728</v>
      </c>
      <c r="EB375" s="82">
        <f t="shared" si="726"/>
        <v>1.6887123852224982E-2</v>
      </c>
      <c r="EC375" s="82">
        <f t="shared" si="727"/>
        <v>-7.7810575604929377E-4</v>
      </c>
      <c r="ED375" s="82">
        <f t="shared" si="727"/>
        <v>-9.3086637231466266E-5</v>
      </c>
      <c r="EE375" s="82">
        <f t="shared" si="727"/>
        <v>2.8266851525353895E-3</v>
      </c>
      <c r="EF375" s="81">
        <f t="shared" si="777"/>
        <v>4.0070117295132093</v>
      </c>
      <c r="EG375" s="81">
        <f t="shared" si="778"/>
        <v>1.4116545663651902E-2</v>
      </c>
      <c r="EH375" s="81">
        <f t="shared" si="779"/>
        <v>2.0998379799785027E-2</v>
      </c>
      <c r="EI375" s="81">
        <f t="shared" si="780"/>
        <v>-7.7810575604929377E-4</v>
      </c>
      <c r="EJ375" s="81">
        <f t="shared" si="781"/>
        <v>2.4424084061675706E-3</v>
      </c>
      <c r="EK375" s="81">
        <f t="shared" si="782"/>
        <v>2.8266851525353895E-3</v>
      </c>
      <c r="EL375" s="81">
        <f t="shared" si="783"/>
        <v>1.9563878714444725E-2</v>
      </c>
      <c r="EM375" s="81">
        <f t="shared" si="784"/>
        <v>1.6887123852224982E-2</v>
      </c>
      <c r="EN375" s="81">
        <f t="shared" si="785"/>
        <v>0.96261041770589728</v>
      </c>
      <c r="EO375" s="81">
        <f t="shared" si="786"/>
        <v>0.6832672427564308</v>
      </c>
      <c r="EP375" s="81">
        <f t="shared" si="787"/>
        <v>1.1986592229174699E-2</v>
      </c>
      <c r="EQ375" s="81">
        <f t="shared" si="788"/>
        <v>0.48249343562160668</v>
      </c>
      <c r="ER375" s="81">
        <f t="shared" si="789"/>
        <v>1.6936191049646616E-2</v>
      </c>
      <c r="ES375" s="81">
        <f t="shared" si="790"/>
        <v>0.28063174599428919</v>
      </c>
      <c r="ET375" s="81">
        <f t="shared" si="791"/>
        <v>0.48861006949327646</v>
      </c>
      <c r="EU375" s="81">
        <f t="shared" si="792"/>
        <v>1.0035524080752207</v>
      </c>
      <c r="EV375" s="59"/>
      <c r="EW375" s="59"/>
      <c r="EX375" s="59"/>
      <c r="EY375" s="59"/>
      <c r="EZ375" s="59">
        <f t="shared" si="793"/>
        <v>0.17161552945611366</v>
      </c>
      <c r="FA375" s="59">
        <f t="shared" si="794"/>
        <v>1109.1849661771041</v>
      </c>
      <c r="FB375" s="59"/>
      <c r="FC375" s="59">
        <f t="shared" si="795"/>
        <v>1310.6850546207691</v>
      </c>
      <c r="FD375" s="59">
        <f t="shared" si="796"/>
        <v>995.8427608361078</v>
      </c>
      <c r="FE375" s="59">
        <f t="shared" si="797"/>
        <v>1079.5487087755396</v>
      </c>
      <c r="FF375" s="59">
        <f t="shared" si="798"/>
        <v>684.13301923512995</v>
      </c>
      <c r="FG375" s="59">
        <f t="shared" si="799"/>
        <v>0.49233493072305601</v>
      </c>
      <c r="FH375" s="59">
        <f t="shared" si="800"/>
        <v>1674.698510224463</v>
      </c>
      <c r="FI375" s="59">
        <f t="shared" si="801"/>
        <v>895.74180239717487</v>
      </c>
      <c r="FJ375" s="59"/>
      <c r="FK375" s="59">
        <f t="shared" si="802"/>
        <v>1153.730548700029</v>
      </c>
      <c r="FL375" s="59">
        <f t="shared" si="803"/>
        <v>568.75377952144947</v>
      </c>
      <c r="FM375" s="59"/>
      <c r="FN375" s="59">
        <f t="shared" si="804"/>
        <v>99.282944111752045</v>
      </c>
      <c r="FO375" s="59">
        <f t="shared" si="805"/>
        <v>68.202215545056248</v>
      </c>
      <c r="FP375" s="59"/>
      <c r="FQ375" s="59">
        <f t="shared" si="806"/>
        <v>26.23</v>
      </c>
      <c r="FR375" s="59">
        <f t="shared" si="807"/>
        <v>32.44</v>
      </c>
      <c r="FS375" s="59">
        <f t="shared" si="808"/>
        <v>28.6</v>
      </c>
      <c r="FT375" s="59">
        <f t="shared" si="809"/>
        <v>1415.2677924967165</v>
      </c>
      <c r="FU375" s="59">
        <f t="shared" si="810"/>
        <v>541.2530022047913</v>
      </c>
      <c r="FV375" s="59"/>
      <c r="FW375" s="59"/>
      <c r="FX375" s="59"/>
      <c r="FY375" s="59"/>
      <c r="FZ375" s="59"/>
      <c r="GA375" s="59"/>
      <c r="GB375" s="59"/>
      <c r="GC375" s="59"/>
      <c r="GD375" s="60"/>
    </row>
    <row r="376" spans="1:186">
      <c r="C376" s="24" t="s">
        <v>236</v>
      </c>
      <c r="D376" s="24" t="s">
        <v>214</v>
      </c>
      <c r="E376" s="24"/>
      <c r="F376" s="23">
        <v>53.04</v>
      </c>
      <c r="G376" s="23">
        <v>0.189</v>
      </c>
      <c r="H376" s="23">
        <v>2.16</v>
      </c>
      <c r="I376" s="23">
        <v>7.2679999999999998</v>
      </c>
      <c r="J376" s="23">
        <v>0.20699999999999999</v>
      </c>
      <c r="K376" s="23">
        <v>16.567</v>
      </c>
      <c r="L376" s="23">
        <v>21.149000000000001</v>
      </c>
      <c r="M376" s="23">
        <v>0.13</v>
      </c>
      <c r="N376" s="23">
        <v>1.2E-2</v>
      </c>
      <c r="O376" s="23">
        <v>8.7999999999999995E-2</v>
      </c>
      <c r="Q376" s="24">
        <v>53.988999999999997</v>
      </c>
      <c r="R376" s="24">
        <v>0.12</v>
      </c>
      <c r="S376" s="24">
        <v>1.407</v>
      </c>
      <c r="T376" s="24">
        <v>18.056000000000001</v>
      </c>
      <c r="U376" s="24">
        <v>0.44700000000000001</v>
      </c>
      <c r="V376" s="24">
        <v>25.733000000000001</v>
      </c>
      <c r="W376" s="24">
        <v>0.61899999999999999</v>
      </c>
      <c r="X376" s="24">
        <v>-7.0000000000000001E-3</v>
      </c>
      <c r="Y376" s="24">
        <v>1.0999999999999999E-2</v>
      </c>
      <c r="Z376" s="24">
        <v>8.5000000000000006E-2</v>
      </c>
      <c r="AB376" s="69">
        <f t="shared" si="813"/>
        <v>948.58064264378106</v>
      </c>
      <c r="AC376" s="69">
        <f t="shared" si="814"/>
        <v>11.714617266582524</v>
      </c>
      <c r="AD376" s="59"/>
      <c r="AE376" s="63">
        <f t="shared" si="732"/>
        <v>948.58064264378106</v>
      </c>
      <c r="AF376" s="63"/>
      <c r="AG376" s="63">
        <f t="shared" si="733"/>
        <v>986.3839445879928</v>
      </c>
      <c r="AH376" s="63">
        <f t="shared" si="734"/>
        <v>992.45589417460019</v>
      </c>
      <c r="AI376" s="63">
        <f t="shared" si="735"/>
        <v>11.714617266582524</v>
      </c>
      <c r="AJ376" s="63">
        <f t="shared" si="736"/>
        <v>1.7762149792484525</v>
      </c>
      <c r="AK376" s="63">
        <f t="shared" si="737"/>
        <v>1103.1145539313918</v>
      </c>
      <c r="AL376" s="79">
        <f t="shared" si="738"/>
        <v>0.62523016125575825</v>
      </c>
      <c r="AM376" s="80"/>
      <c r="AN376" s="59">
        <f t="shared" si="739"/>
        <v>0.1407153468464839</v>
      </c>
      <c r="AO376" s="59"/>
      <c r="AP376" s="59">
        <f t="shared" si="811"/>
        <v>0.88275972258976143</v>
      </c>
      <c r="AQ376" s="59">
        <f t="shared" si="811"/>
        <v>2.3660846181965678E-3</v>
      </c>
      <c r="AR376" s="59">
        <f t="shared" si="811"/>
        <v>2.1184570571100715E-2</v>
      </c>
      <c r="AS376" s="59">
        <f t="shared" si="811"/>
        <v>0.10116025298414394</v>
      </c>
      <c r="AT376" s="59">
        <f t="shared" si="811"/>
        <v>2.9180616740088106E-3</v>
      </c>
      <c r="AU376" s="59">
        <f t="shared" si="740"/>
        <v>0.4110469328410794</v>
      </c>
      <c r="AV376" s="59">
        <f t="shared" si="740"/>
        <v>0.3771394536836587</v>
      </c>
      <c r="AW376" s="59">
        <f t="shared" si="740"/>
        <v>2.0974880160828926E-3</v>
      </c>
      <c r="AX376" s="59">
        <f t="shared" si="740"/>
        <v>1.2739394454116949E-4</v>
      </c>
      <c r="AY376" s="59">
        <f t="shared" si="740"/>
        <v>5.7895422445792123E-4</v>
      </c>
      <c r="AZ376" s="59">
        <f t="shared" si="741"/>
        <v>1.8013789151470314</v>
      </c>
      <c r="BA376" s="59"/>
      <c r="BB376" s="81">
        <f t="shared" si="720"/>
        <v>1.7655194451795229</v>
      </c>
      <c r="BC376" s="81">
        <f t="shared" si="720"/>
        <v>4.7321692363931356E-3</v>
      </c>
      <c r="BD376" s="81">
        <f t="shared" si="742"/>
        <v>6.3553711713302152E-2</v>
      </c>
      <c r="BE376" s="81">
        <f t="shared" si="730"/>
        <v>0.10116025298414394</v>
      </c>
      <c r="BF376" s="81">
        <f t="shared" si="730"/>
        <v>2.9180616740088106E-3</v>
      </c>
      <c r="BG376" s="81">
        <f t="shared" si="730"/>
        <v>0.4110469328410794</v>
      </c>
      <c r="BH376" s="81">
        <f t="shared" si="730"/>
        <v>0.3771394536836587</v>
      </c>
      <c r="BI376" s="81">
        <f t="shared" si="730"/>
        <v>2.0974880160828926E-3</v>
      </c>
      <c r="BJ376" s="81">
        <f t="shared" si="730"/>
        <v>1.2739394454116949E-4</v>
      </c>
      <c r="BK376" s="81">
        <f t="shared" si="743"/>
        <v>1.7368626733737637E-3</v>
      </c>
      <c r="BL376" s="81">
        <f t="shared" si="744"/>
        <v>2.7300317719461065</v>
      </c>
      <c r="BM376" s="81">
        <f t="shared" si="745"/>
        <v>2.1977766199119699</v>
      </c>
      <c r="BN376" s="59"/>
      <c r="BO376" s="82">
        <f t="shared" si="721"/>
        <v>1.9401086793077542</v>
      </c>
      <c r="BP376" s="82">
        <f t="shared" si="721"/>
        <v>5.2001254546057566E-3</v>
      </c>
      <c r="BQ376" s="82">
        <f t="shared" si="746"/>
        <v>5.9891320692245786E-2</v>
      </c>
      <c r="BR376" s="82">
        <f t="shared" si="747"/>
        <v>3.3226587115834857E-2</v>
      </c>
      <c r="BS376" s="82">
        <f t="shared" si="748"/>
        <v>9.3117907808080644E-2</v>
      </c>
      <c r="BT376" s="82">
        <f t="shared" si="722"/>
        <v>0.22232763887293164</v>
      </c>
      <c r="BU376" s="82">
        <f t="shared" si="722"/>
        <v>6.4132477225977485E-3</v>
      </c>
      <c r="BV376" s="82">
        <f t="shared" si="722"/>
        <v>0.90338933868464999</v>
      </c>
      <c r="BW376" s="82">
        <f t="shared" si="722"/>
        <v>0.82886827375231831</v>
      </c>
      <c r="BX376" s="82">
        <f t="shared" si="723"/>
        <v>9.2196202445850462E-3</v>
      </c>
      <c r="BY376" s="82">
        <f t="shared" si="723"/>
        <v>5.5996686566188881E-4</v>
      </c>
      <c r="BZ376" s="82">
        <f t="shared" si="723"/>
        <v>2.5448241170257721E-3</v>
      </c>
      <c r="CA376" s="81">
        <f t="shared" si="749"/>
        <v>4.0117496228302114</v>
      </c>
      <c r="CB376" s="81">
        <f t="shared" si="750"/>
        <v>2.293927879475869E-2</v>
      </c>
      <c r="CC376" s="81">
        <f t="shared" si="751"/>
        <v>3.5145631512035536E-2</v>
      </c>
      <c r="CD376" s="81">
        <f t="shared" si="752"/>
        <v>9.2196202445850462E-3</v>
      </c>
      <c r="CE376" s="81">
        <f t="shared" si="753"/>
        <v>2.4006966871249813E-2</v>
      </c>
      <c r="CF376" s="81">
        <f t="shared" si="754"/>
        <v>1.7942176910497987E-2</v>
      </c>
      <c r="CG376" s="81">
        <f t="shared" si="755"/>
        <v>1.2724120585128861E-3</v>
      </c>
      <c r="CH376" s="81">
        <f t="shared" si="756"/>
        <v>0.78564671791205765</v>
      </c>
      <c r="CI376" s="81">
        <f t="shared" si="757"/>
        <v>0.17003512982276203</v>
      </c>
      <c r="CJ376" s="81">
        <f t="shared" si="758"/>
        <v>0.13568043680286754</v>
      </c>
      <c r="CK376" s="81">
        <f t="shared" si="759"/>
        <v>0.62691097992608735</v>
      </c>
      <c r="CL376" s="81">
        <f t="shared" si="760"/>
        <v>1.0081230238196655</v>
      </c>
      <c r="CM376" s="81">
        <f t="shared" si="761"/>
        <v>0.78564671791205754</v>
      </c>
      <c r="CN376" s="81"/>
      <c r="CO376" s="59">
        <f t="shared" si="762"/>
        <v>0.81919442123116804</v>
      </c>
      <c r="CP376" s="81">
        <f t="shared" si="763"/>
        <v>0.19938836007817295</v>
      </c>
      <c r="CQ376" s="81">
        <f t="shared" si="764"/>
        <v>0.23754837220109301</v>
      </c>
      <c r="CR376" s="82">
        <f t="shared" si="765"/>
        <v>0.59379197432213493</v>
      </c>
      <c r="CS376" s="82">
        <f t="shared" si="766"/>
        <v>0.34168503376333315</v>
      </c>
      <c r="CT376" s="82">
        <f t="shared" si="767"/>
        <v>0.15284546727145168</v>
      </c>
      <c r="CU376" s="59">
        <f t="shared" si="812"/>
        <v>0.89855419801845071</v>
      </c>
      <c r="CV376" s="59">
        <f t="shared" si="812"/>
        <v>1.5022759480613128E-3</v>
      </c>
      <c r="CW376" s="59">
        <f t="shared" si="812"/>
        <v>1.379939388589755E-2</v>
      </c>
      <c r="CX376" s="59">
        <f t="shared" si="812"/>
        <v>0.25131391412791731</v>
      </c>
      <c r="CY376" s="59">
        <f t="shared" si="812"/>
        <v>6.3013215859030842E-3</v>
      </c>
      <c r="CZ376" s="59">
        <f t="shared" si="768"/>
        <v>0.63846627167257175</v>
      </c>
      <c r="DA376" s="59">
        <f t="shared" si="768"/>
        <v>1.1038314900476841E-2</v>
      </c>
      <c r="DB376" s="59">
        <f t="shared" si="768"/>
        <v>-1.1294166240446345E-4</v>
      </c>
      <c r="DC376" s="59">
        <f t="shared" si="768"/>
        <v>1.1677778249607202E-4</v>
      </c>
      <c r="DD376" s="59">
        <f t="shared" si="768"/>
        <v>5.592171486241285E-4</v>
      </c>
      <c r="DE376" s="59">
        <f t="shared" si="769"/>
        <v>1.8215387434079944</v>
      </c>
      <c r="DF376" s="59"/>
      <c r="DG376" s="81">
        <f t="shared" si="724"/>
        <v>1.7971083960369014</v>
      </c>
      <c r="DH376" s="81">
        <f t="shared" si="724"/>
        <v>3.0045518961226256E-3</v>
      </c>
      <c r="DI376" s="81">
        <f t="shared" si="770"/>
        <v>4.139818165769265E-2</v>
      </c>
      <c r="DJ376" s="81">
        <f t="shared" si="731"/>
        <v>0.25131391412791731</v>
      </c>
      <c r="DK376" s="81">
        <f t="shared" si="731"/>
        <v>6.3013215859030842E-3</v>
      </c>
      <c r="DL376" s="81">
        <f t="shared" si="731"/>
        <v>0.63846627167257175</v>
      </c>
      <c r="DM376" s="81">
        <f t="shared" si="731"/>
        <v>1.1038314900476841E-2</v>
      </c>
      <c r="DN376" s="81">
        <f t="shared" si="731"/>
        <v>-1.1294166240446345E-4</v>
      </c>
      <c r="DO376" s="81">
        <f t="shared" si="731"/>
        <v>1.1677778249607202E-4</v>
      </c>
      <c r="DP376" s="81">
        <f t="shared" si="771"/>
        <v>1.6776514458723855E-3</v>
      </c>
      <c r="DQ376" s="81">
        <f t="shared" si="772"/>
        <v>2.7503124394435492</v>
      </c>
      <c r="DR376" s="81">
        <f t="shared" si="773"/>
        <v>2.1815703241388591</v>
      </c>
      <c r="DS376" s="59"/>
      <c r="DT376" s="82">
        <f t="shared" si="725"/>
        <v>1.9602591730274441</v>
      </c>
      <c r="DU376" s="82">
        <f t="shared" si="725"/>
        <v>3.2773206269581302E-3</v>
      </c>
      <c r="DV376" s="82">
        <f t="shared" si="774"/>
        <v>3.9740826972555876E-2</v>
      </c>
      <c r="DW376" s="82">
        <f t="shared" si="775"/>
        <v>2.046786941259874E-2</v>
      </c>
      <c r="DX376" s="82">
        <f t="shared" si="776"/>
        <v>6.0208696385154616E-2</v>
      </c>
      <c r="DY376" s="82">
        <f t="shared" si="726"/>
        <v>0.54825897710464599</v>
      </c>
      <c r="DZ376" s="82">
        <f t="shared" si="726"/>
        <v>1.374677617466178E-2</v>
      </c>
      <c r="EA376" s="82">
        <f t="shared" si="726"/>
        <v>1.3928590712444613</v>
      </c>
      <c r="EB376" s="82">
        <f t="shared" si="726"/>
        <v>2.408086021538006E-2</v>
      </c>
      <c r="EC376" s="82">
        <f t="shared" si="727"/>
        <v>-4.927803581209738E-4</v>
      </c>
      <c r="ED376" s="82">
        <f t="shared" si="727"/>
        <v>5.09517889624346E-4</v>
      </c>
      <c r="EE376" s="82">
        <f t="shared" si="727"/>
        <v>2.4399430723758969E-3</v>
      </c>
      <c r="EF376" s="81">
        <f t="shared" si="777"/>
        <v>4.0051475553825862</v>
      </c>
      <c r="EG376" s="81">
        <f t="shared" si="778"/>
        <v>9.7855928755440046E-3</v>
      </c>
      <c r="EH376" s="81">
        <f t="shared" si="779"/>
        <v>1.5422818694412754E-2</v>
      </c>
      <c r="EI376" s="81">
        <f t="shared" si="780"/>
        <v>-4.927803581209738E-4</v>
      </c>
      <c r="EJ376" s="81">
        <f t="shared" si="781"/>
        <v>3.2773206269581302E-3</v>
      </c>
      <c r="EK376" s="81">
        <f t="shared" si="782"/>
        <v>2.4399430723758969E-3</v>
      </c>
      <c r="EL376" s="81">
        <f t="shared" si="783"/>
        <v>1.8520706698343818E-2</v>
      </c>
      <c r="EM376" s="81">
        <f t="shared" si="784"/>
        <v>2.408086021538006E-2</v>
      </c>
      <c r="EN376" s="81">
        <f t="shared" si="785"/>
        <v>0.95449296849154353</v>
      </c>
      <c r="EO376" s="81">
        <f t="shared" si="786"/>
        <v>0.68008497207799401</v>
      </c>
      <c r="EP376" s="81">
        <f t="shared" si="787"/>
        <v>1.7157833203394542E-2</v>
      </c>
      <c r="EQ376" s="81">
        <f t="shared" si="788"/>
        <v>0.48277260894041829</v>
      </c>
      <c r="ER376" s="81">
        <f t="shared" si="789"/>
        <v>2.4008807772069405E-2</v>
      </c>
      <c r="ES376" s="81">
        <f t="shared" si="790"/>
        <v>0.2788092659567864</v>
      </c>
      <c r="ET376" s="81">
        <f t="shared" si="791"/>
        <v>0.49100411106786962</v>
      </c>
      <c r="EU376" s="81">
        <f t="shared" si="792"/>
        <v>1.0023190187464806</v>
      </c>
      <c r="EV376" s="59"/>
      <c r="EW376" s="59"/>
      <c r="EX376" s="59"/>
      <c r="EY376" s="59"/>
      <c r="EZ376" s="59">
        <f t="shared" si="793"/>
        <v>0.17237946479074057</v>
      </c>
      <c r="FA376" s="59">
        <f t="shared" si="794"/>
        <v>1110.4638457297967</v>
      </c>
      <c r="FB376" s="59"/>
      <c r="FC376" s="59">
        <f t="shared" si="795"/>
        <v>1315.9656644046265</v>
      </c>
      <c r="FD376" s="59">
        <f t="shared" si="796"/>
        <v>997.98780892106356</v>
      </c>
      <c r="FE376" s="59">
        <f t="shared" si="797"/>
        <v>1150.1807135929821</v>
      </c>
      <c r="FF376" s="59">
        <f t="shared" si="798"/>
        <v>733.29265801651854</v>
      </c>
      <c r="FG376" s="59">
        <f t="shared" si="799"/>
        <v>0.49205022779245994</v>
      </c>
      <c r="FH376" s="59">
        <f t="shared" si="800"/>
        <v>1674.2507233982396</v>
      </c>
      <c r="FI376" s="59">
        <f t="shared" si="801"/>
        <v>967.58012288010389</v>
      </c>
      <c r="FJ376" s="59"/>
      <c r="FK376" s="59">
        <f t="shared" si="802"/>
        <v>1155.6104743568794</v>
      </c>
      <c r="FL376" s="59">
        <f t="shared" si="803"/>
        <v>558.53661425255734</v>
      </c>
      <c r="FM376" s="59"/>
      <c r="FN376" s="59">
        <f t="shared" si="804"/>
        <v>64.275610969879381</v>
      </c>
      <c r="FO376" s="59">
        <f t="shared" si="805"/>
        <v>47.09824521336138</v>
      </c>
      <c r="FP376" s="59"/>
      <c r="FQ376" s="59">
        <f t="shared" si="806"/>
        <v>26.23</v>
      </c>
      <c r="FR376" s="59">
        <f t="shared" si="807"/>
        <v>32.44</v>
      </c>
      <c r="FS376" s="59">
        <f t="shared" si="808"/>
        <v>28.6</v>
      </c>
      <c r="FT376" s="59">
        <f t="shared" si="809"/>
        <v>1413.3643696023419</v>
      </c>
      <c r="FU376" s="59">
        <f t="shared" si="810"/>
        <v>591.01113789745136</v>
      </c>
      <c r="FV376" s="59"/>
      <c r="FW376" s="59"/>
      <c r="FX376" s="59"/>
      <c r="FY376" s="59"/>
      <c r="FZ376" s="59"/>
      <c r="GA376" s="59"/>
      <c r="GB376" s="59"/>
      <c r="GC376" s="59"/>
      <c r="GD376" s="60"/>
    </row>
    <row r="377" spans="1:186">
      <c r="C377" s="24" t="s">
        <v>237</v>
      </c>
      <c r="D377" s="24" t="s">
        <v>238</v>
      </c>
      <c r="E377" s="24"/>
      <c r="F377" s="23">
        <v>53.04</v>
      </c>
      <c r="G377" s="23">
        <v>0.189</v>
      </c>
      <c r="H377" s="23">
        <v>2.16</v>
      </c>
      <c r="I377" s="23">
        <v>7.2679999999999998</v>
      </c>
      <c r="J377" s="23">
        <v>0.20699999999999999</v>
      </c>
      <c r="K377" s="23">
        <v>16.567</v>
      </c>
      <c r="L377" s="23">
        <v>21.149000000000001</v>
      </c>
      <c r="M377" s="23">
        <v>0.13</v>
      </c>
      <c r="N377" s="23">
        <v>1.2E-2</v>
      </c>
      <c r="O377" s="23">
        <v>8.7999999999999995E-2</v>
      </c>
      <c r="Q377" s="24">
        <v>53.747</v>
      </c>
      <c r="R377" s="24">
        <v>4.4999999999999998E-2</v>
      </c>
      <c r="S377" s="24">
        <v>1.5009999999999999</v>
      </c>
      <c r="T377" s="24">
        <v>17.411999999999999</v>
      </c>
      <c r="U377" s="24">
        <v>0.42</v>
      </c>
      <c r="V377" s="24">
        <v>26.125</v>
      </c>
      <c r="W377" s="24">
        <v>0.65700000000000003</v>
      </c>
      <c r="X377" s="24">
        <v>-7.0000000000000001E-3</v>
      </c>
      <c r="Y377" s="24">
        <v>6.0000000000000001E-3</v>
      </c>
      <c r="Z377" s="24">
        <v>6.2E-2</v>
      </c>
      <c r="AB377" s="69">
        <f t="shared" si="813"/>
        <v>954.83828997304693</v>
      </c>
      <c r="AC377" s="69">
        <f t="shared" si="814"/>
        <v>11.124331727539598</v>
      </c>
      <c r="AD377" s="59"/>
      <c r="AE377" s="63">
        <f t="shared" si="732"/>
        <v>954.83828997304693</v>
      </c>
      <c r="AF377" s="63"/>
      <c r="AG377" s="63">
        <f t="shared" si="733"/>
        <v>989.10303513660358</v>
      </c>
      <c r="AH377" s="63">
        <f t="shared" si="734"/>
        <v>990.37043510894807</v>
      </c>
      <c r="AI377" s="63">
        <f t="shared" si="735"/>
        <v>11.124331727539598</v>
      </c>
      <c r="AJ377" s="63">
        <f t="shared" si="736"/>
        <v>2.8047604642395196</v>
      </c>
      <c r="AK377" s="63">
        <f t="shared" si="737"/>
        <v>1097.0986661026689</v>
      </c>
      <c r="AL377" s="79">
        <f t="shared" si="738"/>
        <v>0.6582315381751308</v>
      </c>
      <c r="AM377" s="80"/>
      <c r="AN377" s="59">
        <f t="shared" si="739"/>
        <v>0.14971385924768424</v>
      </c>
      <c r="AO377" s="59"/>
      <c r="AP377" s="59">
        <f t="shared" si="811"/>
        <v>0.88275972258976143</v>
      </c>
      <c r="AQ377" s="59">
        <f t="shared" si="811"/>
        <v>2.3660846181965678E-3</v>
      </c>
      <c r="AR377" s="59">
        <f t="shared" si="811"/>
        <v>2.1184570571100715E-2</v>
      </c>
      <c r="AS377" s="59">
        <f t="shared" si="811"/>
        <v>0.10116025298414394</v>
      </c>
      <c r="AT377" s="59">
        <f t="shared" si="811"/>
        <v>2.9180616740088106E-3</v>
      </c>
      <c r="AU377" s="59">
        <f t="shared" si="740"/>
        <v>0.4110469328410794</v>
      </c>
      <c r="AV377" s="59">
        <f t="shared" si="740"/>
        <v>0.3771394536836587</v>
      </c>
      <c r="AW377" s="59">
        <f t="shared" si="740"/>
        <v>2.0974880160828926E-3</v>
      </c>
      <c r="AX377" s="59">
        <f t="shared" si="740"/>
        <v>1.2739394454116949E-4</v>
      </c>
      <c r="AY377" s="59">
        <f t="shared" si="740"/>
        <v>5.7895422445792123E-4</v>
      </c>
      <c r="AZ377" s="59">
        <f t="shared" si="741"/>
        <v>1.8013789151470314</v>
      </c>
      <c r="BA377" s="59"/>
      <c r="BB377" s="81">
        <f t="shared" si="720"/>
        <v>1.7655194451795229</v>
      </c>
      <c r="BC377" s="81">
        <f t="shared" si="720"/>
        <v>4.7321692363931356E-3</v>
      </c>
      <c r="BD377" s="81">
        <f t="shared" si="742"/>
        <v>6.3553711713302152E-2</v>
      </c>
      <c r="BE377" s="81">
        <f t="shared" si="730"/>
        <v>0.10116025298414394</v>
      </c>
      <c r="BF377" s="81">
        <f t="shared" si="730"/>
        <v>2.9180616740088106E-3</v>
      </c>
      <c r="BG377" s="81">
        <f t="shared" si="730"/>
        <v>0.4110469328410794</v>
      </c>
      <c r="BH377" s="81">
        <f t="shared" si="730"/>
        <v>0.3771394536836587</v>
      </c>
      <c r="BI377" s="81">
        <f t="shared" si="730"/>
        <v>2.0974880160828926E-3</v>
      </c>
      <c r="BJ377" s="81">
        <f t="shared" si="730"/>
        <v>1.2739394454116949E-4</v>
      </c>
      <c r="BK377" s="81">
        <f t="shared" si="743"/>
        <v>1.7368626733737637E-3</v>
      </c>
      <c r="BL377" s="81">
        <f t="shared" si="744"/>
        <v>2.7300317719461065</v>
      </c>
      <c r="BM377" s="81">
        <f t="shared" si="745"/>
        <v>2.1977766199119699</v>
      </c>
      <c r="BN377" s="59"/>
      <c r="BO377" s="82">
        <f t="shared" si="721"/>
        <v>1.9401086793077542</v>
      </c>
      <c r="BP377" s="82">
        <f t="shared" si="721"/>
        <v>5.2001254546057566E-3</v>
      </c>
      <c r="BQ377" s="82">
        <f t="shared" si="746"/>
        <v>5.9891320692245786E-2</v>
      </c>
      <c r="BR377" s="82">
        <f t="shared" si="747"/>
        <v>3.3226587115834857E-2</v>
      </c>
      <c r="BS377" s="82">
        <f t="shared" si="748"/>
        <v>9.3117907808080644E-2</v>
      </c>
      <c r="BT377" s="82">
        <f t="shared" si="722"/>
        <v>0.22232763887293164</v>
      </c>
      <c r="BU377" s="82">
        <f t="shared" si="722"/>
        <v>6.4132477225977485E-3</v>
      </c>
      <c r="BV377" s="82">
        <f t="shared" si="722"/>
        <v>0.90338933868464999</v>
      </c>
      <c r="BW377" s="82">
        <f t="shared" si="722"/>
        <v>0.82886827375231831</v>
      </c>
      <c r="BX377" s="82">
        <f t="shared" si="723"/>
        <v>9.2196202445850462E-3</v>
      </c>
      <c r="BY377" s="82">
        <f t="shared" si="723"/>
        <v>5.5996686566188881E-4</v>
      </c>
      <c r="BZ377" s="82">
        <f t="shared" si="723"/>
        <v>2.5448241170257721E-3</v>
      </c>
      <c r="CA377" s="81">
        <f t="shared" si="749"/>
        <v>4.0117496228302114</v>
      </c>
      <c r="CB377" s="81">
        <f t="shared" si="750"/>
        <v>2.293927879475869E-2</v>
      </c>
      <c r="CC377" s="81">
        <f t="shared" si="751"/>
        <v>3.5145631512035536E-2</v>
      </c>
      <c r="CD377" s="81">
        <f t="shared" si="752"/>
        <v>9.2196202445850462E-3</v>
      </c>
      <c r="CE377" s="81">
        <f t="shared" si="753"/>
        <v>2.4006966871249813E-2</v>
      </c>
      <c r="CF377" s="81">
        <f t="shared" si="754"/>
        <v>1.7942176910497987E-2</v>
      </c>
      <c r="CG377" s="81">
        <f t="shared" si="755"/>
        <v>1.2724120585128861E-3</v>
      </c>
      <c r="CH377" s="81">
        <f t="shared" si="756"/>
        <v>0.78564671791205765</v>
      </c>
      <c r="CI377" s="81">
        <f t="shared" si="757"/>
        <v>0.17003512982276203</v>
      </c>
      <c r="CJ377" s="81">
        <f t="shared" si="758"/>
        <v>0.13568043680286754</v>
      </c>
      <c r="CK377" s="81">
        <f t="shared" si="759"/>
        <v>0.62691097992608735</v>
      </c>
      <c r="CL377" s="81">
        <f t="shared" si="760"/>
        <v>1.0081230238196655</v>
      </c>
      <c r="CM377" s="81">
        <f t="shared" si="761"/>
        <v>0.78564671791205754</v>
      </c>
      <c r="CN377" s="81"/>
      <c r="CO377" s="59">
        <f t="shared" si="762"/>
        <v>0.81919442123116804</v>
      </c>
      <c r="CP377" s="81">
        <f t="shared" si="763"/>
        <v>0.19938836007817295</v>
      </c>
      <c r="CQ377" s="81">
        <f t="shared" si="764"/>
        <v>0.23754837220109301</v>
      </c>
      <c r="CR377" s="82">
        <f t="shared" si="765"/>
        <v>0.59379197432213493</v>
      </c>
      <c r="CS377" s="82">
        <f t="shared" si="766"/>
        <v>0.34168503376333315</v>
      </c>
      <c r="CT377" s="82">
        <f t="shared" si="767"/>
        <v>0.15284546727145168</v>
      </c>
      <c r="CU377" s="59">
        <f t="shared" si="812"/>
        <v>0.89452652356772067</v>
      </c>
      <c r="CV377" s="59">
        <f t="shared" si="812"/>
        <v>5.6335348052299233E-4</v>
      </c>
      <c r="CW377" s="59">
        <f t="shared" si="812"/>
        <v>1.4721315012602857E-2</v>
      </c>
      <c r="CX377" s="59">
        <f t="shared" si="812"/>
        <v>0.24235034740780328</v>
      </c>
      <c r="CY377" s="59">
        <f t="shared" si="812"/>
        <v>5.9207048458149777E-3</v>
      </c>
      <c r="CZ377" s="59">
        <f t="shared" si="768"/>
        <v>0.6481922569248022</v>
      </c>
      <c r="DA377" s="59">
        <f t="shared" si="768"/>
        <v>1.1715949740893837E-2</v>
      </c>
      <c r="DB377" s="59">
        <f t="shared" si="768"/>
        <v>-1.1294166240446345E-4</v>
      </c>
      <c r="DC377" s="59">
        <f t="shared" si="768"/>
        <v>6.3696972270584743E-5</v>
      </c>
      <c r="DD377" s="59">
        <f t="shared" si="768"/>
        <v>4.078995672317172E-4</v>
      </c>
      <c r="DE377" s="59">
        <f t="shared" si="769"/>
        <v>1.8183491058572585</v>
      </c>
      <c r="DF377" s="59"/>
      <c r="DG377" s="81">
        <f t="shared" si="724"/>
        <v>1.7890530471354413</v>
      </c>
      <c r="DH377" s="81">
        <f t="shared" si="724"/>
        <v>1.1267069610459847E-3</v>
      </c>
      <c r="DI377" s="81">
        <f t="shared" si="770"/>
        <v>4.4163945037808572E-2</v>
      </c>
      <c r="DJ377" s="81">
        <f t="shared" si="731"/>
        <v>0.24235034740780328</v>
      </c>
      <c r="DK377" s="81">
        <f t="shared" si="731"/>
        <v>5.9207048458149777E-3</v>
      </c>
      <c r="DL377" s="81">
        <f t="shared" si="731"/>
        <v>0.6481922569248022</v>
      </c>
      <c r="DM377" s="81">
        <f t="shared" si="731"/>
        <v>1.1715949740893837E-2</v>
      </c>
      <c r="DN377" s="81">
        <f t="shared" si="731"/>
        <v>-1.1294166240446345E-4</v>
      </c>
      <c r="DO377" s="81">
        <f t="shared" si="731"/>
        <v>6.3696972270584743E-5</v>
      </c>
      <c r="DP377" s="81">
        <f t="shared" si="771"/>
        <v>1.2236987016951517E-3</v>
      </c>
      <c r="DQ377" s="81">
        <f t="shared" si="772"/>
        <v>2.7436974120651714</v>
      </c>
      <c r="DR377" s="81">
        <f t="shared" si="773"/>
        <v>2.1868300686568136</v>
      </c>
      <c r="DS377" s="59"/>
      <c r="DT377" s="82">
        <f t="shared" si="725"/>
        <v>1.9561774989489393</v>
      </c>
      <c r="DU377" s="82">
        <f t="shared" si="725"/>
        <v>1.2319583304901502E-3</v>
      </c>
      <c r="DV377" s="82">
        <f t="shared" si="774"/>
        <v>4.3822501051060669E-2</v>
      </c>
      <c r="DW377" s="82">
        <f t="shared" si="775"/>
        <v>2.0563527588397107E-2</v>
      </c>
      <c r="DX377" s="82">
        <f t="shared" si="776"/>
        <v>6.4386028639457776E-2</v>
      </c>
      <c r="DY377" s="82">
        <f t="shared" si="726"/>
        <v>0.52997902686080911</v>
      </c>
      <c r="DZ377" s="82">
        <f t="shared" si="726"/>
        <v>1.2947575384470297E-2</v>
      </c>
      <c r="EA377" s="82">
        <f t="shared" si="726"/>
        <v>1.4174863177136803</v>
      </c>
      <c r="EB377" s="82">
        <f t="shared" si="726"/>
        <v>2.5620791176258647E-2</v>
      </c>
      <c r="EC377" s="82">
        <f t="shared" si="727"/>
        <v>-4.9396844670033494E-4</v>
      </c>
      <c r="ED377" s="82">
        <f t="shared" si="727"/>
        <v>2.78588908487428E-4</v>
      </c>
      <c r="EE377" s="82">
        <f t="shared" si="727"/>
        <v>1.7840140772288414E-3</v>
      </c>
      <c r="EF377" s="81">
        <f t="shared" si="777"/>
        <v>4.0093978315931214</v>
      </c>
      <c r="EG377" s="81">
        <f t="shared" si="778"/>
        <v>1.8517074277754085E-2</v>
      </c>
      <c r="EH377" s="81">
        <f t="shared" si="779"/>
        <v>2.8127410612341919E-2</v>
      </c>
      <c r="EI377" s="81">
        <f t="shared" si="780"/>
        <v>-4.9396844670033494E-4</v>
      </c>
      <c r="EJ377" s="81">
        <f t="shared" si="781"/>
        <v>1.2319583304901502E-3</v>
      </c>
      <c r="EK377" s="81">
        <f t="shared" si="782"/>
        <v>1.7840140772288414E-3</v>
      </c>
      <c r="EL377" s="81">
        <f t="shared" si="783"/>
        <v>1.9273481957868599E-2</v>
      </c>
      <c r="EM377" s="81">
        <f t="shared" si="784"/>
        <v>2.5620791176258647E-2</v>
      </c>
      <c r="EN377" s="81">
        <f t="shared" si="785"/>
        <v>0.95714334424717118</v>
      </c>
      <c r="EO377" s="81">
        <f t="shared" si="786"/>
        <v>0.69206725825367588</v>
      </c>
      <c r="EP377" s="81">
        <f t="shared" si="787"/>
        <v>1.8525240561109088E-2</v>
      </c>
      <c r="EQ377" s="81">
        <f t="shared" si="788"/>
        <v>0.49776925114387022</v>
      </c>
      <c r="ER377" s="81">
        <f t="shared" si="789"/>
        <v>2.5555661722316776E-2</v>
      </c>
      <c r="ES377" s="81">
        <f t="shared" si="790"/>
        <v>0.26515068364398153</v>
      </c>
      <c r="ET377" s="81">
        <f t="shared" si="791"/>
        <v>0.50696961144899777</v>
      </c>
      <c r="EU377" s="81">
        <f t="shared" si="792"/>
        <v>1.0045596213423171</v>
      </c>
      <c r="EV377" s="59"/>
      <c r="EW377" s="59"/>
      <c r="EX377" s="59"/>
      <c r="EY377" s="59"/>
      <c r="EZ377" s="59">
        <f t="shared" si="793"/>
        <v>0.17302450472842973</v>
      </c>
      <c r="FA377" s="59">
        <f t="shared" si="794"/>
        <v>1111.5392809115656</v>
      </c>
      <c r="FB377" s="59"/>
      <c r="FC377" s="59">
        <f t="shared" si="795"/>
        <v>1313.8542666824087</v>
      </c>
      <c r="FD377" s="59">
        <f t="shared" si="796"/>
        <v>988.69634726476045</v>
      </c>
      <c r="FE377" s="59">
        <f t="shared" si="797"/>
        <v>1170.8079486784598</v>
      </c>
      <c r="FF377" s="59">
        <f t="shared" si="798"/>
        <v>760.40472347355649</v>
      </c>
      <c r="FG377" s="59">
        <f t="shared" si="799"/>
        <v>0.47722588660349857</v>
      </c>
      <c r="FH377" s="59">
        <f t="shared" si="800"/>
        <v>1650.8592192884894</v>
      </c>
      <c r="FI377" s="59">
        <f t="shared" si="801"/>
        <v>981.37524785631615</v>
      </c>
      <c r="FJ377" s="59"/>
      <c r="FK377" s="59">
        <f t="shared" si="802"/>
        <v>1164.6859776766842</v>
      </c>
      <c r="FL377" s="59">
        <f t="shared" si="803"/>
        <v>556.1165114703997</v>
      </c>
      <c r="FM377" s="59"/>
      <c r="FN377" s="59">
        <f t="shared" si="804"/>
        <v>59.237839636070866</v>
      </c>
      <c r="FO377" s="59">
        <f t="shared" si="805"/>
        <v>43.8779583957227</v>
      </c>
      <c r="FP377" s="59"/>
      <c r="FQ377" s="59">
        <f t="shared" si="806"/>
        <v>26.23</v>
      </c>
      <c r="FR377" s="59">
        <f t="shared" si="807"/>
        <v>32.44</v>
      </c>
      <c r="FS377" s="59">
        <f t="shared" si="808"/>
        <v>28.6</v>
      </c>
      <c r="FT377" s="59">
        <f t="shared" si="809"/>
        <v>1364.766367628175</v>
      </c>
      <c r="FU377" s="59">
        <f t="shared" si="810"/>
        <v>609.4554312104168</v>
      </c>
      <c r="FV377" s="59"/>
      <c r="FW377" s="59"/>
      <c r="FX377" s="59"/>
      <c r="FY377" s="59"/>
      <c r="FZ377" s="59"/>
      <c r="GA377" s="59"/>
      <c r="GB377" s="59"/>
      <c r="GC377" s="59"/>
      <c r="GD377" s="60"/>
    </row>
    <row r="378" spans="1:186">
      <c r="C378" s="24" t="s">
        <v>239</v>
      </c>
      <c r="D378" s="24" t="s">
        <v>238</v>
      </c>
      <c r="E378" s="24"/>
      <c r="F378" s="23">
        <v>53.04</v>
      </c>
      <c r="G378" s="23">
        <v>0.189</v>
      </c>
      <c r="H378" s="23">
        <v>2.16</v>
      </c>
      <c r="I378" s="23">
        <v>7.2679999999999998</v>
      </c>
      <c r="J378" s="23">
        <v>0.20699999999999999</v>
      </c>
      <c r="K378" s="23">
        <v>16.567</v>
      </c>
      <c r="L378" s="23">
        <v>21.149000000000001</v>
      </c>
      <c r="M378" s="23">
        <v>0.13</v>
      </c>
      <c r="N378" s="23">
        <v>1.2E-2</v>
      </c>
      <c r="O378" s="23">
        <v>8.7999999999999995E-2</v>
      </c>
      <c r="Q378" s="24">
        <v>53.807000000000002</v>
      </c>
      <c r="R378" s="24">
        <v>6.2E-2</v>
      </c>
      <c r="S378" s="24">
        <v>1.4239999999999999</v>
      </c>
      <c r="T378" s="24">
        <v>18.035</v>
      </c>
      <c r="U378" s="24">
        <v>0.36499999999999999</v>
      </c>
      <c r="V378" s="24">
        <v>25.800999999999998</v>
      </c>
      <c r="W378" s="24">
        <v>0.373</v>
      </c>
      <c r="X378" s="24">
        <v>5.0000000000000001E-3</v>
      </c>
      <c r="Y378" s="24">
        <v>1.6E-2</v>
      </c>
      <c r="Z378" s="24">
        <v>6.5000000000000002E-2</v>
      </c>
      <c r="AB378" s="69">
        <f t="shared" si="813"/>
        <v>962.58786478963691</v>
      </c>
      <c r="AC378" s="69">
        <f t="shared" si="814"/>
        <v>17.930916147329992</v>
      </c>
      <c r="AD378" s="59"/>
      <c r="AE378" s="63">
        <f t="shared" si="732"/>
        <v>962.58786478963691</v>
      </c>
      <c r="AF378" s="63"/>
      <c r="AG378" s="63">
        <f t="shared" si="733"/>
        <v>1022.1977117945514</v>
      </c>
      <c r="AH378" s="63">
        <f t="shared" si="734"/>
        <v>1021.6075809341841</v>
      </c>
      <c r="AI378" s="63">
        <f t="shared" si="735"/>
        <v>17.930916147329992</v>
      </c>
      <c r="AJ378" s="63">
        <f t="shared" si="736"/>
        <v>-3.5210168466210199</v>
      </c>
      <c r="AK378" s="63">
        <f t="shared" si="737"/>
        <v>1166.467887704446</v>
      </c>
      <c r="AL378" s="79">
        <f t="shared" si="738"/>
        <v>0.62761228866113095</v>
      </c>
      <c r="AM378" s="80"/>
      <c r="AN378" s="59">
        <f t="shared" si="739"/>
        <v>8.5142939719662261E-2</v>
      </c>
      <c r="AO378" s="59"/>
      <c r="AP378" s="59">
        <f t="shared" si="811"/>
        <v>0.88275972258976143</v>
      </c>
      <c r="AQ378" s="59">
        <f t="shared" si="811"/>
        <v>2.3660846181965678E-3</v>
      </c>
      <c r="AR378" s="59">
        <f t="shared" si="811"/>
        <v>2.1184570571100715E-2</v>
      </c>
      <c r="AS378" s="59">
        <f t="shared" si="811"/>
        <v>0.10116025298414394</v>
      </c>
      <c r="AT378" s="59">
        <f t="shared" si="811"/>
        <v>2.9180616740088106E-3</v>
      </c>
      <c r="AU378" s="59">
        <f t="shared" si="740"/>
        <v>0.4110469328410794</v>
      </c>
      <c r="AV378" s="59">
        <f t="shared" si="740"/>
        <v>0.3771394536836587</v>
      </c>
      <c r="AW378" s="59">
        <f t="shared" si="740"/>
        <v>2.0974880160828926E-3</v>
      </c>
      <c r="AX378" s="59">
        <f t="shared" si="740"/>
        <v>1.2739394454116949E-4</v>
      </c>
      <c r="AY378" s="59">
        <f t="shared" si="740"/>
        <v>5.7895422445792123E-4</v>
      </c>
      <c r="AZ378" s="59">
        <f t="shared" si="741"/>
        <v>1.8013789151470314</v>
      </c>
      <c r="BA378" s="59"/>
      <c r="BB378" s="81">
        <f t="shared" si="720"/>
        <v>1.7655194451795229</v>
      </c>
      <c r="BC378" s="81">
        <f t="shared" si="720"/>
        <v>4.7321692363931356E-3</v>
      </c>
      <c r="BD378" s="81">
        <f t="shared" si="742"/>
        <v>6.3553711713302152E-2</v>
      </c>
      <c r="BE378" s="81">
        <f t="shared" si="730"/>
        <v>0.10116025298414394</v>
      </c>
      <c r="BF378" s="81">
        <f t="shared" si="730"/>
        <v>2.9180616740088106E-3</v>
      </c>
      <c r="BG378" s="81">
        <f t="shared" si="730"/>
        <v>0.4110469328410794</v>
      </c>
      <c r="BH378" s="81">
        <f t="shared" si="730"/>
        <v>0.3771394536836587</v>
      </c>
      <c r="BI378" s="81">
        <f t="shared" si="730"/>
        <v>2.0974880160828926E-3</v>
      </c>
      <c r="BJ378" s="81">
        <f t="shared" si="730"/>
        <v>1.2739394454116949E-4</v>
      </c>
      <c r="BK378" s="81">
        <f t="shared" si="743"/>
        <v>1.7368626733737637E-3</v>
      </c>
      <c r="BL378" s="81">
        <f t="shared" si="744"/>
        <v>2.7300317719461065</v>
      </c>
      <c r="BM378" s="81">
        <f t="shared" si="745"/>
        <v>2.1977766199119699</v>
      </c>
      <c r="BN378" s="59"/>
      <c r="BO378" s="82">
        <f t="shared" si="721"/>
        <v>1.9401086793077542</v>
      </c>
      <c r="BP378" s="82">
        <f t="shared" si="721"/>
        <v>5.2001254546057566E-3</v>
      </c>
      <c r="BQ378" s="82">
        <f t="shared" si="746"/>
        <v>5.9891320692245786E-2</v>
      </c>
      <c r="BR378" s="82">
        <f t="shared" si="747"/>
        <v>3.3226587115834857E-2</v>
      </c>
      <c r="BS378" s="82">
        <f t="shared" si="748"/>
        <v>9.3117907808080644E-2</v>
      </c>
      <c r="BT378" s="82">
        <f t="shared" si="722"/>
        <v>0.22232763887293164</v>
      </c>
      <c r="BU378" s="82">
        <f t="shared" si="722"/>
        <v>6.4132477225977485E-3</v>
      </c>
      <c r="BV378" s="82">
        <f t="shared" si="722"/>
        <v>0.90338933868464999</v>
      </c>
      <c r="BW378" s="82">
        <f t="shared" si="722"/>
        <v>0.82886827375231831</v>
      </c>
      <c r="BX378" s="82">
        <f t="shared" si="723"/>
        <v>9.2196202445850462E-3</v>
      </c>
      <c r="BY378" s="82">
        <f t="shared" si="723"/>
        <v>5.5996686566188881E-4</v>
      </c>
      <c r="BZ378" s="82">
        <f t="shared" si="723"/>
        <v>2.5448241170257721E-3</v>
      </c>
      <c r="CA378" s="81">
        <f t="shared" si="749"/>
        <v>4.0117496228302114</v>
      </c>
      <c r="CB378" s="81">
        <f t="shared" si="750"/>
        <v>2.293927879475869E-2</v>
      </c>
      <c r="CC378" s="81">
        <f t="shared" si="751"/>
        <v>3.5145631512035536E-2</v>
      </c>
      <c r="CD378" s="81">
        <f t="shared" si="752"/>
        <v>9.2196202445850462E-3</v>
      </c>
      <c r="CE378" s="81">
        <f t="shared" si="753"/>
        <v>2.4006966871249813E-2</v>
      </c>
      <c r="CF378" s="81">
        <f t="shared" si="754"/>
        <v>1.7942176910497987E-2</v>
      </c>
      <c r="CG378" s="81">
        <f t="shared" si="755"/>
        <v>1.2724120585128861E-3</v>
      </c>
      <c r="CH378" s="81">
        <f t="shared" si="756"/>
        <v>0.78564671791205765</v>
      </c>
      <c r="CI378" s="81">
        <f t="shared" si="757"/>
        <v>0.17003512982276203</v>
      </c>
      <c r="CJ378" s="81">
        <f t="shared" si="758"/>
        <v>0.13568043680286754</v>
      </c>
      <c r="CK378" s="81">
        <f t="shared" si="759"/>
        <v>0.62691097992608735</v>
      </c>
      <c r="CL378" s="81">
        <f t="shared" si="760"/>
        <v>1.0081230238196655</v>
      </c>
      <c r="CM378" s="81">
        <f t="shared" si="761"/>
        <v>0.78564671791205754</v>
      </c>
      <c r="CN378" s="81"/>
      <c r="CO378" s="59">
        <f t="shared" si="762"/>
        <v>0.81919442123116804</v>
      </c>
      <c r="CP378" s="81">
        <f t="shared" si="763"/>
        <v>0.19938836007817295</v>
      </c>
      <c r="CQ378" s="81">
        <f t="shared" si="764"/>
        <v>0.23754837220109301</v>
      </c>
      <c r="CR378" s="82">
        <f t="shared" si="765"/>
        <v>0.59379197432213493</v>
      </c>
      <c r="CS378" s="82">
        <f t="shared" si="766"/>
        <v>0.34168503376333315</v>
      </c>
      <c r="CT378" s="82">
        <f t="shared" si="767"/>
        <v>0.15284546727145168</v>
      </c>
      <c r="CU378" s="59">
        <f t="shared" si="812"/>
        <v>0.89552512053897615</v>
      </c>
      <c r="CV378" s="59">
        <f t="shared" si="812"/>
        <v>7.7617590649834496E-4</v>
      </c>
      <c r="CW378" s="59">
        <f t="shared" si="812"/>
        <v>1.3966124302429359E-2</v>
      </c>
      <c r="CX378" s="59">
        <f t="shared" si="812"/>
        <v>0.25102162390878319</v>
      </c>
      <c r="CY378" s="59">
        <f t="shared" si="812"/>
        <v>5.1453744493392068E-3</v>
      </c>
      <c r="CZ378" s="59">
        <f t="shared" si="768"/>
        <v>0.64015343237959121</v>
      </c>
      <c r="DA378" s="59">
        <f t="shared" si="768"/>
        <v>6.6515209335668204E-3</v>
      </c>
      <c r="DB378" s="59">
        <f t="shared" si="768"/>
        <v>8.0672616003188186E-5</v>
      </c>
      <c r="DC378" s="59">
        <f t="shared" si="768"/>
        <v>1.6985859272155931E-4</v>
      </c>
      <c r="DD378" s="59">
        <f t="shared" si="768"/>
        <v>4.2763664306551003E-4</v>
      </c>
      <c r="DE378" s="59">
        <f t="shared" si="769"/>
        <v>1.8139175402709746</v>
      </c>
      <c r="DF378" s="59"/>
      <c r="DG378" s="81">
        <f t="shared" si="724"/>
        <v>1.7910502410779523</v>
      </c>
      <c r="DH378" s="81">
        <f t="shared" si="724"/>
        <v>1.5523518129966899E-3</v>
      </c>
      <c r="DI378" s="81">
        <f t="shared" si="770"/>
        <v>4.1898372907288081E-2</v>
      </c>
      <c r="DJ378" s="81">
        <f t="shared" si="731"/>
        <v>0.25102162390878319</v>
      </c>
      <c r="DK378" s="81">
        <f t="shared" si="731"/>
        <v>5.1453744493392068E-3</v>
      </c>
      <c r="DL378" s="81">
        <f t="shared" si="731"/>
        <v>0.64015343237959121</v>
      </c>
      <c r="DM378" s="81">
        <f t="shared" si="731"/>
        <v>6.6515209335668204E-3</v>
      </c>
      <c r="DN378" s="81">
        <f t="shared" si="731"/>
        <v>8.0672616003188186E-5</v>
      </c>
      <c r="DO378" s="81">
        <f t="shared" si="731"/>
        <v>1.6985859272155931E-4</v>
      </c>
      <c r="DP378" s="81">
        <f t="shared" si="771"/>
        <v>1.2829099291965301E-3</v>
      </c>
      <c r="DQ378" s="81">
        <f t="shared" si="772"/>
        <v>2.7390063586074382</v>
      </c>
      <c r="DR378" s="81">
        <f t="shared" si="773"/>
        <v>2.1905754183975357</v>
      </c>
      <c r="DS378" s="59"/>
      <c r="DT378" s="82">
        <f t="shared" si="725"/>
        <v>1.9617153156101712</v>
      </c>
      <c r="DU378" s="82">
        <f t="shared" si="725"/>
        <v>1.7002718611276986E-3</v>
      </c>
      <c r="DV378" s="82">
        <f t="shared" si="774"/>
        <v>3.8284684389828794E-2</v>
      </c>
      <c r="DW378" s="82">
        <f t="shared" si="775"/>
        <v>2.2903012784543576E-2</v>
      </c>
      <c r="DX378" s="82">
        <f t="shared" si="776"/>
        <v>6.118769717437237E-2</v>
      </c>
      <c r="DY378" s="82">
        <f t="shared" si="726"/>
        <v>0.54988179882081156</v>
      </c>
      <c r="DZ378" s="82">
        <f t="shared" si="726"/>
        <v>1.1271330787173222E-2</v>
      </c>
      <c r="EA378" s="82">
        <f t="shared" si="726"/>
        <v>1.4023043729735416</v>
      </c>
      <c r="EB378" s="82">
        <f t="shared" si="726"/>
        <v>1.4570658252028105E-2</v>
      </c>
      <c r="EC378" s="82">
        <f t="shared" si="727"/>
        <v>3.5343889910881537E-4</v>
      </c>
      <c r="ED378" s="82">
        <f t="shared" si="727"/>
        <v>7.4417611563889281E-4</v>
      </c>
      <c r="EE378" s="82">
        <f t="shared" si="727"/>
        <v>1.8735406366106944E-3</v>
      </c>
      <c r="EF378" s="81">
        <f t="shared" si="777"/>
        <v>4.0056026011305832</v>
      </c>
      <c r="EG378" s="81">
        <f t="shared" si="778"/>
        <v>1.0461026145527939E-2</v>
      </c>
      <c r="EH378" s="81">
        <f t="shared" si="779"/>
        <v>1.6784294464963878E-2</v>
      </c>
      <c r="EI378" s="81">
        <f t="shared" si="780"/>
        <v>3.5343889910881537E-4</v>
      </c>
      <c r="EJ378" s="81">
        <f t="shared" si="781"/>
        <v>1.7002718611276986E-3</v>
      </c>
      <c r="EK378" s="81">
        <f t="shared" si="782"/>
        <v>1.8735406366106944E-3</v>
      </c>
      <c r="EL378" s="81">
        <f t="shared" si="783"/>
        <v>2.0676033248824065E-2</v>
      </c>
      <c r="EM378" s="81">
        <f t="shared" si="784"/>
        <v>1.4570658252028105E-2</v>
      </c>
      <c r="EN378" s="81">
        <f t="shared" si="785"/>
        <v>0.96325526960977326</v>
      </c>
      <c r="EO378" s="81">
        <f t="shared" si="786"/>
        <v>0.68795839741252873</v>
      </c>
      <c r="EP378" s="81">
        <f t="shared" si="787"/>
        <v>1.0406386569130052E-2</v>
      </c>
      <c r="EQ378" s="81">
        <f t="shared" si="788"/>
        <v>0.48924863848125549</v>
      </c>
      <c r="ER378" s="81">
        <f t="shared" si="789"/>
        <v>1.4613651603900617E-2</v>
      </c>
      <c r="ES378" s="81">
        <f t="shared" si="790"/>
        <v>0.27780490657190143</v>
      </c>
      <c r="ET378" s="81">
        <f t="shared" si="791"/>
        <v>0.49543008732958393</v>
      </c>
      <c r="EU378" s="81">
        <f t="shared" si="792"/>
        <v>1.0024292125074727</v>
      </c>
      <c r="EV378" s="59"/>
      <c r="EW378" s="59"/>
      <c r="EX378" s="59"/>
      <c r="EY378" s="59"/>
      <c r="EZ378" s="59">
        <f t="shared" si="793"/>
        <v>0.1708020642264132</v>
      </c>
      <c r="FA378" s="59">
        <f t="shared" si="794"/>
        <v>1107.8168965692876</v>
      </c>
      <c r="FB378" s="59"/>
      <c r="FC378" s="59">
        <f t="shared" si="795"/>
        <v>1310.3771500978512</v>
      </c>
      <c r="FD378" s="59">
        <f t="shared" si="796"/>
        <v>992.31683515865529</v>
      </c>
      <c r="FE378" s="59">
        <f t="shared" si="797"/>
        <v>1048.8636444309559</v>
      </c>
      <c r="FF378" s="59">
        <f t="shared" si="798"/>
        <v>670.40929632301641</v>
      </c>
      <c r="FG378" s="59">
        <f t="shared" si="799"/>
        <v>0.48553711449969456</v>
      </c>
      <c r="FH378" s="59">
        <f t="shared" si="800"/>
        <v>1663.9920735801466</v>
      </c>
      <c r="FI378" s="59">
        <f t="shared" si="801"/>
        <v>867.81960210571435</v>
      </c>
      <c r="FJ378" s="59"/>
      <c r="FK378" s="59">
        <f t="shared" si="802"/>
        <v>1154.0492901901061</v>
      </c>
      <c r="FL378" s="59">
        <f t="shared" si="803"/>
        <v>578.96097982288131</v>
      </c>
      <c r="FM378" s="59"/>
      <c r="FN378" s="59">
        <f t="shared" si="804"/>
        <v>117.42902646479827</v>
      </c>
      <c r="FO378" s="59">
        <f t="shared" si="805"/>
        <v>78.335789370384504</v>
      </c>
      <c r="FP378" s="59"/>
      <c r="FQ378" s="59">
        <f t="shared" si="806"/>
        <v>26.23</v>
      </c>
      <c r="FR378" s="59">
        <f t="shared" si="807"/>
        <v>32.44</v>
      </c>
      <c r="FS378" s="59">
        <f t="shared" si="808"/>
        <v>28.6</v>
      </c>
      <c r="FT378" s="59">
        <f t="shared" si="809"/>
        <v>1393.1458635372369</v>
      </c>
      <c r="FU378" s="59">
        <f t="shared" si="810"/>
        <v>525.58805722923353</v>
      </c>
      <c r="FV378" s="59"/>
      <c r="FW378" s="59"/>
      <c r="FX378" s="59"/>
      <c r="FY378" s="59"/>
      <c r="FZ378" s="59"/>
      <c r="GA378" s="59"/>
      <c r="GB378" s="59"/>
      <c r="GC378" s="59"/>
      <c r="GD378" s="60"/>
    </row>
    <row r="379" spans="1:186">
      <c r="A379" s="23" t="s">
        <v>244</v>
      </c>
      <c r="B379" s="23" t="s">
        <v>207</v>
      </c>
      <c r="C379" s="24" t="s">
        <v>229</v>
      </c>
      <c r="D379" s="24" t="s">
        <v>207</v>
      </c>
      <c r="E379" s="24"/>
      <c r="F379" s="23">
        <v>53.154000000000003</v>
      </c>
      <c r="G379" s="23">
        <v>0.19700000000000001</v>
      </c>
      <c r="H379" s="23">
        <v>2.2360000000000002</v>
      </c>
      <c r="I379" s="23">
        <v>5.7060000000000004</v>
      </c>
      <c r="J379" s="23">
        <v>0.16</v>
      </c>
      <c r="K379" s="23">
        <v>15.723000000000001</v>
      </c>
      <c r="L379" s="23">
        <v>23.187000000000001</v>
      </c>
      <c r="M379" s="23">
        <v>0.13800000000000001</v>
      </c>
      <c r="N379" s="23">
        <v>1.7000000000000001E-2</v>
      </c>
      <c r="O379" s="23">
        <v>8.5999999999999993E-2</v>
      </c>
      <c r="Q379" s="24">
        <v>53.34</v>
      </c>
      <c r="R379" s="24">
        <v>1.6E-2</v>
      </c>
      <c r="S379" s="24">
        <v>1.679</v>
      </c>
      <c r="T379" s="24">
        <v>18.588999999999999</v>
      </c>
      <c r="U379" s="24">
        <v>0.39700000000000002</v>
      </c>
      <c r="V379" s="24">
        <v>25.393000000000001</v>
      </c>
      <c r="W379" s="24">
        <v>0.3</v>
      </c>
      <c r="X379" s="24">
        <v>-1E-3</v>
      </c>
      <c r="Y379" s="24">
        <v>2.1000000000000001E-2</v>
      </c>
      <c r="Z379" s="24">
        <v>5.3999999999999999E-2</v>
      </c>
      <c r="AB379" s="69">
        <f t="shared" si="813"/>
        <v>787.54066775596596</v>
      </c>
      <c r="AC379" s="69">
        <f t="shared" si="814"/>
        <v>14.587209326573781</v>
      </c>
      <c r="AD379" s="59"/>
      <c r="AE379" s="63">
        <f t="shared" si="732"/>
        <v>787.54066775596596</v>
      </c>
      <c r="AF379" s="63"/>
      <c r="AG379" s="63">
        <f t="shared" si="733"/>
        <v>896.48070200044356</v>
      </c>
      <c r="AH379" s="63">
        <f t="shared" si="734"/>
        <v>858.48214710756906</v>
      </c>
      <c r="AI379" s="63">
        <f t="shared" si="735"/>
        <v>14.587209326573781</v>
      </c>
      <c r="AJ379" s="63">
        <f t="shared" si="736"/>
        <v>-2.8313132628959128</v>
      </c>
      <c r="AK379" s="63">
        <f t="shared" si="737"/>
        <v>954.26970303850317</v>
      </c>
      <c r="AL379" s="79">
        <f t="shared" si="738"/>
        <v>0.49574042887104813</v>
      </c>
      <c r="AM379" s="80"/>
      <c r="AN379" s="59">
        <f t="shared" si="739"/>
        <v>0.12931048590161595</v>
      </c>
      <c r="AO379" s="59"/>
      <c r="AP379" s="59">
        <f t="shared" si="811"/>
        <v>0.88465705683514673</v>
      </c>
      <c r="AQ379" s="59">
        <f t="shared" si="811"/>
        <v>2.466236348067322E-3</v>
      </c>
      <c r="AR379" s="59">
        <f t="shared" si="811"/>
        <v>2.1929953609713521E-2</v>
      </c>
      <c r="AS379" s="59">
        <f t="shared" si="811"/>
        <v>7.9419428113308391E-2</v>
      </c>
      <c r="AT379" s="59">
        <f t="shared" si="811"/>
        <v>2.2555066079295153E-3</v>
      </c>
      <c r="AU379" s="59">
        <f t="shared" si="740"/>
        <v>0.39010629112454226</v>
      </c>
      <c r="AV379" s="59">
        <f t="shared" si="740"/>
        <v>0.41348208012497017</v>
      </c>
      <c r="AW379" s="59">
        <f t="shared" si="740"/>
        <v>2.2265642016879939E-3</v>
      </c>
      <c r="AX379" s="59">
        <f t="shared" si="740"/>
        <v>1.8047475476665677E-4</v>
      </c>
      <c r="AY379" s="59">
        <f t="shared" si="740"/>
        <v>5.6579617390205934E-4</v>
      </c>
      <c r="AZ379" s="59">
        <f t="shared" si="741"/>
        <v>1.7972893878940346</v>
      </c>
      <c r="BA379" s="59"/>
      <c r="BB379" s="81">
        <f t="shared" si="720"/>
        <v>1.7693141136702935</v>
      </c>
      <c r="BC379" s="81">
        <f t="shared" si="720"/>
        <v>4.9324726961346441E-3</v>
      </c>
      <c r="BD379" s="81">
        <f t="shared" si="742"/>
        <v>6.5789860829140567E-2</v>
      </c>
      <c r="BE379" s="81">
        <f t="shared" si="730"/>
        <v>7.9419428113308391E-2</v>
      </c>
      <c r="BF379" s="81">
        <f t="shared" si="730"/>
        <v>2.2555066079295153E-3</v>
      </c>
      <c r="BG379" s="81">
        <f t="shared" si="730"/>
        <v>0.39010629112454226</v>
      </c>
      <c r="BH379" s="81">
        <f t="shared" si="730"/>
        <v>0.41348208012497017</v>
      </c>
      <c r="BI379" s="81">
        <f t="shared" si="730"/>
        <v>2.2265642016879939E-3</v>
      </c>
      <c r="BJ379" s="81">
        <f t="shared" si="730"/>
        <v>1.8047475476665677E-4</v>
      </c>
      <c r="BK379" s="81">
        <f t="shared" si="743"/>
        <v>1.697388521706178E-3</v>
      </c>
      <c r="BL379" s="81">
        <f t="shared" si="744"/>
        <v>2.7294041806444795</v>
      </c>
      <c r="BM379" s="81">
        <f t="shared" si="745"/>
        <v>2.1982819703101839</v>
      </c>
      <c r="BN379" s="59"/>
      <c r="BO379" s="82">
        <f t="shared" si="721"/>
        <v>1.9447256579483747</v>
      </c>
      <c r="BP379" s="82">
        <f t="shared" si="721"/>
        <v>5.4214828984800257E-3</v>
      </c>
      <c r="BQ379" s="82">
        <f t="shared" si="746"/>
        <v>5.5274342051625291E-2</v>
      </c>
      <c r="BR379" s="82">
        <f t="shared" si="747"/>
        <v>4.114210120831864E-2</v>
      </c>
      <c r="BS379" s="82">
        <f t="shared" si="748"/>
        <v>9.6416443259943932E-2</v>
      </c>
      <c r="BT379" s="82">
        <f t="shared" si="722"/>
        <v>0.17458629691383157</v>
      </c>
      <c r="BU379" s="82">
        <f t="shared" si="722"/>
        <v>4.9582395101269343E-3</v>
      </c>
      <c r="BV379" s="82">
        <f t="shared" si="722"/>
        <v>0.85756362628365701</v>
      </c>
      <c r="BW379" s="82">
        <f t="shared" si="722"/>
        <v>0.9089502017850728</v>
      </c>
      <c r="BX379" s="82">
        <f t="shared" si="723"/>
        <v>9.789231880617609E-3</v>
      </c>
      <c r="BY379" s="82">
        <f t="shared" si="723"/>
        <v>7.9346879899938702E-4</v>
      </c>
      <c r="BZ379" s="82">
        <f t="shared" si="723"/>
        <v>2.4875590559187647E-3</v>
      </c>
      <c r="CA379" s="81">
        <f t="shared" si="749"/>
        <v>4.0056922083350228</v>
      </c>
      <c r="CB379" s="81">
        <f t="shared" si="750"/>
        <v>1.0590947871045451E-2</v>
      </c>
      <c r="CC379" s="81">
        <f t="shared" si="751"/>
        <v>1.7052358610614604E-2</v>
      </c>
      <c r="CD379" s="81">
        <f t="shared" si="752"/>
        <v>9.789231880617609E-3</v>
      </c>
      <c r="CE379" s="81">
        <f t="shared" si="753"/>
        <v>3.1352869327701031E-2</v>
      </c>
      <c r="CF379" s="81">
        <f t="shared" si="754"/>
        <v>1.196073636196213E-2</v>
      </c>
      <c r="CG379" s="81">
        <f t="shared" si="755"/>
        <v>1.2437795279593824E-3</v>
      </c>
      <c r="CH379" s="81">
        <f t="shared" si="756"/>
        <v>0.86439281656745026</v>
      </c>
      <c r="CI379" s="81">
        <f t="shared" si="757"/>
        <v>8.38785533150192E-2</v>
      </c>
      <c r="CJ379" s="81">
        <f t="shared" si="758"/>
        <v>6.9357468135687578E-2</v>
      </c>
      <c r="CK379" s="81">
        <f t="shared" si="759"/>
        <v>0.71474882270125195</v>
      </c>
      <c r="CL379" s="81">
        <f t="shared" si="760"/>
        <v>1.0026179869807097</v>
      </c>
      <c r="CM379" s="81">
        <f t="shared" si="761"/>
        <v>0.86439281656745026</v>
      </c>
      <c r="CN379" s="81"/>
      <c r="CO379" s="59">
        <f t="shared" si="762"/>
        <v>0.8394656079543712</v>
      </c>
      <c r="CP379" s="81">
        <f t="shared" si="763"/>
        <v>0.16399534904278612</v>
      </c>
      <c r="CQ379" s="81">
        <f t="shared" si="764"/>
        <v>0.22468968147049415</v>
      </c>
      <c r="CR379" s="82">
        <f t="shared" si="765"/>
        <v>0.63364564218883723</v>
      </c>
      <c r="CS379" s="82">
        <f t="shared" si="766"/>
        <v>0.33265630028502358</v>
      </c>
      <c r="CT379" s="82">
        <f t="shared" si="767"/>
        <v>7.6062058930931806E-2</v>
      </c>
      <c r="CU379" s="59">
        <f t="shared" si="812"/>
        <v>0.8877527074460384</v>
      </c>
      <c r="CV379" s="59">
        <f t="shared" si="812"/>
        <v>2.0030345974150838E-4</v>
      </c>
      <c r="CW379" s="59">
        <f t="shared" si="812"/>
        <v>1.6467080550406528E-2</v>
      </c>
      <c r="CX379" s="59">
        <f t="shared" si="812"/>
        <v>0.25873251826117938</v>
      </c>
      <c r="CY379" s="59">
        <f t="shared" si="812"/>
        <v>5.5964757709251103E-3</v>
      </c>
      <c r="CZ379" s="59">
        <f t="shared" si="768"/>
        <v>0.63003046813747388</v>
      </c>
      <c r="DA379" s="59">
        <f t="shared" si="768"/>
        <v>5.3497487401341715E-3</v>
      </c>
      <c r="DB379" s="59">
        <f t="shared" si="768"/>
        <v>-1.6134523200637635E-5</v>
      </c>
      <c r="DC379" s="59">
        <f t="shared" si="768"/>
        <v>2.2293940294704659E-4</v>
      </c>
      <c r="DD379" s="59">
        <f t="shared" si="768"/>
        <v>3.5526736500826985E-4</v>
      </c>
      <c r="DE379" s="59">
        <f t="shared" si="769"/>
        <v>1.8046913746106539</v>
      </c>
      <c r="DF379" s="59"/>
      <c r="DG379" s="81">
        <f t="shared" si="724"/>
        <v>1.7755054148920768</v>
      </c>
      <c r="DH379" s="81">
        <f t="shared" si="724"/>
        <v>4.0060691948301676E-4</v>
      </c>
      <c r="DI379" s="81">
        <f t="shared" si="770"/>
        <v>4.9401241651219584E-2</v>
      </c>
      <c r="DJ379" s="81">
        <f t="shared" si="731"/>
        <v>0.25873251826117938</v>
      </c>
      <c r="DK379" s="81">
        <f t="shared" si="731"/>
        <v>5.5964757709251103E-3</v>
      </c>
      <c r="DL379" s="81">
        <f t="shared" si="731"/>
        <v>0.63003046813747388</v>
      </c>
      <c r="DM379" s="81">
        <f t="shared" si="731"/>
        <v>5.3497487401341715E-3</v>
      </c>
      <c r="DN379" s="81">
        <f t="shared" si="731"/>
        <v>-1.6134523200637635E-5</v>
      </c>
      <c r="DO379" s="81">
        <f t="shared" si="731"/>
        <v>2.2293940294704659E-4</v>
      </c>
      <c r="DP379" s="81">
        <f t="shared" si="771"/>
        <v>1.0658020950248094E-3</v>
      </c>
      <c r="DQ379" s="81">
        <f t="shared" si="772"/>
        <v>2.7262890813472627</v>
      </c>
      <c r="DR379" s="81">
        <f t="shared" si="773"/>
        <v>2.2007937606656713</v>
      </c>
      <c r="DS379" s="59"/>
      <c r="DT379" s="82">
        <f t="shared" si="725"/>
        <v>1.9537606195612984</v>
      </c>
      <c r="DU379" s="82">
        <f t="shared" si="725"/>
        <v>4.4082660443885911E-4</v>
      </c>
      <c r="DV379" s="82">
        <f t="shared" si="774"/>
        <v>4.6239380438701572E-2</v>
      </c>
      <c r="DW379" s="82">
        <f t="shared" si="775"/>
        <v>2.6241915824725862E-2</v>
      </c>
      <c r="DX379" s="82">
        <f t="shared" si="776"/>
        <v>7.2481296263427433E-2</v>
      </c>
      <c r="DY379" s="82">
        <f t="shared" si="726"/>
        <v>0.56941691187052046</v>
      </c>
      <c r="DZ379" s="82">
        <f t="shared" si="726"/>
        <v>1.2316688958368585E-2</v>
      </c>
      <c r="EA379" s="82">
        <f t="shared" si="726"/>
        <v>1.3865671233062244</v>
      </c>
      <c r="EB379" s="82">
        <f t="shared" si="726"/>
        <v>1.1773693648416321E-2</v>
      </c>
      <c r="EC379" s="82">
        <f t="shared" si="727"/>
        <v>-7.1017515982557653E-5</v>
      </c>
      <c r="ED379" s="82">
        <f t="shared" si="727"/>
        <v>9.8128729402478018E-4</v>
      </c>
      <c r="EE379" s="82">
        <f t="shared" si="727"/>
        <v>1.5637404005566678E-3</v>
      </c>
      <c r="EF379" s="81">
        <f t="shared" si="777"/>
        <v>4.0092311703912937</v>
      </c>
      <c r="EG379" s="81">
        <f t="shared" si="778"/>
        <v>1.748105348855877E-2</v>
      </c>
      <c r="EH379" s="81">
        <f t="shared" si="779"/>
        <v>2.7629747447242892E-2</v>
      </c>
      <c r="EI379" s="81">
        <f t="shared" si="780"/>
        <v>-7.1017515982557653E-5</v>
      </c>
      <c r="EJ379" s="81">
        <f t="shared" si="781"/>
        <v>4.4082660443885911E-4</v>
      </c>
      <c r="EK379" s="81">
        <f t="shared" si="782"/>
        <v>1.5637404005566678E-3</v>
      </c>
      <c r="EL379" s="81">
        <f t="shared" si="783"/>
        <v>2.4749192940151751E-2</v>
      </c>
      <c r="EM379" s="81">
        <f t="shared" si="784"/>
        <v>1.1773693648416321E-2</v>
      </c>
      <c r="EN379" s="81">
        <f t="shared" si="785"/>
        <v>0.96566850547105332</v>
      </c>
      <c r="EO379" s="81">
        <f t="shared" si="786"/>
        <v>0.68026403957493364</v>
      </c>
      <c r="EP379" s="81">
        <f t="shared" si="787"/>
        <v>8.2939646023585754E-3</v>
      </c>
      <c r="EQ379" s="81">
        <f t="shared" si="788"/>
        <v>0.4767569628589855</v>
      </c>
      <c r="ER379" s="81">
        <f t="shared" si="789"/>
        <v>1.1853457270056092E-2</v>
      </c>
      <c r="ES379" s="81">
        <f t="shared" si="790"/>
        <v>0.2847227286188112</v>
      </c>
      <c r="ET379" s="81">
        <f t="shared" si="791"/>
        <v>0.48247035189788434</v>
      </c>
      <c r="EU379" s="81">
        <f t="shared" si="792"/>
        <v>1.0041249415486344</v>
      </c>
      <c r="EV379" s="59"/>
      <c r="EW379" s="59"/>
      <c r="EX379" s="59"/>
      <c r="EY379" s="59"/>
      <c r="EZ379" s="59">
        <f t="shared" si="793"/>
        <v>9.0990472627621305E-2</v>
      </c>
      <c r="FA379" s="59">
        <f t="shared" si="794"/>
        <v>926.48966841915478</v>
      </c>
      <c r="FB379" s="59"/>
      <c r="FC379" s="59">
        <f t="shared" si="795"/>
        <v>1113.8174741354303</v>
      </c>
      <c r="FD379" s="59">
        <f t="shared" si="796"/>
        <v>879.0966565705836</v>
      </c>
      <c r="FE379" s="59">
        <f t="shared" si="797"/>
        <v>1004.7385133481578</v>
      </c>
      <c r="FF379" s="59">
        <f t="shared" si="798"/>
        <v>626.18921622152368</v>
      </c>
      <c r="FG379" s="59">
        <f t="shared" si="799"/>
        <v>0.47128767689744794</v>
      </c>
      <c r="FH379" s="59">
        <f t="shared" si="800"/>
        <v>1641.4460497252294</v>
      </c>
      <c r="FI379" s="59">
        <f t="shared" si="801"/>
        <v>819.28940042025954</v>
      </c>
      <c r="FJ379" s="59"/>
      <c r="FK379" s="59">
        <f t="shared" si="802"/>
        <v>1140.6770771971414</v>
      </c>
      <c r="FL379" s="59">
        <f t="shared" si="803"/>
        <v>609.18571359723774</v>
      </c>
      <c r="FM379" s="59"/>
      <c r="FN379" s="59">
        <f t="shared" si="804"/>
        <v>71.623346914145202</v>
      </c>
      <c r="FO379" s="59">
        <f t="shared" si="805"/>
        <v>51.709057638476068</v>
      </c>
      <c r="FP379" s="59"/>
      <c r="FQ379" s="59">
        <f t="shared" si="806"/>
        <v>26.23</v>
      </c>
      <c r="FR379" s="59">
        <f t="shared" si="807"/>
        <v>32.44</v>
      </c>
      <c r="FS379" s="59">
        <f t="shared" si="808"/>
        <v>28.6</v>
      </c>
      <c r="FT379" s="59">
        <f t="shared" si="809"/>
        <v>1499.2915556612566</v>
      </c>
      <c r="FU379" s="59">
        <f t="shared" si="810"/>
        <v>488.72062413689832</v>
      </c>
      <c r="FV379" s="59"/>
      <c r="FW379" s="59"/>
      <c r="FX379" s="59"/>
      <c r="FY379" s="59"/>
      <c r="FZ379" s="59"/>
      <c r="GA379" s="59"/>
      <c r="GB379" s="59"/>
      <c r="GC379" s="59"/>
      <c r="GD379" s="60"/>
    </row>
    <row r="380" spans="1:186">
      <c r="C380" s="24" t="s">
        <v>230</v>
      </c>
      <c r="D380" s="24" t="s">
        <v>207</v>
      </c>
      <c r="E380" s="24"/>
      <c r="F380" s="23">
        <v>53.154000000000003</v>
      </c>
      <c r="G380" s="23">
        <v>0.19700000000000001</v>
      </c>
      <c r="H380" s="23">
        <v>2.2360000000000002</v>
      </c>
      <c r="I380" s="23">
        <v>5.7060000000000004</v>
      </c>
      <c r="J380" s="23">
        <v>0.16</v>
      </c>
      <c r="K380" s="23">
        <v>15.723000000000001</v>
      </c>
      <c r="L380" s="23">
        <v>23.187000000000001</v>
      </c>
      <c r="M380" s="23">
        <v>0.13800000000000001</v>
      </c>
      <c r="N380" s="23">
        <v>1.7000000000000001E-2</v>
      </c>
      <c r="O380" s="23">
        <v>8.5999999999999993E-2</v>
      </c>
      <c r="Q380" s="24">
        <v>53.77</v>
      </c>
      <c r="R380" s="24">
        <v>0.02</v>
      </c>
      <c r="S380" s="24">
        <v>1.4690000000000001</v>
      </c>
      <c r="T380" s="24">
        <v>18.443000000000001</v>
      </c>
      <c r="U380" s="24">
        <v>0.40200000000000002</v>
      </c>
      <c r="V380" s="24">
        <v>25.861999999999998</v>
      </c>
      <c r="W380" s="24">
        <v>0.29099999999999998</v>
      </c>
      <c r="X380" s="24">
        <v>8.0000000000000002E-3</v>
      </c>
      <c r="Y380" s="24">
        <v>6.0000000000000001E-3</v>
      </c>
      <c r="Z380" s="24">
        <v>0.13</v>
      </c>
      <c r="AB380" s="69">
        <f t="shared" si="813"/>
        <v>790.73530149092028</v>
      </c>
      <c r="AC380" s="69">
        <f t="shared" si="814"/>
        <v>14.788656380745588</v>
      </c>
      <c r="AD380" s="59"/>
      <c r="AE380" s="63">
        <f t="shared" si="732"/>
        <v>790.73530149092028</v>
      </c>
      <c r="AF380" s="63"/>
      <c r="AG380" s="63">
        <f t="shared" si="733"/>
        <v>898.62183470318121</v>
      </c>
      <c r="AH380" s="63">
        <f t="shared" si="734"/>
        <v>861.64843925713672</v>
      </c>
      <c r="AI380" s="63">
        <f t="shared" si="735"/>
        <v>14.788656380745588</v>
      </c>
      <c r="AJ380" s="63">
        <f t="shared" si="736"/>
        <v>-3.5810069192400498</v>
      </c>
      <c r="AK380" s="63">
        <f t="shared" si="737"/>
        <v>956.06254287672459</v>
      </c>
      <c r="AL380" s="79">
        <f t="shared" si="738"/>
        <v>0.50889348859669759</v>
      </c>
      <c r="AM380" s="80"/>
      <c r="AN380" s="59">
        <f t="shared" si="739"/>
        <v>0.12455241364724011</v>
      </c>
      <c r="AO380" s="59"/>
      <c r="AP380" s="59">
        <f t="shared" si="811"/>
        <v>0.88465705683514673</v>
      </c>
      <c r="AQ380" s="59">
        <f t="shared" si="811"/>
        <v>2.466236348067322E-3</v>
      </c>
      <c r="AR380" s="59">
        <f t="shared" si="811"/>
        <v>2.1929953609713521E-2</v>
      </c>
      <c r="AS380" s="59">
        <f t="shared" si="811"/>
        <v>7.9419428113308391E-2</v>
      </c>
      <c r="AT380" s="59">
        <f t="shared" si="811"/>
        <v>2.2555066079295153E-3</v>
      </c>
      <c r="AU380" s="59">
        <f t="shared" si="740"/>
        <v>0.39010629112454226</v>
      </c>
      <c r="AV380" s="59">
        <f t="shared" si="740"/>
        <v>0.41348208012497017</v>
      </c>
      <c r="AW380" s="59">
        <f t="shared" si="740"/>
        <v>2.2265642016879939E-3</v>
      </c>
      <c r="AX380" s="59">
        <f t="shared" si="740"/>
        <v>1.8047475476665677E-4</v>
      </c>
      <c r="AY380" s="59">
        <f t="shared" si="740"/>
        <v>5.6579617390205934E-4</v>
      </c>
      <c r="AZ380" s="59">
        <f t="shared" si="741"/>
        <v>1.7972893878940346</v>
      </c>
      <c r="BA380" s="59"/>
      <c r="BB380" s="81">
        <f t="shared" si="720"/>
        <v>1.7693141136702935</v>
      </c>
      <c r="BC380" s="81">
        <f t="shared" si="720"/>
        <v>4.9324726961346441E-3</v>
      </c>
      <c r="BD380" s="81">
        <f t="shared" si="742"/>
        <v>6.5789860829140567E-2</v>
      </c>
      <c r="BE380" s="81">
        <f t="shared" si="730"/>
        <v>7.9419428113308391E-2</v>
      </c>
      <c r="BF380" s="81">
        <f t="shared" si="730"/>
        <v>2.2555066079295153E-3</v>
      </c>
      <c r="BG380" s="81">
        <f t="shared" si="730"/>
        <v>0.39010629112454226</v>
      </c>
      <c r="BH380" s="81">
        <f t="shared" si="730"/>
        <v>0.41348208012497017</v>
      </c>
      <c r="BI380" s="81">
        <f t="shared" si="730"/>
        <v>2.2265642016879939E-3</v>
      </c>
      <c r="BJ380" s="81">
        <f t="shared" si="730"/>
        <v>1.8047475476665677E-4</v>
      </c>
      <c r="BK380" s="81">
        <f t="shared" si="743"/>
        <v>1.697388521706178E-3</v>
      </c>
      <c r="BL380" s="81">
        <f t="shared" si="744"/>
        <v>2.7294041806444795</v>
      </c>
      <c r="BM380" s="81">
        <f t="shared" si="745"/>
        <v>2.1982819703101839</v>
      </c>
      <c r="BN380" s="59"/>
      <c r="BO380" s="82">
        <f t="shared" si="721"/>
        <v>1.9447256579483747</v>
      </c>
      <c r="BP380" s="82">
        <f t="shared" si="721"/>
        <v>5.4214828984800257E-3</v>
      </c>
      <c r="BQ380" s="82">
        <f t="shared" si="746"/>
        <v>5.5274342051625291E-2</v>
      </c>
      <c r="BR380" s="82">
        <f t="shared" si="747"/>
        <v>4.114210120831864E-2</v>
      </c>
      <c r="BS380" s="82">
        <f t="shared" si="748"/>
        <v>9.6416443259943932E-2</v>
      </c>
      <c r="BT380" s="82">
        <f t="shared" si="722"/>
        <v>0.17458629691383157</v>
      </c>
      <c r="BU380" s="82">
        <f t="shared" si="722"/>
        <v>4.9582395101269343E-3</v>
      </c>
      <c r="BV380" s="82">
        <f t="shared" si="722"/>
        <v>0.85756362628365701</v>
      </c>
      <c r="BW380" s="82">
        <f t="shared" si="722"/>
        <v>0.9089502017850728</v>
      </c>
      <c r="BX380" s="82">
        <f t="shared" si="723"/>
        <v>9.789231880617609E-3</v>
      </c>
      <c r="BY380" s="82">
        <f t="shared" si="723"/>
        <v>7.9346879899938702E-4</v>
      </c>
      <c r="BZ380" s="82">
        <f t="shared" si="723"/>
        <v>2.4875590559187647E-3</v>
      </c>
      <c r="CA380" s="81">
        <f t="shared" si="749"/>
        <v>4.0056922083350228</v>
      </c>
      <c r="CB380" s="81">
        <f t="shared" si="750"/>
        <v>1.0590947871045451E-2</v>
      </c>
      <c r="CC380" s="81">
        <f t="shared" si="751"/>
        <v>1.7052358610614604E-2</v>
      </c>
      <c r="CD380" s="81">
        <f t="shared" si="752"/>
        <v>9.789231880617609E-3</v>
      </c>
      <c r="CE380" s="81">
        <f t="shared" si="753"/>
        <v>3.1352869327701031E-2</v>
      </c>
      <c r="CF380" s="81">
        <f t="shared" si="754"/>
        <v>1.196073636196213E-2</v>
      </c>
      <c r="CG380" s="81">
        <f t="shared" si="755"/>
        <v>1.2437795279593824E-3</v>
      </c>
      <c r="CH380" s="81">
        <f t="shared" si="756"/>
        <v>0.86439281656745026</v>
      </c>
      <c r="CI380" s="81">
        <f t="shared" si="757"/>
        <v>8.38785533150192E-2</v>
      </c>
      <c r="CJ380" s="81">
        <f t="shared" si="758"/>
        <v>6.9357468135687578E-2</v>
      </c>
      <c r="CK380" s="81">
        <f t="shared" si="759"/>
        <v>0.71474882270125195</v>
      </c>
      <c r="CL380" s="81">
        <f t="shared" si="760"/>
        <v>1.0026179869807097</v>
      </c>
      <c r="CM380" s="81">
        <f t="shared" si="761"/>
        <v>0.86439281656745026</v>
      </c>
      <c r="CN380" s="81"/>
      <c r="CO380" s="59">
        <f t="shared" si="762"/>
        <v>0.8394656079543712</v>
      </c>
      <c r="CP380" s="81">
        <f t="shared" si="763"/>
        <v>0.16399534904278612</v>
      </c>
      <c r="CQ380" s="81">
        <f t="shared" si="764"/>
        <v>0.22468968147049415</v>
      </c>
      <c r="CR380" s="82">
        <f t="shared" si="765"/>
        <v>0.63364564218883723</v>
      </c>
      <c r="CS380" s="82">
        <f t="shared" si="766"/>
        <v>0.33265630028502358</v>
      </c>
      <c r="CT380" s="82">
        <f t="shared" si="767"/>
        <v>7.6062058930931806E-2</v>
      </c>
      <c r="CU380" s="59">
        <f t="shared" si="812"/>
        <v>0.89490931907336868</v>
      </c>
      <c r="CV380" s="59">
        <f t="shared" si="812"/>
        <v>2.5037932467688548E-4</v>
      </c>
      <c r="CW380" s="59">
        <f t="shared" si="812"/>
        <v>1.4407469522660626E-2</v>
      </c>
      <c r="CX380" s="59">
        <f t="shared" si="812"/>
        <v>0.25670040530910387</v>
      </c>
      <c r="CY380" s="59">
        <f t="shared" si="812"/>
        <v>5.6669603524229081E-3</v>
      </c>
      <c r="CZ380" s="59">
        <f t="shared" si="768"/>
        <v>0.64166691477853532</v>
      </c>
      <c r="DA380" s="59">
        <f t="shared" si="768"/>
        <v>5.1892562779301465E-3</v>
      </c>
      <c r="DB380" s="59">
        <f t="shared" si="768"/>
        <v>1.2907618560510108E-4</v>
      </c>
      <c r="DC380" s="59">
        <f t="shared" si="768"/>
        <v>6.3696972270584743E-5</v>
      </c>
      <c r="DD380" s="59">
        <f t="shared" si="768"/>
        <v>8.5527328613102006E-4</v>
      </c>
      <c r="DE380" s="59">
        <f t="shared" si="769"/>
        <v>1.8198387510827052</v>
      </c>
      <c r="DF380" s="59"/>
      <c r="DG380" s="81">
        <f t="shared" si="724"/>
        <v>1.7898186381467374</v>
      </c>
      <c r="DH380" s="81">
        <f t="shared" si="724"/>
        <v>5.0075864935377097E-4</v>
      </c>
      <c r="DI380" s="81">
        <f t="shared" si="770"/>
        <v>4.3222408567981874E-2</v>
      </c>
      <c r="DJ380" s="81">
        <f t="shared" si="731"/>
        <v>0.25670040530910387</v>
      </c>
      <c r="DK380" s="81">
        <f t="shared" si="731"/>
        <v>5.6669603524229081E-3</v>
      </c>
      <c r="DL380" s="81">
        <f t="shared" si="731"/>
        <v>0.64166691477853532</v>
      </c>
      <c r="DM380" s="81">
        <f t="shared" si="731"/>
        <v>5.1892562779301465E-3</v>
      </c>
      <c r="DN380" s="81">
        <f t="shared" si="731"/>
        <v>1.2907618560510108E-4</v>
      </c>
      <c r="DO380" s="81">
        <f t="shared" si="731"/>
        <v>6.3696972270584743E-5</v>
      </c>
      <c r="DP380" s="81">
        <f t="shared" si="771"/>
        <v>2.5658198583930602E-3</v>
      </c>
      <c r="DQ380" s="81">
        <f t="shared" si="772"/>
        <v>2.7455239350983343</v>
      </c>
      <c r="DR380" s="81">
        <f t="shared" si="773"/>
        <v>2.1853752295862257</v>
      </c>
      <c r="DS380" s="59"/>
      <c r="DT380" s="82">
        <f t="shared" si="725"/>
        <v>1.955712658628816</v>
      </c>
      <c r="DU380" s="82">
        <f t="shared" si="725"/>
        <v>5.4717277414939277E-4</v>
      </c>
      <c r="DV380" s="82">
        <f t="shared" si="774"/>
        <v>4.4287341371183953E-2</v>
      </c>
      <c r="DW380" s="82">
        <f t="shared" si="775"/>
        <v>1.8684112660498076E-2</v>
      </c>
      <c r="DX380" s="82">
        <f t="shared" si="776"/>
        <v>6.2971454031682028E-2</v>
      </c>
      <c r="DY380" s="82">
        <f t="shared" si="726"/>
        <v>0.56098670718726007</v>
      </c>
      <c r="DZ380" s="82">
        <f t="shared" si="726"/>
        <v>1.238443478123225E-2</v>
      </c>
      <c r="EA380" s="82">
        <f t="shared" si="726"/>
        <v>1.4022829812020268</v>
      </c>
      <c r="EB380" s="82">
        <f t="shared" si="726"/>
        <v>1.1340472129763357E-2</v>
      </c>
      <c r="EC380" s="82">
        <f t="shared" si="727"/>
        <v>5.6415979750172411E-4</v>
      </c>
      <c r="ED380" s="82">
        <f t="shared" si="727"/>
        <v>2.7840357079955317E-4</v>
      </c>
      <c r="EE380" s="82">
        <f t="shared" si="727"/>
        <v>3.7381861080750872E-3</v>
      </c>
      <c r="EF380" s="81">
        <f t="shared" si="777"/>
        <v>4.0108066302113068</v>
      </c>
      <c r="EG380" s="81">
        <f t="shared" si="778"/>
        <v>2.133485685181373E-2</v>
      </c>
      <c r="EH380" s="81">
        <f t="shared" si="779"/>
        <v>3.2332539185228271E-2</v>
      </c>
      <c r="EI380" s="81">
        <f t="shared" si="780"/>
        <v>5.6415979750172411E-4</v>
      </c>
      <c r="EJ380" s="81">
        <f t="shared" si="781"/>
        <v>5.4717277414939277E-4</v>
      </c>
      <c r="EK380" s="81">
        <f t="shared" si="782"/>
        <v>3.7381861080750872E-3</v>
      </c>
      <c r="EL380" s="81">
        <f t="shared" si="783"/>
        <v>1.4381766754921265E-2</v>
      </c>
      <c r="EM380" s="81">
        <f t="shared" si="784"/>
        <v>1.1340472129763357E-2</v>
      </c>
      <c r="EN380" s="81">
        <f t="shared" si="785"/>
        <v>0.97469235575584257</v>
      </c>
      <c r="EO380" s="81">
        <f t="shared" si="786"/>
        <v>0.69181871783847715</v>
      </c>
      <c r="EP380" s="81">
        <f t="shared" si="787"/>
        <v>8.0492586631726454E-3</v>
      </c>
      <c r="EQ380" s="81">
        <f t="shared" si="788"/>
        <v>0.48651251960818398</v>
      </c>
      <c r="ER380" s="81">
        <f t="shared" si="789"/>
        <v>1.139452224569938E-2</v>
      </c>
      <c r="ES380" s="81">
        <f t="shared" si="790"/>
        <v>0.27789390332331182</v>
      </c>
      <c r="ET380" s="81">
        <f t="shared" si="791"/>
        <v>0.4925266040647826</v>
      </c>
      <c r="EU380" s="81">
        <f t="shared" si="792"/>
        <v>1.0052641133202533</v>
      </c>
      <c r="EV380" s="59"/>
      <c r="EW380" s="59"/>
      <c r="EX380" s="59"/>
      <c r="EY380" s="59"/>
      <c r="EZ380" s="59">
        <f t="shared" si="793"/>
        <v>9.0504079433534487E-2</v>
      </c>
      <c r="FA380" s="59">
        <f t="shared" si="794"/>
        <v>924.94637185150577</v>
      </c>
      <c r="FB380" s="59"/>
      <c r="FC380" s="59">
        <f t="shared" si="795"/>
        <v>1109.7421225943378</v>
      </c>
      <c r="FD380" s="59">
        <f t="shared" si="796"/>
        <v>873.19304208154404</v>
      </c>
      <c r="FE380" s="59">
        <f t="shared" si="797"/>
        <v>1011.069984425597</v>
      </c>
      <c r="FF380" s="59">
        <f t="shared" si="798"/>
        <v>634.55013598593996</v>
      </c>
      <c r="FG380" s="59">
        <f t="shared" si="799"/>
        <v>0.4618374089354359</v>
      </c>
      <c r="FH380" s="59">
        <f t="shared" si="800"/>
        <v>1626.4117365079428</v>
      </c>
      <c r="FI380" s="59">
        <f t="shared" si="801"/>
        <v>812.6410329289248</v>
      </c>
      <c r="FJ380" s="59"/>
      <c r="FK380" s="59">
        <f t="shared" si="802"/>
        <v>1144.0311027566668</v>
      </c>
      <c r="FL380" s="59">
        <f t="shared" si="803"/>
        <v>540.46147850930356</v>
      </c>
      <c r="FM380" s="59"/>
      <c r="FN380" s="59">
        <f t="shared" si="804"/>
        <v>75.06831512100031</v>
      </c>
      <c r="FO380" s="59">
        <f t="shared" si="805"/>
        <v>53.836481367065673</v>
      </c>
      <c r="FP380" s="59"/>
      <c r="FQ380" s="59">
        <f t="shared" si="806"/>
        <v>26.23</v>
      </c>
      <c r="FR380" s="59">
        <f t="shared" si="807"/>
        <v>32.44</v>
      </c>
      <c r="FS380" s="59">
        <f t="shared" si="808"/>
        <v>28.6</v>
      </c>
      <c r="FT380" s="59">
        <f t="shared" si="809"/>
        <v>1466.6809221939584</v>
      </c>
      <c r="FU380" s="59">
        <f t="shared" si="810"/>
        <v>489.06329713976595</v>
      </c>
      <c r="FV380" s="59"/>
      <c r="FW380" s="59"/>
      <c r="FX380" s="59"/>
      <c r="FY380" s="59"/>
      <c r="FZ380" s="59"/>
      <c r="GA380" s="59"/>
      <c r="GB380" s="59"/>
      <c r="GC380" s="59"/>
      <c r="GD380" s="60"/>
    </row>
    <row r="381" spans="1:186">
      <c r="C381" s="24" t="s">
        <v>231</v>
      </c>
      <c r="D381" s="24" t="s">
        <v>207</v>
      </c>
      <c r="E381" s="24"/>
      <c r="F381" s="23">
        <v>53.154000000000003</v>
      </c>
      <c r="G381" s="23">
        <v>0.19700000000000001</v>
      </c>
      <c r="H381" s="23">
        <v>2.2360000000000002</v>
      </c>
      <c r="I381" s="23">
        <v>5.7060000000000004</v>
      </c>
      <c r="J381" s="23">
        <v>0.16</v>
      </c>
      <c r="K381" s="23">
        <v>15.723000000000001</v>
      </c>
      <c r="L381" s="23">
        <v>23.187000000000001</v>
      </c>
      <c r="M381" s="23">
        <v>0.13800000000000001</v>
      </c>
      <c r="N381" s="23">
        <v>1.7000000000000001E-2</v>
      </c>
      <c r="O381" s="23">
        <v>8.5999999999999993E-2</v>
      </c>
      <c r="Q381" s="24">
        <v>53.798000000000002</v>
      </c>
      <c r="R381" s="24">
        <v>0.06</v>
      </c>
      <c r="S381" s="24">
        <v>1.3839999999999999</v>
      </c>
      <c r="T381" s="24">
        <v>18.004999999999999</v>
      </c>
      <c r="U381" s="24">
        <v>0.39200000000000002</v>
      </c>
      <c r="V381" s="24">
        <v>26.093</v>
      </c>
      <c r="W381" s="24">
        <v>0.34</v>
      </c>
      <c r="X381" s="24">
        <v>2E-3</v>
      </c>
      <c r="Y381" s="24">
        <v>1.7000000000000001E-2</v>
      </c>
      <c r="Z381" s="24">
        <v>0.107</v>
      </c>
      <c r="AB381" s="69">
        <f t="shared" si="813"/>
        <v>789.51574310117383</v>
      </c>
      <c r="AC381" s="69">
        <f t="shared" si="814"/>
        <v>12.18815500243262</v>
      </c>
      <c r="AD381" s="59"/>
      <c r="AE381" s="63">
        <f t="shared" si="732"/>
        <v>789.51574310117383</v>
      </c>
      <c r="AF381" s="63"/>
      <c r="AG381" s="63">
        <f t="shared" si="733"/>
        <v>890.34238945848551</v>
      </c>
      <c r="AH381" s="63">
        <f t="shared" si="734"/>
        <v>854.60415402402532</v>
      </c>
      <c r="AI381" s="63">
        <f t="shared" si="735"/>
        <v>12.18815500243262</v>
      </c>
      <c r="AJ381" s="63">
        <f t="shared" si="736"/>
        <v>-2.44048004156841</v>
      </c>
      <c r="AK381" s="63">
        <f t="shared" si="737"/>
        <v>932.91858334077278</v>
      </c>
      <c r="AL381" s="79">
        <f t="shared" si="738"/>
        <v>0.52592914866394513</v>
      </c>
      <c r="AM381" s="80"/>
      <c r="AN381" s="59">
        <f t="shared" si="739"/>
        <v>0.14555874447237452</v>
      </c>
      <c r="AO381" s="59"/>
      <c r="AP381" s="59">
        <f t="shared" si="811"/>
        <v>0.88465705683514673</v>
      </c>
      <c r="AQ381" s="59">
        <f t="shared" si="811"/>
        <v>2.466236348067322E-3</v>
      </c>
      <c r="AR381" s="59">
        <f t="shared" si="811"/>
        <v>2.1929953609713521E-2</v>
      </c>
      <c r="AS381" s="59">
        <f t="shared" si="811"/>
        <v>7.9419428113308391E-2</v>
      </c>
      <c r="AT381" s="59">
        <f t="shared" si="811"/>
        <v>2.2555066079295153E-3</v>
      </c>
      <c r="AU381" s="59">
        <f t="shared" si="740"/>
        <v>0.39010629112454226</v>
      </c>
      <c r="AV381" s="59">
        <f t="shared" si="740"/>
        <v>0.41348208012497017</v>
      </c>
      <c r="AW381" s="59">
        <f t="shared" si="740"/>
        <v>2.2265642016879939E-3</v>
      </c>
      <c r="AX381" s="59">
        <f t="shared" si="740"/>
        <v>1.8047475476665677E-4</v>
      </c>
      <c r="AY381" s="59">
        <f t="shared" si="740"/>
        <v>5.6579617390205934E-4</v>
      </c>
      <c r="AZ381" s="59">
        <f t="shared" si="741"/>
        <v>1.7972893878940346</v>
      </c>
      <c r="BA381" s="59"/>
      <c r="BB381" s="81">
        <f t="shared" si="720"/>
        <v>1.7693141136702935</v>
      </c>
      <c r="BC381" s="81">
        <f t="shared" si="720"/>
        <v>4.9324726961346441E-3</v>
      </c>
      <c r="BD381" s="81">
        <f t="shared" si="742"/>
        <v>6.5789860829140567E-2</v>
      </c>
      <c r="BE381" s="81">
        <f t="shared" si="730"/>
        <v>7.9419428113308391E-2</v>
      </c>
      <c r="BF381" s="81">
        <f t="shared" si="730"/>
        <v>2.2555066079295153E-3</v>
      </c>
      <c r="BG381" s="81">
        <f t="shared" si="730"/>
        <v>0.39010629112454226</v>
      </c>
      <c r="BH381" s="81">
        <f t="shared" si="730"/>
        <v>0.41348208012497017</v>
      </c>
      <c r="BI381" s="81">
        <f t="shared" si="730"/>
        <v>2.2265642016879939E-3</v>
      </c>
      <c r="BJ381" s="81">
        <f t="shared" si="730"/>
        <v>1.8047475476665677E-4</v>
      </c>
      <c r="BK381" s="81">
        <f t="shared" si="743"/>
        <v>1.697388521706178E-3</v>
      </c>
      <c r="BL381" s="81">
        <f t="shared" si="744"/>
        <v>2.7294041806444795</v>
      </c>
      <c r="BM381" s="81">
        <f t="shared" si="745"/>
        <v>2.1982819703101839</v>
      </c>
      <c r="BN381" s="59"/>
      <c r="BO381" s="82">
        <f t="shared" si="721"/>
        <v>1.9447256579483747</v>
      </c>
      <c r="BP381" s="82">
        <f t="shared" si="721"/>
        <v>5.4214828984800257E-3</v>
      </c>
      <c r="BQ381" s="82">
        <f t="shared" si="746"/>
        <v>5.5274342051625291E-2</v>
      </c>
      <c r="BR381" s="82">
        <f t="shared" si="747"/>
        <v>4.114210120831864E-2</v>
      </c>
      <c r="BS381" s="82">
        <f t="shared" si="748"/>
        <v>9.6416443259943932E-2</v>
      </c>
      <c r="BT381" s="82">
        <f t="shared" si="722"/>
        <v>0.17458629691383157</v>
      </c>
      <c r="BU381" s="82">
        <f t="shared" si="722"/>
        <v>4.9582395101269343E-3</v>
      </c>
      <c r="BV381" s="82">
        <f t="shared" si="722"/>
        <v>0.85756362628365701</v>
      </c>
      <c r="BW381" s="82">
        <f t="shared" si="722"/>
        <v>0.9089502017850728</v>
      </c>
      <c r="BX381" s="82">
        <f t="shared" si="723"/>
        <v>9.789231880617609E-3</v>
      </c>
      <c r="BY381" s="82">
        <f t="shared" si="723"/>
        <v>7.9346879899938702E-4</v>
      </c>
      <c r="BZ381" s="82">
        <f t="shared" si="723"/>
        <v>2.4875590559187647E-3</v>
      </c>
      <c r="CA381" s="81">
        <f t="shared" si="749"/>
        <v>4.0056922083350228</v>
      </c>
      <c r="CB381" s="81">
        <f t="shared" si="750"/>
        <v>1.0590947871045451E-2</v>
      </c>
      <c r="CC381" s="81">
        <f t="shared" si="751"/>
        <v>1.7052358610614604E-2</v>
      </c>
      <c r="CD381" s="81">
        <f t="shared" si="752"/>
        <v>9.789231880617609E-3</v>
      </c>
      <c r="CE381" s="81">
        <f t="shared" si="753"/>
        <v>3.1352869327701031E-2</v>
      </c>
      <c r="CF381" s="81">
        <f t="shared" si="754"/>
        <v>1.196073636196213E-2</v>
      </c>
      <c r="CG381" s="81">
        <f t="shared" si="755"/>
        <v>1.2437795279593824E-3</v>
      </c>
      <c r="CH381" s="81">
        <f t="shared" si="756"/>
        <v>0.86439281656745026</v>
      </c>
      <c r="CI381" s="81">
        <f t="shared" si="757"/>
        <v>8.38785533150192E-2</v>
      </c>
      <c r="CJ381" s="81">
        <f t="shared" si="758"/>
        <v>6.9357468135687578E-2</v>
      </c>
      <c r="CK381" s="81">
        <f t="shared" si="759"/>
        <v>0.71474882270125195</v>
      </c>
      <c r="CL381" s="81">
        <f t="shared" si="760"/>
        <v>1.0026179869807097</v>
      </c>
      <c r="CM381" s="81">
        <f t="shared" si="761"/>
        <v>0.86439281656745026</v>
      </c>
      <c r="CN381" s="81"/>
      <c r="CO381" s="59">
        <f t="shared" si="762"/>
        <v>0.8394656079543712</v>
      </c>
      <c r="CP381" s="81">
        <f t="shared" si="763"/>
        <v>0.16399534904278612</v>
      </c>
      <c r="CQ381" s="81">
        <f t="shared" si="764"/>
        <v>0.22468968147049415</v>
      </c>
      <c r="CR381" s="82">
        <f t="shared" si="765"/>
        <v>0.63364564218883723</v>
      </c>
      <c r="CS381" s="82">
        <f t="shared" si="766"/>
        <v>0.33265630028502358</v>
      </c>
      <c r="CT381" s="82">
        <f t="shared" si="767"/>
        <v>7.6062058930931806E-2</v>
      </c>
      <c r="CU381" s="59">
        <f t="shared" si="812"/>
        <v>0.89537533099328781</v>
      </c>
      <c r="CV381" s="59">
        <f t="shared" si="812"/>
        <v>7.511379740306564E-4</v>
      </c>
      <c r="CW381" s="59">
        <f t="shared" si="812"/>
        <v>1.3573817440001568E-2</v>
      </c>
      <c r="CX381" s="59">
        <f t="shared" si="812"/>
        <v>0.25060406645287725</v>
      </c>
      <c r="CY381" s="59">
        <f t="shared" si="812"/>
        <v>5.5259911894273133E-3</v>
      </c>
      <c r="CZ381" s="59">
        <f t="shared" si="768"/>
        <v>0.64739829894502832</v>
      </c>
      <c r="DA381" s="59">
        <f t="shared" si="768"/>
        <v>6.0630485721520624E-3</v>
      </c>
      <c r="DB381" s="59">
        <f t="shared" si="768"/>
        <v>3.226904640127527E-5</v>
      </c>
      <c r="DC381" s="59">
        <f t="shared" si="768"/>
        <v>1.8047475476665677E-4</v>
      </c>
      <c r="DD381" s="59">
        <f t="shared" si="768"/>
        <v>7.0395570473860876E-4</v>
      </c>
      <c r="DE381" s="59">
        <f t="shared" si="769"/>
        <v>1.8202083910727112</v>
      </c>
      <c r="DF381" s="59"/>
      <c r="DG381" s="81">
        <f t="shared" si="724"/>
        <v>1.7907506619865756</v>
      </c>
      <c r="DH381" s="81">
        <f t="shared" si="724"/>
        <v>1.5022759480613128E-3</v>
      </c>
      <c r="DI381" s="81">
        <f t="shared" si="770"/>
        <v>4.0721452320004708E-2</v>
      </c>
      <c r="DJ381" s="81">
        <f t="shared" si="731"/>
        <v>0.25060406645287725</v>
      </c>
      <c r="DK381" s="81">
        <f t="shared" si="731"/>
        <v>5.5259911894273133E-3</v>
      </c>
      <c r="DL381" s="81">
        <f t="shared" si="731"/>
        <v>0.64739829894502832</v>
      </c>
      <c r="DM381" s="81">
        <f t="shared" si="731"/>
        <v>6.0630485721520624E-3</v>
      </c>
      <c r="DN381" s="81">
        <f t="shared" si="731"/>
        <v>3.226904640127527E-5</v>
      </c>
      <c r="DO381" s="81">
        <f t="shared" si="731"/>
        <v>1.8047475476665677E-4</v>
      </c>
      <c r="DP381" s="81">
        <f t="shared" si="771"/>
        <v>2.1118671142158264E-3</v>
      </c>
      <c r="DQ381" s="81">
        <f t="shared" si="772"/>
        <v>2.7448904063295103</v>
      </c>
      <c r="DR381" s="81">
        <f t="shared" si="773"/>
        <v>2.1858796206086963</v>
      </c>
      <c r="DS381" s="59"/>
      <c r="DT381" s="82">
        <f t="shared" si="725"/>
        <v>1.9571826888139938</v>
      </c>
      <c r="DU381" s="82">
        <f t="shared" si="725"/>
        <v>1.6418971896989161E-3</v>
      </c>
      <c r="DV381" s="82">
        <f t="shared" si="774"/>
        <v>4.2817311186006179E-2</v>
      </c>
      <c r="DW381" s="82">
        <f t="shared" si="775"/>
        <v>1.6524150645918487E-2</v>
      </c>
      <c r="DX381" s="82">
        <f t="shared" si="776"/>
        <v>5.9341461831924666E-2</v>
      </c>
      <c r="DY381" s="82">
        <f t="shared" si="726"/>
        <v>0.54779032170101183</v>
      </c>
      <c r="DZ381" s="82">
        <f t="shared" si="726"/>
        <v>1.2079151524632374E-2</v>
      </c>
      <c r="EA381" s="82">
        <f t="shared" si="726"/>
        <v>1.415134748080674</v>
      </c>
      <c r="EB381" s="82">
        <f t="shared" si="726"/>
        <v>1.3253094312627849E-2</v>
      </c>
      <c r="EC381" s="82">
        <f t="shared" si="727"/>
        <v>1.41072501810048E-4</v>
      </c>
      <c r="ED381" s="82">
        <f t="shared" si="727"/>
        <v>7.8899217695757443E-4</v>
      </c>
      <c r="EE381" s="82">
        <f t="shared" si="727"/>
        <v>3.077524857598715E-3</v>
      </c>
      <c r="EF381" s="81">
        <f t="shared" si="777"/>
        <v>4.0104309529909301</v>
      </c>
      <c r="EG381" s="81">
        <f t="shared" si="778"/>
        <v>2.0072913804901196E-2</v>
      </c>
      <c r="EH381" s="81">
        <f t="shared" si="779"/>
        <v>3.121146763487026E-2</v>
      </c>
      <c r="EI381" s="81">
        <f t="shared" si="780"/>
        <v>1.41072501810048E-4</v>
      </c>
      <c r="EJ381" s="81">
        <f t="shared" si="781"/>
        <v>1.6418971896989161E-3</v>
      </c>
      <c r="EK381" s="81">
        <f t="shared" si="782"/>
        <v>3.077524857598715E-3</v>
      </c>
      <c r="EL381" s="81">
        <f t="shared" si="783"/>
        <v>1.3305553286509723E-2</v>
      </c>
      <c r="EM381" s="81">
        <f t="shared" si="784"/>
        <v>1.3253094312627849E-2</v>
      </c>
      <c r="EN381" s="81">
        <f t="shared" si="785"/>
        <v>0.97340183825874083</v>
      </c>
      <c r="EO381" s="81">
        <f t="shared" si="786"/>
        <v>0.69746421314200424</v>
      </c>
      <c r="EP381" s="81">
        <f t="shared" si="787"/>
        <v>9.4961388330527443E-3</v>
      </c>
      <c r="EQ381" s="81">
        <f t="shared" si="788"/>
        <v>0.49588983091838806</v>
      </c>
      <c r="ER381" s="81">
        <f t="shared" si="789"/>
        <v>1.3294314713652869E-2</v>
      </c>
      <c r="ES381" s="81">
        <f t="shared" si="790"/>
        <v>0.27161995125192451</v>
      </c>
      <c r="ET381" s="81">
        <f t="shared" si="791"/>
        <v>0.50193552876210734</v>
      </c>
      <c r="EU381" s="81">
        <f t="shared" si="792"/>
        <v>1.0048209804069861</v>
      </c>
      <c r="EV381" s="59"/>
      <c r="EW381" s="59"/>
      <c r="EX381" s="59"/>
      <c r="EY381" s="59"/>
      <c r="EZ381" s="59">
        <f t="shared" si="793"/>
        <v>9.0509888903297073E-2</v>
      </c>
      <c r="FA381" s="59">
        <f t="shared" si="794"/>
        <v>924.96485384703396</v>
      </c>
      <c r="FB381" s="59"/>
      <c r="FC381" s="59">
        <f t="shared" si="795"/>
        <v>1110.2470955125052</v>
      </c>
      <c r="FD381" s="59">
        <f t="shared" si="796"/>
        <v>870.32821833209402</v>
      </c>
      <c r="FE381" s="59">
        <f t="shared" si="797"/>
        <v>1039.375324218287</v>
      </c>
      <c r="FF381" s="59">
        <f t="shared" si="798"/>
        <v>660.17104520057683</v>
      </c>
      <c r="FG381" s="59">
        <f t="shared" si="799"/>
        <v>0.45310403130140581</v>
      </c>
      <c r="FH381" s="59">
        <f t="shared" si="800"/>
        <v>1612.4563939253799</v>
      </c>
      <c r="FI381" s="59">
        <f t="shared" si="801"/>
        <v>839.07440634563466</v>
      </c>
      <c r="FJ381" s="59"/>
      <c r="FK381" s="59">
        <f t="shared" si="802"/>
        <v>1147.094569434576</v>
      </c>
      <c r="FL381" s="59">
        <f t="shared" si="803"/>
        <v>517.30931271749716</v>
      </c>
      <c r="FM381" s="59"/>
      <c r="FN381" s="59">
        <f t="shared" si="804"/>
        <v>61.489719936821629</v>
      </c>
      <c r="FO381" s="59">
        <f t="shared" si="805"/>
        <v>45.323447920297113</v>
      </c>
      <c r="FP381" s="59"/>
      <c r="FQ381" s="59">
        <f t="shared" si="806"/>
        <v>26.23</v>
      </c>
      <c r="FR381" s="59">
        <f t="shared" si="807"/>
        <v>32.44</v>
      </c>
      <c r="FS381" s="59">
        <f t="shared" si="808"/>
        <v>28.6</v>
      </c>
      <c r="FT381" s="59">
        <f t="shared" si="809"/>
        <v>1436.8510108977789</v>
      </c>
      <c r="FU381" s="59">
        <f t="shared" si="810"/>
        <v>512.42968808236117</v>
      </c>
      <c r="FV381" s="59"/>
      <c r="FW381" s="59"/>
      <c r="FX381" s="59"/>
      <c r="FY381" s="59"/>
      <c r="FZ381" s="59"/>
      <c r="GA381" s="59"/>
      <c r="GB381" s="59"/>
      <c r="GC381" s="59"/>
      <c r="GD381" s="60"/>
    </row>
    <row r="382" spans="1:186">
      <c r="C382" s="24" t="s">
        <v>232</v>
      </c>
      <c r="D382" s="24" t="s">
        <v>207</v>
      </c>
      <c r="E382" s="24"/>
      <c r="F382" s="23">
        <v>53.154000000000003</v>
      </c>
      <c r="G382" s="23">
        <v>0.19700000000000001</v>
      </c>
      <c r="H382" s="23">
        <v>2.2360000000000002</v>
      </c>
      <c r="I382" s="23">
        <v>5.7060000000000004</v>
      </c>
      <c r="J382" s="23">
        <v>0.16</v>
      </c>
      <c r="K382" s="23">
        <v>15.723000000000001</v>
      </c>
      <c r="L382" s="23">
        <v>23.187000000000001</v>
      </c>
      <c r="M382" s="23">
        <v>0.13800000000000001</v>
      </c>
      <c r="N382" s="23">
        <v>1.7000000000000001E-2</v>
      </c>
      <c r="O382" s="23">
        <v>8.5999999999999993E-2</v>
      </c>
      <c r="Q382" s="24">
        <v>53.933999999999997</v>
      </c>
      <c r="R382" s="24">
        <v>1.0999999999999999E-2</v>
      </c>
      <c r="S382" s="24">
        <v>1.393</v>
      </c>
      <c r="T382" s="24">
        <v>17.978999999999999</v>
      </c>
      <c r="U382" s="24">
        <v>0.38500000000000001</v>
      </c>
      <c r="V382" s="24">
        <v>26.213999999999999</v>
      </c>
      <c r="W382" s="24">
        <v>0.26800000000000002</v>
      </c>
      <c r="X382" s="24">
        <v>2E-3</v>
      </c>
      <c r="Y382" s="24">
        <v>1.7999999999999999E-2</v>
      </c>
      <c r="Z382" s="24">
        <v>0.13900000000000001</v>
      </c>
      <c r="AB382" s="69">
        <f t="shared" si="813"/>
        <v>794.73457110583138</v>
      </c>
      <c r="AC382" s="69">
        <f t="shared" si="814"/>
        <v>14.762418956423792</v>
      </c>
      <c r="AD382" s="59"/>
      <c r="AE382" s="63">
        <f t="shared" si="732"/>
        <v>794.73457110583138</v>
      </c>
      <c r="AF382" s="63"/>
      <c r="AG382" s="63">
        <f t="shared" si="733"/>
        <v>900.04946742569246</v>
      </c>
      <c r="AH382" s="63">
        <f t="shared" si="734"/>
        <v>862.48830041656117</v>
      </c>
      <c r="AI382" s="63">
        <f t="shared" si="735"/>
        <v>14.762418956423792</v>
      </c>
      <c r="AJ382" s="63">
        <f t="shared" si="736"/>
        <v>-4.7105267770224302</v>
      </c>
      <c r="AK382" s="63">
        <f t="shared" si="737"/>
        <v>955.82903487250064</v>
      </c>
      <c r="AL382" s="79">
        <f t="shared" si="738"/>
        <v>0.52913210804706223</v>
      </c>
      <c r="AM382" s="80"/>
      <c r="AN382" s="59">
        <f t="shared" si="739"/>
        <v>0.11450656971442193</v>
      </c>
      <c r="AO382" s="59"/>
      <c r="AP382" s="59">
        <f t="shared" si="811"/>
        <v>0.88465705683514673</v>
      </c>
      <c r="AQ382" s="59">
        <f t="shared" si="811"/>
        <v>2.466236348067322E-3</v>
      </c>
      <c r="AR382" s="59">
        <f t="shared" si="811"/>
        <v>2.1929953609713521E-2</v>
      </c>
      <c r="AS382" s="59">
        <f t="shared" si="811"/>
        <v>7.9419428113308391E-2</v>
      </c>
      <c r="AT382" s="59">
        <f t="shared" si="811"/>
        <v>2.2555066079295153E-3</v>
      </c>
      <c r="AU382" s="59">
        <f t="shared" si="740"/>
        <v>0.39010629112454226</v>
      </c>
      <c r="AV382" s="59">
        <f t="shared" si="740"/>
        <v>0.41348208012497017</v>
      </c>
      <c r="AW382" s="59">
        <f t="shared" si="740"/>
        <v>2.2265642016879939E-3</v>
      </c>
      <c r="AX382" s="59">
        <f t="shared" si="740"/>
        <v>1.8047475476665677E-4</v>
      </c>
      <c r="AY382" s="59">
        <f t="shared" si="740"/>
        <v>5.6579617390205934E-4</v>
      </c>
      <c r="AZ382" s="59">
        <f t="shared" si="741"/>
        <v>1.7972893878940346</v>
      </c>
      <c r="BA382" s="59"/>
      <c r="BB382" s="81">
        <f t="shared" si="720"/>
        <v>1.7693141136702935</v>
      </c>
      <c r="BC382" s="81">
        <f t="shared" si="720"/>
        <v>4.9324726961346441E-3</v>
      </c>
      <c r="BD382" s="81">
        <f t="shared" si="742"/>
        <v>6.5789860829140567E-2</v>
      </c>
      <c r="BE382" s="81">
        <f t="shared" si="730"/>
        <v>7.9419428113308391E-2</v>
      </c>
      <c r="BF382" s="81">
        <f t="shared" si="730"/>
        <v>2.2555066079295153E-3</v>
      </c>
      <c r="BG382" s="81">
        <f t="shared" si="730"/>
        <v>0.39010629112454226</v>
      </c>
      <c r="BH382" s="81">
        <f t="shared" si="730"/>
        <v>0.41348208012497017</v>
      </c>
      <c r="BI382" s="81">
        <f t="shared" si="730"/>
        <v>2.2265642016879939E-3</v>
      </c>
      <c r="BJ382" s="81">
        <f t="shared" si="730"/>
        <v>1.8047475476665677E-4</v>
      </c>
      <c r="BK382" s="81">
        <f t="shared" si="743"/>
        <v>1.697388521706178E-3</v>
      </c>
      <c r="BL382" s="81">
        <f t="shared" si="744"/>
        <v>2.7294041806444795</v>
      </c>
      <c r="BM382" s="81">
        <f t="shared" si="745"/>
        <v>2.1982819703101839</v>
      </c>
      <c r="BN382" s="59"/>
      <c r="BO382" s="82">
        <f t="shared" si="721"/>
        <v>1.9447256579483747</v>
      </c>
      <c r="BP382" s="82">
        <f t="shared" si="721"/>
        <v>5.4214828984800257E-3</v>
      </c>
      <c r="BQ382" s="82">
        <f t="shared" si="746"/>
        <v>5.5274342051625291E-2</v>
      </c>
      <c r="BR382" s="82">
        <f t="shared" si="747"/>
        <v>4.114210120831864E-2</v>
      </c>
      <c r="BS382" s="82">
        <f t="shared" si="748"/>
        <v>9.6416443259943932E-2</v>
      </c>
      <c r="BT382" s="82">
        <f t="shared" si="722"/>
        <v>0.17458629691383157</v>
      </c>
      <c r="BU382" s="82">
        <f t="shared" si="722"/>
        <v>4.9582395101269343E-3</v>
      </c>
      <c r="BV382" s="82">
        <f t="shared" si="722"/>
        <v>0.85756362628365701</v>
      </c>
      <c r="BW382" s="82">
        <f t="shared" si="722"/>
        <v>0.9089502017850728</v>
      </c>
      <c r="BX382" s="82">
        <f t="shared" si="723"/>
        <v>9.789231880617609E-3</v>
      </c>
      <c r="BY382" s="82">
        <f t="shared" si="723"/>
        <v>7.9346879899938702E-4</v>
      </c>
      <c r="BZ382" s="82">
        <f t="shared" si="723"/>
        <v>2.4875590559187647E-3</v>
      </c>
      <c r="CA382" s="81">
        <f t="shared" si="749"/>
        <v>4.0056922083350228</v>
      </c>
      <c r="CB382" s="81">
        <f t="shared" si="750"/>
        <v>1.0590947871045451E-2</v>
      </c>
      <c r="CC382" s="81">
        <f t="shared" si="751"/>
        <v>1.7052358610614604E-2</v>
      </c>
      <c r="CD382" s="81">
        <f t="shared" si="752"/>
        <v>9.789231880617609E-3</v>
      </c>
      <c r="CE382" s="81">
        <f t="shared" si="753"/>
        <v>3.1352869327701031E-2</v>
      </c>
      <c r="CF382" s="81">
        <f t="shared" si="754"/>
        <v>1.196073636196213E-2</v>
      </c>
      <c r="CG382" s="81">
        <f t="shared" si="755"/>
        <v>1.2437795279593824E-3</v>
      </c>
      <c r="CH382" s="81">
        <f t="shared" si="756"/>
        <v>0.86439281656745026</v>
      </c>
      <c r="CI382" s="81">
        <f t="shared" si="757"/>
        <v>8.38785533150192E-2</v>
      </c>
      <c r="CJ382" s="81">
        <f t="shared" si="758"/>
        <v>6.9357468135687578E-2</v>
      </c>
      <c r="CK382" s="81">
        <f t="shared" si="759"/>
        <v>0.71474882270125195</v>
      </c>
      <c r="CL382" s="81">
        <f t="shared" si="760"/>
        <v>1.0026179869807097</v>
      </c>
      <c r="CM382" s="81">
        <f t="shared" si="761"/>
        <v>0.86439281656745026</v>
      </c>
      <c r="CN382" s="81"/>
      <c r="CO382" s="59">
        <f t="shared" si="762"/>
        <v>0.8394656079543712</v>
      </c>
      <c r="CP382" s="81">
        <f t="shared" si="763"/>
        <v>0.16399534904278612</v>
      </c>
      <c r="CQ382" s="81">
        <f t="shared" si="764"/>
        <v>0.22468968147049415</v>
      </c>
      <c r="CR382" s="82">
        <f t="shared" si="765"/>
        <v>0.63364564218883723</v>
      </c>
      <c r="CS382" s="82">
        <f t="shared" si="766"/>
        <v>0.33265630028502358</v>
      </c>
      <c r="CT382" s="82">
        <f t="shared" si="767"/>
        <v>7.6062058930931806E-2</v>
      </c>
      <c r="CU382" s="59">
        <f t="shared" si="812"/>
        <v>0.89763881746146656</v>
      </c>
      <c r="CV382" s="59">
        <f t="shared" si="812"/>
        <v>1.37708628572287E-4</v>
      </c>
      <c r="CW382" s="59">
        <f t="shared" si="812"/>
        <v>1.3662086484047823E-2</v>
      </c>
      <c r="CX382" s="59">
        <f t="shared" si="812"/>
        <v>0.25024218332442544</v>
      </c>
      <c r="CY382" s="59">
        <f t="shared" si="812"/>
        <v>5.4273127753303963E-3</v>
      </c>
      <c r="CZ382" s="59">
        <f t="shared" si="768"/>
        <v>0.65040045255604839</v>
      </c>
      <c r="DA382" s="59">
        <f t="shared" si="768"/>
        <v>4.7791088745198608E-3</v>
      </c>
      <c r="DB382" s="59">
        <f t="shared" si="768"/>
        <v>3.226904640127527E-5</v>
      </c>
      <c r="DC382" s="59">
        <f t="shared" si="768"/>
        <v>1.9109091681175422E-4</v>
      </c>
      <c r="DD382" s="59">
        <f t="shared" si="768"/>
        <v>9.1448451363239835E-4</v>
      </c>
      <c r="DE382" s="59">
        <f t="shared" si="769"/>
        <v>1.8234255145812563</v>
      </c>
      <c r="DF382" s="59"/>
      <c r="DG382" s="81">
        <f t="shared" si="724"/>
        <v>1.7952776349229331</v>
      </c>
      <c r="DH382" s="81">
        <f t="shared" si="724"/>
        <v>2.7541725714457399E-4</v>
      </c>
      <c r="DI382" s="81">
        <f t="shared" si="770"/>
        <v>4.0986259452143473E-2</v>
      </c>
      <c r="DJ382" s="81">
        <f t="shared" si="731"/>
        <v>0.25024218332442544</v>
      </c>
      <c r="DK382" s="81">
        <f t="shared" si="731"/>
        <v>5.4273127753303963E-3</v>
      </c>
      <c r="DL382" s="81">
        <f t="shared" si="731"/>
        <v>0.65040045255604839</v>
      </c>
      <c r="DM382" s="81">
        <f t="shared" si="731"/>
        <v>4.7791088745198608E-3</v>
      </c>
      <c r="DN382" s="81">
        <f t="shared" si="731"/>
        <v>3.226904640127527E-5</v>
      </c>
      <c r="DO382" s="81">
        <f t="shared" si="731"/>
        <v>1.9109091681175422E-4</v>
      </c>
      <c r="DP382" s="81">
        <f t="shared" si="771"/>
        <v>2.743453540897195E-3</v>
      </c>
      <c r="DQ382" s="81">
        <f t="shared" si="772"/>
        <v>2.7503551826666555</v>
      </c>
      <c r="DR382" s="81">
        <f t="shared" si="773"/>
        <v>2.1815364203915633</v>
      </c>
      <c r="DS382" s="59"/>
      <c r="DT382" s="82">
        <f t="shared" si="725"/>
        <v>1.9582317726494036</v>
      </c>
      <c r="DU382" s="82">
        <f t="shared" si="725"/>
        <v>3.0041638863261835E-4</v>
      </c>
      <c r="DV382" s="82">
        <f t="shared" si="774"/>
        <v>4.1768227350596376E-2</v>
      </c>
      <c r="DW382" s="82">
        <f t="shared" si="775"/>
        <v>1.7840451136382919E-2</v>
      </c>
      <c r="DX382" s="82">
        <f t="shared" si="776"/>
        <v>5.9608678486979295E-2</v>
      </c>
      <c r="DY382" s="82">
        <f t="shared" si="726"/>
        <v>0.54591243684053636</v>
      </c>
      <c r="DZ382" s="82">
        <f t="shared" si="726"/>
        <v>1.1839880484239673E-2</v>
      </c>
      <c r="EA382" s="82">
        <f t="shared" si="726"/>
        <v>1.4188722750901746</v>
      </c>
      <c r="EB382" s="82">
        <f t="shared" si="726"/>
        <v>1.042580006678161E-2</v>
      </c>
      <c r="EC382" s="82">
        <f t="shared" si="727"/>
        <v>1.4079219995137462E-4</v>
      </c>
      <c r="ED382" s="82">
        <f t="shared" si="727"/>
        <v>8.3374358926171252E-4</v>
      </c>
      <c r="EE382" s="82">
        <f t="shared" si="727"/>
        <v>3.9899625447462842E-3</v>
      </c>
      <c r="EF382" s="81">
        <f t="shared" si="777"/>
        <v>4.0101557583407059</v>
      </c>
      <c r="EG382" s="81">
        <f t="shared" si="778"/>
        <v>1.947777309215331E-2</v>
      </c>
      <c r="EH382" s="81">
        <f t="shared" si="779"/>
        <v>3.0390116352711161E-2</v>
      </c>
      <c r="EI382" s="81">
        <f t="shared" si="780"/>
        <v>1.4079219995137462E-4</v>
      </c>
      <c r="EJ382" s="81">
        <f t="shared" si="781"/>
        <v>3.0041638863261835E-4</v>
      </c>
      <c r="EK382" s="81">
        <f t="shared" si="782"/>
        <v>3.9899625447462842E-3</v>
      </c>
      <c r="EL382" s="81">
        <f t="shared" si="783"/>
        <v>1.3709696391685259E-2</v>
      </c>
      <c r="EM382" s="81">
        <f t="shared" si="784"/>
        <v>1.042580006678161E-2</v>
      </c>
      <c r="EN382" s="81">
        <f t="shared" si="785"/>
        <v>0.97609433978392557</v>
      </c>
      <c r="EO382" s="81">
        <f t="shared" si="786"/>
        <v>0.70066577230013471</v>
      </c>
      <c r="EP382" s="81">
        <f t="shared" si="787"/>
        <v>7.4839090422913574E-3</v>
      </c>
      <c r="EQ382" s="81">
        <f t="shared" si="788"/>
        <v>0.49868601006660374</v>
      </c>
      <c r="ER382" s="81">
        <f t="shared" si="789"/>
        <v>1.0477559818198159E-2</v>
      </c>
      <c r="ES382" s="81">
        <f t="shared" si="790"/>
        <v>0.27061778953129634</v>
      </c>
      <c r="ET382" s="81">
        <f t="shared" si="791"/>
        <v>0.50432489287683691</v>
      </c>
      <c r="EU382" s="81">
        <f t="shared" si="792"/>
        <v>1.0046610073757227</v>
      </c>
      <c r="EV382" s="59"/>
      <c r="EW382" s="59"/>
      <c r="EX382" s="59"/>
      <c r="EY382" s="59"/>
      <c r="EZ382" s="59">
        <f t="shared" si="793"/>
        <v>9.0263723519810948E-2</v>
      </c>
      <c r="FA382" s="59">
        <f t="shared" si="794"/>
        <v>924.18067221172635</v>
      </c>
      <c r="FB382" s="59"/>
      <c r="FC382" s="59">
        <f t="shared" si="795"/>
        <v>1109.1446540299794</v>
      </c>
      <c r="FD382" s="59">
        <f t="shared" si="796"/>
        <v>868.80073336202508</v>
      </c>
      <c r="FE382" s="59">
        <f t="shared" si="797"/>
        <v>997.50579556636046</v>
      </c>
      <c r="FF382" s="59">
        <f t="shared" si="798"/>
        <v>635.29640284468462</v>
      </c>
      <c r="FG382" s="59">
        <f t="shared" si="799"/>
        <v>0.45056343457576631</v>
      </c>
      <c r="FH382" s="59">
        <f t="shared" si="800"/>
        <v>1608.3851649518074</v>
      </c>
      <c r="FI382" s="59">
        <f t="shared" si="801"/>
        <v>798.78056312199044</v>
      </c>
      <c r="FJ382" s="59"/>
      <c r="FK382" s="59">
        <f t="shared" si="802"/>
        <v>1147.0817643677278</v>
      </c>
      <c r="FL382" s="59">
        <f t="shared" si="803"/>
        <v>530.12760624648081</v>
      </c>
      <c r="FM382" s="59"/>
      <c r="FN382" s="59">
        <f t="shared" si="804"/>
        <v>83.235292294104042</v>
      </c>
      <c r="FO382" s="59">
        <f t="shared" si="805"/>
        <v>58.794774279547504</v>
      </c>
      <c r="FP382" s="59"/>
      <c r="FQ382" s="59">
        <f t="shared" si="806"/>
        <v>26.23</v>
      </c>
      <c r="FR382" s="59">
        <f t="shared" si="807"/>
        <v>32.44</v>
      </c>
      <c r="FS382" s="59">
        <f t="shared" si="808"/>
        <v>28.6</v>
      </c>
      <c r="FT382" s="59">
        <f t="shared" si="809"/>
        <v>1428.5054467128402</v>
      </c>
      <c r="FU382" s="59">
        <f t="shared" si="810"/>
        <v>485.63777146985251</v>
      </c>
      <c r="FV382" s="59"/>
      <c r="FW382" s="59"/>
      <c r="FX382" s="59"/>
      <c r="FY382" s="59"/>
      <c r="FZ382" s="59"/>
      <c r="GA382" s="59"/>
      <c r="GB382" s="59"/>
      <c r="GC382" s="59"/>
      <c r="GD382" s="60"/>
    </row>
    <row r="383" spans="1:186">
      <c r="C383" s="24" t="s">
        <v>233</v>
      </c>
      <c r="D383" s="24" t="s">
        <v>207</v>
      </c>
      <c r="E383" s="24"/>
      <c r="F383" s="23">
        <v>53.154000000000003</v>
      </c>
      <c r="G383" s="23">
        <v>0.19700000000000001</v>
      </c>
      <c r="H383" s="23">
        <v>2.2360000000000002</v>
      </c>
      <c r="I383" s="23">
        <v>5.7060000000000004</v>
      </c>
      <c r="J383" s="23">
        <v>0.16</v>
      </c>
      <c r="K383" s="23">
        <v>15.723000000000001</v>
      </c>
      <c r="L383" s="23">
        <v>23.187000000000001</v>
      </c>
      <c r="M383" s="23">
        <v>0.13800000000000001</v>
      </c>
      <c r="N383" s="23">
        <v>1.7000000000000001E-2</v>
      </c>
      <c r="O383" s="23">
        <v>8.5999999999999993E-2</v>
      </c>
      <c r="Q383" s="24">
        <v>53.814</v>
      </c>
      <c r="R383" s="24">
        <v>7.2999999999999995E-2</v>
      </c>
      <c r="S383" s="24">
        <v>1.3879999999999999</v>
      </c>
      <c r="T383" s="24">
        <v>18.437999999999999</v>
      </c>
      <c r="U383" s="24">
        <v>0.45</v>
      </c>
      <c r="V383" s="24">
        <v>25.434000000000001</v>
      </c>
      <c r="W383" s="24">
        <v>0.60799999999999998</v>
      </c>
      <c r="X383" s="24">
        <v>0</v>
      </c>
      <c r="Y383" s="24">
        <v>0</v>
      </c>
      <c r="Z383" s="24">
        <v>8.7999999999999995E-2</v>
      </c>
      <c r="AB383" s="69">
        <f t="shared" si="813"/>
        <v>780.14828032241132</v>
      </c>
      <c r="AC383" s="69">
        <f t="shared" si="814"/>
        <v>9.0129234703265553</v>
      </c>
      <c r="AD383" s="59"/>
      <c r="AE383" s="63">
        <f t="shared" si="732"/>
        <v>780.14828032241132</v>
      </c>
      <c r="AF383" s="63"/>
      <c r="AG383" s="63">
        <f t="shared" si="733"/>
        <v>876.76251116902722</v>
      </c>
      <c r="AH383" s="63">
        <f t="shared" si="734"/>
        <v>843.4702969076103</v>
      </c>
      <c r="AI383" s="63">
        <f t="shared" si="735"/>
        <v>9.0129234703265553</v>
      </c>
      <c r="AJ383" s="63">
        <f t="shared" si="736"/>
        <v>0.76644442667199009</v>
      </c>
      <c r="AK383" s="63">
        <f t="shared" si="737"/>
        <v>904.65963654336156</v>
      </c>
      <c r="AL383" s="79">
        <f t="shared" si="738"/>
        <v>0.50060733560074433</v>
      </c>
      <c r="AM383" s="80"/>
      <c r="AN383" s="59">
        <f t="shared" si="739"/>
        <v>0.26070540272091741</v>
      </c>
      <c r="AO383" s="59"/>
      <c r="AP383" s="59">
        <f t="shared" si="811"/>
        <v>0.88465705683514673</v>
      </c>
      <c r="AQ383" s="59">
        <f t="shared" si="811"/>
        <v>2.466236348067322E-3</v>
      </c>
      <c r="AR383" s="59">
        <f t="shared" si="811"/>
        <v>2.1929953609713521E-2</v>
      </c>
      <c r="AS383" s="59">
        <f t="shared" si="811"/>
        <v>7.9419428113308391E-2</v>
      </c>
      <c r="AT383" s="59">
        <f t="shared" si="811"/>
        <v>2.2555066079295153E-3</v>
      </c>
      <c r="AU383" s="59">
        <f t="shared" si="740"/>
        <v>0.39010629112454226</v>
      </c>
      <c r="AV383" s="59">
        <f t="shared" si="740"/>
        <v>0.41348208012497017</v>
      </c>
      <c r="AW383" s="59">
        <f t="shared" si="740"/>
        <v>2.2265642016879939E-3</v>
      </c>
      <c r="AX383" s="59">
        <f t="shared" si="740"/>
        <v>1.8047475476665677E-4</v>
      </c>
      <c r="AY383" s="59">
        <f t="shared" si="740"/>
        <v>5.6579617390205934E-4</v>
      </c>
      <c r="AZ383" s="59">
        <f t="shared" si="741"/>
        <v>1.7972893878940346</v>
      </c>
      <c r="BA383" s="59"/>
      <c r="BB383" s="81">
        <f t="shared" si="720"/>
        <v>1.7693141136702935</v>
      </c>
      <c r="BC383" s="81">
        <f t="shared" si="720"/>
        <v>4.9324726961346441E-3</v>
      </c>
      <c r="BD383" s="81">
        <f t="shared" si="742"/>
        <v>6.5789860829140567E-2</v>
      </c>
      <c r="BE383" s="81">
        <f t="shared" si="730"/>
        <v>7.9419428113308391E-2</v>
      </c>
      <c r="BF383" s="81">
        <f t="shared" si="730"/>
        <v>2.2555066079295153E-3</v>
      </c>
      <c r="BG383" s="81">
        <f t="shared" si="730"/>
        <v>0.39010629112454226</v>
      </c>
      <c r="BH383" s="81">
        <f t="shared" si="730"/>
        <v>0.41348208012497017</v>
      </c>
      <c r="BI383" s="81">
        <f t="shared" si="730"/>
        <v>2.2265642016879939E-3</v>
      </c>
      <c r="BJ383" s="81">
        <f t="shared" si="730"/>
        <v>1.8047475476665677E-4</v>
      </c>
      <c r="BK383" s="81">
        <f t="shared" si="743"/>
        <v>1.697388521706178E-3</v>
      </c>
      <c r="BL383" s="81">
        <f t="shared" si="744"/>
        <v>2.7294041806444795</v>
      </c>
      <c r="BM383" s="81">
        <f t="shared" si="745"/>
        <v>2.1982819703101839</v>
      </c>
      <c r="BN383" s="59"/>
      <c r="BO383" s="82">
        <f t="shared" si="721"/>
        <v>1.9447256579483747</v>
      </c>
      <c r="BP383" s="82">
        <f t="shared" si="721"/>
        <v>5.4214828984800257E-3</v>
      </c>
      <c r="BQ383" s="82">
        <f t="shared" si="746"/>
        <v>5.5274342051625291E-2</v>
      </c>
      <c r="BR383" s="82">
        <f t="shared" si="747"/>
        <v>4.114210120831864E-2</v>
      </c>
      <c r="BS383" s="82">
        <f t="shared" si="748"/>
        <v>9.6416443259943932E-2</v>
      </c>
      <c r="BT383" s="82">
        <f t="shared" si="722"/>
        <v>0.17458629691383157</v>
      </c>
      <c r="BU383" s="82">
        <f t="shared" si="722"/>
        <v>4.9582395101269343E-3</v>
      </c>
      <c r="BV383" s="82">
        <f t="shared" si="722"/>
        <v>0.85756362628365701</v>
      </c>
      <c r="BW383" s="82">
        <f t="shared" si="722"/>
        <v>0.9089502017850728</v>
      </c>
      <c r="BX383" s="82">
        <f t="shared" si="723"/>
        <v>9.789231880617609E-3</v>
      </c>
      <c r="BY383" s="82">
        <f t="shared" si="723"/>
        <v>7.9346879899938702E-4</v>
      </c>
      <c r="BZ383" s="82">
        <f t="shared" si="723"/>
        <v>2.4875590559187647E-3</v>
      </c>
      <c r="CA383" s="81">
        <f t="shared" si="749"/>
        <v>4.0056922083350228</v>
      </c>
      <c r="CB383" s="81">
        <f t="shared" si="750"/>
        <v>1.0590947871045451E-2</v>
      </c>
      <c r="CC383" s="81">
        <f t="shared" si="751"/>
        <v>1.7052358610614604E-2</v>
      </c>
      <c r="CD383" s="81">
        <f t="shared" si="752"/>
        <v>9.789231880617609E-3</v>
      </c>
      <c r="CE383" s="81">
        <f t="shared" si="753"/>
        <v>3.1352869327701031E-2</v>
      </c>
      <c r="CF383" s="81">
        <f t="shared" si="754"/>
        <v>1.196073636196213E-2</v>
      </c>
      <c r="CG383" s="81">
        <f t="shared" si="755"/>
        <v>1.2437795279593824E-3</v>
      </c>
      <c r="CH383" s="81">
        <f t="shared" si="756"/>
        <v>0.86439281656745026</v>
      </c>
      <c r="CI383" s="81">
        <f t="shared" si="757"/>
        <v>8.38785533150192E-2</v>
      </c>
      <c r="CJ383" s="81">
        <f t="shared" si="758"/>
        <v>6.9357468135687578E-2</v>
      </c>
      <c r="CK383" s="81">
        <f t="shared" si="759"/>
        <v>0.71474882270125195</v>
      </c>
      <c r="CL383" s="81">
        <f t="shared" si="760"/>
        <v>1.0026179869807097</v>
      </c>
      <c r="CM383" s="81">
        <f t="shared" si="761"/>
        <v>0.86439281656745026</v>
      </c>
      <c r="CN383" s="81"/>
      <c r="CO383" s="59">
        <f t="shared" si="762"/>
        <v>0.8394656079543712</v>
      </c>
      <c r="CP383" s="81">
        <f t="shared" si="763"/>
        <v>0.16399534904278612</v>
      </c>
      <c r="CQ383" s="81">
        <f t="shared" si="764"/>
        <v>0.22468968147049415</v>
      </c>
      <c r="CR383" s="82">
        <f t="shared" si="765"/>
        <v>0.63364564218883723</v>
      </c>
      <c r="CS383" s="82">
        <f t="shared" si="766"/>
        <v>0.33265630028502358</v>
      </c>
      <c r="CT383" s="82">
        <f t="shared" si="767"/>
        <v>7.6062058930931806E-2</v>
      </c>
      <c r="CU383" s="59">
        <f t="shared" si="812"/>
        <v>0.89564162351895593</v>
      </c>
      <c r="CV383" s="59">
        <f t="shared" si="812"/>
        <v>9.1388453507063201E-4</v>
      </c>
      <c r="CW383" s="59">
        <f t="shared" si="812"/>
        <v>1.3613048126244347E-2</v>
      </c>
      <c r="CX383" s="59">
        <f t="shared" si="812"/>
        <v>0.25663081239978619</v>
      </c>
      <c r="CY383" s="59">
        <f t="shared" si="812"/>
        <v>6.343612334801762E-3</v>
      </c>
      <c r="CZ383" s="59">
        <f t="shared" si="768"/>
        <v>0.63104772679905918</v>
      </c>
      <c r="DA383" s="59">
        <f t="shared" si="768"/>
        <v>1.0842157446671922E-2</v>
      </c>
      <c r="DB383" s="59">
        <f t="shared" si="768"/>
        <v>0</v>
      </c>
      <c r="DC383" s="59">
        <f t="shared" si="768"/>
        <v>0</v>
      </c>
      <c r="DD383" s="59">
        <f t="shared" si="768"/>
        <v>5.7895422445792123E-4</v>
      </c>
      <c r="DE383" s="59">
        <f t="shared" si="769"/>
        <v>1.8156118193850477</v>
      </c>
      <c r="DF383" s="59"/>
      <c r="DG383" s="81">
        <f t="shared" si="724"/>
        <v>1.7912832470379119</v>
      </c>
      <c r="DH383" s="81">
        <f t="shared" si="724"/>
        <v>1.827769070141264E-3</v>
      </c>
      <c r="DI383" s="81">
        <f t="shared" si="770"/>
        <v>4.0839144378733039E-2</v>
      </c>
      <c r="DJ383" s="81">
        <f t="shared" si="731"/>
        <v>0.25663081239978619</v>
      </c>
      <c r="DK383" s="81">
        <f t="shared" si="731"/>
        <v>6.343612334801762E-3</v>
      </c>
      <c r="DL383" s="81">
        <f t="shared" si="731"/>
        <v>0.63104772679905918</v>
      </c>
      <c r="DM383" s="81">
        <f t="shared" si="731"/>
        <v>1.0842157446671922E-2</v>
      </c>
      <c r="DN383" s="81">
        <f t="shared" si="731"/>
        <v>0</v>
      </c>
      <c r="DO383" s="81">
        <f t="shared" si="731"/>
        <v>0</v>
      </c>
      <c r="DP383" s="81">
        <f t="shared" si="771"/>
        <v>1.7368626733737637E-3</v>
      </c>
      <c r="DQ383" s="81">
        <f t="shared" si="772"/>
        <v>2.7405513321404791</v>
      </c>
      <c r="DR383" s="81">
        <f t="shared" si="773"/>
        <v>2.1893404913214169</v>
      </c>
      <c r="DS383" s="59"/>
      <c r="DT383" s="82">
        <f t="shared" si="725"/>
        <v>1.9608644720829025</v>
      </c>
      <c r="DU383" s="82">
        <f t="shared" si="725"/>
        <v>2.0008044170225824E-3</v>
      </c>
      <c r="DV383" s="82">
        <f t="shared" si="774"/>
        <v>3.9135527917097512E-2</v>
      </c>
      <c r="DW383" s="82">
        <f t="shared" si="775"/>
        <v>2.0471667029090278E-2</v>
      </c>
      <c r="DX383" s="82">
        <f t="shared" si="776"/>
        <v>5.960719494618779E-2</v>
      </c>
      <c r="DY383" s="82">
        <f t="shared" si="726"/>
        <v>0.56185222890756226</v>
      </c>
      <c r="DZ383" s="82">
        <f t="shared" si="726"/>
        <v>1.3888327345827491E-2</v>
      </c>
      <c r="EA383" s="82">
        <f t="shared" si="726"/>
        <v>1.3815783402375155</v>
      </c>
      <c r="EB383" s="82">
        <f t="shared" si="726"/>
        <v>2.3737174311280865E-2</v>
      </c>
      <c r="EC383" s="82">
        <f t="shared" si="727"/>
        <v>0</v>
      </c>
      <c r="ED383" s="82">
        <f t="shared" si="727"/>
        <v>0</v>
      </c>
      <c r="EE383" s="82">
        <f t="shared" si="727"/>
        <v>2.5350558524546304E-3</v>
      </c>
      <c r="EF383" s="81">
        <f t="shared" si="777"/>
        <v>4.006063598100754</v>
      </c>
      <c r="EG383" s="81">
        <f t="shared" si="778"/>
        <v>1.2127196201507439E-2</v>
      </c>
      <c r="EH383" s="81">
        <f t="shared" si="779"/>
        <v>1.816326062410667E-2</v>
      </c>
      <c r="EI383" s="81">
        <f t="shared" si="780"/>
        <v>0</v>
      </c>
      <c r="EJ383" s="81">
        <f t="shared" si="781"/>
        <v>2.0008044170225824E-3</v>
      </c>
      <c r="EK383" s="81">
        <f t="shared" si="782"/>
        <v>2.5350558524546304E-3</v>
      </c>
      <c r="EL383" s="81">
        <f t="shared" si="783"/>
        <v>1.7936611176635649E-2</v>
      </c>
      <c r="EM383" s="81">
        <f t="shared" si="784"/>
        <v>2.3737174311280865E-2</v>
      </c>
      <c r="EN383" s="81">
        <f t="shared" si="785"/>
        <v>0.95682215329298304</v>
      </c>
      <c r="EO383" s="81">
        <f t="shared" si="786"/>
        <v>0.67537526195601594</v>
      </c>
      <c r="EP383" s="81">
        <f t="shared" si="787"/>
        <v>1.6754942664530901E-2</v>
      </c>
      <c r="EQ383" s="81">
        <f t="shared" si="788"/>
        <v>0.47430932523157782</v>
      </c>
      <c r="ER383" s="81">
        <f t="shared" si="789"/>
        <v>2.3659637229019995E-2</v>
      </c>
      <c r="ES383" s="81">
        <f t="shared" si="790"/>
        <v>0.28463939969627799</v>
      </c>
      <c r="ET383" s="81">
        <f t="shared" si="791"/>
        <v>0.48289145744382195</v>
      </c>
      <c r="EU383" s="81">
        <f t="shared" si="792"/>
        <v>1.0030317990503768</v>
      </c>
      <c r="EV383" s="59"/>
      <c r="EW383" s="59"/>
      <c r="EX383" s="59"/>
      <c r="EY383" s="59"/>
      <c r="EZ383" s="59">
        <f t="shared" si="793"/>
        <v>9.149440226799832E-2</v>
      </c>
      <c r="FA383" s="59">
        <f t="shared" si="794"/>
        <v>928.07993007694006</v>
      </c>
      <c r="FB383" s="59"/>
      <c r="FC383" s="59">
        <f t="shared" si="795"/>
        <v>1117.2044327726694</v>
      </c>
      <c r="FD383" s="59">
        <f t="shared" si="796"/>
        <v>881.30275523953196</v>
      </c>
      <c r="FE383" s="59">
        <f t="shared" si="797"/>
        <v>1142.1416971840977</v>
      </c>
      <c r="FF383" s="59">
        <f t="shared" si="798"/>
        <v>712.66910066573485</v>
      </c>
      <c r="FG383" s="59">
        <f t="shared" si="799"/>
        <v>0.47371972153571124</v>
      </c>
      <c r="FH383" s="59">
        <f t="shared" si="800"/>
        <v>1645.3043839330371</v>
      </c>
      <c r="FI383" s="59">
        <f t="shared" si="801"/>
        <v>950.42474786012269</v>
      </c>
      <c r="FJ383" s="59"/>
      <c r="FK383" s="59">
        <f t="shared" si="802"/>
        <v>1141.7752588982539</v>
      </c>
      <c r="FL383" s="59">
        <f t="shared" si="803"/>
        <v>560.10892591385016</v>
      </c>
      <c r="FM383" s="59"/>
      <c r="FN383" s="59">
        <f t="shared" si="804"/>
        <v>25.055533969379518</v>
      </c>
      <c r="FO383" s="59">
        <f t="shared" si="805"/>
        <v>20.665913415109721</v>
      </c>
      <c r="FP383" s="59"/>
      <c r="FQ383" s="59">
        <f t="shared" si="806"/>
        <v>26.23</v>
      </c>
      <c r="FR383" s="59">
        <f t="shared" si="807"/>
        <v>32.44</v>
      </c>
      <c r="FS383" s="59">
        <f t="shared" si="808"/>
        <v>28.6</v>
      </c>
      <c r="FT383" s="59">
        <f t="shared" si="809"/>
        <v>1506.4404205531191</v>
      </c>
      <c r="FU383" s="59">
        <f t="shared" si="810"/>
        <v>577.97549400611649</v>
      </c>
      <c r="FV383" s="59"/>
      <c r="FW383" s="59"/>
      <c r="FX383" s="59"/>
      <c r="FY383" s="59"/>
      <c r="FZ383" s="59"/>
      <c r="GA383" s="59"/>
      <c r="GB383" s="59"/>
      <c r="GC383" s="59"/>
      <c r="GD383" s="60"/>
    </row>
    <row r="384" spans="1:186">
      <c r="C384" s="24" t="s">
        <v>234</v>
      </c>
      <c r="D384" s="24" t="s">
        <v>214</v>
      </c>
      <c r="E384" s="24"/>
      <c r="F384" s="23">
        <v>53.154000000000003</v>
      </c>
      <c r="G384" s="23">
        <v>0.19700000000000001</v>
      </c>
      <c r="H384" s="23">
        <v>2.2360000000000002</v>
      </c>
      <c r="I384" s="23">
        <v>5.7060000000000004</v>
      </c>
      <c r="J384" s="23">
        <v>0.16</v>
      </c>
      <c r="K384" s="23">
        <v>15.723000000000001</v>
      </c>
      <c r="L384" s="23">
        <v>23.187000000000001</v>
      </c>
      <c r="M384" s="23">
        <v>0.13800000000000001</v>
      </c>
      <c r="N384" s="23">
        <v>1.7000000000000001E-2</v>
      </c>
      <c r="O384" s="23">
        <v>8.5999999999999993E-2</v>
      </c>
      <c r="Q384" s="24">
        <v>53.527999999999999</v>
      </c>
      <c r="R384" s="24">
        <v>6.9000000000000006E-2</v>
      </c>
      <c r="S384" s="24">
        <v>1.504</v>
      </c>
      <c r="T384" s="24">
        <v>18.164999999999999</v>
      </c>
      <c r="U384" s="24">
        <v>0.44700000000000001</v>
      </c>
      <c r="V384" s="24">
        <v>25.515000000000001</v>
      </c>
      <c r="W384" s="24">
        <v>0.54100000000000004</v>
      </c>
      <c r="X384" s="24">
        <v>-1E-3</v>
      </c>
      <c r="Y384" s="24">
        <v>1.4999999999999999E-2</v>
      </c>
      <c r="Z384" s="24">
        <v>0.159</v>
      </c>
      <c r="AB384" s="69">
        <f t="shared" si="813"/>
        <v>782.51124250307532</v>
      </c>
      <c r="AC384" s="69">
        <f t="shared" si="814"/>
        <v>9.4966447700074497</v>
      </c>
      <c r="AD384" s="59"/>
      <c r="AE384" s="63">
        <f t="shared" si="732"/>
        <v>782.51124250307532</v>
      </c>
      <c r="AF384" s="63"/>
      <c r="AG384" s="63">
        <f t="shared" si="733"/>
        <v>877.96407483929408</v>
      </c>
      <c r="AH384" s="63">
        <f t="shared" si="734"/>
        <v>845.14419004134356</v>
      </c>
      <c r="AI384" s="63">
        <f t="shared" si="735"/>
        <v>9.4966447700074497</v>
      </c>
      <c r="AJ384" s="63">
        <f t="shared" si="736"/>
        <v>0.3441834647986779</v>
      </c>
      <c r="AK384" s="63">
        <f t="shared" si="737"/>
        <v>908.96466259712793</v>
      </c>
      <c r="AL384" s="79">
        <f t="shared" si="738"/>
        <v>0.50974916537350567</v>
      </c>
      <c r="AM384" s="80"/>
      <c r="AN384" s="59">
        <f t="shared" si="739"/>
        <v>0.23262908917087527</v>
      </c>
      <c r="AO384" s="59"/>
      <c r="AP384" s="59">
        <f t="shared" si="811"/>
        <v>0.88465705683514673</v>
      </c>
      <c r="AQ384" s="59">
        <f t="shared" si="811"/>
        <v>2.466236348067322E-3</v>
      </c>
      <c r="AR384" s="59">
        <f t="shared" si="811"/>
        <v>2.1929953609713521E-2</v>
      </c>
      <c r="AS384" s="59">
        <f t="shared" si="811"/>
        <v>7.9419428113308391E-2</v>
      </c>
      <c r="AT384" s="59">
        <f t="shared" si="811"/>
        <v>2.2555066079295153E-3</v>
      </c>
      <c r="AU384" s="59">
        <f t="shared" si="740"/>
        <v>0.39010629112454226</v>
      </c>
      <c r="AV384" s="59">
        <f t="shared" si="740"/>
        <v>0.41348208012497017</v>
      </c>
      <c r="AW384" s="59">
        <f t="shared" si="740"/>
        <v>2.2265642016879939E-3</v>
      </c>
      <c r="AX384" s="59">
        <f t="shared" si="740"/>
        <v>1.8047475476665677E-4</v>
      </c>
      <c r="AY384" s="59">
        <f t="shared" si="740"/>
        <v>5.6579617390205934E-4</v>
      </c>
      <c r="AZ384" s="59">
        <f t="shared" si="741"/>
        <v>1.7972893878940346</v>
      </c>
      <c r="BA384" s="59"/>
      <c r="BB384" s="81">
        <f t="shared" si="720"/>
        <v>1.7693141136702935</v>
      </c>
      <c r="BC384" s="81">
        <f t="shared" si="720"/>
        <v>4.9324726961346441E-3</v>
      </c>
      <c r="BD384" s="81">
        <f t="shared" si="742"/>
        <v>6.5789860829140567E-2</v>
      </c>
      <c r="BE384" s="81">
        <f t="shared" si="730"/>
        <v>7.9419428113308391E-2</v>
      </c>
      <c r="BF384" s="81">
        <f t="shared" si="730"/>
        <v>2.2555066079295153E-3</v>
      </c>
      <c r="BG384" s="81">
        <f t="shared" si="730"/>
        <v>0.39010629112454226</v>
      </c>
      <c r="BH384" s="81">
        <f t="shared" si="730"/>
        <v>0.41348208012497017</v>
      </c>
      <c r="BI384" s="81">
        <f t="shared" si="730"/>
        <v>2.2265642016879939E-3</v>
      </c>
      <c r="BJ384" s="81">
        <f t="shared" si="730"/>
        <v>1.8047475476665677E-4</v>
      </c>
      <c r="BK384" s="81">
        <f t="shared" si="743"/>
        <v>1.697388521706178E-3</v>
      </c>
      <c r="BL384" s="81">
        <f t="shared" si="744"/>
        <v>2.7294041806444795</v>
      </c>
      <c r="BM384" s="81">
        <f t="shared" si="745"/>
        <v>2.1982819703101839</v>
      </c>
      <c r="BN384" s="59"/>
      <c r="BO384" s="82">
        <f t="shared" si="721"/>
        <v>1.9447256579483747</v>
      </c>
      <c r="BP384" s="82">
        <f t="shared" si="721"/>
        <v>5.4214828984800257E-3</v>
      </c>
      <c r="BQ384" s="82">
        <f t="shared" si="746"/>
        <v>5.5274342051625291E-2</v>
      </c>
      <c r="BR384" s="82">
        <f t="shared" si="747"/>
        <v>4.114210120831864E-2</v>
      </c>
      <c r="BS384" s="82">
        <f t="shared" si="748"/>
        <v>9.6416443259943932E-2</v>
      </c>
      <c r="BT384" s="82">
        <f t="shared" si="722"/>
        <v>0.17458629691383157</v>
      </c>
      <c r="BU384" s="82">
        <f t="shared" si="722"/>
        <v>4.9582395101269343E-3</v>
      </c>
      <c r="BV384" s="82">
        <f t="shared" si="722"/>
        <v>0.85756362628365701</v>
      </c>
      <c r="BW384" s="82">
        <f t="shared" si="722"/>
        <v>0.9089502017850728</v>
      </c>
      <c r="BX384" s="82">
        <f t="shared" si="723"/>
        <v>9.789231880617609E-3</v>
      </c>
      <c r="BY384" s="82">
        <f t="shared" si="723"/>
        <v>7.9346879899938702E-4</v>
      </c>
      <c r="BZ384" s="82">
        <f t="shared" si="723"/>
        <v>2.4875590559187647E-3</v>
      </c>
      <c r="CA384" s="81">
        <f t="shared" si="749"/>
        <v>4.0056922083350228</v>
      </c>
      <c r="CB384" s="81">
        <f t="shared" si="750"/>
        <v>1.0590947871045451E-2</v>
      </c>
      <c r="CC384" s="81">
        <f t="shared" si="751"/>
        <v>1.7052358610614604E-2</v>
      </c>
      <c r="CD384" s="81">
        <f t="shared" si="752"/>
        <v>9.789231880617609E-3</v>
      </c>
      <c r="CE384" s="81">
        <f t="shared" si="753"/>
        <v>3.1352869327701031E-2</v>
      </c>
      <c r="CF384" s="81">
        <f t="shared" si="754"/>
        <v>1.196073636196213E-2</v>
      </c>
      <c r="CG384" s="81">
        <f t="shared" si="755"/>
        <v>1.2437795279593824E-3</v>
      </c>
      <c r="CH384" s="81">
        <f t="shared" si="756"/>
        <v>0.86439281656745026</v>
      </c>
      <c r="CI384" s="81">
        <f t="shared" si="757"/>
        <v>8.38785533150192E-2</v>
      </c>
      <c r="CJ384" s="81">
        <f t="shared" si="758"/>
        <v>6.9357468135687578E-2</v>
      </c>
      <c r="CK384" s="81">
        <f t="shared" si="759"/>
        <v>0.71474882270125195</v>
      </c>
      <c r="CL384" s="81">
        <f t="shared" si="760"/>
        <v>1.0026179869807097</v>
      </c>
      <c r="CM384" s="81">
        <f t="shared" si="761"/>
        <v>0.86439281656745026</v>
      </c>
      <c r="CN384" s="81"/>
      <c r="CO384" s="59">
        <f t="shared" si="762"/>
        <v>0.8394656079543712</v>
      </c>
      <c r="CP384" s="81">
        <f t="shared" si="763"/>
        <v>0.16399534904278612</v>
      </c>
      <c r="CQ384" s="81">
        <f t="shared" si="764"/>
        <v>0.22468968147049415</v>
      </c>
      <c r="CR384" s="82">
        <f t="shared" si="765"/>
        <v>0.63364564218883723</v>
      </c>
      <c r="CS384" s="82">
        <f t="shared" si="766"/>
        <v>0.33265630028502358</v>
      </c>
      <c r="CT384" s="82">
        <f t="shared" si="767"/>
        <v>7.6062058930931806E-2</v>
      </c>
      <c r="CU384" s="59">
        <f t="shared" si="812"/>
        <v>0.89088164462263852</v>
      </c>
      <c r="CV384" s="59">
        <f t="shared" si="812"/>
        <v>8.6380867013525499E-4</v>
      </c>
      <c r="CW384" s="59">
        <f t="shared" si="812"/>
        <v>1.4750738027284943E-2</v>
      </c>
      <c r="CX384" s="59">
        <f t="shared" si="812"/>
        <v>0.25283103955104219</v>
      </c>
      <c r="CY384" s="59">
        <f t="shared" si="812"/>
        <v>6.3013215859030842E-3</v>
      </c>
      <c r="CZ384" s="59">
        <f t="shared" si="768"/>
        <v>0.63305743293536187</v>
      </c>
      <c r="DA384" s="59">
        <f t="shared" si="768"/>
        <v>9.6473802280419574E-3</v>
      </c>
      <c r="DB384" s="59">
        <f t="shared" si="768"/>
        <v>-1.6134523200637635E-5</v>
      </c>
      <c r="DC384" s="59">
        <f t="shared" si="768"/>
        <v>1.5924243067646184E-4</v>
      </c>
      <c r="DD384" s="59">
        <f t="shared" si="768"/>
        <v>1.0460650191910167E-3</v>
      </c>
      <c r="DE384" s="59">
        <f t="shared" si="769"/>
        <v>1.8095225385470746</v>
      </c>
      <c r="DF384" s="59"/>
      <c r="DG384" s="81">
        <f t="shared" si="724"/>
        <v>1.781763289245277</v>
      </c>
      <c r="DH384" s="81">
        <f t="shared" si="724"/>
        <v>1.72761734027051E-3</v>
      </c>
      <c r="DI384" s="81">
        <f t="shared" si="770"/>
        <v>4.4252214081854827E-2</v>
      </c>
      <c r="DJ384" s="81">
        <f t="shared" si="731"/>
        <v>0.25283103955104219</v>
      </c>
      <c r="DK384" s="81">
        <f t="shared" si="731"/>
        <v>6.3013215859030842E-3</v>
      </c>
      <c r="DL384" s="81">
        <f t="shared" si="731"/>
        <v>0.63305743293536187</v>
      </c>
      <c r="DM384" s="81">
        <f t="shared" si="731"/>
        <v>9.6473802280419574E-3</v>
      </c>
      <c r="DN384" s="81">
        <f t="shared" si="731"/>
        <v>-1.6134523200637635E-5</v>
      </c>
      <c r="DO384" s="81">
        <f t="shared" si="731"/>
        <v>1.5924243067646184E-4</v>
      </c>
      <c r="DP384" s="81">
        <f t="shared" si="771"/>
        <v>3.1381950575730504E-3</v>
      </c>
      <c r="DQ384" s="81">
        <f t="shared" si="772"/>
        <v>2.7328615979328004</v>
      </c>
      <c r="DR384" s="81">
        <f t="shared" si="773"/>
        <v>2.195500864199833</v>
      </c>
      <c r="DS384" s="59"/>
      <c r="DT384" s="82">
        <f t="shared" si="725"/>
        <v>1.9559314206687715</v>
      </c>
      <c r="DU384" s="82">
        <f t="shared" si="725"/>
        <v>1.8964926817852609E-3</v>
      </c>
      <c r="DV384" s="82">
        <f t="shared" si="774"/>
        <v>4.4068579331228541E-2</v>
      </c>
      <c r="DW384" s="82">
        <f t="shared" si="775"/>
        <v>2.0701936841750326E-2</v>
      </c>
      <c r="DX384" s="82">
        <f t="shared" si="776"/>
        <v>6.4770516172978868E-2</v>
      </c>
      <c r="DY384" s="82">
        <f t="shared" si="726"/>
        <v>0.55509076583085526</v>
      </c>
      <c r="DZ384" s="82">
        <f t="shared" si="726"/>
        <v>1.3834556987451284E-2</v>
      </c>
      <c r="EA384" s="82">
        <f t="shared" si="726"/>
        <v>1.3898781410977148</v>
      </c>
      <c r="EB384" s="82">
        <f t="shared" si="726"/>
        <v>2.11808316279305E-2</v>
      </c>
      <c r="EC384" s="82">
        <f t="shared" si="727"/>
        <v>-7.0846719260904368E-5</v>
      </c>
      <c r="ED384" s="82">
        <f t="shared" si="727"/>
        <v>6.9923378833490794E-4</v>
      </c>
      <c r="EE384" s="82">
        <f t="shared" si="727"/>
        <v>4.5932733072861845E-3</v>
      </c>
      <c r="EF384" s="81">
        <f t="shared" si="777"/>
        <v>4.0078043854438468</v>
      </c>
      <c r="EG384" s="81">
        <f t="shared" si="778"/>
        <v>1.49095370993606E-2</v>
      </c>
      <c r="EH384" s="81">
        <f t="shared" si="779"/>
        <v>2.3367563962528592E-2</v>
      </c>
      <c r="EI384" s="81">
        <f t="shared" si="780"/>
        <v>-7.0846719260904368E-5</v>
      </c>
      <c r="EJ384" s="81">
        <f t="shared" si="781"/>
        <v>1.8964926817852609E-3</v>
      </c>
      <c r="EK384" s="81">
        <f t="shared" si="782"/>
        <v>4.5932733072861845E-3</v>
      </c>
      <c r="EL384" s="81">
        <f t="shared" si="783"/>
        <v>1.6179510253725046E-2</v>
      </c>
      <c r="EM384" s="81">
        <f t="shared" si="784"/>
        <v>2.11808316279305E-2</v>
      </c>
      <c r="EN384" s="81">
        <f t="shared" si="785"/>
        <v>0.95977331467629023</v>
      </c>
      <c r="EO384" s="81">
        <f t="shared" si="786"/>
        <v>0.68101163544535415</v>
      </c>
      <c r="EP384" s="81">
        <f t="shared" si="787"/>
        <v>1.5028957949195173E-2</v>
      </c>
      <c r="EQ384" s="81">
        <f t="shared" si="788"/>
        <v>0.47953324348828641</v>
      </c>
      <c r="ER384" s="81">
        <f t="shared" si="789"/>
        <v>2.1181377539582925E-2</v>
      </c>
      <c r="ES384" s="81">
        <f t="shared" si="790"/>
        <v>0.27987803752342355</v>
      </c>
      <c r="ET384" s="81">
        <f t="shared" si="791"/>
        <v>0.48758477082837343</v>
      </c>
      <c r="EU384" s="81">
        <f t="shared" si="792"/>
        <v>1.0035525758277564</v>
      </c>
      <c r="EV384" s="59"/>
      <c r="EW384" s="59"/>
      <c r="EX384" s="59"/>
      <c r="EY384" s="59"/>
      <c r="EZ384" s="59">
        <f t="shared" si="793"/>
        <v>9.1498925636664064E-2</v>
      </c>
      <c r="FA384" s="59">
        <f t="shared" si="794"/>
        <v>928.09416487087447</v>
      </c>
      <c r="FB384" s="59"/>
      <c r="FC384" s="59">
        <f t="shared" si="795"/>
        <v>1116.0238934644617</v>
      </c>
      <c r="FD384" s="59">
        <f t="shared" si="796"/>
        <v>878.45078110446559</v>
      </c>
      <c r="FE384" s="59">
        <f t="shared" si="797"/>
        <v>1119.5415292394268</v>
      </c>
      <c r="FF384" s="59">
        <f t="shared" si="798"/>
        <v>703.21229750376506</v>
      </c>
      <c r="FG384" s="59">
        <f t="shared" si="799"/>
        <v>0.4685591343699671</v>
      </c>
      <c r="FH384" s="59">
        <f t="shared" si="800"/>
        <v>1637.1121493913688</v>
      </c>
      <c r="FI384" s="59">
        <f t="shared" si="801"/>
        <v>927.35422953467025</v>
      </c>
      <c r="FJ384" s="59"/>
      <c r="FK384" s="59">
        <f t="shared" si="802"/>
        <v>1144.7332221614697</v>
      </c>
      <c r="FL384" s="59">
        <f t="shared" si="803"/>
        <v>561.09416929479391</v>
      </c>
      <c r="FM384" s="59"/>
      <c r="FN384" s="59">
        <f t="shared" si="804"/>
        <v>30.697824324097624</v>
      </c>
      <c r="FO384" s="59">
        <f t="shared" si="805"/>
        <v>24.66961784325283</v>
      </c>
      <c r="FP384" s="59"/>
      <c r="FQ384" s="59">
        <f t="shared" si="806"/>
        <v>26.23</v>
      </c>
      <c r="FR384" s="59">
        <f t="shared" si="807"/>
        <v>32.44</v>
      </c>
      <c r="FS384" s="59">
        <f t="shared" si="808"/>
        <v>28.6</v>
      </c>
      <c r="FT384" s="59">
        <f t="shared" si="809"/>
        <v>1488.8328785146782</v>
      </c>
      <c r="FU384" s="59">
        <f t="shared" si="810"/>
        <v>564.96392549237362</v>
      </c>
      <c r="FV384" s="59"/>
      <c r="FW384" s="59"/>
      <c r="FX384" s="59"/>
      <c r="FY384" s="59"/>
      <c r="FZ384" s="59"/>
      <c r="GA384" s="59"/>
      <c r="GB384" s="59"/>
      <c r="GC384" s="59"/>
      <c r="GD384" s="60"/>
    </row>
    <row r="385" spans="1:186">
      <c r="C385" s="24" t="s">
        <v>235</v>
      </c>
      <c r="D385" s="24" t="s">
        <v>214</v>
      </c>
      <c r="E385" s="24"/>
      <c r="F385" s="23">
        <v>53.154000000000003</v>
      </c>
      <c r="G385" s="23">
        <v>0.19700000000000001</v>
      </c>
      <c r="H385" s="23">
        <v>2.2360000000000002</v>
      </c>
      <c r="I385" s="23">
        <v>5.7060000000000004</v>
      </c>
      <c r="J385" s="23">
        <v>0.16</v>
      </c>
      <c r="K385" s="23">
        <v>15.723000000000001</v>
      </c>
      <c r="L385" s="23">
        <v>23.187000000000001</v>
      </c>
      <c r="M385" s="23">
        <v>0.13800000000000001</v>
      </c>
      <c r="N385" s="23">
        <v>1.7000000000000001E-2</v>
      </c>
      <c r="O385" s="23">
        <v>8.5999999999999993E-2</v>
      </c>
      <c r="Q385" s="24">
        <v>53.606999999999999</v>
      </c>
      <c r="R385" s="24">
        <v>8.8999999999999996E-2</v>
      </c>
      <c r="S385" s="24">
        <v>1.5309999999999999</v>
      </c>
      <c r="T385" s="24">
        <v>18.288</v>
      </c>
      <c r="U385" s="24">
        <v>0.38800000000000001</v>
      </c>
      <c r="V385" s="24">
        <v>25.632999999999999</v>
      </c>
      <c r="W385" s="24">
        <v>0.432</v>
      </c>
      <c r="X385" s="24">
        <v>-1.0999999999999999E-2</v>
      </c>
      <c r="Y385" s="24">
        <v>-2E-3</v>
      </c>
      <c r="Z385" s="24">
        <v>9.8000000000000004E-2</v>
      </c>
      <c r="AB385" s="69">
        <f t="shared" si="813"/>
        <v>783.05926016221531</v>
      </c>
      <c r="AC385" s="69">
        <f t="shared" si="814"/>
        <v>10.379538530636797</v>
      </c>
      <c r="AD385" s="59"/>
      <c r="AE385" s="63">
        <f t="shared" si="732"/>
        <v>783.05926016221531</v>
      </c>
      <c r="AF385" s="63"/>
      <c r="AG385" s="63">
        <f t="shared" si="733"/>
        <v>882.78953742400279</v>
      </c>
      <c r="AH385" s="63">
        <f t="shared" si="734"/>
        <v>848.79379604862629</v>
      </c>
      <c r="AI385" s="63">
        <f t="shared" si="735"/>
        <v>10.379538530636797</v>
      </c>
      <c r="AJ385" s="63">
        <f t="shared" si="736"/>
        <v>-0.67629506549498863</v>
      </c>
      <c r="AK385" s="63">
        <f t="shared" si="737"/>
        <v>916.82224638499201</v>
      </c>
      <c r="AL385" s="79">
        <f t="shared" si="738"/>
        <v>0.50866233127556237</v>
      </c>
      <c r="AM385" s="80"/>
      <c r="AN385" s="59">
        <f t="shared" si="739"/>
        <v>0.18547129354819827</v>
      </c>
      <c r="AO385" s="59"/>
      <c r="AP385" s="59">
        <f t="shared" si="811"/>
        <v>0.88465705683514673</v>
      </c>
      <c r="AQ385" s="59">
        <f t="shared" si="811"/>
        <v>2.466236348067322E-3</v>
      </c>
      <c r="AR385" s="59">
        <f t="shared" si="811"/>
        <v>2.1929953609713521E-2</v>
      </c>
      <c r="AS385" s="59">
        <f t="shared" si="811"/>
        <v>7.9419428113308391E-2</v>
      </c>
      <c r="AT385" s="59">
        <f t="shared" si="811"/>
        <v>2.2555066079295153E-3</v>
      </c>
      <c r="AU385" s="59">
        <f t="shared" si="740"/>
        <v>0.39010629112454226</v>
      </c>
      <c r="AV385" s="59">
        <f t="shared" si="740"/>
        <v>0.41348208012497017</v>
      </c>
      <c r="AW385" s="59">
        <f t="shared" si="740"/>
        <v>2.2265642016879939E-3</v>
      </c>
      <c r="AX385" s="59">
        <f t="shared" si="740"/>
        <v>1.8047475476665677E-4</v>
      </c>
      <c r="AY385" s="59">
        <f t="shared" si="740"/>
        <v>5.6579617390205934E-4</v>
      </c>
      <c r="AZ385" s="59">
        <f t="shared" si="741"/>
        <v>1.7972893878940346</v>
      </c>
      <c r="BA385" s="59"/>
      <c r="BB385" s="81">
        <f t="shared" si="720"/>
        <v>1.7693141136702935</v>
      </c>
      <c r="BC385" s="81">
        <f t="shared" si="720"/>
        <v>4.9324726961346441E-3</v>
      </c>
      <c r="BD385" s="81">
        <f t="shared" si="742"/>
        <v>6.5789860829140567E-2</v>
      </c>
      <c r="BE385" s="81">
        <f t="shared" si="730"/>
        <v>7.9419428113308391E-2</v>
      </c>
      <c r="BF385" s="81">
        <f t="shared" si="730"/>
        <v>2.2555066079295153E-3</v>
      </c>
      <c r="BG385" s="81">
        <f t="shared" si="730"/>
        <v>0.39010629112454226</v>
      </c>
      <c r="BH385" s="81">
        <f t="shared" si="730"/>
        <v>0.41348208012497017</v>
      </c>
      <c r="BI385" s="81">
        <f t="shared" si="730"/>
        <v>2.2265642016879939E-3</v>
      </c>
      <c r="BJ385" s="81">
        <f t="shared" si="730"/>
        <v>1.8047475476665677E-4</v>
      </c>
      <c r="BK385" s="81">
        <f t="shared" si="743"/>
        <v>1.697388521706178E-3</v>
      </c>
      <c r="BL385" s="81">
        <f t="shared" si="744"/>
        <v>2.7294041806444795</v>
      </c>
      <c r="BM385" s="81">
        <f t="shared" si="745"/>
        <v>2.1982819703101839</v>
      </c>
      <c r="BN385" s="59"/>
      <c r="BO385" s="82">
        <f t="shared" si="721"/>
        <v>1.9447256579483747</v>
      </c>
      <c r="BP385" s="82">
        <f t="shared" si="721"/>
        <v>5.4214828984800257E-3</v>
      </c>
      <c r="BQ385" s="82">
        <f t="shared" si="746"/>
        <v>5.5274342051625291E-2</v>
      </c>
      <c r="BR385" s="82">
        <f t="shared" si="747"/>
        <v>4.114210120831864E-2</v>
      </c>
      <c r="BS385" s="82">
        <f t="shared" si="748"/>
        <v>9.6416443259943932E-2</v>
      </c>
      <c r="BT385" s="82">
        <f t="shared" si="722"/>
        <v>0.17458629691383157</v>
      </c>
      <c r="BU385" s="82">
        <f t="shared" si="722"/>
        <v>4.9582395101269343E-3</v>
      </c>
      <c r="BV385" s="82">
        <f t="shared" si="722"/>
        <v>0.85756362628365701</v>
      </c>
      <c r="BW385" s="82">
        <f t="shared" si="722"/>
        <v>0.9089502017850728</v>
      </c>
      <c r="BX385" s="82">
        <f t="shared" si="723"/>
        <v>9.789231880617609E-3</v>
      </c>
      <c r="BY385" s="82">
        <f t="shared" si="723"/>
        <v>7.9346879899938702E-4</v>
      </c>
      <c r="BZ385" s="82">
        <f t="shared" si="723"/>
        <v>2.4875590559187647E-3</v>
      </c>
      <c r="CA385" s="81">
        <f t="shared" si="749"/>
        <v>4.0056922083350228</v>
      </c>
      <c r="CB385" s="81">
        <f t="shared" si="750"/>
        <v>1.0590947871045451E-2</v>
      </c>
      <c r="CC385" s="81">
        <f t="shared" si="751"/>
        <v>1.7052358610614604E-2</v>
      </c>
      <c r="CD385" s="81">
        <f t="shared" si="752"/>
        <v>9.789231880617609E-3</v>
      </c>
      <c r="CE385" s="81">
        <f t="shared" si="753"/>
        <v>3.1352869327701031E-2</v>
      </c>
      <c r="CF385" s="81">
        <f t="shared" si="754"/>
        <v>1.196073636196213E-2</v>
      </c>
      <c r="CG385" s="81">
        <f t="shared" si="755"/>
        <v>1.2437795279593824E-3</v>
      </c>
      <c r="CH385" s="81">
        <f t="shared" si="756"/>
        <v>0.86439281656745026</v>
      </c>
      <c r="CI385" s="81">
        <f t="shared" si="757"/>
        <v>8.38785533150192E-2</v>
      </c>
      <c r="CJ385" s="81">
        <f t="shared" si="758"/>
        <v>6.9357468135687578E-2</v>
      </c>
      <c r="CK385" s="81">
        <f t="shared" si="759"/>
        <v>0.71474882270125195</v>
      </c>
      <c r="CL385" s="81">
        <f t="shared" si="760"/>
        <v>1.0026179869807097</v>
      </c>
      <c r="CM385" s="81">
        <f t="shared" si="761"/>
        <v>0.86439281656745026</v>
      </c>
      <c r="CN385" s="81"/>
      <c r="CO385" s="59">
        <f t="shared" si="762"/>
        <v>0.8394656079543712</v>
      </c>
      <c r="CP385" s="81">
        <f t="shared" si="763"/>
        <v>0.16399534904278612</v>
      </c>
      <c r="CQ385" s="81">
        <f t="shared" si="764"/>
        <v>0.22468968147049415</v>
      </c>
      <c r="CR385" s="82">
        <f t="shared" si="765"/>
        <v>0.63364564218883723</v>
      </c>
      <c r="CS385" s="82">
        <f t="shared" si="766"/>
        <v>0.33265630028502358</v>
      </c>
      <c r="CT385" s="82">
        <f t="shared" si="767"/>
        <v>7.6062058930931806E-2</v>
      </c>
      <c r="CU385" s="59">
        <f t="shared" si="812"/>
        <v>0.8921964639681248</v>
      </c>
      <c r="CV385" s="59">
        <f t="shared" si="812"/>
        <v>1.1141879948121404E-3</v>
      </c>
      <c r="CW385" s="59">
        <f t="shared" si="812"/>
        <v>1.50155451594237E-2</v>
      </c>
      <c r="CX385" s="59">
        <f t="shared" si="812"/>
        <v>0.25454302512025656</v>
      </c>
      <c r="CY385" s="59">
        <f t="shared" si="812"/>
        <v>5.469603524229075E-3</v>
      </c>
      <c r="CZ385" s="59">
        <f t="shared" si="768"/>
        <v>0.63598515298577818</v>
      </c>
      <c r="DA385" s="59">
        <f t="shared" si="768"/>
        <v>7.7036381857932077E-3</v>
      </c>
      <c r="DB385" s="59">
        <f t="shared" si="768"/>
        <v>-1.7747975520701398E-4</v>
      </c>
      <c r="DC385" s="59">
        <f t="shared" si="768"/>
        <v>-2.1232324090194913E-5</v>
      </c>
      <c r="DD385" s="59">
        <f t="shared" si="768"/>
        <v>6.4474447723723047E-4</v>
      </c>
      <c r="DE385" s="59">
        <f t="shared" si="769"/>
        <v>1.8124736493363576</v>
      </c>
      <c r="DF385" s="59"/>
      <c r="DG385" s="81">
        <f t="shared" si="724"/>
        <v>1.7843929279362496</v>
      </c>
      <c r="DH385" s="81">
        <f t="shared" si="724"/>
        <v>2.2283759896242808E-3</v>
      </c>
      <c r="DI385" s="81">
        <f t="shared" si="770"/>
        <v>4.5046635478271098E-2</v>
      </c>
      <c r="DJ385" s="81">
        <f t="shared" si="731"/>
        <v>0.25454302512025656</v>
      </c>
      <c r="DK385" s="81">
        <f t="shared" si="731"/>
        <v>5.469603524229075E-3</v>
      </c>
      <c r="DL385" s="81">
        <f t="shared" si="731"/>
        <v>0.63598515298577818</v>
      </c>
      <c r="DM385" s="81">
        <f t="shared" si="731"/>
        <v>7.7036381857932077E-3</v>
      </c>
      <c r="DN385" s="81">
        <f t="shared" si="731"/>
        <v>-1.7747975520701398E-4</v>
      </c>
      <c r="DO385" s="81">
        <f t="shared" si="731"/>
        <v>-2.1232324090194913E-5</v>
      </c>
      <c r="DP385" s="81">
        <f t="shared" si="771"/>
        <v>1.9342334317116914E-3</v>
      </c>
      <c r="DQ385" s="81">
        <f t="shared" si="772"/>
        <v>2.7371048805726166</v>
      </c>
      <c r="DR385" s="81">
        <f t="shared" si="773"/>
        <v>2.1920972201637992</v>
      </c>
      <c r="DS385" s="59"/>
      <c r="DT385" s="82">
        <f t="shared" si="725"/>
        <v>1.9557813885044975</v>
      </c>
      <c r="DU385" s="82">
        <f t="shared" si="725"/>
        <v>2.4424084061675706E-3</v>
      </c>
      <c r="DV385" s="82">
        <f t="shared" si="774"/>
        <v>4.4218611495502547E-2</v>
      </c>
      <c r="DW385" s="82">
        <f t="shared" si="775"/>
        <v>2.1612458110930821E-2</v>
      </c>
      <c r="DX385" s="82">
        <f t="shared" si="776"/>
        <v>6.5831069606433368E-2</v>
      </c>
      <c r="DY385" s="82">
        <f t="shared" si="726"/>
        <v>0.55798305777819845</v>
      </c>
      <c r="DZ385" s="82">
        <f t="shared" si="726"/>
        <v>1.1989902680860675E-2</v>
      </c>
      <c r="EA385" s="82">
        <f t="shared" si="726"/>
        <v>1.3941412859255728</v>
      </c>
      <c r="EB385" s="82">
        <f t="shared" si="726"/>
        <v>1.6887123852224982E-2</v>
      </c>
      <c r="EC385" s="82">
        <f t="shared" si="727"/>
        <v>-7.7810575604929377E-4</v>
      </c>
      <c r="ED385" s="82">
        <f t="shared" si="727"/>
        <v>-9.3086637231466266E-5</v>
      </c>
      <c r="EE385" s="82">
        <f t="shared" si="727"/>
        <v>2.8266851525353895E-3</v>
      </c>
      <c r="EF385" s="81">
        <f t="shared" si="777"/>
        <v>4.0070117295132093</v>
      </c>
      <c r="EG385" s="81">
        <f t="shared" si="778"/>
        <v>1.4116545663651902E-2</v>
      </c>
      <c r="EH385" s="81">
        <f t="shared" si="779"/>
        <v>2.0998379799785027E-2</v>
      </c>
      <c r="EI385" s="81">
        <f t="shared" si="780"/>
        <v>-7.7810575604929377E-4</v>
      </c>
      <c r="EJ385" s="81">
        <f t="shared" si="781"/>
        <v>2.4424084061675706E-3</v>
      </c>
      <c r="EK385" s="81">
        <f t="shared" si="782"/>
        <v>2.8266851525353895E-3</v>
      </c>
      <c r="EL385" s="81">
        <f t="shared" si="783"/>
        <v>1.9563878714444725E-2</v>
      </c>
      <c r="EM385" s="81">
        <f t="shared" si="784"/>
        <v>1.6887123852224982E-2</v>
      </c>
      <c r="EN385" s="81">
        <f t="shared" si="785"/>
        <v>0.96261041770589728</v>
      </c>
      <c r="EO385" s="81">
        <f t="shared" si="786"/>
        <v>0.6832672427564308</v>
      </c>
      <c r="EP385" s="81">
        <f t="shared" si="787"/>
        <v>1.1986592229174699E-2</v>
      </c>
      <c r="EQ385" s="81">
        <f t="shared" si="788"/>
        <v>0.48249343562160668</v>
      </c>
      <c r="ER385" s="81">
        <f t="shared" si="789"/>
        <v>1.6936191049646616E-2</v>
      </c>
      <c r="ES385" s="81">
        <f t="shared" si="790"/>
        <v>0.28063174599428919</v>
      </c>
      <c r="ET385" s="81">
        <f t="shared" si="791"/>
        <v>0.48861006949327646</v>
      </c>
      <c r="EU385" s="81">
        <f t="shared" si="792"/>
        <v>1.0035524080752207</v>
      </c>
      <c r="EV385" s="59"/>
      <c r="EW385" s="59"/>
      <c r="EX385" s="59"/>
      <c r="EY385" s="59"/>
      <c r="EZ385" s="59">
        <f t="shared" si="793"/>
        <v>9.1149259628549778E-2</v>
      </c>
      <c r="FA385" s="59">
        <f t="shared" si="794"/>
        <v>926.99170436846327</v>
      </c>
      <c r="FB385" s="59"/>
      <c r="FC385" s="59">
        <f t="shared" si="795"/>
        <v>1114.9817712710376</v>
      </c>
      <c r="FD385" s="59">
        <f t="shared" si="796"/>
        <v>877.4203760938766</v>
      </c>
      <c r="FE385" s="59">
        <f t="shared" si="797"/>
        <v>1072.9184011166287</v>
      </c>
      <c r="FF385" s="59">
        <f t="shared" si="798"/>
        <v>674.56483249845246</v>
      </c>
      <c r="FG385" s="59">
        <f t="shared" si="799"/>
        <v>0.46568443191568315</v>
      </c>
      <c r="FH385" s="59">
        <f t="shared" si="800"/>
        <v>1632.5400747390395</v>
      </c>
      <c r="FI385" s="59">
        <f t="shared" si="801"/>
        <v>883.27763346952918</v>
      </c>
      <c r="FJ385" s="59"/>
      <c r="FK385" s="59">
        <f t="shared" si="802"/>
        <v>1142.7101886190476</v>
      </c>
      <c r="FL385" s="59">
        <f t="shared" si="803"/>
        <v>568.75377952144947</v>
      </c>
      <c r="FM385" s="59"/>
      <c r="FN385" s="59">
        <f t="shared" si="804"/>
        <v>43.898525058172368</v>
      </c>
      <c r="FO385" s="59">
        <f t="shared" si="805"/>
        <v>33.764369609852686</v>
      </c>
      <c r="FP385" s="59"/>
      <c r="FQ385" s="59">
        <f t="shared" si="806"/>
        <v>26.23</v>
      </c>
      <c r="FR385" s="59">
        <f t="shared" si="807"/>
        <v>32.44</v>
      </c>
      <c r="FS385" s="59">
        <f t="shared" si="808"/>
        <v>28.6</v>
      </c>
      <c r="FT385" s="59">
        <f t="shared" si="809"/>
        <v>1479.4085565859255</v>
      </c>
      <c r="FU385" s="59">
        <f t="shared" si="810"/>
        <v>536.04809025119118</v>
      </c>
      <c r="FV385" s="59"/>
      <c r="FW385" s="59"/>
      <c r="FX385" s="59"/>
      <c r="FY385" s="59"/>
      <c r="FZ385" s="59"/>
      <c r="GA385" s="59"/>
      <c r="GB385" s="59"/>
      <c r="GC385" s="59"/>
      <c r="GD385" s="60"/>
    </row>
    <row r="386" spans="1:186">
      <c r="C386" s="24" t="s">
        <v>236</v>
      </c>
      <c r="D386" s="24" t="s">
        <v>214</v>
      </c>
      <c r="E386" s="24"/>
      <c r="F386" s="23">
        <v>53.154000000000003</v>
      </c>
      <c r="G386" s="23">
        <v>0.19700000000000001</v>
      </c>
      <c r="H386" s="23">
        <v>2.2360000000000002</v>
      </c>
      <c r="I386" s="23">
        <v>5.7060000000000004</v>
      </c>
      <c r="J386" s="23">
        <v>0.16</v>
      </c>
      <c r="K386" s="23">
        <v>15.723000000000001</v>
      </c>
      <c r="L386" s="23">
        <v>23.187000000000001</v>
      </c>
      <c r="M386" s="23">
        <v>0.13800000000000001</v>
      </c>
      <c r="N386" s="23">
        <v>1.7000000000000001E-2</v>
      </c>
      <c r="O386" s="23">
        <v>8.5999999999999993E-2</v>
      </c>
      <c r="Q386" s="24">
        <v>53.988999999999997</v>
      </c>
      <c r="R386" s="24">
        <v>0.12</v>
      </c>
      <c r="S386" s="24">
        <v>1.407</v>
      </c>
      <c r="T386" s="24">
        <v>18.056000000000001</v>
      </c>
      <c r="U386" s="24">
        <v>0.44700000000000001</v>
      </c>
      <c r="V386" s="24">
        <v>25.733000000000001</v>
      </c>
      <c r="W386" s="24">
        <v>0.61899999999999999</v>
      </c>
      <c r="X386" s="24">
        <v>-7.0000000000000001E-3</v>
      </c>
      <c r="Y386" s="24">
        <v>1.0999999999999999E-2</v>
      </c>
      <c r="Z386" s="24">
        <v>8.5000000000000006E-2</v>
      </c>
      <c r="AB386" s="69">
        <f t="shared" si="813"/>
        <v>781.24397192256163</v>
      </c>
      <c r="AC386" s="69">
        <f t="shared" si="814"/>
        <v>7.7572214963885324</v>
      </c>
      <c r="AD386" s="59"/>
      <c r="AE386" s="63">
        <f t="shared" si="732"/>
        <v>781.24397192256163</v>
      </c>
      <c r="AF386" s="63"/>
      <c r="AG386" s="63">
        <f t="shared" si="733"/>
        <v>872.79965634611153</v>
      </c>
      <c r="AH386" s="63">
        <f t="shared" si="734"/>
        <v>840.11338513069677</v>
      </c>
      <c r="AI386" s="63">
        <f t="shared" si="735"/>
        <v>7.7572214963885324</v>
      </c>
      <c r="AJ386" s="63">
        <f t="shared" si="736"/>
        <v>0.40932590136690195</v>
      </c>
      <c r="AK386" s="63">
        <f t="shared" si="737"/>
        <v>893.48413172863616</v>
      </c>
      <c r="AL386" s="79">
        <f t="shared" si="738"/>
        <v>0.51720799172402387</v>
      </c>
      <c r="AM386" s="80"/>
      <c r="AN386" s="59">
        <f t="shared" si="739"/>
        <v>0.26448010525554477</v>
      </c>
      <c r="AO386" s="59"/>
      <c r="AP386" s="59">
        <f t="shared" si="811"/>
        <v>0.88465705683514673</v>
      </c>
      <c r="AQ386" s="59">
        <f t="shared" si="811"/>
        <v>2.466236348067322E-3</v>
      </c>
      <c r="AR386" s="59">
        <f t="shared" si="811"/>
        <v>2.1929953609713521E-2</v>
      </c>
      <c r="AS386" s="59">
        <f t="shared" si="811"/>
        <v>7.9419428113308391E-2</v>
      </c>
      <c r="AT386" s="59">
        <f t="shared" si="811"/>
        <v>2.2555066079295153E-3</v>
      </c>
      <c r="AU386" s="59">
        <f t="shared" si="740"/>
        <v>0.39010629112454226</v>
      </c>
      <c r="AV386" s="59">
        <f t="shared" si="740"/>
        <v>0.41348208012497017</v>
      </c>
      <c r="AW386" s="59">
        <f t="shared" si="740"/>
        <v>2.2265642016879939E-3</v>
      </c>
      <c r="AX386" s="59">
        <f t="shared" si="740"/>
        <v>1.8047475476665677E-4</v>
      </c>
      <c r="AY386" s="59">
        <f t="shared" si="740"/>
        <v>5.6579617390205934E-4</v>
      </c>
      <c r="AZ386" s="59">
        <f t="shared" si="741"/>
        <v>1.7972893878940346</v>
      </c>
      <c r="BA386" s="59"/>
      <c r="BB386" s="81">
        <f t="shared" si="720"/>
        <v>1.7693141136702935</v>
      </c>
      <c r="BC386" s="81">
        <f t="shared" si="720"/>
        <v>4.9324726961346441E-3</v>
      </c>
      <c r="BD386" s="81">
        <f t="shared" si="742"/>
        <v>6.5789860829140567E-2</v>
      </c>
      <c r="BE386" s="81">
        <f t="shared" si="730"/>
        <v>7.9419428113308391E-2</v>
      </c>
      <c r="BF386" s="81">
        <f t="shared" si="730"/>
        <v>2.2555066079295153E-3</v>
      </c>
      <c r="BG386" s="81">
        <f t="shared" si="730"/>
        <v>0.39010629112454226</v>
      </c>
      <c r="BH386" s="81">
        <f t="shared" si="730"/>
        <v>0.41348208012497017</v>
      </c>
      <c r="BI386" s="81">
        <f t="shared" si="730"/>
        <v>2.2265642016879939E-3</v>
      </c>
      <c r="BJ386" s="81">
        <f t="shared" si="730"/>
        <v>1.8047475476665677E-4</v>
      </c>
      <c r="BK386" s="81">
        <f t="shared" si="743"/>
        <v>1.697388521706178E-3</v>
      </c>
      <c r="BL386" s="81">
        <f t="shared" si="744"/>
        <v>2.7294041806444795</v>
      </c>
      <c r="BM386" s="81">
        <f t="shared" si="745"/>
        <v>2.1982819703101839</v>
      </c>
      <c r="BN386" s="59"/>
      <c r="BO386" s="82">
        <f t="shared" si="721"/>
        <v>1.9447256579483747</v>
      </c>
      <c r="BP386" s="82">
        <f t="shared" si="721"/>
        <v>5.4214828984800257E-3</v>
      </c>
      <c r="BQ386" s="82">
        <f t="shared" si="746"/>
        <v>5.5274342051625291E-2</v>
      </c>
      <c r="BR386" s="82">
        <f t="shared" si="747"/>
        <v>4.114210120831864E-2</v>
      </c>
      <c r="BS386" s="82">
        <f t="shared" si="748"/>
        <v>9.6416443259943932E-2</v>
      </c>
      <c r="BT386" s="82">
        <f t="shared" si="722"/>
        <v>0.17458629691383157</v>
      </c>
      <c r="BU386" s="82">
        <f t="shared" si="722"/>
        <v>4.9582395101269343E-3</v>
      </c>
      <c r="BV386" s="82">
        <f t="shared" si="722"/>
        <v>0.85756362628365701</v>
      </c>
      <c r="BW386" s="82">
        <f t="shared" si="722"/>
        <v>0.9089502017850728</v>
      </c>
      <c r="BX386" s="82">
        <f t="shared" si="723"/>
        <v>9.789231880617609E-3</v>
      </c>
      <c r="BY386" s="82">
        <f t="shared" si="723"/>
        <v>7.9346879899938702E-4</v>
      </c>
      <c r="BZ386" s="82">
        <f t="shared" si="723"/>
        <v>2.4875590559187647E-3</v>
      </c>
      <c r="CA386" s="81">
        <f t="shared" si="749"/>
        <v>4.0056922083350228</v>
      </c>
      <c r="CB386" s="81">
        <f t="shared" si="750"/>
        <v>1.0590947871045451E-2</v>
      </c>
      <c r="CC386" s="81">
        <f t="shared" si="751"/>
        <v>1.7052358610614604E-2</v>
      </c>
      <c r="CD386" s="81">
        <f t="shared" si="752"/>
        <v>9.789231880617609E-3</v>
      </c>
      <c r="CE386" s="81">
        <f t="shared" si="753"/>
        <v>3.1352869327701031E-2</v>
      </c>
      <c r="CF386" s="81">
        <f t="shared" si="754"/>
        <v>1.196073636196213E-2</v>
      </c>
      <c r="CG386" s="81">
        <f t="shared" si="755"/>
        <v>1.2437795279593824E-3</v>
      </c>
      <c r="CH386" s="81">
        <f t="shared" si="756"/>
        <v>0.86439281656745026</v>
      </c>
      <c r="CI386" s="81">
        <f t="shared" si="757"/>
        <v>8.38785533150192E-2</v>
      </c>
      <c r="CJ386" s="81">
        <f t="shared" si="758"/>
        <v>6.9357468135687578E-2</v>
      </c>
      <c r="CK386" s="81">
        <f t="shared" si="759"/>
        <v>0.71474882270125195</v>
      </c>
      <c r="CL386" s="81">
        <f t="shared" si="760"/>
        <v>1.0026179869807097</v>
      </c>
      <c r="CM386" s="81">
        <f t="shared" si="761"/>
        <v>0.86439281656745026</v>
      </c>
      <c r="CN386" s="81"/>
      <c r="CO386" s="59">
        <f t="shared" si="762"/>
        <v>0.8394656079543712</v>
      </c>
      <c r="CP386" s="81">
        <f t="shared" si="763"/>
        <v>0.16399534904278612</v>
      </c>
      <c r="CQ386" s="81">
        <f t="shared" si="764"/>
        <v>0.22468968147049415</v>
      </c>
      <c r="CR386" s="82">
        <f t="shared" si="765"/>
        <v>0.63364564218883723</v>
      </c>
      <c r="CS386" s="82">
        <f t="shared" si="766"/>
        <v>0.33265630028502358</v>
      </c>
      <c r="CT386" s="82">
        <f t="shared" si="767"/>
        <v>7.6062058930931806E-2</v>
      </c>
      <c r="CU386" s="59">
        <f t="shared" si="812"/>
        <v>0.89855419801845071</v>
      </c>
      <c r="CV386" s="59">
        <f t="shared" si="812"/>
        <v>1.5022759480613128E-3</v>
      </c>
      <c r="CW386" s="59">
        <f t="shared" si="812"/>
        <v>1.379939388589755E-2</v>
      </c>
      <c r="CX386" s="59">
        <f t="shared" si="812"/>
        <v>0.25131391412791731</v>
      </c>
      <c r="CY386" s="59">
        <f t="shared" si="812"/>
        <v>6.3013215859030842E-3</v>
      </c>
      <c r="CZ386" s="59">
        <f t="shared" si="768"/>
        <v>0.63846627167257175</v>
      </c>
      <c r="DA386" s="59">
        <f t="shared" si="768"/>
        <v>1.1038314900476841E-2</v>
      </c>
      <c r="DB386" s="59">
        <f t="shared" si="768"/>
        <v>-1.1294166240446345E-4</v>
      </c>
      <c r="DC386" s="59">
        <f t="shared" si="768"/>
        <v>1.1677778249607202E-4</v>
      </c>
      <c r="DD386" s="59">
        <f t="shared" si="768"/>
        <v>5.592171486241285E-4</v>
      </c>
      <c r="DE386" s="59">
        <f t="shared" si="769"/>
        <v>1.8215387434079944</v>
      </c>
      <c r="DF386" s="59"/>
      <c r="DG386" s="81">
        <f t="shared" si="724"/>
        <v>1.7971083960369014</v>
      </c>
      <c r="DH386" s="81">
        <f t="shared" si="724"/>
        <v>3.0045518961226256E-3</v>
      </c>
      <c r="DI386" s="81">
        <f t="shared" si="770"/>
        <v>4.139818165769265E-2</v>
      </c>
      <c r="DJ386" s="81">
        <f t="shared" si="731"/>
        <v>0.25131391412791731</v>
      </c>
      <c r="DK386" s="81">
        <f t="shared" si="731"/>
        <v>6.3013215859030842E-3</v>
      </c>
      <c r="DL386" s="81">
        <f t="shared" si="731"/>
        <v>0.63846627167257175</v>
      </c>
      <c r="DM386" s="81">
        <f t="shared" si="731"/>
        <v>1.1038314900476841E-2</v>
      </c>
      <c r="DN386" s="81">
        <f t="shared" si="731"/>
        <v>-1.1294166240446345E-4</v>
      </c>
      <c r="DO386" s="81">
        <f t="shared" si="731"/>
        <v>1.1677778249607202E-4</v>
      </c>
      <c r="DP386" s="81">
        <f t="shared" si="771"/>
        <v>1.6776514458723855E-3</v>
      </c>
      <c r="DQ386" s="81">
        <f t="shared" si="772"/>
        <v>2.7503124394435492</v>
      </c>
      <c r="DR386" s="81">
        <f t="shared" si="773"/>
        <v>2.1815703241388591</v>
      </c>
      <c r="DS386" s="59"/>
      <c r="DT386" s="82">
        <f t="shared" si="725"/>
        <v>1.9602591730274441</v>
      </c>
      <c r="DU386" s="82">
        <f t="shared" si="725"/>
        <v>3.2773206269581302E-3</v>
      </c>
      <c r="DV386" s="82">
        <f t="shared" si="774"/>
        <v>3.9740826972555876E-2</v>
      </c>
      <c r="DW386" s="82">
        <f t="shared" si="775"/>
        <v>2.046786941259874E-2</v>
      </c>
      <c r="DX386" s="82">
        <f t="shared" si="776"/>
        <v>6.0208696385154616E-2</v>
      </c>
      <c r="DY386" s="82">
        <f t="shared" si="726"/>
        <v>0.54825897710464599</v>
      </c>
      <c r="DZ386" s="82">
        <f t="shared" si="726"/>
        <v>1.374677617466178E-2</v>
      </c>
      <c r="EA386" s="82">
        <f t="shared" si="726"/>
        <v>1.3928590712444613</v>
      </c>
      <c r="EB386" s="82">
        <f t="shared" si="726"/>
        <v>2.408086021538006E-2</v>
      </c>
      <c r="EC386" s="82">
        <f t="shared" si="727"/>
        <v>-4.927803581209738E-4</v>
      </c>
      <c r="ED386" s="82">
        <f t="shared" si="727"/>
        <v>5.09517889624346E-4</v>
      </c>
      <c r="EE386" s="82">
        <f t="shared" si="727"/>
        <v>2.4399430723758969E-3</v>
      </c>
      <c r="EF386" s="81">
        <f t="shared" si="777"/>
        <v>4.0051475553825862</v>
      </c>
      <c r="EG386" s="81">
        <f t="shared" si="778"/>
        <v>9.7855928755440046E-3</v>
      </c>
      <c r="EH386" s="81">
        <f t="shared" si="779"/>
        <v>1.5422818694412754E-2</v>
      </c>
      <c r="EI386" s="81">
        <f t="shared" si="780"/>
        <v>-4.927803581209738E-4</v>
      </c>
      <c r="EJ386" s="81">
        <f t="shared" si="781"/>
        <v>3.2773206269581302E-3</v>
      </c>
      <c r="EK386" s="81">
        <f t="shared" si="782"/>
        <v>2.4399430723758969E-3</v>
      </c>
      <c r="EL386" s="81">
        <f t="shared" si="783"/>
        <v>1.8520706698343818E-2</v>
      </c>
      <c r="EM386" s="81">
        <f t="shared" si="784"/>
        <v>2.408086021538006E-2</v>
      </c>
      <c r="EN386" s="81">
        <f t="shared" si="785"/>
        <v>0.95449296849154353</v>
      </c>
      <c r="EO386" s="81">
        <f t="shared" si="786"/>
        <v>0.68008497207799401</v>
      </c>
      <c r="EP386" s="81">
        <f t="shared" si="787"/>
        <v>1.7157833203394542E-2</v>
      </c>
      <c r="EQ386" s="81">
        <f t="shared" si="788"/>
        <v>0.48277260894041829</v>
      </c>
      <c r="ER386" s="81">
        <f t="shared" si="789"/>
        <v>2.4008807772069405E-2</v>
      </c>
      <c r="ES386" s="81">
        <f t="shared" si="790"/>
        <v>0.2788092659567864</v>
      </c>
      <c r="ET386" s="81">
        <f t="shared" si="791"/>
        <v>0.49100411106786962</v>
      </c>
      <c r="EU386" s="81">
        <f t="shared" si="792"/>
        <v>1.0023190187464806</v>
      </c>
      <c r="EV386" s="59"/>
      <c r="EW386" s="59"/>
      <c r="EX386" s="59"/>
      <c r="EY386" s="59"/>
      <c r="EZ386" s="59">
        <f t="shared" si="793"/>
        <v>9.1555004611978796E-2</v>
      </c>
      <c r="FA386" s="59">
        <f t="shared" si="794"/>
        <v>928.270583921156</v>
      </c>
      <c r="FB386" s="59"/>
      <c r="FC386" s="59">
        <f t="shared" si="795"/>
        <v>1118.2620203356332</v>
      </c>
      <c r="FD386" s="59">
        <f t="shared" si="796"/>
        <v>878.81889328885325</v>
      </c>
      <c r="FE386" s="59">
        <f t="shared" si="797"/>
        <v>1141.7538536691295</v>
      </c>
      <c r="FF386" s="59">
        <f t="shared" si="798"/>
        <v>721.72175819229835</v>
      </c>
      <c r="FG386" s="59">
        <f t="shared" si="799"/>
        <v>0.46541514019123725</v>
      </c>
      <c r="FH386" s="59">
        <f t="shared" si="800"/>
        <v>1632.1114594460782</v>
      </c>
      <c r="FI386" s="59">
        <f t="shared" si="801"/>
        <v>953.54601427111731</v>
      </c>
      <c r="FJ386" s="59"/>
      <c r="FK386" s="59">
        <f t="shared" si="802"/>
        <v>1144.5611687685696</v>
      </c>
      <c r="FL386" s="59">
        <f t="shared" si="803"/>
        <v>558.53661425255734</v>
      </c>
      <c r="FM386" s="59"/>
      <c r="FN386" s="59">
        <f t="shared" si="804"/>
        <v>24.386287425525197</v>
      </c>
      <c r="FO386" s="59">
        <f t="shared" si="805"/>
        <v>20.18625594422916</v>
      </c>
      <c r="FP386" s="59"/>
      <c r="FQ386" s="59">
        <f t="shared" si="806"/>
        <v>26.23</v>
      </c>
      <c r="FR386" s="59">
        <f t="shared" si="807"/>
        <v>32.44</v>
      </c>
      <c r="FS386" s="59">
        <f t="shared" si="808"/>
        <v>28.6</v>
      </c>
      <c r="FT386" s="59">
        <f t="shared" si="809"/>
        <v>1477.5681557625003</v>
      </c>
      <c r="FU386" s="59">
        <f t="shared" si="810"/>
        <v>584.93504786990263</v>
      </c>
      <c r="FV386" s="59"/>
      <c r="FW386" s="59"/>
      <c r="FX386" s="59"/>
      <c r="FY386" s="59"/>
      <c r="FZ386" s="59"/>
      <c r="GA386" s="59"/>
      <c r="GB386" s="59"/>
      <c r="GC386" s="59"/>
      <c r="GD386" s="60"/>
    </row>
    <row r="387" spans="1:186">
      <c r="C387" s="24" t="s">
        <v>237</v>
      </c>
      <c r="D387" s="24" t="s">
        <v>238</v>
      </c>
      <c r="E387" s="24"/>
      <c r="F387" s="23">
        <v>53.154000000000003</v>
      </c>
      <c r="G387" s="23">
        <v>0.19700000000000001</v>
      </c>
      <c r="H387" s="23">
        <v>2.2360000000000002</v>
      </c>
      <c r="I387" s="23">
        <v>5.7060000000000004</v>
      </c>
      <c r="J387" s="23">
        <v>0.16</v>
      </c>
      <c r="K387" s="23">
        <v>15.723000000000001</v>
      </c>
      <c r="L387" s="23">
        <v>23.187000000000001</v>
      </c>
      <c r="M387" s="23">
        <v>0.13800000000000001</v>
      </c>
      <c r="N387" s="23">
        <v>1.7000000000000001E-2</v>
      </c>
      <c r="O387" s="23">
        <v>8.5999999999999993E-2</v>
      </c>
      <c r="Q387" s="24">
        <v>53.747</v>
      </c>
      <c r="R387" s="24">
        <v>4.4999999999999998E-2</v>
      </c>
      <c r="S387" s="24">
        <v>1.5009999999999999</v>
      </c>
      <c r="T387" s="24">
        <v>17.411999999999999</v>
      </c>
      <c r="U387" s="24">
        <v>0.42</v>
      </c>
      <c r="V387" s="24">
        <v>26.125</v>
      </c>
      <c r="W387" s="24">
        <v>0.65700000000000003</v>
      </c>
      <c r="X387" s="24">
        <v>-7.0000000000000001E-3</v>
      </c>
      <c r="Y387" s="24">
        <v>6.0000000000000001E-3</v>
      </c>
      <c r="Z387" s="24">
        <v>6.2E-2</v>
      </c>
      <c r="AB387" s="69">
        <f t="shared" si="813"/>
        <v>786.44741086432725</v>
      </c>
      <c r="AC387" s="69">
        <f t="shared" si="814"/>
        <v>7.4047941963456081</v>
      </c>
      <c r="AD387" s="59"/>
      <c r="AE387" s="63">
        <f t="shared" si="732"/>
        <v>786.44741086432725</v>
      </c>
      <c r="AF387" s="63"/>
      <c r="AG387" s="63">
        <f t="shared" si="733"/>
        <v>875.83925732362434</v>
      </c>
      <c r="AH387" s="63">
        <f t="shared" si="734"/>
        <v>839.35522743722322</v>
      </c>
      <c r="AI387" s="63">
        <f t="shared" si="735"/>
        <v>7.4047941963456081</v>
      </c>
      <c r="AJ387" s="63">
        <f t="shared" si="736"/>
        <v>1.0586297595591097</v>
      </c>
      <c r="AK387" s="63">
        <f t="shared" si="737"/>
        <v>890.34759688978556</v>
      </c>
      <c r="AL387" s="79">
        <f t="shared" si="738"/>
        <v>0.5445076598115558</v>
      </c>
      <c r="AM387" s="80"/>
      <c r="AN387" s="59">
        <f t="shared" si="739"/>
        <v>0.28139316811861131</v>
      </c>
      <c r="AO387" s="59"/>
      <c r="AP387" s="59">
        <f t="shared" si="811"/>
        <v>0.88465705683514673</v>
      </c>
      <c r="AQ387" s="59">
        <f t="shared" si="811"/>
        <v>2.466236348067322E-3</v>
      </c>
      <c r="AR387" s="59">
        <f t="shared" si="811"/>
        <v>2.1929953609713521E-2</v>
      </c>
      <c r="AS387" s="59">
        <f t="shared" si="811"/>
        <v>7.9419428113308391E-2</v>
      </c>
      <c r="AT387" s="59">
        <f t="shared" si="811"/>
        <v>2.2555066079295153E-3</v>
      </c>
      <c r="AU387" s="59">
        <f t="shared" si="740"/>
        <v>0.39010629112454226</v>
      </c>
      <c r="AV387" s="59">
        <f t="shared" si="740"/>
        <v>0.41348208012497017</v>
      </c>
      <c r="AW387" s="59">
        <f t="shared" si="740"/>
        <v>2.2265642016879939E-3</v>
      </c>
      <c r="AX387" s="59">
        <f t="shared" si="740"/>
        <v>1.8047475476665677E-4</v>
      </c>
      <c r="AY387" s="59">
        <f t="shared" si="740"/>
        <v>5.6579617390205934E-4</v>
      </c>
      <c r="AZ387" s="59">
        <f t="shared" si="741"/>
        <v>1.7972893878940346</v>
      </c>
      <c r="BA387" s="59"/>
      <c r="BB387" s="81">
        <f t="shared" si="720"/>
        <v>1.7693141136702935</v>
      </c>
      <c r="BC387" s="81">
        <f t="shared" si="720"/>
        <v>4.9324726961346441E-3</v>
      </c>
      <c r="BD387" s="81">
        <f t="shared" si="742"/>
        <v>6.5789860829140567E-2</v>
      </c>
      <c r="BE387" s="81">
        <f t="shared" si="730"/>
        <v>7.9419428113308391E-2</v>
      </c>
      <c r="BF387" s="81">
        <f t="shared" si="730"/>
        <v>2.2555066079295153E-3</v>
      </c>
      <c r="BG387" s="81">
        <f t="shared" si="730"/>
        <v>0.39010629112454226</v>
      </c>
      <c r="BH387" s="81">
        <f t="shared" si="730"/>
        <v>0.41348208012497017</v>
      </c>
      <c r="BI387" s="81">
        <f t="shared" si="730"/>
        <v>2.2265642016879939E-3</v>
      </c>
      <c r="BJ387" s="81">
        <f t="shared" si="730"/>
        <v>1.8047475476665677E-4</v>
      </c>
      <c r="BK387" s="81">
        <f t="shared" si="743"/>
        <v>1.697388521706178E-3</v>
      </c>
      <c r="BL387" s="81">
        <f t="shared" si="744"/>
        <v>2.7294041806444795</v>
      </c>
      <c r="BM387" s="81">
        <f t="shared" si="745"/>
        <v>2.1982819703101839</v>
      </c>
      <c r="BN387" s="59"/>
      <c r="BO387" s="82">
        <f t="shared" si="721"/>
        <v>1.9447256579483747</v>
      </c>
      <c r="BP387" s="82">
        <f t="shared" si="721"/>
        <v>5.4214828984800257E-3</v>
      </c>
      <c r="BQ387" s="82">
        <f t="shared" si="746"/>
        <v>5.5274342051625291E-2</v>
      </c>
      <c r="BR387" s="82">
        <f t="shared" si="747"/>
        <v>4.114210120831864E-2</v>
      </c>
      <c r="BS387" s="82">
        <f t="shared" si="748"/>
        <v>9.6416443259943932E-2</v>
      </c>
      <c r="BT387" s="82">
        <f t="shared" si="722"/>
        <v>0.17458629691383157</v>
      </c>
      <c r="BU387" s="82">
        <f t="shared" si="722"/>
        <v>4.9582395101269343E-3</v>
      </c>
      <c r="BV387" s="82">
        <f t="shared" si="722"/>
        <v>0.85756362628365701</v>
      </c>
      <c r="BW387" s="82">
        <f t="shared" si="722"/>
        <v>0.9089502017850728</v>
      </c>
      <c r="BX387" s="82">
        <f t="shared" si="723"/>
        <v>9.789231880617609E-3</v>
      </c>
      <c r="BY387" s="82">
        <f t="shared" si="723"/>
        <v>7.9346879899938702E-4</v>
      </c>
      <c r="BZ387" s="82">
        <f t="shared" si="723"/>
        <v>2.4875590559187647E-3</v>
      </c>
      <c r="CA387" s="81">
        <f t="shared" si="749"/>
        <v>4.0056922083350228</v>
      </c>
      <c r="CB387" s="81">
        <f t="shared" si="750"/>
        <v>1.0590947871045451E-2</v>
      </c>
      <c r="CC387" s="81">
        <f t="shared" si="751"/>
        <v>1.7052358610614604E-2</v>
      </c>
      <c r="CD387" s="81">
        <f t="shared" si="752"/>
        <v>9.789231880617609E-3</v>
      </c>
      <c r="CE387" s="81">
        <f t="shared" si="753"/>
        <v>3.1352869327701031E-2</v>
      </c>
      <c r="CF387" s="81">
        <f t="shared" si="754"/>
        <v>1.196073636196213E-2</v>
      </c>
      <c r="CG387" s="81">
        <f t="shared" si="755"/>
        <v>1.2437795279593824E-3</v>
      </c>
      <c r="CH387" s="81">
        <f t="shared" si="756"/>
        <v>0.86439281656745026</v>
      </c>
      <c r="CI387" s="81">
        <f t="shared" si="757"/>
        <v>8.38785533150192E-2</v>
      </c>
      <c r="CJ387" s="81">
        <f t="shared" si="758"/>
        <v>6.9357468135687578E-2</v>
      </c>
      <c r="CK387" s="81">
        <f t="shared" si="759"/>
        <v>0.71474882270125195</v>
      </c>
      <c r="CL387" s="81">
        <f t="shared" si="760"/>
        <v>1.0026179869807097</v>
      </c>
      <c r="CM387" s="81">
        <f t="shared" si="761"/>
        <v>0.86439281656745026</v>
      </c>
      <c r="CN387" s="81"/>
      <c r="CO387" s="59">
        <f t="shared" si="762"/>
        <v>0.8394656079543712</v>
      </c>
      <c r="CP387" s="81">
        <f t="shared" si="763"/>
        <v>0.16399534904278612</v>
      </c>
      <c r="CQ387" s="81">
        <f t="shared" si="764"/>
        <v>0.22468968147049415</v>
      </c>
      <c r="CR387" s="82">
        <f t="shared" si="765"/>
        <v>0.63364564218883723</v>
      </c>
      <c r="CS387" s="82">
        <f t="shared" si="766"/>
        <v>0.33265630028502358</v>
      </c>
      <c r="CT387" s="82">
        <f t="shared" si="767"/>
        <v>7.6062058930931806E-2</v>
      </c>
      <c r="CU387" s="59">
        <f t="shared" si="812"/>
        <v>0.89452652356772067</v>
      </c>
      <c r="CV387" s="59">
        <f t="shared" si="812"/>
        <v>5.6335348052299233E-4</v>
      </c>
      <c r="CW387" s="59">
        <f t="shared" si="812"/>
        <v>1.4721315012602857E-2</v>
      </c>
      <c r="CX387" s="59">
        <f t="shared" si="812"/>
        <v>0.24235034740780328</v>
      </c>
      <c r="CY387" s="59">
        <f t="shared" si="812"/>
        <v>5.9207048458149777E-3</v>
      </c>
      <c r="CZ387" s="59">
        <f t="shared" si="768"/>
        <v>0.6481922569248022</v>
      </c>
      <c r="DA387" s="59">
        <f t="shared" si="768"/>
        <v>1.1715949740893837E-2</v>
      </c>
      <c r="DB387" s="59">
        <f t="shared" si="768"/>
        <v>-1.1294166240446345E-4</v>
      </c>
      <c r="DC387" s="59">
        <f t="shared" si="768"/>
        <v>6.3696972270584743E-5</v>
      </c>
      <c r="DD387" s="59">
        <f t="shared" si="768"/>
        <v>4.078995672317172E-4</v>
      </c>
      <c r="DE387" s="59">
        <f t="shared" si="769"/>
        <v>1.8183491058572585</v>
      </c>
      <c r="DF387" s="59"/>
      <c r="DG387" s="81">
        <f t="shared" si="724"/>
        <v>1.7890530471354413</v>
      </c>
      <c r="DH387" s="81">
        <f t="shared" si="724"/>
        <v>1.1267069610459847E-3</v>
      </c>
      <c r="DI387" s="81">
        <f t="shared" si="770"/>
        <v>4.4163945037808572E-2</v>
      </c>
      <c r="DJ387" s="81">
        <f t="shared" si="731"/>
        <v>0.24235034740780328</v>
      </c>
      <c r="DK387" s="81">
        <f t="shared" si="731"/>
        <v>5.9207048458149777E-3</v>
      </c>
      <c r="DL387" s="81">
        <f t="shared" si="731"/>
        <v>0.6481922569248022</v>
      </c>
      <c r="DM387" s="81">
        <f t="shared" si="731"/>
        <v>1.1715949740893837E-2</v>
      </c>
      <c r="DN387" s="81">
        <f t="shared" si="731"/>
        <v>-1.1294166240446345E-4</v>
      </c>
      <c r="DO387" s="81">
        <f t="shared" si="731"/>
        <v>6.3696972270584743E-5</v>
      </c>
      <c r="DP387" s="81">
        <f t="shared" si="771"/>
        <v>1.2236987016951517E-3</v>
      </c>
      <c r="DQ387" s="81">
        <f t="shared" si="772"/>
        <v>2.7436974120651714</v>
      </c>
      <c r="DR387" s="81">
        <f t="shared" si="773"/>
        <v>2.1868300686568136</v>
      </c>
      <c r="DS387" s="59"/>
      <c r="DT387" s="82">
        <f t="shared" si="725"/>
        <v>1.9561774989489393</v>
      </c>
      <c r="DU387" s="82">
        <f t="shared" si="725"/>
        <v>1.2319583304901502E-3</v>
      </c>
      <c r="DV387" s="82">
        <f t="shared" si="774"/>
        <v>4.3822501051060669E-2</v>
      </c>
      <c r="DW387" s="82">
        <f t="shared" si="775"/>
        <v>2.0563527588397107E-2</v>
      </c>
      <c r="DX387" s="82">
        <f t="shared" si="776"/>
        <v>6.4386028639457776E-2</v>
      </c>
      <c r="DY387" s="82">
        <f t="shared" si="726"/>
        <v>0.52997902686080911</v>
      </c>
      <c r="DZ387" s="82">
        <f t="shared" si="726"/>
        <v>1.2947575384470297E-2</v>
      </c>
      <c r="EA387" s="82">
        <f t="shared" si="726"/>
        <v>1.4174863177136803</v>
      </c>
      <c r="EB387" s="82">
        <f t="shared" si="726"/>
        <v>2.5620791176258647E-2</v>
      </c>
      <c r="EC387" s="82">
        <f t="shared" si="727"/>
        <v>-4.9396844670033494E-4</v>
      </c>
      <c r="ED387" s="82">
        <f t="shared" si="727"/>
        <v>2.78588908487428E-4</v>
      </c>
      <c r="EE387" s="82">
        <f t="shared" si="727"/>
        <v>1.7840140772288414E-3</v>
      </c>
      <c r="EF387" s="81">
        <f t="shared" si="777"/>
        <v>4.0093978315931214</v>
      </c>
      <c r="EG387" s="81">
        <f t="shared" si="778"/>
        <v>1.8517074277754085E-2</v>
      </c>
      <c r="EH387" s="81">
        <f t="shared" si="779"/>
        <v>2.8127410612341919E-2</v>
      </c>
      <c r="EI387" s="81">
        <f t="shared" si="780"/>
        <v>-4.9396844670033494E-4</v>
      </c>
      <c r="EJ387" s="81">
        <f t="shared" si="781"/>
        <v>1.2319583304901502E-3</v>
      </c>
      <c r="EK387" s="81">
        <f t="shared" si="782"/>
        <v>1.7840140772288414E-3</v>
      </c>
      <c r="EL387" s="81">
        <f t="shared" si="783"/>
        <v>1.9273481957868599E-2</v>
      </c>
      <c r="EM387" s="81">
        <f t="shared" si="784"/>
        <v>2.5620791176258647E-2</v>
      </c>
      <c r="EN387" s="81">
        <f t="shared" si="785"/>
        <v>0.95714334424717118</v>
      </c>
      <c r="EO387" s="81">
        <f t="shared" si="786"/>
        <v>0.69206725825367588</v>
      </c>
      <c r="EP387" s="81">
        <f t="shared" si="787"/>
        <v>1.8525240561109088E-2</v>
      </c>
      <c r="EQ387" s="81">
        <f t="shared" si="788"/>
        <v>0.49776925114387022</v>
      </c>
      <c r="ER387" s="81">
        <f t="shared" si="789"/>
        <v>2.5555661722316776E-2</v>
      </c>
      <c r="ES387" s="81">
        <f t="shared" si="790"/>
        <v>0.26515068364398153</v>
      </c>
      <c r="ET387" s="81">
        <f t="shared" si="791"/>
        <v>0.50696961144899777</v>
      </c>
      <c r="EU387" s="81">
        <f t="shared" si="792"/>
        <v>1.0045596213423171</v>
      </c>
      <c r="EV387" s="59"/>
      <c r="EW387" s="59"/>
      <c r="EX387" s="59"/>
      <c r="EY387" s="59"/>
      <c r="EZ387" s="59">
        <f t="shared" si="793"/>
        <v>9.1897601304350096E-2</v>
      </c>
      <c r="FA387" s="59">
        <f t="shared" si="794"/>
        <v>929.34601910292486</v>
      </c>
      <c r="FB387" s="59"/>
      <c r="FC387" s="59">
        <f t="shared" si="795"/>
        <v>1116.9040369322802</v>
      </c>
      <c r="FD387" s="59">
        <f t="shared" si="796"/>
        <v>872.61351295793042</v>
      </c>
      <c r="FE387" s="59">
        <f t="shared" si="797"/>
        <v>1161.8855271271846</v>
      </c>
      <c r="FF387" s="59">
        <f t="shared" si="798"/>
        <v>747.92613860363497</v>
      </c>
      <c r="FG387" s="59">
        <f t="shared" si="799"/>
        <v>0.4513932529061585</v>
      </c>
      <c r="FH387" s="59">
        <f t="shared" si="800"/>
        <v>1609.71550608077</v>
      </c>
      <c r="FI387" s="59">
        <f t="shared" si="801"/>
        <v>967.02913055103625</v>
      </c>
      <c r="FJ387" s="59"/>
      <c r="FK387" s="59">
        <f t="shared" si="802"/>
        <v>1153.4964053004255</v>
      </c>
      <c r="FL387" s="59">
        <f t="shared" si="803"/>
        <v>556.1165114703997</v>
      </c>
      <c r="FM387" s="59"/>
      <c r="FN387" s="59">
        <f t="shared" si="804"/>
        <v>21.603493537192861</v>
      </c>
      <c r="FO387" s="59">
        <f t="shared" si="805"/>
        <v>18.180791645297305</v>
      </c>
      <c r="FP387" s="59"/>
      <c r="FQ387" s="59">
        <f t="shared" si="806"/>
        <v>26.23</v>
      </c>
      <c r="FR387" s="59">
        <f t="shared" si="807"/>
        <v>32.44</v>
      </c>
      <c r="FS387" s="59">
        <f t="shared" si="808"/>
        <v>28.6</v>
      </c>
      <c r="FT387" s="59">
        <f t="shared" si="809"/>
        <v>1429.629715225401</v>
      </c>
      <c r="FU387" s="59">
        <f t="shared" si="810"/>
        <v>603.10416350616129</v>
      </c>
      <c r="FV387" s="59"/>
      <c r="FW387" s="59"/>
      <c r="FX387" s="59"/>
      <c r="FY387" s="59"/>
      <c r="FZ387" s="59"/>
      <c r="GA387" s="59"/>
      <c r="GB387" s="59"/>
      <c r="GC387" s="59"/>
      <c r="GD387" s="60"/>
    </row>
    <row r="388" spans="1:186">
      <c r="C388" s="24" t="s">
        <v>239</v>
      </c>
      <c r="D388" s="24" t="s">
        <v>238</v>
      </c>
      <c r="E388" s="24"/>
      <c r="F388" s="23">
        <v>53.154000000000003</v>
      </c>
      <c r="G388" s="23">
        <v>0.19700000000000001</v>
      </c>
      <c r="H388" s="23">
        <v>2.2360000000000002</v>
      </c>
      <c r="I388" s="23">
        <v>5.7060000000000004</v>
      </c>
      <c r="J388" s="23">
        <v>0.16</v>
      </c>
      <c r="K388" s="23">
        <v>15.723000000000001</v>
      </c>
      <c r="L388" s="23">
        <v>23.187000000000001</v>
      </c>
      <c r="M388" s="23">
        <v>0.13800000000000001</v>
      </c>
      <c r="N388" s="23">
        <v>1.7000000000000001E-2</v>
      </c>
      <c r="O388" s="23">
        <v>8.5999999999999993E-2</v>
      </c>
      <c r="Q388" s="24">
        <v>53.807000000000002</v>
      </c>
      <c r="R388" s="24">
        <v>6.2E-2</v>
      </c>
      <c r="S388" s="24">
        <v>1.4239999999999999</v>
      </c>
      <c r="T388" s="24">
        <v>18.035</v>
      </c>
      <c r="U388" s="24">
        <v>0.36499999999999999</v>
      </c>
      <c r="V388" s="24">
        <v>25.800999999999998</v>
      </c>
      <c r="W388" s="24">
        <v>0.373</v>
      </c>
      <c r="X388" s="24">
        <v>5.0000000000000001E-3</v>
      </c>
      <c r="Y388" s="24">
        <v>1.6E-2</v>
      </c>
      <c r="Z388" s="24">
        <v>6.5000000000000002E-2</v>
      </c>
      <c r="AB388" s="69">
        <f t="shared" si="813"/>
        <v>786.80245597945816</v>
      </c>
      <c r="AC388" s="69">
        <f t="shared" si="814"/>
        <v>11.390546267629238</v>
      </c>
      <c r="AD388" s="59"/>
      <c r="AE388" s="63">
        <f t="shared" si="732"/>
        <v>786.80245597945816</v>
      </c>
      <c r="AF388" s="63"/>
      <c r="AG388" s="63">
        <f t="shared" si="733"/>
        <v>890.36611175472478</v>
      </c>
      <c r="AH388" s="63">
        <f t="shared" si="734"/>
        <v>852.56682547999856</v>
      </c>
      <c r="AI388" s="63">
        <f t="shared" si="735"/>
        <v>11.390546267629238</v>
      </c>
      <c r="AJ388" s="63">
        <f t="shared" si="736"/>
        <v>-1.6649587840677214</v>
      </c>
      <c r="AK388" s="63">
        <f t="shared" si="737"/>
        <v>925.82001979538973</v>
      </c>
      <c r="AL388" s="79">
        <f t="shared" si="738"/>
        <v>0.51917855457865181</v>
      </c>
      <c r="AM388" s="80"/>
      <c r="AN388" s="59">
        <f t="shared" si="739"/>
        <v>0.1600295501768538</v>
      </c>
      <c r="AO388" s="59"/>
      <c r="AP388" s="59">
        <f t="shared" si="811"/>
        <v>0.88465705683514673</v>
      </c>
      <c r="AQ388" s="59">
        <f t="shared" si="811"/>
        <v>2.466236348067322E-3</v>
      </c>
      <c r="AR388" s="59">
        <f t="shared" si="811"/>
        <v>2.1929953609713521E-2</v>
      </c>
      <c r="AS388" s="59">
        <f t="shared" si="811"/>
        <v>7.9419428113308391E-2</v>
      </c>
      <c r="AT388" s="59">
        <f t="shared" si="811"/>
        <v>2.2555066079295153E-3</v>
      </c>
      <c r="AU388" s="59">
        <f t="shared" si="740"/>
        <v>0.39010629112454226</v>
      </c>
      <c r="AV388" s="59">
        <f t="shared" si="740"/>
        <v>0.41348208012497017</v>
      </c>
      <c r="AW388" s="59">
        <f t="shared" si="740"/>
        <v>2.2265642016879939E-3</v>
      </c>
      <c r="AX388" s="59">
        <f t="shared" si="740"/>
        <v>1.8047475476665677E-4</v>
      </c>
      <c r="AY388" s="59">
        <f t="shared" si="740"/>
        <v>5.6579617390205934E-4</v>
      </c>
      <c r="AZ388" s="59">
        <f t="shared" si="741"/>
        <v>1.7972893878940346</v>
      </c>
      <c r="BA388" s="59"/>
      <c r="BB388" s="81">
        <f t="shared" si="720"/>
        <v>1.7693141136702935</v>
      </c>
      <c r="BC388" s="81">
        <f t="shared" si="720"/>
        <v>4.9324726961346441E-3</v>
      </c>
      <c r="BD388" s="81">
        <f t="shared" si="742"/>
        <v>6.5789860829140567E-2</v>
      </c>
      <c r="BE388" s="81">
        <f t="shared" si="730"/>
        <v>7.9419428113308391E-2</v>
      </c>
      <c r="BF388" s="81">
        <f t="shared" si="730"/>
        <v>2.2555066079295153E-3</v>
      </c>
      <c r="BG388" s="81">
        <f t="shared" si="730"/>
        <v>0.39010629112454226</v>
      </c>
      <c r="BH388" s="81">
        <f t="shared" ref="BH388:BJ451" si="815">AV388</f>
        <v>0.41348208012497017</v>
      </c>
      <c r="BI388" s="81">
        <f t="shared" si="815"/>
        <v>2.2265642016879939E-3</v>
      </c>
      <c r="BJ388" s="81">
        <f t="shared" si="815"/>
        <v>1.8047475476665677E-4</v>
      </c>
      <c r="BK388" s="81">
        <f t="shared" si="743"/>
        <v>1.697388521706178E-3</v>
      </c>
      <c r="BL388" s="81">
        <f t="shared" si="744"/>
        <v>2.7294041806444795</v>
      </c>
      <c r="BM388" s="81">
        <f t="shared" si="745"/>
        <v>2.1982819703101839</v>
      </c>
      <c r="BN388" s="59"/>
      <c r="BO388" s="82">
        <f t="shared" si="721"/>
        <v>1.9447256579483747</v>
      </c>
      <c r="BP388" s="82">
        <f t="shared" si="721"/>
        <v>5.4214828984800257E-3</v>
      </c>
      <c r="BQ388" s="82">
        <f t="shared" si="746"/>
        <v>5.5274342051625291E-2</v>
      </c>
      <c r="BR388" s="82">
        <f t="shared" si="747"/>
        <v>4.114210120831864E-2</v>
      </c>
      <c r="BS388" s="82">
        <f t="shared" si="748"/>
        <v>9.6416443259943932E-2</v>
      </c>
      <c r="BT388" s="82">
        <f t="shared" si="722"/>
        <v>0.17458629691383157</v>
      </c>
      <c r="BU388" s="82">
        <f t="shared" si="722"/>
        <v>4.9582395101269343E-3</v>
      </c>
      <c r="BV388" s="82">
        <f t="shared" si="722"/>
        <v>0.85756362628365701</v>
      </c>
      <c r="BW388" s="82">
        <f t="shared" si="722"/>
        <v>0.9089502017850728</v>
      </c>
      <c r="BX388" s="82">
        <f t="shared" si="723"/>
        <v>9.789231880617609E-3</v>
      </c>
      <c r="BY388" s="82">
        <f t="shared" si="723"/>
        <v>7.9346879899938702E-4</v>
      </c>
      <c r="BZ388" s="82">
        <f t="shared" si="723"/>
        <v>2.4875590559187647E-3</v>
      </c>
      <c r="CA388" s="81">
        <f t="shared" si="749"/>
        <v>4.0056922083350228</v>
      </c>
      <c r="CB388" s="81">
        <f t="shared" si="750"/>
        <v>1.0590947871045451E-2</v>
      </c>
      <c r="CC388" s="81">
        <f t="shared" si="751"/>
        <v>1.7052358610614604E-2</v>
      </c>
      <c r="CD388" s="81">
        <f t="shared" si="752"/>
        <v>9.789231880617609E-3</v>
      </c>
      <c r="CE388" s="81">
        <f t="shared" si="753"/>
        <v>3.1352869327701031E-2</v>
      </c>
      <c r="CF388" s="81">
        <f t="shared" si="754"/>
        <v>1.196073636196213E-2</v>
      </c>
      <c r="CG388" s="81">
        <f t="shared" si="755"/>
        <v>1.2437795279593824E-3</v>
      </c>
      <c r="CH388" s="81">
        <f t="shared" si="756"/>
        <v>0.86439281656745026</v>
      </c>
      <c r="CI388" s="81">
        <f t="shared" si="757"/>
        <v>8.38785533150192E-2</v>
      </c>
      <c r="CJ388" s="81">
        <f t="shared" si="758"/>
        <v>6.9357468135687578E-2</v>
      </c>
      <c r="CK388" s="81">
        <f t="shared" si="759"/>
        <v>0.71474882270125195</v>
      </c>
      <c r="CL388" s="81">
        <f t="shared" si="760"/>
        <v>1.0026179869807097</v>
      </c>
      <c r="CM388" s="81">
        <f t="shared" si="761"/>
        <v>0.86439281656745026</v>
      </c>
      <c r="CN388" s="81"/>
      <c r="CO388" s="59">
        <f t="shared" si="762"/>
        <v>0.8394656079543712</v>
      </c>
      <c r="CP388" s="81">
        <f t="shared" si="763"/>
        <v>0.16399534904278612</v>
      </c>
      <c r="CQ388" s="81">
        <f t="shared" si="764"/>
        <v>0.22468968147049415</v>
      </c>
      <c r="CR388" s="82">
        <f t="shared" si="765"/>
        <v>0.63364564218883723</v>
      </c>
      <c r="CS388" s="82">
        <f t="shared" si="766"/>
        <v>0.33265630028502358</v>
      </c>
      <c r="CT388" s="82">
        <f t="shared" si="767"/>
        <v>7.6062058930931806E-2</v>
      </c>
      <c r="CU388" s="59">
        <f t="shared" si="812"/>
        <v>0.89552512053897615</v>
      </c>
      <c r="CV388" s="59">
        <f t="shared" si="812"/>
        <v>7.7617590649834496E-4</v>
      </c>
      <c r="CW388" s="59">
        <f t="shared" si="812"/>
        <v>1.3966124302429359E-2</v>
      </c>
      <c r="CX388" s="59">
        <f t="shared" si="812"/>
        <v>0.25102162390878319</v>
      </c>
      <c r="CY388" s="59">
        <f t="shared" si="812"/>
        <v>5.1453744493392068E-3</v>
      </c>
      <c r="CZ388" s="59">
        <f t="shared" si="768"/>
        <v>0.64015343237959121</v>
      </c>
      <c r="DA388" s="59">
        <f t="shared" si="768"/>
        <v>6.6515209335668204E-3</v>
      </c>
      <c r="DB388" s="59">
        <f t="shared" si="768"/>
        <v>8.0672616003188186E-5</v>
      </c>
      <c r="DC388" s="59">
        <f t="shared" si="768"/>
        <v>1.6985859272155931E-4</v>
      </c>
      <c r="DD388" s="59">
        <f t="shared" si="768"/>
        <v>4.2763664306551003E-4</v>
      </c>
      <c r="DE388" s="59">
        <f t="shared" si="769"/>
        <v>1.8139175402709746</v>
      </c>
      <c r="DF388" s="59"/>
      <c r="DG388" s="81">
        <f t="shared" si="724"/>
        <v>1.7910502410779523</v>
      </c>
      <c r="DH388" s="81">
        <f t="shared" si="724"/>
        <v>1.5523518129966899E-3</v>
      </c>
      <c r="DI388" s="81">
        <f t="shared" si="770"/>
        <v>4.1898372907288081E-2</v>
      </c>
      <c r="DJ388" s="81">
        <f t="shared" si="731"/>
        <v>0.25102162390878319</v>
      </c>
      <c r="DK388" s="81">
        <f t="shared" si="731"/>
        <v>5.1453744493392068E-3</v>
      </c>
      <c r="DL388" s="81">
        <f t="shared" si="731"/>
        <v>0.64015343237959121</v>
      </c>
      <c r="DM388" s="81">
        <f t="shared" ref="DM388:DO451" si="816">DA388</f>
        <v>6.6515209335668204E-3</v>
      </c>
      <c r="DN388" s="81">
        <f t="shared" si="816"/>
        <v>8.0672616003188186E-5</v>
      </c>
      <c r="DO388" s="81">
        <f t="shared" si="816"/>
        <v>1.6985859272155931E-4</v>
      </c>
      <c r="DP388" s="81">
        <f t="shared" si="771"/>
        <v>1.2829099291965301E-3</v>
      </c>
      <c r="DQ388" s="81">
        <f t="shared" si="772"/>
        <v>2.7390063586074382</v>
      </c>
      <c r="DR388" s="81">
        <f t="shared" si="773"/>
        <v>2.1905754183975357</v>
      </c>
      <c r="DS388" s="59"/>
      <c r="DT388" s="82">
        <f t="shared" si="725"/>
        <v>1.9617153156101712</v>
      </c>
      <c r="DU388" s="82">
        <f t="shared" si="725"/>
        <v>1.7002718611276986E-3</v>
      </c>
      <c r="DV388" s="82">
        <f t="shared" si="774"/>
        <v>3.8284684389828794E-2</v>
      </c>
      <c r="DW388" s="82">
        <f t="shared" si="775"/>
        <v>2.2903012784543576E-2</v>
      </c>
      <c r="DX388" s="82">
        <f t="shared" si="776"/>
        <v>6.118769717437237E-2</v>
      </c>
      <c r="DY388" s="82">
        <f t="shared" si="726"/>
        <v>0.54988179882081156</v>
      </c>
      <c r="DZ388" s="82">
        <f t="shared" si="726"/>
        <v>1.1271330787173222E-2</v>
      </c>
      <c r="EA388" s="82">
        <f t="shared" si="726"/>
        <v>1.4023043729735416</v>
      </c>
      <c r="EB388" s="82">
        <f t="shared" si="726"/>
        <v>1.4570658252028105E-2</v>
      </c>
      <c r="EC388" s="82">
        <f t="shared" si="727"/>
        <v>3.5343889910881537E-4</v>
      </c>
      <c r="ED388" s="82">
        <f t="shared" si="727"/>
        <v>7.4417611563889281E-4</v>
      </c>
      <c r="EE388" s="82">
        <f t="shared" si="727"/>
        <v>1.8735406366106944E-3</v>
      </c>
      <c r="EF388" s="81">
        <f t="shared" si="777"/>
        <v>4.0056026011305832</v>
      </c>
      <c r="EG388" s="81">
        <f t="shared" si="778"/>
        <v>1.0461026145527939E-2</v>
      </c>
      <c r="EH388" s="81">
        <f t="shared" si="779"/>
        <v>1.6784294464963878E-2</v>
      </c>
      <c r="EI388" s="81">
        <f t="shared" si="780"/>
        <v>3.5343889910881537E-4</v>
      </c>
      <c r="EJ388" s="81">
        <f t="shared" si="781"/>
        <v>1.7002718611276986E-3</v>
      </c>
      <c r="EK388" s="81">
        <f t="shared" si="782"/>
        <v>1.8735406366106944E-3</v>
      </c>
      <c r="EL388" s="81">
        <f t="shared" si="783"/>
        <v>2.0676033248824065E-2</v>
      </c>
      <c r="EM388" s="81">
        <f t="shared" si="784"/>
        <v>1.4570658252028105E-2</v>
      </c>
      <c r="EN388" s="81">
        <f t="shared" si="785"/>
        <v>0.96325526960977326</v>
      </c>
      <c r="EO388" s="81">
        <f t="shared" si="786"/>
        <v>0.68795839741252873</v>
      </c>
      <c r="EP388" s="81">
        <f t="shared" si="787"/>
        <v>1.0406386569130052E-2</v>
      </c>
      <c r="EQ388" s="81">
        <f t="shared" si="788"/>
        <v>0.48924863848125549</v>
      </c>
      <c r="ER388" s="81">
        <f t="shared" si="789"/>
        <v>1.4613651603900617E-2</v>
      </c>
      <c r="ES388" s="81">
        <f t="shared" si="790"/>
        <v>0.27780490657190143</v>
      </c>
      <c r="ET388" s="81">
        <f t="shared" si="791"/>
        <v>0.49543008732958393</v>
      </c>
      <c r="EU388" s="81">
        <f t="shared" si="792"/>
        <v>1.0024292125074727</v>
      </c>
      <c r="EV388" s="59"/>
      <c r="EW388" s="59"/>
      <c r="EX388" s="59"/>
      <c r="EY388" s="59"/>
      <c r="EZ388" s="59">
        <f t="shared" si="793"/>
        <v>9.0717208090697984E-2</v>
      </c>
      <c r="FA388" s="59">
        <f t="shared" si="794"/>
        <v>925.62363476064695</v>
      </c>
      <c r="FB388" s="59"/>
      <c r="FC388" s="59">
        <f t="shared" si="795"/>
        <v>1114.8037401326596</v>
      </c>
      <c r="FD388" s="59">
        <f t="shared" si="796"/>
        <v>875.07653115697553</v>
      </c>
      <c r="FE388" s="59">
        <f t="shared" si="797"/>
        <v>1042.928476183793</v>
      </c>
      <c r="FF388" s="59">
        <f t="shared" si="798"/>
        <v>661.42209412874308</v>
      </c>
      <c r="FG388" s="59">
        <f t="shared" si="799"/>
        <v>0.4592545871317793</v>
      </c>
      <c r="FH388" s="59">
        <f t="shared" si="800"/>
        <v>1622.2908548804294</v>
      </c>
      <c r="FI388" s="59">
        <f t="shared" si="801"/>
        <v>855.94077704290964</v>
      </c>
      <c r="FJ388" s="59"/>
      <c r="FK388" s="59">
        <f t="shared" si="802"/>
        <v>1143.024025048896</v>
      </c>
      <c r="FL388" s="59">
        <f t="shared" si="803"/>
        <v>578.96097982288131</v>
      </c>
      <c r="FM388" s="59"/>
      <c r="FN388" s="59">
        <f t="shared" si="804"/>
        <v>54.134479623513755</v>
      </c>
      <c r="FO388" s="59">
        <f t="shared" si="805"/>
        <v>40.56549842781493</v>
      </c>
      <c r="FP388" s="59"/>
      <c r="FQ388" s="59">
        <f t="shared" si="806"/>
        <v>26.23</v>
      </c>
      <c r="FR388" s="59">
        <f t="shared" si="807"/>
        <v>32.44</v>
      </c>
      <c r="FS388" s="59">
        <f t="shared" si="808"/>
        <v>28.6</v>
      </c>
      <c r="FT388" s="59">
        <f t="shared" si="809"/>
        <v>1457.5935940928093</v>
      </c>
      <c r="FU388" s="59">
        <f t="shared" si="810"/>
        <v>520.66690270734671</v>
      </c>
      <c r="FV388" s="59"/>
      <c r="FW388" s="59"/>
      <c r="FX388" s="59"/>
      <c r="FY388" s="59"/>
      <c r="FZ388" s="59"/>
      <c r="GA388" s="59"/>
      <c r="GB388" s="59"/>
      <c r="GC388" s="59"/>
      <c r="GD388" s="60"/>
    </row>
    <row r="389" spans="1:186">
      <c r="A389" s="23" t="s">
        <v>245</v>
      </c>
      <c r="B389" s="23" t="s">
        <v>214</v>
      </c>
      <c r="C389" s="24" t="s">
        <v>229</v>
      </c>
      <c r="D389" s="24" t="s">
        <v>207</v>
      </c>
      <c r="E389" s="24"/>
      <c r="F389" s="23">
        <v>53.02</v>
      </c>
      <c r="G389" s="23">
        <v>0.187</v>
      </c>
      <c r="H389" s="23">
        <v>2.089</v>
      </c>
      <c r="I389" s="23">
        <v>6.3259999999999996</v>
      </c>
      <c r="J389" s="23">
        <v>0.23200000000000001</v>
      </c>
      <c r="K389" s="23">
        <v>16.361999999999998</v>
      </c>
      <c r="L389" s="23">
        <v>22.178999999999998</v>
      </c>
      <c r="M389" s="23">
        <v>0.128</v>
      </c>
      <c r="N389" s="23">
        <v>8.0000000000000002E-3</v>
      </c>
      <c r="O389" s="23">
        <v>0.106</v>
      </c>
      <c r="Q389" s="24">
        <v>53.34</v>
      </c>
      <c r="R389" s="24">
        <v>1.6E-2</v>
      </c>
      <c r="S389" s="24">
        <v>1.679</v>
      </c>
      <c r="T389" s="24">
        <v>18.588999999999999</v>
      </c>
      <c r="U389" s="24">
        <v>0.39700000000000002</v>
      </c>
      <c r="V389" s="24">
        <v>25.393000000000001</v>
      </c>
      <c r="W389" s="24">
        <v>0.3</v>
      </c>
      <c r="X389" s="24">
        <v>-1E-3</v>
      </c>
      <c r="Y389" s="24">
        <v>2.1000000000000001E-2</v>
      </c>
      <c r="Z389" s="24">
        <v>5.3999999999999999E-2</v>
      </c>
      <c r="AB389" s="69">
        <f t="shared" si="813"/>
        <v>888.64984570214335</v>
      </c>
      <c r="AC389" s="69">
        <f t="shared" si="814"/>
        <v>18.536772586204187</v>
      </c>
      <c r="AD389" s="59"/>
      <c r="AE389" s="63">
        <f t="shared" si="732"/>
        <v>888.64984570214335</v>
      </c>
      <c r="AF389" s="63"/>
      <c r="AG389" s="63">
        <f t="shared" si="733"/>
        <v>977.54082495855732</v>
      </c>
      <c r="AH389" s="63">
        <f t="shared" si="734"/>
        <v>961.52637104774828</v>
      </c>
      <c r="AI389" s="63">
        <f t="shared" si="735"/>
        <v>18.536772586204187</v>
      </c>
      <c r="AJ389" s="63">
        <f t="shared" si="736"/>
        <v>-4.2765087597694809</v>
      </c>
      <c r="AK389" s="63">
        <f t="shared" si="737"/>
        <v>1098.3179107628789</v>
      </c>
      <c r="AL389" s="79">
        <f t="shared" si="738"/>
        <v>0.52814209580383265</v>
      </c>
      <c r="AM389" s="80"/>
      <c r="AN389" s="59">
        <f t="shared" si="739"/>
        <v>9.0479022573659099E-2</v>
      </c>
      <c r="AO389" s="59"/>
      <c r="AP389" s="59">
        <f t="shared" si="811"/>
        <v>0.88242685693267631</v>
      </c>
      <c r="AQ389" s="59">
        <f t="shared" si="811"/>
        <v>2.3410466857288793E-3</v>
      </c>
      <c r="AR389" s="59">
        <f t="shared" si="811"/>
        <v>2.0488225890291385E-2</v>
      </c>
      <c r="AS389" s="59">
        <f t="shared" si="811"/>
        <v>8.8048948868697657E-2</v>
      </c>
      <c r="AT389" s="59">
        <f t="shared" si="811"/>
        <v>3.2704845814977975E-3</v>
      </c>
      <c r="AU389" s="59">
        <f t="shared" si="740"/>
        <v>0.40596063953315265</v>
      </c>
      <c r="AV389" s="59">
        <f t="shared" si="740"/>
        <v>0.39550692435811929</v>
      </c>
      <c r="AW389" s="59">
        <f t="shared" si="740"/>
        <v>2.0652189696816173E-3</v>
      </c>
      <c r="AX389" s="59">
        <f t="shared" si="740"/>
        <v>8.4929296360779653E-5</v>
      </c>
      <c r="AY389" s="59">
        <f t="shared" si="740"/>
        <v>6.9737667946067781E-4</v>
      </c>
      <c r="AZ389" s="59">
        <f t="shared" si="741"/>
        <v>1.8008906517956671</v>
      </c>
      <c r="BA389" s="59"/>
      <c r="BB389" s="81">
        <f t="shared" si="720"/>
        <v>1.7648537138653526</v>
      </c>
      <c r="BC389" s="81">
        <f t="shared" si="720"/>
        <v>4.6820933714577587E-3</v>
      </c>
      <c r="BD389" s="81">
        <f t="shared" si="742"/>
        <v>6.1464677670874157E-2</v>
      </c>
      <c r="BE389" s="81">
        <f t="shared" ref="BE389:BJ452" si="817">AS389</f>
        <v>8.8048948868697657E-2</v>
      </c>
      <c r="BF389" s="81">
        <f t="shared" si="817"/>
        <v>3.2704845814977975E-3</v>
      </c>
      <c r="BG389" s="81">
        <f t="shared" si="817"/>
        <v>0.40596063953315265</v>
      </c>
      <c r="BH389" s="81">
        <f t="shared" si="815"/>
        <v>0.39550692435811929</v>
      </c>
      <c r="BI389" s="81">
        <f t="shared" si="815"/>
        <v>2.0652189696816173E-3</v>
      </c>
      <c r="BJ389" s="81">
        <f t="shared" si="815"/>
        <v>8.4929296360779653E-5</v>
      </c>
      <c r="BK389" s="81">
        <f t="shared" si="743"/>
        <v>2.0921300383820334E-3</v>
      </c>
      <c r="BL389" s="81">
        <f t="shared" si="744"/>
        <v>2.7280297605535768</v>
      </c>
      <c r="BM389" s="81">
        <f t="shared" si="745"/>
        <v>2.1993894959498057</v>
      </c>
      <c r="BN389" s="59"/>
      <c r="BO389" s="82">
        <f t="shared" si="721"/>
        <v>1.9408003600817303</v>
      </c>
      <c r="BP389" s="82">
        <f t="shared" si="721"/>
        <v>5.1488734901202031E-3</v>
      </c>
      <c r="BQ389" s="82">
        <f t="shared" si="746"/>
        <v>5.9199639918269709E-2</v>
      </c>
      <c r="BR389" s="82">
        <f t="shared" si="747"/>
        <v>3.0923537709237753E-2</v>
      </c>
      <c r="BS389" s="82">
        <f t="shared" si="748"/>
        <v>9.0123177627507461E-2</v>
      </c>
      <c r="BT389" s="82">
        <f t="shared" si="722"/>
        <v>0.19365393327123515</v>
      </c>
      <c r="BU389" s="82">
        <f t="shared" si="722"/>
        <v>7.193069435212052E-3</v>
      </c>
      <c r="BV389" s="82">
        <f t="shared" si="722"/>
        <v>0.8928655663582814</v>
      </c>
      <c r="BW389" s="82">
        <f t="shared" si="722"/>
        <v>0.86987377500866192</v>
      </c>
      <c r="BX389" s="82">
        <f t="shared" si="723"/>
        <v>9.0844418175080582E-3</v>
      </c>
      <c r="BY389" s="82">
        <f t="shared" si="723"/>
        <v>3.7358520462861365E-4</v>
      </c>
      <c r="BZ389" s="82">
        <f t="shared" si="723"/>
        <v>3.0676058870523389E-3</v>
      </c>
      <c r="CA389" s="81">
        <f t="shared" si="749"/>
        <v>4.0121843881819377</v>
      </c>
      <c r="CB389" s="81">
        <f t="shared" si="750"/>
        <v>2.3995191159247271E-2</v>
      </c>
      <c r="CC389" s="81">
        <f t="shared" si="751"/>
        <v>3.6442158195402641E-2</v>
      </c>
      <c r="CD389" s="81">
        <f t="shared" si="752"/>
        <v>9.0844418175080582E-3</v>
      </c>
      <c r="CE389" s="81">
        <f t="shared" si="753"/>
        <v>2.1839095891729693E-2</v>
      </c>
      <c r="CF389" s="81">
        <f t="shared" si="754"/>
        <v>1.8680272013270008E-2</v>
      </c>
      <c r="CG389" s="81">
        <f t="shared" si="755"/>
        <v>1.5338029435261694E-3</v>
      </c>
      <c r="CH389" s="81">
        <f t="shared" si="756"/>
        <v>0.82782060416013603</v>
      </c>
      <c r="CI389" s="81">
        <f t="shared" si="757"/>
        <v>0.1293494477346902</v>
      </c>
      <c r="CJ389" s="81">
        <f t="shared" si="758"/>
        <v>0.10559599585522364</v>
      </c>
      <c r="CK389" s="81">
        <f t="shared" si="759"/>
        <v>0.67580142487395223</v>
      </c>
      <c r="CL389" s="81">
        <f t="shared" si="760"/>
        <v>1.0083076645608602</v>
      </c>
      <c r="CM389" s="81">
        <f t="shared" si="761"/>
        <v>0.82782060416013603</v>
      </c>
      <c r="CN389" s="81"/>
      <c r="CO389" s="59">
        <f t="shared" si="762"/>
        <v>0.84032483703243654</v>
      </c>
      <c r="CP389" s="81">
        <f t="shared" si="763"/>
        <v>0.16965874211198786</v>
      </c>
      <c r="CQ389" s="81">
        <f t="shared" si="764"/>
        <v>0.2365585979783672</v>
      </c>
      <c r="CR389" s="82">
        <f t="shared" si="765"/>
        <v>0.6137050419840433</v>
      </c>
      <c r="CS389" s="82">
        <f t="shared" si="766"/>
        <v>0.34527558833438859</v>
      </c>
      <c r="CT389" s="82">
        <f t="shared" si="767"/>
        <v>0.11447497447362884</v>
      </c>
      <c r="CU389" s="59">
        <f t="shared" si="812"/>
        <v>0.8877527074460384</v>
      </c>
      <c r="CV389" s="59">
        <f t="shared" si="812"/>
        <v>2.0030345974150838E-4</v>
      </c>
      <c r="CW389" s="59">
        <f t="shared" si="812"/>
        <v>1.6467080550406528E-2</v>
      </c>
      <c r="CX389" s="59">
        <f t="shared" si="812"/>
        <v>0.25873251826117938</v>
      </c>
      <c r="CY389" s="59">
        <f t="shared" si="812"/>
        <v>5.5964757709251103E-3</v>
      </c>
      <c r="CZ389" s="59">
        <f t="shared" si="768"/>
        <v>0.63003046813747388</v>
      </c>
      <c r="DA389" s="59">
        <f t="shared" si="768"/>
        <v>5.3497487401341715E-3</v>
      </c>
      <c r="DB389" s="59">
        <f t="shared" si="768"/>
        <v>-1.6134523200637635E-5</v>
      </c>
      <c r="DC389" s="59">
        <f t="shared" si="768"/>
        <v>2.2293940294704659E-4</v>
      </c>
      <c r="DD389" s="59">
        <f t="shared" si="768"/>
        <v>3.5526736500826985E-4</v>
      </c>
      <c r="DE389" s="59">
        <f t="shared" si="769"/>
        <v>1.8046913746106539</v>
      </c>
      <c r="DF389" s="59"/>
      <c r="DG389" s="81">
        <f t="shared" si="724"/>
        <v>1.7755054148920768</v>
      </c>
      <c r="DH389" s="81">
        <f t="shared" si="724"/>
        <v>4.0060691948301676E-4</v>
      </c>
      <c r="DI389" s="81">
        <f t="shared" si="770"/>
        <v>4.9401241651219584E-2</v>
      </c>
      <c r="DJ389" s="81">
        <f t="shared" ref="DJ389:DO452" si="818">CX389</f>
        <v>0.25873251826117938</v>
      </c>
      <c r="DK389" s="81">
        <f t="shared" si="818"/>
        <v>5.5964757709251103E-3</v>
      </c>
      <c r="DL389" s="81">
        <f t="shared" si="818"/>
        <v>0.63003046813747388</v>
      </c>
      <c r="DM389" s="81">
        <f t="shared" si="816"/>
        <v>5.3497487401341715E-3</v>
      </c>
      <c r="DN389" s="81">
        <f t="shared" si="816"/>
        <v>-1.6134523200637635E-5</v>
      </c>
      <c r="DO389" s="81">
        <f t="shared" si="816"/>
        <v>2.2293940294704659E-4</v>
      </c>
      <c r="DP389" s="81">
        <f t="shared" si="771"/>
        <v>1.0658020950248094E-3</v>
      </c>
      <c r="DQ389" s="81">
        <f t="shared" si="772"/>
        <v>2.7262890813472627</v>
      </c>
      <c r="DR389" s="81">
        <f t="shared" si="773"/>
        <v>2.2007937606656713</v>
      </c>
      <c r="DS389" s="59"/>
      <c r="DT389" s="82">
        <f t="shared" si="725"/>
        <v>1.9537606195612984</v>
      </c>
      <c r="DU389" s="82">
        <f t="shared" si="725"/>
        <v>4.4082660443885911E-4</v>
      </c>
      <c r="DV389" s="82">
        <f t="shared" si="774"/>
        <v>4.6239380438701572E-2</v>
      </c>
      <c r="DW389" s="82">
        <f t="shared" si="775"/>
        <v>2.6241915824725862E-2</v>
      </c>
      <c r="DX389" s="82">
        <f t="shared" si="776"/>
        <v>7.2481296263427433E-2</v>
      </c>
      <c r="DY389" s="82">
        <f t="shared" si="726"/>
        <v>0.56941691187052046</v>
      </c>
      <c r="DZ389" s="82">
        <f t="shared" si="726"/>
        <v>1.2316688958368585E-2</v>
      </c>
      <c r="EA389" s="82">
        <f t="shared" si="726"/>
        <v>1.3865671233062244</v>
      </c>
      <c r="EB389" s="82">
        <f t="shared" si="726"/>
        <v>1.1773693648416321E-2</v>
      </c>
      <c r="EC389" s="82">
        <f t="shared" si="727"/>
        <v>-7.1017515982557653E-5</v>
      </c>
      <c r="ED389" s="82">
        <f t="shared" si="727"/>
        <v>9.8128729402478018E-4</v>
      </c>
      <c r="EE389" s="82">
        <f t="shared" si="727"/>
        <v>1.5637404005566678E-3</v>
      </c>
      <c r="EF389" s="81">
        <f t="shared" si="777"/>
        <v>4.0092311703912937</v>
      </c>
      <c r="EG389" s="81">
        <f t="shared" si="778"/>
        <v>1.748105348855877E-2</v>
      </c>
      <c r="EH389" s="81">
        <f t="shared" si="779"/>
        <v>2.7629747447242892E-2</v>
      </c>
      <c r="EI389" s="81">
        <f t="shared" si="780"/>
        <v>-7.1017515982557653E-5</v>
      </c>
      <c r="EJ389" s="81">
        <f t="shared" si="781"/>
        <v>4.4082660443885911E-4</v>
      </c>
      <c r="EK389" s="81">
        <f t="shared" si="782"/>
        <v>1.5637404005566678E-3</v>
      </c>
      <c r="EL389" s="81">
        <f t="shared" si="783"/>
        <v>2.4749192940151751E-2</v>
      </c>
      <c r="EM389" s="81">
        <f t="shared" si="784"/>
        <v>1.1773693648416321E-2</v>
      </c>
      <c r="EN389" s="81">
        <f t="shared" si="785"/>
        <v>0.96566850547105332</v>
      </c>
      <c r="EO389" s="81">
        <f t="shared" si="786"/>
        <v>0.68026403957493364</v>
      </c>
      <c r="EP389" s="81">
        <f t="shared" si="787"/>
        <v>8.2939646023585754E-3</v>
      </c>
      <c r="EQ389" s="81">
        <f t="shared" si="788"/>
        <v>0.4767569628589855</v>
      </c>
      <c r="ER389" s="81">
        <f t="shared" si="789"/>
        <v>1.1853457270056092E-2</v>
      </c>
      <c r="ES389" s="81">
        <f t="shared" si="790"/>
        <v>0.2847227286188112</v>
      </c>
      <c r="ET389" s="81">
        <f t="shared" si="791"/>
        <v>0.48247035189788434</v>
      </c>
      <c r="EU389" s="81">
        <f t="shared" si="792"/>
        <v>1.0041249415486344</v>
      </c>
      <c r="EV389" s="59"/>
      <c r="EW389" s="59"/>
      <c r="EX389" s="59"/>
      <c r="EY389" s="59"/>
      <c r="EZ389" s="59">
        <f t="shared" si="793"/>
        <v>0.13047135651208611</v>
      </c>
      <c r="FA389" s="59">
        <f t="shared" si="794"/>
        <v>1030.2611279095811</v>
      </c>
      <c r="FB389" s="59"/>
      <c r="FC389" s="59">
        <f t="shared" si="795"/>
        <v>1246.9856341892516</v>
      </c>
      <c r="FD389" s="59">
        <f t="shared" si="796"/>
        <v>975.17194281961338</v>
      </c>
      <c r="FE389" s="59">
        <f t="shared" si="797"/>
        <v>1007.1418475473857</v>
      </c>
      <c r="FF389" s="59">
        <f t="shared" si="798"/>
        <v>629.18575375121122</v>
      </c>
      <c r="FG389" s="59">
        <f t="shared" si="799"/>
        <v>0.49618278579464853</v>
      </c>
      <c r="FH389" s="59">
        <f t="shared" si="800"/>
        <v>1680.7453272852313</v>
      </c>
      <c r="FI389" s="59">
        <f t="shared" si="801"/>
        <v>824.73303652278594</v>
      </c>
      <c r="FJ389" s="59"/>
      <c r="FK389" s="59">
        <f t="shared" si="802"/>
        <v>1150.8353221838761</v>
      </c>
      <c r="FL389" s="59">
        <f t="shared" si="803"/>
        <v>609.18571359723774</v>
      </c>
      <c r="FM389" s="59"/>
      <c r="FN389" s="59">
        <f t="shared" si="804"/>
        <v>109.66767801762484</v>
      </c>
      <c r="FO389" s="59">
        <f t="shared" si="805"/>
        <v>74.064555369530467</v>
      </c>
      <c r="FP389" s="59"/>
      <c r="FQ389" s="59">
        <f t="shared" si="806"/>
        <v>26.23</v>
      </c>
      <c r="FR389" s="59">
        <f t="shared" si="807"/>
        <v>32.44</v>
      </c>
      <c r="FS389" s="59">
        <f t="shared" si="808"/>
        <v>28.6</v>
      </c>
      <c r="FT389" s="59">
        <f t="shared" si="809"/>
        <v>1510.0861284756011</v>
      </c>
      <c r="FU389" s="59">
        <f t="shared" si="810"/>
        <v>489.72790414837323</v>
      </c>
      <c r="FV389" s="59"/>
      <c r="FW389" s="59"/>
      <c r="FX389" s="59"/>
      <c r="FY389" s="59"/>
      <c r="FZ389" s="59"/>
      <c r="GA389" s="59"/>
      <c r="GB389" s="59"/>
      <c r="GC389" s="59"/>
      <c r="GD389" s="60"/>
    </row>
    <row r="390" spans="1:186">
      <c r="C390" s="24" t="s">
        <v>230</v>
      </c>
      <c r="D390" s="24" t="s">
        <v>207</v>
      </c>
      <c r="E390" s="24"/>
      <c r="F390" s="23">
        <v>53.02</v>
      </c>
      <c r="G390" s="23">
        <v>0.187</v>
      </c>
      <c r="H390" s="23">
        <v>2.089</v>
      </c>
      <c r="I390" s="23">
        <v>6.3259999999999996</v>
      </c>
      <c r="J390" s="23">
        <v>0.23200000000000001</v>
      </c>
      <c r="K390" s="23">
        <v>16.361999999999998</v>
      </c>
      <c r="L390" s="23">
        <v>22.178999999999998</v>
      </c>
      <c r="M390" s="23">
        <v>0.128</v>
      </c>
      <c r="N390" s="23">
        <v>8.0000000000000002E-3</v>
      </c>
      <c r="O390" s="23">
        <v>0.106</v>
      </c>
      <c r="Q390" s="24">
        <v>53.77</v>
      </c>
      <c r="R390" s="24">
        <v>0.02</v>
      </c>
      <c r="S390" s="24">
        <v>1.4690000000000001</v>
      </c>
      <c r="T390" s="24">
        <v>18.443000000000001</v>
      </c>
      <c r="U390" s="24">
        <v>0.40200000000000002</v>
      </c>
      <c r="V390" s="24">
        <v>25.861999999999998</v>
      </c>
      <c r="W390" s="24">
        <v>0.29099999999999998</v>
      </c>
      <c r="X390" s="24">
        <v>8.0000000000000002E-3</v>
      </c>
      <c r="Y390" s="24">
        <v>6.0000000000000001E-3</v>
      </c>
      <c r="Z390" s="24">
        <v>0.13</v>
      </c>
      <c r="AB390" s="69">
        <f t="shared" si="813"/>
        <v>892.77892555444771</v>
      </c>
      <c r="AC390" s="69">
        <f t="shared" si="814"/>
        <v>18.889098349284623</v>
      </c>
      <c r="AD390" s="59"/>
      <c r="AE390" s="63">
        <f t="shared" si="732"/>
        <v>892.77892555444771</v>
      </c>
      <c r="AF390" s="63"/>
      <c r="AG390" s="63">
        <f t="shared" si="733"/>
        <v>980.81240190187214</v>
      </c>
      <c r="AH390" s="63">
        <f t="shared" si="734"/>
        <v>966.11939176300507</v>
      </c>
      <c r="AI390" s="63">
        <f t="shared" si="735"/>
        <v>18.889098349284623</v>
      </c>
      <c r="AJ390" s="63">
        <f t="shared" si="736"/>
        <v>-5.1946218003188704</v>
      </c>
      <c r="AK390" s="63">
        <f t="shared" si="737"/>
        <v>1101.7240252248937</v>
      </c>
      <c r="AL390" s="79">
        <f t="shared" si="738"/>
        <v>0.54215484143677839</v>
      </c>
      <c r="AM390" s="80"/>
      <c r="AN390" s="59">
        <f t="shared" si="739"/>
        <v>8.7149781917659111E-2</v>
      </c>
      <c r="AO390" s="59"/>
      <c r="AP390" s="59">
        <f t="shared" si="811"/>
        <v>0.88242685693267631</v>
      </c>
      <c r="AQ390" s="59">
        <f t="shared" si="811"/>
        <v>2.3410466857288793E-3</v>
      </c>
      <c r="AR390" s="59">
        <f t="shared" si="811"/>
        <v>2.0488225890291385E-2</v>
      </c>
      <c r="AS390" s="59">
        <f t="shared" si="811"/>
        <v>8.8048948868697657E-2</v>
      </c>
      <c r="AT390" s="59">
        <f t="shared" si="811"/>
        <v>3.2704845814977975E-3</v>
      </c>
      <c r="AU390" s="59">
        <f t="shared" si="740"/>
        <v>0.40596063953315265</v>
      </c>
      <c r="AV390" s="59">
        <f t="shared" si="740"/>
        <v>0.39550692435811929</v>
      </c>
      <c r="AW390" s="59">
        <f t="shared" si="740"/>
        <v>2.0652189696816173E-3</v>
      </c>
      <c r="AX390" s="59">
        <f t="shared" si="740"/>
        <v>8.4929296360779653E-5</v>
      </c>
      <c r="AY390" s="59">
        <f t="shared" si="740"/>
        <v>6.9737667946067781E-4</v>
      </c>
      <c r="AZ390" s="59">
        <f t="shared" si="741"/>
        <v>1.8008906517956671</v>
      </c>
      <c r="BA390" s="59"/>
      <c r="BB390" s="81">
        <f t="shared" si="720"/>
        <v>1.7648537138653526</v>
      </c>
      <c r="BC390" s="81">
        <f t="shared" si="720"/>
        <v>4.6820933714577587E-3</v>
      </c>
      <c r="BD390" s="81">
        <f t="shared" si="742"/>
        <v>6.1464677670874157E-2</v>
      </c>
      <c r="BE390" s="81">
        <f t="shared" si="817"/>
        <v>8.8048948868697657E-2</v>
      </c>
      <c r="BF390" s="81">
        <f t="shared" si="817"/>
        <v>3.2704845814977975E-3</v>
      </c>
      <c r="BG390" s="81">
        <f t="shared" si="817"/>
        <v>0.40596063953315265</v>
      </c>
      <c r="BH390" s="81">
        <f t="shared" si="815"/>
        <v>0.39550692435811929</v>
      </c>
      <c r="BI390" s="81">
        <f t="shared" si="815"/>
        <v>2.0652189696816173E-3</v>
      </c>
      <c r="BJ390" s="81">
        <f t="shared" si="815"/>
        <v>8.4929296360779653E-5</v>
      </c>
      <c r="BK390" s="81">
        <f t="shared" si="743"/>
        <v>2.0921300383820334E-3</v>
      </c>
      <c r="BL390" s="81">
        <f t="shared" si="744"/>
        <v>2.7280297605535768</v>
      </c>
      <c r="BM390" s="81">
        <f t="shared" si="745"/>
        <v>2.1993894959498057</v>
      </c>
      <c r="BN390" s="59"/>
      <c r="BO390" s="82">
        <f t="shared" si="721"/>
        <v>1.9408003600817303</v>
      </c>
      <c r="BP390" s="82">
        <f t="shared" si="721"/>
        <v>5.1488734901202031E-3</v>
      </c>
      <c r="BQ390" s="82">
        <f t="shared" si="746"/>
        <v>5.9199639918269709E-2</v>
      </c>
      <c r="BR390" s="82">
        <f t="shared" si="747"/>
        <v>3.0923537709237753E-2</v>
      </c>
      <c r="BS390" s="82">
        <f t="shared" si="748"/>
        <v>9.0123177627507461E-2</v>
      </c>
      <c r="BT390" s="82">
        <f t="shared" si="722"/>
        <v>0.19365393327123515</v>
      </c>
      <c r="BU390" s="82">
        <f t="shared" si="722"/>
        <v>7.193069435212052E-3</v>
      </c>
      <c r="BV390" s="82">
        <f t="shared" si="722"/>
        <v>0.8928655663582814</v>
      </c>
      <c r="BW390" s="82">
        <f t="shared" si="722"/>
        <v>0.86987377500866192</v>
      </c>
      <c r="BX390" s="82">
        <f t="shared" si="723"/>
        <v>9.0844418175080582E-3</v>
      </c>
      <c r="BY390" s="82">
        <f t="shared" si="723"/>
        <v>3.7358520462861365E-4</v>
      </c>
      <c r="BZ390" s="82">
        <f t="shared" si="723"/>
        <v>3.0676058870523389E-3</v>
      </c>
      <c r="CA390" s="81">
        <f t="shared" si="749"/>
        <v>4.0121843881819377</v>
      </c>
      <c r="CB390" s="81">
        <f t="shared" si="750"/>
        <v>2.3995191159247271E-2</v>
      </c>
      <c r="CC390" s="81">
        <f t="shared" si="751"/>
        <v>3.6442158195402641E-2</v>
      </c>
      <c r="CD390" s="81">
        <f t="shared" si="752"/>
        <v>9.0844418175080582E-3</v>
      </c>
      <c r="CE390" s="81">
        <f t="shared" si="753"/>
        <v>2.1839095891729693E-2</v>
      </c>
      <c r="CF390" s="81">
        <f t="shared" si="754"/>
        <v>1.8680272013270008E-2</v>
      </c>
      <c r="CG390" s="81">
        <f t="shared" si="755"/>
        <v>1.5338029435261694E-3</v>
      </c>
      <c r="CH390" s="81">
        <f t="shared" si="756"/>
        <v>0.82782060416013603</v>
      </c>
      <c r="CI390" s="81">
        <f t="shared" si="757"/>
        <v>0.1293494477346902</v>
      </c>
      <c r="CJ390" s="81">
        <f t="shared" si="758"/>
        <v>0.10559599585522364</v>
      </c>
      <c r="CK390" s="81">
        <f t="shared" si="759"/>
        <v>0.67580142487395223</v>
      </c>
      <c r="CL390" s="81">
        <f t="shared" si="760"/>
        <v>1.0083076645608602</v>
      </c>
      <c r="CM390" s="81">
        <f t="shared" si="761"/>
        <v>0.82782060416013603</v>
      </c>
      <c r="CN390" s="81"/>
      <c r="CO390" s="59">
        <f t="shared" si="762"/>
        <v>0.84032483703243654</v>
      </c>
      <c r="CP390" s="81">
        <f t="shared" si="763"/>
        <v>0.16965874211198786</v>
      </c>
      <c r="CQ390" s="81">
        <f t="shared" si="764"/>
        <v>0.2365585979783672</v>
      </c>
      <c r="CR390" s="82">
        <f t="shared" si="765"/>
        <v>0.6137050419840433</v>
      </c>
      <c r="CS390" s="82">
        <f t="shared" si="766"/>
        <v>0.34527558833438859</v>
      </c>
      <c r="CT390" s="82">
        <f t="shared" si="767"/>
        <v>0.11447497447362884</v>
      </c>
      <c r="CU390" s="59">
        <f t="shared" si="812"/>
        <v>0.89490931907336868</v>
      </c>
      <c r="CV390" s="59">
        <f t="shared" si="812"/>
        <v>2.5037932467688548E-4</v>
      </c>
      <c r="CW390" s="59">
        <f t="shared" si="812"/>
        <v>1.4407469522660626E-2</v>
      </c>
      <c r="CX390" s="59">
        <f t="shared" si="812"/>
        <v>0.25670040530910387</v>
      </c>
      <c r="CY390" s="59">
        <f t="shared" si="812"/>
        <v>5.6669603524229081E-3</v>
      </c>
      <c r="CZ390" s="59">
        <f t="shared" si="768"/>
        <v>0.64166691477853532</v>
      </c>
      <c r="DA390" s="59">
        <f t="shared" si="768"/>
        <v>5.1892562779301465E-3</v>
      </c>
      <c r="DB390" s="59">
        <f t="shared" si="768"/>
        <v>1.2907618560510108E-4</v>
      </c>
      <c r="DC390" s="59">
        <f t="shared" si="768"/>
        <v>6.3696972270584743E-5</v>
      </c>
      <c r="DD390" s="59">
        <f t="shared" si="768"/>
        <v>8.5527328613102006E-4</v>
      </c>
      <c r="DE390" s="59">
        <f t="shared" si="769"/>
        <v>1.8198387510827052</v>
      </c>
      <c r="DF390" s="59"/>
      <c r="DG390" s="81">
        <f t="shared" si="724"/>
        <v>1.7898186381467374</v>
      </c>
      <c r="DH390" s="81">
        <f t="shared" si="724"/>
        <v>5.0075864935377097E-4</v>
      </c>
      <c r="DI390" s="81">
        <f t="shared" si="770"/>
        <v>4.3222408567981874E-2</v>
      </c>
      <c r="DJ390" s="81">
        <f t="shared" si="818"/>
        <v>0.25670040530910387</v>
      </c>
      <c r="DK390" s="81">
        <f t="shared" si="818"/>
        <v>5.6669603524229081E-3</v>
      </c>
      <c r="DL390" s="81">
        <f t="shared" si="818"/>
        <v>0.64166691477853532</v>
      </c>
      <c r="DM390" s="81">
        <f t="shared" si="816"/>
        <v>5.1892562779301465E-3</v>
      </c>
      <c r="DN390" s="81">
        <f t="shared" si="816"/>
        <v>1.2907618560510108E-4</v>
      </c>
      <c r="DO390" s="81">
        <f t="shared" si="816"/>
        <v>6.3696972270584743E-5</v>
      </c>
      <c r="DP390" s="81">
        <f t="shared" si="771"/>
        <v>2.5658198583930602E-3</v>
      </c>
      <c r="DQ390" s="81">
        <f t="shared" si="772"/>
        <v>2.7455239350983343</v>
      </c>
      <c r="DR390" s="81">
        <f t="shared" si="773"/>
        <v>2.1853752295862257</v>
      </c>
      <c r="DS390" s="59"/>
      <c r="DT390" s="82">
        <f t="shared" si="725"/>
        <v>1.955712658628816</v>
      </c>
      <c r="DU390" s="82">
        <f t="shared" si="725"/>
        <v>5.4717277414939277E-4</v>
      </c>
      <c r="DV390" s="82">
        <f t="shared" si="774"/>
        <v>4.4287341371183953E-2</v>
      </c>
      <c r="DW390" s="82">
        <f t="shared" si="775"/>
        <v>1.8684112660498076E-2</v>
      </c>
      <c r="DX390" s="82">
        <f t="shared" si="776"/>
        <v>6.2971454031682028E-2</v>
      </c>
      <c r="DY390" s="82">
        <f t="shared" si="726"/>
        <v>0.56098670718726007</v>
      </c>
      <c r="DZ390" s="82">
        <f t="shared" si="726"/>
        <v>1.238443478123225E-2</v>
      </c>
      <c r="EA390" s="82">
        <f t="shared" si="726"/>
        <v>1.4022829812020268</v>
      </c>
      <c r="EB390" s="82">
        <f t="shared" si="726"/>
        <v>1.1340472129763357E-2</v>
      </c>
      <c r="EC390" s="82">
        <f t="shared" si="727"/>
        <v>5.6415979750172411E-4</v>
      </c>
      <c r="ED390" s="82">
        <f t="shared" si="727"/>
        <v>2.7840357079955317E-4</v>
      </c>
      <c r="EE390" s="82">
        <f t="shared" si="727"/>
        <v>3.7381861080750872E-3</v>
      </c>
      <c r="EF390" s="81">
        <f t="shared" si="777"/>
        <v>4.0108066302113068</v>
      </c>
      <c r="EG390" s="81">
        <f t="shared" si="778"/>
        <v>2.133485685181373E-2</v>
      </c>
      <c r="EH390" s="81">
        <f t="shared" si="779"/>
        <v>3.2332539185228271E-2</v>
      </c>
      <c r="EI390" s="81">
        <f t="shared" si="780"/>
        <v>5.6415979750172411E-4</v>
      </c>
      <c r="EJ390" s="81">
        <f t="shared" si="781"/>
        <v>5.4717277414939277E-4</v>
      </c>
      <c r="EK390" s="81">
        <f t="shared" si="782"/>
        <v>3.7381861080750872E-3</v>
      </c>
      <c r="EL390" s="81">
        <f t="shared" si="783"/>
        <v>1.4381766754921265E-2</v>
      </c>
      <c r="EM390" s="81">
        <f t="shared" si="784"/>
        <v>1.1340472129763357E-2</v>
      </c>
      <c r="EN390" s="81">
        <f t="shared" si="785"/>
        <v>0.97469235575584257</v>
      </c>
      <c r="EO390" s="81">
        <f t="shared" si="786"/>
        <v>0.69181871783847715</v>
      </c>
      <c r="EP390" s="81">
        <f t="shared" si="787"/>
        <v>8.0492586631726454E-3</v>
      </c>
      <c r="EQ390" s="81">
        <f t="shared" si="788"/>
        <v>0.48651251960818398</v>
      </c>
      <c r="ER390" s="81">
        <f t="shared" si="789"/>
        <v>1.139452224569938E-2</v>
      </c>
      <c r="ES390" s="81">
        <f t="shared" si="790"/>
        <v>0.27789390332331182</v>
      </c>
      <c r="ET390" s="81">
        <f t="shared" si="791"/>
        <v>0.4925266040647826</v>
      </c>
      <c r="EU390" s="81">
        <f t="shared" si="792"/>
        <v>1.0052641133202533</v>
      </c>
      <c r="EV390" s="59"/>
      <c r="EW390" s="59"/>
      <c r="EX390" s="59"/>
      <c r="EY390" s="59"/>
      <c r="EZ390" s="59">
        <f t="shared" si="793"/>
        <v>0.12977391668131977</v>
      </c>
      <c r="FA390" s="59">
        <f t="shared" si="794"/>
        <v>1028.7178313419322</v>
      </c>
      <c r="FB390" s="59"/>
      <c r="FC390" s="59">
        <f t="shared" si="795"/>
        <v>1241.5643119613303</v>
      </c>
      <c r="FD390" s="59">
        <f t="shared" si="796"/>
        <v>967.40941884507754</v>
      </c>
      <c r="FE390" s="59">
        <f t="shared" si="797"/>
        <v>1013.5016741128934</v>
      </c>
      <c r="FF390" s="59">
        <f t="shared" si="798"/>
        <v>637.61088183381116</v>
      </c>
      <c r="FG390" s="59">
        <f t="shared" si="799"/>
        <v>0.48623332071470887</v>
      </c>
      <c r="FH390" s="59">
        <f t="shared" si="800"/>
        <v>1665.0900101022312</v>
      </c>
      <c r="FI390" s="59">
        <f t="shared" si="801"/>
        <v>818.01844981471493</v>
      </c>
      <c r="FJ390" s="59"/>
      <c r="FK390" s="59">
        <f t="shared" si="802"/>
        <v>1154.2377757437594</v>
      </c>
      <c r="FL390" s="59">
        <f t="shared" si="803"/>
        <v>540.46147850930356</v>
      </c>
      <c r="FM390" s="59"/>
      <c r="FN390" s="59">
        <f t="shared" si="804"/>
        <v>114.4057428229502</v>
      </c>
      <c r="FO390" s="59">
        <f t="shared" si="805"/>
        <v>76.682981515959511</v>
      </c>
      <c r="FP390" s="59"/>
      <c r="FQ390" s="59">
        <f t="shared" si="806"/>
        <v>26.23</v>
      </c>
      <c r="FR390" s="59">
        <f t="shared" si="807"/>
        <v>32.44</v>
      </c>
      <c r="FS390" s="59">
        <f t="shared" si="808"/>
        <v>28.6</v>
      </c>
      <c r="FT390" s="59">
        <f t="shared" si="809"/>
        <v>1475.6656641868262</v>
      </c>
      <c r="FU390" s="59">
        <f t="shared" si="810"/>
        <v>490.06614955704663</v>
      </c>
      <c r="FV390" s="59"/>
      <c r="FW390" s="59"/>
      <c r="FX390" s="59"/>
      <c r="FY390" s="59"/>
      <c r="FZ390" s="59"/>
      <c r="GA390" s="59"/>
      <c r="GB390" s="59"/>
      <c r="GC390" s="59"/>
      <c r="GD390" s="60"/>
    </row>
    <row r="391" spans="1:186">
      <c r="C391" s="24" t="s">
        <v>231</v>
      </c>
      <c r="D391" s="24" t="s">
        <v>207</v>
      </c>
      <c r="E391" s="24"/>
      <c r="F391" s="23">
        <v>53.02</v>
      </c>
      <c r="G391" s="23">
        <v>0.187</v>
      </c>
      <c r="H391" s="23">
        <v>2.089</v>
      </c>
      <c r="I391" s="23">
        <v>6.3259999999999996</v>
      </c>
      <c r="J391" s="23">
        <v>0.23200000000000001</v>
      </c>
      <c r="K391" s="23">
        <v>16.361999999999998</v>
      </c>
      <c r="L391" s="23">
        <v>22.178999999999998</v>
      </c>
      <c r="M391" s="23">
        <v>0.128</v>
      </c>
      <c r="N391" s="23">
        <v>8.0000000000000002E-3</v>
      </c>
      <c r="O391" s="23">
        <v>0.106</v>
      </c>
      <c r="Q391" s="24">
        <v>53.798000000000002</v>
      </c>
      <c r="R391" s="24">
        <v>0.06</v>
      </c>
      <c r="S391" s="24">
        <v>1.3839999999999999</v>
      </c>
      <c r="T391" s="24">
        <v>18.004999999999999</v>
      </c>
      <c r="U391" s="24">
        <v>0.39200000000000002</v>
      </c>
      <c r="V391" s="24">
        <v>26.093</v>
      </c>
      <c r="W391" s="24">
        <v>0.34</v>
      </c>
      <c r="X391" s="24">
        <v>2E-3</v>
      </c>
      <c r="Y391" s="24">
        <v>1.7000000000000001E-2</v>
      </c>
      <c r="Z391" s="24">
        <v>0.107</v>
      </c>
      <c r="AB391" s="69">
        <f t="shared" si="813"/>
        <v>890.3115100259339</v>
      </c>
      <c r="AC391" s="69">
        <f t="shared" si="814"/>
        <v>15.696841107504834</v>
      </c>
      <c r="AD391" s="59"/>
      <c r="AE391" s="63">
        <f t="shared" si="732"/>
        <v>890.3115100259339</v>
      </c>
      <c r="AF391" s="63"/>
      <c r="AG391" s="63">
        <f t="shared" si="733"/>
        <v>968.17605213421666</v>
      </c>
      <c r="AH391" s="63">
        <f t="shared" si="734"/>
        <v>954.89210293548615</v>
      </c>
      <c r="AI391" s="63">
        <f t="shared" si="735"/>
        <v>15.696841107504834</v>
      </c>
      <c r="AJ391" s="63">
        <f t="shared" si="736"/>
        <v>-3.2847739280472759</v>
      </c>
      <c r="AK391" s="63">
        <f t="shared" si="737"/>
        <v>1070.8628317015134</v>
      </c>
      <c r="AL391" s="79">
        <f t="shared" si="738"/>
        <v>0.56030395473747752</v>
      </c>
      <c r="AM391" s="80"/>
      <c r="AN391" s="59">
        <f t="shared" si="739"/>
        <v>0.10184798885474507</v>
      </c>
      <c r="AO391" s="59"/>
      <c r="AP391" s="59">
        <f t="shared" si="811"/>
        <v>0.88242685693267631</v>
      </c>
      <c r="AQ391" s="59">
        <f t="shared" si="811"/>
        <v>2.3410466857288793E-3</v>
      </c>
      <c r="AR391" s="59">
        <f t="shared" si="811"/>
        <v>2.0488225890291385E-2</v>
      </c>
      <c r="AS391" s="59">
        <f t="shared" si="811"/>
        <v>8.8048948868697657E-2</v>
      </c>
      <c r="AT391" s="59">
        <f t="shared" si="811"/>
        <v>3.2704845814977975E-3</v>
      </c>
      <c r="AU391" s="59">
        <f t="shared" si="740"/>
        <v>0.40596063953315265</v>
      </c>
      <c r="AV391" s="59">
        <f t="shared" si="740"/>
        <v>0.39550692435811929</v>
      </c>
      <c r="AW391" s="59">
        <f t="shared" si="740"/>
        <v>2.0652189696816173E-3</v>
      </c>
      <c r="AX391" s="59">
        <f t="shared" si="740"/>
        <v>8.4929296360779653E-5</v>
      </c>
      <c r="AY391" s="59">
        <f t="shared" si="740"/>
        <v>6.9737667946067781E-4</v>
      </c>
      <c r="AZ391" s="59">
        <f t="shared" si="741"/>
        <v>1.8008906517956671</v>
      </c>
      <c r="BA391" s="59"/>
      <c r="BB391" s="81">
        <f t="shared" si="720"/>
        <v>1.7648537138653526</v>
      </c>
      <c r="BC391" s="81">
        <f t="shared" si="720"/>
        <v>4.6820933714577587E-3</v>
      </c>
      <c r="BD391" s="81">
        <f t="shared" si="742"/>
        <v>6.1464677670874157E-2</v>
      </c>
      <c r="BE391" s="81">
        <f t="shared" si="817"/>
        <v>8.8048948868697657E-2</v>
      </c>
      <c r="BF391" s="81">
        <f t="shared" si="817"/>
        <v>3.2704845814977975E-3</v>
      </c>
      <c r="BG391" s="81">
        <f t="shared" si="817"/>
        <v>0.40596063953315265</v>
      </c>
      <c r="BH391" s="81">
        <f t="shared" si="815"/>
        <v>0.39550692435811929</v>
      </c>
      <c r="BI391" s="81">
        <f t="shared" si="815"/>
        <v>2.0652189696816173E-3</v>
      </c>
      <c r="BJ391" s="81">
        <f t="shared" si="815"/>
        <v>8.4929296360779653E-5</v>
      </c>
      <c r="BK391" s="81">
        <f t="shared" si="743"/>
        <v>2.0921300383820334E-3</v>
      </c>
      <c r="BL391" s="81">
        <f t="shared" si="744"/>
        <v>2.7280297605535768</v>
      </c>
      <c r="BM391" s="81">
        <f t="shared" si="745"/>
        <v>2.1993894959498057</v>
      </c>
      <c r="BN391" s="59"/>
      <c r="BO391" s="82">
        <f t="shared" si="721"/>
        <v>1.9408003600817303</v>
      </c>
      <c r="BP391" s="82">
        <f t="shared" si="721"/>
        <v>5.1488734901202031E-3</v>
      </c>
      <c r="BQ391" s="82">
        <f t="shared" si="746"/>
        <v>5.9199639918269709E-2</v>
      </c>
      <c r="BR391" s="82">
        <f t="shared" si="747"/>
        <v>3.0923537709237753E-2</v>
      </c>
      <c r="BS391" s="82">
        <f t="shared" si="748"/>
        <v>9.0123177627507461E-2</v>
      </c>
      <c r="BT391" s="82">
        <f t="shared" si="722"/>
        <v>0.19365393327123515</v>
      </c>
      <c r="BU391" s="82">
        <f t="shared" si="722"/>
        <v>7.193069435212052E-3</v>
      </c>
      <c r="BV391" s="82">
        <f t="shared" si="722"/>
        <v>0.8928655663582814</v>
      </c>
      <c r="BW391" s="82">
        <f t="shared" si="722"/>
        <v>0.86987377500866192</v>
      </c>
      <c r="BX391" s="82">
        <f t="shared" si="723"/>
        <v>9.0844418175080582E-3</v>
      </c>
      <c r="BY391" s="82">
        <f t="shared" si="723"/>
        <v>3.7358520462861365E-4</v>
      </c>
      <c r="BZ391" s="82">
        <f t="shared" si="723"/>
        <v>3.0676058870523389E-3</v>
      </c>
      <c r="CA391" s="81">
        <f t="shared" si="749"/>
        <v>4.0121843881819377</v>
      </c>
      <c r="CB391" s="81">
        <f t="shared" si="750"/>
        <v>2.3995191159247271E-2</v>
      </c>
      <c r="CC391" s="81">
        <f t="shared" si="751"/>
        <v>3.6442158195402641E-2</v>
      </c>
      <c r="CD391" s="81">
        <f t="shared" si="752"/>
        <v>9.0844418175080582E-3</v>
      </c>
      <c r="CE391" s="81">
        <f t="shared" si="753"/>
        <v>2.1839095891729693E-2</v>
      </c>
      <c r="CF391" s="81">
        <f t="shared" si="754"/>
        <v>1.8680272013270008E-2</v>
      </c>
      <c r="CG391" s="81">
        <f t="shared" si="755"/>
        <v>1.5338029435261694E-3</v>
      </c>
      <c r="CH391" s="81">
        <f t="shared" si="756"/>
        <v>0.82782060416013603</v>
      </c>
      <c r="CI391" s="81">
        <f t="shared" si="757"/>
        <v>0.1293494477346902</v>
      </c>
      <c r="CJ391" s="81">
        <f t="shared" si="758"/>
        <v>0.10559599585522364</v>
      </c>
      <c r="CK391" s="81">
        <f t="shared" si="759"/>
        <v>0.67580142487395223</v>
      </c>
      <c r="CL391" s="81">
        <f t="shared" si="760"/>
        <v>1.0083076645608602</v>
      </c>
      <c r="CM391" s="81">
        <f t="shared" si="761"/>
        <v>0.82782060416013603</v>
      </c>
      <c r="CN391" s="81"/>
      <c r="CO391" s="59">
        <f t="shared" si="762"/>
        <v>0.84032483703243654</v>
      </c>
      <c r="CP391" s="81">
        <f t="shared" si="763"/>
        <v>0.16965874211198786</v>
      </c>
      <c r="CQ391" s="81">
        <f t="shared" si="764"/>
        <v>0.2365585979783672</v>
      </c>
      <c r="CR391" s="82">
        <f t="shared" si="765"/>
        <v>0.6137050419840433</v>
      </c>
      <c r="CS391" s="82">
        <f t="shared" si="766"/>
        <v>0.34527558833438859</v>
      </c>
      <c r="CT391" s="82">
        <f t="shared" si="767"/>
        <v>0.11447497447362884</v>
      </c>
      <c r="CU391" s="59">
        <f t="shared" si="812"/>
        <v>0.89537533099328781</v>
      </c>
      <c r="CV391" s="59">
        <f t="shared" si="812"/>
        <v>7.511379740306564E-4</v>
      </c>
      <c r="CW391" s="59">
        <f t="shared" si="812"/>
        <v>1.3573817440001568E-2</v>
      </c>
      <c r="CX391" s="59">
        <f t="shared" si="812"/>
        <v>0.25060406645287725</v>
      </c>
      <c r="CY391" s="59">
        <f t="shared" si="812"/>
        <v>5.5259911894273133E-3</v>
      </c>
      <c r="CZ391" s="59">
        <f t="shared" si="768"/>
        <v>0.64739829894502832</v>
      </c>
      <c r="DA391" s="59">
        <f t="shared" si="768"/>
        <v>6.0630485721520624E-3</v>
      </c>
      <c r="DB391" s="59">
        <f t="shared" si="768"/>
        <v>3.226904640127527E-5</v>
      </c>
      <c r="DC391" s="59">
        <f t="shared" si="768"/>
        <v>1.8047475476665677E-4</v>
      </c>
      <c r="DD391" s="59">
        <f t="shared" si="768"/>
        <v>7.0395570473860876E-4</v>
      </c>
      <c r="DE391" s="59">
        <f t="shared" si="769"/>
        <v>1.8202083910727112</v>
      </c>
      <c r="DF391" s="59"/>
      <c r="DG391" s="81">
        <f t="shared" si="724"/>
        <v>1.7907506619865756</v>
      </c>
      <c r="DH391" s="81">
        <f t="shared" si="724"/>
        <v>1.5022759480613128E-3</v>
      </c>
      <c r="DI391" s="81">
        <f t="shared" si="770"/>
        <v>4.0721452320004708E-2</v>
      </c>
      <c r="DJ391" s="81">
        <f t="shared" si="818"/>
        <v>0.25060406645287725</v>
      </c>
      <c r="DK391" s="81">
        <f t="shared" si="818"/>
        <v>5.5259911894273133E-3</v>
      </c>
      <c r="DL391" s="81">
        <f t="shared" si="818"/>
        <v>0.64739829894502832</v>
      </c>
      <c r="DM391" s="81">
        <f t="shared" si="816"/>
        <v>6.0630485721520624E-3</v>
      </c>
      <c r="DN391" s="81">
        <f t="shared" si="816"/>
        <v>3.226904640127527E-5</v>
      </c>
      <c r="DO391" s="81">
        <f t="shared" si="816"/>
        <v>1.8047475476665677E-4</v>
      </c>
      <c r="DP391" s="81">
        <f t="shared" si="771"/>
        <v>2.1118671142158264E-3</v>
      </c>
      <c r="DQ391" s="81">
        <f t="shared" si="772"/>
        <v>2.7448904063295103</v>
      </c>
      <c r="DR391" s="81">
        <f t="shared" si="773"/>
        <v>2.1858796206086963</v>
      </c>
      <c r="DS391" s="59"/>
      <c r="DT391" s="82">
        <f t="shared" si="725"/>
        <v>1.9571826888139938</v>
      </c>
      <c r="DU391" s="82">
        <f t="shared" si="725"/>
        <v>1.6418971896989161E-3</v>
      </c>
      <c r="DV391" s="82">
        <f t="shared" si="774"/>
        <v>4.2817311186006179E-2</v>
      </c>
      <c r="DW391" s="82">
        <f t="shared" si="775"/>
        <v>1.6524150645918487E-2</v>
      </c>
      <c r="DX391" s="82">
        <f t="shared" si="776"/>
        <v>5.9341461831924666E-2</v>
      </c>
      <c r="DY391" s="82">
        <f t="shared" si="726"/>
        <v>0.54779032170101183</v>
      </c>
      <c r="DZ391" s="82">
        <f t="shared" si="726"/>
        <v>1.2079151524632374E-2</v>
      </c>
      <c r="EA391" s="82">
        <f t="shared" si="726"/>
        <v>1.415134748080674</v>
      </c>
      <c r="EB391" s="82">
        <f t="shared" si="726"/>
        <v>1.3253094312627849E-2</v>
      </c>
      <c r="EC391" s="82">
        <f t="shared" si="727"/>
        <v>1.41072501810048E-4</v>
      </c>
      <c r="ED391" s="82">
        <f t="shared" si="727"/>
        <v>7.8899217695757443E-4</v>
      </c>
      <c r="EE391" s="82">
        <f t="shared" si="727"/>
        <v>3.077524857598715E-3</v>
      </c>
      <c r="EF391" s="81">
        <f t="shared" si="777"/>
        <v>4.0104309529909301</v>
      </c>
      <c r="EG391" s="81">
        <f t="shared" si="778"/>
        <v>2.0072913804901196E-2</v>
      </c>
      <c r="EH391" s="81">
        <f t="shared" si="779"/>
        <v>3.121146763487026E-2</v>
      </c>
      <c r="EI391" s="81">
        <f t="shared" si="780"/>
        <v>1.41072501810048E-4</v>
      </c>
      <c r="EJ391" s="81">
        <f t="shared" si="781"/>
        <v>1.6418971896989161E-3</v>
      </c>
      <c r="EK391" s="81">
        <f t="shared" si="782"/>
        <v>3.077524857598715E-3</v>
      </c>
      <c r="EL391" s="81">
        <f t="shared" si="783"/>
        <v>1.3305553286509723E-2</v>
      </c>
      <c r="EM391" s="81">
        <f t="shared" si="784"/>
        <v>1.3253094312627849E-2</v>
      </c>
      <c r="EN391" s="81">
        <f t="shared" si="785"/>
        <v>0.97340183825874083</v>
      </c>
      <c r="EO391" s="81">
        <f t="shared" si="786"/>
        <v>0.69746421314200424</v>
      </c>
      <c r="EP391" s="81">
        <f t="shared" si="787"/>
        <v>9.4961388330527443E-3</v>
      </c>
      <c r="EQ391" s="81">
        <f t="shared" si="788"/>
        <v>0.49588983091838806</v>
      </c>
      <c r="ER391" s="81">
        <f t="shared" si="789"/>
        <v>1.3294314713652869E-2</v>
      </c>
      <c r="ES391" s="81">
        <f t="shared" si="790"/>
        <v>0.27161995125192451</v>
      </c>
      <c r="ET391" s="81">
        <f t="shared" si="791"/>
        <v>0.50193552876210734</v>
      </c>
      <c r="EU391" s="81">
        <f t="shared" si="792"/>
        <v>1.0048209804069861</v>
      </c>
      <c r="EV391" s="59"/>
      <c r="EW391" s="59"/>
      <c r="EX391" s="59"/>
      <c r="EY391" s="59"/>
      <c r="EZ391" s="59">
        <f t="shared" si="793"/>
        <v>0.12978224688753426</v>
      </c>
      <c r="FA391" s="59">
        <f t="shared" si="794"/>
        <v>1028.7363133374604</v>
      </c>
      <c r="FB391" s="59"/>
      <c r="FC391" s="59">
        <f t="shared" si="795"/>
        <v>1242.2461046302092</v>
      </c>
      <c r="FD391" s="59">
        <f t="shared" si="796"/>
        <v>963.65518948462523</v>
      </c>
      <c r="FE391" s="59">
        <f t="shared" si="797"/>
        <v>1042.0889424571105</v>
      </c>
      <c r="FF391" s="59">
        <f t="shared" si="798"/>
        <v>663.58223017328248</v>
      </c>
      <c r="FG391" s="59">
        <f t="shared" si="799"/>
        <v>0.47703861468637226</v>
      </c>
      <c r="FH391" s="59">
        <f t="shared" si="800"/>
        <v>1650.5627462662364</v>
      </c>
      <c r="FI391" s="59">
        <f t="shared" si="801"/>
        <v>844.71751499944241</v>
      </c>
      <c r="FJ391" s="59"/>
      <c r="FK391" s="59">
        <f t="shared" si="802"/>
        <v>1157.3455764643131</v>
      </c>
      <c r="FL391" s="59">
        <f t="shared" si="803"/>
        <v>517.30931271749716</v>
      </c>
      <c r="FM391" s="59"/>
      <c r="FN391" s="59">
        <f t="shared" si="804"/>
        <v>95.69284661512043</v>
      </c>
      <c r="FO391" s="59">
        <f t="shared" si="805"/>
        <v>66.135088110630292</v>
      </c>
      <c r="FP391" s="59"/>
      <c r="FQ391" s="59">
        <f t="shared" si="806"/>
        <v>26.23</v>
      </c>
      <c r="FR391" s="59">
        <f t="shared" si="807"/>
        <v>32.44</v>
      </c>
      <c r="FS391" s="59">
        <f t="shared" si="808"/>
        <v>28.6</v>
      </c>
      <c r="FT391" s="59">
        <f t="shared" si="809"/>
        <v>1444.2365361847242</v>
      </c>
      <c r="FU391" s="59">
        <f t="shared" si="810"/>
        <v>513.57445840861214</v>
      </c>
      <c r="FV391" s="59"/>
      <c r="FW391" s="59"/>
      <c r="FX391" s="59"/>
      <c r="FY391" s="59"/>
      <c r="FZ391" s="59"/>
      <c r="GA391" s="59"/>
      <c r="GB391" s="59"/>
      <c r="GC391" s="59"/>
      <c r="GD391" s="60"/>
    </row>
    <row r="392" spans="1:186">
      <c r="C392" s="24" t="s">
        <v>232</v>
      </c>
      <c r="D392" s="24" t="s">
        <v>207</v>
      </c>
      <c r="E392" s="24"/>
      <c r="F392" s="23">
        <v>53.02</v>
      </c>
      <c r="G392" s="23">
        <v>0.187</v>
      </c>
      <c r="H392" s="23">
        <v>2.089</v>
      </c>
      <c r="I392" s="23">
        <v>6.3259999999999996</v>
      </c>
      <c r="J392" s="23">
        <v>0.23200000000000001</v>
      </c>
      <c r="K392" s="23">
        <v>16.361999999999998</v>
      </c>
      <c r="L392" s="23">
        <v>22.178999999999998</v>
      </c>
      <c r="M392" s="23">
        <v>0.128</v>
      </c>
      <c r="N392" s="23">
        <v>8.0000000000000002E-3</v>
      </c>
      <c r="O392" s="23">
        <v>0.106</v>
      </c>
      <c r="Q392" s="24">
        <v>53.933999999999997</v>
      </c>
      <c r="R392" s="24">
        <v>1.0999999999999999E-2</v>
      </c>
      <c r="S392" s="24">
        <v>1.393</v>
      </c>
      <c r="T392" s="24">
        <v>17.978999999999999</v>
      </c>
      <c r="U392" s="24">
        <v>0.38500000000000001</v>
      </c>
      <c r="V392" s="24">
        <v>26.213999999999999</v>
      </c>
      <c r="W392" s="24">
        <v>0.26800000000000002</v>
      </c>
      <c r="X392" s="24">
        <v>2E-3</v>
      </c>
      <c r="Y392" s="24">
        <v>1.7999999999999999E-2</v>
      </c>
      <c r="Z392" s="24">
        <v>0.13900000000000001</v>
      </c>
      <c r="AB392" s="69">
        <f t="shared" si="813"/>
        <v>898.40086402491522</v>
      </c>
      <c r="AC392" s="69">
        <f t="shared" si="814"/>
        <v>19.222599236696858</v>
      </c>
      <c r="AD392" s="59"/>
      <c r="AE392" s="63">
        <f t="shared" si="732"/>
        <v>898.40086402491522</v>
      </c>
      <c r="AF392" s="63"/>
      <c r="AG392" s="63">
        <f t="shared" si="733"/>
        <v>984.25278491004906</v>
      </c>
      <c r="AH392" s="63">
        <f t="shared" si="734"/>
        <v>968.65829415257713</v>
      </c>
      <c r="AI392" s="63">
        <f t="shared" si="735"/>
        <v>19.222599236696858</v>
      </c>
      <c r="AJ392" s="63">
        <f t="shared" si="736"/>
        <v>-6.7529413894150778</v>
      </c>
      <c r="AK392" s="63">
        <f t="shared" si="737"/>
        <v>1104.9481499263572</v>
      </c>
      <c r="AL392" s="79">
        <f t="shared" si="738"/>
        <v>0.56371626001430619</v>
      </c>
      <c r="AM392" s="80"/>
      <c r="AN392" s="59">
        <f t="shared" si="739"/>
        <v>8.0120667970469517E-2</v>
      </c>
      <c r="AO392" s="59"/>
      <c r="AP392" s="59">
        <f t="shared" si="811"/>
        <v>0.88242685693267631</v>
      </c>
      <c r="AQ392" s="59">
        <f t="shared" si="811"/>
        <v>2.3410466857288793E-3</v>
      </c>
      <c r="AR392" s="59">
        <f t="shared" si="811"/>
        <v>2.0488225890291385E-2</v>
      </c>
      <c r="AS392" s="59">
        <f t="shared" si="811"/>
        <v>8.8048948868697657E-2</v>
      </c>
      <c r="AT392" s="59">
        <f t="shared" si="811"/>
        <v>3.2704845814977975E-3</v>
      </c>
      <c r="AU392" s="59">
        <f t="shared" si="740"/>
        <v>0.40596063953315265</v>
      </c>
      <c r="AV392" s="59">
        <f t="shared" si="740"/>
        <v>0.39550692435811929</v>
      </c>
      <c r="AW392" s="59">
        <f t="shared" si="740"/>
        <v>2.0652189696816173E-3</v>
      </c>
      <c r="AX392" s="59">
        <f t="shared" si="740"/>
        <v>8.4929296360779653E-5</v>
      </c>
      <c r="AY392" s="59">
        <f t="shared" si="740"/>
        <v>6.9737667946067781E-4</v>
      </c>
      <c r="AZ392" s="59">
        <f t="shared" si="741"/>
        <v>1.8008906517956671</v>
      </c>
      <c r="BA392" s="59"/>
      <c r="BB392" s="81">
        <f t="shared" si="720"/>
        <v>1.7648537138653526</v>
      </c>
      <c r="BC392" s="81">
        <f t="shared" si="720"/>
        <v>4.6820933714577587E-3</v>
      </c>
      <c r="BD392" s="81">
        <f t="shared" si="742"/>
        <v>6.1464677670874157E-2</v>
      </c>
      <c r="BE392" s="81">
        <f t="shared" si="817"/>
        <v>8.8048948868697657E-2</v>
      </c>
      <c r="BF392" s="81">
        <f t="shared" si="817"/>
        <v>3.2704845814977975E-3</v>
      </c>
      <c r="BG392" s="81">
        <f t="shared" si="817"/>
        <v>0.40596063953315265</v>
      </c>
      <c r="BH392" s="81">
        <f t="shared" si="815"/>
        <v>0.39550692435811929</v>
      </c>
      <c r="BI392" s="81">
        <f t="shared" si="815"/>
        <v>2.0652189696816173E-3</v>
      </c>
      <c r="BJ392" s="81">
        <f t="shared" si="815"/>
        <v>8.4929296360779653E-5</v>
      </c>
      <c r="BK392" s="81">
        <f t="shared" si="743"/>
        <v>2.0921300383820334E-3</v>
      </c>
      <c r="BL392" s="81">
        <f t="shared" si="744"/>
        <v>2.7280297605535768</v>
      </c>
      <c r="BM392" s="81">
        <f t="shared" si="745"/>
        <v>2.1993894959498057</v>
      </c>
      <c r="BN392" s="59"/>
      <c r="BO392" s="82">
        <f t="shared" si="721"/>
        <v>1.9408003600817303</v>
      </c>
      <c r="BP392" s="82">
        <f t="shared" si="721"/>
        <v>5.1488734901202031E-3</v>
      </c>
      <c r="BQ392" s="82">
        <f t="shared" si="746"/>
        <v>5.9199639918269709E-2</v>
      </c>
      <c r="BR392" s="82">
        <f t="shared" si="747"/>
        <v>3.0923537709237753E-2</v>
      </c>
      <c r="BS392" s="82">
        <f t="shared" si="748"/>
        <v>9.0123177627507461E-2</v>
      </c>
      <c r="BT392" s="82">
        <f t="shared" si="722"/>
        <v>0.19365393327123515</v>
      </c>
      <c r="BU392" s="82">
        <f t="shared" si="722"/>
        <v>7.193069435212052E-3</v>
      </c>
      <c r="BV392" s="82">
        <f t="shared" si="722"/>
        <v>0.8928655663582814</v>
      </c>
      <c r="BW392" s="82">
        <f t="shared" si="722"/>
        <v>0.86987377500866192</v>
      </c>
      <c r="BX392" s="82">
        <f t="shared" si="723"/>
        <v>9.0844418175080582E-3</v>
      </c>
      <c r="BY392" s="82">
        <f t="shared" si="723"/>
        <v>3.7358520462861365E-4</v>
      </c>
      <c r="BZ392" s="82">
        <f t="shared" si="723"/>
        <v>3.0676058870523389E-3</v>
      </c>
      <c r="CA392" s="81">
        <f t="shared" si="749"/>
        <v>4.0121843881819377</v>
      </c>
      <c r="CB392" s="81">
        <f t="shared" si="750"/>
        <v>2.3995191159247271E-2</v>
      </c>
      <c r="CC392" s="81">
        <f t="shared" si="751"/>
        <v>3.6442158195402641E-2</v>
      </c>
      <c r="CD392" s="81">
        <f t="shared" si="752"/>
        <v>9.0844418175080582E-3</v>
      </c>
      <c r="CE392" s="81">
        <f t="shared" si="753"/>
        <v>2.1839095891729693E-2</v>
      </c>
      <c r="CF392" s="81">
        <f t="shared" si="754"/>
        <v>1.8680272013270008E-2</v>
      </c>
      <c r="CG392" s="81">
        <f t="shared" si="755"/>
        <v>1.5338029435261694E-3</v>
      </c>
      <c r="CH392" s="81">
        <f t="shared" si="756"/>
        <v>0.82782060416013603</v>
      </c>
      <c r="CI392" s="81">
        <f t="shared" si="757"/>
        <v>0.1293494477346902</v>
      </c>
      <c r="CJ392" s="81">
        <f t="shared" si="758"/>
        <v>0.10559599585522364</v>
      </c>
      <c r="CK392" s="81">
        <f t="shared" si="759"/>
        <v>0.67580142487395223</v>
      </c>
      <c r="CL392" s="81">
        <f t="shared" si="760"/>
        <v>1.0083076645608602</v>
      </c>
      <c r="CM392" s="81">
        <f t="shared" si="761"/>
        <v>0.82782060416013603</v>
      </c>
      <c r="CN392" s="81"/>
      <c r="CO392" s="59">
        <f t="shared" si="762"/>
        <v>0.84032483703243654</v>
      </c>
      <c r="CP392" s="81">
        <f t="shared" si="763"/>
        <v>0.16965874211198786</v>
      </c>
      <c r="CQ392" s="81">
        <f t="shared" si="764"/>
        <v>0.2365585979783672</v>
      </c>
      <c r="CR392" s="82">
        <f t="shared" si="765"/>
        <v>0.6137050419840433</v>
      </c>
      <c r="CS392" s="82">
        <f t="shared" si="766"/>
        <v>0.34527558833438859</v>
      </c>
      <c r="CT392" s="82">
        <f t="shared" si="767"/>
        <v>0.11447497447362884</v>
      </c>
      <c r="CU392" s="59">
        <f t="shared" si="812"/>
        <v>0.89763881746146656</v>
      </c>
      <c r="CV392" s="59">
        <f t="shared" si="812"/>
        <v>1.37708628572287E-4</v>
      </c>
      <c r="CW392" s="59">
        <f t="shared" si="812"/>
        <v>1.3662086484047823E-2</v>
      </c>
      <c r="CX392" s="59">
        <f t="shared" si="812"/>
        <v>0.25024218332442544</v>
      </c>
      <c r="CY392" s="59">
        <f t="shared" si="812"/>
        <v>5.4273127753303963E-3</v>
      </c>
      <c r="CZ392" s="59">
        <f t="shared" si="768"/>
        <v>0.65040045255604839</v>
      </c>
      <c r="DA392" s="59">
        <f t="shared" si="768"/>
        <v>4.7791088745198608E-3</v>
      </c>
      <c r="DB392" s="59">
        <f t="shared" si="768"/>
        <v>3.226904640127527E-5</v>
      </c>
      <c r="DC392" s="59">
        <f t="shared" si="768"/>
        <v>1.9109091681175422E-4</v>
      </c>
      <c r="DD392" s="59">
        <f t="shared" si="768"/>
        <v>9.1448451363239835E-4</v>
      </c>
      <c r="DE392" s="59">
        <f t="shared" si="769"/>
        <v>1.8234255145812563</v>
      </c>
      <c r="DF392" s="59"/>
      <c r="DG392" s="81">
        <f t="shared" si="724"/>
        <v>1.7952776349229331</v>
      </c>
      <c r="DH392" s="81">
        <f t="shared" si="724"/>
        <v>2.7541725714457399E-4</v>
      </c>
      <c r="DI392" s="81">
        <f t="shared" si="770"/>
        <v>4.0986259452143473E-2</v>
      </c>
      <c r="DJ392" s="81">
        <f t="shared" si="818"/>
        <v>0.25024218332442544</v>
      </c>
      <c r="DK392" s="81">
        <f t="shared" si="818"/>
        <v>5.4273127753303963E-3</v>
      </c>
      <c r="DL392" s="81">
        <f t="shared" si="818"/>
        <v>0.65040045255604839</v>
      </c>
      <c r="DM392" s="81">
        <f t="shared" si="816"/>
        <v>4.7791088745198608E-3</v>
      </c>
      <c r="DN392" s="81">
        <f t="shared" si="816"/>
        <v>3.226904640127527E-5</v>
      </c>
      <c r="DO392" s="81">
        <f t="shared" si="816"/>
        <v>1.9109091681175422E-4</v>
      </c>
      <c r="DP392" s="81">
        <f t="shared" si="771"/>
        <v>2.743453540897195E-3</v>
      </c>
      <c r="DQ392" s="81">
        <f t="shared" si="772"/>
        <v>2.7503551826666555</v>
      </c>
      <c r="DR392" s="81">
        <f t="shared" si="773"/>
        <v>2.1815364203915633</v>
      </c>
      <c r="DS392" s="59"/>
      <c r="DT392" s="82">
        <f t="shared" si="725"/>
        <v>1.9582317726494036</v>
      </c>
      <c r="DU392" s="82">
        <f t="shared" si="725"/>
        <v>3.0041638863261835E-4</v>
      </c>
      <c r="DV392" s="82">
        <f t="shared" si="774"/>
        <v>4.1768227350596376E-2</v>
      </c>
      <c r="DW392" s="82">
        <f t="shared" si="775"/>
        <v>1.7840451136382919E-2</v>
      </c>
      <c r="DX392" s="82">
        <f t="shared" si="776"/>
        <v>5.9608678486979295E-2</v>
      </c>
      <c r="DY392" s="82">
        <f t="shared" si="726"/>
        <v>0.54591243684053636</v>
      </c>
      <c r="DZ392" s="82">
        <f t="shared" si="726"/>
        <v>1.1839880484239673E-2</v>
      </c>
      <c r="EA392" s="82">
        <f t="shared" si="726"/>
        <v>1.4188722750901746</v>
      </c>
      <c r="EB392" s="82">
        <f t="shared" si="726"/>
        <v>1.042580006678161E-2</v>
      </c>
      <c r="EC392" s="82">
        <f t="shared" si="727"/>
        <v>1.4079219995137462E-4</v>
      </c>
      <c r="ED392" s="82">
        <f t="shared" si="727"/>
        <v>8.3374358926171252E-4</v>
      </c>
      <c r="EE392" s="82">
        <f t="shared" si="727"/>
        <v>3.9899625447462842E-3</v>
      </c>
      <c r="EF392" s="81">
        <f t="shared" si="777"/>
        <v>4.0101557583407059</v>
      </c>
      <c r="EG392" s="81">
        <f t="shared" si="778"/>
        <v>1.947777309215331E-2</v>
      </c>
      <c r="EH392" s="81">
        <f t="shared" si="779"/>
        <v>3.0390116352711161E-2</v>
      </c>
      <c r="EI392" s="81">
        <f t="shared" si="780"/>
        <v>1.4079219995137462E-4</v>
      </c>
      <c r="EJ392" s="81">
        <f t="shared" si="781"/>
        <v>3.0041638863261835E-4</v>
      </c>
      <c r="EK392" s="81">
        <f t="shared" si="782"/>
        <v>3.9899625447462842E-3</v>
      </c>
      <c r="EL392" s="81">
        <f t="shared" si="783"/>
        <v>1.3709696391685259E-2</v>
      </c>
      <c r="EM392" s="81">
        <f t="shared" si="784"/>
        <v>1.042580006678161E-2</v>
      </c>
      <c r="EN392" s="81">
        <f t="shared" si="785"/>
        <v>0.97609433978392557</v>
      </c>
      <c r="EO392" s="81">
        <f t="shared" si="786"/>
        <v>0.70066577230013471</v>
      </c>
      <c r="EP392" s="81">
        <f t="shared" si="787"/>
        <v>7.4839090422913574E-3</v>
      </c>
      <c r="EQ392" s="81">
        <f t="shared" si="788"/>
        <v>0.49868601006660374</v>
      </c>
      <c r="ER392" s="81">
        <f t="shared" si="789"/>
        <v>1.0477559818198159E-2</v>
      </c>
      <c r="ES392" s="81">
        <f t="shared" si="790"/>
        <v>0.27061778953129634</v>
      </c>
      <c r="ET392" s="81">
        <f t="shared" si="791"/>
        <v>0.50432489287683691</v>
      </c>
      <c r="EU392" s="81">
        <f t="shared" si="792"/>
        <v>1.0046610073757227</v>
      </c>
      <c r="EV392" s="59"/>
      <c r="EW392" s="59"/>
      <c r="EX392" s="59"/>
      <c r="EY392" s="59"/>
      <c r="EZ392" s="59">
        <f t="shared" si="793"/>
        <v>0.12942927002542703</v>
      </c>
      <c r="FA392" s="59">
        <f t="shared" si="794"/>
        <v>1027.9521317021527</v>
      </c>
      <c r="FB392" s="59"/>
      <c r="FC392" s="59">
        <f t="shared" si="795"/>
        <v>1240.7659538451844</v>
      </c>
      <c r="FD392" s="59">
        <f t="shared" si="796"/>
        <v>961.64550359881525</v>
      </c>
      <c r="FE392" s="59">
        <f t="shared" si="797"/>
        <v>999.80414718082648</v>
      </c>
      <c r="FF392" s="59">
        <f t="shared" si="798"/>
        <v>638.32395563441708</v>
      </c>
      <c r="FG392" s="59">
        <f t="shared" si="799"/>
        <v>0.47436381451080373</v>
      </c>
      <c r="FH392" s="59">
        <f t="shared" si="800"/>
        <v>1646.3254879571282</v>
      </c>
      <c r="FI392" s="59">
        <f t="shared" si="801"/>
        <v>804.0212360643485</v>
      </c>
      <c r="FJ392" s="59"/>
      <c r="FK392" s="59">
        <f t="shared" si="802"/>
        <v>1157.3325858830085</v>
      </c>
      <c r="FL392" s="59">
        <f t="shared" si="803"/>
        <v>530.12760624648081</v>
      </c>
      <c r="FM392" s="59"/>
      <c r="FN392" s="59">
        <f t="shared" si="804"/>
        <v>125.61254990713316</v>
      </c>
      <c r="FO392" s="59">
        <f t="shared" si="805"/>
        <v>82.740970310418675</v>
      </c>
      <c r="FP392" s="59"/>
      <c r="FQ392" s="59">
        <f t="shared" si="806"/>
        <v>26.23</v>
      </c>
      <c r="FR392" s="59">
        <f t="shared" si="807"/>
        <v>32.44</v>
      </c>
      <c r="FS392" s="59">
        <f t="shared" si="808"/>
        <v>28.6</v>
      </c>
      <c r="FT392" s="59">
        <f t="shared" si="809"/>
        <v>1435.4519222322897</v>
      </c>
      <c r="FU392" s="59">
        <f t="shared" si="810"/>
        <v>486.61124645198674</v>
      </c>
      <c r="FV392" s="59"/>
      <c r="FW392" s="59"/>
      <c r="FX392" s="59"/>
      <c r="FY392" s="59"/>
      <c r="FZ392" s="59"/>
      <c r="GA392" s="59"/>
      <c r="GB392" s="59"/>
      <c r="GC392" s="59"/>
      <c r="GD392" s="60"/>
    </row>
    <row r="393" spans="1:186">
      <c r="C393" s="24" t="s">
        <v>233</v>
      </c>
      <c r="D393" s="24" t="s">
        <v>207</v>
      </c>
      <c r="E393" s="24"/>
      <c r="F393" s="23">
        <v>53.02</v>
      </c>
      <c r="G393" s="23">
        <v>0.187</v>
      </c>
      <c r="H393" s="23">
        <v>2.089</v>
      </c>
      <c r="I393" s="23">
        <v>6.3259999999999996</v>
      </c>
      <c r="J393" s="23">
        <v>0.23200000000000001</v>
      </c>
      <c r="K393" s="23">
        <v>16.361999999999998</v>
      </c>
      <c r="L393" s="23">
        <v>22.178999999999998</v>
      </c>
      <c r="M393" s="23">
        <v>0.128</v>
      </c>
      <c r="N393" s="23">
        <v>8.0000000000000002E-3</v>
      </c>
      <c r="O393" s="23">
        <v>0.106</v>
      </c>
      <c r="Q393" s="24">
        <v>53.814</v>
      </c>
      <c r="R393" s="24">
        <v>7.2999999999999995E-2</v>
      </c>
      <c r="S393" s="24">
        <v>1.3879999999999999</v>
      </c>
      <c r="T393" s="24">
        <v>18.437999999999999</v>
      </c>
      <c r="U393" s="24">
        <v>0.45</v>
      </c>
      <c r="V393" s="24">
        <v>25.434000000000001</v>
      </c>
      <c r="W393" s="24">
        <v>0.60799999999999998</v>
      </c>
      <c r="X393" s="24">
        <v>0</v>
      </c>
      <c r="Y393" s="24">
        <v>0</v>
      </c>
      <c r="Z393" s="24">
        <v>8.7999999999999995E-2</v>
      </c>
      <c r="AB393" s="69">
        <f t="shared" si="813"/>
        <v>875.70186290805748</v>
      </c>
      <c r="AC393" s="69">
        <f t="shared" si="814"/>
        <v>10.971916030019297</v>
      </c>
      <c r="AD393" s="59"/>
      <c r="AE393" s="63">
        <f t="shared" si="732"/>
        <v>875.70186290805748</v>
      </c>
      <c r="AF393" s="63"/>
      <c r="AG393" s="63">
        <f t="shared" si="733"/>
        <v>945.16639159067688</v>
      </c>
      <c r="AH393" s="63">
        <f t="shared" si="734"/>
        <v>935.01356121074912</v>
      </c>
      <c r="AI393" s="63">
        <f t="shared" si="735"/>
        <v>10.971916030019297</v>
      </c>
      <c r="AJ393" s="63">
        <f t="shared" si="736"/>
        <v>1.8480096275631688</v>
      </c>
      <c r="AK393" s="63">
        <f t="shared" si="737"/>
        <v>1025.1845494843647</v>
      </c>
      <c r="AL393" s="79">
        <f t="shared" si="738"/>
        <v>0.5333271042691643</v>
      </c>
      <c r="AM393" s="80"/>
      <c r="AN393" s="59">
        <f t="shared" si="739"/>
        <v>0.18241652912670711</v>
      </c>
      <c r="AO393" s="59"/>
      <c r="AP393" s="59">
        <f t="shared" si="811"/>
        <v>0.88242685693267631</v>
      </c>
      <c r="AQ393" s="59">
        <f t="shared" si="811"/>
        <v>2.3410466857288793E-3</v>
      </c>
      <c r="AR393" s="59">
        <f t="shared" si="811"/>
        <v>2.0488225890291385E-2</v>
      </c>
      <c r="AS393" s="59">
        <f t="shared" si="811"/>
        <v>8.8048948868697657E-2</v>
      </c>
      <c r="AT393" s="59">
        <f t="shared" si="811"/>
        <v>3.2704845814977975E-3</v>
      </c>
      <c r="AU393" s="59">
        <f t="shared" si="740"/>
        <v>0.40596063953315265</v>
      </c>
      <c r="AV393" s="59">
        <f t="shared" si="740"/>
        <v>0.39550692435811929</v>
      </c>
      <c r="AW393" s="59">
        <f t="shared" si="740"/>
        <v>2.0652189696816173E-3</v>
      </c>
      <c r="AX393" s="59">
        <f t="shared" si="740"/>
        <v>8.4929296360779653E-5</v>
      </c>
      <c r="AY393" s="59">
        <f t="shared" si="740"/>
        <v>6.9737667946067781E-4</v>
      </c>
      <c r="AZ393" s="59">
        <f t="shared" si="741"/>
        <v>1.8008906517956671</v>
      </c>
      <c r="BA393" s="59"/>
      <c r="BB393" s="81">
        <f t="shared" ref="BB393:BC418" si="819">AP393*2</f>
        <v>1.7648537138653526</v>
      </c>
      <c r="BC393" s="81">
        <f t="shared" si="819"/>
        <v>4.6820933714577587E-3</v>
      </c>
      <c r="BD393" s="81">
        <f t="shared" si="742"/>
        <v>6.1464677670874157E-2</v>
      </c>
      <c r="BE393" s="81">
        <f t="shared" si="817"/>
        <v>8.8048948868697657E-2</v>
      </c>
      <c r="BF393" s="81">
        <f t="shared" si="817"/>
        <v>3.2704845814977975E-3</v>
      </c>
      <c r="BG393" s="81">
        <f t="shared" si="817"/>
        <v>0.40596063953315265</v>
      </c>
      <c r="BH393" s="81">
        <f t="shared" si="815"/>
        <v>0.39550692435811929</v>
      </c>
      <c r="BI393" s="81">
        <f t="shared" si="815"/>
        <v>2.0652189696816173E-3</v>
      </c>
      <c r="BJ393" s="81">
        <f t="shared" si="815"/>
        <v>8.4929296360779653E-5</v>
      </c>
      <c r="BK393" s="81">
        <f t="shared" si="743"/>
        <v>2.0921300383820334E-3</v>
      </c>
      <c r="BL393" s="81">
        <f t="shared" si="744"/>
        <v>2.7280297605535768</v>
      </c>
      <c r="BM393" s="81">
        <f t="shared" si="745"/>
        <v>2.1993894959498057</v>
      </c>
      <c r="BN393" s="59"/>
      <c r="BO393" s="82">
        <f t="shared" ref="BO393:BP418" si="820">AP393*$BM393</f>
        <v>1.9408003600817303</v>
      </c>
      <c r="BP393" s="82">
        <f t="shared" si="820"/>
        <v>5.1488734901202031E-3</v>
      </c>
      <c r="BQ393" s="82">
        <f t="shared" si="746"/>
        <v>5.9199639918269709E-2</v>
      </c>
      <c r="BR393" s="82">
        <f t="shared" si="747"/>
        <v>3.0923537709237753E-2</v>
      </c>
      <c r="BS393" s="82">
        <f t="shared" si="748"/>
        <v>9.0123177627507461E-2</v>
      </c>
      <c r="BT393" s="82">
        <f t="shared" ref="BT393:BW418" si="821">AS393*$BM393</f>
        <v>0.19365393327123515</v>
      </c>
      <c r="BU393" s="82">
        <f t="shared" si="821"/>
        <v>7.193069435212052E-3</v>
      </c>
      <c r="BV393" s="82">
        <f t="shared" si="821"/>
        <v>0.8928655663582814</v>
      </c>
      <c r="BW393" s="82">
        <f t="shared" si="821"/>
        <v>0.86987377500866192</v>
      </c>
      <c r="BX393" s="82">
        <f t="shared" ref="BX393:BZ418" si="822">AW393*$BM393*2</f>
        <v>9.0844418175080582E-3</v>
      </c>
      <c r="BY393" s="82">
        <f t="shared" si="822"/>
        <v>3.7358520462861365E-4</v>
      </c>
      <c r="BZ393" s="82">
        <f t="shared" si="822"/>
        <v>3.0676058870523389E-3</v>
      </c>
      <c r="CA393" s="81">
        <f t="shared" si="749"/>
        <v>4.0121843881819377</v>
      </c>
      <c r="CB393" s="81">
        <f t="shared" si="750"/>
        <v>2.3995191159247271E-2</v>
      </c>
      <c r="CC393" s="81">
        <f t="shared" si="751"/>
        <v>3.6442158195402641E-2</v>
      </c>
      <c r="CD393" s="81">
        <f t="shared" si="752"/>
        <v>9.0844418175080582E-3</v>
      </c>
      <c r="CE393" s="81">
        <f t="shared" si="753"/>
        <v>2.1839095891729693E-2</v>
      </c>
      <c r="CF393" s="81">
        <f t="shared" si="754"/>
        <v>1.8680272013270008E-2</v>
      </c>
      <c r="CG393" s="81">
        <f t="shared" si="755"/>
        <v>1.5338029435261694E-3</v>
      </c>
      <c r="CH393" s="81">
        <f t="shared" si="756"/>
        <v>0.82782060416013603</v>
      </c>
      <c r="CI393" s="81">
        <f t="shared" si="757"/>
        <v>0.1293494477346902</v>
      </c>
      <c r="CJ393" s="81">
        <f t="shared" si="758"/>
        <v>0.10559599585522364</v>
      </c>
      <c r="CK393" s="81">
        <f t="shared" si="759"/>
        <v>0.67580142487395223</v>
      </c>
      <c r="CL393" s="81">
        <f t="shared" si="760"/>
        <v>1.0083076645608602</v>
      </c>
      <c r="CM393" s="81">
        <f t="shared" si="761"/>
        <v>0.82782060416013603</v>
      </c>
      <c r="CN393" s="81"/>
      <c r="CO393" s="59">
        <f t="shared" si="762"/>
        <v>0.84032483703243654</v>
      </c>
      <c r="CP393" s="81">
        <f t="shared" si="763"/>
        <v>0.16965874211198786</v>
      </c>
      <c r="CQ393" s="81">
        <f t="shared" si="764"/>
        <v>0.2365585979783672</v>
      </c>
      <c r="CR393" s="82">
        <f t="shared" si="765"/>
        <v>0.6137050419840433</v>
      </c>
      <c r="CS393" s="82">
        <f t="shared" si="766"/>
        <v>0.34527558833438859</v>
      </c>
      <c r="CT393" s="82">
        <f t="shared" si="767"/>
        <v>0.11447497447362884</v>
      </c>
      <c r="CU393" s="59">
        <f t="shared" si="812"/>
        <v>0.89564162351895593</v>
      </c>
      <c r="CV393" s="59">
        <f t="shared" si="812"/>
        <v>9.1388453507063201E-4</v>
      </c>
      <c r="CW393" s="59">
        <f t="shared" si="812"/>
        <v>1.3613048126244347E-2</v>
      </c>
      <c r="CX393" s="59">
        <f t="shared" si="812"/>
        <v>0.25663081239978619</v>
      </c>
      <c r="CY393" s="59">
        <f t="shared" si="812"/>
        <v>6.343612334801762E-3</v>
      </c>
      <c r="CZ393" s="59">
        <f t="shared" si="768"/>
        <v>0.63104772679905918</v>
      </c>
      <c r="DA393" s="59">
        <f t="shared" si="768"/>
        <v>1.0842157446671922E-2</v>
      </c>
      <c r="DB393" s="59">
        <f t="shared" si="768"/>
        <v>0</v>
      </c>
      <c r="DC393" s="59">
        <f t="shared" si="768"/>
        <v>0</v>
      </c>
      <c r="DD393" s="59">
        <f t="shared" si="768"/>
        <v>5.7895422445792123E-4</v>
      </c>
      <c r="DE393" s="59">
        <f t="shared" si="769"/>
        <v>1.8156118193850477</v>
      </c>
      <c r="DF393" s="59"/>
      <c r="DG393" s="81">
        <f t="shared" ref="DG393:DH418" si="823">CU393*2</f>
        <v>1.7912832470379119</v>
      </c>
      <c r="DH393" s="81">
        <f t="shared" si="823"/>
        <v>1.827769070141264E-3</v>
      </c>
      <c r="DI393" s="81">
        <f t="shared" si="770"/>
        <v>4.0839144378733039E-2</v>
      </c>
      <c r="DJ393" s="81">
        <f t="shared" si="818"/>
        <v>0.25663081239978619</v>
      </c>
      <c r="DK393" s="81">
        <f t="shared" si="818"/>
        <v>6.343612334801762E-3</v>
      </c>
      <c r="DL393" s="81">
        <f t="shared" si="818"/>
        <v>0.63104772679905918</v>
      </c>
      <c r="DM393" s="81">
        <f t="shared" si="816"/>
        <v>1.0842157446671922E-2</v>
      </c>
      <c r="DN393" s="81">
        <f t="shared" si="816"/>
        <v>0</v>
      </c>
      <c r="DO393" s="81">
        <f t="shared" si="816"/>
        <v>0</v>
      </c>
      <c r="DP393" s="81">
        <f t="shared" si="771"/>
        <v>1.7368626733737637E-3</v>
      </c>
      <c r="DQ393" s="81">
        <f t="shared" si="772"/>
        <v>2.7405513321404791</v>
      </c>
      <c r="DR393" s="81">
        <f t="shared" si="773"/>
        <v>2.1893404913214169</v>
      </c>
      <c r="DS393" s="59"/>
      <c r="DT393" s="82">
        <f t="shared" ref="DT393:DU418" si="824">CU393*$DR393</f>
        <v>1.9608644720829025</v>
      </c>
      <c r="DU393" s="82">
        <f t="shared" si="824"/>
        <v>2.0008044170225824E-3</v>
      </c>
      <c r="DV393" s="82">
        <f t="shared" si="774"/>
        <v>3.9135527917097512E-2</v>
      </c>
      <c r="DW393" s="82">
        <f t="shared" si="775"/>
        <v>2.0471667029090278E-2</v>
      </c>
      <c r="DX393" s="82">
        <f t="shared" si="776"/>
        <v>5.960719494618779E-2</v>
      </c>
      <c r="DY393" s="82">
        <f t="shared" ref="DY393:EB418" si="825">CX393*$DR393</f>
        <v>0.56185222890756226</v>
      </c>
      <c r="DZ393" s="82">
        <f t="shared" si="825"/>
        <v>1.3888327345827491E-2</v>
      </c>
      <c r="EA393" s="82">
        <f t="shared" si="825"/>
        <v>1.3815783402375155</v>
      </c>
      <c r="EB393" s="82">
        <f t="shared" si="825"/>
        <v>2.3737174311280865E-2</v>
      </c>
      <c r="EC393" s="82">
        <f t="shared" ref="EC393:EE418" si="826">DB393*$DR393*2</f>
        <v>0</v>
      </c>
      <c r="ED393" s="82">
        <f t="shared" si="826"/>
        <v>0</v>
      </c>
      <c r="EE393" s="82">
        <f t="shared" si="826"/>
        <v>2.5350558524546304E-3</v>
      </c>
      <c r="EF393" s="81">
        <f t="shared" si="777"/>
        <v>4.006063598100754</v>
      </c>
      <c r="EG393" s="81">
        <f t="shared" si="778"/>
        <v>1.2127196201507439E-2</v>
      </c>
      <c r="EH393" s="81">
        <f t="shared" si="779"/>
        <v>1.816326062410667E-2</v>
      </c>
      <c r="EI393" s="81">
        <f t="shared" si="780"/>
        <v>0</v>
      </c>
      <c r="EJ393" s="81">
        <f t="shared" si="781"/>
        <v>2.0008044170225824E-3</v>
      </c>
      <c r="EK393" s="81">
        <f t="shared" si="782"/>
        <v>2.5350558524546304E-3</v>
      </c>
      <c r="EL393" s="81">
        <f t="shared" si="783"/>
        <v>1.7936611176635649E-2</v>
      </c>
      <c r="EM393" s="81">
        <f t="shared" si="784"/>
        <v>2.3737174311280865E-2</v>
      </c>
      <c r="EN393" s="81">
        <f t="shared" si="785"/>
        <v>0.95682215329298304</v>
      </c>
      <c r="EO393" s="81">
        <f t="shared" si="786"/>
        <v>0.67537526195601594</v>
      </c>
      <c r="EP393" s="81">
        <f t="shared" si="787"/>
        <v>1.6754942664530901E-2</v>
      </c>
      <c r="EQ393" s="81">
        <f t="shared" si="788"/>
        <v>0.47430932523157782</v>
      </c>
      <c r="ER393" s="81">
        <f t="shared" si="789"/>
        <v>2.3659637229019995E-2</v>
      </c>
      <c r="ES393" s="81">
        <f t="shared" si="790"/>
        <v>0.28463939969627799</v>
      </c>
      <c r="ET393" s="81">
        <f t="shared" si="791"/>
        <v>0.48289145744382195</v>
      </c>
      <c r="EU393" s="81">
        <f t="shared" si="792"/>
        <v>1.0030317990503768</v>
      </c>
      <c r="EV393" s="59"/>
      <c r="EW393" s="59"/>
      <c r="EX393" s="59"/>
      <c r="EY393" s="59"/>
      <c r="EZ393" s="59">
        <f t="shared" si="793"/>
        <v>0.13119394187589348</v>
      </c>
      <c r="FA393" s="59">
        <f t="shared" si="794"/>
        <v>1031.8513895673664</v>
      </c>
      <c r="FB393" s="59"/>
      <c r="FC393" s="59">
        <f t="shared" si="795"/>
        <v>1251.5938144913878</v>
      </c>
      <c r="FD393" s="59">
        <f t="shared" si="796"/>
        <v>978.12291713138177</v>
      </c>
      <c r="FE393" s="59">
        <f t="shared" si="797"/>
        <v>1146.0539156642974</v>
      </c>
      <c r="FF393" s="59">
        <f t="shared" si="798"/>
        <v>717.07512159199712</v>
      </c>
      <c r="FG393" s="59">
        <f t="shared" si="799"/>
        <v>0.49874329977145043</v>
      </c>
      <c r="FH393" s="59">
        <f t="shared" si="800"/>
        <v>1684.7638467821703</v>
      </c>
      <c r="FI393" s="59">
        <f t="shared" si="801"/>
        <v>957.25780794346053</v>
      </c>
      <c r="FJ393" s="59"/>
      <c r="FK393" s="59">
        <f t="shared" si="802"/>
        <v>1151.9493475055451</v>
      </c>
      <c r="FL393" s="59">
        <f t="shared" si="803"/>
        <v>560.10892591385016</v>
      </c>
      <c r="FM393" s="59"/>
      <c r="FN393" s="59">
        <f t="shared" si="804"/>
        <v>44.981517928816785</v>
      </c>
      <c r="FO393" s="59">
        <f t="shared" si="805"/>
        <v>34.494092738497201</v>
      </c>
      <c r="FP393" s="59"/>
      <c r="FQ393" s="59">
        <f t="shared" si="806"/>
        <v>26.23</v>
      </c>
      <c r="FR393" s="59">
        <f t="shared" si="807"/>
        <v>32.44</v>
      </c>
      <c r="FS393" s="59">
        <f t="shared" si="808"/>
        <v>28.6</v>
      </c>
      <c r="FT393" s="59">
        <f t="shared" si="809"/>
        <v>1517.6490525949521</v>
      </c>
      <c r="FU393" s="59">
        <f t="shared" si="810"/>
        <v>579.59720907370638</v>
      </c>
      <c r="FV393" s="59"/>
      <c r="FW393" s="59"/>
      <c r="FX393" s="59"/>
      <c r="FY393" s="59"/>
      <c r="FZ393" s="59"/>
      <c r="GA393" s="59"/>
      <c r="GB393" s="59"/>
      <c r="GC393" s="59"/>
      <c r="GD393" s="60"/>
    </row>
    <row r="394" spans="1:186">
      <c r="C394" s="24" t="s">
        <v>234</v>
      </c>
      <c r="D394" s="24" t="s">
        <v>214</v>
      </c>
      <c r="E394" s="24"/>
      <c r="F394" s="23">
        <v>53.02</v>
      </c>
      <c r="G394" s="23">
        <v>0.187</v>
      </c>
      <c r="H394" s="23">
        <v>2.089</v>
      </c>
      <c r="I394" s="23">
        <v>6.3259999999999996</v>
      </c>
      <c r="J394" s="23">
        <v>0.23200000000000001</v>
      </c>
      <c r="K394" s="23">
        <v>16.361999999999998</v>
      </c>
      <c r="L394" s="23">
        <v>22.178999999999998</v>
      </c>
      <c r="M394" s="23">
        <v>0.128</v>
      </c>
      <c r="N394" s="23">
        <v>8.0000000000000002E-3</v>
      </c>
      <c r="O394" s="23">
        <v>0.106</v>
      </c>
      <c r="Q394" s="24">
        <v>53.527999999999999</v>
      </c>
      <c r="R394" s="24">
        <v>6.9000000000000006E-2</v>
      </c>
      <c r="S394" s="24">
        <v>1.504</v>
      </c>
      <c r="T394" s="24">
        <v>18.164999999999999</v>
      </c>
      <c r="U394" s="24">
        <v>0.44700000000000001</v>
      </c>
      <c r="V394" s="24">
        <v>25.515000000000001</v>
      </c>
      <c r="W394" s="24">
        <v>0.54100000000000004</v>
      </c>
      <c r="X394" s="24">
        <v>-1E-3</v>
      </c>
      <c r="Y394" s="24">
        <v>1.4999999999999999E-2</v>
      </c>
      <c r="Z394" s="24">
        <v>0.159</v>
      </c>
      <c r="AB394" s="69">
        <f t="shared" si="813"/>
        <v>879.07850318107182</v>
      </c>
      <c r="AC394" s="69">
        <f t="shared" si="814"/>
        <v>11.692070741979656</v>
      </c>
      <c r="AD394" s="59"/>
      <c r="AE394" s="63">
        <f t="shared" si="732"/>
        <v>879.07850318107182</v>
      </c>
      <c r="AF394" s="63"/>
      <c r="AG394" s="63">
        <f t="shared" si="733"/>
        <v>947.62329348704066</v>
      </c>
      <c r="AH394" s="63">
        <f t="shared" si="734"/>
        <v>937.98534243739061</v>
      </c>
      <c r="AI394" s="63">
        <f t="shared" si="735"/>
        <v>11.692070741979656</v>
      </c>
      <c r="AJ394" s="63">
        <f t="shared" si="736"/>
        <v>1.1415495038927634</v>
      </c>
      <c r="AK394" s="63">
        <f t="shared" si="737"/>
        <v>1032.1466556836106</v>
      </c>
      <c r="AL394" s="79">
        <f t="shared" si="738"/>
        <v>0.54306644537286097</v>
      </c>
      <c r="AM394" s="80"/>
      <c r="AN394" s="59">
        <f t="shared" si="739"/>
        <v>0.16277142927446342</v>
      </c>
      <c r="AO394" s="59"/>
      <c r="AP394" s="59">
        <f t="shared" si="811"/>
        <v>0.88242685693267631</v>
      </c>
      <c r="AQ394" s="59">
        <f t="shared" si="811"/>
        <v>2.3410466857288793E-3</v>
      </c>
      <c r="AR394" s="59">
        <f t="shared" si="811"/>
        <v>2.0488225890291385E-2</v>
      </c>
      <c r="AS394" s="59">
        <f t="shared" si="811"/>
        <v>8.8048948868697657E-2</v>
      </c>
      <c r="AT394" s="59">
        <f t="shared" si="811"/>
        <v>3.2704845814977975E-3</v>
      </c>
      <c r="AU394" s="59">
        <f t="shared" si="740"/>
        <v>0.40596063953315265</v>
      </c>
      <c r="AV394" s="59">
        <f t="shared" si="740"/>
        <v>0.39550692435811929</v>
      </c>
      <c r="AW394" s="59">
        <f t="shared" si="740"/>
        <v>2.0652189696816173E-3</v>
      </c>
      <c r="AX394" s="59">
        <f t="shared" si="740"/>
        <v>8.4929296360779653E-5</v>
      </c>
      <c r="AY394" s="59">
        <f t="shared" si="740"/>
        <v>6.9737667946067781E-4</v>
      </c>
      <c r="AZ394" s="59">
        <f t="shared" si="741"/>
        <v>1.8008906517956671</v>
      </c>
      <c r="BA394" s="59"/>
      <c r="BB394" s="81">
        <f t="shared" si="819"/>
        <v>1.7648537138653526</v>
      </c>
      <c r="BC394" s="81">
        <f t="shared" si="819"/>
        <v>4.6820933714577587E-3</v>
      </c>
      <c r="BD394" s="81">
        <f t="shared" si="742"/>
        <v>6.1464677670874157E-2</v>
      </c>
      <c r="BE394" s="81">
        <f t="shared" si="817"/>
        <v>8.8048948868697657E-2</v>
      </c>
      <c r="BF394" s="81">
        <f t="shared" si="817"/>
        <v>3.2704845814977975E-3</v>
      </c>
      <c r="BG394" s="81">
        <f t="shared" si="817"/>
        <v>0.40596063953315265</v>
      </c>
      <c r="BH394" s="81">
        <f t="shared" si="815"/>
        <v>0.39550692435811929</v>
      </c>
      <c r="BI394" s="81">
        <f t="shared" si="815"/>
        <v>2.0652189696816173E-3</v>
      </c>
      <c r="BJ394" s="81">
        <f t="shared" si="815"/>
        <v>8.4929296360779653E-5</v>
      </c>
      <c r="BK394" s="81">
        <f t="shared" si="743"/>
        <v>2.0921300383820334E-3</v>
      </c>
      <c r="BL394" s="81">
        <f t="shared" si="744"/>
        <v>2.7280297605535768</v>
      </c>
      <c r="BM394" s="81">
        <f t="shared" si="745"/>
        <v>2.1993894959498057</v>
      </c>
      <c r="BN394" s="59"/>
      <c r="BO394" s="82">
        <f t="shared" si="820"/>
        <v>1.9408003600817303</v>
      </c>
      <c r="BP394" s="82">
        <f t="shared" si="820"/>
        <v>5.1488734901202031E-3</v>
      </c>
      <c r="BQ394" s="82">
        <f t="shared" si="746"/>
        <v>5.9199639918269709E-2</v>
      </c>
      <c r="BR394" s="82">
        <f t="shared" si="747"/>
        <v>3.0923537709237753E-2</v>
      </c>
      <c r="BS394" s="82">
        <f t="shared" si="748"/>
        <v>9.0123177627507461E-2</v>
      </c>
      <c r="BT394" s="82">
        <f t="shared" si="821"/>
        <v>0.19365393327123515</v>
      </c>
      <c r="BU394" s="82">
        <f t="shared" si="821"/>
        <v>7.193069435212052E-3</v>
      </c>
      <c r="BV394" s="82">
        <f t="shared" si="821"/>
        <v>0.8928655663582814</v>
      </c>
      <c r="BW394" s="82">
        <f t="shared" si="821"/>
        <v>0.86987377500866192</v>
      </c>
      <c r="BX394" s="82">
        <f t="shared" si="822"/>
        <v>9.0844418175080582E-3</v>
      </c>
      <c r="BY394" s="82">
        <f t="shared" si="822"/>
        <v>3.7358520462861365E-4</v>
      </c>
      <c r="BZ394" s="82">
        <f t="shared" si="822"/>
        <v>3.0676058870523389E-3</v>
      </c>
      <c r="CA394" s="81">
        <f t="shared" si="749"/>
        <v>4.0121843881819377</v>
      </c>
      <c r="CB394" s="81">
        <f t="shared" si="750"/>
        <v>2.3995191159247271E-2</v>
      </c>
      <c r="CC394" s="81">
        <f t="shared" si="751"/>
        <v>3.6442158195402641E-2</v>
      </c>
      <c r="CD394" s="81">
        <f t="shared" si="752"/>
        <v>9.0844418175080582E-3</v>
      </c>
      <c r="CE394" s="81">
        <f t="shared" si="753"/>
        <v>2.1839095891729693E-2</v>
      </c>
      <c r="CF394" s="81">
        <f t="shared" si="754"/>
        <v>1.8680272013270008E-2</v>
      </c>
      <c r="CG394" s="81">
        <f t="shared" si="755"/>
        <v>1.5338029435261694E-3</v>
      </c>
      <c r="CH394" s="81">
        <f t="shared" si="756"/>
        <v>0.82782060416013603</v>
      </c>
      <c r="CI394" s="81">
        <f t="shared" si="757"/>
        <v>0.1293494477346902</v>
      </c>
      <c r="CJ394" s="81">
        <f t="shared" si="758"/>
        <v>0.10559599585522364</v>
      </c>
      <c r="CK394" s="81">
        <f t="shared" si="759"/>
        <v>0.67580142487395223</v>
      </c>
      <c r="CL394" s="81">
        <f t="shared" si="760"/>
        <v>1.0083076645608602</v>
      </c>
      <c r="CM394" s="81">
        <f t="shared" si="761"/>
        <v>0.82782060416013603</v>
      </c>
      <c r="CN394" s="81"/>
      <c r="CO394" s="59">
        <f t="shared" si="762"/>
        <v>0.84032483703243654</v>
      </c>
      <c r="CP394" s="81">
        <f t="shared" si="763"/>
        <v>0.16965874211198786</v>
      </c>
      <c r="CQ394" s="81">
        <f t="shared" si="764"/>
        <v>0.2365585979783672</v>
      </c>
      <c r="CR394" s="82">
        <f t="shared" si="765"/>
        <v>0.6137050419840433</v>
      </c>
      <c r="CS394" s="82">
        <f t="shared" si="766"/>
        <v>0.34527558833438859</v>
      </c>
      <c r="CT394" s="82">
        <f t="shared" si="767"/>
        <v>0.11447497447362884</v>
      </c>
      <c r="CU394" s="59">
        <f t="shared" si="812"/>
        <v>0.89088164462263852</v>
      </c>
      <c r="CV394" s="59">
        <f t="shared" si="812"/>
        <v>8.6380867013525499E-4</v>
      </c>
      <c r="CW394" s="59">
        <f t="shared" si="812"/>
        <v>1.4750738027284943E-2</v>
      </c>
      <c r="CX394" s="59">
        <f t="shared" si="812"/>
        <v>0.25283103955104219</v>
      </c>
      <c r="CY394" s="59">
        <f t="shared" si="812"/>
        <v>6.3013215859030842E-3</v>
      </c>
      <c r="CZ394" s="59">
        <f t="shared" si="768"/>
        <v>0.63305743293536187</v>
      </c>
      <c r="DA394" s="59">
        <f t="shared" si="768"/>
        <v>9.6473802280419574E-3</v>
      </c>
      <c r="DB394" s="59">
        <f t="shared" si="768"/>
        <v>-1.6134523200637635E-5</v>
      </c>
      <c r="DC394" s="59">
        <f t="shared" si="768"/>
        <v>1.5924243067646184E-4</v>
      </c>
      <c r="DD394" s="59">
        <f t="shared" si="768"/>
        <v>1.0460650191910167E-3</v>
      </c>
      <c r="DE394" s="59">
        <f t="shared" si="769"/>
        <v>1.8095225385470746</v>
      </c>
      <c r="DF394" s="59"/>
      <c r="DG394" s="81">
        <f t="shared" si="823"/>
        <v>1.781763289245277</v>
      </c>
      <c r="DH394" s="81">
        <f t="shared" si="823"/>
        <v>1.72761734027051E-3</v>
      </c>
      <c r="DI394" s="81">
        <f t="shared" si="770"/>
        <v>4.4252214081854827E-2</v>
      </c>
      <c r="DJ394" s="81">
        <f t="shared" si="818"/>
        <v>0.25283103955104219</v>
      </c>
      <c r="DK394" s="81">
        <f t="shared" si="818"/>
        <v>6.3013215859030842E-3</v>
      </c>
      <c r="DL394" s="81">
        <f t="shared" si="818"/>
        <v>0.63305743293536187</v>
      </c>
      <c r="DM394" s="81">
        <f t="shared" si="816"/>
        <v>9.6473802280419574E-3</v>
      </c>
      <c r="DN394" s="81">
        <f t="shared" si="816"/>
        <v>-1.6134523200637635E-5</v>
      </c>
      <c r="DO394" s="81">
        <f t="shared" si="816"/>
        <v>1.5924243067646184E-4</v>
      </c>
      <c r="DP394" s="81">
        <f t="shared" si="771"/>
        <v>3.1381950575730504E-3</v>
      </c>
      <c r="DQ394" s="81">
        <f t="shared" si="772"/>
        <v>2.7328615979328004</v>
      </c>
      <c r="DR394" s="81">
        <f t="shared" si="773"/>
        <v>2.195500864199833</v>
      </c>
      <c r="DS394" s="59"/>
      <c r="DT394" s="82">
        <f t="shared" si="824"/>
        <v>1.9559314206687715</v>
      </c>
      <c r="DU394" s="82">
        <f t="shared" si="824"/>
        <v>1.8964926817852609E-3</v>
      </c>
      <c r="DV394" s="82">
        <f t="shared" si="774"/>
        <v>4.4068579331228541E-2</v>
      </c>
      <c r="DW394" s="82">
        <f t="shared" si="775"/>
        <v>2.0701936841750326E-2</v>
      </c>
      <c r="DX394" s="82">
        <f t="shared" si="776"/>
        <v>6.4770516172978868E-2</v>
      </c>
      <c r="DY394" s="82">
        <f t="shared" si="825"/>
        <v>0.55509076583085526</v>
      </c>
      <c r="DZ394" s="82">
        <f t="shared" si="825"/>
        <v>1.3834556987451284E-2</v>
      </c>
      <c r="EA394" s="82">
        <f t="shared" si="825"/>
        <v>1.3898781410977148</v>
      </c>
      <c r="EB394" s="82">
        <f t="shared" si="825"/>
        <v>2.11808316279305E-2</v>
      </c>
      <c r="EC394" s="82">
        <f t="shared" si="826"/>
        <v>-7.0846719260904368E-5</v>
      </c>
      <c r="ED394" s="82">
        <f t="shared" si="826"/>
        <v>6.9923378833490794E-4</v>
      </c>
      <c r="EE394" s="82">
        <f t="shared" si="826"/>
        <v>4.5932733072861845E-3</v>
      </c>
      <c r="EF394" s="81">
        <f t="shared" si="777"/>
        <v>4.0078043854438468</v>
      </c>
      <c r="EG394" s="81">
        <f t="shared" si="778"/>
        <v>1.49095370993606E-2</v>
      </c>
      <c r="EH394" s="81">
        <f t="shared" si="779"/>
        <v>2.3367563962528592E-2</v>
      </c>
      <c r="EI394" s="81">
        <f t="shared" si="780"/>
        <v>-7.0846719260904368E-5</v>
      </c>
      <c r="EJ394" s="81">
        <f t="shared" si="781"/>
        <v>1.8964926817852609E-3</v>
      </c>
      <c r="EK394" s="81">
        <f t="shared" si="782"/>
        <v>4.5932733072861845E-3</v>
      </c>
      <c r="EL394" s="81">
        <f t="shared" si="783"/>
        <v>1.6179510253725046E-2</v>
      </c>
      <c r="EM394" s="81">
        <f t="shared" si="784"/>
        <v>2.11808316279305E-2</v>
      </c>
      <c r="EN394" s="81">
        <f t="shared" si="785"/>
        <v>0.95977331467629023</v>
      </c>
      <c r="EO394" s="81">
        <f t="shared" si="786"/>
        <v>0.68101163544535415</v>
      </c>
      <c r="EP394" s="81">
        <f t="shared" si="787"/>
        <v>1.5028957949195173E-2</v>
      </c>
      <c r="EQ394" s="81">
        <f t="shared" si="788"/>
        <v>0.47953324348828641</v>
      </c>
      <c r="ER394" s="81">
        <f t="shared" si="789"/>
        <v>2.1181377539582925E-2</v>
      </c>
      <c r="ES394" s="81">
        <f t="shared" si="790"/>
        <v>0.27987803752342355</v>
      </c>
      <c r="ET394" s="81">
        <f t="shared" si="791"/>
        <v>0.48758477082837343</v>
      </c>
      <c r="EU394" s="81">
        <f t="shared" si="792"/>
        <v>1.0035525758277564</v>
      </c>
      <c r="EV394" s="59"/>
      <c r="EW394" s="59"/>
      <c r="EX394" s="59"/>
      <c r="EY394" s="59"/>
      <c r="EZ394" s="59">
        <f t="shared" si="793"/>
        <v>0.13120042794007999</v>
      </c>
      <c r="FA394" s="59">
        <f t="shared" si="794"/>
        <v>1031.8656243613009</v>
      </c>
      <c r="FB394" s="59"/>
      <c r="FC394" s="59">
        <f t="shared" si="795"/>
        <v>1249.9945207537335</v>
      </c>
      <c r="FD394" s="59">
        <f t="shared" si="796"/>
        <v>974.35525355012123</v>
      </c>
      <c r="FE394" s="59">
        <f t="shared" si="797"/>
        <v>1123.1756895334524</v>
      </c>
      <c r="FF394" s="59">
        <f t="shared" si="798"/>
        <v>707.41623163399231</v>
      </c>
      <c r="FG394" s="59">
        <f t="shared" si="799"/>
        <v>0.49331011184450996</v>
      </c>
      <c r="FH394" s="59">
        <f t="shared" si="800"/>
        <v>1676.2318941497333</v>
      </c>
      <c r="FI394" s="59">
        <f t="shared" si="801"/>
        <v>933.93135142598419</v>
      </c>
      <c r="FJ394" s="59"/>
      <c r="FK394" s="59">
        <f t="shared" si="802"/>
        <v>1154.9500475704799</v>
      </c>
      <c r="FL394" s="59">
        <f t="shared" si="803"/>
        <v>561.09416929479391</v>
      </c>
      <c r="FM394" s="59"/>
      <c r="FN394" s="59">
        <f t="shared" si="804"/>
        <v>52.882969042706549</v>
      </c>
      <c r="FO394" s="59">
        <f t="shared" si="805"/>
        <v>39.74531954710428</v>
      </c>
      <c r="FP394" s="59"/>
      <c r="FQ394" s="59">
        <f t="shared" si="806"/>
        <v>26.23</v>
      </c>
      <c r="FR394" s="59">
        <f t="shared" si="807"/>
        <v>32.44</v>
      </c>
      <c r="FS394" s="59">
        <f t="shared" si="808"/>
        <v>28.6</v>
      </c>
      <c r="FT394" s="59">
        <f t="shared" si="809"/>
        <v>1499.0461051485336</v>
      </c>
      <c r="FU394" s="59">
        <f t="shared" si="810"/>
        <v>566.48451375513343</v>
      </c>
      <c r="FV394" s="59"/>
      <c r="FW394" s="59"/>
      <c r="FX394" s="59"/>
      <c r="FY394" s="59"/>
      <c r="FZ394" s="59"/>
      <c r="GA394" s="59"/>
      <c r="GB394" s="59"/>
      <c r="GC394" s="59"/>
      <c r="GD394" s="60"/>
    </row>
    <row r="395" spans="1:186">
      <c r="C395" s="24" t="s">
        <v>235</v>
      </c>
      <c r="D395" s="24" t="s">
        <v>214</v>
      </c>
      <c r="E395" s="24"/>
      <c r="F395" s="23">
        <v>53.02</v>
      </c>
      <c r="G395" s="23">
        <v>0.187</v>
      </c>
      <c r="H395" s="23">
        <v>2.089</v>
      </c>
      <c r="I395" s="23">
        <v>6.3259999999999996</v>
      </c>
      <c r="J395" s="23">
        <v>0.23200000000000001</v>
      </c>
      <c r="K395" s="23">
        <v>16.361999999999998</v>
      </c>
      <c r="L395" s="23">
        <v>22.178999999999998</v>
      </c>
      <c r="M395" s="23">
        <v>0.128</v>
      </c>
      <c r="N395" s="23">
        <v>8.0000000000000002E-3</v>
      </c>
      <c r="O395" s="23">
        <v>0.106</v>
      </c>
      <c r="Q395" s="24">
        <v>53.606999999999999</v>
      </c>
      <c r="R395" s="24">
        <v>8.8999999999999996E-2</v>
      </c>
      <c r="S395" s="24">
        <v>1.5309999999999999</v>
      </c>
      <c r="T395" s="24">
        <v>18.288</v>
      </c>
      <c r="U395" s="24">
        <v>0.38800000000000001</v>
      </c>
      <c r="V395" s="24">
        <v>25.632999999999999</v>
      </c>
      <c r="W395" s="24">
        <v>0.432</v>
      </c>
      <c r="X395" s="24">
        <v>-1.0999999999999999E-2</v>
      </c>
      <c r="Y395" s="24">
        <v>-2E-3</v>
      </c>
      <c r="Z395" s="24">
        <v>9.8000000000000004E-2</v>
      </c>
      <c r="AB395" s="69">
        <f t="shared" si="813"/>
        <v>881.04779900412757</v>
      </c>
      <c r="AC395" s="69">
        <f t="shared" si="814"/>
        <v>13.133171906624749</v>
      </c>
      <c r="AD395" s="59"/>
      <c r="AE395" s="63">
        <f t="shared" si="732"/>
        <v>881.04779900412757</v>
      </c>
      <c r="AF395" s="63"/>
      <c r="AG395" s="63">
        <f t="shared" si="733"/>
        <v>955.79023314660014</v>
      </c>
      <c r="AH395" s="63">
        <f t="shared" si="734"/>
        <v>944.66972339043207</v>
      </c>
      <c r="AI395" s="63">
        <f t="shared" si="735"/>
        <v>13.133171906624749</v>
      </c>
      <c r="AJ395" s="63">
        <f t="shared" si="736"/>
        <v>-0.59364738353406743</v>
      </c>
      <c r="AK395" s="63">
        <f t="shared" si="737"/>
        <v>1046.0785222471227</v>
      </c>
      <c r="AL395" s="79">
        <f t="shared" si="738"/>
        <v>0.54190857563932726</v>
      </c>
      <c r="AM395" s="80"/>
      <c r="AN395" s="59">
        <f t="shared" si="739"/>
        <v>0.1297749462366182</v>
      </c>
      <c r="AO395" s="59"/>
      <c r="AP395" s="59">
        <f t="shared" si="811"/>
        <v>0.88242685693267631</v>
      </c>
      <c r="AQ395" s="59">
        <f t="shared" si="811"/>
        <v>2.3410466857288793E-3</v>
      </c>
      <c r="AR395" s="59">
        <f t="shared" si="811"/>
        <v>2.0488225890291385E-2</v>
      </c>
      <c r="AS395" s="59">
        <f t="shared" si="811"/>
        <v>8.8048948868697657E-2</v>
      </c>
      <c r="AT395" s="59">
        <f t="shared" si="811"/>
        <v>3.2704845814977975E-3</v>
      </c>
      <c r="AU395" s="59">
        <f t="shared" si="740"/>
        <v>0.40596063953315265</v>
      </c>
      <c r="AV395" s="59">
        <f t="shared" si="740"/>
        <v>0.39550692435811929</v>
      </c>
      <c r="AW395" s="59">
        <f t="shared" si="740"/>
        <v>2.0652189696816173E-3</v>
      </c>
      <c r="AX395" s="59">
        <f t="shared" si="740"/>
        <v>8.4929296360779653E-5</v>
      </c>
      <c r="AY395" s="59">
        <f t="shared" si="740"/>
        <v>6.9737667946067781E-4</v>
      </c>
      <c r="AZ395" s="59">
        <f t="shared" si="741"/>
        <v>1.8008906517956671</v>
      </c>
      <c r="BA395" s="59"/>
      <c r="BB395" s="81">
        <f t="shared" si="819"/>
        <v>1.7648537138653526</v>
      </c>
      <c r="BC395" s="81">
        <f t="shared" si="819"/>
        <v>4.6820933714577587E-3</v>
      </c>
      <c r="BD395" s="81">
        <f t="shared" si="742"/>
        <v>6.1464677670874157E-2</v>
      </c>
      <c r="BE395" s="81">
        <f t="shared" si="817"/>
        <v>8.8048948868697657E-2</v>
      </c>
      <c r="BF395" s="81">
        <f t="shared" si="817"/>
        <v>3.2704845814977975E-3</v>
      </c>
      <c r="BG395" s="81">
        <f t="shared" si="817"/>
        <v>0.40596063953315265</v>
      </c>
      <c r="BH395" s="81">
        <f t="shared" si="815"/>
        <v>0.39550692435811929</v>
      </c>
      <c r="BI395" s="81">
        <f t="shared" si="815"/>
        <v>2.0652189696816173E-3</v>
      </c>
      <c r="BJ395" s="81">
        <f t="shared" si="815"/>
        <v>8.4929296360779653E-5</v>
      </c>
      <c r="BK395" s="81">
        <f t="shared" si="743"/>
        <v>2.0921300383820334E-3</v>
      </c>
      <c r="BL395" s="81">
        <f t="shared" si="744"/>
        <v>2.7280297605535768</v>
      </c>
      <c r="BM395" s="81">
        <f t="shared" si="745"/>
        <v>2.1993894959498057</v>
      </c>
      <c r="BN395" s="59"/>
      <c r="BO395" s="82">
        <f t="shared" si="820"/>
        <v>1.9408003600817303</v>
      </c>
      <c r="BP395" s="82">
        <f t="shared" si="820"/>
        <v>5.1488734901202031E-3</v>
      </c>
      <c r="BQ395" s="82">
        <f t="shared" si="746"/>
        <v>5.9199639918269709E-2</v>
      </c>
      <c r="BR395" s="82">
        <f t="shared" si="747"/>
        <v>3.0923537709237753E-2</v>
      </c>
      <c r="BS395" s="82">
        <f t="shared" si="748"/>
        <v>9.0123177627507461E-2</v>
      </c>
      <c r="BT395" s="82">
        <f t="shared" si="821"/>
        <v>0.19365393327123515</v>
      </c>
      <c r="BU395" s="82">
        <f t="shared" si="821"/>
        <v>7.193069435212052E-3</v>
      </c>
      <c r="BV395" s="82">
        <f t="shared" si="821"/>
        <v>0.8928655663582814</v>
      </c>
      <c r="BW395" s="82">
        <f t="shared" si="821"/>
        <v>0.86987377500866192</v>
      </c>
      <c r="BX395" s="82">
        <f t="shared" si="822"/>
        <v>9.0844418175080582E-3</v>
      </c>
      <c r="BY395" s="82">
        <f t="shared" si="822"/>
        <v>3.7358520462861365E-4</v>
      </c>
      <c r="BZ395" s="82">
        <f t="shared" si="822"/>
        <v>3.0676058870523389E-3</v>
      </c>
      <c r="CA395" s="81">
        <f t="shared" si="749"/>
        <v>4.0121843881819377</v>
      </c>
      <c r="CB395" s="81">
        <f t="shared" si="750"/>
        <v>2.3995191159247271E-2</v>
      </c>
      <c r="CC395" s="81">
        <f t="shared" si="751"/>
        <v>3.6442158195402641E-2</v>
      </c>
      <c r="CD395" s="81">
        <f t="shared" si="752"/>
        <v>9.0844418175080582E-3</v>
      </c>
      <c r="CE395" s="81">
        <f t="shared" si="753"/>
        <v>2.1839095891729693E-2</v>
      </c>
      <c r="CF395" s="81">
        <f t="shared" si="754"/>
        <v>1.8680272013270008E-2</v>
      </c>
      <c r="CG395" s="81">
        <f t="shared" si="755"/>
        <v>1.5338029435261694E-3</v>
      </c>
      <c r="CH395" s="81">
        <f t="shared" si="756"/>
        <v>0.82782060416013603</v>
      </c>
      <c r="CI395" s="81">
        <f t="shared" si="757"/>
        <v>0.1293494477346902</v>
      </c>
      <c r="CJ395" s="81">
        <f t="shared" si="758"/>
        <v>0.10559599585522364</v>
      </c>
      <c r="CK395" s="81">
        <f t="shared" si="759"/>
        <v>0.67580142487395223</v>
      </c>
      <c r="CL395" s="81">
        <f t="shared" si="760"/>
        <v>1.0083076645608602</v>
      </c>
      <c r="CM395" s="81">
        <f t="shared" si="761"/>
        <v>0.82782060416013603</v>
      </c>
      <c r="CN395" s="81"/>
      <c r="CO395" s="59">
        <f t="shared" si="762"/>
        <v>0.84032483703243654</v>
      </c>
      <c r="CP395" s="81">
        <f t="shared" si="763"/>
        <v>0.16965874211198786</v>
      </c>
      <c r="CQ395" s="81">
        <f t="shared" si="764"/>
        <v>0.2365585979783672</v>
      </c>
      <c r="CR395" s="82">
        <f t="shared" si="765"/>
        <v>0.6137050419840433</v>
      </c>
      <c r="CS395" s="82">
        <f t="shared" si="766"/>
        <v>0.34527558833438859</v>
      </c>
      <c r="CT395" s="82">
        <f t="shared" si="767"/>
        <v>0.11447497447362884</v>
      </c>
      <c r="CU395" s="59">
        <f t="shared" si="812"/>
        <v>0.8921964639681248</v>
      </c>
      <c r="CV395" s="59">
        <f t="shared" si="812"/>
        <v>1.1141879948121404E-3</v>
      </c>
      <c r="CW395" s="59">
        <f t="shared" si="812"/>
        <v>1.50155451594237E-2</v>
      </c>
      <c r="CX395" s="59">
        <f t="shared" si="812"/>
        <v>0.25454302512025656</v>
      </c>
      <c r="CY395" s="59">
        <f t="shared" si="812"/>
        <v>5.469603524229075E-3</v>
      </c>
      <c r="CZ395" s="59">
        <f t="shared" si="768"/>
        <v>0.63598515298577818</v>
      </c>
      <c r="DA395" s="59">
        <f t="shared" si="768"/>
        <v>7.7036381857932077E-3</v>
      </c>
      <c r="DB395" s="59">
        <f t="shared" si="768"/>
        <v>-1.7747975520701398E-4</v>
      </c>
      <c r="DC395" s="59">
        <f t="shared" si="768"/>
        <v>-2.1232324090194913E-5</v>
      </c>
      <c r="DD395" s="59">
        <f t="shared" si="768"/>
        <v>6.4474447723723047E-4</v>
      </c>
      <c r="DE395" s="59">
        <f t="shared" si="769"/>
        <v>1.8124736493363576</v>
      </c>
      <c r="DF395" s="59"/>
      <c r="DG395" s="81">
        <f t="shared" si="823"/>
        <v>1.7843929279362496</v>
      </c>
      <c r="DH395" s="81">
        <f t="shared" si="823"/>
        <v>2.2283759896242808E-3</v>
      </c>
      <c r="DI395" s="81">
        <f t="shared" si="770"/>
        <v>4.5046635478271098E-2</v>
      </c>
      <c r="DJ395" s="81">
        <f t="shared" si="818"/>
        <v>0.25454302512025656</v>
      </c>
      <c r="DK395" s="81">
        <f t="shared" si="818"/>
        <v>5.469603524229075E-3</v>
      </c>
      <c r="DL395" s="81">
        <f t="shared" si="818"/>
        <v>0.63598515298577818</v>
      </c>
      <c r="DM395" s="81">
        <f t="shared" si="816"/>
        <v>7.7036381857932077E-3</v>
      </c>
      <c r="DN395" s="81">
        <f t="shared" si="816"/>
        <v>-1.7747975520701398E-4</v>
      </c>
      <c r="DO395" s="81">
        <f t="shared" si="816"/>
        <v>-2.1232324090194913E-5</v>
      </c>
      <c r="DP395" s="81">
        <f t="shared" si="771"/>
        <v>1.9342334317116914E-3</v>
      </c>
      <c r="DQ395" s="81">
        <f t="shared" si="772"/>
        <v>2.7371048805726166</v>
      </c>
      <c r="DR395" s="81">
        <f t="shared" si="773"/>
        <v>2.1920972201637992</v>
      </c>
      <c r="DS395" s="59"/>
      <c r="DT395" s="82">
        <f t="shared" si="824"/>
        <v>1.9557813885044975</v>
      </c>
      <c r="DU395" s="82">
        <f t="shared" si="824"/>
        <v>2.4424084061675706E-3</v>
      </c>
      <c r="DV395" s="82">
        <f t="shared" si="774"/>
        <v>4.4218611495502547E-2</v>
      </c>
      <c r="DW395" s="82">
        <f t="shared" si="775"/>
        <v>2.1612458110930821E-2</v>
      </c>
      <c r="DX395" s="82">
        <f t="shared" si="776"/>
        <v>6.5831069606433368E-2</v>
      </c>
      <c r="DY395" s="82">
        <f t="shared" si="825"/>
        <v>0.55798305777819845</v>
      </c>
      <c r="DZ395" s="82">
        <f t="shared" si="825"/>
        <v>1.1989902680860675E-2</v>
      </c>
      <c r="EA395" s="82">
        <f t="shared" si="825"/>
        <v>1.3941412859255728</v>
      </c>
      <c r="EB395" s="82">
        <f t="shared" si="825"/>
        <v>1.6887123852224982E-2</v>
      </c>
      <c r="EC395" s="82">
        <f t="shared" si="826"/>
        <v>-7.7810575604929377E-4</v>
      </c>
      <c r="ED395" s="82">
        <f t="shared" si="826"/>
        <v>-9.3086637231466266E-5</v>
      </c>
      <c r="EE395" s="82">
        <f t="shared" si="826"/>
        <v>2.8266851525353895E-3</v>
      </c>
      <c r="EF395" s="81">
        <f t="shared" si="777"/>
        <v>4.0070117295132093</v>
      </c>
      <c r="EG395" s="81">
        <f t="shared" si="778"/>
        <v>1.4116545663651902E-2</v>
      </c>
      <c r="EH395" s="81">
        <f t="shared" si="779"/>
        <v>2.0998379799785027E-2</v>
      </c>
      <c r="EI395" s="81">
        <f t="shared" si="780"/>
        <v>-7.7810575604929377E-4</v>
      </c>
      <c r="EJ395" s="81">
        <f t="shared" si="781"/>
        <v>2.4424084061675706E-3</v>
      </c>
      <c r="EK395" s="81">
        <f t="shared" si="782"/>
        <v>2.8266851525353895E-3</v>
      </c>
      <c r="EL395" s="81">
        <f t="shared" si="783"/>
        <v>1.9563878714444725E-2</v>
      </c>
      <c r="EM395" s="81">
        <f t="shared" si="784"/>
        <v>1.6887123852224982E-2</v>
      </c>
      <c r="EN395" s="81">
        <f t="shared" si="785"/>
        <v>0.96261041770589728</v>
      </c>
      <c r="EO395" s="81">
        <f t="shared" si="786"/>
        <v>0.6832672427564308</v>
      </c>
      <c r="EP395" s="81">
        <f t="shared" si="787"/>
        <v>1.1986592229174699E-2</v>
      </c>
      <c r="EQ395" s="81">
        <f t="shared" si="788"/>
        <v>0.48249343562160668</v>
      </c>
      <c r="ER395" s="81">
        <f t="shared" si="789"/>
        <v>1.6936191049646616E-2</v>
      </c>
      <c r="ES395" s="81">
        <f t="shared" si="790"/>
        <v>0.28063174599428919</v>
      </c>
      <c r="ET395" s="81">
        <f t="shared" si="791"/>
        <v>0.48861006949327646</v>
      </c>
      <c r="EU395" s="81">
        <f t="shared" si="792"/>
        <v>1.0035524080752207</v>
      </c>
      <c r="EV395" s="59"/>
      <c r="EW395" s="59"/>
      <c r="EX395" s="59"/>
      <c r="EY395" s="59"/>
      <c r="EZ395" s="59">
        <f t="shared" si="793"/>
        <v>0.13069904139830937</v>
      </c>
      <c r="FA395" s="59">
        <f t="shared" si="794"/>
        <v>1030.7631638588896</v>
      </c>
      <c r="FB395" s="59"/>
      <c r="FC395" s="59">
        <f t="shared" si="795"/>
        <v>1248.569057361859</v>
      </c>
      <c r="FD395" s="59">
        <f t="shared" si="796"/>
        <v>972.98197004726785</v>
      </c>
      <c r="FE395" s="59">
        <f t="shared" si="797"/>
        <v>1076.024898122231</v>
      </c>
      <c r="FF395" s="59">
        <f t="shared" si="798"/>
        <v>678.28278316859928</v>
      </c>
      <c r="FG395" s="59">
        <f t="shared" si="799"/>
        <v>0.49028355727493717</v>
      </c>
      <c r="FH395" s="59">
        <f t="shared" si="800"/>
        <v>1671.4708748521498</v>
      </c>
      <c r="FI395" s="59">
        <f t="shared" si="801"/>
        <v>889.37943495645243</v>
      </c>
      <c r="FJ395" s="59"/>
      <c r="FK395" s="59">
        <f t="shared" si="802"/>
        <v>1152.8977753870299</v>
      </c>
      <c r="FL395" s="59">
        <f t="shared" si="803"/>
        <v>568.75377952144947</v>
      </c>
      <c r="FM395" s="59"/>
      <c r="FN395" s="59">
        <f t="shared" si="804"/>
        <v>71.300000475128627</v>
      </c>
      <c r="FO395" s="59">
        <f t="shared" si="805"/>
        <v>51.508262756166673</v>
      </c>
      <c r="FP395" s="59"/>
      <c r="FQ395" s="59">
        <f t="shared" si="806"/>
        <v>26.23</v>
      </c>
      <c r="FR395" s="59">
        <f t="shared" si="807"/>
        <v>32.44</v>
      </c>
      <c r="FS395" s="59">
        <f t="shared" si="808"/>
        <v>28.6</v>
      </c>
      <c r="FT395" s="59">
        <f t="shared" si="809"/>
        <v>1489.0949022712098</v>
      </c>
      <c r="FU395" s="59">
        <f t="shared" si="810"/>
        <v>537.36176422250946</v>
      </c>
      <c r="FV395" s="59"/>
      <c r="FW395" s="59"/>
      <c r="FX395" s="59"/>
      <c r="FY395" s="59"/>
      <c r="FZ395" s="59"/>
      <c r="GA395" s="59"/>
      <c r="GB395" s="59"/>
      <c r="GC395" s="59"/>
      <c r="GD395" s="60"/>
    </row>
    <row r="396" spans="1:186">
      <c r="C396" s="24" t="s">
        <v>236</v>
      </c>
      <c r="D396" s="24" t="s">
        <v>214</v>
      </c>
      <c r="E396" s="24"/>
      <c r="F396" s="23">
        <v>53.02</v>
      </c>
      <c r="G396" s="23">
        <v>0.187</v>
      </c>
      <c r="H396" s="23">
        <v>2.089</v>
      </c>
      <c r="I396" s="23">
        <v>6.3259999999999996</v>
      </c>
      <c r="J396" s="23">
        <v>0.23200000000000001</v>
      </c>
      <c r="K396" s="23">
        <v>16.361999999999998</v>
      </c>
      <c r="L396" s="23">
        <v>22.178999999999998</v>
      </c>
      <c r="M396" s="23">
        <v>0.128</v>
      </c>
      <c r="N396" s="23">
        <v>8.0000000000000002E-3</v>
      </c>
      <c r="O396" s="23">
        <v>0.106</v>
      </c>
      <c r="Q396" s="24">
        <v>53.988999999999997</v>
      </c>
      <c r="R396" s="24">
        <v>0.12</v>
      </c>
      <c r="S396" s="24">
        <v>1.407</v>
      </c>
      <c r="T396" s="24">
        <v>18.056000000000001</v>
      </c>
      <c r="U396" s="24">
        <v>0.44700000000000001</v>
      </c>
      <c r="V396" s="24">
        <v>25.733000000000001</v>
      </c>
      <c r="W396" s="24">
        <v>0.61899999999999999</v>
      </c>
      <c r="X396" s="24">
        <v>-7.0000000000000001E-3</v>
      </c>
      <c r="Y396" s="24">
        <v>1.0999999999999999E-2</v>
      </c>
      <c r="Z396" s="24">
        <v>8.5000000000000006E-2</v>
      </c>
      <c r="AB396" s="69">
        <f t="shared" si="813"/>
        <v>877.10474464732044</v>
      </c>
      <c r="AC396" s="69">
        <f t="shared" si="814"/>
        <v>9.6882549996779836</v>
      </c>
      <c r="AD396" s="59"/>
      <c r="AE396" s="63">
        <f t="shared" si="732"/>
        <v>877.10474464732044</v>
      </c>
      <c r="AF396" s="63"/>
      <c r="AG396" s="63">
        <f t="shared" si="733"/>
        <v>940.43903019314996</v>
      </c>
      <c r="AH396" s="63">
        <f t="shared" si="734"/>
        <v>930.78363484873375</v>
      </c>
      <c r="AI396" s="63">
        <f t="shared" si="735"/>
        <v>9.6882549996779836</v>
      </c>
      <c r="AJ396" s="63">
        <f t="shared" si="736"/>
        <v>1.5437163674504681</v>
      </c>
      <c r="AK396" s="63">
        <f t="shared" si="737"/>
        <v>1012.7747377194148</v>
      </c>
      <c r="AL396" s="79">
        <f t="shared" si="738"/>
        <v>0.55101278170449841</v>
      </c>
      <c r="AM396" s="80"/>
      <c r="AN396" s="59">
        <f t="shared" si="739"/>
        <v>0.18505770237308442</v>
      </c>
      <c r="AO396" s="59"/>
      <c r="AP396" s="59">
        <f t="shared" si="811"/>
        <v>0.88242685693267631</v>
      </c>
      <c r="AQ396" s="59">
        <f t="shared" si="811"/>
        <v>2.3410466857288793E-3</v>
      </c>
      <c r="AR396" s="59">
        <f t="shared" si="811"/>
        <v>2.0488225890291385E-2</v>
      </c>
      <c r="AS396" s="59">
        <f t="shared" si="811"/>
        <v>8.8048948868697657E-2</v>
      </c>
      <c r="AT396" s="59">
        <f t="shared" si="811"/>
        <v>3.2704845814977975E-3</v>
      </c>
      <c r="AU396" s="59">
        <f t="shared" si="740"/>
        <v>0.40596063953315265</v>
      </c>
      <c r="AV396" s="59">
        <f t="shared" si="740"/>
        <v>0.39550692435811929</v>
      </c>
      <c r="AW396" s="59">
        <f t="shared" si="740"/>
        <v>2.0652189696816173E-3</v>
      </c>
      <c r="AX396" s="59">
        <f t="shared" si="740"/>
        <v>8.4929296360779653E-5</v>
      </c>
      <c r="AY396" s="59">
        <f t="shared" si="740"/>
        <v>6.9737667946067781E-4</v>
      </c>
      <c r="AZ396" s="59">
        <f t="shared" si="741"/>
        <v>1.8008906517956671</v>
      </c>
      <c r="BA396" s="59"/>
      <c r="BB396" s="81">
        <f t="shared" si="819"/>
        <v>1.7648537138653526</v>
      </c>
      <c r="BC396" s="81">
        <f t="shared" si="819"/>
        <v>4.6820933714577587E-3</v>
      </c>
      <c r="BD396" s="81">
        <f t="shared" si="742"/>
        <v>6.1464677670874157E-2</v>
      </c>
      <c r="BE396" s="81">
        <f t="shared" si="817"/>
        <v>8.8048948868697657E-2</v>
      </c>
      <c r="BF396" s="81">
        <f t="shared" si="817"/>
        <v>3.2704845814977975E-3</v>
      </c>
      <c r="BG396" s="81">
        <f t="shared" si="817"/>
        <v>0.40596063953315265</v>
      </c>
      <c r="BH396" s="81">
        <f t="shared" si="815"/>
        <v>0.39550692435811929</v>
      </c>
      <c r="BI396" s="81">
        <f t="shared" si="815"/>
        <v>2.0652189696816173E-3</v>
      </c>
      <c r="BJ396" s="81">
        <f t="shared" si="815"/>
        <v>8.4929296360779653E-5</v>
      </c>
      <c r="BK396" s="81">
        <f t="shared" si="743"/>
        <v>2.0921300383820334E-3</v>
      </c>
      <c r="BL396" s="81">
        <f t="shared" si="744"/>
        <v>2.7280297605535768</v>
      </c>
      <c r="BM396" s="81">
        <f t="shared" si="745"/>
        <v>2.1993894959498057</v>
      </c>
      <c r="BN396" s="59"/>
      <c r="BO396" s="82">
        <f t="shared" si="820"/>
        <v>1.9408003600817303</v>
      </c>
      <c r="BP396" s="82">
        <f t="shared" si="820"/>
        <v>5.1488734901202031E-3</v>
      </c>
      <c r="BQ396" s="82">
        <f t="shared" si="746"/>
        <v>5.9199639918269709E-2</v>
      </c>
      <c r="BR396" s="82">
        <f t="shared" si="747"/>
        <v>3.0923537709237753E-2</v>
      </c>
      <c r="BS396" s="82">
        <f t="shared" si="748"/>
        <v>9.0123177627507461E-2</v>
      </c>
      <c r="BT396" s="82">
        <f t="shared" si="821"/>
        <v>0.19365393327123515</v>
      </c>
      <c r="BU396" s="82">
        <f t="shared" si="821"/>
        <v>7.193069435212052E-3</v>
      </c>
      <c r="BV396" s="82">
        <f t="shared" si="821"/>
        <v>0.8928655663582814</v>
      </c>
      <c r="BW396" s="82">
        <f t="shared" si="821"/>
        <v>0.86987377500866192</v>
      </c>
      <c r="BX396" s="82">
        <f t="shared" si="822"/>
        <v>9.0844418175080582E-3</v>
      </c>
      <c r="BY396" s="82">
        <f t="shared" si="822"/>
        <v>3.7358520462861365E-4</v>
      </c>
      <c r="BZ396" s="82">
        <f t="shared" si="822"/>
        <v>3.0676058870523389E-3</v>
      </c>
      <c r="CA396" s="81">
        <f t="shared" si="749"/>
        <v>4.0121843881819377</v>
      </c>
      <c r="CB396" s="81">
        <f t="shared" si="750"/>
        <v>2.3995191159247271E-2</v>
      </c>
      <c r="CC396" s="81">
        <f t="shared" si="751"/>
        <v>3.6442158195402641E-2</v>
      </c>
      <c r="CD396" s="81">
        <f t="shared" si="752"/>
        <v>9.0844418175080582E-3</v>
      </c>
      <c r="CE396" s="81">
        <f t="shared" si="753"/>
        <v>2.1839095891729693E-2</v>
      </c>
      <c r="CF396" s="81">
        <f t="shared" si="754"/>
        <v>1.8680272013270008E-2</v>
      </c>
      <c r="CG396" s="81">
        <f t="shared" si="755"/>
        <v>1.5338029435261694E-3</v>
      </c>
      <c r="CH396" s="81">
        <f t="shared" si="756"/>
        <v>0.82782060416013603</v>
      </c>
      <c r="CI396" s="81">
        <f t="shared" si="757"/>
        <v>0.1293494477346902</v>
      </c>
      <c r="CJ396" s="81">
        <f t="shared" si="758"/>
        <v>0.10559599585522364</v>
      </c>
      <c r="CK396" s="81">
        <f t="shared" si="759"/>
        <v>0.67580142487395223</v>
      </c>
      <c r="CL396" s="81">
        <f t="shared" si="760"/>
        <v>1.0083076645608602</v>
      </c>
      <c r="CM396" s="81">
        <f t="shared" si="761"/>
        <v>0.82782060416013603</v>
      </c>
      <c r="CN396" s="81"/>
      <c r="CO396" s="59">
        <f t="shared" si="762"/>
        <v>0.84032483703243654</v>
      </c>
      <c r="CP396" s="81">
        <f t="shared" si="763"/>
        <v>0.16965874211198786</v>
      </c>
      <c r="CQ396" s="81">
        <f t="shared" si="764"/>
        <v>0.2365585979783672</v>
      </c>
      <c r="CR396" s="82">
        <f t="shared" si="765"/>
        <v>0.6137050419840433</v>
      </c>
      <c r="CS396" s="82">
        <f t="shared" si="766"/>
        <v>0.34527558833438859</v>
      </c>
      <c r="CT396" s="82">
        <f t="shared" si="767"/>
        <v>0.11447497447362884</v>
      </c>
      <c r="CU396" s="59">
        <f t="shared" si="812"/>
        <v>0.89855419801845071</v>
      </c>
      <c r="CV396" s="59">
        <f t="shared" si="812"/>
        <v>1.5022759480613128E-3</v>
      </c>
      <c r="CW396" s="59">
        <f t="shared" si="812"/>
        <v>1.379939388589755E-2</v>
      </c>
      <c r="CX396" s="59">
        <f t="shared" si="812"/>
        <v>0.25131391412791731</v>
      </c>
      <c r="CY396" s="59">
        <f t="shared" si="812"/>
        <v>6.3013215859030842E-3</v>
      </c>
      <c r="CZ396" s="59">
        <f t="shared" si="768"/>
        <v>0.63846627167257175</v>
      </c>
      <c r="DA396" s="59">
        <f t="shared" si="768"/>
        <v>1.1038314900476841E-2</v>
      </c>
      <c r="DB396" s="59">
        <f t="shared" si="768"/>
        <v>-1.1294166240446345E-4</v>
      </c>
      <c r="DC396" s="59">
        <f t="shared" si="768"/>
        <v>1.1677778249607202E-4</v>
      </c>
      <c r="DD396" s="59">
        <f t="shared" si="768"/>
        <v>5.592171486241285E-4</v>
      </c>
      <c r="DE396" s="59">
        <f t="shared" si="769"/>
        <v>1.8215387434079944</v>
      </c>
      <c r="DF396" s="59"/>
      <c r="DG396" s="81">
        <f t="shared" si="823"/>
        <v>1.7971083960369014</v>
      </c>
      <c r="DH396" s="81">
        <f t="shared" si="823"/>
        <v>3.0045518961226256E-3</v>
      </c>
      <c r="DI396" s="81">
        <f t="shared" si="770"/>
        <v>4.139818165769265E-2</v>
      </c>
      <c r="DJ396" s="81">
        <f t="shared" si="818"/>
        <v>0.25131391412791731</v>
      </c>
      <c r="DK396" s="81">
        <f t="shared" si="818"/>
        <v>6.3013215859030842E-3</v>
      </c>
      <c r="DL396" s="81">
        <f t="shared" si="818"/>
        <v>0.63846627167257175</v>
      </c>
      <c r="DM396" s="81">
        <f t="shared" si="816"/>
        <v>1.1038314900476841E-2</v>
      </c>
      <c r="DN396" s="81">
        <f t="shared" si="816"/>
        <v>-1.1294166240446345E-4</v>
      </c>
      <c r="DO396" s="81">
        <f t="shared" si="816"/>
        <v>1.1677778249607202E-4</v>
      </c>
      <c r="DP396" s="81">
        <f t="shared" si="771"/>
        <v>1.6776514458723855E-3</v>
      </c>
      <c r="DQ396" s="81">
        <f t="shared" si="772"/>
        <v>2.7503124394435492</v>
      </c>
      <c r="DR396" s="81">
        <f t="shared" si="773"/>
        <v>2.1815703241388591</v>
      </c>
      <c r="DS396" s="59"/>
      <c r="DT396" s="82">
        <f t="shared" si="824"/>
        <v>1.9602591730274441</v>
      </c>
      <c r="DU396" s="82">
        <f t="shared" si="824"/>
        <v>3.2773206269581302E-3</v>
      </c>
      <c r="DV396" s="82">
        <f t="shared" si="774"/>
        <v>3.9740826972555876E-2</v>
      </c>
      <c r="DW396" s="82">
        <f t="shared" si="775"/>
        <v>2.046786941259874E-2</v>
      </c>
      <c r="DX396" s="82">
        <f t="shared" si="776"/>
        <v>6.0208696385154616E-2</v>
      </c>
      <c r="DY396" s="82">
        <f t="shared" si="825"/>
        <v>0.54825897710464599</v>
      </c>
      <c r="DZ396" s="82">
        <f t="shared" si="825"/>
        <v>1.374677617466178E-2</v>
      </c>
      <c r="EA396" s="82">
        <f t="shared" si="825"/>
        <v>1.3928590712444613</v>
      </c>
      <c r="EB396" s="82">
        <f t="shared" si="825"/>
        <v>2.408086021538006E-2</v>
      </c>
      <c r="EC396" s="82">
        <f t="shared" si="826"/>
        <v>-4.927803581209738E-4</v>
      </c>
      <c r="ED396" s="82">
        <f t="shared" si="826"/>
        <v>5.09517889624346E-4</v>
      </c>
      <c r="EE396" s="82">
        <f t="shared" si="826"/>
        <v>2.4399430723758969E-3</v>
      </c>
      <c r="EF396" s="81">
        <f t="shared" si="777"/>
        <v>4.0051475553825862</v>
      </c>
      <c r="EG396" s="81">
        <f t="shared" si="778"/>
        <v>9.7855928755440046E-3</v>
      </c>
      <c r="EH396" s="81">
        <f t="shared" si="779"/>
        <v>1.5422818694412754E-2</v>
      </c>
      <c r="EI396" s="81">
        <f t="shared" si="780"/>
        <v>-4.927803581209738E-4</v>
      </c>
      <c r="EJ396" s="81">
        <f t="shared" si="781"/>
        <v>3.2773206269581302E-3</v>
      </c>
      <c r="EK396" s="81">
        <f t="shared" si="782"/>
        <v>2.4399430723758969E-3</v>
      </c>
      <c r="EL396" s="81">
        <f t="shared" si="783"/>
        <v>1.8520706698343818E-2</v>
      </c>
      <c r="EM396" s="81">
        <f t="shared" si="784"/>
        <v>2.408086021538006E-2</v>
      </c>
      <c r="EN396" s="81">
        <f t="shared" si="785"/>
        <v>0.95449296849154353</v>
      </c>
      <c r="EO396" s="81">
        <f t="shared" si="786"/>
        <v>0.68008497207799401</v>
      </c>
      <c r="EP396" s="81">
        <f t="shared" si="787"/>
        <v>1.7157833203394542E-2</v>
      </c>
      <c r="EQ396" s="81">
        <f t="shared" si="788"/>
        <v>0.48277260894041829</v>
      </c>
      <c r="ER396" s="81">
        <f t="shared" si="789"/>
        <v>2.4008807772069405E-2</v>
      </c>
      <c r="ES396" s="81">
        <f t="shared" si="790"/>
        <v>0.2788092659567864</v>
      </c>
      <c r="ET396" s="81">
        <f t="shared" si="791"/>
        <v>0.49100411106786962</v>
      </c>
      <c r="EU396" s="81">
        <f t="shared" si="792"/>
        <v>1.0023190187464806</v>
      </c>
      <c r="EV396" s="59"/>
      <c r="EW396" s="59"/>
      <c r="EX396" s="59"/>
      <c r="EY396" s="59"/>
      <c r="EZ396" s="59">
        <f t="shared" si="793"/>
        <v>0.13128083965539292</v>
      </c>
      <c r="FA396" s="59">
        <f t="shared" si="794"/>
        <v>1032.0420434115824</v>
      </c>
      <c r="FB396" s="59"/>
      <c r="FC396" s="59">
        <f t="shared" si="795"/>
        <v>1253.0070503821244</v>
      </c>
      <c r="FD396" s="59">
        <f t="shared" si="796"/>
        <v>974.85438048660626</v>
      </c>
      <c r="FE396" s="59">
        <f t="shared" si="797"/>
        <v>1145.6751504373296</v>
      </c>
      <c r="FF396" s="59">
        <f t="shared" si="798"/>
        <v>726.25142397977152</v>
      </c>
      <c r="FG396" s="59">
        <f t="shared" si="799"/>
        <v>0.49000004059377411</v>
      </c>
      <c r="FH396" s="59">
        <f t="shared" si="800"/>
        <v>1671.0245706151218</v>
      </c>
      <c r="FI396" s="59">
        <f t="shared" si="801"/>
        <v>960.41407811964166</v>
      </c>
      <c r="FJ396" s="59"/>
      <c r="FK396" s="59">
        <f t="shared" si="802"/>
        <v>1154.7755058703965</v>
      </c>
      <c r="FL396" s="59">
        <f t="shared" si="803"/>
        <v>558.53661425255734</v>
      </c>
      <c r="FM396" s="59"/>
      <c r="FN396" s="59">
        <f t="shared" si="804"/>
        <v>44.043126820527554</v>
      </c>
      <c r="FO396" s="59">
        <f t="shared" si="805"/>
        <v>33.861943644781938</v>
      </c>
      <c r="FP396" s="59"/>
      <c r="FQ396" s="59">
        <f t="shared" si="806"/>
        <v>26.23</v>
      </c>
      <c r="FR396" s="59">
        <f t="shared" si="807"/>
        <v>32.44</v>
      </c>
      <c r="FS396" s="59">
        <f t="shared" si="808"/>
        <v>28.6</v>
      </c>
      <c r="FT396" s="59">
        <f t="shared" si="809"/>
        <v>1487.1580790080197</v>
      </c>
      <c r="FU396" s="59">
        <f t="shared" si="810"/>
        <v>586.59949805610563</v>
      </c>
      <c r="FV396" s="59"/>
      <c r="FW396" s="59"/>
      <c r="FX396" s="59"/>
      <c r="FY396" s="59"/>
      <c r="FZ396" s="59"/>
      <c r="GA396" s="59"/>
      <c r="GB396" s="59"/>
      <c r="GC396" s="59"/>
      <c r="GD396" s="60"/>
    </row>
    <row r="397" spans="1:186">
      <c r="C397" s="24" t="s">
        <v>237</v>
      </c>
      <c r="D397" s="24" t="s">
        <v>238</v>
      </c>
      <c r="E397" s="24"/>
      <c r="F397" s="23">
        <v>53.02</v>
      </c>
      <c r="G397" s="23">
        <v>0.187</v>
      </c>
      <c r="H397" s="23">
        <v>2.089</v>
      </c>
      <c r="I397" s="23">
        <v>6.3259999999999996</v>
      </c>
      <c r="J397" s="23">
        <v>0.23200000000000001</v>
      </c>
      <c r="K397" s="23">
        <v>16.361999999999998</v>
      </c>
      <c r="L397" s="23">
        <v>22.178999999999998</v>
      </c>
      <c r="M397" s="23">
        <v>0.128</v>
      </c>
      <c r="N397" s="23">
        <v>8.0000000000000002E-3</v>
      </c>
      <c r="O397" s="23">
        <v>0.106</v>
      </c>
      <c r="Q397" s="24">
        <v>53.747</v>
      </c>
      <c r="R397" s="24">
        <v>4.4999999999999998E-2</v>
      </c>
      <c r="S397" s="24">
        <v>1.5009999999999999</v>
      </c>
      <c r="T397" s="24">
        <v>17.411999999999999</v>
      </c>
      <c r="U397" s="24">
        <v>0.42</v>
      </c>
      <c r="V397" s="24">
        <v>26.125</v>
      </c>
      <c r="W397" s="24">
        <v>0.65700000000000003</v>
      </c>
      <c r="X397" s="24">
        <v>-7.0000000000000001E-3</v>
      </c>
      <c r="Y397" s="24">
        <v>6.0000000000000001E-3</v>
      </c>
      <c r="Z397" s="24">
        <v>6.2E-2</v>
      </c>
      <c r="AB397" s="69">
        <f t="shared" si="813"/>
        <v>882.99263401765677</v>
      </c>
      <c r="AC397" s="69">
        <f t="shared" si="814"/>
        <v>9.2197634353525117</v>
      </c>
      <c r="AD397" s="59"/>
      <c r="AE397" s="63">
        <f t="shared" si="732"/>
        <v>882.99263401765677</v>
      </c>
      <c r="AF397" s="63"/>
      <c r="AG397" s="63">
        <f t="shared" si="733"/>
        <v>943.45213101864238</v>
      </c>
      <c r="AH397" s="63">
        <f t="shared" si="734"/>
        <v>929.41174614291413</v>
      </c>
      <c r="AI397" s="63">
        <f t="shared" si="735"/>
        <v>9.2197634353525117</v>
      </c>
      <c r="AJ397" s="63">
        <f t="shared" si="736"/>
        <v>2.3857252669527611</v>
      </c>
      <c r="AK397" s="63">
        <f t="shared" si="737"/>
        <v>1008.2455886766959</v>
      </c>
      <c r="AL397" s="79">
        <f t="shared" si="738"/>
        <v>0.58009676009079325</v>
      </c>
      <c r="AM397" s="80"/>
      <c r="AN397" s="59">
        <f t="shared" si="739"/>
        <v>0.19689183466256788</v>
      </c>
      <c r="AO397" s="59"/>
      <c r="AP397" s="59">
        <f t="shared" si="811"/>
        <v>0.88242685693267631</v>
      </c>
      <c r="AQ397" s="59">
        <f t="shared" si="811"/>
        <v>2.3410466857288793E-3</v>
      </c>
      <c r="AR397" s="59">
        <f t="shared" si="811"/>
        <v>2.0488225890291385E-2</v>
      </c>
      <c r="AS397" s="59">
        <f t="shared" si="811"/>
        <v>8.8048948868697657E-2</v>
      </c>
      <c r="AT397" s="59">
        <f t="shared" si="811"/>
        <v>3.2704845814977975E-3</v>
      </c>
      <c r="AU397" s="59">
        <f t="shared" si="740"/>
        <v>0.40596063953315265</v>
      </c>
      <c r="AV397" s="59">
        <f t="shared" si="740"/>
        <v>0.39550692435811929</v>
      </c>
      <c r="AW397" s="59">
        <f t="shared" si="740"/>
        <v>2.0652189696816173E-3</v>
      </c>
      <c r="AX397" s="59">
        <f t="shared" si="740"/>
        <v>8.4929296360779653E-5</v>
      </c>
      <c r="AY397" s="59">
        <f t="shared" si="740"/>
        <v>6.9737667946067781E-4</v>
      </c>
      <c r="AZ397" s="59">
        <f t="shared" si="741"/>
        <v>1.8008906517956671</v>
      </c>
      <c r="BA397" s="59"/>
      <c r="BB397" s="81">
        <f t="shared" si="819"/>
        <v>1.7648537138653526</v>
      </c>
      <c r="BC397" s="81">
        <f t="shared" si="819"/>
        <v>4.6820933714577587E-3</v>
      </c>
      <c r="BD397" s="81">
        <f t="shared" si="742"/>
        <v>6.1464677670874157E-2</v>
      </c>
      <c r="BE397" s="81">
        <f t="shared" si="817"/>
        <v>8.8048948868697657E-2</v>
      </c>
      <c r="BF397" s="81">
        <f t="shared" si="817"/>
        <v>3.2704845814977975E-3</v>
      </c>
      <c r="BG397" s="81">
        <f t="shared" si="817"/>
        <v>0.40596063953315265</v>
      </c>
      <c r="BH397" s="81">
        <f t="shared" si="815"/>
        <v>0.39550692435811929</v>
      </c>
      <c r="BI397" s="81">
        <f t="shared" si="815"/>
        <v>2.0652189696816173E-3</v>
      </c>
      <c r="BJ397" s="81">
        <f t="shared" si="815"/>
        <v>8.4929296360779653E-5</v>
      </c>
      <c r="BK397" s="81">
        <f t="shared" si="743"/>
        <v>2.0921300383820334E-3</v>
      </c>
      <c r="BL397" s="81">
        <f t="shared" si="744"/>
        <v>2.7280297605535768</v>
      </c>
      <c r="BM397" s="81">
        <f t="shared" si="745"/>
        <v>2.1993894959498057</v>
      </c>
      <c r="BN397" s="59"/>
      <c r="BO397" s="82">
        <f t="shared" si="820"/>
        <v>1.9408003600817303</v>
      </c>
      <c r="BP397" s="82">
        <f t="shared" si="820"/>
        <v>5.1488734901202031E-3</v>
      </c>
      <c r="BQ397" s="82">
        <f t="shared" si="746"/>
        <v>5.9199639918269709E-2</v>
      </c>
      <c r="BR397" s="82">
        <f t="shared" si="747"/>
        <v>3.0923537709237753E-2</v>
      </c>
      <c r="BS397" s="82">
        <f t="shared" si="748"/>
        <v>9.0123177627507461E-2</v>
      </c>
      <c r="BT397" s="82">
        <f t="shared" si="821"/>
        <v>0.19365393327123515</v>
      </c>
      <c r="BU397" s="82">
        <f t="shared" si="821"/>
        <v>7.193069435212052E-3</v>
      </c>
      <c r="BV397" s="82">
        <f t="shared" si="821"/>
        <v>0.8928655663582814</v>
      </c>
      <c r="BW397" s="82">
        <f t="shared" si="821"/>
        <v>0.86987377500866192</v>
      </c>
      <c r="BX397" s="82">
        <f t="shared" si="822"/>
        <v>9.0844418175080582E-3</v>
      </c>
      <c r="BY397" s="82">
        <f t="shared" si="822"/>
        <v>3.7358520462861365E-4</v>
      </c>
      <c r="BZ397" s="82">
        <f t="shared" si="822"/>
        <v>3.0676058870523389E-3</v>
      </c>
      <c r="CA397" s="81">
        <f t="shared" si="749"/>
        <v>4.0121843881819377</v>
      </c>
      <c r="CB397" s="81">
        <f t="shared" si="750"/>
        <v>2.3995191159247271E-2</v>
      </c>
      <c r="CC397" s="81">
        <f t="shared" si="751"/>
        <v>3.6442158195402641E-2</v>
      </c>
      <c r="CD397" s="81">
        <f t="shared" si="752"/>
        <v>9.0844418175080582E-3</v>
      </c>
      <c r="CE397" s="81">
        <f t="shared" si="753"/>
        <v>2.1839095891729693E-2</v>
      </c>
      <c r="CF397" s="81">
        <f t="shared" si="754"/>
        <v>1.8680272013270008E-2</v>
      </c>
      <c r="CG397" s="81">
        <f t="shared" si="755"/>
        <v>1.5338029435261694E-3</v>
      </c>
      <c r="CH397" s="81">
        <f t="shared" si="756"/>
        <v>0.82782060416013603</v>
      </c>
      <c r="CI397" s="81">
        <f t="shared" si="757"/>
        <v>0.1293494477346902</v>
      </c>
      <c r="CJ397" s="81">
        <f t="shared" si="758"/>
        <v>0.10559599585522364</v>
      </c>
      <c r="CK397" s="81">
        <f t="shared" si="759"/>
        <v>0.67580142487395223</v>
      </c>
      <c r="CL397" s="81">
        <f t="shared" si="760"/>
        <v>1.0083076645608602</v>
      </c>
      <c r="CM397" s="81">
        <f t="shared" si="761"/>
        <v>0.82782060416013603</v>
      </c>
      <c r="CN397" s="81"/>
      <c r="CO397" s="59">
        <f t="shared" si="762"/>
        <v>0.84032483703243654</v>
      </c>
      <c r="CP397" s="81">
        <f t="shared" si="763"/>
        <v>0.16965874211198786</v>
      </c>
      <c r="CQ397" s="81">
        <f t="shared" si="764"/>
        <v>0.2365585979783672</v>
      </c>
      <c r="CR397" s="82">
        <f t="shared" si="765"/>
        <v>0.6137050419840433</v>
      </c>
      <c r="CS397" s="82">
        <f t="shared" si="766"/>
        <v>0.34527558833438859</v>
      </c>
      <c r="CT397" s="82">
        <f t="shared" si="767"/>
        <v>0.11447497447362884</v>
      </c>
      <c r="CU397" s="59">
        <f t="shared" si="812"/>
        <v>0.89452652356772067</v>
      </c>
      <c r="CV397" s="59">
        <f t="shared" si="812"/>
        <v>5.6335348052299233E-4</v>
      </c>
      <c r="CW397" s="59">
        <f t="shared" si="812"/>
        <v>1.4721315012602857E-2</v>
      </c>
      <c r="CX397" s="59">
        <f t="shared" si="812"/>
        <v>0.24235034740780328</v>
      </c>
      <c r="CY397" s="59">
        <f t="shared" si="812"/>
        <v>5.9207048458149777E-3</v>
      </c>
      <c r="CZ397" s="59">
        <f t="shared" si="768"/>
        <v>0.6481922569248022</v>
      </c>
      <c r="DA397" s="59">
        <f t="shared" si="768"/>
        <v>1.1715949740893837E-2</v>
      </c>
      <c r="DB397" s="59">
        <f t="shared" si="768"/>
        <v>-1.1294166240446345E-4</v>
      </c>
      <c r="DC397" s="59">
        <f t="shared" si="768"/>
        <v>6.3696972270584743E-5</v>
      </c>
      <c r="DD397" s="59">
        <f t="shared" si="768"/>
        <v>4.078995672317172E-4</v>
      </c>
      <c r="DE397" s="59">
        <f t="shared" si="769"/>
        <v>1.8183491058572585</v>
      </c>
      <c r="DF397" s="59"/>
      <c r="DG397" s="81">
        <f t="shared" si="823"/>
        <v>1.7890530471354413</v>
      </c>
      <c r="DH397" s="81">
        <f t="shared" si="823"/>
        <v>1.1267069610459847E-3</v>
      </c>
      <c r="DI397" s="81">
        <f t="shared" si="770"/>
        <v>4.4163945037808572E-2</v>
      </c>
      <c r="DJ397" s="81">
        <f t="shared" si="818"/>
        <v>0.24235034740780328</v>
      </c>
      <c r="DK397" s="81">
        <f t="shared" si="818"/>
        <v>5.9207048458149777E-3</v>
      </c>
      <c r="DL397" s="81">
        <f t="shared" si="818"/>
        <v>0.6481922569248022</v>
      </c>
      <c r="DM397" s="81">
        <f t="shared" si="816"/>
        <v>1.1715949740893837E-2</v>
      </c>
      <c r="DN397" s="81">
        <f t="shared" si="816"/>
        <v>-1.1294166240446345E-4</v>
      </c>
      <c r="DO397" s="81">
        <f t="shared" si="816"/>
        <v>6.3696972270584743E-5</v>
      </c>
      <c r="DP397" s="81">
        <f t="shared" si="771"/>
        <v>1.2236987016951517E-3</v>
      </c>
      <c r="DQ397" s="81">
        <f t="shared" si="772"/>
        <v>2.7436974120651714</v>
      </c>
      <c r="DR397" s="81">
        <f t="shared" si="773"/>
        <v>2.1868300686568136</v>
      </c>
      <c r="DS397" s="59"/>
      <c r="DT397" s="82">
        <f t="shared" si="824"/>
        <v>1.9561774989489393</v>
      </c>
      <c r="DU397" s="82">
        <f t="shared" si="824"/>
        <v>1.2319583304901502E-3</v>
      </c>
      <c r="DV397" s="82">
        <f t="shared" si="774"/>
        <v>4.3822501051060669E-2</v>
      </c>
      <c r="DW397" s="82">
        <f t="shared" si="775"/>
        <v>2.0563527588397107E-2</v>
      </c>
      <c r="DX397" s="82">
        <f t="shared" si="776"/>
        <v>6.4386028639457776E-2</v>
      </c>
      <c r="DY397" s="82">
        <f t="shared" si="825"/>
        <v>0.52997902686080911</v>
      </c>
      <c r="DZ397" s="82">
        <f t="shared" si="825"/>
        <v>1.2947575384470297E-2</v>
      </c>
      <c r="EA397" s="82">
        <f t="shared" si="825"/>
        <v>1.4174863177136803</v>
      </c>
      <c r="EB397" s="82">
        <f t="shared" si="825"/>
        <v>2.5620791176258647E-2</v>
      </c>
      <c r="EC397" s="82">
        <f t="shared" si="826"/>
        <v>-4.9396844670033494E-4</v>
      </c>
      <c r="ED397" s="82">
        <f t="shared" si="826"/>
        <v>2.78588908487428E-4</v>
      </c>
      <c r="EE397" s="82">
        <f t="shared" si="826"/>
        <v>1.7840140772288414E-3</v>
      </c>
      <c r="EF397" s="81">
        <f t="shared" si="777"/>
        <v>4.0093978315931214</v>
      </c>
      <c r="EG397" s="81">
        <f t="shared" si="778"/>
        <v>1.8517074277754085E-2</v>
      </c>
      <c r="EH397" s="81">
        <f t="shared" si="779"/>
        <v>2.8127410612341919E-2</v>
      </c>
      <c r="EI397" s="81">
        <f t="shared" si="780"/>
        <v>-4.9396844670033494E-4</v>
      </c>
      <c r="EJ397" s="81">
        <f t="shared" si="781"/>
        <v>1.2319583304901502E-3</v>
      </c>
      <c r="EK397" s="81">
        <f t="shared" si="782"/>
        <v>1.7840140772288414E-3</v>
      </c>
      <c r="EL397" s="81">
        <f t="shared" si="783"/>
        <v>1.9273481957868599E-2</v>
      </c>
      <c r="EM397" s="81">
        <f t="shared" si="784"/>
        <v>2.5620791176258647E-2</v>
      </c>
      <c r="EN397" s="81">
        <f t="shared" si="785"/>
        <v>0.95714334424717118</v>
      </c>
      <c r="EO397" s="81">
        <f t="shared" si="786"/>
        <v>0.69206725825367588</v>
      </c>
      <c r="EP397" s="81">
        <f t="shared" si="787"/>
        <v>1.8525240561109088E-2</v>
      </c>
      <c r="EQ397" s="81">
        <f t="shared" si="788"/>
        <v>0.49776925114387022</v>
      </c>
      <c r="ER397" s="81">
        <f t="shared" si="789"/>
        <v>2.5555661722316776E-2</v>
      </c>
      <c r="ES397" s="81">
        <f t="shared" si="790"/>
        <v>0.26515068364398153</v>
      </c>
      <c r="ET397" s="81">
        <f t="shared" si="791"/>
        <v>0.50696961144899777</v>
      </c>
      <c r="EU397" s="81">
        <f t="shared" si="792"/>
        <v>1.0045596213423171</v>
      </c>
      <c r="EV397" s="59"/>
      <c r="EW397" s="59"/>
      <c r="EX397" s="59"/>
      <c r="EY397" s="59"/>
      <c r="EZ397" s="59">
        <f t="shared" si="793"/>
        <v>0.13177208949616656</v>
      </c>
      <c r="FA397" s="59">
        <f t="shared" si="794"/>
        <v>1033.1174785933513</v>
      </c>
      <c r="FB397" s="59"/>
      <c r="FC397" s="59">
        <f t="shared" si="795"/>
        <v>1251.2152088521584</v>
      </c>
      <c r="FD397" s="59">
        <f t="shared" si="796"/>
        <v>966.70656966152376</v>
      </c>
      <c r="FE397" s="59">
        <f t="shared" si="797"/>
        <v>1166.0307941031494</v>
      </c>
      <c r="FF397" s="59">
        <f t="shared" si="798"/>
        <v>752.82922199004668</v>
      </c>
      <c r="FG397" s="59">
        <f t="shared" si="799"/>
        <v>0.47523746682776652</v>
      </c>
      <c r="FH397" s="59">
        <f t="shared" si="800"/>
        <v>1647.7100412342697</v>
      </c>
      <c r="FI397" s="59">
        <f t="shared" si="801"/>
        <v>974.04943554304339</v>
      </c>
      <c r="FJ397" s="59"/>
      <c r="FK397" s="59">
        <f t="shared" si="802"/>
        <v>1163.8403711805677</v>
      </c>
      <c r="FL397" s="59">
        <f t="shared" si="803"/>
        <v>556.1165114703997</v>
      </c>
      <c r="FM397" s="59"/>
      <c r="FN397" s="59">
        <f t="shared" si="804"/>
        <v>40.138515183576608</v>
      </c>
      <c r="FO397" s="59">
        <f t="shared" si="805"/>
        <v>31.211825625414559</v>
      </c>
      <c r="FP397" s="59"/>
      <c r="FQ397" s="59">
        <f t="shared" si="806"/>
        <v>26.23</v>
      </c>
      <c r="FR397" s="59">
        <f t="shared" si="807"/>
        <v>32.44</v>
      </c>
      <c r="FS397" s="59">
        <f t="shared" si="808"/>
        <v>28.6</v>
      </c>
      <c r="FT397" s="59">
        <f t="shared" si="809"/>
        <v>1436.6421483259014</v>
      </c>
      <c r="FU397" s="59">
        <f t="shared" si="810"/>
        <v>604.88875276983242</v>
      </c>
      <c r="FV397" s="59"/>
      <c r="FW397" s="59"/>
      <c r="FX397" s="59"/>
      <c r="FY397" s="59"/>
      <c r="FZ397" s="59"/>
      <c r="GA397" s="59"/>
      <c r="GB397" s="59"/>
      <c r="GC397" s="59"/>
      <c r="GD397" s="60"/>
    </row>
    <row r="398" spans="1:186">
      <c r="C398" s="24" t="s">
        <v>239</v>
      </c>
      <c r="D398" s="24" t="s">
        <v>238</v>
      </c>
      <c r="E398" s="24"/>
      <c r="F398" s="23">
        <v>53.02</v>
      </c>
      <c r="G398" s="23">
        <v>0.187</v>
      </c>
      <c r="H398" s="23">
        <v>2.089</v>
      </c>
      <c r="I398" s="23">
        <v>6.3259999999999996</v>
      </c>
      <c r="J398" s="23">
        <v>0.23200000000000001</v>
      </c>
      <c r="K398" s="23">
        <v>16.361999999999998</v>
      </c>
      <c r="L398" s="23">
        <v>22.178999999999998</v>
      </c>
      <c r="M398" s="23">
        <v>0.128</v>
      </c>
      <c r="N398" s="23">
        <v>8.0000000000000002E-3</v>
      </c>
      <c r="O398" s="23">
        <v>0.106</v>
      </c>
      <c r="Q398" s="24">
        <v>53.807000000000002</v>
      </c>
      <c r="R398" s="24">
        <v>6.2E-2</v>
      </c>
      <c r="S398" s="24">
        <v>1.4239999999999999</v>
      </c>
      <c r="T398" s="24">
        <v>18.035</v>
      </c>
      <c r="U398" s="24">
        <v>0.36499999999999999</v>
      </c>
      <c r="V398" s="24">
        <v>25.800999999999998</v>
      </c>
      <c r="W398" s="24">
        <v>0.373</v>
      </c>
      <c r="X398" s="24">
        <v>5.0000000000000001E-3</v>
      </c>
      <c r="Y398" s="24">
        <v>1.6E-2</v>
      </c>
      <c r="Z398" s="24">
        <v>6.5000000000000002E-2</v>
      </c>
      <c r="AB398" s="69">
        <f t="shared" si="813"/>
        <v>886.43143355601899</v>
      </c>
      <c r="AC398" s="69">
        <f t="shared" si="814"/>
        <v>14.581956501786397</v>
      </c>
      <c r="AD398" s="59"/>
      <c r="AE398" s="63">
        <f t="shared" si="732"/>
        <v>886.43143355601899</v>
      </c>
      <c r="AF398" s="63"/>
      <c r="AG398" s="63">
        <f t="shared" si="733"/>
        <v>966.71928154275383</v>
      </c>
      <c r="AH398" s="63">
        <f t="shared" si="734"/>
        <v>951.08480749523551</v>
      </c>
      <c r="AI398" s="63">
        <f t="shared" si="735"/>
        <v>14.581956501786397</v>
      </c>
      <c r="AJ398" s="63">
        <f t="shared" si="736"/>
        <v>-2.1191716822080036</v>
      </c>
      <c r="AK398" s="63">
        <f t="shared" si="737"/>
        <v>1060.0846684874075</v>
      </c>
      <c r="AL398" s="79">
        <f t="shared" si="738"/>
        <v>0.55311214083549864</v>
      </c>
      <c r="AM398" s="80"/>
      <c r="AN398" s="59">
        <f t="shared" si="739"/>
        <v>0.11197326482803915</v>
      </c>
      <c r="AO398" s="59"/>
      <c r="AP398" s="59">
        <f t="shared" si="811"/>
        <v>0.88242685693267631</v>
      </c>
      <c r="AQ398" s="59">
        <f t="shared" si="811"/>
        <v>2.3410466857288793E-3</v>
      </c>
      <c r="AR398" s="59">
        <f t="shared" si="811"/>
        <v>2.0488225890291385E-2</v>
      </c>
      <c r="AS398" s="59">
        <f t="shared" si="811"/>
        <v>8.8048948868697657E-2</v>
      </c>
      <c r="AT398" s="59">
        <f t="shared" si="811"/>
        <v>3.2704845814977975E-3</v>
      </c>
      <c r="AU398" s="59">
        <f t="shared" si="740"/>
        <v>0.40596063953315265</v>
      </c>
      <c r="AV398" s="59">
        <f t="shared" si="740"/>
        <v>0.39550692435811929</v>
      </c>
      <c r="AW398" s="59">
        <f t="shared" si="740"/>
        <v>2.0652189696816173E-3</v>
      </c>
      <c r="AX398" s="59">
        <f t="shared" si="740"/>
        <v>8.4929296360779653E-5</v>
      </c>
      <c r="AY398" s="59">
        <f t="shared" si="740"/>
        <v>6.9737667946067781E-4</v>
      </c>
      <c r="AZ398" s="59">
        <f t="shared" si="741"/>
        <v>1.8008906517956671</v>
      </c>
      <c r="BA398" s="59"/>
      <c r="BB398" s="81">
        <f t="shared" si="819"/>
        <v>1.7648537138653526</v>
      </c>
      <c r="BC398" s="81">
        <f t="shared" si="819"/>
        <v>4.6820933714577587E-3</v>
      </c>
      <c r="BD398" s="81">
        <f t="shared" si="742"/>
        <v>6.1464677670874157E-2</v>
      </c>
      <c r="BE398" s="81">
        <f t="shared" si="817"/>
        <v>8.8048948868697657E-2</v>
      </c>
      <c r="BF398" s="81">
        <f t="shared" si="817"/>
        <v>3.2704845814977975E-3</v>
      </c>
      <c r="BG398" s="81">
        <f t="shared" si="817"/>
        <v>0.40596063953315265</v>
      </c>
      <c r="BH398" s="81">
        <f t="shared" si="815"/>
        <v>0.39550692435811929</v>
      </c>
      <c r="BI398" s="81">
        <f t="shared" si="815"/>
        <v>2.0652189696816173E-3</v>
      </c>
      <c r="BJ398" s="81">
        <f t="shared" si="815"/>
        <v>8.4929296360779653E-5</v>
      </c>
      <c r="BK398" s="81">
        <f t="shared" si="743"/>
        <v>2.0921300383820334E-3</v>
      </c>
      <c r="BL398" s="81">
        <f t="shared" si="744"/>
        <v>2.7280297605535768</v>
      </c>
      <c r="BM398" s="81">
        <f t="shared" si="745"/>
        <v>2.1993894959498057</v>
      </c>
      <c r="BN398" s="59"/>
      <c r="BO398" s="82">
        <f t="shared" si="820"/>
        <v>1.9408003600817303</v>
      </c>
      <c r="BP398" s="82">
        <f t="shared" si="820"/>
        <v>5.1488734901202031E-3</v>
      </c>
      <c r="BQ398" s="82">
        <f t="shared" si="746"/>
        <v>5.9199639918269709E-2</v>
      </c>
      <c r="BR398" s="82">
        <f t="shared" si="747"/>
        <v>3.0923537709237753E-2</v>
      </c>
      <c r="BS398" s="82">
        <f t="shared" si="748"/>
        <v>9.0123177627507461E-2</v>
      </c>
      <c r="BT398" s="82">
        <f t="shared" si="821"/>
        <v>0.19365393327123515</v>
      </c>
      <c r="BU398" s="82">
        <f t="shared" si="821"/>
        <v>7.193069435212052E-3</v>
      </c>
      <c r="BV398" s="82">
        <f t="shared" si="821"/>
        <v>0.8928655663582814</v>
      </c>
      <c r="BW398" s="82">
        <f t="shared" si="821"/>
        <v>0.86987377500866192</v>
      </c>
      <c r="BX398" s="82">
        <f t="shared" si="822"/>
        <v>9.0844418175080582E-3</v>
      </c>
      <c r="BY398" s="82">
        <f t="shared" si="822"/>
        <v>3.7358520462861365E-4</v>
      </c>
      <c r="BZ398" s="82">
        <f t="shared" si="822"/>
        <v>3.0676058870523389E-3</v>
      </c>
      <c r="CA398" s="81">
        <f t="shared" si="749"/>
        <v>4.0121843881819377</v>
      </c>
      <c r="CB398" s="81">
        <f t="shared" si="750"/>
        <v>2.3995191159247271E-2</v>
      </c>
      <c r="CC398" s="81">
        <f t="shared" si="751"/>
        <v>3.6442158195402641E-2</v>
      </c>
      <c r="CD398" s="81">
        <f t="shared" si="752"/>
        <v>9.0844418175080582E-3</v>
      </c>
      <c r="CE398" s="81">
        <f t="shared" si="753"/>
        <v>2.1839095891729693E-2</v>
      </c>
      <c r="CF398" s="81">
        <f t="shared" si="754"/>
        <v>1.8680272013270008E-2</v>
      </c>
      <c r="CG398" s="81">
        <f t="shared" si="755"/>
        <v>1.5338029435261694E-3</v>
      </c>
      <c r="CH398" s="81">
        <f t="shared" si="756"/>
        <v>0.82782060416013603</v>
      </c>
      <c r="CI398" s="81">
        <f t="shared" si="757"/>
        <v>0.1293494477346902</v>
      </c>
      <c r="CJ398" s="81">
        <f t="shared" si="758"/>
        <v>0.10559599585522364</v>
      </c>
      <c r="CK398" s="81">
        <f t="shared" si="759"/>
        <v>0.67580142487395223</v>
      </c>
      <c r="CL398" s="81">
        <f t="shared" si="760"/>
        <v>1.0083076645608602</v>
      </c>
      <c r="CM398" s="81">
        <f t="shared" si="761"/>
        <v>0.82782060416013603</v>
      </c>
      <c r="CN398" s="81"/>
      <c r="CO398" s="59">
        <f t="shared" si="762"/>
        <v>0.84032483703243654</v>
      </c>
      <c r="CP398" s="81">
        <f t="shared" si="763"/>
        <v>0.16965874211198786</v>
      </c>
      <c r="CQ398" s="81">
        <f t="shared" si="764"/>
        <v>0.2365585979783672</v>
      </c>
      <c r="CR398" s="82">
        <f t="shared" si="765"/>
        <v>0.6137050419840433</v>
      </c>
      <c r="CS398" s="82">
        <f t="shared" si="766"/>
        <v>0.34527558833438859</v>
      </c>
      <c r="CT398" s="82">
        <f t="shared" si="767"/>
        <v>0.11447497447362884</v>
      </c>
      <c r="CU398" s="59">
        <f t="shared" si="812"/>
        <v>0.89552512053897615</v>
      </c>
      <c r="CV398" s="59">
        <f t="shared" si="812"/>
        <v>7.7617590649834496E-4</v>
      </c>
      <c r="CW398" s="59">
        <f t="shared" si="812"/>
        <v>1.3966124302429359E-2</v>
      </c>
      <c r="CX398" s="59">
        <f t="shared" si="812"/>
        <v>0.25102162390878319</v>
      </c>
      <c r="CY398" s="59">
        <f t="shared" si="812"/>
        <v>5.1453744493392068E-3</v>
      </c>
      <c r="CZ398" s="59">
        <f t="shared" si="768"/>
        <v>0.64015343237959121</v>
      </c>
      <c r="DA398" s="59">
        <f t="shared" si="768"/>
        <v>6.6515209335668204E-3</v>
      </c>
      <c r="DB398" s="59">
        <f t="shared" si="768"/>
        <v>8.0672616003188186E-5</v>
      </c>
      <c r="DC398" s="59">
        <f t="shared" si="768"/>
        <v>1.6985859272155931E-4</v>
      </c>
      <c r="DD398" s="59">
        <f t="shared" si="768"/>
        <v>4.2763664306551003E-4</v>
      </c>
      <c r="DE398" s="59">
        <f t="shared" si="769"/>
        <v>1.8139175402709746</v>
      </c>
      <c r="DF398" s="59"/>
      <c r="DG398" s="81">
        <f t="shared" si="823"/>
        <v>1.7910502410779523</v>
      </c>
      <c r="DH398" s="81">
        <f t="shared" si="823"/>
        <v>1.5523518129966899E-3</v>
      </c>
      <c r="DI398" s="81">
        <f t="shared" si="770"/>
        <v>4.1898372907288081E-2</v>
      </c>
      <c r="DJ398" s="81">
        <f t="shared" si="818"/>
        <v>0.25102162390878319</v>
      </c>
      <c r="DK398" s="81">
        <f t="shared" si="818"/>
        <v>5.1453744493392068E-3</v>
      </c>
      <c r="DL398" s="81">
        <f t="shared" si="818"/>
        <v>0.64015343237959121</v>
      </c>
      <c r="DM398" s="81">
        <f t="shared" si="816"/>
        <v>6.6515209335668204E-3</v>
      </c>
      <c r="DN398" s="81">
        <f t="shared" si="816"/>
        <v>8.0672616003188186E-5</v>
      </c>
      <c r="DO398" s="81">
        <f t="shared" si="816"/>
        <v>1.6985859272155931E-4</v>
      </c>
      <c r="DP398" s="81">
        <f t="shared" si="771"/>
        <v>1.2829099291965301E-3</v>
      </c>
      <c r="DQ398" s="81">
        <f t="shared" si="772"/>
        <v>2.7390063586074382</v>
      </c>
      <c r="DR398" s="81">
        <f t="shared" si="773"/>
        <v>2.1905754183975357</v>
      </c>
      <c r="DS398" s="59"/>
      <c r="DT398" s="82">
        <f t="shared" si="824"/>
        <v>1.9617153156101712</v>
      </c>
      <c r="DU398" s="82">
        <f t="shared" si="824"/>
        <v>1.7002718611276986E-3</v>
      </c>
      <c r="DV398" s="82">
        <f t="shared" si="774"/>
        <v>3.8284684389828794E-2</v>
      </c>
      <c r="DW398" s="82">
        <f t="shared" si="775"/>
        <v>2.2903012784543576E-2</v>
      </c>
      <c r="DX398" s="82">
        <f t="shared" si="776"/>
        <v>6.118769717437237E-2</v>
      </c>
      <c r="DY398" s="82">
        <f t="shared" si="825"/>
        <v>0.54988179882081156</v>
      </c>
      <c r="DZ398" s="82">
        <f t="shared" si="825"/>
        <v>1.1271330787173222E-2</v>
      </c>
      <c r="EA398" s="82">
        <f t="shared" si="825"/>
        <v>1.4023043729735416</v>
      </c>
      <c r="EB398" s="82">
        <f t="shared" si="825"/>
        <v>1.4570658252028105E-2</v>
      </c>
      <c r="EC398" s="82">
        <f t="shared" si="826"/>
        <v>3.5343889910881537E-4</v>
      </c>
      <c r="ED398" s="82">
        <f t="shared" si="826"/>
        <v>7.4417611563889281E-4</v>
      </c>
      <c r="EE398" s="82">
        <f t="shared" si="826"/>
        <v>1.8735406366106944E-3</v>
      </c>
      <c r="EF398" s="81">
        <f t="shared" si="777"/>
        <v>4.0056026011305832</v>
      </c>
      <c r="EG398" s="81">
        <f t="shared" si="778"/>
        <v>1.0461026145527939E-2</v>
      </c>
      <c r="EH398" s="81">
        <f t="shared" si="779"/>
        <v>1.6784294464963878E-2</v>
      </c>
      <c r="EI398" s="81">
        <f t="shared" si="780"/>
        <v>3.5343889910881537E-4</v>
      </c>
      <c r="EJ398" s="81">
        <f t="shared" si="781"/>
        <v>1.7002718611276986E-3</v>
      </c>
      <c r="EK398" s="81">
        <f t="shared" si="782"/>
        <v>1.8735406366106944E-3</v>
      </c>
      <c r="EL398" s="81">
        <f t="shared" si="783"/>
        <v>2.0676033248824065E-2</v>
      </c>
      <c r="EM398" s="81">
        <f t="shared" si="784"/>
        <v>1.4570658252028105E-2</v>
      </c>
      <c r="EN398" s="81">
        <f t="shared" si="785"/>
        <v>0.96325526960977326</v>
      </c>
      <c r="EO398" s="81">
        <f t="shared" si="786"/>
        <v>0.68795839741252873</v>
      </c>
      <c r="EP398" s="81">
        <f t="shared" si="787"/>
        <v>1.0406386569130052E-2</v>
      </c>
      <c r="EQ398" s="81">
        <f t="shared" si="788"/>
        <v>0.48924863848125549</v>
      </c>
      <c r="ER398" s="81">
        <f t="shared" si="789"/>
        <v>1.4613651603900617E-2</v>
      </c>
      <c r="ES398" s="81">
        <f t="shared" si="790"/>
        <v>0.27780490657190143</v>
      </c>
      <c r="ET398" s="81">
        <f t="shared" si="791"/>
        <v>0.49543008732958393</v>
      </c>
      <c r="EU398" s="81">
        <f t="shared" si="792"/>
        <v>1.0024292125074727</v>
      </c>
      <c r="EV398" s="59"/>
      <c r="EW398" s="59"/>
      <c r="EX398" s="59"/>
      <c r="EY398" s="59"/>
      <c r="EZ398" s="59">
        <f t="shared" si="793"/>
        <v>0.13007952213877819</v>
      </c>
      <c r="FA398" s="59">
        <f t="shared" si="794"/>
        <v>1029.3950942510733</v>
      </c>
      <c r="FB398" s="59"/>
      <c r="FC398" s="59">
        <f t="shared" si="795"/>
        <v>1248.315226162212</v>
      </c>
      <c r="FD398" s="59">
        <f t="shared" si="796"/>
        <v>969.89273229411708</v>
      </c>
      <c r="FE398" s="59">
        <f t="shared" si="797"/>
        <v>1045.7194827724168</v>
      </c>
      <c r="FF398" s="59">
        <f t="shared" si="798"/>
        <v>664.9059684672186</v>
      </c>
      <c r="FG398" s="59">
        <f t="shared" si="799"/>
        <v>0.48351406498074584</v>
      </c>
      <c r="FH398" s="59">
        <f t="shared" si="800"/>
        <v>1660.7997933044639</v>
      </c>
      <c r="FI398" s="59">
        <f t="shared" si="801"/>
        <v>861.75678117648692</v>
      </c>
      <c r="FJ398" s="59"/>
      <c r="FK398" s="59">
        <f t="shared" si="802"/>
        <v>1153.2161448886322</v>
      </c>
      <c r="FL398" s="59">
        <f t="shared" si="803"/>
        <v>578.96097982288131</v>
      </c>
      <c r="FM398" s="59"/>
      <c r="FN398" s="59">
        <f t="shared" si="804"/>
        <v>85.514393876807844</v>
      </c>
      <c r="FO398" s="59">
        <f t="shared" si="805"/>
        <v>60.157496080998669</v>
      </c>
      <c r="FP398" s="59"/>
      <c r="FQ398" s="59">
        <f t="shared" si="806"/>
        <v>26.23</v>
      </c>
      <c r="FR398" s="59">
        <f t="shared" si="807"/>
        <v>32.44</v>
      </c>
      <c r="FS398" s="59">
        <f t="shared" si="808"/>
        <v>28.6</v>
      </c>
      <c r="FT398" s="59">
        <f t="shared" si="809"/>
        <v>1466.086691904201</v>
      </c>
      <c r="FU398" s="59">
        <f t="shared" si="810"/>
        <v>521.87105372071176</v>
      </c>
      <c r="FV398" s="59"/>
      <c r="FW398" s="59"/>
      <c r="FX398" s="59"/>
      <c r="FY398" s="59"/>
      <c r="FZ398" s="59"/>
      <c r="GA398" s="59"/>
      <c r="GB398" s="59"/>
      <c r="GC398" s="59"/>
      <c r="GD398" s="60"/>
    </row>
    <row r="399" spans="1:186">
      <c r="A399" s="23" t="s">
        <v>246</v>
      </c>
      <c r="B399" s="23" t="s">
        <v>214</v>
      </c>
      <c r="C399" s="24" t="s">
        <v>229</v>
      </c>
      <c r="D399" s="24" t="s">
        <v>207</v>
      </c>
      <c r="E399" s="24"/>
      <c r="F399" s="23">
        <v>53.140999999999998</v>
      </c>
      <c r="G399" s="23">
        <v>0.192</v>
      </c>
      <c r="H399" s="23">
        <v>2.202</v>
      </c>
      <c r="I399" s="23">
        <v>6.5110000000000001</v>
      </c>
      <c r="J399" s="23">
        <v>0.184</v>
      </c>
      <c r="K399" s="23">
        <v>16.161000000000001</v>
      </c>
      <c r="L399" s="23">
        <v>21.88</v>
      </c>
      <c r="M399" s="23">
        <v>0.114</v>
      </c>
      <c r="N399" s="23">
        <v>1.4999999999999999E-2</v>
      </c>
      <c r="O399" s="23">
        <v>9.7000000000000003E-2</v>
      </c>
      <c r="Q399" s="24">
        <v>53.34</v>
      </c>
      <c r="R399" s="24">
        <v>1.6E-2</v>
      </c>
      <c r="S399" s="24">
        <v>1.679</v>
      </c>
      <c r="T399" s="24">
        <v>18.588999999999999</v>
      </c>
      <c r="U399" s="24">
        <v>0.39700000000000002</v>
      </c>
      <c r="V399" s="24">
        <v>25.393000000000001</v>
      </c>
      <c r="W399" s="24">
        <v>0.3</v>
      </c>
      <c r="X399" s="24">
        <v>-1E-3</v>
      </c>
      <c r="Y399" s="24">
        <v>2.1000000000000001E-2</v>
      </c>
      <c r="Z399" s="24">
        <v>5.3999999999999999E-2</v>
      </c>
      <c r="AB399" s="69">
        <f t="shared" si="813"/>
        <v>913.95597448469118</v>
      </c>
      <c r="AC399" s="69">
        <f t="shared" si="814"/>
        <v>19.681581221434982</v>
      </c>
      <c r="AD399" s="59"/>
      <c r="AE399" s="63">
        <f t="shared" si="732"/>
        <v>913.95597448469118</v>
      </c>
      <c r="AF399" s="63"/>
      <c r="AG399" s="63">
        <f t="shared" si="733"/>
        <v>985.83973186097569</v>
      </c>
      <c r="AH399" s="63">
        <f t="shared" si="734"/>
        <v>975.2776546183735</v>
      </c>
      <c r="AI399" s="63">
        <f t="shared" si="735"/>
        <v>19.681581221434982</v>
      </c>
      <c r="AJ399" s="63">
        <f t="shared" si="736"/>
        <v>-4.4437686948202142</v>
      </c>
      <c r="AK399" s="63">
        <f t="shared" si="737"/>
        <v>1133.8748074666239</v>
      </c>
      <c r="AL399" s="79">
        <f t="shared" si="738"/>
        <v>0.55034807320997314</v>
      </c>
      <c r="AM399" s="80"/>
      <c r="AN399" s="59">
        <f t="shared" si="739"/>
        <v>8.3234078899350972E-2</v>
      </c>
      <c r="AO399" s="59"/>
      <c r="AP399" s="59">
        <f t="shared" si="811"/>
        <v>0.88444069415804127</v>
      </c>
      <c r="AQ399" s="59">
        <f t="shared" si="811"/>
        <v>2.4036415168981009E-3</v>
      </c>
      <c r="AR399" s="59">
        <f t="shared" si="811"/>
        <v>2.1596492776649896E-2</v>
      </c>
      <c r="AS399" s="59">
        <f t="shared" si="811"/>
        <v>9.0623886513450921E-2</v>
      </c>
      <c r="AT399" s="59">
        <f t="shared" si="811"/>
        <v>2.5938325991189427E-3</v>
      </c>
      <c r="AU399" s="59">
        <f t="shared" si="740"/>
        <v>0.4009735909726978</v>
      </c>
      <c r="AV399" s="59">
        <f t="shared" si="740"/>
        <v>0.39017500811378558</v>
      </c>
      <c r="AW399" s="59">
        <f t="shared" si="740"/>
        <v>1.8393356448726905E-3</v>
      </c>
      <c r="AX399" s="59">
        <f t="shared" si="740"/>
        <v>1.5924243067646184E-4</v>
      </c>
      <c r="AY399" s="59">
        <f t="shared" si="740"/>
        <v>6.3816545195929952E-4</v>
      </c>
      <c r="AZ399" s="59">
        <f t="shared" si="741"/>
        <v>1.7954438901781509</v>
      </c>
      <c r="BA399" s="59"/>
      <c r="BB399" s="81">
        <f t="shared" si="819"/>
        <v>1.7688813883160825</v>
      </c>
      <c r="BC399" s="81">
        <f t="shared" si="819"/>
        <v>4.8072830337962018E-3</v>
      </c>
      <c r="BD399" s="81">
        <f t="shared" si="742"/>
        <v>6.478947832994969E-2</v>
      </c>
      <c r="BE399" s="81">
        <f t="shared" si="817"/>
        <v>9.0623886513450921E-2</v>
      </c>
      <c r="BF399" s="81">
        <f t="shared" si="817"/>
        <v>2.5938325991189427E-3</v>
      </c>
      <c r="BG399" s="81">
        <f t="shared" si="817"/>
        <v>0.4009735909726978</v>
      </c>
      <c r="BH399" s="81">
        <f t="shared" si="815"/>
        <v>0.39017500811378558</v>
      </c>
      <c r="BI399" s="81">
        <f t="shared" si="815"/>
        <v>1.8393356448726905E-3</v>
      </c>
      <c r="BJ399" s="81">
        <f t="shared" si="815"/>
        <v>1.5924243067646184E-4</v>
      </c>
      <c r="BK399" s="81">
        <f t="shared" si="743"/>
        <v>1.9144963558778987E-3</v>
      </c>
      <c r="BL399" s="81">
        <f t="shared" si="744"/>
        <v>2.7267575423103088</v>
      </c>
      <c r="BM399" s="81">
        <f t="shared" si="745"/>
        <v>2.2004156610552035</v>
      </c>
      <c r="BN399" s="59"/>
      <c r="BO399" s="82">
        <f t="shared" si="820"/>
        <v>1.9461371546998893</v>
      </c>
      <c r="BP399" s="82">
        <f t="shared" si="820"/>
        <v>5.2890104373450667E-3</v>
      </c>
      <c r="BQ399" s="82">
        <f t="shared" si="746"/>
        <v>5.3862845300110651E-2</v>
      </c>
      <c r="BR399" s="82">
        <f t="shared" si="747"/>
        <v>4.1179676559101361E-2</v>
      </c>
      <c r="BS399" s="82">
        <f t="shared" si="748"/>
        <v>9.5042521859212012E-2</v>
      </c>
      <c r="BT399" s="82">
        <f t="shared" si="821"/>
        <v>0.19941021914988685</v>
      </c>
      <c r="BU399" s="82">
        <f t="shared" si="821"/>
        <v>5.7075098732568448E-3</v>
      </c>
      <c r="BV399" s="82">
        <f t="shared" si="821"/>
        <v>0.88230856924586765</v>
      </c>
      <c r="BW399" s="82">
        <f t="shared" si="821"/>
        <v>0.85854719840591487</v>
      </c>
      <c r="BX399" s="82">
        <f t="shared" si="822"/>
        <v>8.0946059178298811E-3</v>
      </c>
      <c r="BY399" s="82">
        <f t="shared" si="822"/>
        <v>7.007990767299684E-4</v>
      </c>
      <c r="BZ399" s="82">
        <f t="shared" si="822"/>
        <v>2.8084585096712295E-3</v>
      </c>
      <c r="CA399" s="81">
        <f t="shared" si="749"/>
        <v>4.0040460471756036</v>
      </c>
      <c r="CB399" s="81">
        <f t="shared" si="750"/>
        <v>7.3912952744778068E-3</v>
      </c>
      <c r="CC399" s="81">
        <f t="shared" si="751"/>
        <v>1.2125876060164131E-2</v>
      </c>
      <c r="CD399" s="81">
        <f t="shared" si="752"/>
        <v>8.0946059178298811E-3</v>
      </c>
      <c r="CE399" s="81">
        <f t="shared" si="753"/>
        <v>3.3085070641271482E-2</v>
      </c>
      <c r="CF399" s="81">
        <f t="shared" si="754"/>
        <v>1.0388887329419585E-2</v>
      </c>
      <c r="CG399" s="81">
        <f t="shared" si="755"/>
        <v>1.4042292548356147E-3</v>
      </c>
      <c r="CH399" s="81">
        <f t="shared" si="756"/>
        <v>0.81366901118038815</v>
      </c>
      <c r="CI399" s="81">
        <f t="shared" si="757"/>
        <v>0.13402488860768313</v>
      </c>
      <c r="CJ399" s="81">
        <f t="shared" si="758"/>
        <v>0.10874420445690589</v>
      </c>
      <c r="CK399" s="81">
        <f t="shared" si="759"/>
        <v>0.66018923970943899</v>
      </c>
      <c r="CL399" s="81">
        <f t="shared" si="760"/>
        <v>1.0006666929314278</v>
      </c>
      <c r="CM399" s="81">
        <f t="shared" si="761"/>
        <v>0.81366901118038815</v>
      </c>
      <c r="CN399" s="81"/>
      <c r="CO399" s="59">
        <f t="shared" si="762"/>
        <v>0.82126593138044846</v>
      </c>
      <c r="CP399" s="81">
        <f t="shared" si="763"/>
        <v>0.19201892387540906</v>
      </c>
      <c r="CQ399" s="81">
        <f t="shared" si="764"/>
        <v>0.23251349531601509</v>
      </c>
      <c r="CR399" s="82">
        <f t="shared" si="765"/>
        <v>0.6091090762539153</v>
      </c>
      <c r="CS399" s="82">
        <f t="shared" si="766"/>
        <v>0.33750526255806979</v>
      </c>
      <c r="CT399" s="82">
        <f t="shared" si="767"/>
        <v>0.12558368067999326</v>
      </c>
      <c r="CU399" s="59">
        <f t="shared" si="812"/>
        <v>0.8877527074460384</v>
      </c>
      <c r="CV399" s="59">
        <f t="shared" si="812"/>
        <v>2.0030345974150838E-4</v>
      </c>
      <c r="CW399" s="59">
        <f t="shared" si="812"/>
        <v>1.6467080550406528E-2</v>
      </c>
      <c r="CX399" s="59">
        <f t="shared" si="812"/>
        <v>0.25873251826117938</v>
      </c>
      <c r="CY399" s="59">
        <f t="shared" si="812"/>
        <v>5.5964757709251103E-3</v>
      </c>
      <c r="CZ399" s="59">
        <f t="shared" si="768"/>
        <v>0.63003046813747388</v>
      </c>
      <c r="DA399" s="59">
        <f t="shared" si="768"/>
        <v>5.3497487401341715E-3</v>
      </c>
      <c r="DB399" s="59">
        <f t="shared" si="768"/>
        <v>-1.6134523200637635E-5</v>
      </c>
      <c r="DC399" s="59">
        <f t="shared" si="768"/>
        <v>2.2293940294704659E-4</v>
      </c>
      <c r="DD399" s="59">
        <f t="shared" si="768"/>
        <v>3.5526736500826985E-4</v>
      </c>
      <c r="DE399" s="59">
        <f t="shared" si="769"/>
        <v>1.8046913746106539</v>
      </c>
      <c r="DF399" s="59"/>
      <c r="DG399" s="81">
        <f t="shared" si="823"/>
        <v>1.7755054148920768</v>
      </c>
      <c r="DH399" s="81">
        <f t="shared" si="823"/>
        <v>4.0060691948301676E-4</v>
      </c>
      <c r="DI399" s="81">
        <f t="shared" si="770"/>
        <v>4.9401241651219584E-2</v>
      </c>
      <c r="DJ399" s="81">
        <f t="shared" si="818"/>
        <v>0.25873251826117938</v>
      </c>
      <c r="DK399" s="81">
        <f t="shared" si="818"/>
        <v>5.5964757709251103E-3</v>
      </c>
      <c r="DL399" s="81">
        <f t="shared" si="818"/>
        <v>0.63003046813747388</v>
      </c>
      <c r="DM399" s="81">
        <f t="shared" si="816"/>
        <v>5.3497487401341715E-3</v>
      </c>
      <c r="DN399" s="81">
        <f t="shared" si="816"/>
        <v>-1.6134523200637635E-5</v>
      </c>
      <c r="DO399" s="81">
        <f t="shared" si="816"/>
        <v>2.2293940294704659E-4</v>
      </c>
      <c r="DP399" s="81">
        <f t="shared" si="771"/>
        <v>1.0658020950248094E-3</v>
      </c>
      <c r="DQ399" s="81">
        <f t="shared" si="772"/>
        <v>2.7262890813472627</v>
      </c>
      <c r="DR399" s="81">
        <f t="shared" si="773"/>
        <v>2.2007937606656713</v>
      </c>
      <c r="DS399" s="59"/>
      <c r="DT399" s="82">
        <f t="shared" si="824"/>
        <v>1.9537606195612984</v>
      </c>
      <c r="DU399" s="82">
        <f t="shared" si="824"/>
        <v>4.4082660443885911E-4</v>
      </c>
      <c r="DV399" s="82">
        <f t="shared" si="774"/>
        <v>4.6239380438701572E-2</v>
      </c>
      <c r="DW399" s="82">
        <f t="shared" si="775"/>
        <v>2.6241915824725862E-2</v>
      </c>
      <c r="DX399" s="82">
        <f t="shared" si="776"/>
        <v>7.2481296263427433E-2</v>
      </c>
      <c r="DY399" s="82">
        <f t="shared" si="825"/>
        <v>0.56941691187052046</v>
      </c>
      <c r="DZ399" s="82">
        <f t="shared" si="825"/>
        <v>1.2316688958368585E-2</v>
      </c>
      <c r="EA399" s="82">
        <f t="shared" si="825"/>
        <v>1.3865671233062244</v>
      </c>
      <c r="EB399" s="82">
        <f t="shared" si="825"/>
        <v>1.1773693648416321E-2</v>
      </c>
      <c r="EC399" s="82">
        <f t="shared" si="826"/>
        <v>-7.1017515982557653E-5</v>
      </c>
      <c r="ED399" s="82">
        <f t="shared" si="826"/>
        <v>9.8128729402478018E-4</v>
      </c>
      <c r="EE399" s="82">
        <f t="shared" si="826"/>
        <v>1.5637404005566678E-3</v>
      </c>
      <c r="EF399" s="81">
        <f t="shared" si="777"/>
        <v>4.0092311703912937</v>
      </c>
      <c r="EG399" s="81">
        <f t="shared" si="778"/>
        <v>1.748105348855877E-2</v>
      </c>
      <c r="EH399" s="81">
        <f t="shared" si="779"/>
        <v>2.7629747447242892E-2</v>
      </c>
      <c r="EI399" s="81">
        <f t="shared" si="780"/>
        <v>-7.1017515982557653E-5</v>
      </c>
      <c r="EJ399" s="81">
        <f t="shared" si="781"/>
        <v>4.4082660443885911E-4</v>
      </c>
      <c r="EK399" s="81">
        <f t="shared" si="782"/>
        <v>1.5637404005566678E-3</v>
      </c>
      <c r="EL399" s="81">
        <f t="shared" si="783"/>
        <v>2.4749192940151751E-2</v>
      </c>
      <c r="EM399" s="81">
        <f t="shared" si="784"/>
        <v>1.1773693648416321E-2</v>
      </c>
      <c r="EN399" s="81">
        <f t="shared" si="785"/>
        <v>0.96566850547105332</v>
      </c>
      <c r="EO399" s="81">
        <f t="shared" si="786"/>
        <v>0.68026403957493364</v>
      </c>
      <c r="EP399" s="81">
        <f t="shared" si="787"/>
        <v>8.2939646023585754E-3</v>
      </c>
      <c r="EQ399" s="81">
        <f t="shared" si="788"/>
        <v>0.4767569628589855</v>
      </c>
      <c r="ER399" s="81">
        <f t="shared" si="789"/>
        <v>1.1853457270056092E-2</v>
      </c>
      <c r="ES399" s="81">
        <f t="shared" si="790"/>
        <v>0.2847227286188112</v>
      </c>
      <c r="ET399" s="81">
        <f t="shared" si="791"/>
        <v>0.48247035189788434</v>
      </c>
      <c r="EU399" s="81">
        <f t="shared" si="792"/>
        <v>1.0041249415486344</v>
      </c>
      <c r="EV399" s="59"/>
      <c r="EW399" s="59"/>
      <c r="EX399" s="59"/>
      <c r="EY399" s="59"/>
      <c r="EZ399" s="59">
        <f t="shared" si="793"/>
        <v>0.14146266255066717</v>
      </c>
      <c r="FA399" s="59">
        <f t="shared" si="794"/>
        <v>1053.5499156672101</v>
      </c>
      <c r="FB399" s="59"/>
      <c r="FC399" s="59">
        <f t="shared" si="795"/>
        <v>1231.5715160247694</v>
      </c>
      <c r="FD399" s="59">
        <f t="shared" si="796"/>
        <v>957.30325967450688</v>
      </c>
      <c r="FE399" s="59">
        <f t="shared" si="797"/>
        <v>1009.6972392644578</v>
      </c>
      <c r="FF399" s="59">
        <f t="shared" si="798"/>
        <v>631.53547449007613</v>
      </c>
      <c r="FG399" s="59">
        <f t="shared" si="799"/>
        <v>0.48769816369685115</v>
      </c>
      <c r="FH399" s="59">
        <f t="shared" si="800"/>
        <v>1667.3990375122426</v>
      </c>
      <c r="FI399" s="59">
        <f t="shared" si="801"/>
        <v>826.02065909819692</v>
      </c>
      <c r="FJ399" s="59"/>
      <c r="FK399" s="59">
        <f t="shared" si="802"/>
        <v>1147.4154320846183</v>
      </c>
      <c r="FL399" s="59">
        <f t="shared" si="803"/>
        <v>609.18571359723774</v>
      </c>
      <c r="FM399" s="59"/>
      <c r="FN399" s="59">
        <f t="shared" si="804"/>
        <v>120.43089059423266</v>
      </c>
      <c r="FO399" s="59">
        <f t="shared" si="805"/>
        <v>79.963243155084967</v>
      </c>
      <c r="FP399" s="59"/>
      <c r="FQ399" s="59">
        <f t="shared" si="806"/>
        <v>26.23</v>
      </c>
      <c r="FR399" s="59">
        <f t="shared" si="807"/>
        <v>32.44</v>
      </c>
      <c r="FS399" s="59">
        <f t="shared" si="808"/>
        <v>28.6</v>
      </c>
      <c r="FT399" s="59">
        <f t="shared" si="809"/>
        <v>1459.6572742228473</v>
      </c>
      <c r="FU399" s="59">
        <f t="shared" si="810"/>
        <v>491.4344974150896</v>
      </c>
      <c r="FV399" s="59"/>
      <c r="FW399" s="59"/>
      <c r="FX399" s="59"/>
      <c r="FY399" s="59"/>
      <c r="FZ399" s="59"/>
      <c r="GA399" s="59"/>
      <c r="GB399" s="59"/>
      <c r="GC399" s="59"/>
      <c r="GD399" s="60"/>
    </row>
    <row r="400" spans="1:186">
      <c r="C400" s="24" t="s">
        <v>230</v>
      </c>
      <c r="D400" s="24" t="s">
        <v>207</v>
      </c>
      <c r="E400" s="24"/>
      <c r="F400" s="23">
        <v>53.140999999999998</v>
      </c>
      <c r="G400" s="23">
        <v>0.192</v>
      </c>
      <c r="H400" s="23">
        <v>2.202</v>
      </c>
      <c r="I400" s="23">
        <v>6.5110000000000001</v>
      </c>
      <c r="J400" s="23">
        <v>0.184</v>
      </c>
      <c r="K400" s="23">
        <v>16.161000000000001</v>
      </c>
      <c r="L400" s="23">
        <v>21.88</v>
      </c>
      <c r="M400" s="23">
        <v>0.114</v>
      </c>
      <c r="N400" s="23">
        <v>1.4999999999999999E-2</v>
      </c>
      <c r="O400" s="23">
        <v>9.7000000000000003E-2</v>
      </c>
      <c r="Q400" s="24">
        <v>53.77</v>
      </c>
      <c r="R400" s="24">
        <v>0.02</v>
      </c>
      <c r="S400" s="24">
        <v>1.4690000000000001</v>
      </c>
      <c r="T400" s="24">
        <v>18.443000000000001</v>
      </c>
      <c r="U400" s="24">
        <v>0.40200000000000002</v>
      </c>
      <c r="V400" s="24">
        <v>25.861999999999998</v>
      </c>
      <c r="W400" s="24">
        <v>0.29099999999999998</v>
      </c>
      <c r="X400" s="24">
        <v>8.0000000000000002E-3</v>
      </c>
      <c r="Y400" s="24">
        <v>6.0000000000000001E-3</v>
      </c>
      <c r="Z400" s="24">
        <v>0.13</v>
      </c>
      <c r="AB400" s="69">
        <f t="shared" si="813"/>
        <v>918.35720986253284</v>
      </c>
      <c r="AC400" s="69">
        <f t="shared" si="814"/>
        <v>20.07764023740355</v>
      </c>
      <c r="AD400" s="59"/>
      <c r="AE400" s="63">
        <f t="shared" si="732"/>
        <v>918.35720986253284</v>
      </c>
      <c r="AF400" s="63"/>
      <c r="AG400" s="63">
        <f t="shared" si="733"/>
        <v>989.38118840960612</v>
      </c>
      <c r="AH400" s="63">
        <f t="shared" si="734"/>
        <v>980.18815423910496</v>
      </c>
      <c r="AI400" s="63">
        <f t="shared" si="735"/>
        <v>20.07764023740355</v>
      </c>
      <c r="AJ400" s="63">
        <f t="shared" si="736"/>
        <v>-5.4106407869677184</v>
      </c>
      <c r="AK400" s="63">
        <f t="shared" si="737"/>
        <v>1137.7715442108288</v>
      </c>
      <c r="AL400" s="79">
        <f t="shared" si="738"/>
        <v>0.56494999118005218</v>
      </c>
      <c r="AM400" s="80"/>
      <c r="AN400" s="59">
        <f t="shared" si="739"/>
        <v>8.0171421152237965E-2</v>
      </c>
      <c r="AO400" s="59"/>
      <c r="AP400" s="59">
        <f t="shared" si="811"/>
        <v>0.88444069415804127</v>
      </c>
      <c r="AQ400" s="59">
        <f t="shared" si="811"/>
        <v>2.4036415168981009E-3</v>
      </c>
      <c r="AR400" s="59">
        <f t="shared" si="811"/>
        <v>2.1596492776649896E-2</v>
      </c>
      <c r="AS400" s="59">
        <f t="shared" si="811"/>
        <v>9.0623886513450921E-2</v>
      </c>
      <c r="AT400" s="59">
        <f t="shared" si="811"/>
        <v>2.5938325991189427E-3</v>
      </c>
      <c r="AU400" s="59">
        <f t="shared" si="740"/>
        <v>0.4009735909726978</v>
      </c>
      <c r="AV400" s="59">
        <f t="shared" si="740"/>
        <v>0.39017500811378558</v>
      </c>
      <c r="AW400" s="59">
        <f t="shared" si="740"/>
        <v>1.8393356448726905E-3</v>
      </c>
      <c r="AX400" s="59">
        <f t="shared" si="740"/>
        <v>1.5924243067646184E-4</v>
      </c>
      <c r="AY400" s="59">
        <f t="shared" si="740"/>
        <v>6.3816545195929952E-4</v>
      </c>
      <c r="AZ400" s="59">
        <f t="shared" si="741"/>
        <v>1.7954438901781509</v>
      </c>
      <c r="BA400" s="59"/>
      <c r="BB400" s="81">
        <f t="shared" si="819"/>
        <v>1.7688813883160825</v>
      </c>
      <c r="BC400" s="81">
        <f t="shared" si="819"/>
        <v>4.8072830337962018E-3</v>
      </c>
      <c r="BD400" s="81">
        <f t="shared" si="742"/>
        <v>6.478947832994969E-2</v>
      </c>
      <c r="BE400" s="81">
        <f t="shared" si="817"/>
        <v>9.0623886513450921E-2</v>
      </c>
      <c r="BF400" s="81">
        <f t="shared" si="817"/>
        <v>2.5938325991189427E-3</v>
      </c>
      <c r="BG400" s="81">
        <f t="shared" si="817"/>
        <v>0.4009735909726978</v>
      </c>
      <c r="BH400" s="81">
        <f t="shared" si="815"/>
        <v>0.39017500811378558</v>
      </c>
      <c r="BI400" s="81">
        <f t="shared" si="815"/>
        <v>1.8393356448726905E-3</v>
      </c>
      <c r="BJ400" s="81">
        <f t="shared" si="815"/>
        <v>1.5924243067646184E-4</v>
      </c>
      <c r="BK400" s="81">
        <f t="shared" si="743"/>
        <v>1.9144963558778987E-3</v>
      </c>
      <c r="BL400" s="81">
        <f t="shared" si="744"/>
        <v>2.7267575423103088</v>
      </c>
      <c r="BM400" s="81">
        <f t="shared" si="745"/>
        <v>2.2004156610552035</v>
      </c>
      <c r="BN400" s="59"/>
      <c r="BO400" s="82">
        <f t="shared" si="820"/>
        <v>1.9461371546998893</v>
      </c>
      <c r="BP400" s="82">
        <f t="shared" si="820"/>
        <v>5.2890104373450667E-3</v>
      </c>
      <c r="BQ400" s="82">
        <f t="shared" si="746"/>
        <v>5.3862845300110651E-2</v>
      </c>
      <c r="BR400" s="82">
        <f t="shared" si="747"/>
        <v>4.1179676559101361E-2</v>
      </c>
      <c r="BS400" s="82">
        <f t="shared" si="748"/>
        <v>9.5042521859212012E-2</v>
      </c>
      <c r="BT400" s="82">
        <f t="shared" si="821"/>
        <v>0.19941021914988685</v>
      </c>
      <c r="BU400" s="82">
        <f t="shared" si="821"/>
        <v>5.7075098732568448E-3</v>
      </c>
      <c r="BV400" s="82">
        <f t="shared" si="821"/>
        <v>0.88230856924586765</v>
      </c>
      <c r="BW400" s="82">
        <f t="shared" si="821"/>
        <v>0.85854719840591487</v>
      </c>
      <c r="BX400" s="82">
        <f t="shared" si="822"/>
        <v>8.0946059178298811E-3</v>
      </c>
      <c r="BY400" s="82">
        <f t="shared" si="822"/>
        <v>7.007990767299684E-4</v>
      </c>
      <c r="BZ400" s="82">
        <f t="shared" si="822"/>
        <v>2.8084585096712295E-3</v>
      </c>
      <c r="CA400" s="81">
        <f t="shared" si="749"/>
        <v>4.0040460471756036</v>
      </c>
      <c r="CB400" s="81">
        <f t="shared" si="750"/>
        <v>7.3912952744778068E-3</v>
      </c>
      <c r="CC400" s="81">
        <f t="shared" si="751"/>
        <v>1.2125876060164131E-2</v>
      </c>
      <c r="CD400" s="81">
        <f t="shared" si="752"/>
        <v>8.0946059178298811E-3</v>
      </c>
      <c r="CE400" s="81">
        <f t="shared" si="753"/>
        <v>3.3085070641271482E-2</v>
      </c>
      <c r="CF400" s="81">
        <f t="shared" si="754"/>
        <v>1.0388887329419585E-2</v>
      </c>
      <c r="CG400" s="81">
        <f t="shared" si="755"/>
        <v>1.4042292548356147E-3</v>
      </c>
      <c r="CH400" s="81">
        <f t="shared" si="756"/>
        <v>0.81366901118038815</v>
      </c>
      <c r="CI400" s="81">
        <f t="shared" si="757"/>
        <v>0.13402488860768313</v>
      </c>
      <c r="CJ400" s="81">
        <f t="shared" si="758"/>
        <v>0.10874420445690589</v>
      </c>
      <c r="CK400" s="81">
        <f t="shared" si="759"/>
        <v>0.66018923970943899</v>
      </c>
      <c r="CL400" s="81">
        <f t="shared" si="760"/>
        <v>1.0006666929314278</v>
      </c>
      <c r="CM400" s="81">
        <f t="shared" si="761"/>
        <v>0.81366901118038815</v>
      </c>
      <c r="CN400" s="81"/>
      <c r="CO400" s="59">
        <f t="shared" si="762"/>
        <v>0.82126593138044846</v>
      </c>
      <c r="CP400" s="81">
        <f t="shared" si="763"/>
        <v>0.19201892387540906</v>
      </c>
      <c r="CQ400" s="81">
        <f t="shared" si="764"/>
        <v>0.23251349531601509</v>
      </c>
      <c r="CR400" s="82">
        <f t="shared" si="765"/>
        <v>0.6091090762539153</v>
      </c>
      <c r="CS400" s="82">
        <f t="shared" si="766"/>
        <v>0.33750526255806979</v>
      </c>
      <c r="CT400" s="82">
        <f t="shared" si="767"/>
        <v>0.12558368067999326</v>
      </c>
      <c r="CU400" s="59">
        <f t="shared" si="812"/>
        <v>0.89490931907336868</v>
      </c>
      <c r="CV400" s="59">
        <f t="shared" si="812"/>
        <v>2.5037932467688548E-4</v>
      </c>
      <c r="CW400" s="59">
        <f t="shared" si="812"/>
        <v>1.4407469522660626E-2</v>
      </c>
      <c r="CX400" s="59">
        <f t="shared" si="812"/>
        <v>0.25670040530910387</v>
      </c>
      <c r="CY400" s="59">
        <f t="shared" si="812"/>
        <v>5.6669603524229081E-3</v>
      </c>
      <c r="CZ400" s="59">
        <f t="shared" si="768"/>
        <v>0.64166691477853532</v>
      </c>
      <c r="DA400" s="59">
        <f t="shared" si="768"/>
        <v>5.1892562779301465E-3</v>
      </c>
      <c r="DB400" s="59">
        <f t="shared" si="768"/>
        <v>1.2907618560510108E-4</v>
      </c>
      <c r="DC400" s="59">
        <f t="shared" si="768"/>
        <v>6.3696972270584743E-5</v>
      </c>
      <c r="DD400" s="59">
        <f t="shared" si="768"/>
        <v>8.5527328613102006E-4</v>
      </c>
      <c r="DE400" s="59">
        <f t="shared" si="769"/>
        <v>1.8198387510827052</v>
      </c>
      <c r="DF400" s="59"/>
      <c r="DG400" s="81">
        <f t="shared" si="823"/>
        <v>1.7898186381467374</v>
      </c>
      <c r="DH400" s="81">
        <f t="shared" si="823"/>
        <v>5.0075864935377097E-4</v>
      </c>
      <c r="DI400" s="81">
        <f t="shared" si="770"/>
        <v>4.3222408567981874E-2</v>
      </c>
      <c r="DJ400" s="81">
        <f t="shared" si="818"/>
        <v>0.25670040530910387</v>
      </c>
      <c r="DK400" s="81">
        <f t="shared" si="818"/>
        <v>5.6669603524229081E-3</v>
      </c>
      <c r="DL400" s="81">
        <f t="shared" si="818"/>
        <v>0.64166691477853532</v>
      </c>
      <c r="DM400" s="81">
        <f t="shared" si="816"/>
        <v>5.1892562779301465E-3</v>
      </c>
      <c r="DN400" s="81">
        <f t="shared" si="816"/>
        <v>1.2907618560510108E-4</v>
      </c>
      <c r="DO400" s="81">
        <f t="shared" si="816"/>
        <v>6.3696972270584743E-5</v>
      </c>
      <c r="DP400" s="81">
        <f t="shared" si="771"/>
        <v>2.5658198583930602E-3</v>
      </c>
      <c r="DQ400" s="81">
        <f t="shared" si="772"/>
        <v>2.7455239350983343</v>
      </c>
      <c r="DR400" s="81">
        <f t="shared" si="773"/>
        <v>2.1853752295862257</v>
      </c>
      <c r="DS400" s="59"/>
      <c r="DT400" s="82">
        <f t="shared" si="824"/>
        <v>1.955712658628816</v>
      </c>
      <c r="DU400" s="82">
        <f t="shared" si="824"/>
        <v>5.4717277414939277E-4</v>
      </c>
      <c r="DV400" s="82">
        <f t="shared" si="774"/>
        <v>4.4287341371183953E-2</v>
      </c>
      <c r="DW400" s="82">
        <f t="shared" si="775"/>
        <v>1.8684112660498076E-2</v>
      </c>
      <c r="DX400" s="82">
        <f t="shared" si="776"/>
        <v>6.2971454031682028E-2</v>
      </c>
      <c r="DY400" s="82">
        <f t="shared" si="825"/>
        <v>0.56098670718726007</v>
      </c>
      <c r="DZ400" s="82">
        <f t="shared" si="825"/>
        <v>1.238443478123225E-2</v>
      </c>
      <c r="EA400" s="82">
        <f t="shared" si="825"/>
        <v>1.4022829812020268</v>
      </c>
      <c r="EB400" s="82">
        <f t="shared" si="825"/>
        <v>1.1340472129763357E-2</v>
      </c>
      <c r="EC400" s="82">
        <f t="shared" si="826"/>
        <v>5.6415979750172411E-4</v>
      </c>
      <c r="ED400" s="82">
        <f t="shared" si="826"/>
        <v>2.7840357079955317E-4</v>
      </c>
      <c r="EE400" s="82">
        <f t="shared" si="826"/>
        <v>3.7381861080750872E-3</v>
      </c>
      <c r="EF400" s="81">
        <f t="shared" si="777"/>
        <v>4.0108066302113068</v>
      </c>
      <c r="EG400" s="81">
        <f t="shared" si="778"/>
        <v>2.133485685181373E-2</v>
      </c>
      <c r="EH400" s="81">
        <f t="shared" si="779"/>
        <v>3.2332539185228271E-2</v>
      </c>
      <c r="EI400" s="81">
        <f t="shared" si="780"/>
        <v>5.6415979750172411E-4</v>
      </c>
      <c r="EJ400" s="81">
        <f t="shared" si="781"/>
        <v>5.4717277414939277E-4</v>
      </c>
      <c r="EK400" s="81">
        <f t="shared" si="782"/>
        <v>3.7381861080750872E-3</v>
      </c>
      <c r="EL400" s="81">
        <f t="shared" si="783"/>
        <v>1.4381766754921265E-2</v>
      </c>
      <c r="EM400" s="81">
        <f t="shared" si="784"/>
        <v>1.1340472129763357E-2</v>
      </c>
      <c r="EN400" s="81">
        <f t="shared" si="785"/>
        <v>0.97469235575584257</v>
      </c>
      <c r="EO400" s="81">
        <f t="shared" si="786"/>
        <v>0.69181871783847715</v>
      </c>
      <c r="EP400" s="81">
        <f t="shared" si="787"/>
        <v>8.0492586631726454E-3</v>
      </c>
      <c r="EQ400" s="81">
        <f t="shared" si="788"/>
        <v>0.48651251960818398</v>
      </c>
      <c r="ER400" s="81">
        <f t="shared" si="789"/>
        <v>1.139452224569938E-2</v>
      </c>
      <c r="ES400" s="81">
        <f t="shared" si="790"/>
        <v>0.27789390332331182</v>
      </c>
      <c r="ET400" s="81">
        <f t="shared" si="791"/>
        <v>0.4925266040647826</v>
      </c>
      <c r="EU400" s="81">
        <f t="shared" si="792"/>
        <v>1.0052641133202533</v>
      </c>
      <c r="EV400" s="59"/>
      <c r="EW400" s="59"/>
      <c r="EX400" s="59"/>
      <c r="EY400" s="59"/>
      <c r="EZ400" s="59">
        <f t="shared" si="793"/>
        <v>0.14070646825586844</v>
      </c>
      <c r="FA400" s="59">
        <f t="shared" si="794"/>
        <v>1052.0066190995612</v>
      </c>
      <c r="FB400" s="59"/>
      <c r="FC400" s="59">
        <f t="shared" si="795"/>
        <v>1226.1587235328304</v>
      </c>
      <c r="FD400" s="59">
        <f t="shared" si="796"/>
        <v>949.61670740555746</v>
      </c>
      <c r="FE400" s="59">
        <f t="shared" si="797"/>
        <v>1016.058891733827</v>
      </c>
      <c r="FF400" s="59">
        <f t="shared" si="798"/>
        <v>639.98332672017671</v>
      </c>
      <c r="FG400" s="59">
        <f t="shared" si="799"/>
        <v>0.47791883239360694</v>
      </c>
      <c r="FH400" s="59">
        <f t="shared" si="800"/>
        <v>1651.9560153275852</v>
      </c>
      <c r="FI400" s="59">
        <f t="shared" si="801"/>
        <v>819.29036138531217</v>
      </c>
      <c r="FJ400" s="59"/>
      <c r="FK400" s="59">
        <f t="shared" si="802"/>
        <v>1150.801542949041</v>
      </c>
      <c r="FL400" s="59">
        <f t="shared" si="803"/>
        <v>540.46147850930356</v>
      </c>
      <c r="FM400" s="59"/>
      <c r="FN400" s="59">
        <f t="shared" si="804"/>
        <v>125.52507909210487</v>
      </c>
      <c r="FO400" s="59">
        <f t="shared" si="805"/>
        <v>82.694407226090192</v>
      </c>
      <c r="FP400" s="59"/>
      <c r="FQ400" s="59">
        <f t="shared" si="806"/>
        <v>26.23</v>
      </c>
      <c r="FR400" s="59">
        <f t="shared" si="807"/>
        <v>32.44</v>
      </c>
      <c r="FS400" s="59">
        <f t="shared" si="808"/>
        <v>28.6</v>
      </c>
      <c r="FT400" s="59">
        <f t="shared" si="809"/>
        <v>1426.7525539217818</v>
      </c>
      <c r="FU400" s="59">
        <f t="shared" si="810"/>
        <v>491.7627681868081</v>
      </c>
      <c r="FV400" s="59"/>
      <c r="FW400" s="59"/>
      <c r="FX400" s="59"/>
      <c r="FY400" s="59"/>
      <c r="FZ400" s="59"/>
      <c r="GA400" s="59"/>
      <c r="GB400" s="59"/>
      <c r="GC400" s="59"/>
      <c r="GD400" s="60"/>
    </row>
    <row r="401" spans="1:186">
      <c r="C401" s="24" t="s">
        <v>231</v>
      </c>
      <c r="D401" s="24" t="s">
        <v>207</v>
      </c>
      <c r="E401" s="24"/>
      <c r="F401" s="23">
        <v>53.140999999999998</v>
      </c>
      <c r="G401" s="23">
        <v>0.192</v>
      </c>
      <c r="H401" s="23">
        <v>2.202</v>
      </c>
      <c r="I401" s="23">
        <v>6.5110000000000001</v>
      </c>
      <c r="J401" s="23">
        <v>0.184</v>
      </c>
      <c r="K401" s="23">
        <v>16.161000000000001</v>
      </c>
      <c r="L401" s="23">
        <v>21.88</v>
      </c>
      <c r="M401" s="23">
        <v>0.114</v>
      </c>
      <c r="N401" s="23">
        <v>1.4999999999999999E-2</v>
      </c>
      <c r="O401" s="23">
        <v>9.7000000000000003E-2</v>
      </c>
      <c r="Q401" s="24">
        <v>53.798000000000002</v>
      </c>
      <c r="R401" s="24">
        <v>0.06</v>
      </c>
      <c r="S401" s="24">
        <v>1.3839999999999999</v>
      </c>
      <c r="T401" s="24">
        <v>18.004999999999999</v>
      </c>
      <c r="U401" s="24">
        <v>0.39200000000000002</v>
      </c>
      <c r="V401" s="24">
        <v>26.093</v>
      </c>
      <c r="W401" s="24">
        <v>0.34</v>
      </c>
      <c r="X401" s="24">
        <v>2E-3</v>
      </c>
      <c r="Y401" s="24">
        <v>1.7000000000000001E-2</v>
      </c>
      <c r="Z401" s="24">
        <v>0.107</v>
      </c>
      <c r="AB401" s="69">
        <f t="shared" si="813"/>
        <v>915.40640041586437</v>
      </c>
      <c r="AC401" s="69">
        <f t="shared" si="814"/>
        <v>16.713858404697554</v>
      </c>
      <c r="AD401" s="59"/>
      <c r="AE401" s="63">
        <f t="shared" si="732"/>
        <v>915.40640041586437</v>
      </c>
      <c r="AF401" s="63"/>
      <c r="AG401" s="63">
        <f t="shared" si="733"/>
        <v>975.70738338555793</v>
      </c>
      <c r="AH401" s="63">
        <f t="shared" si="734"/>
        <v>967.92586506435816</v>
      </c>
      <c r="AI401" s="63">
        <f t="shared" si="735"/>
        <v>16.713858404697554</v>
      </c>
      <c r="AJ401" s="63">
        <f t="shared" si="736"/>
        <v>-3.2832760435865893</v>
      </c>
      <c r="AK401" s="63">
        <f t="shared" si="737"/>
        <v>1104.6760414233495</v>
      </c>
      <c r="AL401" s="79">
        <f t="shared" si="738"/>
        <v>0.58386219229953873</v>
      </c>
      <c r="AM401" s="80"/>
      <c r="AN401" s="59">
        <f t="shared" si="739"/>
        <v>9.3692695819903998E-2</v>
      </c>
      <c r="AO401" s="59"/>
      <c r="AP401" s="59">
        <f t="shared" si="811"/>
        <v>0.88444069415804127</v>
      </c>
      <c r="AQ401" s="59">
        <f t="shared" si="811"/>
        <v>2.4036415168981009E-3</v>
      </c>
      <c r="AR401" s="59">
        <f t="shared" si="811"/>
        <v>2.1596492776649896E-2</v>
      </c>
      <c r="AS401" s="59">
        <f t="shared" si="811"/>
        <v>9.0623886513450921E-2</v>
      </c>
      <c r="AT401" s="59">
        <f t="shared" si="811"/>
        <v>2.5938325991189427E-3</v>
      </c>
      <c r="AU401" s="59">
        <f t="shared" si="740"/>
        <v>0.4009735909726978</v>
      </c>
      <c r="AV401" s="59">
        <f t="shared" si="740"/>
        <v>0.39017500811378558</v>
      </c>
      <c r="AW401" s="59">
        <f t="shared" si="740"/>
        <v>1.8393356448726905E-3</v>
      </c>
      <c r="AX401" s="59">
        <f t="shared" si="740"/>
        <v>1.5924243067646184E-4</v>
      </c>
      <c r="AY401" s="59">
        <f t="shared" si="740"/>
        <v>6.3816545195929952E-4</v>
      </c>
      <c r="AZ401" s="59">
        <f t="shared" si="741"/>
        <v>1.7954438901781509</v>
      </c>
      <c r="BA401" s="59"/>
      <c r="BB401" s="81">
        <f t="shared" si="819"/>
        <v>1.7688813883160825</v>
      </c>
      <c r="BC401" s="81">
        <f t="shared" si="819"/>
        <v>4.8072830337962018E-3</v>
      </c>
      <c r="BD401" s="81">
        <f t="shared" si="742"/>
        <v>6.478947832994969E-2</v>
      </c>
      <c r="BE401" s="81">
        <f t="shared" si="817"/>
        <v>9.0623886513450921E-2</v>
      </c>
      <c r="BF401" s="81">
        <f t="shared" si="817"/>
        <v>2.5938325991189427E-3</v>
      </c>
      <c r="BG401" s="81">
        <f t="shared" si="817"/>
        <v>0.4009735909726978</v>
      </c>
      <c r="BH401" s="81">
        <f t="shared" si="815"/>
        <v>0.39017500811378558</v>
      </c>
      <c r="BI401" s="81">
        <f t="shared" si="815"/>
        <v>1.8393356448726905E-3</v>
      </c>
      <c r="BJ401" s="81">
        <f t="shared" si="815"/>
        <v>1.5924243067646184E-4</v>
      </c>
      <c r="BK401" s="81">
        <f t="shared" si="743"/>
        <v>1.9144963558778987E-3</v>
      </c>
      <c r="BL401" s="81">
        <f t="shared" si="744"/>
        <v>2.7267575423103088</v>
      </c>
      <c r="BM401" s="81">
        <f t="shared" si="745"/>
        <v>2.2004156610552035</v>
      </c>
      <c r="BN401" s="59"/>
      <c r="BO401" s="82">
        <f t="shared" si="820"/>
        <v>1.9461371546998893</v>
      </c>
      <c r="BP401" s="82">
        <f t="shared" si="820"/>
        <v>5.2890104373450667E-3</v>
      </c>
      <c r="BQ401" s="82">
        <f t="shared" si="746"/>
        <v>5.3862845300110651E-2</v>
      </c>
      <c r="BR401" s="82">
        <f t="shared" si="747"/>
        <v>4.1179676559101361E-2</v>
      </c>
      <c r="BS401" s="82">
        <f t="shared" si="748"/>
        <v>9.5042521859212012E-2</v>
      </c>
      <c r="BT401" s="82">
        <f t="shared" si="821"/>
        <v>0.19941021914988685</v>
      </c>
      <c r="BU401" s="82">
        <f t="shared" si="821"/>
        <v>5.7075098732568448E-3</v>
      </c>
      <c r="BV401" s="82">
        <f t="shared" si="821"/>
        <v>0.88230856924586765</v>
      </c>
      <c r="BW401" s="82">
        <f t="shared" si="821"/>
        <v>0.85854719840591487</v>
      </c>
      <c r="BX401" s="82">
        <f t="shared" si="822"/>
        <v>8.0946059178298811E-3</v>
      </c>
      <c r="BY401" s="82">
        <f t="shared" si="822"/>
        <v>7.007990767299684E-4</v>
      </c>
      <c r="BZ401" s="82">
        <f t="shared" si="822"/>
        <v>2.8084585096712295E-3</v>
      </c>
      <c r="CA401" s="81">
        <f t="shared" si="749"/>
        <v>4.0040460471756036</v>
      </c>
      <c r="CB401" s="81">
        <f t="shared" si="750"/>
        <v>7.3912952744778068E-3</v>
      </c>
      <c r="CC401" s="81">
        <f t="shared" si="751"/>
        <v>1.2125876060164131E-2</v>
      </c>
      <c r="CD401" s="81">
        <f t="shared" si="752"/>
        <v>8.0946059178298811E-3</v>
      </c>
      <c r="CE401" s="81">
        <f t="shared" si="753"/>
        <v>3.3085070641271482E-2</v>
      </c>
      <c r="CF401" s="81">
        <f t="shared" si="754"/>
        <v>1.0388887329419585E-2</v>
      </c>
      <c r="CG401" s="81">
        <f t="shared" si="755"/>
        <v>1.4042292548356147E-3</v>
      </c>
      <c r="CH401" s="81">
        <f t="shared" si="756"/>
        <v>0.81366901118038815</v>
      </c>
      <c r="CI401" s="81">
        <f t="shared" si="757"/>
        <v>0.13402488860768313</v>
      </c>
      <c r="CJ401" s="81">
        <f t="shared" si="758"/>
        <v>0.10874420445690589</v>
      </c>
      <c r="CK401" s="81">
        <f t="shared" si="759"/>
        <v>0.66018923970943899</v>
      </c>
      <c r="CL401" s="81">
        <f t="shared" si="760"/>
        <v>1.0006666929314278</v>
      </c>
      <c r="CM401" s="81">
        <f t="shared" si="761"/>
        <v>0.81366901118038815</v>
      </c>
      <c r="CN401" s="81"/>
      <c r="CO401" s="59">
        <f t="shared" si="762"/>
        <v>0.82126593138044846</v>
      </c>
      <c r="CP401" s="81">
        <f t="shared" si="763"/>
        <v>0.19201892387540906</v>
      </c>
      <c r="CQ401" s="81">
        <f t="shared" si="764"/>
        <v>0.23251349531601509</v>
      </c>
      <c r="CR401" s="82">
        <f t="shared" si="765"/>
        <v>0.6091090762539153</v>
      </c>
      <c r="CS401" s="82">
        <f t="shared" si="766"/>
        <v>0.33750526255806979</v>
      </c>
      <c r="CT401" s="82">
        <f t="shared" si="767"/>
        <v>0.12558368067999326</v>
      </c>
      <c r="CU401" s="59">
        <f t="shared" si="812"/>
        <v>0.89537533099328781</v>
      </c>
      <c r="CV401" s="59">
        <f t="shared" si="812"/>
        <v>7.511379740306564E-4</v>
      </c>
      <c r="CW401" s="59">
        <f t="shared" si="812"/>
        <v>1.3573817440001568E-2</v>
      </c>
      <c r="CX401" s="59">
        <f t="shared" si="812"/>
        <v>0.25060406645287725</v>
      </c>
      <c r="CY401" s="59">
        <f t="shared" si="812"/>
        <v>5.5259911894273133E-3</v>
      </c>
      <c r="CZ401" s="59">
        <f t="shared" si="768"/>
        <v>0.64739829894502832</v>
      </c>
      <c r="DA401" s="59">
        <f t="shared" si="768"/>
        <v>6.0630485721520624E-3</v>
      </c>
      <c r="DB401" s="59">
        <f t="shared" si="768"/>
        <v>3.226904640127527E-5</v>
      </c>
      <c r="DC401" s="59">
        <f t="shared" si="768"/>
        <v>1.8047475476665677E-4</v>
      </c>
      <c r="DD401" s="59">
        <f t="shared" si="768"/>
        <v>7.0395570473860876E-4</v>
      </c>
      <c r="DE401" s="59">
        <f t="shared" si="769"/>
        <v>1.8202083910727112</v>
      </c>
      <c r="DF401" s="59"/>
      <c r="DG401" s="81">
        <f t="shared" si="823"/>
        <v>1.7907506619865756</v>
      </c>
      <c r="DH401" s="81">
        <f t="shared" si="823"/>
        <v>1.5022759480613128E-3</v>
      </c>
      <c r="DI401" s="81">
        <f t="shared" si="770"/>
        <v>4.0721452320004708E-2</v>
      </c>
      <c r="DJ401" s="81">
        <f t="shared" si="818"/>
        <v>0.25060406645287725</v>
      </c>
      <c r="DK401" s="81">
        <f t="shared" si="818"/>
        <v>5.5259911894273133E-3</v>
      </c>
      <c r="DL401" s="81">
        <f t="shared" si="818"/>
        <v>0.64739829894502832</v>
      </c>
      <c r="DM401" s="81">
        <f t="shared" si="816"/>
        <v>6.0630485721520624E-3</v>
      </c>
      <c r="DN401" s="81">
        <f t="shared" si="816"/>
        <v>3.226904640127527E-5</v>
      </c>
      <c r="DO401" s="81">
        <f t="shared" si="816"/>
        <v>1.8047475476665677E-4</v>
      </c>
      <c r="DP401" s="81">
        <f t="shared" si="771"/>
        <v>2.1118671142158264E-3</v>
      </c>
      <c r="DQ401" s="81">
        <f t="shared" si="772"/>
        <v>2.7448904063295103</v>
      </c>
      <c r="DR401" s="81">
        <f t="shared" si="773"/>
        <v>2.1858796206086963</v>
      </c>
      <c r="DS401" s="59"/>
      <c r="DT401" s="82">
        <f t="shared" si="824"/>
        <v>1.9571826888139938</v>
      </c>
      <c r="DU401" s="82">
        <f t="shared" si="824"/>
        <v>1.6418971896989161E-3</v>
      </c>
      <c r="DV401" s="82">
        <f t="shared" si="774"/>
        <v>4.2817311186006179E-2</v>
      </c>
      <c r="DW401" s="82">
        <f t="shared" si="775"/>
        <v>1.6524150645918487E-2</v>
      </c>
      <c r="DX401" s="82">
        <f t="shared" si="776"/>
        <v>5.9341461831924666E-2</v>
      </c>
      <c r="DY401" s="82">
        <f t="shared" si="825"/>
        <v>0.54779032170101183</v>
      </c>
      <c r="DZ401" s="82">
        <f t="shared" si="825"/>
        <v>1.2079151524632374E-2</v>
      </c>
      <c r="EA401" s="82">
        <f t="shared" si="825"/>
        <v>1.415134748080674</v>
      </c>
      <c r="EB401" s="82">
        <f t="shared" si="825"/>
        <v>1.3253094312627849E-2</v>
      </c>
      <c r="EC401" s="82">
        <f t="shared" si="826"/>
        <v>1.41072501810048E-4</v>
      </c>
      <c r="ED401" s="82">
        <f t="shared" si="826"/>
        <v>7.8899217695757443E-4</v>
      </c>
      <c r="EE401" s="82">
        <f t="shared" si="826"/>
        <v>3.077524857598715E-3</v>
      </c>
      <c r="EF401" s="81">
        <f t="shared" si="777"/>
        <v>4.0104309529909301</v>
      </c>
      <c r="EG401" s="81">
        <f t="shared" si="778"/>
        <v>2.0072913804901196E-2</v>
      </c>
      <c r="EH401" s="81">
        <f t="shared" si="779"/>
        <v>3.121146763487026E-2</v>
      </c>
      <c r="EI401" s="81">
        <f t="shared" si="780"/>
        <v>1.41072501810048E-4</v>
      </c>
      <c r="EJ401" s="81">
        <f t="shared" si="781"/>
        <v>1.6418971896989161E-3</v>
      </c>
      <c r="EK401" s="81">
        <f t="shared" si="782"/>
        <v>3.077524857598715E-3</v>
      </c>
      <c r="EL401" s="81">
        <f t="shared" si="783"/>
        <v>1.3305553286509723E-2</v>
      </c>
      <c r="EM401" s="81">
        <f t="shared" si="784"/>
        <v>1.3253094312627849E-2</v>
      </c>
      <c r="EN401" s="81">
        <f t="shared" si="785"/>
        <v>0.97340183825874083</v>
      </c>
      <c r="EO401" s="81">
        <f t="shared" si="786"/>
        <v>0.69746421314200424</v>
      </c>
      <c r="EP401" s="81">
        <f t="shared" si="787"/>
        <v>9.4961388330527443E-3</v>
      </c>
      <c r="EQ401" s="81">
        <f t="shared" si="788"/>
        <v>0.49588983091838806</v>
      </c>
      <c r="ER401" s="81">
        <f t="shared" si="789"/>
        <v>1.3294314713652869E-2</v>
      </c>
      <c r="ES401" s="81">
        <f t="shared" si="790"/>
        <v>0.27161995125192451</v>
      </c>
      <c r="ET401" s="81">
        <f t="shared" si="791"/>
        <v>0.50193552876210734</v>
      </c>
      <c r="EU401" s="81">
        <f t="shared" si="792"/>
        <v>1.0048209804069861</v>
      </c>
      <c r="EV401" s="59"/>
      <c r="EW401" s="59"/>
      <c r="EX401" s="59"/>
      <c r="EY401" s="59"/>
      <c r="EZ401" s="59">
        <f t="shared" si="793"/>
        <v>0.14071550022412721</v>
      </c>
      <c r="FA401" s="59">
        <f t="shared" si="794"/>
        <v>1052.0251010950892</v>
      </c>
      <c r="FB401" s="59"/>
      <c r="FC401" s="59">
        <f t="shared" si="795"/>
        <v>1226.8383132945605</v>
      </c>
      <c r="FD401" s="59">
        <f t="shared" si="796"/>
        <v>945.89862732117251</v>
      </c>
      <c r="FE401" s="59">
        <f t="shared" si="797"/>
        <v>1044.8156445393711</v>
      </c>
      <c r="FF401" s="59">
        <f t="shared" si="798"/>
        <v>666.14249436156774</v>
      </c>
      <c r="FG401" s="59">
        <f t="shared" si="799"/>
        <v>0.46888135391968022</v>
      </c>
      <c r="FH401" s="59">
        <f t="shared" si="800"/>
        <v>1637.6242372274151</v>
      </c>
      <c r="FI401" s="59">
        <f t="shared" si="801"/>
        <v>846.0524692303394</v>
      </c>
      <c r="FJ401" s="59"/>
      <c r="FK401" s="59">
        <f t="shared" si="802"/>
        <v>1153.8943822941756</v>
      </c>
      <c r="FL401" s="59">
        <f t="shared" si="803"/>
        <v>517.30931271749716</v>
      </c>
      <c r="FM401" s="59"/>
      <c r="FN401" s="59">
        <f t="shared" si="804"/>
        <v>105.3942536041485</v>
      </c>
      <c r="FO401" s="59">
        <f t="shared" si="805"/>
        <v>71.672917262672769</v>
      </c>
      <c r="FP401" s="59"/>
      <c r="FQ401" s="59">
        <f t="shared" si="806"/>
        <v>26.23</v>
      </c>
      <c r="FR401" s="59">
        <f t="shared" si="807"/>
        <v>32.44</v>
      </c>
      <c r="FS401" s="59">
        <f t="shared" si="808"/>
        <v>28.6</v>
      </c>
      <c r="FT401" s="59">
        <f t="shared" si="809"/>
        <v>1396.6841006898444</v>
      </c>
      <c r="FU401" s="59">
        <f t="shared" si="810"/>
        <v>515.34014128724004</v>
      </c>
      <c r="FV401" s="59"/>
      <c r="FW401" s="59"/>
      <c r="FX401" s="59"/>
      <c r="FY401" s="59"/>
      <c r="FZ401" s="59"/>
      <c r="GA401" s="59"/>
      <c r="GB401" s="59"/>
      <c r="GC401" s="59"/>
      <c r="GD401" s="60"/>
    </row>
    <row r="402" spans="1:186">
      <c r="C402" s="24" t="s">
        <v>232</v>
      </c>
      <c r="D402" s="24" t="s">
        <v>207</v>
      </c>
      <c r="E402" s="24"/>
      <c r="F402" s="23">
        <v>53.140999999999998</v>
      </c>
      <c r="G402" s="23">
        <v>0.192</v>
      </c>
      <c r="H402" s="23">
        <v>2.202</v>
      </c>
      <c r="I402" s="23">
        <v>6.5110000000000001</v>
      </c>
      <c r="J402" s="23">
        <v>0.184</v>
      </c>
      <c r="K402" s="23">
        <v>16.161000000000001</v>
      </c>
      <c r="L402" s="23">
        <v>21.88</v>
      </c>
      <c r="M402" s="23">
        <v>0.114</v>
      </c>
      <c r="N402" s="23">
        <v>1.4999999999999999E-2</v>
      </c>
      <c r="O402" s="23">
        <v>9.7000000000000003E-2</v>
      </c>
      <c r="Q402" s="24">
        <v>53.933999999999997</v>
      </c>
      <c r="R402" s="24">
        <v>1.0999999999999999E-2</v>
      </c>
      <c r="S402" s="24">
        <v>1.393</v>
      </c>
      <c r="T402" s="24">
        <v>17.978999999999999</v>
      </c>
      <c r="U402" s="24">
        <v>0.38500000000000001</v>
      </c>
      <c r="V402" s="24">
        <v>26.213999999999999</v>
      </c>
      <c r="W402" s="24">
        <v>0.26800000000000002</v>
      </c>
      <c r="X402" s="24">
        <v>2E-3</v>
      </c>
      <c r="Y402" s="24">
        <v>1.7999999999999999E-2</v>
      </c>
      <c r="Z402" s="24">
        <v>0.13900000000000001</v>
      </c>
      <c r="AB402" s="69">
        <f t="shared" si="813"/>
        <v>924.46196196164703</v>
      </c>
      <c r="AC402" s="69">
        <f t="shared" si="814"/>
        <v>20.515413799697562</v>
      </c>
      <c r="AD402" s="59"/>
      <c r="AE402" s="63">
        <f t="shared" si="732"/>
        <v>924.46196196164703</v>
      </c>
      <c r="AF402" s="63"/>
      <c r="AG402" s="63">
        <f t="shared" si="733"/>
        <v>993.39628844306037</v>
      </c>
      <c r="AH402" s="63">
        <f t="shared" si="734"/>
        <v>983.24499289700384</v>
      </c>
      <c r="AI402" s="63">
        <f t="shared" si="735"/>
        <v>20.515413799697562</v>
      </c>
      <c r="AJ402" s="63">
        <f t="shared" si="736"/>
        <v>-7.09268976303008</v>
      </c>
      <c r="AK402" s="63">
        <f t="shared" si="737"/>
        <v>1142.0787011168791</v>
      </c>
      <c r="AL402" s="79">
        <f t="shared" si="738"/>
        <v>0.58741796952166814</v>
      </c>
      <c r="AM402" s="80"/>
      <c r="AN402" s="59">
        <f t="shared" si="739"/>
        <v>7.3705150759047017E-2</v>
      </c>
      <c r="AO402" s="59"/>
      <c r="AP402" s="59">
        <f t="shared" si="811"/>
        <v>0.88444069415804127</v>
      </c>
      <c r="AQ402" s="59">
        <f t="shared" si="811"/>
        <v>2.4036415168981009E-3</v>
      </c>
      <c r="AR402" s="59">
        <f t="shared" si="811"/>
        <v>2.1596492776649896E-2</v>
      </c>
      <c r="AS402" s="59">
        <f t="shared" si="811"/>
        <v>9.0623886513450921E-2</v>
      </c>
      <c r="AT402" s="59">
        <f t="shared" si="811"/>
        <v>2.5938325991189427E-3</v>
      </c>
      <c r="AU402" s="59">
        <f t="shared" si="740"/>
        <v>0.4009735909726978</v>
      </c>
      <c r="AV402" s="59">
        <f t="shared" si="740"/>
        <v>0.39017500811378558</v>
      </c>
      <c r="AW402" s="59">
        <f t="shared" si="740"/>
        <v>1.8393356448726905E-3</v>
      </c>
      <c r="AX402" s="59">
        <f t="shared" si="740"/>
        <v>1.5924243067646184E-4</v>
      </c>
      <c r="AY402" s="59">
        <f t="shared" si="740"/>
        <v>6.3816545195929952E-4</v>
      </c>
      <c r="AZ402" s="59">
        <f t="shared" si="741"/>
        <v>1.7954438901781509</v>
      </c>
      <c r="BA402" s="59"/>
      <c r="BB402" s="81">
        <f t="shared" si="819"/>
        <v>1.7688813883160825</v>
      </c>
      <c r="BC402" s="81">
        <f t="shared" si="819"/>
        <v>4.8072830337962018E-3</v>
      </c>
      <c r="BD402" s="81">
        <f t="shared" si="742"/>
        <v>6.478947832994969E-2</v>
      </c>
      <c r="BE402" s="81">
        <f t="shared" si="817"/>
        <v>9.0623886513450921E-2</v>
      </c>
      <c r="BF402" s="81">
        <f t="shared" si="817"/>
        <v>2.5938325991189427E-3</v>
      </c>
      <c r="BG402" s="81">
        <f t="shared" si="817"/>
        <v>0.4009735909726978</v>
      </c>
      <c r="BH402" s="81">
        <f t="shared" si="815"/>
        <v>0.39017500811378558</v>
      </c>
      <c r="BI402" s="81">
        <f t="shared" si="815"/>
        <v>1.8393356448726905E-3</v>
      </c>
      <c r="BJ402" s="81">
        <f t="shared" si="815"/>
        <v>1.5924243067646184E-4</v>
      </c>
      <c r="BK402" s="81">
        <f t="shared" si="743"/>
        <v>1.9144963558778987E-3</v>
      </c>
      <c r="BL402" s="81">
        <f t="shared" si="744"/>
        <v>2.7267575423103088</v>
      </c>
      <c r="BM402" s="81">
        <f t="shared" si="745"/>
        <v>2.2004156610552035</v>
      </c>
      <c r="BN402" s="59"/>
      <c r="BO402" s="82">
        <f t="shared" si="820"/>
        <v>1.9461371546998893</v>
      </c>
      <c r="BP402" s="82">
        <f t="shared" si="820"/>
        <v>5.2890104373450667E-3</v>
      </c>
      <c r="BQ402" s="82">
        <f t="shared" si="746"/>
        <v>5.3862845300110651E-2</v>
      </c>
      <c r="BR402" s="82">
        <f t="shared" si="747"/>
        <v>4.1179676559101361E-2</v>
      </c>
      <c r="BS402" s="82">
        <f t="shared" si="748"/>
        <v>9.5042521859212012E-2</v>
      </c>
      <c r="BT402" s="82">
        <f t="shared" si="821"/>
        <v>0.19941021914988685</v>
      </c>
      <c r="BU402" s="82">
        <f t="shared" si="821"/>
        <v>5.7075098732568448E-3</v>
      </c>
      <c r="BV402" s="82">
        <f t="shared" si="821"/>
        <v>0.88230856924586765</v>
      </c>
      <c r="BW402" s="82">
        <f t="shared" si="821"/>
        <v>0.85854719840591487</v>
      </c>
      <c r="BX402" s="82">
        <f t="shared" si="822"/>
        <v>8.0946059178298811E-3</v>
      </c>
      <c r="BY402" s="82">
        <f t="shared" si="822"/>
        <v>7.007990767299684E-4</v>
      </c>
      <c r="BZ402" s="82">
        <f t="shared" si="822"/>
        <v>2.8084585096712295E-3</v>
      </c>
      <c r="CA402" s="81">
        <f t="shared" si="749"/>
        <v>4.0040460471756036</v>
      </c>
      <c r="CB402" s="81">
        <f t="shared" si="750"/>
        <v>7.3912952744778068E-3</v>
      </c>
      <c r="CC402" s="81">
        <f t="shared" si="751"/>
        <v>1.2125876060164131E-2</v>
      </c>
      <c r="CD402" s="81">
        <f t="shared" si="752"/>
        <v>8.0946059178298811E-3</v>
      </c>
      <c r="CE402" s="81">
        <f t="shared" si="753"/>
        <v>3.3085070641271482E-2</v>
      </c>
      <c r="CF402" s="81">
        <f t="shared" si="754"/>
        <v>1.0388887329419585E-2</v>
      </c>
      <c r="CG402" s="81">
        <f t="shared" si="755"/>
        <v>1.4042292548356147E-3</v>
      </c>
      <c r="CH402" s="81">
        <f t="shared" si="756"/>
        <v>0.81366901118038815</v>
      </c>
      <c r="CI402" s="81">
        <f t="shared" si="757"/>
        <v>0.13402488860768313</v>
      </c>
      <c r="CJ402" s="81">
        <f t="shared" si="758"/>
        <v>0.10874420445690589</v>
      </c>
      <c r="CK402" s="81">
        <f t="shared" si="759"/>
        <v>0.66018923970943899</v>
      </c>
      <c r="CL402" s="81">
        <f t="shared" si="760"/>
        <v>1.0006666929314278</v>
      </c>
      <c r="CM402" s="81">
        <f t="shared" si="761"/>
        <v>0.81366901118038815</v>
      </c>
      <c r="CN402" s="81"/>
      <c r="CO402" s="59">
        <f t="shared" si="762"/>
        <v>0.82126593138044846</v>
      </c>
      <c r="CP402" s="81">
        <f t="shared" si="763"/>
        <v>0.19201892387540906</v>
      </c>
      <c r="CQ402" s="81">
        <f t="shared" si="764"/>
        <v>0.23251349531601509</v>
      </c>
      <c r="CR402" s="82">
        <f t="shared" si="765"/>
        <v>0.6091090762539153</v>
      </c>
      <c r="CS402" s="82">
        <f t="shared" si="766"/>
        <v>0.33750526255806979</v>
      </c>
      <c r="CT402" s="82">
        <f t="shared" si="767"/>
        <v>0.12558368067999326</v>
      </c>
      <c r="CU402" s="59">
        <f t="shared" si="812"/>
        <v>0.89763881746146656</v>
      </c>
      <c r="CV402" s="59">
        <f t="shared" si="812"/>
        <v>1.37708628572287E-4</v>
      </c>
      <c r="CW402" s="59">
        <f t="shared" si="812"/>
        <v>1.3662086484047823E-2</v>
      </c>
      <c r="CX402" s="59">
        <f t="shared" si="812"/>
        <v>0.25024218332442544</v>
      </c>
      <c r="CY402" s="59">
        <f t="shared" si="812"/>
        <v>5.4273127753303963E-3</v>
      </c>
      <c r="CZ402" s="59">
        <f t="shared" si="768"/>
        <v>0.65040045255604839</v>
      </c>
      <c r="DA402" s="59">
        <f t="shared" si="768"/>
        <v>4.7791088745198608E-3</v>
      </c>
      <c r="DB402" s="59">
        <f t="shared" si="768"/>
        <v>3.226904640127527E-5</v>
      </c>
      <c r="DC402" s="59">
        <f t="shared" si="768"/>
        <v>1.9109091681175422E-4</v>
      </c>
      <c r="DD402" s="59">
        <f t="shared" si="768"/>
        <v>9.1448451363239835E-4</v>
      </c>
      <c r="DE402" s="59">
        <f t="shared" si="769"/>
        <v>1.8234255145812563</v>
      </c>
      <c r="DF402" s="59"/>
      <c r="DG402" s="81">
        <f t="shared" si="823"/>
        <v>1.7952776349229331</v>
      </c>
      <c r="DH402" s="81">
        <f t="shared" si="823"/>
        <v>2.7541725714457399E-4</v>
      </c>
      <c r="DI402" s="81">
        <f t="shared" si="770"/>
        <v>4.0986259452143473E-2</v>
      </c>
      <c r="DJ402" s="81">
        <f t="shared" si="818"/>
        <v>0.25024218332442544</v>
      </c>
      <c r="DK402" s="81">
        <f t="shared" si="818"/>
        <v>5.4273127753303963E-3</v>
      </c>
      <c r="DL402" s="81">
        <f t="shared" si="818"/>
        <v>0.65040045255604839</v>
      </c>
      <c r="DM402" s="81">
        <f t="shared" si="816"/>
        <v>4.7791088745198608E-3</v>
      </c>
      <c r="DN402" s="81">
        <f t="shared" si="816"/>
        <v>3.226904640127527E-5</v>
      </c>
      <c r="DO402" s="81">
        <f t="shared" si="816"/>
        <v>1.9109091681175422E-4</v>
      </c>
      <c r="DP402" s="81">
        <f t="shared" si="771"/>
        <v>2.743453540897195E-3</v>
      </c>
      <c r="DQ402" s="81">
        <f t="shared" si="772"/>
        <v>2.7503551826666555</v>
      </c>
      <c r="DR402" s="81">
        <f t="shared" si="773"/>
        <v>2.1815364203915633</v>
      </c>
      <c r="DS402" s="59"/>
      <c r="DT402" s="82">
        <f t="shared" si="824"/>
        <v>1.9582317726494036</v>
      </c>
      <c r="DU402" s="82">
        <f t="shared" si="824"/>
        <v>3.0041638863261835E-4</v>
      </c>
      <c r="DV402" s="82">
        <f t="shared" si="774"/>
        <v>4.1768227350596376E-2</v>
      </c>
      <c r="DW402" s="82">
        <f t="shared" si="775"/>
        <v>1.7840451136382919E-2</v>
      </c>
      <c r="DX402" s="82">
        <f t="shared" si="776"/>
        <v>5.9608678486979295E-2</v>
      </c>
      <c r="DY402" s="82">
        <f t="shared" si="825"/>
        <v>0.54591243684053636</v>
      </c>
      <c r="DZ402" s="82">
        <f t="shared" si="825"/>
        <v>1.1839880484239673E-2</v>
      </c>
      <c r="EA402" s="82">
        <f t="shared" si="825"/>
        <v>1.4188722750901746</v>
      </c>
      <c r="EB402" s="82">
        <f t="shared" si="825"/>
        <v>1.042580006678161E-2</v>
      </c>
      <c r="EC402" s="82">
        <f t="shared" si="826"/>
        <v>1.4079219995137462E-4</v>
      </c>
      <c r="ED402" s="82">
        <f t="shared" si="826"/>
        <v>8.3374358926171252E-4</v>
      </c>
      <c r="EE402" s="82">
        <f t="shared" si="826"/>
        <v>3.9899625447462842E-3</v>
      </c>
      <c r="EF402" s="81">
        <f t="shared" si="777"/>
        <v>4.0101557583407059</v>
      </c>
      <c r="EG402" s="81">
        <f t="shared" si="778"/>
        <v>1.947777309215331E-2</v>
      </c>
      <c r="EH402" s="81">
        <f t="shared" si="779"/>
        <v>3.0390116352711161E-2</v>
      </c>
      <c r="EI402" s="81">
        <f t="shared" si="780"/>
        <v>1.4079219995137462E-4</v>
      </c>
      <c r="EJ402" s="81">
        <f t="shared" si="781"/>
        <v>3.0041638863261835E-4</v>
      </c>
      <c r="EK402" s="81">
        <f t="shared" si="782"/>
        <v>3.9899625447462842E-3</v>
      </c>
      <c r="EL402" s="81">
        <f t="shared" si="783"/>
        <v>1.3709696391685259E-2</v>
      </c>
      <c r="EM402" s="81">
        <f t="shared" si="784"/>
        <v>1.042580006678161E-2</v>
      </c>
      <c r="EN402" s="81">
        <f t="shared" si="785"/>
        <v>0.97609433978392557</v>
      </c>
      <c r="EO402" s="81">
        <f t="shared" si="786"/>
        <v>0.70066577230013471</v>
      </c>
      <c r="EP402" s="81">
        <f t="shared" si="787"/>
        <v>7.4839090422913574E-3</v>
      </c>
      <c r="EQ402" s="81">
        <f t="shared" si="788"/>
        <v>0.49868601006660374</v>
      </c>
      <c r="ER402" s="81">
        <f t="shared" si="789"/>
        <v>1.0477559818198159E-2</v>
      </c>
      <c r="ES402" s="81">
        <f t="shared" si="790"/>
        <v>0.27061778953129634</v>
      </c>
      <c r="ET402" s="81">
        <f t="shared" si="791"/>
        <v>0.50432489287683691</v>
      </c>
      <c r="EU402" s="81">
        <f t="shared" si="792"/>
        <v>1.0046610073757227</v>
      </c>
      <c r="EV402" s="59"/>
      <c r="EW402" s="59"/>
      <c r="EX402" s="59"/>
      <c r="EY402" s="59"/>
      <c r="EZ402" s="59">
        <f t="shared" si="793"/>
        <v>0.14033278751179451</v>
      </c>
      <c r="FA402" s="59">
        <f t="shared" si="794"/>
        <v>1051.2409194597817</v>
      </c>
      <c r="FB402" s="59"/>
      <c r="FC402" s="59">
        <f t="shared" si="795"/>
        <v>1225.362108818771</v>
      </c>
      <c r="FD402" s="59">
        <f t="shared" si="796"/>
        <v>943.91010606064742</v>
      </c>
      <c r="FE402" s="59">
        <f t="shared" si="797"/>
        <v>1002.2793035918079</v>
      </c>
      <c r="FF402" s="59">
        <f t="shared" si="798"/>
        <v>640.66801435126285</v>
      </c>
      <c r="FG402" s="59">
        <f t="shared" si="799"/>
        <v>0.46625229226895887</v>
      </c>
      <c r="FH402" s="59">
        <f t="shared" si="800"/>
        <v>1633.4437232195501</v>
      </c>
      <c r="FI402" s="59">
        <f t="shared" si="801"/>
        <v>805.26070692034239</v>
      </c>
      <c r="FJ402" s="59"/>
      <c r="FK402" s="59">
        <f t="shared" si="802"/>
        <v>1153.8814543187741</v>
      </c>
      <c r="FL402" s="59">
        <f t="shared" si="803"/>
        <v>530.12760624648081</v>
      </c>
      <c r="FM402" s="59"/>
      <c r="FN402" s="59">
        <f t="shared" si="804"/>
        <v>137.56641751754364</v>
      </c>
      <c r="FO402" s="59">
        <f t="shared" si="805"/>
        <v>89.001048077897167</v>
      </c>
      <c r="FP402" s="59"/>
      <c r="FQ402" s="59">
        <f t="shared" si="806"/>
        <v>26.23</v>
      </c>
      <c r="FR402" s="59">
        <f t="shared" si="807"/>
        <v>32.44</v>
      </c>
      <c r="FS402" s="59">
        <f t="shared" si="808"/>
        <v>28.6</v>
      </c>
      <c r="FT402" s="59">
        <f t="shared" si="809"/>
        <v>1388.2836902437998</v>
      </c>
      <c r="FU402" s="59">
        <f t="shared" si="810"/>
        <v>488.28230489780799</v>
      </c>
      <c r="FV402" s="59"/>
      <c r="FW402" s="59"/>
      <c r="FX402" s="59"/>
      <c r="FY402" s="59"/>
      <c r="FZ402" s="59"/>
      <c r="GA402" s="59"/>
      <c r="GB402" s="59"/>
      <c r="GC402" s="59"/>
      <c r="GD402" s="60"/>
    </row>
    <row r="403" spans="1:186">
      <c r="C403" s="24" t="s">
        <v>233</v>
      </c>
      <c r="D403" s="24" t="s">
        <v>207</v>
      </c>
      <c r="E403" s="24"/>
      <c r="F403" s="23">
        <v>53.140999999999998</v>
      </c>
      <c r="G403" s="23">
        <v>0.192</v>
      </c>
      <c r="H403" s="23">
        <v>2.202</v>
      </c>
      <c r="I403" s="23">
        <v>6.5110000000000001</v>
      </c>
      <c r="J403" s="23">
        <v>0.184</v>
      </c>
      <c r="K403" s="23">
        <v>16.161000000000001</v>
      </c>
      <c r="L403" s="23">
        <v>21.88</v>
      </c>
      <c r="M403" s="23">
        <v>0.114</v>
      </c>
      <c r="N403" s="23">
        <v>1.4999999999999999E-2</v>
      </c>
      <c r="O403" s="23">
        <v>9.7000000000000003E-2</v>
      </c>
      <c r="Q403" s="24">
        <v>53.814</v>
      </c>
      <c r="R403" s="24">
        <v>7.2999999999999995E-2</v>
      </c>
      <c r="S403" s="24">
        <v>1.3879999999999999</v>
      </c>
      <c r="T403" s="24">
        <v>18.437999999999999</v>
      </c>
      <c r="U403" s="24">
        <v>0.45</v>
      </c>
      <c r="V403" s="24">
        <v>25.434000000000001</v>
      </c>
      <c r="W403" s="24">
        <v>0.60799999999999998</v>
      </c>
      <c r="X403" s="24">
        <v>0</v>
      </c>
      <c r="Y403" s="24">
        <v>0</v>
      </c>
      <c r="Z403" s="24">
        <v>8.7999999999999995E-2</v>
      </c>
      <c r="AB403" s="69">
        <f t="shared" si="813"/>
        <v>899.09224232614645</v>
      </c>
      <c r="AC403" s="69">
        <f t="shared" si="814"/>
        <v>11.539743774826455</v>
      </c>
      <c r="AD403" s="59"/>
      <c r="AE403" s="63">
        <f t="shared" si="732"/>
        <v>899.09224232614645</v>
      </c>
      <c r="AF403" s="63"/>
      <c r="AG403" s="63">
        <f t="shared" si="733"/>
        <v>950.31004150007266</v>
      </c>
      <c r="AH403" s="63">
        <f t="shared" si="734"/>
        <v>945.73569445842702</v>
      </c>
      <c r="AI403" s="63">
        <f t="shared" si="735"/>
        <v>11.539743774826455</v>
      </c>
      <c r="AJ403" s="63">
        <f t="shared" si="736"/>
        <v>2.3994050703582204</v>
      </c>
      <c r="AK403" s="63">
        <f t="shared" si="737"/>
        <v>1053.7690760872879</v>
      </c>
      <c r="AL403" s="79">
        <f t="shared" si="738"/>
        <v>0.55575108774175286</v>
      </c>
      <c r="AM403" s="80"/>
      <c r="AN403" s="59">
        <f t="shared" si="739"/>
        <v>0.16780985631799206</v>
      </c>
      <c r="AO403" s="59"/>
      <c r="AP403" s="59">
        <f t="shared" si="811"/>
        <v>0.88444069415804127</v>
      </c>
      <c r="AQ403" s="59">
        <f t="shared" si="811"/>
        <v>2.4036415168981009E-3</v>
      </c>
      <c r="AR403" s="59">
        <f t="shared" si="811"/>
        <v>2.1596492776649896E-2</v>
      </c>
      <c r="AS403" s="59">
        <f t="shared" si="811"/>
        <v>9.0623886513450921E-2</v>
      </c>
      <c r="AT403" s="59">
        <f t="shared" si="811"/>
        <v>2.5938325991189427E-3</v>
      </c>
      <c r="AU403" s="59">
        <f t="shared" si="740"/>
        <v>0.4009735909726978</v>
      </c>
      <c r="AV403" s="59">
        <f t="shared" si="740"/>
        <v>0.39017500811378558</v>
      </c>
      <c r="AW403" s="59">
        <f t="shared" si="740"/>
        <v>1.8393356448726905E-3</v>
      </c>
      <c r="AX403" s="59">
        <f t="shared" si="740"/>
        <v>1.5924243067646184E-4</v>
      </c>
      <c r="AY403" s="59">
        <f t="shared" si="740"/>
        <v>6.3816545195929952E-4</v>
      </c>
      <c r="AZ403" s="59">
        <f t="shared" si="741"/>
        <v>1.7954438901781509</v>
      </c>
      <c r="BA403" s="59"/>
      <c r="BB403" s="81">
        <f t="shared" si="819"/>
        <v>1.7688813883160825</v>
      </c>
      <c r="BC403" s="81">
        <f t="shared" si="819"/>
        <v>4.8072830337962018E-3</v>
      </c>
      <c r="BD403" s="81">
        <f t="shared" si="742"/>
        <v>6.478947832994969E-2</v>
      </c>
      <c r="BE403" s="81">
        <f t="shared" si="817"/>
        <v>9.0623886513450921E-2</v>
      </c>
      <c r="BF403" s="81">
        <f t="shared" si="817"/>
        <v>2.5938325991189427E-3</v>
      </c>
      <c r="BG403" s="81">
        <f t="shared" si="817"/>
        <v>0.4009735909726978</v>
      </c>
      <c r="BH403" s="81">
        <f t="shared" si="815"/>
        <v>0.39017500811378558</v>
      </c>
      <c r="BI403" s="81">
        <f t="shared" si="815"/>
        <v>1.8393356448726905E-3</v>
      </c>
      <c r="BJ403" s="81">
        <f t="shared" si="815"/>
        <v>1.5924243067646184E-4</v>
      </c>
      <c r="BK403" s="81">
        <f t="shared" si="743"/>
        <v>1.9144963558778987E-3</v>
      </c>
      <c r="BL403" s="81">
        <f t="shared" si="744"/>
        <v>2.7267575423103088</v>
      </c>
      <c r="BM403" s="81">
        <f t="shared" si="745"/>
        <v>2.2004156610552035</v>
      </c>
      <c r="BN403" s="59"/>
      <c r="BO403" s="82">
        <f t="shared" si="820"/>
        <v>1.9461371546998893</v>
      </c>
      <c r="BP403" s="82">
        <f t="shared" si="820"/>
        <v>5.2890104373450667E-3</v>
      </c>
      <c r="BQ403" s="82">
        <f t="shared" si="746"/>
        <v>5.3862845300110651E-2</v>
      </c>
      <c r="BR403" s="82">
        <f t="shared" si="747"/>
        <v>4.1179676559101361E-2</v>
      </c>
      <c r="BS403" s="82">
        <f t="shared" si="748"/>
        <v>9.5042521859212012E-2</v>
      </c>
      <c r="BT403" s="82">
        <f t="shared" si="821"/>
        <v>0.19941021914988685</v>
      </c>
      <c r="BU403" s="82">
        <f t="shared" si="821"/>
        <v>5.7075098732568448E-3</v>
      </c>
      <c r="BV403" s="82">
        <f t="shared" si="821"/>
        <v>0.88230856924586765</v>
      </c>
      <c r="BW403" s="82">
        <f t="shared" si="821"/>
        <v>0.85854719840591487</v>
      </c>
      <c r="BX403" s="82">
        <f t="shared" si="822"/>
        <v>8.0946059178298811E-3</v>
      </c>
      <c r="BY403" s="82">
        <f t="shared" si="822"/>
        <v>7.007990767299684E-4</v>
      </c>
      <c r="BZ403" s="82">
        <f t="shared" si="822"/>
        <v>2.8084585096712295E-3</v>
      </c>
      <c r="CA403" s="81">
        <f t="shared" si="749"/>
        <v>4.0040460471756036</v>
      </c>
      <c r="CB403" s="81">
        <f t="shared" si="750"/>
        <v>7.3912952744778068E-3</v>
      </c>
      <c r="CC403" s="81">
        <f t="shared" si="751"/>
        <v>1.2125876060164131E-2</v>
      </c>
      <c r="CD403" s="81">
        <f t="shared" si="752"/>
        <v>8.0946059178298811E-3</v>
      </c>
      <c r="CE403" s="81">
        <f t="shared" si="753"/>
        <v>3.3085070641271482E-2</v>
      </c>
      <c r="CF403" s="81">
        <f t="shared" si="754"/>
        <v>1.0388887329419585E-2</v>
      </c>
      <c r="CG403" s="81">
        <f t="shared" si="755"/>
        <v>1.4042292548356147E-3</v>
      </c>
      <c r="CH403" s="81">
        <f t="shared" si="756"/>
        <v>0.81366901118038815</v>
      </c>
      <c r="CI403" s="81">
        <f t="shared" si="757"/>
        <v>0.13402488860768313</v>
      </c>
      <c r="CJ403" s="81">
        <f t="shared" si="758"/>
        <v>0.10874420445690589</v>
      </c>
      <c r="CK403" s="81">
        <f t="shared" si="759"/>
        <v>0.66018923970943899</v>
      </c>
      <c r="CL403" s="81">
        <f t="shared" si="760"/>
        <v>1.0006666929314278</v>
      </c>
      <c r="CM403" s="81">
        <f t="shared" si="761"/>
        <v>0.81366901118038815</v>
      </c>
      <c r="CN403" s="81"/>
      <c r="CO403" s="59">
        <f t="shared" si="762"/>
        <v>0.82126593138044846</v>
      </c>
      <c r="CP403" s="81">
        <f t="shared" si="763"/>
        <v>0.19201892387540906</v>
      </c>
      <c r="CQ403" s="81">
        <f t="shared" si="764"/>
        <v>0.23251349531601509</v>
      </c>
      <c r="CR403" s="82">
        <f t="shared" si="765"/>
        <v>0.6091090762539153</v>
      </c>
      <c r="CS403" s="82">
        <f t="shared" si="766"/>
        <v>0.33750526255806979</v>
      </c>
      <c r="CT403" s="82">
        <f t="shared" si="767"/>
        <v>0.12558368067999326</v>
      </c>
      <c r="CU403" s="59">
        <f t="shared" si="812"/>
        <v>0.89564162351895593</v>
      </c>
      <c r="CV403" s="59">
        <f t="shared" si="812"/>
        <v>9.1388453507063201E-4</v>
      </c>
      <c r="CW403" s="59">
        <f t="shared" si="812"/>
        <v>1.3613048126244347E-2</v>
      </c>
      <c r="CX403" s="59">
        <f t="shared" si="812"/>
        <v>0.25663081239978619</v>
      </c>
      <c r="CY403" s="59">
        <f t="shared" si="812"/>
        <v>6.343612334801762E-3</v>
      </c>
      <c r="CZ403" s="59">
        <f t="shared" si="768"/>
        <v>0.63104772679905918</v>
      </c>
      <c r="DA403" s="59">
        <f t="shared" si="768"/>
        <v>1.0842157446671922E-2</v>
      </c>
      <c r="DB403" s="59">
        <f t="shared" si="768"/>
        <v>0</v>
      </c>
      <c r="DC403" s="59">
        <f t="shared" si="768"/>
        <v>0</v>
      </c>
      <c r="DD403" s="59">
        <f t="shared" si="768"/>
        <v>5.7895422445792123E-4</v>
      </c>
      <c r="DE403" s="59">
        <f t="shared" si="769"/>
        <v>1.8156118193850477</v>
      </c>
      <c r="DF403" s="59"/>
      <c r="DG403" s="81">
        <f t="shared" si="823"/>
        <v>1.7912832470379119</v>
      </c>
      <c r="DH403" s="81">
        <f t="shared" si="823"/>
        <v>1.827769070141264E-3</v>
      </c>
      <c r="DI403" s="81">
        <f t="shared" si="770"/>
        <v>4.0839144378733039E-2</v>
      </c>
      <c r="DJ403" s="81">
        <f t="shared" si="818"/>
        <v>0.25663081239978619</v>
      </c>
      <c r="DK403" s="81">
        <f t="shared" si="818"/>
        <v>6.343612334801762E-3</v>
      </c>
      <c r="DL403" s="81">
        <f t="shared" si="818"/>
        <v>0.63104772679905918</v>
      </c>
      <c r="DM403" s="81">
        <f t="shared" si="816"/>
        <v>1.0842157446671922E-2</v>
      </c>
      <c r="DN403" s="81">
        <f t="shared" si="816"/>
        <v>0</v>
      </c>
      <c r="DO403" s="81">
        <f t="shared" si="816"/>
        <v>0</v>
      </c>
      <c r="DP403" s="81">
        <f t="shared" si="771"/>
        <v>1.7368626733737637E-3</v>
      </c>
      <c r="DQ403" s="81">
        <f t="shared" si="772"/>
        <v>2.7405513321404791</v>
      </c>
      <c r="DR403" s="81">
        <f t="shared" si="773"/>
        <v>2.1893404913214169</v>
      </c>
      <c r="DS403" s="59"/>
      <c r="DT403" s="82">
        <f t="shared" si="824"/>
        <v>1.9608644720829025</v>
      </c>
      <c r="DU403" s="82">
        <f t="shared" si="824"/>
        <v>2.0008044170225824E-3</v>
      </c>
      <c r="DV403" s="82">
        <f t="shared" si="774"/>
        <v>3.9135527917097512E-2</v>
      </c>
      <c r="DW403" s="82">
        <f t="shared" si="775"/>
        <v>2.0471667029090278E-2</v>
      </c>
      <c r="DX403" s="82">
        <f t="shared" si="776"/>
        <v>5.960719494618779E-2</v>
      </c>
      <c r="DY403" s="82">
        <f t="shared" si="825"/>
        <v>0.56185222890756226</v>
      </c>
      <c r="DZ403" s="82">
        <f t="shared" si="825"/>
        <v>1.3888327345827491E-2</v>
      </c>
      <c r="EA403" s="82">
        <f t="shared" si="825"/>
        <v>1.3815783402375155</v>
      </c>
      <c r="EB403" s="82">
        <f t="shared" si="825"/>
        <v>2.3737174311280865E-2</v>
      </c>
      <c r="EC403" s="82">
        <f t="shared" si="826"/>
        <v>0</v>
      </c>
      <c r="ED403" s="82">
        <f t="shared" si="826"/>
        <v>0</v>
      </c>
      <c r="EE403" s="82">
        <f t="shared" si="826"/>
        <v>2.5350558524546304E-3</v>
      </c>
      <c r="EF403" s="81">
        <f t="shared" si="777"/>
        <v>4.006063598100754</v>
      </c>
      <c r="EG403" s="81">
        <f t="shared" si="778"/>
        <v>1.2127196201507439E-2</v>
      </c>
      <c r="EH403" s="81">
        <f t="shared" si="779"/>
        <v>1.816326062410667E-2</v>
      </c>
      <c r="EI403" s="81">
        <f t="shared" si="780"/>
        <v>0</v>
      </c>
      <c r="EJ403" s="81">
        <f t="shared" si="781"/>
        <v>2.0008044170225824E-3</v>
      </c>
      <c r="EK403" s="81">
        <f t="shared" si="782"/>
        <v>2.5350558524546304E-3</v>
      </c>
      <c r="EL403" s="81">
        <f t="shared" si="783"/>
        <v>1.7936611176635649E-2</v>
      </c>
      <c r="EM403" s="81">
        <f t="shared" si="784"/>
        <v>2.3737174311280865E-2</v>
      </c>
      <c r="EN403" s="81">
        <f t="shared" si="785"/>
        <v>0.95682215329298304</v>
      </c>
      <c r="EO403" s="81">
        <f t="shared" si="786"/>
        <v>0.67537526195601594</v>
      </c>
      <c r="EP403" s="81">
        <f t="shared" si="787"/>
        <v>1.6754942664530901E-2</v>
      </c>
      <c r="EQ403" s="81">
        <f t="shared" si="788"/>
        <v>0.47430932523157782</v>
      </c>
      <c r="ER403" s="81">
        <f t="shared" si="789"/>
        <v>2.3659637229019995E-2</v>
      </c>
      <c r="ES403" s="81">
        <f t="shared" si="790"/>
        <v>0.28463939969627799</v>
      </c>
      <c r="ET403" s="81">
        <f t="shared" si="791"/>
        <v>0.48289145744382195</v>
      </c>
      <c r="EU403" s="81">
        <f t="shared" si="792"/>
        <v>1.0030317990503768</v>
      </c>
      <c r="EV403" s="59"/>
      <c r="EW403" s="59"/>
      <c r="EX403" s="59"/>
      <c r="EY403" s="59"/>
      <c r="EZ403" s="59">
        <f t="shared" si="793"/>
        <v>0.1422461207151024</v>
      </c>
      <c r="FA403" s="59">
        <f t="shared" si="794"/>
        <v>1055.1401773249954</v>
      </c>
      <c r="FB403" s="59"/>
      <c r="FC403" s="59">
        <f t="shared" si="795"/>
        <v>1236.1628180740729</v>
      </c>
      <c r="FD403" s="59">
        <f t="shared" si="796"/>
        <v>960.21803395092115</v>
      </c>
      <c r="FE403" s="59">
        <f t="shared" si="797"/>
        <v>1149.506257025831</v>
      </c>
      <c r="FF403" s="59">
        <f t="shared" si="798"/>
        <v>720.20631507064854</v>
      </c>
      <c r="FG403" s="59">
        <f t="shared" si="799"/>
        <v>0.49021489341895647</v>
      </c>
      <c r="FH403" s="59">
        <f t="shared" si="800"/>
        <v>1671.3627909685938</v>
      </c>
      <c r="FI403" s="59">
        <f t="shared" si="801"/>
        <v>958.87527735878132</v>
      </c>
      <c r="FJ403" s="59"/>
      <c r="FK403" s="59">
        <f t="shared" si="802"/>
        <v>1148.5241107888628</v>
      </c>
      <c r="FL403" s="59">
        <f t="shared" si="803"/>
        <v>560.10892591385016</v>
      </c>
      <c r="FM403" s="59"/>
      <c r="FN403" s="59">
        <f t="shared" si="804"/>
        <v>50.686160594944532</v>
      </c>
      <c r="FO403" s="59">
        <f t="shared" si="805"/>
        <v>38.298058697181482</v>
      </c>
      <c r="FP403" s="59"/>
      <c r="FQ403" s="59">
        <f t="shared" si="806"/>
        <v>26.23</v>
      </c>
      <c r="FR403" s="59">
        <f t="shared" si="807"/>
        <v>32.44</v>
      </c>
      <c r="FS403" s="59">
        <f t="shared" si="808"/>
        <v>28.6</v>
      </c>
      <c r="FT403" s="59">
        <f t="shared" si="809"/>
        <v>1466.8452550940451</v>
      </c>
      <c r="FU403" s="59">
        <f t="shared" si="810"/>
        <v>581.62528284588859</v>
      </c>
      <c r="FV403" s="59"/>
      <c r="FW403" s="59"/>
      <c r="FX403" s="59"/>
      <c r="FY403" s="59"/>
      <c r="FZ403" s="59"/>
      <c r="GA403" s="59"/>
      <c r="GB403" s="59"/>
      <c r="GC403" s="59"/>
      <c r="GD403" s="60"/>
    </row>
    <row r="404" spans="1:186">
      <c r="C404" s="24" t="s">
        <v>234</v>
      </c>
      <c r="D404" s="24" t="s">
        <v>214</v>
      </c>
      <c r="E404" s="24"/>
      <c r="F404" s="23">
        <v>53.140999999999998</v>
      </c>
      <c r="G404" s="23">
        <v>0.192</v>
      </c>
      <c r="H404" s="23">
        <v>2.202</v>
      </c>
      <c r="I404" s="23">
        <v>6.5110000000000001</v>
      </c>
      <c r="J404" s="23">
        <v>0.184</v>
      </c>
      <c r="K404" s="23">
        <v>16.161000000000001</v>
      </c>
      <c r="L404" s="23">
        <v>21.88</v>
      </c>
      <c r="M404" s="23">
        <v>0.114</v>
      </c>
      <c r="N404" s="23">
        <v>1.4999999999999999E-2</v>
      </c>
      <c r="O404" s="23">
        <v>9.7000000000000003E-2</v>
      </c>
      <c r="Q404" s="24">
        <v>53.527999999999999</v>
      </c>
      <c r="R404" s="24">
        <v>6.9000000000000006E-2</v>
      </c>
      <c r="S404" s="24">
        <v>1.504</v>
      </c>
      <c r="T404" s="24">
        <v>18.164999999999999</v>
      </c>
      <c r="U404" s="24">
        <v>0.44700000000000001</v>
      </c>
      <c r="V404" s="24">
        <v>25.515000000000001</v>
      </c>
      <c r="W404" s="24">
        <v>0.54100000000000004</v>
      </c>
      <c r="X404" s="24">
        <v>-1E-3</v>
      </c>
      <c r="Y404" s="24">
        <v>1.4999999999999999E-2</v>
      </c>
      <c r="Z404" s="24">
        <v>0.159</v>
      </c>
      <c r="AB404" s="69">
        <f t="shared" si="813"/>
        <v>902.78460737891157</v>
      </c>
      <c r="AC404" s="69">
        <f t="shared" si="814"/>
        <v>12.328430371008345</v>
      </c>
      <c r="AD404" s="59"/>
      <c r="AE404" s="63">
        <f t="shared" si="732"/>
        <v>902.78460737891157</v>
      </c>
      <c r="AF404" s="63"/>
      <c r="AG404" s="63">
        <f t="shared" si="733"/>
        <v>953.10496580082588</v>
      </c>
      <c r="AH404" s="63">
        <f t="shared" si="734"/>
        <v>949.04765129401358</v>
      </c>
      <c r="AI404" s="63">
        <f t="shared" si="735"/>
        <v>12.328430371008345</v>
      </c>
      <c r="AJ404" s="63">
        <f t="shared" si="736"/>
        <v>1.6115534627785042</v>
      </c>
      <c r="AK404" s="63">
        <f t="shared" si="737"/>
        <v>1061.5287884409834</v>
      </c>
      <c r="AL404" s="79">
        <f t="shared" si="738"/>
        <v>0.56589992392303889</v>
      </c>
      <c r="AM404" s="80"/>
      <c r="AN404" s="59">
        <f t="shared" si="739"/>
        <v>0.14973780221554961</v>
      </c>
      <c r="AO404" s="59"/>
      <c r="AP404" s="59">
        <f t="shared" si="811"/>
        <v>0.88444069415804127</v>
      </c>
      <c r="AQ404" s="59">
        <f t="shared" si="811"/>
        <v>2.4036415168981009E-3</v>
      </c>
      <c r="AR404" s="59">
        <f t="shared" si="811"/>
        <v>2.1596492776649896E-2</v>
      </c>
      <c r="AS404" s="59">
        <f t="shared" si="811"/>
        <v>9.0623886513450921E-2</v>
      </c>
      <c r="AT404" s="59">
        <f t="shared" si="811"/>
        <v>2.5938325991189427E-3</v>
      </c>
      <c r="AU404" s="59">
        <f t="shared" si="740"/>
        <v>0.4009735909726978</v>
      </c>
      <c r="AV404" s="59">
        <f t="shared" si="740"/>
        <v>0.39017500811378558</v>
      </c>
      <c r="AW404" s="59">
        <f t="shared" si="740"/>
        <v>1.8393356448726905E-3</v>
      </c>
      <c r="AX404" s="59">
        <f t="shared" si="740"/>
        <v>1.5924243067646184E-4</v>
      </c>
      <c r="AY404" s="59">
        <f t="shared" si="740"/>
        <v>6.3816545195929952E-4</v>
      </c>
      <c r="AZ404" s="59">
        <f t="shared" si="741"/>
        <v>1.7954438901781509</v>
      </c>
      <c r="BA404" s="59"/>
      <c r="BB404" s="81">
        <f t="shared" si="819"/>
        <v>1.7688813883160825</v>
      </c>
      <c r="BC404" s="81">
        <f t="shared" si="819"/>
        <v>4.8072830337962018E-3</v>
      </c>
      <c r="BD404" s="81">
        <f t="shared" si="742"/>
        <v>6.478947832994969E-2</v>
      </c>
      <c r="BE404" s="81">
        <f t="shared" si="817"/>
        <v>9.0623886513450921E-2</v>
      </c>
      <c r="BF404" s="81">
        <f t="shared" si="817"/>
        <v>2.5938325991189427E-3</v>
      </c>
      <c r="BG404" s="81">
        <f t="shared" si="817"/>
        <v>0.4009735909726978</v>
      </c>
      <c r="BH404" s="81">
        <f t="shared" si="815"/>
        <v>0.39017500811378558</v>
      </c>
      <c r="BI404" s="81">
        <f t="shared" si="815"/>
        <v>1.8393356448726905E-3</v>
      </c>
      <c r="BJ404" s="81">
        <f t="shared" si="815"/>
        <v>1.5924243067646184E-4</v>
      </c>
      <c r="BK404" s="81">
        <f t="shared" si="743"/>
        <v>1.9144963558778987E-3</v>
      </c>
      <c r="BL404" s="81">
        <f t="shared" si="744"/>
        <v>2.7267575423103088</v>
      </c>
      <c r="BM404" s="81">
        <f t="shared" si="745"/>
        <v>2.2004156610552035</v>
      </c>
      <c r="BN404" s="59"/>
      <c r="BO404" s="82">
        <f t="shared" si="820"/>
        <v>1.9461371546998893</v>
      </c>
      <c r="BP404" s="82">
        <f t="shared" si="820"/>
        <v>5.2890104373450667E-3</v>
      </c>
      <c r="BQ404" s="82">
        <f t="shared" si="746"/>
        <v>5.3862845300110651E-2</v>
      </c>
      <c r="BR404" s="82">
        <f t="shared" si="747"/>
        <v>4.1179676559101361E-2</v>
      </c>
      <c r="BS404" s="82">
        <f t="shared" si="748"/>
        <v>9.5042521859212012E-2</v>
      </c>
      <c r="BT404" s="82">
        <f t="shared" si="821"/>
        <v>0.19941021914988685</v>
      </c>
      <c r="BU404" s="82">
        <f t="shared" si="821"/>
        <v>5.7075098732568448E-3</v>
      </c>
      <c r="BV404" s="82">
        <f t="shared" si="821"/>
        <v>0.88230856924586765</v>
      </c>
      <c r="BW404" s="82">
        <f t="shared" si="821"/>
        <v>0.85854719840591487</v>
      </c>
      <c r="BX404" s="82">
        <f t="shared" si="822"/>
        <v>8.0946059178298811E-3</v>
      </c>
      <c r="BY404" s="82">
        <f t="shared" si="822"/>
        <v>7.007990767299684E-4</v>
      </c>
      <c r="BZ404" s="82">
        <f t="shared" si="822"/>
        <v>2.8084585096712295E-3</v>
      </c>
      <c r="CA404" s="81">
        <f t="shared" si="749"/>
        <v>4.0040460471756036</v>
      </c>
      <c r="CB404" s="81">
        <f t="shared" si="750"/>
        <v>7.3912952744778068E-3</v>
      </c>
      <c r="CC404" s="81">
        <f t="shared" si="751"/>
        <v>1.2125876060164131E-2</v>
      </c>
      <c r="CD404" s="81">
        <f t="shared" si="752"/>
        <v>8.0946059178298811E-3</v>
      </c>
      <c r="CE404" s="81">
        <f t="shared" si="753"/>
        <v>3.3085070641271482E-2</v>
      </c>
      <c r="CF404" s="81">
        <f t="shared" si="754"/>
        <v>1.0388887329419585E-2</v>
      </c>
      <c r="CG404" s="81">
        <f t="shared" si="755"/>
        <v>1.4042292548356147E-3</v>
      </c>
      <c r="CH404" s="81">
        <f t="shared" si="756"/>
        <v>0.81366901118038815</v>
      </c>
      <c r="CI404" s="81">
        <f t="shared" si="757"/>
        <v>0.13402488860768313</v>
      </c>
      <c r="CJ404" s="81">
        <f t="shared" si="758"/>
        <v>0.10874420445690589</v>
      </c>
      <c r="CK404" s="81">
        <f t="shared" si="759"/>
        <v>0.66018923970943899</v>
      </c>
      <c r="CL404" s="81">
        <f t="shared" si="760"/>
        <v>1.0006666929314278</v>
      </c>
      <c r="CM404" s="81">
        <f t="shared" si="761"/>
        <v>0.81366901118038815</v>
      </c>
      <c r="CN404" s="81"/>
      <c r="CO404" s="59">
        <f t="shared" si="762"/>
        <v>0.82126593138044846</v>
      </c>
      <c r="CP404" s="81">
        <f t="shared" si="763"/>
        <v>0.19201892387540906</v>
      </c>
      <c r="CQ404" s="81">
        <f t="shared" si="764"/>
        <v>0.23251349531601509</v>
      </c>
      <c r="CR404" s="82">
        <f t="shared" si="765"/>
        <v>0.6091090762539153</v>
      </c>
      <c r="CS404" s="82">
        <f t="shared" si="766"/>
        <v>0.33750526255806979</v>
      </c>
      <c r="CT404" s="82">
        <f t="shared" si="767"/>
        <v>0.12558368067999326</v>
      </c>
      <c r="CU404" s="59">
        <f t="shared" si="812"/>
        <v>0.89088164462263852</v>
      </c>
      <c r="CV404" s="59">
        <f t="shared" si="812"/>
        <v>8.6380867013525499E-4</v>
      </c>
      <c r="CW404" s="59">
        <f t="shared" si="812"/>
        <v>1.4750738027284943E-2</v>
      </c>
      <c r="CX404" s="59">
        <f t="shared" si="812"/>
        <v>0.25283103955104219</v>
      </c>
      <c r="CY404" s="59">
        <f t="shared" si="812"/>
        <v>6.3013215859030842E-3</v>
      </c>
      <c r="CZ404" s="59">
        <f t="shared" si="768"/>
        <v>0.63305743293536187</v>
      </c>
      <c r="DA404" s="59">
        <f t="shared" si="768"/>
        <v>9.6473802280419574E-3</v>
      </c>
      <c r="DB404" s="59">
        <f t="shared" si="768"/>
        <v>-1.6134523200637635E-5</v>
      </c>
      <c r="DC404" s="59">
        <f t="shared" si="768"/>
        <v>1.5924243067646184E-4</v>
      </c>
      <c r="DD404" s="59">
        <f t="shared" si="768"/>
        <v>1.0460650191910167E-3</v>
      </c>
      <c r="DE404" s="59">
        <f t="shared" si="769"/>
        <v>1.8095225385470746</v>
      </c>
      <c r="DF404" s="59"/>
      <c r="DG404" s="81">
        <f t="shared" si="823"/>
        <v>1.781763289245277</v>
      </c>
      <c r="DH404" s="81">
        <f t="shared" si="823"/>
        <v>1.72761734027051E-3</v>
      </c>
      <c r="DI404" s="81">
        <f t="shared" si="770"/>
        <v>4.4252214081854827E-2</v>
      </c>
      <c r="DJ404" s="81">
        <f t="shared" si="818"/>
        <v>0.25283103955104219</v>
      </c>
      <c r="DK404" s="81">
        <f t="shared" si="818"/>
        <v>6.3013215859030842E-3</v>
      </c>
      <c r="DL404" s="81">
        <f t="shared" si="818"/>
        <v>0.63305743293536187</v>
      </c>
      <c r="DM404" s="81">
        <f t="shared" si="816"/>
        <v>9.6473802280419574E-3</v>
      </c>
      <c r="DN404" s="81">
        <f t="shared" si="816"/>
        <v>-1.6134523200637635E-5</v>
      </c>
      <c r="DO404" s="81">
        <f t="shared" si="816"/>
        <v>1.5924243067646184E-4</v>
      </c>
      <c r="DP404" s="81">
        <f t="shared" si="771"/>
        <v>3.1381950575730504E-3</v>
      </c>
      <c r="DQ404" s="81">
        <f t="shared" si="772"/>
        <v>2.7328615979328004</v>
      </c>
      <c r="DR404" s="81">
        <f t="shared" si="773"/>
        <v>2.195500864199833</v>
      </c>
      <c r="DS404" s="59"/>
      <c r="DT404" s="82">
        <f t="shared" si="824"/>
        <v>1.9559314206687715</v>
      </c>
      <c r="DU404" s="82">
        <f t="shared" si="824"/>
        <v>1.8964926817852609E-3</v>
      </c>
      <c r="DV404" s="82">
        <f t="shared" si="774"/>
        <v>4.4068579331228541E-2</v>
      </c>
      <c r="DW404" s="82">
        <f t="shared" si="775"/>
        <v>2.0701936841750326E-2</v>
      </c>
      <c r="DX404" s="82">
        <f t="shared" si="776"/>
        <v>6.4770516172978868E-2</v>
      </c>
      <c r="DY404" s="82">
        <f t="shared" si="825"/>
        <v>0.55509076583085526</v>
      </c>
      <c r="DZ404" s="82">
        <f t="shared" si="825"/>
        <v>1.3834556987451284E-2</v>
      </c>
      <c r="EA404" s="82">
        <f t="shared" si="825"/>
        <v>1.3898781410977148</v>
      </c>
      <c r="EB404" s="82">
        <f t="shared" si="825"/>
        <v>2.11808316279305E-2</v>
      </c>
      <c r="EC404" s="82">
        <f t="shared" si="826"/>
        <v>-7.0846719260904368E-5</v>
      </c>
      <c r="ED404" s="82">
        <f t="shared" si="826"/>
        <v>6.9923378833490794E-4</v>
      </c>
      <c r="EE404" s="82">
        <f t="shared" si="826"/>
        <v>4.5932733072861845E-3</v>
      </c>
      <c r="EF404" s="81">
        <f t="shared" si="777"/>
        <v>4.0078043854438468</v>
      </c>
      <c r="EG404" s="81">
        <f t="shared" si="778"/>
        <v>1.49095370993606E-2</v>
      </c>
      <c r="EH404" s="81">
        <f t="shared" si="779"/>
        <v>2.3367563962528592E-2</v>
      </c>
      <c r="EI404" s="81">
        <f t="shared" si="780"/>
        <v>-7.0846719260904368E-5</v>
      </c>
      <c r="EJ404" s="81">
        <f t="shared" si="781"/>
        <v>1.8964926817852609E-3</v>
      </c>
      <c r="EK404" s="81">
        <f t="shared" si="782"/>
        <v>4.5932733072861845E-3</v>
      </c>
      <c r="EL404" s="81">
        <f t="shared" si="783"/>
        <v>1.6179510253725046E-2</v>
      </c>
      <c r="EM404" s="81">
        <f t="shared" si="784"/>
        <v>2.11808316279305E-2</v>
      </c>
      <c r="EN404" s="81">
        <f t="shared" si="785"/>
        <v>0.95977331467629023</v>
      </c>
      <c r="EO404" s="81">
        <f t="shared" si="786"/>
        <v>0.68101163544535415</v>
      </c>
      <c r="EP404" s="81">
        <f t="shared" si="787"/>
        <v>1.5028957949195173E-2</v>
      </c>
      <c r="EQ404" s="81">
        <f t="shared" si="788"/>
        <v>0.47953324348828641</v>
      </c>
      <c r="ER404" s="81">
        <f t="shared" si="789"/>
        <v>2.1181377539582925E-2</v>
      </c>
      <c r="ES404" s="81">
        <f t="shared" si="790"/>
        <v>0.27987803752342355</v>
      </c>
      <c r="ET404" s="81">
        <f t="shared" si="791"/>
        <v>0.48758477082837343</v>
      </c>
      <c r="EU404" s="81">
        <f t="shared" si="792"/>
        <v>1.0035525758277564</v>
      </c>
      <c r="EV404" s="59"/>
      <c r="EW404" s="59"/>
      <c r="EX404" s="59"/>
      <c r="EY404" s="59"/>
      <c r="EZ404" s="59">
        <f t="shared" si="793"/>
        <v>0.1422531531851696</v>
      </c>
      <c r="FA404" s="59">
        <f t="shared" si="794"/>
        <v>1055.1544121189297</v>
      </c>
      <c r="FB404" s="59"/>
      <c r="FC404" s="59">
        <f t="shared" si="795"/>
        <v>1234.5685559491683</v>
      </c>
      <c r="FD404" s="59">
        <f t="shared" si="796"/>
        <v>956.48883606301615</v>
      </c>
      <c r="FE404" s="59">
        <f t="shared" si="797"/>
        <v>1126.4629047757733</v>
      </c>
      <c r="FF404" s="59">
        <f t="shared" si="798"/>
        <v>710.43047110959969</v>
      </c>
      <c r="FG404" s="59">
        <f t="shared" si="799"/>
        <v>0.4848746118718143</v>
      </c>
      <c r="FH404" s="59">
        <f t="shared" si="800"/>
        <v>1662.946982515848</v>
      </c>
      <c r="FI404" s="59">
        <f t="shared" si="801"/>
        <v>935.48803440899576</v>
      </c>
      <c r="FJ404" s="59"/>
      <c r="FK404" s="59">
        <f t="shared" si="802"/>
        <v>1151.5103886661436</v>
      </c>
      <c r="FL404" s="59">
        <f t="shared" si="803"/>
        <v>561.09416929479391</v>
      </c>
      <c r="FM404" s="59"/>
      <c r="FN404" s="59">
        <f t="shared" si="804"/>
        <v>59.225211849965255</v>
      </c>
      <c r="FO404" s="59">
        <f t="shared" si="805"/>
        <v>43.869824912020178</v>
      </c>
      <c r="FP404" s="59"/>
      <c r="FQ404" s="59">
        <f t="shared" si="806"/>
        <v>26.23</v>
      </c>
      <c r="FR404" s="59">
        <f t="shared" si="807"/>
        <v>32.44</v>
      </c>
      <c r="FS404" s="59">
        <f t="shared" si="808"/>
        <v>28.6</v>
      </c>
      <c r="FT404" s="59">
        <f t="shared" si="809"/>
        <v>1449.076967943427</v>
      </c>
      <c r="FU404" s="59">
        <f t="shared" si="810"/>
        <v>568.45767005551284</v>
      </c>
      <c r="FV404" s="59"/>
      <c r="FW404" s="59"/>
      <c r="FX404" s="59"/>
      <c r="FY404" s="59"/>
      <c r="FZ404" s="59"/>
      <c r="GA404" s="59"/>
      <c r="GB404" s="59"/>
      <c r="GC404" s="59"/>
      <c r="GD404" s="60"/>
    </row>
    <row r="405" spans="1:186">
      <c r="C405" s="24" t="s">
        <v>235</v>
      </c>
      <c r="D405" s="24" t="s">
        <v>214</v>
      </c>
      <c r="E405" s="24"/>
      <c r="F405" s="23">
        <v>53.140999999999998</v>
      </c>
      <c r="G405" s="23">
        <v>0.192</v>
      </c>
      <c r="H405" s="23">
        <v>2.202</v>
      </c>
      <c r="I405" s="23">
        <v>6.5110000000000001</v>
      </c>
      <c r="J405" s="23">
        <v>0.184</v>
      </c>
      <c r="K405" s="23">
        <v>16.161000000000001</v>
      </c>
      <c r="L405" s="23">
        <v>21.88</v>
      </c>
      <c r="M405" s="23">
        <v>0.114</v>
      </c>
      <c r="N405" s="23">
        <v>1.4999999999999999E-2</v>
      </c>
      <c r="O405" s="23">
        <v>9.7000000000000003E-2</v>
      </c>
      <c r="Q405" s="24">
        <v>53.606999999999999</v>
      </c>
      <c r="R405" s="24">
        <v>8.8999999999999996E-2</v>
      </c>
      <c r="S405" s="24">
        <v>1.5309999999999999</v>
      </c>
      <c r="T405" s="24">
        <v>18.288</v>
      </c>
      <c r="U405" s="24">
        <v>0.38800000000000001</v>
      </c>
      <c r="V405" s="24">
        <v>25.632999999999999</v>
      </c>
      <c r="W405" s="24">
        <v>0.432</v>
      </c>
      <c r="X405" s="24">
        <v>-1.0999999999999999E-2</v>
      </c>
      <c r="Y405" s="24">
        <v>-2E-3</v>
      </c>
      <c r="Z405" s="24">
        <v>9.8000000000000004E-2</v>
      </c>
      <c r="AB405" s="69">
        <f t="shared" si="813"/>
        <v>905.24370204285117</v>
      </c>
      <c r="AC405" s="69">
        <f t="shared" si="814"/>
        <v>13.931331870110366</v>
      </c>
      <c r="AD405" s="59"/>
      <c r="AE405" s="63">
        <f t="shared" si="732"/>
        <v>905.24370204285117</v>
      </c>
      <c r="AF405" s="63"/>
      <c r="AG405" s="63">
        <f t="shared" si="733"/>
        <v>962.11535936036194</v>
      </c>
      <c r="AH405" s="63">
        <f t="shared" si="734"/>
        <v>956.54214975579134</v>
      </c>
      <c r="AI405" s="63">
        <f t="shared" si="735"/>
        <v>13.931331870110366</v>
      </c>
      <c r="AJ405" s="63">
        <f t="shared" si="736"/>
        <v>-0.32730714504257818</v>
      </c>
      <c r="AK405" s="63">
        <f t="shared" si="737"/>
        <v>1077.2993804918094</v>
      </c>
      <c r="AL405" s="79">
        <f t="shared" si="738"/>
        <v>0.56469337102384498</v>
      </c>
      <c r="AM405" s="80"/>
      <c r="AN405" s="59">
        <f t="shared" si="739"/>
        <v>0.11938345272711176</v>
      </c>
      <c r="AO405" s="59"/>
      <c r="AP405" s="59">
        <f t="shared" si="811"/>
        <v>0.88444069415804127</v>
      </c>
      <c r="AQ405" s="59">
        <f t="shared" si="811"/>
        <v>2.4036415168981009E-3</v>
      </c>
      <c r="AR405" s="59">
        <f t="shared" si="811"/>
        <v>2.1596492776649896E-2</v>
      </c>
      <c r="AS405" s="59">
        <f t="shared" si="811"/>
        <v>9.0623886513450921E-2</v>
      </c>
      <c r="AT405" s="59">
        <f t="shared" si="811"/>
        <v>2.5938325991189427E-3</v>
      </c>
      <c r="AU405" s="59">
        <f t="shared" si="740"/>
        <v>0.4009735909726978</v>
      </c>
      <c r="AV405" s="59">
        <f t="shared" si="740"/>
        <v>0.39017500811378558</v>
      </c>
      <c r="AW405" s="59">
        <f t="shared" si="740"/>
        <v>1.8393356448726905E-3</v>
      </c>
      <c r="AX405" s="59">
        <f t="shared" si="740"/>
        <v>1.5924243067646184E-4</v>
      </c>
      <c r="AY405" s="59">
        <f t="shared" si="740"/>
        <v>6.3816545195929952E-4</v>
      </c>
      <c r="AZ405" s="59">
        <f t="shared" si="741"/>
        <v>1.7954438901781509</v>
      </c>
      <c r="BA405" s="59"/>
      <c r="BB405" s="81">
        <f t="shared" si="819"/>
        <v>1.7688813883160825</v>
      </c>
      <c r="BC405" s="81">
        <f t="shared" si="819"/>
        <v>4.8072830337962018E-3</v>
      </c>
      <c r="BD405" s="81">
        <f t="shared" si="742"/>
        <v>6.478947832994969E-2</v>
      </c>
      <c r="BE405" s="81">
        <f t="shared" si="817"/>
        <v>9.0623886513450921E-2</v>
      </c>
      <c r="BF405" s="81">
        <f t="shared" si="817"/>
        <v>2.5938325991189427E-3</v>
      </c>
      <c r="BG405" s="81">
        <f t="shared" si="817"/>
        <v>0.4009735909726978</v>
      </c>
      <c r="BH405" s="81">
        <f t="shared" si="815"/>
        <v>0.39017500811378558</v>
      </c>
      <c r="BI405" s="81">
        <f t="shared" si="815"/>
        <v>1.8393356448726905E-3</v>
      </c>
      <c r="BJ405" s="81">
        <f t="shared" si="815"/>
        <v>1.5924243067646184E-4</v>
      </c>
      <c r="BK405" s="81">
        <f t="shared" si="743"/>
        <v>1.9144963558778987E-3</v>
      </c>
      <c r="BL405" s="81">
        <f t="shared" si="744"/>
        <v>2.7267575423103088</v>
      </c>
      <c r="BM405" s="81">
        <f t="shared" si="745"/>
        <v>2.2004156610552035</v>
      </c>
      <c r="BN405" s="59"/>
      <c r="BO405" s="82">
        <f t="shared" si="820"/>
        <v>1.9461371546998893</v>
      </c>
      <c r="BP405" s="82">
        <f t="shared" si="820"/>
        <v>5.2890104373450667E-3</v>
      </c>
      <c r="BQ405" s="82">
        <f t="shared" si="746"/>
        <v>5.3862845300110651E-2</v>
      </c>
      <c r="BR405" s="82">
        <f t="shared" si="747"/>
        <v>4.1179676559101361E-2</v>
      </c>
      <c r="BS405" s="82">
        <f t="shared" si="748"/>
        <v>9.5042521859212012E-2</v>
      </c>
      <c r="BT405" s="82">
        <f t="shared" si="821"/>
        <v>0.19941021914988685</v>
      </c>
      <c r="BU405" s="82">
        <f t="shared" si="821"/>
        <v>5.7075098732568448E-3</v>
      </c>
      <c r="BV405" s="82">
        <f t="shared" si="821"/>
        <v>0.88230856924586765</v>
      </c>
      <c r="BW405" s="82">
        <f t="shared" si="821"/>
        <v>0.85854719840591487</v>
      </c>
      <c r="BX405" s="82">
        <f t="shared" si="822"/>
        <v>8.0946059178298811E-3</v>
      </c>
      <c r="BY405" s="82">
        <f t="shared" si="822"/>
        <v>7.007990767299684E-4</v>
      </c>
      <c r="BZ405" s="82">
        <f t="shared" si="822"/>
        <v>2.8084585096712295E-3</v>
      </c>
      <c r="CA405" s="81">
        <f t="shared" si="749"/>
        <v>4.0040460471756036</v>
      </c>
      <c r="CB405" s="81">
        <f t="shared" si="750"/>
        <v>7.3912952744778068E-3</v>
      </c>
      <c r="CC405" s="81">
        <f t="shared" si="751"/>
        <v>1.2125876060164131E-2</v>
      </c>
      <c r="CD405" s="81">
        <f t="shared" si="752"/>
        <v>8.0946059178298811E-3</v>
      </c>
      <c r="CE405" s="81">
        <f t="shared" si="753"/>
        <v>3.3085070641271482E-2</v>
      </c>
      <c r="CF405" s="81">
        <f t="shared" si="754"/>
        <v>1.0388887329419585E-2</v>
      </c>
      <c r="CG405" s="81">
        <f t="shared" si="755"/>
        <v>1.4042292548356147E-3</v>
      </c>
      <c r="CH405" s="81">
        <f t="shared" si="756"/>
        <v>0.81366901118038815</v>
      </c>
      <c r="CI405" s="81">
        <f t="shared" si="757"/>
        <v>0.13402488860768313</v>
      </c>
      <c r="CJ405" s="81">
        <f t="shared" si="758"/>
        <v>0.10874420445690589</v>
      </c>
      <c r="CK405" s="81">
        <f t="shared" si="759"/>
        <v>0.66018923970943899</v>
      </c>
      <c r="CL405" s="81">
        <f t="shared" si="760"/>
        <v>1.0006666929314278</v>
      </c>
      <c r="CM405" s="81">
        <f t="shared" si="761"/>
        <v>0.81366901118038815</v>
      </c>
      <c r="CN405" s="81"/>
      <c r="CO405" s="59">
        <f t="shared" si="762"/>
        <v>0.82126593138044846</v>
      </c>
      <c r="CP405" s="81">
        <f t="shared" si="763"/>
        <v>0.19201892387540906</v>
      </c>
      <c r="CQ405" s="81">
        <f t="shared" si="764"/>
        <v>0.23251349531601509</v>
      </c>
      <c r="CR405" s="82">
        <f t="shared" si="765"/>
        <v>0.6091090762539153</v>
      </c>
      <c r="CS405" s="82">
        <f t="shared" si="766"/>
        <v>0.33750526255806979</v>
      </c>
      <c r="CT405" s="82">
        <f t="shared" si="767"/>
        <v>0.12558368067999326</v>
      </c>
      <c r="CU405" s="59">
        <f t="shared" si="812"/>
        <v>0.8921964639681248</v>
      </c>
      <c r="CV405" s="59">
        <f t="shared" si="812"/>
        <v>1.1141879948121404E-3</v>
      </c>
      <c r="CW405" s="59">
        <f t="shared" si="812"/>
        <v>1.50155451594237E-2</v>
      </c>
      <c r="CX405" s="59">
        <f t="shared" si="812"/>
        <v>0.25454302512025656</v>
      </c>
      <c r="CY405" s="59">
        <f t="shared" si="812"/>
        <v>5.469603524229075E-3</v>
      </c>
      <c r="CZ405" s="59">
        <f t="shared" si="768"/>
        <v>0.63598515298577818</v>
      </c>
      <c r="DA405" s="59">
        <f t="shared" si="768"/>
        <v>7.7036381857932077E-3</v>
      </c>
      <c r="DB405" s="59">
        <f t="shared" si="768"/>
        <v>-1.7747975520701398E-4</v>
      </c>
      <c r="DC405" s="59">
        <f t="shared" si="768"/>
        <v>-2.1232324090194913E-5</v>
      </c>
      <c r="DD405" s="59">
        <f t="shared" si="768"/>
        <v>6.4474447723723047E-4</v>
      </c>
      <c r="DE405" s="59">
        <f t="shared" si="769"/>
        <v>1.8124736493363576</v>
      </c>
      <c r="DF405" s="59"/>
      <c r="DG405" s="81">
        <f t="shared" si="823"/>
        <v>1.7843929279362496</v>
      </c>
      <c r="DH405" s="81">
        <f t="shared" si="823"/>
        <v>2.2283759896242808E-3</v>
      </c>
      <c r="DI405" s="81">
        <f t="shared" si="770"/>
        <v>4.5046635478271098E-2</v>
      </c>
      <c r="DJ405" s="81">
        <f t="shared" si="818"/>
        <v>0.25454302512025656</v>
      </c>
      <c r="DK405" s="81">
        <f t="shared" si="818"/>
        <v>5.469603524229075E-3</v>
      </c>
      <c r="DL405" s="81">
        <f t="shared" si="818"/>
        <v>0.63598515298577818</v>
      </c>
      <c r="DM405" s="81">
        <f t="shared" si="816"/>
        <v>7.7036381857932077E-3</v>
      </c>
      <c r="DN405" s="81">
        <f t="shared" si="816"/>
        <v>-1.7747975520701398E-4</v>
      </c>
      <c r="DO405" s="81">
        <f t="shared" si="816"/>
        <v>-2.1232324090194913E-5</v>
      </c>
      <c r="DP405" s="81">
        <f t="shared" si="771"/>
        <v>1.9342334317116914E-3</v>
      </c>
      <c r="DQ405" s="81">
        <f t="shared" si="772"/>
        <v>2.7371048805726166</v>
      </c>
      <c r="DR405" s="81">
        <f t="shared" si="773"/>
        <v>2.1920972201637992</v>
      </c>
      <c r="DS405" s="59"/>
      <c r="DT405" s="82">
        <f t="shared" si="824"/>
        <v>1.9557813885044975</v>
      </c>
      <c r="DU405" s="82">
        <f t="shared" si="824"/>
        <v>2.4424084061675706E-3</v>
      </c>
      <c r="DV405" s="82">
        <f t="shared" si="774"/>
        <v>4.4218611495502547E-2</v>
      </c>
      <c r="DW405" s="82">
        <f t="shared" si="775"/>
        <v>2.1612458110930821E-2</v>
      </c>
      <c r="DX405" s="82">
        <f t="shared" si="776"/>
        <v>6.5831069606433368E-2</v>
      </c>
      <c r="DY405" s="82">
        <f t="shared" si="825"/>
        <v>0.55798305777819845</v>
      </c>
      <c r="DZ405" s="82">
        <f t="shared" si="825"/>
        <v>1.1989902680860675E-2</v>
      </c>
      <c r="EA405" s="82">
        <f t="shared" si="825"/>
        <v>1.3941412859255728</v>
      </c>
      <c r="EB405" s="82">
        <f t="shared" si="825"/>
        <v>1.6887123852224982E-2</v>
      </c>
      <c r="EC405" s="82">
        <f t="shared" si="826"/>
        <v>-7.7810575604929377E-4</v>
      </c>
      <c r="ED405" s="82">
        <f t="shared" si="826"/>
        <v>-9.3086637231466266E-5</v>
      </c>
      <c r="EE405" s="82">
        <f t="shared" si="826"/>
        <v>2.8266851525353895E-3</v>
      </c>
      <c r="EF405" s="81">
        <f t="shared" si="777"/>
        <v>4.0070117295132093</v>
      </c>
      <c r="EG405" s="81">
        <f t="shared" si="778"/>
        <v>1.4116545663651902E-2</v>
      </c>
      <c r="EH405" s="81">
        <f t="shared" si="779"/>
        <v>2.0998379799785027E-2</v>
      </c>
      <c r="EI405" s="81">
        <f t="shared" si="780"/>
        <v>-7.7810575604929377E-4</v>
      </c>
      <c r="EJ405" s="81">
        <f t="shared" si="781"/>
        <v>2.4424084061675706E-3</v>
      </c>
      <c r="EK405" s="81">
        <f t="shared" si="782"/>
        <v>2.8266851525353895E-3</v>
      </c>
      <c r="EL405" s="81">
        <f t="shared" si="783"/>
        <v>1.9563878714444725E-2</v>
      </c>
      <c r="EM405" s="81">
        <f t="shared" si="784"/>
        <v>1.6887123852224982E-2</v>
      </c>
      <c r="EN405" s="81">
        <f t="shared" si="785"/>
        <v>0.96261041770589728</v>
      </c>
      <c r="EO405" s="81">
        <f t="shared" si="786"/>
        <v>0.6832672427564308</v>
      </c>
      <c r="EP405" s="81">
        <f t="shared" si="787"/>
        <v>1.1986592229174699E-2</v>
      </c>
      <c r="EQ405" s="81">
        <f t="shared" si="788"/>
        <v>0.48249343562160668</v>
      </c>
      <c r="ER405" s="81">
        <f t="shared" si="789"/>
        <v>1.6936191049646616E-2</v>
      </c>
      <c r="ES405" s="81">
        <f t="shared" si="790"/>
        <v>0.28063174599428919</v>
      </c>
      <c r="ET405" s="81">
        <f t="shared" si="791"/>
        <v>0.48861006949327646</v>
      </c>
      <c r="EU405" s="81">
        <f t="shared" si="792"/>
        <v>1.0035524080752207</v>
      </c>
      <c r="EV405" s="59"/>
      <c r="EW405" s="59"/>
      <c r="EX405" s="59"/>
      <c r="EY405" s="59"/>
      <c r="EZ405" s="59">
        <f t="shared" si="793"/>
        <v>0.1417095283079394</v>
      </c>
      <c r="FA405" s="59">
        <f t="shared" si="794"/>
        <v>1054.0519516165186</v>
      </c>
      <c r="FB405" s="59"/>
      <c r="FC405" s="59">
        <f t="shared" si="795"/>
        <v>1233.1490860861986</v>
      </c>
      <c r="FD405" s="59">
        <f t="shared" si="796"/>
        <v>955.13187409087345</v>
      </c>
      <c r="FE405" s="59">
        <f t="shared" si="797"/>
        <v>1079.0009660776093</v>
      </c>
      <c r="FF405" s="59">
        <f t="shared" si="798"/>
        <v>681.02858054570197</v>
      </c>
      <c r="FG405" s="59">
        <f t="shared" si="799"/>
        <v>0.48189981075382499</v>
      </c>
      <c r="FH405" s="59">
        <f t="shared" si="800"/>
        <v>1658.2505560096997</v>
      </c>
      <c r="FI405" s="59">
        <f t="shared" si="801"/>
        <v>890.82325923916312</v>
      </c>
      <c r="FJ405" s="59"/>
      <c r="FK405" s="59">
        <f t="shared" si="802"/>
        <v>1149.4679835327597</v>
      </c>
      <c r="FL405" s="59">
        <f t="shared" si="803"/>
        <v>568.75377952144947</v>
      </c>
      <c r="FM405" s="59"/>
      <c r="FN405" s="59">
        <f t="shared" si="804"/>
        <v>79.10708085329675</v>
      </c>
      <c r="FO405" s="59">
        <f t="shared" si="805"/>
        <v>56.303288303112033</v>
      </c>
      <c r="FP405" s="59"/>
      <c r="FQ405" s="59">
        <f t="shared" si="806"/>
        <v>26.23</v>
      </c>
      <c r="FR405" s="59">
        <f t="shared" si="807"/>
        <v>32.44</v>
      </c>
      <c r="FS405" s="59">
        <f t="shared" si="808"/>
        <v>28.6</v>
      </c>
      <c r="FT405" s="59">
        <f t="shared" si="809"/>
        <v>1439.5789534371465</v>
      </c>
      <c r="FU405" s="59">
        <f t="shared" si="810"/>
        <v>539.22676580804955</v>
      </c>
      <c r="FV405" s="59"/>
      <c r="FW405" s="59"/>
      <c r="FX405" s="59"/>
      <c r="FY405" s="59"/>
      <c r="FZ405" s="59"/>
      <c r="GA405" s="59"/>
      <c r="GB405" s="59"/>
      <c r="GC405" s="59"/>
      <c r="GD405" s="60"/>
    </row>
    <row r="406" spans="1:186">
      <c r="C406" s="24" t="s">
        <v>236</v>
      </c>
      <c r="D406" s="24" t="s">
        <v>214</v>
      </c>
      <c r="E406" s="24"/>
      <c r="F406" s="23">
        <v>53.140999999999998</v>
      </c>
      <c r="G406" s="23">
        <v>0.192</v>
      </c>
      <c r="H406" s="23">
        <v>2.202</v>
      </c>
      <c r="I406" s="23">
        <v>6.5110000000000001</v>
      </c>
      <c r="J406" s="23">
        <v>0.184</v>
      </c>
      <c r="K406" s="23">
        <v>16.161000000000001</v>
      </c>
      <c r="L406" s="23">
        <v>21.88</v>
      </c>
      <c r="M406" s="23">
        <v>0.114</v>
      </c>
      <c r="N406" s="23">
        <v>1.4999999999999999E-2</v>
      </c>
      <c r="O406" s="23">
        <v>9.7000000000000003E-2</v>
      </c>
      <c r="Q406" s="24">
        <v>53.988999999999997</v>
      </c>
      <c r="R406" s="24">
        <v>0.12</v>
      </c>
      <c r="S406" s="24">
        <v>1.407</v>
      </c>
      <c r="T406" s="24">
        <v>18.056000000000001</v>
      </c>
      <c r="U406" s="24">
        <v>0.44700000000000001</v>
      </c>
      <c r="V406" s="24">
        <v>25.733000000000001</v>
      </c>
      <c r="W406" s="24">
        <v>0.61899999999999999</v>
      </c>
      <c r="X406" s="24">
        <v>-7.0000000000000001E-3</v>
      </c>
      <c r="Y406" s="24">
        <v>1.0999999999999999E-2</v>
      </c>
      <c r="Z406" s="24">
        <v>8.5000000000000006E-2</v>
      </c>
      <c r="AB406" s="69">
        <f t="shared" si="813"/>
        <v>900.54013690889167</v>
      </c>
      <c r="AC406" s="69">
        <f t="shared" si="814"/>
        <v>10.24797861572474</v>
      </c>
      <c r="AD406" s="59"/>
      <c r="AE406" s="63">
        <f t="shared" si="732"/>
        <v>900.54013690889167</v>
      </c>
      <c r="AF406" s="63"/>
      <c r="AG406" s="63">
        <f t="shared" si="733"/>
        <v>945.49499177245582</v>
      </c>
      <c r="AH406" s="63">
        <f t="shared" si="734"/>
        <v>941.37682322286719</v>
      </c>
      <c r="AI406" s="63">
        <f t="shared" si="735"/>
        <v>10.24797861572474</v>
      </c>
      <c r="AJ406" s="63">
        <f t="shared" si="736"/>
        <v>2.108442307313382</v>
      </c>
      <c r="AK406" s="63">
        <f t="shared" si="737"/>
        <v>1041.0596854222495</v>
      </c>
      <c r="AL406" s="79">
        <f t="shared" si="738"/>
        <v>0.57418036762169722</v>
      </c>
      <c r="AM406" s="80"/>
      <c r="AN406" s="59">
        <f t="shared" si="739"/>
        <v>0.17023954240569106</v>
      </c>
      <c r="AO406" s="59"/>
      <c r="AP406" s="59">
        <f t="shared" si="811"/>
        <v>0.88444069415804127</v>
      </c>
      <c r="AQ406" s="59">
        <f t="shared" si="811"/>
        <v>2.4036415168981009E-3</v>
      </c>
      <c r="AR406" s="59">
        <f t="shared" si="811"/>
        <v>2.1596492776649896E-2</v>
      </c>
      <c r="AS406" s="59">
        <f t="shared" si="811"/>
        <v>9.0623886513450921E-2</v>
      </c>
      <c r="AT406" s="59">
        <f t="shared" si="811"/>
        <v>2.5938325991189427E-3</v>
      </c>
      <c r="AU406" s="59">
        <f t="shared" si="740"/>
        <v>0.4009735909726978</v>
      </c>
      <c r="AV406" s="59">
        <f t="shared" si="740"/>
        <v>0.39017500811378558</v>
      </c>
      <c r="AW406" s="59">
        <f t="shared" si="740"/>
        <v>1.8393356448726905E-3</v>
      </c>
      <c r="AX406" s="59">
        <f t="shared" si="740"/>
        <v>1.5924243067646184E-4</v>
      </c>
      <c r="AY406" s="59">
        <f t="shared" si="740"/>
        <v>6.3816545195929952E-4</v>
      </c>
      <c r="AZ406" s="59">
        <f t="shared" si="741"/>
        <v>1.7954438901781509</v>
      </c>
      <c r="BA406" s="59"/>
      <c r="BB406" s="81">
        <f t="shared" si="819"/>
        <v>1.7688813883160825</v>
      </c>
      <c r="BC406" s="81">
        <f t="shared" si="819"/>
        <v>4.8072830337962018E-3</v>
      </c>
      <c r="BD406" s="81">
        <f t="shared" si="742"/>
        <v>6.478947832994969E-2</v>
      </c>
      <c r="BE406" s="81">
        <f t="shared" si="817"/>
        <v>9.0623886513450921E-2</v>
      </c>
      <c r="BF406" s="81">
        <f t="shared" si="817"/>
        <v>2.5938325991189427E-3</v>
      </c>
      <c r="BG406" s="81">
        <f t="shared" si="817"/>
        <v>0.4009735909726978</v>
      </c>
      <c r="BH406" s="81">
        <f t="shared" si="815"/>
        <v>0.39017500811378558</v>
      </c>
      <c r="BI406" s="81">
        <f t="shared" si="815"/>
        <v>1.8393356448726905E-3</v>
      </c>
      <c r="BJ406" s="81">
        <f t="shared" si="815"/>
        <v>1.5924243067646184E-4</v>
      </c>
      <c r="BK406" s="81">
        <f t="shared" si="743"/>
        <v>1.9144963558778987E-3</v>
      </c>
      <c r="BL406" s="81">
        <f t="shared" si="744"/>
        <v>2.7267575423103088</v>
      </c>
      <c r="BM406" s="81">
        <f t="shared" si="745"/>
        <v>2.2004156610552035</v>
      </c>
      <c r="BN406" s="59"/>
      <c r="BO406" s="82">
        <f t="shared" si="820"/>
        <v>1.9461371546998893</v>
      </c>
      <c r="BP406" s="82">
        <f t="shared" si="820"/>
        <v>5.2890104373450667E-3</v>
      </c>
      <c r="BQ406" s="82">
        <f t="shared" si="746"/>
        <v>5.3862845300110651E-2</v>
      </c>
      <c r="BR406" s="82">
        <f t="shared" si="747"/>
        <v>4.1179676559101361E-2</v>
      </c>
      <c r="BS406" s="82">
        <f t="shared" si="748"/>
        <v>9.5042521859212012E-2</v>
      </c>
      <c r="BT406" s="82">
        <f t="shared" si="821"/>
        <v>0.19941021914988685</v>
      </c>
      <c r="BU406" s="82">
        <f t="shared" si="821"/>
        <v>5.7075098732568448E-3</v>
      </c>
      <c r="BV406" s="82">
        <f t="shared" si="821"/>
        <v>0.88230856924586765</v>
      </c>
      <c r="BW406" s="82">
        <f t="shared" si="821"/>
        <v>0.85854719840591487</v>
      </c>
      <c r="BX406" s="82">
        <f t="shared" si="822"/>
        <v>8.0946059178298811E-3</v>
      </c>
      <c r="BY406" s="82">
        <f t="shared" si="822"/>
        <v>7.007990767299684E-4</v>
      </c>
      <c r="BZ406" s="82">
        <f t="shared" si="822"/>
        <v>2.8084585096712295E-3</v>
      </c>
      <c r="CA406" s="81">
        <f t="shared" si="749"/>
        <v>4.0040460471756036</v>
      </c>
      <c r="CB406" s="81">
        <f t="shared" si="750"/>
        <v>7.3912952744778068E-3</v>
      </c>
      <c r="CC406" s="81">
        <f t="shared" si="751"/>
        <v>1.2125876060164131E-2</v>
      </c>
      <c r="CD406" s="81">
        <f t="shared" si="752"/>
        <v>8.0946059178298811E-3</v>
      </c>
      <c r="CE406" s="81">
        <f t="shared" si="753"/>
        <v>3.3085070641271482E-2</v>
      </c>
      <c r="CF406" s="81">
        <f t="shared" si="754"/>
        <v>1.0388887329419585E-2</v>
      </c>
      <c r="CG406" s="81">
        <f t="shared" si="755"/>
        <v>1.4042292548356147E-3</v>
      </c>
      <c r="CH406" s="81">
        <f t="shared" si="756"/>
        <v>0.81366901118038815</v>
      </c>
      <c r="CI406" s="81">
        <f t="shared" si="757"/>
        <v>0.13402488860768313</v>
      </c>
      <c r="CJ406" s="81">
        <f t="shared" si="758"/>
        <v>0.10874420445690589</v>
      </c>
      <c r="CK406" s="81">
        <f t="shared" si="759"/>
        <v>0.66018923970943899</v>
      </c>
      <c r="CL406" s="81">
        <f t="shared" si="760"/>
        <v>1.0006666929314278</v>
      </c>
      <c r="CM406" s="81">
        <f t="shared" si="761"/>
        <v>0.81366901118038815</v>
      </c>
      <c r="CN406" s="81"/>
      <c r="CO406" s="59">
        <f t="shared" si="762"/>
        <v>0.82126593138044846</v>
      </c>
      <c r="CP406" s="81">
        <f t="shared" si="763"/>
        <v>0.19201892387540906</v>
      </c>
      <c r="CQ406" s="81">
        <f t="shared" si="764"/>
        <v>0.23251349531601509</v>
      </c>
      <c r="CR406" s="82">
        <f t="shared" si="765"/>
        <v>0.6091090762539153</v>
      </c>
      <c r="CS406" s="82">
        <f t="shared" si="766"/>
        <v>0.33750526255806979</v>
      </c>
      <c r="CT406" s="82">
        <f t="shared" si="767"/>
        <v>0.12558368067999326</v>
      </c>
      <c r="CU406" s="59">
        <f t="shared" si="812"/>
        <v>0.89855419801845071</v>
      </c>
      <c r="CV406" s="59">
        <f t="shared" si="812"/>
        <v>1.5022759480613128E-3</v>
      </c>
      <c r="CW406" s="59">
        <f t="shared" si="812"/>
        <v>1.379939388589755E-2</v>
      </c>
      <c r="CX406" s="59">
        <f t="shared" si="812"/>
        <v>0.25131391412791731</v>
      </c>
      <c r="CY406" s="59">
        <f t="shared" si="812"/>
        <v>6.3013215859030842E-3</v>
      </c>
      <c r="CZ406" s="59">
        <f t="shared" si="768"/>
        <v>0.63846627167257175</v>
      </c>
      <c r="DA406" s="59">
        <f t="shared" si="768"/>
        <v>1.1038314900476841E-2</v>
      </c>
      <c r="DB406" s="59">
        <f t="shared" si="768"/>
        <v>-1.1294166240446345E-4</v>
      </c>
      <c r="DC406" s="59">
        <f t="shared" si="768"/>
        <v>1.1677778249607202E-4</v>
      </c>
      <c r="DD406" s="59">
        <f t="shared" si="768"/>
        <v>5.592171486241285E-4</v>
      </c>
      <c r="DE406" s="59">
        <f t="shared" si="769"/>
        <v>1.8215387434079944</v>
      </c>
      <c r="DF406" s="59"/>
      <c r="DG406" s="81">
        <f t="shared" si="823"/>
        <v>1.7971083960369014</v>
      </c>
      <c r="DH406" s="81">
        <f t="shared" si="823"/>
        <v>3.0045518961226256E-3</v>
      </c>
      <c r="DI406" s="81">
        <f t="shared" si="770"/>
        <v>4.139818165769265E-2</v>
      </c>
      <c r="DJ406" s="81">
        <f t="shared" si="818"/>
        <v>0.25131391412791731</v>
      </c>
      <c r="DK406" s="81">
        <f t="shared" si="818"/>
        <v>6.3013215859030842E-3</v>
      </c>
      <c r="DL406" s="81">
        <f t="shared" si="818"/>
        <v>0.63846627167257175</v>
      </c>
      <c r="DM406" s="81">
        <f t="shared" si="816"/>
        <v>1.1038314900476841E-2</v>
      </c>
      <c r="DN406" s="81">
        <f t="shared" si="816"/>
        <v>-1.1294166240446345E-4</v>
      </c>
      <c r="DO406" s="81">
        <f t="shared" si="816"/>
        <v>1.1677778249607202E-4</v>
      </c>
      <c r="DP406" s="81">
        <f t="shared" si="771"/>
        <v>1.6776514458723855E-3</v>
      </c>
      <c r="DQ406" s="81">
        <f t="shared" si="772"/>
        <v>2.7503124394435492</v>
      </c>
      <c r="DR406" s="81">
        <f t="shared" si="773"/>
        <v>2.1815703241388591</v>
      </c>
      <c r="DS406" s="59"/>
      <c r="DT406" s="82">
        <f t="shared" si="824"/>
        <v>1.9602591730274441</v>
      </c>
      <c r="DU406" s="82">
        <f t="shared" si="824"/>
        <v>3.2773206269581302E-3</v>
      </c>
      <c r="DV406" s="82">
        <f t="shared" si="774"/>
        <v>3.9740826972555876E-2</v>
      </c>
      <c r="DW406" s="82">
        <f t="shared" si="775"/>
        <v>2.046786941259874E-2</v>
      </c>
      <c r="DX406" s="82">
        <f t="shared" si="776"/>
        <v>6.0208696385154616E-2</v>
      </c>
      <c r="DY406" s="82">
        <f t="shared" si="825"/>
        <v>0.54825897710464599</v>
      </c>
      <c r="DZ406" s="82">
        <f t="shared" si="825"/>
        <v>1.374677617466178E-2</v>
      </c>
      <c r="EA406" s="82">
        <f t="shared" si="825"/>
        <v>1.3928590712444613</v>
      </c>
      <c r="EB406" s="82">
        <f t="shared" si="825"/>
        <v>2.408086021538006E-2</v>
      </c>
      <c r="EC406" s="82">
        <f t="shared" si="826"/>
        <v>-4.927803581209738E-4</v>
      </c>
      <c r="ED406" s="82">
        <f t="shared" si="826"/>
        <v>5.09517889624346E-4</v>
      </c>
      <c r="EE406" s="82">
        <f t="shared" si="826"/>
        <v>2.4399430723758969E-3</v>
      </c>
      <c r="EF406" s="81">
        <f t="shared" si="777"/>
        <v>4.0051475553825862</v>
      </c>
      <c r="EG406" s="81">
        <f t="shared" si="778"/>
        <v>9.7855928755440046E-3</v>
      </c>
      <c r="EH406" s="81">
        <f t="shared" si="779"/>
        <v>1.5422818694412754E-2</v>
      </c>
      <c r="EI406" s="81">
        <f t="shared" si="780"/>
        <v>-4.927803581209738E-4</v>
      </c>
      <c r="EJ406" s="81">
        <f t="shared" si="781"/>
        <v>3.2773206269581302E-3</v>
      </c>
      <c r="EK406" s="81">
        <f t="shared" si="782"/>
        <v>2.4399430723758969E-3</v>
      </c>
      <c r="EL406" s="81">
        <f t="shared" si="783"/>
        <v>1.8520706698343818E-2</v>
      </c>
      <c r="EM406" s="81">
        <f t="shared" si="784"/>
        <v>2.408086021538006E-2</v>
      </c>
      <c r="EN406" s="81">
        <f t="shared" si="785"/>
        <v>0.95449296849154353</v>
      </c>
      <c r="EO406" s="81">
        <f t="shared" si="786"/>
        <v>0.68008497207799401</v>
      </c>
      <c r="EP406" s="81">
        <f t="shared" si="787"/>
        <v>1.7157833203394542E-2</v>
      </c>
      <c r="EQ406" s="81">
        <f t="shared" si="788"/>
        <v>0.48277260894041829</v>
      </c>
      <c r="ER406" s="81">
        <f t="shared" si="789"/>
        <v>2.4008807772069405E-2</v>
      </c>
      <c r="ES406" s="81">
        <f t="shared" si="790"/>
        <v>0.2788092659567864</v>
      </c>
      <c r="ET406" s="81">
        <f t="shared" si="791"/>
        <v>0.49100411106786962</v>
      </c>
      <c r="EU406" s="81">
        <f t="shared" si="792"/>
        <v>1.0023190187464806</v>
      </c>
      <c r="EV406" s="59"/>
      <c r="EW406" s="59"/>
      <c r="EX406" s="59"/>
      <c r="EY406" s="59"/>
      <c r="EZ406" s="59">
        <f t="shared" si="793"/>
        <v>0.14234033902927001</v>
      </c>
      <c r="FA406" s="59">
        <f t="shared" si="794"/>
        <v>1055.3308311692113</v>
      </c>
      <c r="FB406" s="59"/>
      <c r="FC406" s="59">
        <f t="shared" si="795"/>
        <v>1237.5736954383331</v>
      </c>
      <c r="FD406" s="59">
        <f t="shared" si="796"/>
        <v>956.9806437287167</v>
      </c>
      <c r="FE406" s="59">
        <f t="shared" si="797"/>
        <v>1149.1370138842342</v>
      </c>
      <c r="FF406" s="59">
        <f t="shared" si="798"/>
        <v>729.44365512263187</v>
      </c>
      <c r="FG406" s="59">
        <f t="shared" si="799"/>
        <v>0.4816211421487479</v>
      </c>
      <c r="FH406" s="59">
        <f t="shared" si="800"/>
        <v>1657.810298771577</v>
      </c>
      <c r="FI406" s="59">
        <f t="shared" si="801"/>
        <v>962.03986199984104</v>
      </c>
      <c r="FJ406" s="59"/>
      <c r="FK406" s="59">
        <f t="shared" si="802"/>
        <v>1151.3366866892952</v>
      </c>
      <c r="FL406" s="59">
        <f t="shared" si="803"/>
        <v>558.53661425255734</v>
      </c>
      <c r="FM406" s="59"/>
      <c r="FN406" s="59">
        <f t="shared" si="804"/>
        <v>49.671681845146402</v>
      </c>
      <c r="FO406" s="59">
        <f t="shared" si="805"/>
        <v>37.626436480777322</v>
      </c>
      <c r="FP406" s="59"/>
      <c r="FQ406" s="59">
        <f t="shared" si="806"/>
        <v>26.23</v>
      </c>
      <c r="FR406" s="59">
        <f t="shared" si="807"/>
        <v>32.44</v>
      </c>
      <c r="FS406" s="59">
        <f t="shared" si="808"/>
        <v>28.6</v>
      </c>
      <c r="FT406" s="59">
        <f t="shared" si="809"/>
        <v>1437.7007838048376</v>
      </c>
      <c r="FU406" s="59">
        <f t="shared" si="810"/>
        <v>588.6418790160119</v>
      </c>
      <c r="FV406" s="59"/>
      <c r="FW406" s="59"/>
      <c r="FX406" s="59"/>
      <c r="FY406" s="59"/>
      <c r="FZ406" s="59"/>
      <c r="GA406" s="59"/>
      <c r="GB406" s="59"/>
      <c r="GC406" s="59"/>
      <c r="GD406" s="60"/>
    </row>
    <row r="407" spans="1:186">
      <c r="C407" s="24" t="s">
        <v>237</v>
      </c>
      <c r="D407" s="24" t="s">
        <v>238</v>
      </c>
      <c r="E407" s="24"/>
      <c r="F407" s="23">
        <v>53.140999999999998</v>
      </c>
      <c r="G407" s="23">
        <v>0.192</v>
      </c>
      <c r="H407" s="23">
        <v>2.202</v>
      </c>
      <c r="I407" s="23">
        <v>6.5110000000000001</v>
      </c>
      <c r="J407" s="23">
        <v>0.184</v>
      </c>
      <c r="K407" s="23">
        <v>16.161000000000001</v>
      </c>
      <c r="L407" s="23">
        <v>21.88</v>
      </c>
      <c r="M407" s="23">
        <v>0.114</v>
      </c>
      <c r="N407" s="23">
        <v>1.4999999999999999E-2</v>
      </c>
      <c r="O407" s="23">
        <v>9.7000000000000003E-2</v>
      </c>
      <c r="Q407" s="24">
        <v>53.747</v>
      </c>
      <c r="R407" s="24">
        <v>4.4999999999999998E-2</v>
      </c>
      <c r="S407" s="24">
        <v>1.5009999999999999</v>
      </c>
      <c r="T407" s="24">
        <v>17.411999999999999</v>
      </c>
      <c r="U407" s="24">
        <v>0.42</v>
      </c>
      <c r="V407" s="24">
        <v>26.125</v>
      </c>
      <c r="W407" s="24">
        <v>0.65700000000000003</v>
      </c>
      <c r="X407" s="24">
        <v>-7.0000000000000001E-3</v>
      </c>
      <c r="Y407" s="24">
        <v>6.0000000000000001E-3</v>
      </c>
      <c r="Z407" s="24">
        <v>6.2E-2</v>
      </c>
      <c r="AB407" s="69">
        <f t="shared" si="813"/>
        <v>906.5700938378601</v>
      </c>
      <c r="AC407" s="69">
        <f t="shared" si="814"/>
        <v>9.745845009670127</v>
      </c>
      <c r="AD407" s="59"/>
      <c r="AE407" s="63">
        <f t="shared" si="732"/>
        <v>906.5700938378601</v>
      </c>
      <c r="AF407" s="63"/>
      <c r="AG407" s="63">
        <f t="shared" si="733"/>
        <v>948.38931052688974</v>
      </c>
      <c r="AH407" s="63">
        <f t="shared" si="734"/>
        <v>939.84278428719642</v>
      </c>
      <c r="AI407" s="63">
        <f t="shared" si="735"/>
        <v>9.745845009670127</v>
      </c>
      <c r="AJ407" s="63">
        <f t="shared" si="736"/>
        <v>3.0037734816350845</v>
      </c>
      <c r="AK407" s="63">
        <f t="shared" si="737"/>
        <v>1036.1193043317496</v>
      </c>
      <c r="AL407" s="79">
        <f t="shared" si="738"/>
        <v>0.60448719526022554</v>
      </c>
      <c r="AM407" s="80"/>
      <c r="AN407" s="59">
        <f t="shared" si="739"/>
        <v>0.181126078009967</v>
      </c>
      <c r="AO407" s="59"/>
      <c r="AP407" s="59">
        <f t="shared" si="811"/>
        <v>0.88444069415804127</v>
      </c>
      <c r="AQ407" s="59">
        <f t="shared" si="811"/>
        <v>2.4036415168981009E-3</v>
      </c>
      <c r="AR407" s="59">
        <f t="shared" si="811"/>
        <v>2.1596492776649896E-2</v>
      </c>
      <c r="AS407" s="59">
        <f t="shared" si="811"/>
        <v>9.0623886513450921E-2</v>
      </c>
      <c r="AT407" s="59">
        <f t="shared" si="811"/>
        <v>2.5938325991189427E-3</v>
      </c>
      <c r="AU407" s="59">
        <f t="shared" si="740"/>
        <v>0.4009735909726978</v>
      </c>
      <c r="AV407" s="59">
        <f t="shared" si="740"/>
        <v>0.39017500811378558</v>
      </c>
      <c r="AW407" s="59">
        <f t="shared" si="740"/>
        <v>1.8393356448726905E-3</v>
      </c>
      <c r="AX407" s="59">
        <f t="shared" si="740"/>
        <v>1.5924243067646184E-4</v>
      </c>
      <c r="AY407" s="59">
        <f t="shared" si="740"/>
        <v>6.3816545195929952E-4</v>
      </c>
      <c r="AZ407" s="59">
        <f t="shared" si="741"/>
        <v>1.7954438901781509</v>
      </c>
      <c r="BA407" s="59"/>
      <c r="BB407" s="81">
        <f t="shared" si="819"/>
        <v>1.7688813883160825</v>
      </c>
      <c r="BC407" s="81">
        <f t="shared" si="819"/>
        <v>4.8072830337962018E-3</v>
      </c>
      <c r="BD407" s="81">
        <f t="shared" si="742"/>
        <v>6.478947832994969E-2</v>
      </c>
      <c r="BE407" s="81">
        <f t="shared" si="817"/>
        <v>9.0623886513450921E-2</v>
      </c>
      <c r="BF407" s="81">
        <f t="shared" si="817"/>
        <v>2.5938325991189427E-3</v>
      </c>
      <c r="BG407" s="81">
        <f t="shared" si="817"/>
        <v>0.4009735909726978</v>
      </c>
      <c r="BH407" s="81">
        <f t="shared" si="815"/>
        <v>0.39017500811378558</v>
      </c>
      <c r="BI407" s="81">
        <f t="shared" si="815"/>
        <v>1.8393356448726905E-3</v>
      </c>
      <c r="BJ407" s="81">
        <f t="shared" si="815"/>
        <v>1.5924243067646184E-4</v>
      </c>
      <c r="BK407" s="81">
        <f t="shared" si="743"/>
        <v>1.9144963558778987E-3</v>
      </c>
      <c r="BL407" s="81">
        <f t="shared" si="744"/>
        <v>2.7267575423103088</v>
      </c>
      <c r="BM407" s="81">
        <f t="shared" si="745"/>
        <v>2.2004156610552035</v>
      </c>
      <c r="BN407" s="59"/>
      <c r="BO407" s="82">
        <f t="shared" si="820"/>
        <v>1.9461371546998893</v>
      </c>
      <c r="BP407" s="82">
        <f t="shared" si="820"/>
        <v>5.2890104373450667E-3</v>
      </c>
      <c r="BQ407" s="82">
        <f t="shared" si="746"/>
        <v>5.3862845300110651E-2</v>
      </c>
      <c r="BR407" s="82">
        <f t="shared" si="747"/>
        <v>4.1179676559101361E-2</v>
      </c>
      <c r="BS407" s="82">
        <f t="shared" si="748"/>
        <v>9.5042521859212012E-2</v>
      </c>
      <c r="BT407" s="82">
        <f t="shared" si="821"/>
        <v>0.19941021914988685</v>
      </c>
      <c r="BU407" s="82">
        <f t="shared" si="821"/>
        <v>5.7075098732568448E-3</v>
      </c>
      <c r="BV407" s="82">
        <f t="shared" si="821"/>
        <v>0.88230856924586765</v>
      </c>
      <c r="BW407" s="82">
        <f t="shared" si="821"/>
        <v>0.85854719840591487</v>
      </c>
      <c r="BX407" s="82">
        <f t="shared" si="822"/>
        <v>8.0946059178298811E-3</v>
      </c>
      <c r="BY407" s="82">
        <f t="shared" si="822"/>
        <v>7.007990767299684E-4</v>
      </c>
      <c r="BZ407" s="82">
        <f t="shared" si="822"/>
        <v>2.8084585096712295E-3</v>
      </c>
      <c r="CA407" s="81">
        <f t="shared" si="749"/>
        <v>4.0040460471756036</v>
      </c>
      <c r="CB407" s="81">
        <f t="shared" si="750"/>
        <v>7.3912952744778068E-3</v>
      </c>
      <c r="CC407" s="81">
        <f t="shared" si="751"/>
        <v>1.2125876060164131E-2</v>
      </c>
      <c r="CD407" s="81">
        <f t="shared" si="752"/>
        <v>8.0946059178298811E-3</v>
      </c>
      <c r="CE407" s="81">
        <f t="shared" si="753"/>
        <v>3.3085070641271482E-2</v>
      </c>
      <c r="CF407" s="81">
        <f t="shared" si="754"/>
        <v>1.0388887329419585E-2</v>
      </c>
      <c r="CG407" s="81">
        <f t="shared" si="755"/>
        <v>1.4042292548356147E-3</v>
      </c>
      <c r="CH407" s="81">
        <f t="shared" si="756"/>
        <v>0.81366901118038815</v>
      </c>
      <c r="CI407" s="81">
        <f t="shared" si="757"/>
        <v>0.13402488860768313</v>
      </c>
      <c r="CJ407" s="81">
        <f t="shared" si="758"/>
        <v>0.10874420445690589</v>
      </c>
      <c r="CK407" s="81">
        <f t="shared" si="759"/>
        <v>0.66018923970943899</v>
      </c>
      <c r="CL407" s="81">
        <f t="shared" si="760"/>
        <v>1.0006666929314278</v>
      </c>
      <c r="CM407" s="81">
        <f t="shared" si="761"/>
        <v>0.81366901118038815</v>
      </c>
      <c r="CN407" s="81"/>
      <c r="CO407" s="59">
        <f t="shared" si="762"/>
        <v>0.82126593138044846</v>
      </c>
      <c r="CP407" s="81">
        <f t="shared" si="763"/>
        <v>0.19201892387540906</v>
      </c>
      <c r="CQ407" s="81">
        <f t="shared" si="764"/>
        <v>0.23251349531601509</v>
      </c>
      <c r="CR407" s="82">
        <f t="shared" si="765"/>
        <v>0.6091090762539153</v>
      </c>
      <c r="CS407" s="82">
        <f t="shared" si="766"/>
        <v>0.33750526255806979</v>
      </c>
      <c r="CT407" s="82">
        <f t="shared" si="767"/>
        <v>0.12558368067999326</v>
      </c>
      <c r="CU407" s="59">
        <f t="shared" si="812"/>
        <v>0.89452652356772067</v>
      </c>
      <c r="CV407" s="59">
        <f t="shared" si="812"/>
        <v>5.6335348052299233E-4</v>
      </c>
      <c r="CW407" s="59">
        <f t="shared" si="812"/>
        <v>1.4721315012602857E-2</v>
      </c>
      <c r="CX407" s="59">
        <f t="shared" si="812"/>
        <v>0.24235034740780328</v>
      </c>
      <c r="CY407" s="59">
        <f t="shared" si="812"/>
        <v>5.9207048458149777E-3</v>
      </c>
      <c r="CZ407" s="59">
        <f t="shared" si="768"/>
        <v>0.6481922569248022</v>
      </c>
      <c r="DA407" s="59">
        <f t="shared" si="768"/>
        <v>1.1715949740893837E-2</v>
      </c>
      <c r="DB407" s="59">
        <f t="shared" si="768"/>
        <v>-1.1294166240446345E-4</v>
      </c>
      <c r="DC407" s="59">
        <f t="shared" si="768"/>
        <v>6.3696972270584743E-5</v>
      </c>
      <c r="DD407" s="59">
        <f t="shared" si="768"/>
        <v>4.078995672317172E-4</v>
      </c>
      <c r="DE407" s="59">
        <f t="shared" si="769"/>
        <v>1.8183491058572585</v>
      </c>
      <c r="DF407" s="59"/>
      <c r="DG407" s="81">
        <f t="shared" si="823"/>
        <v>1.7890530471354413</v>
      </c>
      <c r="DH407" s="81">
        <f t="shared" si="823"/>
        <v>1.1267069610459847E-3</v>
      </c>
      <c r="DI407" s="81">
        <f t="shared" si="770"/>
        <v>4.4163945037808572E-2</v>
      </c>
      <c r="DJ407" s="81">
        <f t="shared" si="818"/>
        <v>0.24235034740780328</v>
      </c>
      <c r="DK407" s="81">
        <f t="shared" si="818"/>
        <v>5.9207048458149777E-3</v>
      </c>
      <c r="DL407" s="81">
        <f t="shared" si="818"/>
        <v>0.6481922569248022</v>
      </c>
      <c r="DM407" s="81">
        <f t="shared" si="816"/>
        <v>1.1715949740893837E-2</v>
      </c>
      <c r="DN407" s="81">
        <f t="shared" si="816"/>
        <v>-1.1294166240446345E-4</v>
      </c>
      <c r="DO407" s="81">
        <f t="shared" si="816"/>
        <v>6.3696972270584743E-5</v>
      </c>
      <c r="DP407" s="81">
        <f t="shared" si="771"/>
        <v>1.2236987016951517E-3</v>
      </c>
      <c r="DQ407" s="81">
        <f t="shared" si="772"/>
        <v>2.7436974120651714</v>
      </c>
      <c r="DR407" s="81">
        <f t="shared" si="773"/>
        <v>2.1868300686568136</v>
      </c>
      <c r="DS407" s="59"/>
      <c r="DT407" s="82">
        <f t="shared" si="824"/>
        <v>1.9561774989489393</v>
      </c>
      <c r="DU407" s="82">
        <f t="shared" si="824"/>
        <v>1.2319583304901502E-3</v>
      </c>
      <c r="DV407" s="82">
        <f t="shared" si="774"/>
        <v>4.3822501051060669E-2</v>
      </c>
      <c r="DW407" s="82">
        <f t="shared" si="775"/>
        <v>2.0563527588397107E-2</v>
      </c>
      <c r="DX407" s="82">
        <f t="shared" si="776"/>
        <v>6.4386028639457776E-2</v>
      </c>
      <c r="DY407" s="82">
        <f t="shared" si="825"/>
        <v>0.52997902686080911</v>
      </c>
      <c r="DZ407" s="82">
        <f t="shared" si="825"/>
        <v>1.2947575384470297E-2</v>
      </c>
      <c r="EA407" s="82">
        <f t="shared" si="825"/>
        <v>1.4174863177136803</v>
      </c>
      <c r="EB407" s="82">
        <f t="shared" si="825"/>
        <v>2.5620791176258647E-2</v>
      </c>
      <c r="EC407" s="82">
        <f t="shared" si="826"/>
        <v>-4.9396844670033494E-4</v>
      </c>
      <c r="ED407" s="82">
        <f t="shared" si="826"/>
        <v>2.78588908487428E-4</v>
      </c>
      <c r="EE407" s="82">
        <f t="shared" si="826"/>
        <v>1.7840140772288414E-3</v>
      </c>
      <c r="EF407" s="81">
        <f t="shared" si="777"/>
        <v>4.0093978315931214</v>
      </c>
      <c r="EG407" s="81">
        <f t="shared" si="778"/>
        <v>1.8517074277754085E-2</v>
      </c>
      <c r="EH407" s="81">
        <f t="shared" si="779"/>
        <v>2.8127410612341919E-2</v>
      </c>
      <c r="EI407" s="81">
        <f t="shared" si="780"/>
        <v>-4.9396844670033494E-4</v>
      </c>
      <c r="EJ407" s="81">
        <f t="shared" si="781"/>
        <v>1.2319583304901502E-3</v>
      </c>
      <c r="EK407" s="81">
        <f t="shared" si="782"/>
        <v>1.7840140772288414E-3</v>
      </c>
      <c r="EL407" s="81">
        <f t="shared" si="783"/>
        <v>1.9273481957868599E-2</v>
      </c>
      <c r="EM407" s="81">
        <f t="shared" si="784"/>
        <v>2.5620791176258647E-2</v>
      </c>
      <c r="EN407" s="81">
        <f t="shared" si="785"/>
        <v>0.95714334424717118</v>
      </c>
      <c r="EO407" s="81">
        <f t="shared" si="786"/>
        <v>0.69206725825367588</v>
      </c>
      <c r="EP407" s="81">
        <f t="shared" si="787"/>
        <v>1.8525240561109088E-2</v>
      </c>
      <c r="EQ407" s="81">
        <f t="shared" si="788"/>
        <v>0.49776925114387022</v>
      </c>
      <c r="ER407" s="81">
        <f t="shared" si="789"/>
        <v>2.5555661722316776E-2</v>
      </c>
      <c r="ES407" s="81">
        <f t="shared" si="790"/>
        <v>0.26515068364398153</v>
      </c>
      <c r="ET407" s="81">
        <f t="shared" si="791"/>
        <v>0.50696961144899777</v>
      </c>
      <c r="EU407" s="81">
        <f t="shared" si="792"/>
        <v>1.0045596213423171</v>
      </c>
      <c r="EV407" s="59"/>
      <c r="EW407" s="59"/>
      <c r="EX407" s="59"/>
      <c r="EY407" s="59"/>
      <c r="EZ407" s="59">
        <f t="shared" si="793"/>
        <v>0.14287297325881446</v>
      </c>
      <c r="FA407" s="59">
        <f t="shared" si="794"/>
        <v>1056.4062663509803</v>
      </c>
      <c r="FB407" s="59"/>
      <c r="FC407" s="59">
        <f t="shared" si="795"/>
        <v>1235.782501299429</v>
      </c>
      <c r="FD407" s="59">
        <f t="shared" si="796"/>
        <v>948.91078341390062</v>
      </c>
      <c r="FE407" s="59">
        <f t="shared" si="797"/>
        <v>1169.6156448168213</v>
      </c>
      <c r="FF407" s="59">
        <f t="shared" si="798"/>
        <v>756.20754859988517</v>
      </c>
      <c r="FG407" s="59">
        <f t="shared" si="799"/>
        <v>0.46711100531360811</v>
      </c>
      <c r="FH407" s="59">
        <f t="shared" si="800"/>
        <v>1634.8097485306935</v>
      </c>
      <c r="FI407" s="59">
        <f t="shared" si="801"/>
        <v>975.7113838952381</v>
      </c>
      <c r="FJ407" s="59"/>
      <c r="FK407" s="59">
        <f t="shared" si="802"/>
        <v>1160.357805508525</v>
      </c>
      <c r="FL407" s="59">
        <f t="shared" si="803"/>
        <v>556.1165114703997</v>
      </c>
      <c r="FM407" s="59"/>
      <c r="FN407" s="59">
        <f t="shared" si="804"/>
        <v>45.449639644126769</v>
      </c>
      <c r="FO407" s="59">
        <f t="shared" si="805"/>
        <v>34.808761212882338</v>
      </c>
      <c r="FP407" s="59"/>
      <c r="FQ407" s="59">
        <f t="shared" si="806"/>
        <v>26.23</v>
      </c>
      <c r="FR407" s="59">
        <f t="shared" si="807"/>
        <v>32.44</v>
      </c>
      <c r="FS407" s="59">
        <f t="shared" si="808"/>
        <v>28.6</v>
      </c>
      <c r="FT407" s="59">
        <f t="shared" si="809"/>
        <v>1389.3753178368866</v>
      </c>
      <c r="FU407" s="59">
        <f t="shared" si="810"/>
        <v>606.97768037837545</v>
      </c>
      <c r="FV407" s="59"/>
      <c r="FW407" s="59"/>
      <c r="FX407" s="59"/>
      <c r="FY407" s="59"/>
      <c r="FZ407" s="59"/>
      <c r="GA407" s="59"/>
      <c r="GB407" s="59"/>
      <c r="GC407" s="59"/>
      <c r="GD407" s="60"/>
    </row>
    <row r="408" spans="1:186">
      <c r="C408" s="24" t="s">
        <v>239</v>
      </c>
      <c r="D408" s="24" t="s">
        <v>238</v>
      </c>
      <c r="E408" s="24"/>
      <c r="F408" s="23">
        <v>53.140999999999998</v>
      </c>
      <c r="G408" s="23">
        <v>0.192</v>
      </c>
      <c r="H408" s="23">
        <v>2.202</v>
      </c>
      <c r="I408" s="23">
        <v>6.5110000000000001</v>
      </c>
      <c r="J408" s="23">
        <v>0.184</v>
      </c>
      <c r="K408" s="23">
        <v>16.161000000000001</v>
      </c>
      <c r="L408" s="23">
        <v>21.88</v>
      </c>
      <c r="M408" s="23">
        <v>0.114</v>
      </c>
      <c r="N408" s="23">
        <v>1.4999999999999999E-2</v>
      </c>
      <c r="O408" s="23">
        <v>9.7000000000000003E-2</v>
      </c>
      <c r="Q408" s="24">
        <v>53.807000000000002</v>
      </c>
      <c r="R408" s="24">
        <v>6.2E-2</v>
      </c>
      <c r="S408" s="24">
        <v>1.4239999999999999</v>
      </c>
      <c r="T408" s="24">
        <v>18.035</v>
      </c>
      <c r="U408" s="24">
        <v>0.36499999999999999</v>
      </c>
      <c r="V408" s="24">
        <v>25.800999999999998</v>
      </c>
      <c r="W408" s="24">
        <v>0.373</v>
      </c>
      <c r="X408" s="24">
        <v>5.0000000000000001E-3</v>
      </c>
      <c r="Y408" s="24">
        <v>1.6E-2</v>
      </c>
      <c r="Z408" s="24">
        <v>6.5000000000000002E-2</v>
      </c>
      <c r="AB408" s="69">
        <f t="shared" si="813"/>
        <v>911.15115937714393</v>
      </c>
      <c r="AC408" s="69">
        <f t="shared" si="814"/>
        <v>15.507009160638848</v>
      </c>
      <c r="AD408" s="59"/>
      <c r="AE408" s="63">
        <f t="shared" si="732"/>
        <v>911.15115937714393</v>
      </c>
      <c r="AF408" s="63"/>
      <c r="AG408" s="63">
        <f t="shared" si="733"/>
        <v>973.79164590677294</v>
      </c>
      <c r="AH408" s="63">
        <f t="shared" si="734"/>
        <v>963.63823929411569</v>
      </c>
      <c r="AI408" s="63">
        <f t="shared" si="735"/>
        <v>15.507009160638848</v>
      </c>
      <c r="AJ408" s="63">
        <f t="shared" si="736"/>
        <v>-2.0062693969193646</v>
      </c>
      <c r="AK408" s="63">
        <f t="shared" si="737"/>
        <v>1092.8021195974852</v>
      </c>
      <c r="AL408" s="79">
        <f t="shared" si="738"/>
        <v>0.57636799527323523</v>
      </c>
      <c r="AM408" s="80"/>
      <c r="AN408" s="59">
        <f t="shared" si="739"/>
        <v>0.10300720867897875</v>
      </c>
      <c r="AO408" s="59"/>
      <c r="AP408" s="59">
        <f t="shared" si="811"/>
        <v>0.88444069415804127</v>
      </c>
      <c r="AQ408" s="59">
        <f t="shared" si="811"/>
        <v>2.4036415168981009E-3</v>
      </c>
      <c r="AR408" s="59">
        <f t="shared" si="811"/>
        <v>2.1596492776649896E-2</v>
      </c>
      <c r="AS408" s="59">
        <f t="shared" si="811"/>
        <v>9.0623886513450921E-2</v>
      </c>
      <c r="AT408" s="59">
        <f t="shared" si="811"/>
        <v>2.5938325991189427E-3</v>
      </c>
      <c r="AU408" s="59">
        <f t="shared" si="740"/>
        <v>0.4009735909726978</v>
      </c>
      <c r="AV408" s="59">
        <f t="shared" si="740"/>
        <v>0.39017500811378558</v>
      </c>
      <c r="AW408" s="59">
        <f t="shared" si="740"/>
        <v>1.8393356448726905E-3</v>
      </c>
      <c r="AX408" s="59">
        <f t="shared" si="740"/>
        <v>1.5924243067646184E-4</v>
      </c>
      <c r="AY408" s="59">
        <f t="shared" si="740"/>
        <v>6.3816545195929952E-4</v>
      </c>
      <c r="AZ408" s="59">
        <f t="shared" si="741"/>
        <v>1.7954438901781509</v>
      </c>
      <c r="BA408" s="59"/>
      <c r="BB408" s="81">
        <f t="shared" si="819"/>
        <v>1.7688813883160825</v>
      </c>
      <c r="BC408" s="81">
        <f t="shared" si="819"/>
        <v>4.8072830337962018E-3</v>
      </c>
      <c r="BD408" s="81">
        <f t="shared" si="742"/>
        <v>6.478947832994969E-2</v>
      </c>
      <c r="BE408" s="81">
        <f t="shared" si="817"/>
        <v>9.0623886513450921E-2</v>
      </c>
      <c r="BF408" s="81">
        <f t="shared" si="817"/>
        <v>2.5938325991189427E-3</v>
      </c>
      <c r="BG408" s="81">
        <f t="shared" si="817"/>
        <v>0.4009735909726978</v>
      </c>
      <c r="BH408" s="81">
        <f t="shared" si="815"/>
        <v>0.39017500811378558</v>
      </c>
      <c r="BI408" s="81">
        <f t="shared" si="815"/>
        <v>1.8393356448726905E-3</v>
      </c>
      <c r="BJ408" s="81">
        <f t="shared" si="815"/>
        <v>1.5924243067646184E-4</v>
      </c>
      <c r="BK408" s="81">
        <f t="shared" si="743"/>
        <v>1.9144963558778987E-3</v>
      </c>
      <c r="BL408" s="81">
        <f t="shared" si="744"/>
        <v>2.7267575423103088</v>
      </c>
      <c r="BM408" s="81">
        <f t="shared" si="745"/>
        <v>2.2004156610552035</v>
      </c>
      <c r="BN408" s="59"/>
      <c r="BO408" s="82">
        <f t="shared" si="820"/>
        <v>1.9461371546998893</v>
      </c>
      <c r="BP408" s="82">
        <f t="shared" si="820"/>
        <v>5.2890104373450667E-3</v>
      </c>
      <c r="BQ408" s="82">
        <f t="shared" si="746"/>
        <v>5.3862845300110651E-2</v>
      </c>
      <c r="BR408" s="82">
        <f t="shared" si="747"/>
        <v>4.1179676559101361E-2</v>
      </c>
      <c r="BS408" s="82">
        <f t="shared" si="748"/>
        <v>9.5042521859212012E-2</v>
      </c>
      <c r="BT408" s="82">
        <f t="shared" si="821"/>
        <v>0.19941021914988685</v>
      </c>
      <c r="BU408" s="82">
        <f t="shared" si="821"/>
        <v>5.7075098732568448E-3</v>
      </c>
      <c r="BV408" s="82">
        <f t="shared" si="821"/>
        <v>0.88230856924586765</v>
      </c>
      <c r="BW408" s="82">
        <f t="shared" si="821"/>
        <v>0.85854719840591487</v>
      </c>
      <c r="BX408" s="82">
        <f t="shared" si="822"/>
        <v>8.0946059178298811E-3</v>
      </c>
      <c r="BY408" s="82">
        <f t="shared" si="822"/>
        <v>7.007990767299684E-4</v>
      </c>
      <c r="BZ408" s="82">
        <f t="shared" si="822"/>
        <v>2.8084585096712295E-3</v>
      </c>
      <c r="CA408" s="81">
        <f t="shared" si="749"/>
        <v>4.0040460471756036</v>
      </c>
      <c r="CB408" s="81">
        <f t="shared" si="750"/>
        <v>7.3912952744778068E-3</v>
      </c>
      <c r="CC408" s="81">
        <f t="shared" si="751"/>
        <v>1.2125876060164131E-2</v>
      </c>
      <c r="CD408" s="81">
        <f t="shared" si="752"/>
        <v>8.0946059178298811E-3</v>
      </c>
      <c r="CE408" s="81">
        <f t="shared" si="753"/>
        <v>3.3085070641271482E-2</v>
      </c>
      <c r="CF408" s="81">
        <f t="shared" si="754"/>
        <v>1.0388887329419585E-2</v>
      </c>
      <c r="CG408" s="81">
        <f t="shared" si="755"/>
        <v>1.4042292548356147E-3</v>
      </c>
      <c r="CH408" s="81">
        <f t="shared" si="756"/>
        <v>0.81366901118038815</v>
      </c>
      <c r="CI408" s="81">
        <f t="shared" si="757"/>
        <v>0.13402488860768313</v>
      </c>
      <c r="CJ408" s="81">
        <f t="shared" si="758"/>
        <v>0.10874420445690589</v>
      </c>
      <c r="CK408" s="81">
        <f t="shared" si="759"/>
        <v>0.66018923970943899</v>
      </c>
      <c r="CL408" s="81">
        <f t="shared" si="760"/>
        <v>1.0006666929314278</v>
      </c>
      <c r="CM408" s="81">
        <f t="shared" si="761"/>
        <v>0.81366901118038815</v>
      </c>
      <c r="CN408" s="81"/>
      <c r="CO408" s="59">
        <f t="shared" si="762"/>
        <v>0.82126593138044846</v>
      </c>
      <c r="CP408" s="81">
        <f t="shared" si="763"/>
        <v>0.19201892387540906</v>
      </c>
      <c r="CQ408" s="81">
        <f t="shared" si="764"/>
        <v>0.23251349531601509</v>
      </c>
      <c r="CR408" s="82">
        <f t="shared" si="765"/>
        <v>0.6091090762539153</v>
      </c>
      <c r="CS408" s="82">
        <f t="shared" si="766"/>
        <v>0.33750526255806979</v>
      </c>
      <c r="CT408" s="82">
        <f t="shared" si="767"/>
        <v>0.12558368067999326</v>
      </c>
      <c r="CU408" s="59">
        <f t="shared" si="812"/>
        <v>0.89552512053897615</v>
      </c>
      <c r="CV408" s="59">
        <f t="shared" si="812"/>
        <v>7.7617590649834496E-4</v>
      </c>
      <c r="CW408" s="59">
        <f t="shared" si="812"/>
        <v>1.3966124302429359E-2</v>
      </c>
      <c r="CX408" s="59">
        <f t="shared" si="812"/>
        <v>0.25102162390878319</v>
      </c>
      <c r="CY408" s="59">
        <f t="shared" si="812"/>
        <v>5.1453744493392068E-3</v>
      </c>
      <c r="CZ408" s="59">
        <f t="shared" si="768"/>
        <v>0.64015343237959121</v>
      </c>
      <c r="DA408" s="59">
        <f t="shared" si="768"/>
        <v>6.6515209335668204E-3</v>
      </c>
      <c r="DB408" s="59">
        <f t="shared" si="768"/>
        <v>8.0672616003188186E-5</v>
      </c>
      <c r="DC408" s="59">
        <f t="shared" si="768"/>
        <v>1.6985859272155931E-4</v>
      </c>
      <c r="DD408" s="59">
        <f t="shared" si="768"/>
        <v>4.2763664306551003E-4</v>
      </c>
      <c r="DE408" s="59">
        <f t="shared" si="769"/>
        <v>1.8139175402709746</v>
      </c>
      <c r="DF408" s="59"/>
      <c r="DG408" s="81">
        <f t="shared" si="823"/>
        <v>1.7910502410779523</v>
      </c>
      <c r="DH408" s="81">
        <f t="shared" si="823"/>
        <v>1.5523518129966899E-3</v>
      </c>
      <c r="DI408" s="81">
        <f t="shared" si="770"/>
        <v>4.1898372907288081E-2</v>
      </c>
      <c r="DJ408" s="81">
        <f t="shared" si="818"/>
        <v>0.25102162390878319</v>
      </c>
      <c r="DK408" s="81">
        <f t="shared" si="818"/>
        <v>5.1453744493392068E-3</v>
      </c>
      <c r="DL408" s="81">
        <f t="shared" si="818"/>
        <v>0.64015343237959121</v>
      </c>
      <c r="DM408" s="81">
        <f t="shared" si="816"/>
        <v>6.6515209335668204E-3</v>
      </c>
      <c r="DN408" s="81">
        <f t="shared" si="816"/>
        <v>8.0672616003188186E-5</v>
      </c>
      <c r="DO408" s="81">
        <f t="shared" si="816"/>
        <v>1.6985859272155931E-4</v>
      </c>
      <c r="DP408" s="81">
        <f t="shared" si="771"/>
        <v>1.2829099291965301E-3</v>
      </c>
      <c r="DQ408" s="81">
        <f t="shared" si="772"/>
        <v>2.7390063586074382</v>
      </c>
      <c r="DR408" s="81">
        <f t="shared" si="773"/>
        <v>2.1905754183975357</v>
      </c>
      <c r="DS408" s="59"/>
      <c r="DT408" s="82">
        <f t="shared" si="824"/>
        <v>1.9617153156101712</v>
      </c>
      <c r="DU408" s="82">
        <f t="shared" si="824"/>
        <v>1.7002718611276986E-3</v>
      </c>
      <c r="DV408" s="82">
        <f t="shared" si="774"/>
        <v>3.8284684389828794E-2</v>
      </c>
      <c r="DW408" s="82">
        <f t="shared" si="775"/>
        <v>2.2903012784543576E-2</v>
      </c>
      <c r="DX408" s="82">
        <f t="shared" si="776"/>
        <v>6.118769717437237E-2</v>
      </c>
      <c r="DY408" s="82">
        <f t="shared" si="825"/>
        <v>0.54988179882081156</v>
      </c>
      <c r="DZ408" s="82">
        <f t="shared" si="825"/>
        <v>1.1271330787173222E-2</v>
      </c>
      <c r="EA408" s="82">
        <f t="shared" si="825"/>
        <v>1.4023043729735416</v>
      </c>
      <c r="EB408" s="82">
        <f t="shared" si="825"/>
        <v>1.4570658252028105E-2</v>
      </c>
      <c r="EC408" s="82">
        <f t="shared" si="826"/>
        <v>3.5343889910881537E-4</v>
      </c>
      <c r="ED408" s="82">
        <f t="shared" si="826"/>
        <v>7.4417611563889281E-4</v>
      </c>
      <c r="EE408" s="82">
        <f t="shared" si="826"/>
        <v>1.8735406366106944E-3</v>
      </c>
      <c r="EF408" s="81">
        <f t="shared" si="777"/>
        <v>4.0056026011305832</v>
      </c>
      <c r="EG408" s="81">
        <f t="shared" si="778"/>
        <v>1.0461026145527939E-2</v>
      </c>
      <c r="EH408" s="81">
        <f t="shared" si="779"/>
        <v>1.6784294464963878E-2</v>
      </c>
      <c r="EI408" s="81">
        <f t="shared" si="780"/>
        <v>3.5343889910881537E-4</v>
      </c>
      <c r="EJ408" s="81">
        <f t="shared" si="781"/>
        <v>1.7002718611276986E-3</v>
      </c>
      <c r="EK408" s="81">
        <f t="shared" si="782"/>
        <v>1.8735406366106944E-3</v>
      </c>
      <c r="EL408" s="81">
        <f t="shared" si="783"/>
        <v>2.0676033248824065E-2</v>
      </c>
      <c r="EM408" s="81">
        <f t="shared" si="784"/>
        <v>1.4570658252028105E-2</v>
      </c>
      <c r="EN408" s="81">
        <f t="shared" si="785"/>
        <v>0.96325526960977326</v>
      </c>
      <c r="EO408" s="81">
        <f t="shared" si="786"/>
        <v>0.68795839741252873</v>
      </c>
      <c r="EP408" s="81">
        <f t="shared" si="787"/>
        <v>1.0406386569130052E-2</v>
      </c>
      <c r="EQ408" s="81">
        <f t="shared" si="788"/>
        <v>0.48924863848125549</v>
      </c>
      <c r="ER408" s="81">
        <f t="shared" si="789"/>
        <v>1.4613651603900617E-2</v>
      </c>
      <c r="ES408" s="81">
        <f t="shared" si="790"/>
        <v>0.27780490657190143</v>
      </c>
      <c r="ET408" s="81">
        <f t="shared" si="791"/>
        <v>0.49543008732958393</v>
      </c>
      <c r="EU408" s="81">
        <f t="shared" si="792"/>
        <v>1.0024292125074727</v>
      </c>
      <c r="EV408" s="59"/>
      <c r="EW408" s="59"/>
      <c r="EX408" s="59"/>
      <c r="EY408" s="59"/>
      <c r="EZ408" s="59">
        <f t="shared" si="793"/>
        <v>0.14103781885156855</v>
      </c>
      <c r="FA408" s="59">
        <f t="shared" si="794"/>
        <v>1052.6838820087023</v>
      </c>
      <c r="FB408" s="59"/>
      <c r="FC408" s="59">
        <f t="shared" si="795"/>
        <v>1232.8973797750084</v>
      </c>
      <c r="FD408" s="59">
        <f t="shared" si="796"/>
        <v>952.07408220588115</v>
      </c>
      <c r="FE408" s="59">
        <f t="shared" si="797"/>
        <v>1048.5092285914225</v>
      </c>
      <c r="FF408" s="59">
        <f t="shared" si="798"/>
        <v>667.51736777856365</v>
      </c>
      <c r="FG408" s="59">
        <f t="shared" si="799"/>
        <v>0.47524607536526309</v>
      </c>
      <c r="FH408" s="59">
        <f t="shared" si="800"/>
        <v>1647.7236811980806</v>
      </c>
      <c r="FI408" s="59">
        <f t="shared" si="801"/>
        <v>863.13276710243588</v>
      </c>
      <c r="FJ408" s="59"/>
      <c r="FK408" s="59">
        <f t="shared" si="802"/>
        <v>1149.7848232829319</v>
      </c>
      <c r="FL408" s="59">
        <f t="shared" si="803"/>
        <v>578.96097982288131</v>
      </c>
      <c r="FM408" s="59"/>
      <c r="FN408" s="59">
        <f t="shared" si="804"/>
        <v>94.431689848750864</v>
      </c>
      <c r="FO408" s="59">
        <f t="shared" si="805"/>
        <v>65.403889932445537</v>
      </c>
      <c r="FP408" s="59"/>
      <c r="FQ408" s="59">
        <f t="shared" si="806"/>
        <v>26.23</v>
      </c>
      <c r="FR408" s="59">
        <f t="shared" si="807"/>
        <v>32.44</v>
      </c>
      <c r="FS408" s="59">
        <f t="shared" si="808"/>
        <v>28.6</v>
      </c>
      <c r="FT408" s="59">
        <f t="shared" si="809"/>
        <v>1417.5839000389378</v>
      </c>
      <c r="FU408" s="59">
        <f t="shared" si="810"/>
        <v>523.67343316903361</v>
      </c>
      <c r="FV408" s="59"/>
      <c r="FW408" s="59"/>
      <c r="FX408" s="59"/>
      <c r="FY408" s="59"/>
      <c r="FZ408" s="59"/>
      <c r="GA408" s="59"/>
      <c r="GB408" s="59"/>
      <c r="GC408" s="59"/>
      <c r="GD408" s="60"/>
    </row>
    <row r="409" spans="1:186">
      <c r="A409" s="23" t="s">
        <v>247</v>
      </c>
      <c r="B409" s="23" t="s">
        <v>214</v>
      </c>
      <c r="C409" s="24" t="s">
        <v>229</v>
      </c>
      <c r="D409" s="24" t="s">
        <v>207</v>
      </c>
      <c r="E409" s="24"/>
      <c r="F409" s="23">
        <v>52.073999999999998</v>
      </c>
      <c r="G409" s="23">
        <v>0.41</v>
      </c>
      <c r="H409" s="23">
        <v>2.661</v>
      </c>
      <c r="I409" s="23">
        <v>7.7069999999999999</v>
      </c>
      <c r="J409" s="23">
        <v>0.21</v>
      </c>
      <c r="K409" s="23">
        <v>15.92</v>
      </c>
      <c r="L409" s="23">
        <v>21.611000000000001</v>
      </c>
      <c r="M409" s="23">
        <v>0.121</v>
      </c>
      <c r="N409" s="23">
        <v>8.0000000000000002E-3</v>
      </c>
      <c r="O409" s="23">
        <v>0.123</v>
      </c>
      <c r="Q409" s="24">
        <v>53.34</v>
      </c>
      <c r="R409" s="24">
        <v>1.6E-2</v>
      </c>
      <c r="S409" s="24">
        <v>1.679</v>
      </c>
      <c r="T409" s="24">
        <v>18.588999999999999</v>
      </c>
      <c r="U409" s="24">
        <v>0.39700000000000002</v>
      </c>
      <c r="V409" s="24">
        <v>25.393000000000001</v>
      </c>
      <c r="W409" s="24">
        <v>0.3</v>
      </c>
      <c r="X409" s="24">
        <v>-1E-3</v>
      </c>
      <c r="Y409" s="24">
        <v>2.1000000000000001E-2</v>
      </c>
      <c r="Z409" s="24">
        <v>5.3999999999999999E-2</v>
      </c>
      <c r="AB409" s="69">
        <f t="shared" si="813"/>
        <v>931.14955838335788</v>
      </c>
      <c r="AC409" s="69">
        <f t="shared" si="814"/>
        <v>20.440394628705871</v>
      </c>
      <c r="AD409" s="59"/>
      <c r="AE409" s="63">
        <f t="shared" si="732"/>
        <v>931.14955838335788</v>
      </c>
      <c r="AF409" s="63"/>
      <c r="AG409" s="63">
        <f t="shared" si="733"/>
        <v>1018.8195914671471</v>
      </c>
      <c r="AH409" s="63">
        <f t="shared" si="734"/>
        <v>1002.607969981863</v>
      </c>
      <c r="AI409" s="63">
        <f t="shared" si="735"/>
        <v>20.440394628705871</v>
      </c>
      <c r="AJ409" s="63">
        <f t="shared" si="736"/>
        <v>-6.0663244159661502</v>
      </c>
      <c r="AK409" s="63">
        <f t="shared" si="737"/>
        <v>1149.8008371779233</v>
      </c>
      <c r="AL409" s="79">
        <f t="shared" si="738"/>
        <v>0.66130267711141655</v>
      </c>
      <c r="AM409" s="80"/>
      <c r="AN409" s="59">
        <f t="shared" si="739"/>
        <v>7.9039086994633176E-2</v>
      </c>
      <c r="AO409" s="59"/>
      <c r="AP409" s="59">
        <f t="shared" si="811"/>
        <v>0.86668231135254969</v>
      </c>
      <c r="AQ409" s="59">
        <f t="shared" si="811"/>
        <v>5.1327761558761517E-3</v>
      </c>
      <c r="AR409" s="59">
        <f t="shared" si="811"/>
        <v>2.6098214023008798E-2</v>
      </c>
      <c r="AS409" s="59">
        <f t="shared" si="811"/>
        <v>0.10727051042223409</v>
      </c>
      <c r="AT409" s="59">
        <f t="shared" si="811"/>
        <v>2.9603524229074888E-3</v>
      </c>
      <c r="AU409" s="59">
        <f t="shared" si="740"/>
        <v>0.39499409493752541</v>
      </c>
      <c r="AV409" s="59">
        <f t="shared" si="740"/>
        <v>0.38537806674346531</v>
      </c>
      <c r="AW409" s="59">
        <f t="shared" si="740"/>
        <v>1.9522773072771539E-3</v>
      </c>
      <c r="AX409" s="59">
        <f t="shared" si="740"/>
        <v>8.4929296360779653E-5</v>
      </c>
      <c r="AY409" s="59">
        <f t="shared" si="740"/>
        <v>8.0922010918550356E-4</v>
      </c>
      <c r="AZ409" s="59">
        <f t="shared" si="741"/>
        <v>1.7913627527703906</v>
      </c>
      <c r="BA409" s="59"/>
      <c r="BB409" s="81">
        <f t="shared" si="819"/>
        <v>1.7333646227050994</v>
      </c>
      <c r="BC409" s="81">
        <f t="shared" si="819"/>
        <v>1.0265552311752303E-2</v>
      </c>
      <c r="BD409" s="81">
        <f t="shared" si="742"/>
        <v>7.8294642069026393E-2</v>
      </c>
      <c r="BE409" s="81">
        <f t="shared" si="817"/>
        <v>0.10727051042223409</v>
      </c>
      <c r="BF409" s="81">
        <f t="shared" si="817"/>
        <v>2.9603524229074888E-3</v>
      </c>
      <c r="BG409" s="81">
        <f t="shared" si="817"/>
        <v>0.39499409493752541</v>
      </c>
      <c r="BH409" s="81">
        <f t="shared" si="815"/>
        <v>0.38537806674346531</v>
      </c>
      <c r="BI409" s="81">
        <f t="shared" si="815"/>
        <v>1.9522773072771539E-3</v>
      </c>
      <c r="BJ409" s="81">
        <f t="shared" si="815"/>
        <v>8.4929296360779653E-5</v>
      </c>
      <c r="BK409" s="81">
        <f t="shared" si="743"/>
        <v>2.4276603275565104E-3</v>
      </c>
      <c r="BL409" s="81">
        <f t="shared" si="744"/>
        <v>2.7169927085432053</v>
      </c>
      <c r="BM409" s="81">
        <f t="shared" si="745"/>
        <v>2.208323924143718</v>
      </c>
      <c r="BN409" s="59"/>
      <c r="BO409" s="82">
        <f t="shared" si="820"/>
        <v>1.9139152827920101</v>
      </c>
      <c r="BP409" s="82">
        <f t="shared" si="820"/>
        <v>1.1334832382295731E-2</v>
      </c>
      <c r="BQ409" s="82">
        <f t="shared" si="746"/>
        <v>8.6084717207989936E-2</v>
      </c>
      <c r="BR409" s="82">
        <f t="shared" si="747"/>
        <v>2.9181903600876857E-2</v>
      </c>
      <c r="BS409" s="82">
        <f t="shared" si="748"/>
        <v>0.11526662080886679</v>
      </c>
      <c r="BT409" s="82">
        <f t="shared" si="821"/>
        <v>0.23688803452052759</v>
      </c>
      <c r="BU409" s="82">
        <f t="shared" si="821"/>
        <v>6.5374170794034294E-3</v>
      </c>
      <c r="BV409" s="82">
        <f t="shared" si="821"/>
        <v>0.87227490974603239</v>
      </c>
      <c r="BW409" s="82">
        <f t="shared" si="821"/>
        <v>0.85103960462984896</v>
      </c>
      <c r="BX409" s="82">
        <f t="shared" si="822"/>
        <v>8.6225213684460317E-3</v>
      </c>
      <c r="BY409" s="82">
        <f t="shared" si="822"/>
        <v>3.7510279402840345E-4</v>
      </c>
      <c r="BZ409" s="82">
        <f t="shared" si="822"/>
        <v>3.5740402540250784E-3</v>
      </c>
      <c r="CA409" s="81">
        <f t="shared" si="749"/>
        <v>4.019828366375485</v>
      </c>
      <c r="CB409" s="81">
        <f t="shared" si="750"/>
        <v>3.9281629956942565E-2</v>
      </c>
      <c r="CC409" s="81">
        <f t="shared" si="751"/>
        <v>5.9191680544401493E-2</v>
      </c>
      <c r="CD409" s="81">
        <f t="shared" si="752"/>
        <v>8.6225213684460317E-3</v>
      </c>
      <c r="CE409" s="81">
        <f t="shared" si="753"/>
        <v>2.0559382232430826E-2</v>
      </c>
      <c r="CF409" s="81">
        <f t="shared" si="754"/>
        <v>3.2762667487779555E-2</v>
      </c>
      <c r="CG409" s="81">
        <f t="shared" si="755"/>
        <v>1.7870201270125392E-3</v>
      </c>
      <c r="CH409" s="81">
        <f t="shared" si="756"/>
        <v>0.7959305347826261</v>
      </c>
      <c r="CI409" s="81">
        <f t="shared" si="757"/>
        <v>0.15661620474196697</v>
      </c>
      <c r="CJ409" s="81">
        <f t="shared" si="758"/>
        <v>0.12244540791513082</v>
      </c>
      <c r="CK409" s="81">
        <f t="shared" si="759"/>
        <v>0.62227302190174938</v>
      </c>
      <c r="CL409" s="81">
        <f t="shared" si="760"/>
        <v>1.0162783307402621</v>
      </c>
      <c r="CM409" s="81">
        <f t="shared" si="761"/>
        <v>0.7959305347826261</v>
      </c>
      <c r="CN409" s="81"/>
      <c r="CO409" s="59">
        <f t="shared" si="762"/>
        <v>0.81530063015344989</v>
      </c>
      <c r="CP409" s="81">
        <f t="shared" si="763"/>
        <v>0.19760640456358503</v>
      </c>
      <c r="CQ409" s="81">
        <f t="shared" si="764"/>
        <v>0.21956178558002912</v>
      </c>
      <c r="CR409" s="82">
        <f t="shared" si="765"/>
        <v>0.60739075539237708</v>
      </c>
      <c r="CS409" s="82">
        <f t="shared" si="766"/>
        <v>0.3170978888912489</v>
      </c>
      <c r="CT409" s="82">
        <f t="shared" si="767"/>
        <v>0.13101647087438675</v>
      </c>
      <c r="CU409" s="59">
        <f t="shared" si="812"/>
        <v>0.8877527074460384</v>
      </c>
      <c r="CV409" s="59">
        <f t="shared" si="812"/>
        <v>2.0030345974150838E-4</v>
      </c>
      <c r="CW409" s="59">
        <f t="shared" si="812"/>
        <v>1.6467080550406528E-2</v>
      </c>
      <c r="CX409" s="59">
        <f t="shared" si="812"/>
        <v>0.25873251826117938</v>
      </c>
      <c r="CY409" s="59">
        <f t="shared" si="812"/>
        <v>5.5964757709251103E-3</v>
      </c>
      <c r="CZ409" s="59">
        <f t="shared" si="768"/>
        <v>0.63003046813747388</v>
      </c>
      <c r="DA409" s="59">
        <f t="shared" si="768"/>
        <v>5.3497487401341715E-3</v>
      </c>
      <c r="DB409" s="59">
        <f t="shared" si="768"/>
        <v>-1.6134523200637635E-5</v>
      </c>
      <c r="DC409" s="59">
        <f t="shared" si="768"/>
        <v>2.2293940294704659E-4</v>
      </c>
      <c r="DD409" s="59">
        <f t="shared" si="768"/>
        <v>3.5526736500826985E-4</v>
      </c>
      <c r="DE409" s="59">
        <f t="shared" si="769"/>
        <v>1.8046913746106539</v>
      </c>
      <c r="DF409" s="59"/>
      <c r="DG409" s="81">
        <f t="shared" si="823"/>
        <v>1.7755054148920768</v>
      </c>
      <c r="DH409" s="81">
        <f t="shared" si="823"/>
        <v>4.0060691948301676E-4</v>
      </c>
      <c r="DI409" s="81">
        <f t="shared" si="770"/>
        <v>4.9401241651219584E-2</v>
      </c>
      <c r="DJ409" s="81">
        <f t="shared" si="818"/>
        <v>0.25873251826117938</v>
      </c>
      <c r="DK409" s="81">
        <f t="shared" si="818"/>
        <v>5.5964757709251103E-3</v>
      </c>
      <c r="DL409" s="81">
        <f t="shared" si="818"/>
        <v>0.63003046813747388</v>
      </c>
      <c r="DM409" s="81">
        <f t="shared" si="816"/>
        <v>5.3497487401341715E-3</v>
      </c>
      <c r="DN409" s="81">
        <f t="shared" si="816"/>
        <v>-1.6134523200637635E-5</v>
      </c>
      <c r="DO409" s="81">
        <f t="shared" si="816"/>
        <v>2.2293940294704659E-4</v>
      </c>
      <c r="DP409" s="81">
        <f t="shared" si="771"/>
        <v>1.0658020950248094E-3</v>
      </c>
      <c r="DQ409" s="81">
        <f t="shared" si="772"/>
        <v>2.7262890813472627</v>
      </c>
      <c r="DR409" s="81">
        <f t="shared" si="773"/>
        <v>2.2007937606656713</v>
      </c>
      <c r="DS409" s="59"/>
      <c r="DT409" s="82">
        <f t="shared" si="824"/>
        <v>1.9537606195612984</v>
      </c>
      <c r="DU409" s="82">
        <f t="shared" si="824"/>
        <v>4.4082660443885911E-4</v>
      </c>
      <c r="DV409" s="82">
        <f t="shared" si="774"/>
        <v>4.6239380438701572E-2</v>
      </c>
      <c r="DW409" s="82">
        <f t="shared" si="775"/>
        <v>2.6241915824725862E-2</v>
      </c>
      <c r="DX409" s="82">
        <f t="shared" si="776"/>
        <v>7.2481296263427433E-2</v>
      </c>
      <c r="DY409" s="82">
        <f t="shared" si="825"/>
        <v>0.56941691187052046</v>
      </c>
      <c r="DZ409" s="82">
        <f t="shared" si="825"/>
        <v>1.2316688958368585E-2</v>
      </c>
      <c r="EA409" s="82">
        <f t="shared" si="825"/>
        <v>1.3865671233062244</v>
      </c>
      <c r="EB409" s="82">
        <f t="shared" si="825"/>
        <v>1.1773693648416321E-2</v>
      </c>
      <c r="EC409" s="82">
        <f t="shared" si="826"/>
        <v>-7.1017515982557653E-5</v>
      </c>
      <c r="ED409" s="82">
        <f t="shared" si="826"/>
        <v>9.8128729402478018E-4</v>
      </c>
      <c r="EE409" s="82">
        <f t="shared" si="826"/>
        <v>1.5637404005566678E-3</v>
      </c>
      <c r="EF409" s="81">
        <f t="shared" si="777"/>
        <v>4.0092311703912937</v>
      </c>
      <c r="EG409" s="81">
        <f t="shared" si="778"/>
        <v>1.748105348855877E-2</v>
      </c>
      <c r="EH409" s="81">
        <f t="shared" si="779"/>
        <v>2.7629747447242892E-2</v>
      </c>
      <c r="EI409" s="81">
        <f t="shared" si="780"/>
        <v>-7.1017515982557653E-5</v>
      </c>
      <c r="EJ409" s="81">
        <f t="shared" si="781"/>
        <v>4.4082660443885911E-4</v>
      </c>
      <c r="EK409" s="81">
        <f t="shared" si="782"/>
        <v>1.5637404005566678E-3</v>
      </c>
      <c r="EL409" s="81">
        <f t="shared" si="783"/>
        <v>2.4749192940151751E-2</v>
      </c>
      <c r="EM409" s="81">
        <f t="shared" si="784"/>
        <v>1.1773693648416321E-2</v>
      </c>
      <c r="EN409" s="81">
        <f t="shared" si="785"/>
        <v>0.96566850547105332</v>
      </c>
      <c r="EO409" s="81">
        <f t="shared" si="786"/>
        <v>0.68026403957493364</v>
      </c>
      <c r="EP409" s="81">
        <f t="shared" si="787"/>
        <v>8.2939646023585754E-3</v>
      </c>
      <c r="EQ409" s="81">
        <f t="shared" si="788"/>
        <v>0.4767569628589855</v>
      </c>
      <c r="ER409" s="81">
        <f t="shared" si="789"/>
        <v>1.1853457270056092E-2</v>
      </c>
      <c r="ES409" s="81">
        <f t="shared" si="790"/>
        <v>0.2847227286188112</v>
      </c>
      <c r="ET409" s="81">
        <f t="shared" si="791"/>
        <v>0.48247035189788434</v>
      </c>
      <c r="EU409" s="81">
        <f t="shared" si="792"/>
        <v>1.0041249415486344</v>
      </c>
      <c r="EV409" s="59"/>
      <c r="EW409" s="59"/>
      <c r="EX409" s="59"/>
      <c r="EY409" s="59"/>
      <c r="EZ409" s="59">
        <f t="shared" si="793"/>
        <v>0.14738922219476705</v>
      </c>
      <c r="FA409" s="59">
        <f t="shared" si="794"/>
        <v>1065.3670687518288</v>
      </c>
      <c r="FB409" s="59"/>
      <c r="FC409" s="59">
        <f t="shared" si="795"/>
        <v>1281.5395357335901</v>
      </c>
      <c r="FD409" s="59">
        <f t="shared" si="796"/>
        <v>937.50447654078846</v>
      </c>
      <c r="FE409" s="59">
        <f t="shared" si="797"/>
        <v>1009.9684325180443</v>
      </c>
      <c r="FF409" s="59">
        <f t="shared" si="798"/>
        <v>636.76012265213387</v>
      </c>
      <c r="FG409" s="59">
        <f t="shared" si="799"/>
        <v>0.46053189084722562</v>
      </c>
      <c r="FH409" s="59">
        <f t="shared" si="800"/>
        <v>1624.3294391353143</v>
      </c>
      <c r="FI409" s="59">
        <f t="shared" si="801"/>
        <v>826.50534815489584</v>
      </c>
      <c r="FJ409" s="59"/>
      <c r="FK409" s="59">
        <f t="shared" si="802"/>
        <v>1136.1680836521973</v>
      </c>
      <c r="FL409" s="59">
        <f t="shared" si="803"/>
        <v>609.18571359723774</v>
      </c>
      <c r="FM409" s="59"/>
      <c r="FN409" s="59">
        <f t="shared" si="804"/>
        <v>127.50142659112953</v>
      </c>
      <c r="FO409" s="59">
        <f t="shared" si="805"/>
        <v>83.743754886829237</v>
      </c>
      <c r="FP409" s="59"/>
      <c r="FQ409" s="59">
        <f t="shared" si="806"/>
        <v>26.23</v>
      </c>
      <c r="FR409" s="59">
        <f t="shared" si="807"/>
        <v>32.44</v>
      </c>
      <c r="FS409" s="59">
        <f t="shared" si="808"/>
        <v>28.6</v>
      </c>
      <c r="FT409" s="59">
        <f t="shared" si="809"/>
        <v>1356.47451453144</v>
      </c>
      <c r="FU409" s="59">
        <f t="shared" si="810"/>
        <v>494.46199852676648</v>
      </c>
      <c r="FV409" s="59"/>
      <c r="FW409" s="59"/>
      <c r="FX409" s="59"/>
      <c r="FY409" s="59"/>
      <c r="FZ409" s="59"/>
      <c r="GA409" s="59"/>
      <c r="GB409" s="59"/>
      <c r="GC409" s="59"/>
      <c r="GD409" s="60"/>
    </row>
    <row r="410" spans="1:186">
      <c r="C410" s="24" t="s">
        <v>230</v>
      </c>
      <c r="D410" s="24" t="s">
        <v>207</v>
      </c>
      <c r="E410" s="24"/>
      <c r="F410" s="23">
        <v>52.073999999999998</v>
      </c>
      <c r="G410" s="23">
        <v>0.41</v>
      </c>
      <c r="H410" s="23">
        <v>2.661</v>
      </c>
      <c r="I410" s="23">
        <v>7.7069999999999999</v>
      </c>
      <c r="J410" s="23">
        <v>0.21</v>
      </c>
      <c r="K410" s="23">
        <v>15.92</v>
      </c>
      <c r="L410" s="23">
        <v>21.611000000000001</v>
      </c>
      <c r="M410" s="23">
        <v>0.121</v>
      </c>
      <c r="N410" s="23">
        <v>8.0000000000000002E-3</v>
      </c>
      <c r="O410" s="23">
        <v>0.123</v>
      </c>
      <c r="Q410" s="24">
        <v>53.77</v>
      </c>
      <c r="R410" s="24">
        <v>0.02</v>
      </c>
      <c r="S410" s="24">
        <v>1.4690000000000001</v>
      </c>
      <c r="T410" s="24">
        <v>18.443000000000001</v>
      </c>
      <c r="U410" s="24">
        <v>0.40200000000000002</v>
      </c>
      <c r="V410" s="24">
        <v>25.861999999999998</v>
      </c>
      <c r="W410" s="24">
        <v>0.29099999999999998</v>
      </c>
      <c r="X410" s="24">
        <v>8.0000000000000002E-3</v>
      </c>
      <c r="Y410" s="24">
        <v>6.0000000000000001E-3</v>
      </c>
      <c r="Z410" s="24">
        <v>0.13</v>
      </c>
      <c r="AB410" s="69">
        <f t="shared" si="813"/>
        <v>935.79282556964688</v>
      </c>
      <c r="AC410" s="69">
        <f t="shared" si="814"/>
        <v>20.86544135285013</v>
      </c>
      <c r="AD410" s="59"/>
      <c r="AE410" s="63">
        <f t="shared" si="732"/>
        <v>935.79282556964688</v>
      </c>
      <c r="AF410" s="63"/>
      <c r="AG410" s="63">
        <f t="shared" si="733"/>
        <v>1022.7540017235525</v>
      </c>
      <c r="AH410" s="63">
        <f t="shared" si="734"/>
        <v>1007.9278326897635</v>
      </c>
      <c r="AI410" s="63">
        <f t="shared" si="735"/>
        <v>20.86544135285013</v>
      </c>
      <c r="AJ410" s="63">
        <f t="shared" si="736"/>
        <v>-7.0627417116676803</v>
      </c>
      <c r="AK410" s="63">
        <f t="shared" si="737"/>
        <v>1154.00779287355</v>
      </c>
      <c r="AL410" s="79">
        <f t="shared" si="738"/>
        <v>0.67884845934383731</v>
      </c>
      <c r="AM410" s="80"/>
      <c r="AN410" s="59">
        <f t="shared" si="739"/>
        <v>7.6130786989276361E-2</v>
      </c>
      <c r="AO410" s="59"/>
      <c r="AP410" s="59">
        <f t="shared" si="811"/>
        <v>0.86668231135254969</v>
      </c>
      <c r="AQ410" s="59">
        <f t="shared" si="811"/>
        <v>5.1327761558761517E-3</v>
      </c>
      <c r="AR410" s="59">
        <f t="shared" si="811"/>
        <v>2.6098214023008798E-2</v>
      </c>
      <c r="AS410" s="59">
        <f t="shared" si="811"/>
        <v>0.10727051042223409</v>
      </c>
      <c r="AT410" s="59">
        <f t="shared" si="811"/>
        <v>2.9603524229074888E-3</v>
      </c>
      <c r="AU410" s="59">
        <f t="shared" si="740"/>
        <v>0.39499409493752541</v>
      </c>
      <c r="AV410" s="59">
        <f t="shared" si="740"/>
        <v>0.38537806674346531</v>
      </c>
      <c r="AW410" s="59">
        <f t="shared" si="740"/>
        <v>1.9522773072771539E-3</v>
      </c>
      <c r="AX410" s="59">
        <f t="shared" si="740"/>
        <v>8.4929296360779653E-5</v>
      </c>
      <c r="AY410" s="59">
        <f t="shared" si="740"/>
        <v>8.0922010918550356E-4</v>
      </c>
      <c r="AZ410" s="59">
        <f t="shared" si="741"/>
        <v>1.7913627527703906</v>
      </c>
      <c r="BA410" s="59"/>
      <c r="BB410" s="81">
        <f t="shared" si="819"/>
        <v>1.7333646227050994</v>
      </c>
      <c r="BC410" s="81">
        <f t="shared" si="819"/>
        <v>1.0265552311752303E-2</v>
      </c>
      <c r="BD410" s="81">
        <f t="shared" si="742"/>
        <v>7.8294642069026393E-2</v>
      </c>
      <c r="BE410" s="81">
        <f t="shared" si="817"/>
        <v>0.10727051042223409</v>
      </c>
      <c r="BF410" s="81">
        <f t="shared" si="817"/>
        <v>2.9603524229074888E-3</v>
      </c>
      <c r="BG410" s="81">
        <f t="shared" si="817"/>
        <v>0.39499409493752541</v>
      </c>
      <c r="BH410" s="81">
        <f t="shared" si="815"/>
        <v>0.38537806674346531</v>
      </c>
      <c r="BI410" s="81">
        <f t="shared" si="815"/>
        <v>1.9522773072771539E-3</v>
      </c>
      <c r="BJ410" s="81">
        <f t="shared" si="815"/>
        <v>8.4929296360779653E-5</v>
      </c>
      <c r="BK410" s="81">
        <f t="shared" si="743"/>
        <v>2.4276603275565104E-3</v>
      </c>
      <c r="BL410" s="81">
        <f t="shared" si="744"/>
        <v>2.7169927085432053</v>
      </c>
      <c r="BM410" s="81">
        <f t="shared" si="745"/>
        <v>2.208323924143718</v>
      </c>
      <c r="BN410" s="59"/>
      <c r="BO410" s="82">
        <f t="shared" si="820"/>
        <v>1.9139152827920101</v>
      </c>
      <c r="BP410" s="82">
        <f t="shared" si="820"/>
        <v>1.1334832382295731E-2</v>
      </c>
      <c r="BQ410" s="82">
        <f t="shared" si="746"/>
        <v>8.6084717207989936E-2</v>
      </c>
      <c r="BR410" s="82">
        <f t="shared" si="747"/>
        <v>2.9181903600876857E-2</v>
      </c>
      <c r="BS410" s="82">
        <f t="shared" si="748"/>
        <v>0.11526662080886679</v>
      </c>
      <c r="BT410" s="82">
        <f t="shared" si="821"/>
        <v>0.23688803452052759</v>
      </c>
      <c r="BU410" s="82">
        <f t="shared" si="821"/>
        <v>6.5374170794034294E-3</v>
      </c>
      <c r="BV410" s="82">
        <f t="shared" si="821"/>
        <v>0.87227490974603239</v>
      </c>
      <c r="BW410" s="82">
        <f t="shared" si="821"/>
        <v>0.85103960462984896</v>
      </c>
      <c r="BX410" s="82">
        <f t="shared" si="822"/>
        <v>8.6225213684460317E-3</v>
      </c>
      <c r="BY410" s="82">
        <f t="shared" si="822"/>
        <v>3.7510279402840345E-4</v>
      </c>
      <c r="BZ410" s="82">
        <f t="shared" si="822"/>
        <v>3.5740402540250784E-3</v>
      </c>
      <c r="CA410" s="81">
        <f t="shared" si="749"/>
        <v>4.019828366375485</v>
      </c>
      <c r="CB410" s="81">
        <f t="shared" si="750"/>
        <v>3.9281629956942565E-2</v>
      </c>
      <c r="CC410" s="81">
        <f t="shared" si="751"/>
        <v>5.9191680544401493E-2</v>
      </c>
      <c r="CD410" s="81">
        <f t="shared" si="752"/>
        <v>8.6225213684460317E-3</v>
      </c>
      <c r="CE410" s="81">
        <f t="shared" si="753"/>
        <v>2.0559382232430826E-2</v>
      </c>
      <c r="CF410" s="81">
        <f t="shared" si="754"/>
        <v>3.2762667487779555E-2</v>
      </c>
      <c r="CG410" s="81">
        <f t="shared" si="755"/>
        <v>1.7870201270125392E-3</v>
      </c>
      <c r="CH410" s="81">
        <f t="shared" si="756"/>
        <v>0.7959305347826261</v>
      </c>
      <c r="CI410" s="81">
        <f t="shared" si="757"/>
        <v>0.15661620474196697</v>
      </c>
      <c r="CJ410" s="81">
        <f t="shared" si="758"/>
        <v>0.12244540791513082</v>
      </c>
      <c r="CK410" s="81">
        <f t="shared" si="759"/>
        <v>0.62227302190174938</v>
      </c>
      <c r="CL410" s="81">
        <f t="shared" si="760"/>
        <v>1.0162783307402621</v>
      </c>
      <c r="CM410" s="81">
        <f t="shared" si="761"/>
        <v>0.7959305347826261</v>
      </c>
      <c r="CN410" s="81"/>
      <c r="CO410" s="59">
        <f t="shared" si="762"/>
        <v>0.81530063015344989</v>
      </c>
      <c r="CP410" s="81">
        <f t="shared" si="763"/>
        <v>0.19760640456358503</v>
      </c>
      <c r="CQ410" s="81">
        <f t="shared" si="764"/>
        <v>0.21956178558002912</v>
      </c>
      <c r="CR410" s="82">
        <f t="shared" si="765"/>
        <v>0.60739075539237708</v>
      </c>
      <c r="CS410" s="82">
        <f t="shared" si="766"/>
        <v>0.3170978888912489</v>
      </c>
      <c r="CT410" s="82">
        <f t="shared" si="767"/>
        <v>0.13101647087438675</v>
      </c>
      <c r="CU410" s="59">
        <f t="shared" si="812"/>
        <v>0.89490931907336868</v>
      </c>
      <c r="CV410" s="59">
        <f t="shared" si="812"/>
        <v>2.5037932467688548E-4</v>
      </c>
      <c r="CW410" s="59">
        <f t="shared" si="812"/>
        <v>1.4407469522660626E-2</v>
      </c>
      <c r="CX410" s="59">
        <f t="shared" si="812"/>
        <v>0.25670040530910387</v>
      </c>
      <c r="CY410" s="59">
        <f t="shared" si="812"/>
        <v>5.6669603524229081E-3</v>
      </c>
      <c r="CZ410" s="59">
        <f t="shared" si="768"/>
        <v>0.64166691477853532</v>
      </c>
      <c r="DA410" s="59">
        <f t="shared" si="768"/>
        <v>5.1892562779301465E-3</v>
      </c>
      <c r="DB410" s="59">
        <f t="shared" si="768"/>
        <v>1.2907618560510108E-4</v>
      </c>
      <c r="DC410" s="59">
        <f t="shared" si="768"/>
        <v>6.3696972270584743E-5</v>
      </c>
      <c r="DD410" s="59">
        <f t="shared" si="768"/>
        <v>8.5527328613102006E-4</v>
      </c>
      <c r="DE410" s="59">
        <f t="shared" si="769"/>
        <v>1.8198387510827052</v>
      </c>
      <c r="DF410" s="59"/>
      <c r="DG410" s="81">
        <f t="shared" si="823"/>
        <v>1.7898186381467374</v>
      </c>
      <c r="DH410" s="81">
        <f t="shared" si="823"/>
        <v>5.0075864935377097E-4</v>
      </c>
      <c r="DI410" s="81">
        <f t="shared" si="770"/>
        <v>4.3222408567981874E-2</v>
      </c>
      <c r="DJ410" s="81">
        <f t="shared" si="818"/>
        <v>0.25670040530910387</v>
      </c>
      <c r="DK410" s="81">
        <f t="shared" si="818"/>
        <v>5.6669603524229081E-3</v>
      </c>
      <c r="DL410" s="81">
        <f t="shared" si="818"/>
        <v>0.64166691477853532</v>
      </c>
      <c r="DM410" s="81">
        <f t="shared" si="816"/>
        <v>5.1892562779301465E-3</v>
      </c>
      <c r="DN410" s="81">
        <f t="shared" si="816"/>
        <v>1.2907618560510108E-4</v>
      </c>
      <c r="DO410" s="81">
        <f t="shared" si="816"/>
        <v>6.3696972270584743E-5</v>
      </c>
      <c r="DP410" s="81">
        <f t="shared" si="771"/>
        <v>2.5658198583930602E-3</v>
      </c>
      <c r="DQ410" s="81">
        <f t="shared" si="772"/>
        <v>2.7455239350983343</v>
      </c>
      <c r="DR410" s="81">
        <f t="shared" si="773"/>
        <v>2.1853752295862257</v>
      </c>
      <c r="DS410" s="59"/>
      <c r="DT410" s="82">
        <f t="shared" si="824"/>
        <v>1.955712658628816</v>
      </c>
      <c r="DU410" s="82">
        <f t="shared" si="824"/>
        <v>5.4717277414939277E-4</v>
      </c>
      <c r="DV410" s="82">
        <f t="shared" si="774"/>
        <v>4.4287341371183953E-2</v>
      </c>
      <c r="DW410" s="82">
        <f t="shared" si="775"/>
        <v>1.8684112660498076E-2</v>
      </c>
      <c r="DX410" s="82">
        <f t="shared" si="776"/>
        <v>6.2971454031682028E-2</v>
      </c>
      <c r="DY410" s="82">
        <f t="shared" si="825"/>
        <v>0.56098670718726007</v>
      </c>
      <c r="DZ410" s="82">
        <f t="shared" si="825"/>
        <v>1.238443478123225E-2</v>
      </c>
      <c r="EA410" s="82">
        <f t="shared" si="825"/>
        <v>1.4022829812020268</v>
      </c>
      <c r="EB410" s="82">
        <f t="shared" si="825"/>
        <v>1.1340472129763357E-2</v>
      </c>
      <c r="EC410" s="82">
        <f t="shared" si="826"/>
        <v>5.6415979750172411E-4</v>
      </c>
      <c r="ED410" s="82">
        <f t="shared" si="826"/>
        <v>2.7840357079955317E-4</v>
      </c>
      <c r="EE410" s="82">
        <f t="shared" si="826"/>
        <v>3.7381861080750872E-3</v>
      </c>
      <c r="EF410" s="81">
        <f t="shared" si="777"/>
        <v>4.0108066302113068</v>
      </c>
      <c r="EG410" s="81">
        <f t="shared" si="778"/>
        <v>2.133485685181373E-2</v>
      </c>
      <c r="EH410" s="81">
        <f t="shared" si="779"/>
        <v>3.2332539185228271E-2</v>
      </c>
      <c r="EI410" s="81">
        <f t="shared" si="780"/>
        <v>5.6415979750172411E-4</v>
      </c>
      <c r="EJ410" s="81">
        <f t="shared" si="781"/>
        <v>5.4717277414939277E-4</v>
      </c>
      <c r="EK410" s="81">
        <f t="shared" si="782"/>
        <v>3.7381861080750872E-3</v>
      </c>
      <c r="EL410" s="81">
        <f t="shared" si="783"/>
        <v>1.4381766754921265E-2</v>
      </c>
      <c r="EM410" s="81">
        <f t="shared" si="784"/>
        <v>1.1340472129763357E-2</v>
      </c>
      <c r="EN410" s="81">
        <f t="shared" si="785"/>
        <v>0.97469235575584257</v>
      </c>
      <c r="EO410" s="81">
        <f t="shared" si="786"/>
        <v>0.69181871783847715</v>
      </c>
      <c r="EP410" s="81">
        <f t="shared" si="787"/>
        <v>8.0492586631726454E-3</v>
      </c>
      <c r="EQ410" s="81">
        <f t="shared" si="788"/>
        <v>0.48651251960818398</v>
      </c>
      <c r="ER410" s="81">
        <f t="shared" si="789"/>
        <v>1.139452224569938E-2</v>
      </c>
      <c r="ES410" s="81">
        <f t="shared" si="790"/>
        <v>0.27789390332331182</v>
      </c>
      <c r="ET410" s="81">
        <f t="shared" si="791"/>
        <v>0.4925266040647826</v>
      </c>
      <c r="EU410" s="81">
        <f t="shared" si="792"/>
        <v>1.0052641133202533</v>
      </c>
      <c r="EV410" s="59"/>
      <c r="EW410" s="59"/>
      <c r="EX410" s="59"/>
      <c r="EY410" s="59"/>
      <c r="EZ410" s="59">
        <f t="shared" si="793"/>
        <v>0.14660134723943327</v>
      </c>
      <c r="FA410" s="59">
        <f t="shared" si="794"/>
        <v>1063.8237721841797</v>
      </c>
      <c r="FB410" s="59"/>
      <c r="FC410" s="59">
        <f t="shared" si="795"/>
        <v>1275.5040566926641</v>
      </c>
      <c r="FD410" s="59">
        <f t="shared" si="796"/>
        <v>929.62845032503958</v>
      </c>
      <c r="FE410" s="59">
        <f t="shared" si="797"/>
        <v>1016.3504752536541</v>
      </c>
      <c r="FF410" s="59">
        <f t="shared" si="798"/>
        <v>645.26913761564742</v>
      </c>
      <c r="FG410" s="59">
        <f t="shared" si="799"/>
        <v>0.45129729807745672</v>
      </c>
      <c r="FH410" s="59">
        <f t="shared" si="800"/>
        <v>1609.5617030205271</v>
      </c>
      <c r="FI410" s="59">
        <f t="shared" si="801"/>
        <v>819.76913175226116</v>
      </c>
      <c r="FJ410" s="59"/>
      <c r="FK410" s="59">
        <f t="shared" si="802"/>
        <v>1139.5007247181052</v>
      </c>
      <c r="FL410" s="59">
        <f t="shared" si="803"/>
        <v>540.46147850930356</v>
      </c>
      <c r="FM410" s="59"/>
      <c r="FN410" s="59">
        <f t="shared" si="804"/>
        <v>132.8272305410876</v>
      </c>
      <c r="FO410" s="59">
        <f t="shared" si="805"/>
        <v>86.543492805878827</v>
      </c>
      <c r="FP410" s="59"/>
      <c r="FQ410" s="59">
        <f t="shared" si="806"/>
        <v>26.23</v>
      </c>
      <c r="FR410" s="59">
        <f t="shared" si="807"/>
        <v>32.44</v>
      </c>
      <c r="FS410" s="59">
        <f t="shared" si="808"/>
        <v>28.6</v>
      </c>
      <c r="FT410" s="59">
        <f t="shared" si="809"/>
        <v>1327.1106091973115</v>
      </c>
      <c r="FU410" s="59">
        <f t="shared" si="810"/>
        <v>494.77201515387685</v>
      </c>
      <c r="FV410" s="59"/>
      <c r="FW410" s="59"/>
      <c r="FX410" s="59"/>
      <c r="FY410" s="59"/>
      <c r="FZ410" s="59"/>
      <c r="GA410" s="59"/>
      <c r="GB410" s="59"/>
      <c r="GC410" s="59"/>
      <c r="GD410" s="60"/>
    </row>
    <row r="411" spans="1:186">
      <c r="C411" s="24" t="s">
        <v>231</v>
      </c>
      <c r="D411" s="24" t="s">
        <v>207</v>
      </c>
      <c r="E411" s="24"/>
      <c r="F411" s="23">
        <v>52.073999999999998</v>
      </c>
      <c r="G411" s="23">
        <v>0.41</v>
      </c>
      <c r="H411" s="23">
        <v>2.661</v>
      </c>
      <c r="I411" s="23">
        <v>7.7069999999999999</v>
      </c>
      <c r="J411" s="23">
        <v>0.21</v>
      </c>
      <c r="K411" s="23">
        <v>15.92</v>
      </c>
      <c r="L411" s="23">
        <v>21.611000000000001</v>
      </c>
      <c r="M411" s="23">
        <v>0.121</v>
      </c>
      <c r="N411" s="23">
        <v>8.0000000000000002E-3</v>
      </c>
      <c r="O411" s="23">
        <v>0.123</v>
      </c>
      <c r="Q411" s="24">
        <v>53.798000000000002</v>
      </c>
      <c r="R411" s="24">
        <v>0.06</v>
      </c>
      <c r="S411" s="24">
        <v>1.3839999999999999</v>
      </c>
      <c r="T411" s="24">
        <v>18.004999999999999</v>
      </c>
      <c r="U411" s="24">
        <v>0.39200000000000002</v>
      </c>
      <c r="V411" s="24">
        <v>26.093</v>
      </c>
      <c r="W411" s="24">
        <v>0.34</v>
      </c>
      <c r="X411" s="24">
        <v>2E-3</v>
      </c>
      <c r="Y411" s="24">
        <v>1.7000000000000001E-2</v>
      </c>
      <c r="Z411" s="24">
        <v>0.107</v>
      </c>
      <c r="AB411" s="69">
        <f t="shared" si="813"/>
        <v>931.97510587497675</v>
      </c>
      <c r="AC411" s="69">
        <f t="shared" si="814"/>
        <v>17.387967890586136</v>
      </c>
      <c r="AD411" s="59"/>
      <c r="AE411" s="63">
        <f t="shared" si="732"/>
        <v>931.97510587497675</v>
      </c>
      <c r="AF411" s="63"/>
      <c r="AG411" s="63">
        <f t="shared" si="733"/>
        <v>1007.5715556744665</v>
      </c>
      <c r="AH411" s="63">
        <f t="shared" si="734"/>
        <v>994.47128374407009</v>
      </c>
      <c r="AI411" s="63">
        <f t="shared" si="735"/>
        <v>17.387967890586136</v>
      </c>
      <c r="AJ411" s="63">
        <f t="shared" si="736"/>
        <v>-4.8157928831724561</v>
      </c>
      <c r="AK411" s="63">
        <f t="shared" si="737"/>
        <v>1119.5890432221684</v>
      </c>
      <c r="AL411" s="79">
        <f t="shared" si="738"/>
        <v>0.70157351252234523</v>
      </c>
      <c r="AM411" s="80"/>
      <c r="AN411" s="59">
        <f t="shared" si="739"/>
        <v>8.8970590335070557E-2</v>
      </c>
      <c r="AO411" s="59"/>
      <c r="AP411" s="59">
        <f t="shared" si="811"/>
        <v>0.86668231135254969</v>
      </c>
      <c r="AQ411" s="59">
        <f t="shared" si="811"/>
        <v>5.1327761558761517E-3</v>
      </c>
      <c r="AR411" s="59">
        <f t="shared" si="811"/>
        <v>2.6098214023008798E-2</v>
      </c>
      <c r="AS411" s="59">
        <f t="shared" si="811"/>
        <v>0.10727051042223409</v>
      </c>
      <c r="AT411" s="59">
        <f t="shared" si="811"/>
        <v>2.9603524229074888E-3</v>
      </c>
      <c r="AU411" s="59">
        <f t="shared" si="740"/>
        <v>0.39499409493752541</v>
      </c>
      <c r="AV411" s="59">
        <f t="shared" si="740"/>
        <v>0.38537806674346531</v>
      </c>
      <c r="AW411" s="59">
        <f t="shared" si="740"/>
        <v>1.9522773072771539E-3</v>
      </c>
      <c r="AX411" s="59">
        <f t="shared" si="740"/>
        <v>8.4929296360779653E-5</v>
      </c>
      <c r="AY411" s="59">
        <f t="shared" si="740"/>
        <v>8.0922010918550356E-4</v>
      </c>
      <c r="AZ411" s="59">
        <f t="shared" si="741"/>
        <v>1.7913627527703906</v>
      </c>
      <c r="BA411" s="59"/>
      <c r="BB411" s="81">
        <f t="shared" si="819"/>
        <v>1.7333646227050994</v>
      </c>
      <c r="BC411" s="81">
        <f t="shared" si="819"/>
        <v>1.0265552311752303E-2</v>
      </c>
      <c r="BD411" s="81">
        <f t="shared" si="742"/>
        <v>7.8294642069026393E-2</v>
      </c>
      <c r="BE411" s="81">
        <f t="shared" si="817"/>
        <v>0.10727051042223409</v>
      </c>
      <c r="BF411" s="81">
        <f t="shared" si="817"/>
        <v>2.9603524229074888E-3</v>
      </c>
      <c r="BG411" s="81">
        <f t="shared" si="817"/>
        <v>0.39499409493752541</v>
      </c>
      <c r="BH411" s="81">
        <f t="shared" si="815"/>
        <v>0.38537806674346531</v>
      </c>
      <c r="BI411" s="81">
        <f t="shared" si="815"/>
        <v>1.9522773072771539E-3</v>
      </c>
      <c r="BJ411" s="81">
        <f t="shared" si="815"/>
        <v>8.4929296360779653E-5</v>
      </c>
      <c r="BK411" s="81">
        <f t="shared" si="743"/>
        <v>2.4276603275565104E-3</v>
      </c>
      <c r="BL411" s="81">
        <f t="shared" si="744"/>
        <v>2.7169927085432053</v>
      </c>
      <c r="BM411" s="81">
        <f t="shared" si="745"/>
        <v>2.208323924143718</v>
      </c>
      <c r="BN411" s="59"/>
      <c r="BO411" s="82">
        <f t="shared" si="820"/>
        <v>1.9139152827920101</v>
      </c>
      <c r="BP411" s="82">
        <f t="shared" si="820"/>
        <v>1.1334832382295731E-2</v>
      </c>
      <c r="BQ411" s="82">
        <f t="shared" si="746"/>
        <v>8.6084717207989936E-2</v>
      </c>
      <c r="BR411" s="82">
        <f t="shared" si="747"/>
        <v>2.9181903600876857E-2</v>
      </c>
      <c r="BS411" s="82">
        <f t="shared" si="748"/>
        <v>0.11526662080886679</v>
      </c>
      <c r="BT411" s="82">
        <f t="shared" si="821"/>
        <v>0.23688803452052759</v>
      </c>
      <c r="BU411" s="82">
        <f t="shared" si="821"/>
        <v>6.5374170794034294E-3</v>
      </c>
      <c r="BV411" s="82">
        <f t="shared" si="821"/>
        <v>0.87227490974603239</v>
      </c>
      <c r="BW411" s="82">
        <f t="shared" si="821"/>
        <v>0.85103960462984896</v>
      </c>
      <c r="BX411" s="82">
        <f t="shared" si="822"/>
        <v>8.6225213684460317E-3</v>
      </c>
      <c r="BY411" s="82">
        <f t="shared" si="822"/>
        <v>3.7510279402840345E-4</v>
      </c>
      <c r="BZ411" s="82">
        <f t="shared" si="822"/>
        <v>3.5740402540250784E-3</v>
      </c>
      <c r="CA411" s="81">
        <f t="shared" si="749"/>
        <v>4.019828366375485</v>
      </c>
      <c r="CB411" s="81">
        <f t="shared" si="750"/>
        <v>3.9281629956942565E-2</v>
      </c>
      <c r="CC411" s="81">
        <f t="shared" si="751"/>
        <v>5.9191680544401493E-2</v>
      </c>
      <c r="CD411" s="81">
        <f t="shared" si="752"/>
        <v>8.6225213684460317E-3</v>
      </c>
      <c r="CE411" s="81">
        <f t="shared" si="753"/>
        <v>2.0559382232430826E-2</v>
      </c>
      <c r="CF411" s="81">
        <f t="shared" si="754"/>
        <v>3.2762667487779555E-2</v>
      </c>
      <c r="CG411" s="81">
        <f t="shared" si="755"/>
        <v>1.7870201270125392E-3</v>
      </c>
      <c r="CH411" s="81">
        <f t="shared" si="756"/>
        <v>0.7959305347826261</v>
      </c>
      <c r="CI411" s="81">
        <f t="shared" si="757"/>
        <v>0.15661620474196697</v>
      </c>
      <c r="CJ411" s="81">
        <f t="shared" si="758"/>
        <v>0.12244540791513082</v>
      </c>
      <c r="CK411" s="81">
        <f t="shared" si="759"/>
        <v>0.62227302190174938</v>
      </c>
      <c r="CL411" s="81">
        <f t="shared" si="760"/>
        <v>1.0162783307402621</v>
      </c>
      <c r="CM411" s="81">
        <f t="shared" si="761"/>
        <v>0.7959305347826261</v>
      </c>
      <c r="CN411" s="81"/>
      <c r="CO411" s="59">
        <f t="shared" si="762"/>
        <v>0.81530063015344989</v>
      </c>
      <c r="CP411" s="81">
        <f t="shared" si="763"/>
        <v>0.19760640456358503</v>
      </c>
      <c r="CQ411" s="81">
        <f t="shared" si="764"/>
        <v>0.21956178558002912</v>
      </c>
      <c r="CR411" s="82">
        <f t="shared" si="765"/>
        <v>0.60739075539237708</v>
      </c>
      <c r="CS411" s="82">
        <f t="shared" si="766"/>
        <v>0.3170978888912489</v>
      </c>
      <c r="CT411" s="82">
        <f t="shared" si="767"/>
        <v>0.13101647087438675</v>
      </c>
      <c r="CU411" s="59">
        <f t="shared" si="812"/>
        <v>0.89537533099328781</v>
      </c>
      <c r="CV411" s="59">
        <f t="shared" si="812"/>
        <v>7.511379740306564E-4</v>
      </c>
      <c r="CW411" s="59">
        <f t="shared" si="812"/>
        <v>1.3573817440001568E-2</v>
      </c>
      <c r="CX411" s="59">
        <f t="shared" si="812"/>
        <v>0.25060406645287725</v>
      </c>
      <c r="CY411" s="59">
        <f t="shared" si="812"/>
        <v>5.5259911894273133E-3</v>
      </c>
      <c r="CZ411" s="59">
        <f t="shared" si="768"/>
        <v>0.64739829894502832</v>
      </c>
      <c r="DA411" s="59">
        <f t="shared" si="768"/>
        <v>6.0630485721520624E-3</v>
      </c>
      <c r="DB411" s="59">
        <f t="shared" si="768"/>
        <v>3.226904640127527E-5</v>
      </c>
      <c r="DC411" s="59">
        <f t="shared" si="768"/>
        <v>1.8047475476665677E-4</v>
      </c>
      <c r="DD411" s="59">
        <f t="shared" si="768"/>
        <v>7.0395570473860876E-4</v>
      </c>
      <c r="DE411" s="59">
        <f t="shared" si="769"/>
        <v>1.8202083910727112</v>
      </c>
      <c r="DF411" s="59"/>
      <c r="DG411" s="81">
        <f t="shared" si="823"/>
        <v>1.7907506619865756</v>
      </c>
      <c r="DH411" s="81">
        <f t="shared" si="823"/>
        <v>1.5022759480613128E-3</v>
      </c>
      <c r="DI411" s="81">
        <f t="shared" si="770"/>
        <v>4.0721452320004708E-2</v>
      </c>
      <c r="DJ411" s="81">
        <f t="shared" si="818"/>
        <v>0.25060406645287725</v>
      </c>
      <c r="DK411" s="81">
        <f t="shared" si="818"/>
        <v>5.5259911894273133E-3</v>
      </c>
      <c r="DL411" s="81">
        <f t="shared" si="818"/>
        <v>0.64739829894502832</v>
      </c>
      <c r="DM411" s="81">
        <f t="shared" si="816"/>
        <v>6.0630485721520624E-3</v>
      </c>
      <c r="DN411" s="81">
        <f t="shared" si="816"/>
        <v>3.226904640127527E-5</v>
      </c>
      <c r="DO411" s="81">
        <f t="shared" si="816"/>
        <v>1.8047475476665677E-4</v>
      </c>
      <c r="DP411" s="81">
        <f t="shared" si="771"/>
        <v>2.1118671142158264E-3</v>
      </c>
      <c r="DQ411" s="81">
        <f t="shared" si="772"/>
        <v>2.7448904063295103</v>
      </c>
      <c r="DR411" s="81">
        <f t="shared" si="773"/>
        <v>2.1858796206086963</v>
      </c>
      <c r="DS411" s="59"/>
      <c r="DT411" s="82">
        <f t="shared" si="824"/>
        <v>1.9571826888139938</v>
      </c>
      <c r="DU411" s="82">
        <f t="shared" si="824"/>
        <v>1.6418971896989161E-3</v>
      </c>
      <c r="DV411" s="82">
        <f t="shared" si="774"/>
        <v>4.2817311186006179E-2</v>
      </c>
      <c r="DW411" s="82">
        <f t="shared" si="775"/>
        <v>1.6524150645918487E-2</v>
      </c>
      <c r="DX411" s="82">
        <f t="shared" si="776"/>
        <v>5.9341461831924666E-2</v>
      </c>
      <c r="DY411" s="82">
        <f t="shared" si="825"/>
        <v>0.54779032170101183</v>
      </c>
      <c r="DZ411" s="82">
        <f t="shared" si="825"/>
        <v>1.2079151524632374E-2</v>
      </c>
      <c r="EA411" s="82">
        <f t="shared" si="825"/>
        <v>1.415134748080674</v>
      </c>
      <c r="EB411" s="82">
        <f t="shared" si="825"/>
        <v>1.3253094312627849E-2</v>
      </c>
      <c r="EC411" s="82">
        <f t="shared" si="826"/>
        <v>1.41072501810048E-4</v>
      </c>
      <c r="ED411" s="82">
        <f t="shared" si="826"/>
        <v>7.8899217695757443E-4</v>
      </c>
      <c r="EE411" s="82">
        <f t="shared" si="826"/>
        <v>3.077524857598715E-3</v>
      </c>
      <c r="EF411" s="81">
        <f t="shared" si="777"/>
        <v>4.0104309529909301</v>
      </c>
      <c r="EG411" s="81">
        <f t="shared" si="778"/>
        <v>2.0072913804901196E-2</v>
      </c>
      <c r="EH411" s="81">
        <f t="shared" si="779"/>
        <v>3.121146763487026E-2</v>
      </c>
      <c r="EI411" s="81">
        <f t="shared" si="780"/>
        <v>1.41072501810048E-4</v>
      </c>
      <c r="EJ411" s="81">
        <f t="shared" si="781"/>
        <v>1.6418971896989161E-3</v>
      </c>
      <c r="EK411" s="81">
        <f t="shared" si="782"/>
        <v>3.077524857598715E-3</v>
      </c>
      <c r="EL411" s="81">
        <f t="shared" si="783"/>
        <v>1.3305553286509723E-2</v>
      </c>
      <c r="EM411" s="81">
        <f t="shared" si="784"/>
        <v>1.3253094312627849E-2</v>
      </c>
      <c r="EN411" s="81">
        <f t="shared" si="785"/>
        <v>0.97340183825874083</v>
      </c>
      <c r="EO411" s="81">
        <f t="shared" si="786"/>
        <v>0.69746421314200424</v>
      </c>
      <c r="EP411" s="81">
        <f t="shared" si="787"/>
        <v>9.4961388330527443E-3</v>
      </c>
      <c r="EQ411" s="81">
        <f t="shared" si="788"/>
        <v>0.49588983091838806</v>
      </c>
      <c r="ER411" s="81">
        <f t="shared" si="789"/>
        <v>1.3294314713652869E-2</v>
      </c>
      <c r="ES411" s="81">
        <f t="shared" si="790"/>
        <v>0.27161995125192451</v>
      </c>
      <c r="ET411" s="81">
        <f t="shared" si="791"/>
        <v>0.50193552876210734</v>
      </c>
      <c r="EU411" s="81">
        <f t="shared" si="792"/>
        <v>1.0048209804069861</v>
      </c>
      <c r="EV411" s="59"/>
      <c r="EW411" s="59"/>
      <c r="EX411" s="59"/>
      <c r="EY411" s="59"/>
      <c r="EZ411" s="59">
        <f t="shared" si="793"/>
        <v>0.14661075760081446</v>
      </c>
      <c r="FA411" s="59">
        <f t="shared" si="794"/>
        <v>1063.8422541797081</v>
      </c>
      <c r="FB411" s="59"/>
      <c r="FC411" s="59">
        <f t="shared" si="795"/>
        <v>1276.2654507423847</v>
      </c>
      <c r="FD411" s="59">
        <f t="shared" si="796"/>
        <v>925.8196597750059</v>
      </c>
      <c r="FE411" s="59">
        <f t="shared" si="797"/>
        <v>1045.220013388473</v>
      </c>
      <c r="FF411" s="59">
        <f t="shared" si="798"/>
        <v>671.8842704879404</v>
      </c>
      <c r="FG411" s="59">
        <f t="shared" si="799"/>
        <v>0.4427632346753323</v>
      </c>
      <c r="FH411" s="59">
        <f t="shared" si="800"/>
        <v>1595.8519502257504</v>
      </c>
      <c r="FI411" s="59">
        <f t="shared" si="801"/>
        <v>846.55498971484451</v>
      </c>
      <c r="FJ411" s="59"/>
      <c r="FK411" s="59">
        <f t="shared" si="802"/>
        <v>1142.5446153750836</v>
      </c>
      <c r="FL411" s="59">
        <f t="shared" si="803"/>
        <v>517.30931271749716</v>
      </c>
      <c r="FM411" s="59"/>
      <c r="FN411" s="59">
        <f t="shared" si="804"/>
        <v>111.77327048168226</v>
      </c>
      <c r="FO411" s="59">
        <f t="shared" si="805"/>
        <v>75.232460007794728</v>
      </c>
      <c r="FP411" s="59"/>
      <c r="FQ411" s="59">
        <f t="shared" si="806"/>
        <v>26.23</v>
      </c>
      <c r="FR411" s="59">
        <f t="shared" si="807"/>
        <v>32.44</v>
      </c>
      <c r="FS411" s="59">
        <f t="shared" si="808"/>
        <v>28.6</v>
      </c>
      <c r="FT411" s="59">
        <f t="shared" si="809"/>
        <v>1300.2170070967672</v>
      </c>
      <c r="FU411" s="59">
        <f t="shared" si="810"/>
        <v>518.43303329558387</v>
      </c>
      <c r="FV411" s="59"/>
      <c r="FW411" s="59"/>
      <c r="FX411" s="59"/>
      <c r="FY411" s="59"/>
      <c r="FZ411" s="59"/>
      <c r="GA411" s="59"/>
      <c r="GB411" s="59"/>
      <c r="GC411" s="59"/>
      <c r="GD411" s="60"/>
    </row>
    <row r="412" spans="1:186">
      <c r="C412" s="24" t="s">
        <v>232</v>
      </c>
      <c r="D412" s="24" t="s">
        <v>207</v>
      </c>
      <c r="E412" s="24"/>
      <c r="F412" s="23">
        <v>52.073999999999998</v>
      </c>
      <c r="G412" s="23">
        <v>0.41</v>
      </c>
      <c r="H412" s="23">
        <v>2.661</v>
      </c>
      <c r="I412" s="23">
        <v>7.7069999999999999</v>
      </c>
      <c r="J412" s="23">
        <v>0.21</v>
      </c>
      <c r="K412" s="23">
        <v>15.92</v>
      </c>
      <c r="L412" s="23">
        <v>21.611000000000001</v>
      </c>
      <c r="M412" s="23">
        <v>0.121</v>
      </c>
      <c r="N412" s="23">
        <v>8.0000000000000002E-3</v>
      </c>
      <c r="O412" s="23">
        <v>0.123</v>
      </c>
      <c r="Q412" s="24">
        <v>53.933999999999997</v>
      </c>
      <c r="R412" s="24">
        <v>1.0999999999999999E-2</v>
      </c>
      <c r="S412" s="24">
        <v>1.393</v>
      </c>
      <c r="T412" s="24">
        <v>17.978999999999999</v>
      </c>
      <c r="U412" s="24">
        <v>0.38500000000000001</v>
      </c>
      <c r="V412" s="24">
        <v>26.213999999999999</v>
      </c>
      <c r="W412" s="24">
        <v>0.26800000000000002</v>
      </c>
      <c r="X412" s="24">
        <v>2E-3</v>
      </c>
      <c r="Y412" s="24">
        <v>1.7999999999999999E-2</v>
      </c>
      <c r="Z412" s="24">
        <v>0.13900000000000001</v>
      </c>
      <c r="AB412" s="69">
        <f t="shared" si="813"/>
        <v>942.29438088984637</v>
      </c>
      <c r="AC412" s="69">
        <f t="shared" si="814"/>
        <v>21.372329963089552</v>
      </c>
      <c r="AD412" s="59"/>
      <c r="AE412" s="63">
        <f t="shared" si="732"/>
        <v>942.29438088984637</v>
      </c>
      <c r="AF412" s="63"/>
      <c r="AG412" s="63">
        <f t="shared" si="733"/>
        <v>1027.4097737853685</v>
      </c>
      <c r="AH412" s="63">
        <f t="shared" si="734"/>
        <v>1011.4714518169574</v>
      </c>
      <c r="AI412" s="63">
        <f t="shared" si="735"/>
        <v>21.372329963089552</v>
      </c>
      <c r="AJ412" s="63">
        <f t="shared" si="736"/>
        <v>-8.8233471306714115</v>
      </c>
      <c r="AK412" s="63">
        <f t="shared" si="737"/>
        <v>1159.0247893700835</v>
      </c>
      <c r="AL412" s="79">
        <f t="shared" si="738"/>
        <v>0.70584616306964487</v>
      </c>
      <c r="AM412" s="80"/>
      <c r="AN412" s="59">
        <f t="shared" si="739"/>
        <v>6.9990416183271967E-2</v>
      </c>
      <c r="AO412" s="59"/>
      <c r="AP412" s="59">
        <f t="shared" si="811"/>
        <v>0.86668231135254969</v>
      </c>
      <c r="AQ412" s="59">
        <f t="shared" si="811"/>
        <v>5.1327761558761517E-3</v>
      </c>
      <c r="AR412" s="59">
        <f t="shared" si="811"/>
        <v>2.6098214023008798E-2</v>
      </c>
      <c r="AS412" s="59">
        <f t="shared" si="811"/>
        <v>0.10727051042223409</v>
      </c>
      <c r="AT412" s="59">
        <f t="shared" si="811"/>
        <v>2.9603524229074888E-3</v>
      </c>
      <c r="AU412" s="59">
        <f t="shared" si="740"/>
        <v>0.39499409493752541</v>
      </c>
      <c r="AV412" s="59">
        <f t="shared" si="740"/>
        <v>0.38537806674346531</v>
      </c>
      <c r="AW412" s="59">
        <f t="shared" si="740"/>
        <v>1.9522773072771539E-3</v>
      </c>
      <c r="AX412" s="59">
        <f t="shared" si="740"/>
        <v>8.4929296360779653E-5</v>
      </c>
      <c r="AY412" s="59">
        <f t="shared" si="740"/>
        <v>8.0922010918550356E-4</v>
      </c>
      <c r="AZ412" s="59">
        <f t="shared" si="741"/>
        <v>1.7913627527703906</v>
      </c>
      <c r="BA412" s="59"/>
      <c r="BB412" s="81">
        <f t="shared" si="819"/>
        <v>1.7333646227050994</v>
      </c>
      <c r="BC412" s="81">
        <f t="shared" si="819"/>
        <v>1.0265552311752303E-2</v>
      </c>
      <c r="BD412" s="81">
        <f t="shared" si="742"/>
        <v>7.8294642069026393E-2</v>
      </c>
      <c r="BE412" s="81">
        <f t="shared" si="817"/>
        <v>0.10727051042223409</v>
      </c>
      <c r="BF412" s="81">
        <f t="shared" si="817"/>
        <v>2.9603524229074888E-3</v>
      </c>
      <c r="BG412" s="81">
        <f t="shared" si="817"/>
        <v>0.39499409493752541</v>
      </c>
      <c r="BH412" s="81">
        <f t="shared" si="815"/>
        <v>0.38537806674346531</v>
      </c>
      <c r="BI412" s="81">
        <f t="shared" si="815"/>
        <v>1.9522773072771539E-3</v>
      </c>
      <c r="BJ412" s="81">
        <f t="shared" si="815"/>
        <v>8.4929296360779653E-5</v>
      </c>
      <c r="BK412" s="81">
        <f t="shared" si="743"/>
        <v>2.4276603275565104E-3</v>
      </c>
      <c r="BL412" s="81">
        <f t="shared" si="744"/>
        <v>2.7169927085432053</v>
      </c>
      <c r="BM412" s="81">
        <f t="shared" si="745"/>
        <v>2.208323924143718</v>
      </c>
      <c r="BN412" s="59"/>
      <c r="BO412" s="82">
        <f t="shared" si="820"/>
        <v>1.9139152827920101</v>
      </c>
      <c r="BP412" s="82">
        <f t="shared" si="820"/>
        <v>1.1334832382295731E-2</v>
      </c>
      <c r="BQ412" s="82">
        <f t="shared" si="746"/>
        <v>8.6084717207989936E-2</v>
      </c>
      <c r="BR412" s="82">
        <f t="shared" si="747"/>
        <v>2.9181903600876857E-2</v>
      </c>
      <c r="BS412" s="82">
        <f t="shared" si="748"/>
        <v>0.11526662080886679</v>
      </c>
      <c r="BT412" s="82">
        <f t="shared" si="821"/>
        <v>0.23688803452052759</v>
      </c>
      <c r="BU412" s="82">
        <f t="shared" si="821"/>
        <v>6.5374170794034294E-3</v>
      </c>
      <c r="BV412" s="82">
        <f t="shared" si="821"/>
        <v>0.87227490974603239</v>
      </c>
      <c r="BW412" s="82">
        <f t="shared" si="821"/>
        <v>0.85103960462984896</v>
      </c>
      <c r="BX412" s="82">
        <f t="shared" si="822"/>
        <v>8.6225213684460317E-3</v>
      </c>
      <c r="BY412" s="82">
        <f t="shared" si="822"/>
        <v>3.7510279402840345E-4</v>
      </c>
      <c r="BZ412" s="82">
        <f t="shared" si="822"/>
        <v>3.5740402540250784E-3</v>
      </c>
      <c r="CA412" s="81">
        <f t="shared" si="749"/>
        <v>4.019828366375485</v>
      </c>
      <c r="CB412" s="81">
        <f t="shared" si="750"/>
        <v>3.9281629956942565E-2</v>
      </c>
      <c r="CC412" s="81">
        <f t="shared" si="751"/>
        <v>5.9191680544401493E-2</v>
      </c>
      <c r="CD412" s="81">
        <f t="shared" si="752"/>
        <v>8.6225213684460317E-3</v>
      </c>
      <c r="CE412" s="81">
        <f t="shared" si="753"/>
        <v>2.0559382232430826E-2</v>
      </c>
      <c r="CF412" s="81">
        <f t="shared" si="754"/>
        <v>3.2762667487779555E-2</v>
      </c>
      <c r="CG412" s="81">
        <f t="shared" si="755"/>
        <v>1.7870201270125392E-3</v>
      </c>
      <c r="CH412" s="81">
        <f t="shared" si="756"/>
        <v>0.7959305347826261</v>
      </c>
      <c r="CI412" s="81">
        <f t="shared" si="757"/>
        <v>0.15661620474196697</v>
      </c>
      <c r="CJ412" s="81">
        <f t="shared" si="758"/>
        <v>0.12244540791513082</v>
      </c>
      <c r="CK412" s="81">
        <f t="shared" si="759"/>
        <v>0.62227302190174938</v>
      </c>
      <c r="CL412" s="81">
        <f t="shared" si="760"/>
        <v>1.0162783307402621</v>
      </c>
      <c r="CM412" s="81">
        <f t="shared" si="761"/>
        <v>0.7959305347826261</v>
      </c>
      <c r="CN412" s="81"/>
      <c r="CO412" s="59">
        <f t="shared" si="762"/>
        <v>0.81530063015344989</v>
      </c>
      <c r="CP412" s="81">
        <f t="shared" si="763"/>
        <v>0.19760640456358503</v>
      </c>
      <c r="CQ412" s="81">
        <f t="shared" si="764"/>
        <v>0.21956178558002912</v>
      </c>
      <c r="CR412" s="82">
        <f t="shared" si="765"/>
        <v>0.60739075539237708</v>
      </c>
      <c r="CS412" s="82">
        <f t="shared" si="766"/>
        <v>0.3170978888912489</v>
      </c>
      <c r="CT412" s="82">
        <f t="shared" si="767"/>
        <v>0.13101647087438675</v>
      </c>
      <c r="CU412" s="59">
        <f t="shared" si="812"/>
        <v>0.89763881746146656</v>
      </c>
      <c r="CV412" s="59">
        <f t="shared" si="812"/>
        <v>1.37708628572287E-4</v>
      </c>
      <c r="CW412" s="59">
        <f t="shared" si="812"/>
        <v>1.3662086484047823E-2</v>
      </c>
      <c r="CX412" s="59">
        <f t="shared" si="812"/>
        <v>0.25024218332442544</v>
      </c>
      <c r="CY412" s="59">
        <f t="shared" si="812"/>
        <v>5.4273127753303963E-3</v>
      </c>
      <c r="CZ412" s="59">
        <f t="shared" si="768"/>
        <v>0.65040045255604839</v>
      </c>
      <c r="DA412" s="59">
        <f t="shared" si="768"/>
        <v>4.7791088745198608E-3</v>
      </c>
      <c r="DB412" s="59">
        <f t="shared" si="768"/>
        <v>3.226904640127527E-5</v>
      </c>
      <c r="DC412" s="59">
        <f t="shared" si="768"/>
        <v>1.9109091681175422E-4</v>
      </c>
      <c r="DD412" s="59">
        <f t="shared" si="768"/>
        <v>9.1448451363239835E-4</v>
      </c>
      <c r="DE412" s="59">
        <f t="shared" si="769"/>
        <v>1.8234255145812563</v>
      </c>
      <c r="DF412" s="59"/>
      <c r="DG412" s="81">
        <f t="shared" si="823"/>
        <v>1.7952776349229331</v>
      </c>
      <c r="DH412" s="81">
        <f t="shared" si="823"/>
        <v>2.7541725714457399E-4</v>
      </c>
      <c r="DI412" s="81">
        <f t="shared" si="770"/>
        <v>4.0986259452143473E-2</v>
      </c>
      <c r="DJ412" s="81">
        <f t="shared" si="818"/>
        <v>0.25024218332442544</v>
      </c>
      <c r="DK412" s="81">
        <f t="shared" si="818"/>
        <v>5.4273127753303963E-3</v>
      </c>
      <c r="DL412" s="81">
        <f t="shared" si="818"/>
        <v>0.65040045255604839</v>
      </c>
      <c r="DM412" s="81">
        <f t="shared" si="816"/>
        <v>4.7791088745198608E-3</v>
      </c>
      <c r="DN412" s="81">
        <f t="shared" si="816"/>
        <v>3.226904640127527E-5</v>
      </c>
      <c r="DO412" s="81">
        <f t="shared" si="816"/>
        <v>1.9109091681175422E-4</v>
      </c>
      <c r="DP412" s="81">
        <f t="shared" si="771"/>
        <v>2.743453540897195E-3</v>
      </c>
      <c r="DQ412" s="81">
        <f t="shared" si="772"/>
        <v>2.7503551826666555</v>
      </c>
      <c r="DR412" s="81">
        <f t="shared" si="773"/>
        <v>2.1815364203915633</v>
      </c>
      <c r="DS412" s="59"/>
      <c r="DT412" s="82">
        <f t="shared" si="824"/>
        <v>1.9582317726494036</v>
      </c>
      <c r="DU412" s="82">
        <f t="shared" si="824"/>
        <v>3.0041638863261835E-4</v>
      </c>
      <c r="DV412" s="82">
        <f t="shared" si="774"/>
        <v>4.1768227350596376E-2</v>
      </c>
      <c r="DW412" s="82">
        <f t="shared" si="775"/>
        <v>1.7840451136382919E-2</v>
      </c>
      <c r="DX412" s="82">
        <f t="shared" si="776"/>
        <v>5.9608678486979295E-2</v>
      </c>
      <c r="DY412" s="82">
        <f t="shared" si="825"/>
        <v>0.54591243684053636</v>
      </c>
      <c r="DZ412" s="82">
        <f t="shared" si="825"/>
        <v>1.1839880484239673E-2</v>
      </c>
      <c r="EA412" s="82">
        <f t="shared" si="825"/>
        <v>1.4188722750901746</v>
      </c>
      <c r="EB412" s="82">
        <f t="shared" si="825"/>
        <v>1.042580006678161E-2</v>
      </c>
      <c r="EC412" s="82">
        <f t="shared" si="826"/>
        <v>1.4079219995137462E-4</v>
      </c>
      <c r="ED412" s="82">
        <f t="shared" si="826"/>
        <v>8.3374358926171252E-4</v>
      </c>
      <c r="EE412" s="82">
        <f t="shared" si="826"/>
        <v>3.9899625447462842E-3</v>
      </c>
      <c r="EF412" s="81">
        <f t="shared" si="777"/>
        <v>4.0101557583407059</v>
      </c>
      <c r="EG412" s="81">
        <f t="shared" si="778"/>
        <v>1.947777309215331E-2</v>
      </c>
      <c r="EH412" s="81">
        <f t="shared" si="779"/>
        <v>3.0390116352711161E-2</v>
      </c>
      <c r="EI412" s="81">
        <f t="shared" si="780"/>
        <v>1.4079219995137462E-4</v>
      </c>
      <c r="EJ412" s="81">
        <f t="shared" si="781"/>
        <v>3.0041638863261835E-4</v>
      </c>
      <c r="EK412" s="81">
        <f t="shared" si="782"/>
        <v>3.9899625447462842E-3</v>
      </c>
      <c r="EL412" s="81">
        <f t="shared" si="783"/>
        <v>1.3709696391685259E-2</v>
      </c>
      <c r="EM412" s="81">
        <f t="shared" si="784"/>
        <v>1.042580006678161E-2</v>
      </c>
      <c r="EN412" s="81">
        <f t="shared" si="785"/>
        <v>0.97609433978392557</v>
      </c>
      <c r="EO412" s="81">
        <f t="shared" si="786"/>
        <v>0.70066577230013471</v>
      </c>
      <c r="EP412" s="81">
        <f t="shared" si="787"/>
        <v>7.4839090422913574E-3</v>
      </c>
      <c r="EQ412" s="81">
        <f t="shared" si="788"/>
        <v>0.49868601006660374</v>
      </c>
      <c r="ER412" s="81">
        <f t="shared" si="789"/>
        <v>1.0477559818198159E-2</v>
      </c>
      <c r="ES412" s="81">
        <f t="shared" si="790"/>
        <v>0.27061778953129634</v>
      </c>
      <c r="ET412" s="81">
        <f t="shared" si="791"/>
        <v>0.50432489287683691</v>
      </c>
      <c r="EU412" s="81">
        <f t="shared" si="792"/>
        <v>1.0046610073757227</v>
      </c>
      <c r="EV412" s="59"/>
      <c r="EW412" s="59"/>
      <c r="EX412" s="59"/>
      <c r="EY412" s="59"/>
      <c r="EZ412" s="59">
        <f t="shared" si="793"/>
        <v>0.14621201118972832</v>
      </c>
      <c r="FA412" s="59">
        <f t="shared" si="794"/>
        <v>1063.0580725444001</v>
      </c>
      <c r="FB412" s="59"/>
      <c r="FC412" s="59">
        <f t="shared" si="795"/>
        <v>1274.6145840973127</v>
      </c>
      <c r="FD412" s="59">
        <f t="shared" si="796"/>
        <v>923.78525265181918</v>
      </c>
      <c r="FE412" s="59">
        <f t="shared" si="797"/>
        <v>1002.5187464331234</v>
      </c>
      <c r="FF412" s="59">
        <f t="shared" si="798"/>
        <v>645.89042417144719</v>
      </c>
      <c r="FG412" s="59">
        <f t="shared" si="799"/>
        <v>0.44028061976453836</v>
      </c>
      <c r="FH412" s="59">
        <f t="shared" si="800"/>
        <v>1591.8520310982635</v>
      </c>
      <c r="FI412" s="59">
        <f t="shared" si="801"/>
        <v>805.72725641744125</v>
      </c>
      <c r="FJ412" s="59"/>
      <c r="FK412" s="59">
        <f t="shared" si="802"/>
        <v>1142.5318922221259</v>
      </c>
      <c r="FL412" s="59">
        <f t="shared" si="803"/>
        <v>530.12760624648081</v>
      </c>
      <c r="FM412" s="59"/>
      <c r="FN412" s="59">
        <f t="shared" si="804"/>
        <v>145.41069814321543</v>
      </c>
      <c r="FO412" s="59">
        <f t="shared" si="805"/>
        <v>93.000504415979066</v>
      </c>
      <c r="FP412" s="59"/>
      <c r="FQ412" s="59">
        <f t="shared" si="806"/>
        <v>26.23</v>
      </c>
      <c r="FR412" s="59">
        <f t="shared" si="807"/>
        <v>32.44</v>
      </c>
      <c r="FS412" s="59">
        <f t="shared" si="808"/>
        <v>28.6</v>
      </c>
      <c r="FT412" s="59">
        <f t="shared" si="809"/>
        <v>1292.7087881074813</v>
      </c>
      <c r="FU412" s="59">
        <f t="shared" si="810"/>
        <v>491.25170150071688</v>
      </c>
      <c r="FV412" s="59"/>
      <c r="FW412" s="59"/>
      <c r="FX412" s="59"/>
      <c r="FY412" s="59"/>
      <c r="FZ412" s="59"/>
      <c r="GA412" s="59"/>
      <c r="GB412" s="59"/>
      <c r="GC412" s="59"/>
      <c r="GD412" s="60"/>
    </row>
    <row r="413" spans="1:186">
      <c r="C413" s="24" t="s">
        <v>233</v>
      </c>
      <c r="D413" s="24" t="s">
        <v>207</v>
      </c>
      <c r="E413" s="24"/>
      <c r="F413" s="23">
        <v>52.073999999999998</v>
      </c>
      <c r="G413" s="23">
        <v>0.41</v>
      </c>
      <c r="H413" s="23">
        <v>2.661</v>
      </c>
      <c r="I413" s="23">
        <v>7.7069999999999999</v>
      </c>
      <c r="J413" s="23">
        <v>0.21</v>
      </c>
      <c r="K413" s="23">
        <v>15.92</v>
      </c>
      <c r="L413" s="23">
        <v>21.611000000000001</v>
      </c>
      <c r="M413" s="23">
        <v>0.121</v>
      </c>
      <c r="N413" s="23">
        <v>8.0000000000000002E-3</v>
      </c>
      <c r="O413" s="23">
        <v>0.123</v>
      </c>
      <c r="Q413" s="24">
        <v>53.814</v>
      </c>
      <c r="R413" s="24">
        <v>7.2999999999999995E-2</v>
      </c>
      <c r="S413" s="24">
        <v>1.3879999999999999</v>
      </c>
      <c r="T413" s="24">
        <v>18.437999999999999</v>
      </c>
      <c r="U413" s="24">
        <v>0.45</v>
      </c>
      <c r="V413" s="24">
        <v>25.434000000000001</v>
      </c>
      <c r="W413" s="24">
        <v>0.60799999999999998</v>
      </c>
      <c r="X413" s="24">
        <v>0</v>
      </c>
      <c r="Y413" s="24">
        <v>0</v>
      </c>
      <c r="Z413" s="24">
        <v>8.7999999999999995E-2</v>
      </c>
      <c r="AB413" s="69">
        <f t="shared" si="813"/>
        <v>913.68697670511108</v>
      </c>
      <c r="AC413" s="69">
        <f t="shared" si="814"/>
        <v>11.916116989108856</v>
      </c>
      <c r="AD413" s="59"/>
      <c r="AE413" s="63">
        <f t="shared" si="732"/>
        <v>913.68697670511108</v>
      </c>
      <c r="AF413" s="63"/>
      <c r="AG413" s="63">
        <f t="shared" si="733"/>
        <v>979.08216653989621</v>
      </c>
      <c r="AH413" s="63">
        <f t="shared" si="734"/>
        <v>969.82826079338304</v>
      </c>
      <c r="AI413" s="63">
        <f t="shared" si="735"/>
        <v>11.916116989108856</v>
      </c>
      <c r="AJ413" s="63">
        <f t="shared" si="736"/>
        <v>1.1933891211289627</v>
      </c>
      <c r="AK413" s="63">
        <f t="shared" si="737"/>
        <v>1065.4306813104663</v>
      </c>
      <c r="AL413" s="79">
        <f t="shared" si="738"/>
        <v>0.66779498288710071</v>
      </c>
      <c r="AM413" s="80"/>
      <c r="AN413" s="59">
        <f t="shared" si="739"/>
        <v>0.15935225099461145</v>
      </c>
      <c r="AO413" s="59"/>
      <c r="AP413" s="59">
        <f t="shared" si="811"/>
        <v>0.86668231135254969</v>
      </c>
      <c r="AQ413" s="59">
        <f t="shared" si="811"/>
        <v>5.1327761558761517E-3</v>
      </c>
      <c r="AR413" s="59">
        <f t="shared" si="811"/>
        <v>2.6098214023008798E-2</v>
      </c>
      <c r="AS413" s="59">
        <f t="shared" si="811"/>
        <v>0.10727051042223409</v>
      </c>
      <c r="AT413" s="59">
        <f t="shared" si="811"/>
        <v>2.9603524229074888E-3</v>
      </c>
      <c r="AU413" s="59">
        <f t="shared" si="740"/>
        <v>0.39499409493752541</v>
      </c>
      <c r="AV413" s="59">
        <f t="shared" si="740"/>
        <v>0.38537806674346531</v>
      </c>
      <c r="AW413" s="59">
        <f t="shared" si="740"/>
        <v>1.9522773072771539E-3</v>
      </c>
      <c r="AX413" s="59">
        <f t="shared" si="740"/>
        <v>8.4929296360779653E-5</v>
      </c>
      <c r="AY413" s="59">
        <f t="shared" si="740"/>
        <v>8.0922010918550356E-4</v>
      </c>
      <c r="AZ413" s="59">
        <f t="shared" si="741"/>
        <v>1.7913627527703906</v>
      </c>
      <c r="BA413" s="59"/>
      <c r="BB413" s="81">
        <f t="shared" si="819"/>
        <v>1.7333646227050994</v>
      </c>
      <c r="BC413" s="81">
        <f t="shared" si="819"/>
        <v>1.0265552311752303E-2</v>
      </c>
      <c r="BD413" s="81">
        <f t="shared" si="742"/>
        <v>7.8294642069026393E-2</v>
      </c>
      <c r="BE413" s="81">
        <f t="shared" si="817"/>
        <v>0.10727051042223409</v>
      </c>
      <c r="BF413" s="81">
        <f t="shared" si="817"/>
        <v>2.9603524229074888E-3</v>
      </c>
      <c r="BG413" s="81">
        <f t="shared" si="817"/>
        <v>0.39499409493752541</v>
      </c>
      <c r="BH413" s="81">
        <f t="shared" si="815"/>
        <v>0.38537806674346531</v>
      </c>
      <c r="BI413" s="81">
        <f t="shared" si="815"/>
        <v>1.9522773072771539E-3</v>
      </c>
      <c r="BJ413" s="81">
        <f t="shared" si="815"/>
        <v>8.4929296360779653E-5</v>
      </c>
      <c r="BK413" s="81">
        <f t="shared" si="743"/>
        <v>2.4276603275565104E-3</v>
      </c>
      <c r="BL413" s="81">
        <f t="shared" si="744"/>
        <v>2.7169927085432053</v>
      </c>
      <c r="BM413" s="81">
        <f t="shared" si="745"/>
        <v>2.208323924143718</v>
      </c>
      <c r="BN413" s="59"/>
      <c r="BO413" s="82">
        <f t="shared" si="820"/>
        <v>1.9139152827920101</v>
      </c>
      <c r="BP413" s="82">
        <f t="shared" si="820"/>
        <v>1.1334832382295731E-2</v>
      </c>
      <c r="BQ413" s="82">
        <f t="shared" si="746"/>
        <v>8.6084717207989936E-2</v>
      </c>
      <c r="BR413" s="82">
        <f t="shared" si="747"/>
        <v>2.9181903600876857E-2</v>
      </c>
      <c r="BS413" s="82">
        <f t="shared" si="748"/>
        <v>0.11526662080886679</v>
      </c>
      <c r="BT413" s="82">
        <f t="shared" si="821"/>
        <v>0.23688803452052759</v>
      </c>
      <c r="BU413" s="82">
        <f t="shared" si="821"/>
        <v>6.5374170794034294E-3</v>
      </c>
      <c r="BV413" s="82">
        <f t="shared" si="821"/>
        <v>0.87227490974603239</v>
      </c>
      <c r="BW413" s="82">
        <f t="shared" si="821"/>
        <v>0.85103960462984896</v>
      </c>
      <c r="BX413" s="82">
        <f t="shared" si="822"/>
        <v>8.6225213684460317E-3</v>
      </c>
      <c r="BY413" s="82">
        <f t="shared" si="822"/>
        <v>3.7510279402840345E-4</v>
      </c>
      <c r="BZ413" s="82">
        <f t="shared" si="822"/>
        <v>3.5740402540250784E-3</v>
      </c>
      <c r="CA413" s="81">
        <f t="shared" si="749"/>
        <v>4.019828366375485</v>
      </c>
      <c r="CB413" s="81">
        <f t="shared" si="750"/>
        <v>3.9281629956942565E-2</v>
      </c>
      <c r="CC413" s="81">
        <f t="shared" si="751"/>
        <v>5.9191680544401493E-2</v>
      </c>
      <c r="CD413" s="81">
        <f t="shared" si="752"/>
        <v>8.6225213684460317E-3</v>
      </c>
      <c r="CE413" s="81">
        <f t="shared" si="753"/>
        <v>2.0559382232430826E-2</v>
      </c>
      <c r="CF413" s="81">
        <f t="shared" si="754"/>
        <v>3.2762667487779555E-2</v>
      </c>
      <c r="CG413" s="81">
        <f t="shared" si="755"/>
        <v>1.7870201270125392E-3</v>
      </c>
      <c r="CH413" s="81">
        <f t="shared" si="756"/>
        <v>0.7959305347826261</v>
      </c>
      <c r="CI413" s="81">
        <f t="shared" si="757"/>
        <v>0.15661620474196697</v>
      </c>
      <c r="CJ413" s="81">
        <f t="shared" si="758"/>
        <v>0.12244540791513082</v>
      </c>
      <c r="CK413" s="81">
        <f t="shared" si="759"/>
        <v>0.62227302190174938</v>
      </c>
      <c r="CL413" s="81">
        <f t="shared" si="760"/>
        <v>1.0162783307402621</v>
      </c>
      <c r="CM413" s="81">
        <f t="shared" si="761"/>
        <v>0.7959305347826261</v>
      </c>
      <c r="CN413" s="81"/>
      <c r="CO413" s="59">
        <f t="shared" si="762"/>
        <v>0.81530063015344989</v>
      </c>
      <c r="CP413" s="81">
        <f t="shared" si="763"/>
        <v>0.19760640456358503</v>
      </c>
      <c r="CQ413" s="81">
        <f t="shared" si="764"/>
        <v>0.21956178558002912</v>
      </c>
      <c r="CR413" s="82">
        <f t="shared" si="765"/>
        <v>0.60739075539237708</v>
      </c>
      <c r="CS413" s="82">
        <f t="shared" si="766"/>
        <v>0.3170978888912489</v>
      </c>
      <c r="CT413" s="82">
        <f t="shared" si="767"/>
        <v>0.13101647087438675</v>
      </c>
      <c r="CU413" s="59">
        <f t="shared" si="812"/>
        <v>0.89564162351895593</v>
      </c>
      <c r="CV413" s="59">
        <f t="shared" si="812"/>
        <v>9.1388453507063201E-4</v>
      </c>
      <c r="CW413" s="59">
        <f t="shared" si="812"/>
        <v>1.3613048126244347E-2</v>
      </c>
      <c r="CX413" s="59">
        <f t="shared" si="812"/>
        <v>0.25663081239978619</v>
      </c>
      <c r="CY413" s="59">
        <f t="shared" si="812"/>
        <v>6.343612334801762E-3</v>
      </c>
      <c r="CZ413" s="59">
        <f t="shared" si="768"/>
        <v>0.63104772679905918</v>
      </c>
      <c r="DA413" s="59">
        <f t="shared" si="768"/>
        <v>1.0842157446671922E-2</v>
      </c>
      <c r="DB413" s="59">
        <f t="shared" si="768"/>
        <v>0</v>
      </c>
      <c r="DC413" s="59">
        <f t="shared" si="768"/>
        <v>0</v>
      </c>
      <c r="DD413" s="59">
        <f t="shared" si="768"/>
        <v>5.7895422445792123E-4</v>
      </c>
      <c r="DE413" s="59">
        <f t="shared" si="769"/>
        <v>1.8156118193850477</v>
      </c>
      <c r="DF413" s="59"/>
      <c r="DG413" s="81">
        <f t="shared" si="823"/>
        <v>1.7912832470379119</v>
      </c>
      <c r="DH413" s="81">
        <f t="shared" si="823"/>
        <v>1.827769070141264E-3</v>
      </c>
      <c r="DI413" s="81">
        <f t="shared" si="770"/>
        <v>4.0839144378733039E-2</v>
      </c>
      <c r="DJ413" s="81">
        <f t="shared" si="818"/>
        <v>0.25663081239978619</v>
      </c>
      <c r="DK413" s="81">
        <f t="shared" si="818"/>
        <v>6.343612334801762E-3</v>
      </c>
      <c r="DL413" s="81">
        <f t="shared" si="818"/>
        <v>0.63104772679905918</v>
      </c>
      <c r="DM413" s="81">
        <f t="shared" si="816"/>
        <v>1.0842157446671922E-2</v>
      </c>
      <c r="DN413" s="81">
        <f t="shared" si="816"/>
        <v>0</v>
      </c>
      <c r="DO413" s="81">
        <f t="shared" si="816"/>
        <v>0</v>
      </c>
      <c r="DP413" s="81">
        <f t="shared" si="771"/>
        <v>1.7368626733737637E-3</v>
      </c>
      <c r="DQ413" s="81">
        <f t="shared" si="772"/>
        <v>2.7405513321404791</v>
      </c>
      <c r="DR413" s="81">
        <f t="shared" si="773"/>
        <v>2.1893404913214169</v>
      </c>
      <c r="DS413" s="59"/>
      <c r="DT413" s="82">
        <f t="shared" si="824"/>
        <v>1.9608644720829025</v>
      </c>
      <c r="DU413" s="82">
        <f t="shared" si="824"/>
        <v>2.0008044170225824E-3</v>
      </c>
      <c r="DV413" s="82">
        <f t="shared" si="774"/>
        <v>3.9135527917097512E-2</v>
      </c>
      <c r="DW413" s="82">
        <f t="shared" si="775"/>
        <v>2.0471667029090278E-2</v>
      </c>
      <c r="DX413" s="82">
        <f t="shared" si="776"/>
        <v>5.960719494618779E-2</v>
      </c>
      <c r="DY413" s="82">
        <f t="shared" si="825"/>
        <v>0.56185222890756226</v>
      </c>
      <c r="DZ413" s="82">
        <f t="shared" si="825"/>
        <v>1.3888327345827491E-2</v>
      </c>
      <c r="EA413" s="82">
        <f t="shared" si="825"/>
        <v>1.3815783402375155</v>
      </c>
      <c r="EB413" s="82">
        <f t="shared" si="825"/>
        <v>2.3737174311280865E-2</v>
      </c>
      <c r="EC413" s="82">
        <f t="shared" si="826"/>
        <v>0</v>
      </c>
      <c r="ED413" s="82">
        <f t="shared" si="826"/>
        <v>0</v>
      </c>
      <c r="EE413" s="82">
        <f t="shared" si="826"/>
        <v>2.5350558524546304E-3</v>
      </c>
      <c r="EF413" s="81">
        <f t="shared" si="777"/>
        <v>4.006063598100754</v>
      </c>
      <c r="EG413" s="81">
        <f t="shared" si="778"/>
        <v>1.2127196201507439E-2</v>
      </c>
      <c r="EH413" s="81">
        <f t="shared" si="779"/>
        <v>1.816326062410667E-2</v>
      </c>
      <c r="EI413" s="81">
        <f t="shared" si="780"/>
        <v>0</v>
      </c>
      <c r="EJ413" s="81">
        <f t="shared" si="781"/>
        <v>2.0008044170225824E-3</v>
      </c>
      <c r="EK413" s="81">
        <f t="shared" si="782"/>
        <v>2.5350558524546304E-3</v>
      </c>
      <c r="EL413" s="81">
        <f t="shared" si="783"/>
        <v>1.7936611176635649E-2</v>
      </c>
      <c r="EM413" s="81">
        <f t="shared" si="784"/>
        <v>2.3737174311280865E-2</v>
      </c>
      <c r="EN413" s="81">
        <f t="shared" si="785"/>
        <v>0.95682215329298304</v>
      </c>
      <c r="EO413" s="81">
        <f t="shared" si="786"/>
        <v>0.67537526195601594</v>
      </c>
      <c r="EP413" s="81">
        <f t="shared" si="787"/>
        <v>1.6754942664530901E-2</v>
      </c>
      <c r="EQ413" s="81">
        <f t="shared" si="788"/>
        <v>0.47430932523157782</v>
      </c>
      <c r="ER413" s="81">
        <f t="shared" si="789"/>
        <v>2.3659637229019995E-2</v>
      </c>
      <c r="ES413" s="81">
        <f t="shared" si="790"/>
        <v>0.28463939969627799</v>
      </c>
      <c r="ET413" s="81">
        <f t="shared" si="791"/>
        <v>0.48289145744382195</v>
      </c>
      <c r="EU413" s="81">
        <f t="shared" si="792"/>
        <v>1.0030317990503768</v>
      </c>
      <c r="EV413" s="59"/>
      <c r="EW413" s="59"/>
      <c r="EX413" s="59"/>
      <c r="EY413" s="59"/>
      <c r="EZ413" s="59">
        <f t="shared" si="793"/>
        <v>0.14820550323597034</v>
      </c>
      <c r="FA413" s="59">
        <f t="shared" si="794"/>
        <v>1066.9573304096141</v>
      </c>
      <c r="FB413" s="59"/>
      <c r="FC413" s="59">
        <f t="shared" si="795"/>
        <v>1286.6976949214454</v>
      </c>
      <c r="FD413" s="59">
        <f t="shared" si="796"/>
        <v>940.48371263284332</v>
      </c>
      <c r="FE413" s="59">
        <f t="shared" si="797"/>
        <v>1150.3892880527808</v>
      </c>
      <c r="FF413" s="59">
        <f t="shared" si="798"/>
        <v>727.31874559985056</v>
      </c>
      <c r="FG413" s="59">
        <f t="shared" si="799"/>
        <v>0.46290843105989915</v>
      </c>
      <c r="FH413" s="59">
        <f t="shared" si="800"/>
        <v>1628.1190259385367</v>
      </c>
      <c r="FI413" s="59">
        <f t="shared" si="801"/>
        <v>959.48424658241095</v>
      </c>
      <c r="FJ413" s="59"/>
      <c r="FK413" s="59">
        <f t="shared" si="802"/>
        <v>1137.259269152531</v>
      </c>
      <c r="FL413" s="59">
        <f t="shared" si="803"/>
        <v>560.10892591385016</v>
      </c>
      <c r="FM413" s="59"/>
      <c r="FN413" s="59">
        <f t="shared" si="804"/>
        <v>54.450020474875807</v>
      </c>
      <c r="FO413" s="59">
        <f t="shared" si="805"/>
        <v>40.771796538535376</v>
      </c>
      <c r="FP413" s="59"/>
      <c r="FQ413" s="59">
        <f t="shared" si="806"/>
        <v>26.23</v>
      </c>
      <c r="FR413" s="59">
        <f t="shared" si="807"/>
        <v>32.44</v>
      </c>
      <c r="FS413" s="59">
        <f t="shared" si="808"/>
        <v>28.6</v>
      </c>
      <c r="FT413" s="59">
        <f t="shared" si="809"/>
        <v>1362.803197467671</v>
      </c>
      <c r="FU413" s="59">
        <f t="shared" si="810"/>
        <v>585.05975859120076</v>
      </c>
      <c r="FV413" s="59"/>
      <c r="FW413" s="59"/>
      <c r="FX413" s="59"/>
      <c r="FY413" s="59"/>
      <c r="FZ413" s="59"/>
      <c r="GA413" s="59"/>
      <c r="GB413" s="59"/>
      <c r="GC413" s="59"/>
      <c r="GD413" s="60"/>
    </row>
    <row r="414" spans="1:186">
      <c r="C414" s="24" t="s">
        <v>234</v>
      </c>
      <c r="D414" s="24" t="s">
        <v>214</v>
      </c>
      <c r="E414" s="24"/>
      <c r="F414" s="23">
        <v>52.073999999999998</v>
      </c>
      <c r="G414" s="23">
        <v>0.41</v>
      </c>
      <c r="H414" s="23">
        <v>2.661</v>
      </c>
      <c r="I414" s="23">
        <v>7.7069999999999999</v>
      </c>
      <c r="J414" s="23">
        <v>0.21</v>
      </c>
      <c r="K414" s="23">
        <v>15.92</v>
      </c>
      <c r="L414" s="23">
        <v>21.611000000000001</v>
      </c>
      <c r="M414" s="23">
        <v>0.121</v>
      </c>
      <c r="N414" s="23">
        <v>8.0000000000000002E-3</v>
      </c>
      <c r="O414" s="23">
        <v>0.123</v>
      </c>
      <c r="Q414" s="24">
        <v>53.527999999999999</v>
      </c>
      <c r="R414" s="24">
        <v>6.9000000000000006E-2</v>
      </c>
      <c r="S414" s="24">
        <v>1.504</v>
      </c>
      <c r="T414" s="24">
        <v>18.164999999999999</v>
      </c>
      <c r="U414" s="24">
        <v>0.44700000000000001</v>
      </c>
      <c r="V414" s="24">
        <v>25.515000000000001</v>
      </c>
      <c r="W414" s="24">
        <v>0.54100000000000004</v>
      </c>
      <c r="X414" s="24">
        <v>-1E-3</v>
      </c>
      <c r="Y414" s="24">
        <v>1.4999999999999999E-2</v>
      </c>
      <c r="Z414" s="24">
        <v>0.159</v>
      </c>
      <c r="AB414" s="69">
        <f t="shared" si="813"/>
        <v>917.71268169245525</v>
      </c>
      <c r="AC414" s="69">
        <f t="shared" si="814"/>
        <v>12.750228568097896</v>
      </c>
      <c r="AD414" s="59"/>
      <c r="AE414" s="63">
        <f t="shared" si="732"/>
        <v>917.71268169245525</v>
      </c>
      <c r="AF414" s="63"/>
      <c r="AG414" s="63">
        <f t="shared" si="733"/>
        <v>982.26825128690007</v>
      </c>
      <c r="AH414" s="63">
        <f t="shared" si="734"/>
        <v>973.50080223040538</v>
      </c>
      <c r="AI414" s="63">
        <f t="shared" si="735"/>
        <v>12.750228568097896</v>
      </c>
      <c r="AJ414" s="63">
        <f t="shared" si="736"/>
        <v>0.35717186820207125</v>
      </c>
      <c r="AK414" s="63">
        <f t="shared" si="737"/>
        <v>1073.6864100543605</v>
      </c>
      <c r="AL414" s="79">
        <f t="shared" si="738"/>
        <v>0.67998990617829036</v>
      </c>
      <c r="AM414" s="80"/>
      <c r="AN414" s="59">
        <f t="shared" si="739"/>
        <v>0.14219102718745036</v>
      </c>
      <c r="AO414" s="59"/>
      <c r="AP414" s="59">
        <f t="shared" si="811"/>
        <v>0.86668231135254969</v>
      </c>
      <c r="AQ414" s="59">
        <f t="shared" si="811"/>
        <v>5.1327761558761517E-3</v>
      </c>
      <c r="AR414" s="59">
        <f t="shared" si="811"/>
        <v>2.6098214023008798E-2</v>
      </c>
      <c r="AS414" s="59">
        <f t="shared" si="811"/>
        <v>0.10727051042223409</v>
      </c>
      <c r="AT414" s="59">
        <f t="shared" si="811"/>
        <v>2.9603524229074888E-3</v>
      </c>
      <c r="AU414" s="59">
        <f t="shared" si="740"/>
        <v>0.39499409493752541</v>
      </c>
      <c r="AV414" s="59">
        <f t="shared" si="740"/>
        <v>0.38537806674346531</v>
      </c>
      <c r="AW414" s="59">
        <f t="shared" si="740"/>
        <v>1.9522773072771539E-3</v>
      </c>
      <c r="AX414" s="59">
        <f t="shared" si="740"/>
        <v>8.4929296360779653E-5</v>
      </c>
      <c r="AY414" s="59">
        <f t="shared" si="740"/>
        <v>8.0922010918550356E-4</v>
      </c>
      <c r="AZ414" s="59">
        <f t="shared" si="741"/>
        <v>1.7913627527703906</v>
      </c>
      <c r="BA414" s="59"/>
      <c r="BB414" s="81">
        <f t="shared" si="819"/>
        <v>1.7333646227050994</v>
      </c>
      <c r="BC414" s="81">
        <f t="shared" si="819"/>
        <v>1.0265552311752303E-2</v>
      </c>
      <c r="BD414" s="81">
        <f t="shared" si="742"/>
        <v>7.8294642069026393E-2</v>
      </c>
      <c r="BE414" s="81">
        <f t="shared" si="817"/>
        <v>0.10727051042223409</v>
      </c>
      <c r="BF414" s="81">
        <f t="shared" si="817"/>
        <v>2.9603524229074888E-3</v>
      </c>
      <c r="BG414" s="81">
        <f t="shared" si="817"/>
        <v>0.39499409493752541</v>
      </c>
      <c r="BH414" s="81">
        <f t="shared" si="815"/>
        <v>0.38537806674346531</v>
      </c>
      <c r="BI414" s="81">
        <f t="shared" si="815"/>
        <v>1.9522773072771539E-3</v>
      </c>
      <c r="BJ414" s="81">
        <f t="shared" si="815"/>
        <v>8.4929296360779653E-5</v>
      </c>
      <c r="BK414" s="81">
        <f t="shared" si="743"/>
        <v>2.4276603275565104E-3</v>
      </c>
      <c r="BL414" s="81">
        <f t="shared" si="744"/>
        <v>2.7169927085432053</v>
      </c>
      <c r="BM414" s="81">
        <f t="shared" si="745"/>
        <v>2.208323924143718</v>
      </c>
      <c r="BN414" s="59"/>
      <c r="BO414" s="82">
        <f t="shared" si="820"/>
        <v>1.9139152827920101</v>
      </c>
      <c r="BP414" s="82">
        <f t="shared" si="820"/>
        <v>1.1334832382295731E-2</v>
      </c>
      <c r="BQ414" s="82">
        <f t="shared" si="746"/>
        <v>8.6084717207989936E-2</v>
      </c>
      <c r="BR414" s="82">
        <f t="shared" si="747"/>
        <v>2.9181903600876857E-2</v>
      </c>
      <c r="BS414" s="82">
        <f t="shared" si="748"/>
        <v>0.11526662080886679</v>
      </c>
      <c r="BT414" s="82">
        <f t="shared" si="821"/>
        <v>0.23688803452052759</v>
      </c>
      <c r="BU414" s="82">
        <f t="shared" si="821"/>
        <v>6.5374170794034294E-3</v>
      </c>
      <c r="BV414" s="82">
        <f t="shared" si="821"/>
        <v>0.87227490974603239</v>
      </c>
      <c r="BW414" s="82">
        <f t="shared" si="821"/>
        <v>0.85103960462984896</v>
      </c>
      <c r="BX414" s="82">
        <f t="shared" si="822"/>
        <v>8.6225213684460317E-3</v>
      </c>
      <c r="BY414" s="82">
        <f t="shared" si="822"/>
        <v>3.7510279402840345E-4</v>
      </c>
      <c r="BZ414" s="82">
        <f t="shared" si="822"/>
        <v>3.5740402540250784E-3</v>
      </c>
      <c r="CA414" s="81">
        <f t="shared" si="749"/>
        <v>4.019828366375485</v>
      </c>
      <c r="CB414" s="81">
        <f t="shared" si="750"/>
        <v>3.9281629956942565E-2</v>
      </c>
      <c r="CC414" s="81">
        <f t="shared" si="751"/>
        <v>5.9191680544401493E-2</v>
      </c>
      <c r="CD414" s="81">
        <f t="shared" si="752"/>
        <v>8.6225213684460317E-3</v>
      </c>
      <c r="CE414" s="81">
        <f t="shared" si="753"/>
        <v>2.0559382232430826E-2</v>
      </c>
      <c r="CF414" s="81">
        <f t="shared" si="754"/>
        <v>3.2762667487779555E-2</v>
      </c>
      <c r="CG414" s="81">
        <f t="shared" si="755"/>
        <v>1.7870201270125392E-3</v>
      </c>
      <c r="CH414" s="81">
        <f t="shared" si="756"/>
        <v>0.7959305347826261</v>
      </c>
      <c r="CI414" s="81">
        <f t="shared" si="757"/>
        <v>0.15661620474196697</v>
      </c>
      <c r="CJ414" s="81">
        <f t="shared" si="758"/>
        <v>0.12244540791513082</v>
      </c>
      <c r="CK414" s="81">
        <f t="shared" si="759"/>
        <v>0.62227302190174938</v>
      </c>
      <c r="CL414" s="81">
        <f t="shared" si="760"/>
        <v>1.0162783307402621</v>
      </c>
      <c r="CM414" s="81">
        <f t="shared" si="761"/>
        <v>0.7959305347826261</v>
      </c>
      <c r="CN414" s="81"/>
      <c r="CO414" s="59">
        <f t="shared" si="762"/>
        <v>0.81530063015344989</v>
      </c>
      <c r="CP414" s="81">
        <f t="shared" si="763"/>
        <v>0.19760640456358503</v>
      </c>
      <c r="CQ414" s="81">
        <f t="shared" si="764"/>
        <v>0.21956178558002912</v>
      </c>
      <c r="CR414" s="82">
        <f t="shared" si="765"/>
        <v>0.60739075539237708</v>
      </c>
      <c r="CS414" s="82">
        <f t="shared" si="766"/>
        <v>0.3170978888912489</v>
      </c>
      <c r="CT414" s="82">
        <f t="shared" si="767"/>
        <v>0.13101647087438675</v>
      </c>
      <c r="CU414" s="59">
        <f t="shared" si="812"/>
        <v>0.89088164462263852</v>
      </c>
      <c r="CV414" s="59">
        <f t="shared" si="812"/>
        <v>8.6380867013525499E-4</v>
      </c>
      <c r="CW414" s="59">
        <f t="shared" si="812"/>
        <v>1.4750738027284943E-2</v>
      </c>
      <c r="CX414" s="59">
        <f t="shared" si="812"/>
        <v>0.25283103955104219</v>
      </c>
      <c r="CY414" s="59">
        <f t="shared" si="812"/>
        <v>6.3013215859030842E-3</v>
      </c>
      <c r="CZ414" s="59">
        <f t="shared" si="768"/>
        <v>0.63305743293536187</v>
      </c>
      <c r="DA414" s="59">
        <f t="shared" si="768"/>
        <v>9.6473802280419574E-3</v>
      </c>
      <c r="DB414" s="59">
        <f t="shared" si="768"/>
        <v>-1.6134523200637635E-5</v>
      </c>
      <c r="DC414" s="59">
        <f t="shared" si="768"/>
        <v>1.5924243067646184E-4</v>
      </c>
      <c r="DD414" s="59">
        <f t="shared" si="768"/>
        <v>1.0460650191910167E-3</v>
      </c>
      <c r="DE414" s="59">
        <f t="shared" si="769"/>
        <v>1.8095225385470746</v>
      </c>
      <c r="DF414" s="59"/>
      <c r="DG414" s="81">
        <f t="shared" si="823"/>
        <v>1.781763289245277</v>
      </c>
      <c r="DH414" s="81">
        <f t="shared" si="823"/>
        <v>1.72761734027051E-3</v>
      </c>
      <c r="DI414" s="81">
        <f t="shared" si="770"/>
        <v>4.4252214081854827E-2</v>
      </c>
      <c r="DJ414" s="81">
        <f t="shared" si="818"/>
        <v>0.25283103955104219</v>
      </c>
      <c r="DK414" s="81">
        <f t="shared" si="818"/>
        <v>6.3013215859030842E-3</v>
      </c>
      <c r="DL414" s="81">
        <f t="shared" si="818"/>
        <v>0.63305743293536187</v>
      </c>
      <c r="DM414" s="81">
        <f t="shared" si="816"/>
        <v>9.6473802280419574E-3</v>
      </c>
      <c r="DN414" s="81">
        <f t="shared" si="816"/>
        <v>-1.6134523200637635E-5</v>
      </c>
      <c r="DO414" s="81">
        <f t="shared" si="816"/>
        <v>1.5924243067646184E-4</v>
      </c>
      <c r="DP414" s="81">
        <f t="shared" si="771"/>
        <v>3.1381950575730504E-3</v>
      </c>
      <c r="DQ414" s="81">
        <f t="shared" si="772"/>
        <v>2.7328615979328004</v>
      </c>
      <c r="DR414" s="81">
        <f t="shared" si="773"/>
        <v>2.195500864199833</v>
      </c>
      <c r="DS414" s="59"/>
      <c r="DT414" s="82">
        <f t="shared" si="824"/>
        <v>1.9559314206687715</v>
      </c>
      <c r="DU414" s="82">
        <f t="shared" si="824"/>
        <v>1.8964926817852609E-3</v>
      </c>
      <c r="DV414" s="82">
        <f t="shared" si="774"/>
        <v>4.4068579331228541E-2</v>
      </c>
      <c r="DW414" s="82">
        <f t="shared" si="775"/>
        <v>2.0701936841750326E-2</v>
      </c>
      <c r="DX414" s="82">
        <f t="shared" si="776"/>
        <v>6.4770516172978868E-2</v>
      </c>
      <c r="DY414" s="82">
        <f t="shared" si="825"/>
        <v>0.55509076583085526</v>
      </c>
      <c r="DZ414" s="82">
        <f t="shared" si="825"/>
        <v>1.3834556987451284E-2</v>
      </c>
      <c r="EA414" s="82">
        <f t="shared" si="825"/>
        <v>1.3898781410977148</v>
      </c>
      <c r="EB414" s="82">
        <f t="shared" si="825"/>
        <v>2.11808316279305E-2</v>
      </c>
      <c r="EC414" s="82">
        <f t="shared" si="826"/>
        <v>-7.0846719260904368E-5</v>
      </c>
      <c r="ED414" s="82">
        <f t="shared" si="826"/>
        <v>6.9923378833490794E-4</v>
      </c>
      <c r="EE414" s="82">
        <f t="shared" si="826"/>
        <v>4.5932733072861845E-3</v>
      </c>
      <c r="EF414" s="81">
        <f t="shared" si="777"/>
        <v>4.0078043854438468</v>
      </c>
      <c r="EG414" s="81">
        <f t="shared" si="778"/>
        <v>1.49095370993606E-2</v>
      </c>
      <c r="EH414" s="81">
        <f t="shared" si="779"/>
        <v>2.3367563962528592E-2</v>
      </c>
      <c r="EI414" s="81">
        <f t="shared" si="780"/>
        <v>-7.0846719260904368E-5</v>
      </c>
      <c r="EJ414" s="81">
        <f t="shared" si="781"/>
        <v>1.8964926817852609E-3</v>
      </c>
      <c r="EK414" s="81">
        <f t="shared" si="782"/>
        <v>4.5932733072861845E-3</v>
      </c>
      <c r="EL414" s="81">
        <f t="shared" si="783"/>
        <v>1.6179510253725046E-2</v>
      </c>
      <c r="EM414" s="81">
        <f t="shared" si="784"/>
        <v>2.11808316279305E-2</v>
      </c>
      <c r="EN414" s="81">
        <f t="shared" si="785"/>
        <v>0.95977331467629023</v>
      </c>
      <c r="EO414" s="81">
        <f t="shared" si="786"/>
        <v>0.68101163544535415</v>
      </c>
      <c r="EP414" s="81">
        <f t="shared" si="787"/>
        <v>1.5028957949195173E-2</v>
      </c>
      <c r="EQ414" s="81">
        <f t="shared" si="788"/>
        <v>0.47953324348828641</v>
      </c>
      <c r="ER414" s="81">
        <f t="shared" si="789"/>
        <v>2.1181377539582925E-2</v>
      </c>
      <c r="ES414" s="81">
        <f t="shared" si="790"/>
        <v>0.27987803752342355</v>
      </c>
      <c r="ET414" s="81">
        <f t="shared" si="791"/>
        <v>0.48758477082837343</v>
      </c>
      <c r="EU414" s="81">
        <f t="shared" si="792"/>
        <v>1.0035525758277564</v>
      </c>
      <c r="EV414" s="59"/>
      <c r="EW414" s="59"/>
      <c r="EX414" s="59"/>
      <c r="EY414" s="59"/>
      <c r="EZ414" s="59">
        <f t="shared" si="793"/>
        <v>0.14821283033044619</v>
      </c>
      <c r="FA414" s="59">
        <f t="shared" si="794"/>
        <v>1066.9715652035484</v>
      </c>
      <c r="FB414" s="59"/>
      <c r="FC414" s="59">
        <f t="shared" si="795"/>
        <v>1284.9089858013356</v>
      </c>
      <c r="FD414" s="59">
        <f t="shared" si="796"/>
        <v>936.66298093000398</v>
      </c>
      <c r="FE414" s="59">
        <f t="shared" si="797"/>
        <v>1127.2326970359497</v>
      </c>
      <c r="FF414" s="59">
        <f t="shared" si="798"/>
        <v>717.26208218137788</v>
      </c>
      <c r="FG414" s="59">
        <f t="shared" si="799"/>
        <v>0.45786561945708437</v>
      </c>
      <c r="FH414" s="59">
        <f t="shared" si="800"/>
        <v>1620.072596960496</v>
      </c>
      <c r="FI414" s="59">
        <f t="shared" si="801"/>
        <v>936.07409773684856</v>
      </c>
      <c r="FJ414" s="59"/>
      <c r="FK414" s="59">
        <f t="shared" si="802"/>
        <v>1140.1983611884025</v>
      </c>
      <c r="FL414" s="59">
        <f t="shared" si="803"/>
        <v>561.09416929479391</v>
      </c>
      <c r="FM414" s="59"/>
      <c r="FN414" s="59">
        <f t="shared" si="804"/>
        <v>63.407519711174032</v>
      </c>
      <c r="FO414" s="59">
        <f t="shared" si="805"/>
        <v>46.546802039580228</v>
      </c>
      <c r="FP414" s="59"/>
      <c r="FQ414" s="59">
        <f t="shared" si="806"/>
        <v>26.23</v>
      </c>
      <c r="FR414" s="59">
        <f t="shared" si="807"/>
        <v>32.44</v>
      </c>
      <c r="FS414" s="59">
        <f t="shared" si="808"/>
        <v>28.6</v>
      </c>
      <c r="FT414" s="59">
        <f t="shared" si="809"/>
        <v>1346.9817870109523</v>
      </c>
      <c r="FU414" s="59">
        <f t="shared" si="810"/>
        <v>571.82116888902851</v>
      </c>
      <c r="FV414" s="59"/>
      <c r="FW414" s="59"/>
      <c r="FX414" s="59"/>
      <c r="FY414" s="59"/>
      <c r="FZ414" s="59"/>
      <c r="GA414" s="59"/>
      <c r="GB414" s="59"/>
      <c r="GC414" s="59"/>
      <c r="GD414" s="60"/>
    </row>
    <row r="415" spans="1:186">
      <c r="C415" s="24" t="s">
        <v>235</v>
      </c>
      <c r="D415" s="24" t="s">
        <v>214</v>
      </c>
      <c r="E415" s="24"/>
      <c r="F415" s="23">
        <v>52.073999999999998</v>
      </c>
      <c r="G415" s="23">
        <v>0.41</v>
      </c>
      <c r="H415" s="23">
        <v>2.661</v>
      </c>
      <c r="I415" s="23">
        <v>7.7069999999999999</v>
      </c>
      <c r="J415" s="23">
        <v>0.21</v>
      </c>
      <c r="K415" s="23">
        <v>15.92</v>
      </c>
      <c r="L415" s="23">
        <v>21.611000000000001</v>
      </c>
      <c r="M415" s="23">
        <v>0.121</v>
      </c>
      <c r="N415" s="23">
        <v>8.0000000000000002E-3</v>
      </c>
      <c r="O415" s="23">
        <v>0.123</v>
      </c>
      <c r="Q415" s="24">
        <v>53.606999999999999</v>
      </c>
      <c r="R415" s="24">
        <v>8.8999999999999996E-2</v>
      </c>
      <c r="S415" s="24">
        <v>1.5309999999999999</v>
      </c>
      <c r="T415" s="24">
        <v>18.288</v>
      </c>
      <c r="U415" s="24">
        <v>0.38800000000000001</v>
      </c>
      <c r="V415" s="24">
        <v>25.632999999999999</v>
      </c>
      <c r="W415" s="24">
        <v>0.432</v>
      </c>
      <c r="X415" s="24">
        <v>-1.0999999999999999E-2</v>
      </c>
      <c r="Y415" s="24">
        <v>-2E-3</v>
      </c>
      <c r="Z415" s="24">
        <v>9.8000000000000004E-2</v>
      </c>
      <c r="AB415" s="69">
        <f t="shared" si="813"/>
        <v>920.76747700809949</v>
      </c>
      <c r="AC415" s="69">
        <f t="shared" si="814"/>
        <v>14.460376168695369</v>
      </c>
      <c r="AD415" s="59"/>
      <c r="AE415" s="63">
        <f t="shared" si="732"/>
        <v>920.76747700809949</v>
      </c>
      <c r="AF415" s="63"/>
      <c r="AG415" s="63">
        <f t="shared" si="733"/>
        <v>992.36905039095802</v>
      </c>
      <c r="AH415" s="63">
        <f t="shared" si="734"/>
        <v>981.84277893045407</v>
      </c>
      <c r="AI415" s="63">
        <f t="shared" si="735"/>
        <v>14.460376168695369</v>
      </c>
      <c r="AJ415" s="63">
        <f t="shared" si="736"/>
        <v>-1.7044860157397839</v>
      </c>
      <c r="AK415" s="63">
        <f t="shared" si="737"/>
        <v>1090.6128202112202</v>
      </c>
      <c r="AL415" s="79">
        <f t="shared" si="738"/>
        <v>0.67854010249739516</v>
      </c>
      <c r="AM415" s="80"/>
      <c r="AN415" s="59">
        <f t="shared" si="739"/>
        <v>0.11336653484479711</v>
      </c>
      <c r="AO415" s="59"/>
      <c r="AP415" s="59">
        <f t="shared" si="811"/>
        <v>0.86668231135254969</v>
      </c>
      <c r="AQ415" s="59">
        <f t="shared" si="811"/>
        <v>5.1327761558761517E-3</v>
      </c>
      <c r="AR415" s="59">
        <f t="shared" si="811"/>
        <v>2.6098214023008798E-2</v>
      </c>
      <c r="AS415" s="59">
        <f t="shared" si="811"/>
        <v>0.10727051042223409</v>
      </c>
      <c r="AT415" s="59">
        <f t="shared" si="811"/>
        <v>2.9603524229074888E-3</v>
      </c>
      <c r="AU415" s="59">
        <f t="shared" si="740"/>
        <v>0.39499409493752541</v>
      </c>
      <c r="AV415" s="59">
        <f t="shared" si="740"/>
        <v>0.38537806674346531</v>
      </c>
      <c r="AW415" s="59">
        <f t="shared" si="740"/>
        <v>1.9522773072771539E-3</v>
      </c>
      <c r="AX415" s="59">
        <f t="shared" si="740"/>
        <v>8.4929296360779653E-5</v>
      </c>
      <c r="AY415" s="59">
        <f t="shared" si="740"/>
        <v>8.0922010918550356E-4</v>
      </c>
      <c r="AZ415" s="59">
        <f t="shared" si="741"/>
        <v>1.7913627527703906</v>
      </c>
      <c r="BA415" s="59"/>
      <c r="BB415" s="81">
        <f t="shared" si="819"/>
        <v>1.7333646227050994</v>
      </c>
      <c r="BC415" s="81">
        <f t="shared" si="819"/>
        <v>1.0265552311752303E-2</v>
      </c>
      <c r="BD415" s="81">
        <f t="shared" si="742"/>
        <v>7.8294642069026393E-2</v>
      </c>
      <c r="BE415" s="81">
        <f t="shared" si="817"/>
        <v>0.10727051042223409</v>
      </c>
      <c r="BF415" s="81">
        <f t="shared" si="817"/>
        <v>2.9603524229074888E-3</v>
      </c>
      <c r="BG415" s="81">
        <f t="shared" si="817"/>
        <v>0.39499409493752541</v>
      </c>
      <c r="BH415" s="81">
        <f t="shared" si="815"/>
        <v>0.38537806674346531</v>
      </c>
      <c r="BI415" s="81">
        <f t="shared" si="815"/>
        <v>1.9522773072771539E-3</v>
      </c>
      <c r="BJ415" s="81">
        <f t="shared" si="815"/>
        <v>8.4929296360779653E-5</v>
      </c>
      <c r="BK415" s="81">
        <f t="shared" si="743"/>
        <v>2.4276603275565104E-3</v>
      </c>
      <c r="BL415" s="81">
        <f t="shared" si="744"/>
        <v>2.7169927085432053</v>
      </c>
      <c r="BM415" s="81">
        <f t="shared" si="745"/>
        <v>2.208323924143718</v>
      </c>
      <c r="BN415" s="59"/>
      <c r="BO415" s="82">
        <f t="shared" si="820"/>
        <v>1.9139152827920101</v>
      </c>
      <c r="BP415" s="82">
        <f t="shared" si="820"/>
        <v>1.1334832382295731E-2</v>
      </c>
      <c r="BQ415" s="82">
        <f t="shared" si="746"/>
        <v>8.6084717207989936E-2</v>
      </c>
      <c r="BR415" s="82">
        <f t="shared" si="747"/>
        <v>2.9181903600876857E-2</v>
      </c>
      <c r="BS415" s="82">
        <f t="shared" si="748"/>
        <v>0.11526662080886679</v>
      </c>
      <c r="BT415" s="82">
        <f t="shared" si="821"/>
        <v>0.23688803452052759</v>
      </c>
      <c r="BU415" s="82">
        <f t="shared" si="821"/>
        <v>6.5374170794034294E-3</v>
      </c>
      <c r="BV415" s="82">
        <f t="shared" si="821"/>
        <v>0.87227490974603239</v>
      </c>
      <c r="BW415" s="82">
        <f t="shared" si="821"/>
        <v>0.85103960462984896</v>
      </c>
      <c r="BX415" s="82">
        <f t="shared" si="822"/>
        <v>8.6225213684460317E-3</v>
      </c>
      <c r="BY415" s="82">
        <f t="shared" si="822"/>
        <v>3.7510279402840345E-4</v>
      </c>
      <c r="BZ415" s="82">
        <f t="shared" si="822"/>
        <v>3.5740402540250784E-3</v>
      </c>
      <c r="CA415" s="81">
        <f t="shared" si="749"/>
        <v>4.019828366375485</v>
      </c>
      <c r="CB415" s="81">
        <f t="shared" si="750"/>
        <v>3.9281629956942565E-2</v>
      </c>
      <c r="CC415" s="81">
        <f t="shared" si="751"/>
        <v>5.9191680544401493E-2</v>
      </c>
      <c r="CD415" s="81">
        <f t="shared" si="752"/>
        <v>8.6225213684460317E-3</v>
      </c>
      <c r="CE415" s="81">
        <f t="shared" si="753"/>
        <v>2.0559382232430826E-2</v>
      </c>
      <c r="CF415" s="81">
        <f t="shared" si="754"/>
        <v>3.2762667487779555E-2</v>
      </c>
      <c r="CG415" s="81">
        <f t="shared" si="755"/>
        <v>1.7870201270125392E-3</v>
      </c>
      <c r="CH415" s="81">
        <f t="shared" si="756"/>
        <v>0.7959305347826261</v>
      </c>
      <c r="CI415" s="81">
        <f t="shared" si="757"/>
        <v>0.15661620474196697</v>
      </c>
      <c r="CJ415" s="81">
        <f t="shared" si="758"/>
        <v>0.12244540791513082</v>
      </c>
      <c r="CK415" s="81">
        <f t="shared" si="759"/>
        <v>0.62227302190174938</v>
      </c>
      <c r="CL415" s="81">
        <f t="shared" si="760"/>
        <v>1.0162783307402621</v>
      </c>
      <c r="CM415" s="81">
        <f t="shared" si="761"/>
        <v>0.7959305347826261</v>
      </c>
      <c r="CN415" s="81"/>
      <c r="CO415" s="59">
        <f t="shared" si="762"/>
        <v>0.81530063015344989</v>
      </c>
      <c r="CP415" s="81">
        <f t="shared" si="763"/>
        <v>0.19760640456358503</v>
      </c>
      <c r="CQ415" s="81">
        <f t="shared" si="764"/>
        <v>0.21956178558002912</v>
      </c>
      <c r="CR415" s="82">
        <f t="shared" si="765"/>
        <v>0.60739075539237708</v>
      </c>
      <c r="CS415" s="82">
        <f t="shared" si="766"/>
        <v>0.3170978888912489</v>
      </c>
      <c r="CT415" s="82">
        <f t="shared" si="767"/>
        <v>0.13101647087438675</v>
      </c>
      <c r="CU415" s="59">
        <f t="shared" si="812"/>
        <v>0.8921964639681248</v>
      </c>
      <c r="CV415" s="59">
        <f t="shared" si="812"/>
        <v>1.1141879948121404E-3</v>
      </c>
      <c r="CW415" s="59">
        <f t="shared" si="812"/>
        <v>1.50155451594237E-2</v>
      </c>
      <c r="CX415" s="59">
        <f t="shared" si="812"/>
        <v>0.25454302512025656</v>
      </c>
      <c r="CY415" s="59">
        <f t="shared" si="812"/>
        <v>5.469603524229075E-3</v>
      </c>
      <c r="CZ415" s="59">
        <f t="shared" si="768"/>
        <v>0.63598515298577818</v>
      </c>
      <c r="DA415" s="59">
        <f t="shared" si="768"/>
        <v>7.7036381857932077E-3</v>
      </c>
      <c r="DB415" s="59">
        <f t="shared" si="768"/>
        <v>-1.7747975520701398E-4</v>
      </c>
      <c r="DC415" s="59">
        <f t="shared" si="768"/>
        <v>-2.1232324090194913E-5</v>
      </c>
      <c r="DD415" s="59">
        <f t="shared" si="768"/>
        <v>6.4474447723723047E-4</v>
      </c>
      <c r="DE415" s="59">
        <f t="shared" si="769"/>
        <v>1.8124736493363576</v>
      </c>
      <c r="DF415" s="59"/>
      <c r="DG415" s="81">
        <f t="shared" si="823"/>
        <v>1.7843929279362496</v>
      </c>
      <c r="DH415" s="81">
        <f t="shared" si="823"/>
        <v>2.2283759896242808E-3</v>
      </c>
      <c r="DI415" s="81">
        <f t="shared" si="770"/>
        <v>4.5046635478271098E-2</v>
      </c>
      <c r="DJ415" s="81">
        <f t="shared" si="818"/>
        <v>0.25454302512025656</v>
      </c>
      <c r="DK415" s="81">
        <f t="shared" si="818"/>
        <v>5.469603524229075E-3</v>
      </c>
      <c r="DL415" s="81">
        <f t="shared" si="818"/>
        <v>0.63598515298577818</v>
      </c>
      <c r="DM415" s="81">
        <f t="shared" si="816"/>
        <v>7.7036381857932077E-3</v>
      </c>
      <c r="DN415" s="81">
        <f t="shared" si="816"/>
        <v>-1.7747975520701398E-4</v>
      </c>
      <c r="DO415" s="81">
        <f t="shared" si="816"/>
        <v>-2.1232324090194913E-5</v>
      </c>
      <c r="DP415" s="81">
        <f t="shared" si="771"/>
        <v>1.9342334317116914E-3</v>
      </c>
      <c r="DQ415" s="81">
        <f t="shared" si="772"/>
        <v>2.7371048805726166</v>
      </c>
      <c r="DR415" s="81">
        <f t="shared" si="773"/>
        <v>2.1920972201637992</v>
      </c>
      <c r="DS415" s="59"/>
      <c r="DT415" s="82">
        <f t="shared" si="824"/>
        <v>1.9557813885044975</v>
      </c>
      <c r="DU415" s="82">
        <f t="shared" si="824"/>
        <v>2.4424084061675706E-3</v>
      </c>
      <c r="DV415" s="82">
        <f t="shared" si="774"/>
        <v>4.4218611495502547E-2</v>
      </c>
      <c r="DW415" s="82">
        <f t="shared" si="775"/>
        <v>2.1612458110930821E-2</v>
      </c>
      <c r="DX415" s="82">
        <f t="shared" si="776"/>
        <v>6.5831069606433368E-2</v>
      </c>
      <c r="DY415" s="82">
        <f t="shared" si="825"/>
        <v>0.55798305777819845</v>
      </c>
      <c r="DZ415" s="82">
        <f t="shared" si="825"/>
        <v>1.1989902680860675E-2</v>
      </c>
      <c r="EA415" s="82">
        <f t="shared" si="825"/>
        <v>1.3941412859255728</v>
      </c>
      <c r="EB415" s="82">
        <f t="shared" si="825"/>
        <v>1.6887123852224982E-2</v>
      </c>
      <c r="EC415" s="82">
        <f t="shared" si="826"/>
        <v>-7.7810575604929377E-4</v>
      </c>
      <c r="ED415" s="82">
        <f t="shared" si="826"/>
        <v>-9.3086637231466266E-5</v>
      </c>
      <c r="EE415" s="82">
        <f t="shared" si="826"/>
        <v>2.8266851525353895E-3</v>
      </c>
      <c r="EF415" s="81">
        <f t="shared" si="777"/>
        <v>4.0070117295132093</v>
      </c>
      <c r="EG415" s="81">
        <f t="shared" si="778"/>
        <v>1.4116545663651902E-2</v>
      </c>
      <c r="EH415" s="81">
        <f t="shared" si="779"/>
        <v>2.0998379799785027E-2</v>
      </c>
      <c r="EI415" s="81">
        <f t="shared" si="780"/>
        <v>-7.7810575604929377E-4</v>
      </c>
      <c r="EJ415" s="81">
        <f t="shared" si="781"/>
        <v>2.4424084061675706E-3</v>
      </c>
      <c r="EK415" s="81">
        <f t="shared" si="782"/>
        <v>2.8266851525353895E-3</v>
      </c>
      <c r="EL415" s="81">
        <f t="shared" si="783"/>
        <v>1.9563878714444725E-2</v>
      </c>
      <c r="EM415" s="81">
        <f t="shared" si="784"/>
        <v>1.6887123852224982E-2</v>
      </c>
      <c r="EN415" s="81">
        <f t="shared" si="785"/>
        <v>0.96261041770589728</v>
      </c>
      <c r="EO415" s="81">
        <f t="shared" si="786"/>
        <v>0.6832672427564308</v>
      </c>
      <c r="EP415" s="81">
        <f t="shared" si="787"/>
        <v>1.1986592229174699E-2</v>
      </c>
      <c r="EQ415" s="81">
        <f t="shared" si="788"/>
        <v>0.48249343562160668</v>
      </c>
      <c r="ER415" s="81">
        <f t="shared" si="789"/>
        <v>1.6936191049646616E-2</v>
      </c>
      <c r="ES415" s="81">
        <f t="shared" si="790"/>
        <v>0.28063174599428919</v>
      </c>
      <c r="ET415" s="81">
        <f t="shared" si="791"/>
        <v>0.48861006949327646</v>
      </c>
      <c r="EU415" s="81">
        <f t="shared" si="792"/>
        <v>1.0035524080752207</v>
      </c>
      <c r="EV415" s="59"/>
      <c r="EW415" s="59"/>
      <c r="EX415" s="59"/>
      <c r="EY415" s="59"/>
      <c r="EZ415" s="59">
        <f t="shared" si="793"/>
        <v>0.14764643036047539</v>
      </c>
      <c r="FA415" s="59">
        <f t="shared" si="794"/>
        <v>1065.8691047011373</v>
      </c>
      <c r="FB415" s="59"/>
      <c r="FC415" s="59">
        <f t="shared" si="795"/>
        <v>1283.3115238840121</v>
      </c>
      <c r="FD415" s="59">
        <f t="shared" si="796"/>
        <v>935.27572084248823</v>
      </c>
      <c r="FE415" s="59">
        <f t="shared" si="797"/>
        <v>1079.5550512000798</v>
      </c>
      <c r="FF415" s="59">
        <f t="shared" si="798"/>
        <v>687.2106504671317</v>
      </c>
      <c r="FG415" s="59">
        <f t="shared" si="799"/>
        <v>0.4550565238201903</v>
      </c>
      <c r="FH415" s="59">
        <f t="shared" si="800"/>
        <v>1615.5816285236829</v>
      </c>
      <c r="FI415" s="59">
        <f t="shared" si="801"/>
        <v>891.36679767111161</v>
      </c>
      <c r="FJ415" s="59"/>
      <c r="FK415" s="59">
        <f t="shared" si="802"/>
        <v>1138.1882384437176</v>
      </c>
      <c r="FL415" s="59">
        <f t="shared" si="803"/>
        <v>568.75377952144947</v>
      </c>
      <c r="FM415" s="59"/>
      <c r="FN415" s="59">
        <f t="shared" si="804"/>
        <v>84.248959435153452</v>
      </c>
      <c r="FO415" s="59">
        <f t="shared" si="805"/>
        <v>59.40198070413345</v>
      </c>
      <c r="FP415" s="59"/>
      <c r="FQ415" s="59">
        <f t="shared" si="806"/>
        <v>26.23</v>
      </c>
      <c r="FR415" s="59">
        <f t="shared" si="807"/>
        <v>32.44</v>
      </c>
      <c r="FS415" s="59">
        <f t="shared" si="808"/>
        <v>28.6</v>
      </c>
      <c r="FT415" s="59">
        <f t="shared" si="809"/>
        <v>1338.5358782118728</v>
      </c>
      <c r="FU415" s="59">
        <f t="shared" si="810"/>
        <v>542.45343953685551</v>
      </c>
      <c r="FV415" s="59"/>
      <c r="FW415" s="59"/>
      <c r="FX415" s="59"/>
      <c r="FY415" s="59"/>
      <c r="FZ415" s="59"/>
      <c r="GA415" s="59"/>
      <c r="GB415" s="59"/>
      <c r="GC415" s="59"/>
      <c r="GD415" s="60"/>
    </row>
    <row r="416" spans="1:186">
      <c r="C416" s="24" t="s">
        <v>236</v>
      </c>
      <c r="D416" s="24" t="s">
        <v>214</v>
      </c>
      <c r="E416" s="24"/>
      <c r="F416" s="23">
        <v>52.073999999999998</v>
      </c>
      <c r="G416" s="23">
        <v>0.41</v>
      </c>
      <c r="H416" s="23">
        <v>2.661</v>
      </c>
      <c r="I416" s="23">
        <v>7.7069999999999999</v>
      </c>
      <c r="J416" s="23">
        <v>0.21</v>
      </c>
      <c r="K416" s="23">
        <v>15.92</v>
      </c>
      <c r="L416" s="23">
        <v>21.611000000000001</v>
      </c>
      <c r="M416" s="23">
        <v>0.121</v>
      </c>
      <c r="N416" s="23">
        <v>8.0000000000000002E-3</v>
      </c>
      <c r="O416" s="23">
        <v>0.123</v>
      </c>
      <c r="Q416" s="24">
        <v>53.988999999999997</v>
      </c>
      <c r="R416" s="24">
        <v>0.12</v>
      </c>
      <c r="S416" s="24">
        <v>1.407</v>
      </c>
      <c r="T416" s="24">
        <v>18.056000000000001</v>
      </c>
      <c r="U416" s="24">
        <v>0.44700000000000001</v>
      </c>
      <c r="V416" s="24">
        <v>25.733000000000001</v>
      </c>
      <c r="W416" s="24">
        <v>0.61899999999999999</v>
      </c>
      <c r="X416" s="24">
        <v>-7.0000000000000001E-3</v>
      </c>
      <c r="Y416" s="24">
        <v>1.0999999999999999E-2</v>
      </c>
      <c r="Z416" s="24">
        <v>8.5000000000000006E-2</v>
      </c>
      <c r="AB416" s="69">
        <f t="shared" si="813"/>
        <v>914.95574420231662</v>
      </c>
      <c r="AC416" s="69">
        <f t="shared" si="814"/>
        <v>10.618980171051756</v>
      </c>
      <c r="AD416" s="59"/>
      <c r="AE416" s="63">
        <f t="shared" si="732"/>
        <v>914.95574420231662</v>
      </c>
      <c r="AF416" s="63"/>
      <c r="AG416" s="63">
        <f t="shared" si="733"/>
        <v>973.94644291093005</v>
      </c>
      <c r="AH416" s="63">
        <f t="shared" si="734"/>
        <v>965.22299442134522</v>
      </c>
      <c r="AI416" s="63">
        <f t="shared" si="735"/>
        <v>10.618980171051756</v>
      </c>
      <c r="AJ416" s="63">
        <f t="shared" si="736"/>
        <v>0.90185887777763796</v>
      </c>
      <c r="AK416" s="63">
        <f t="shared" si="737"/>
        <v>1052.5920995387364</v>
      </c>
      <c r="AL416" s="79">
        <f t="shared" si="738"/>
        <v>0.6899397540148684</v>
      </c>
      <c r="AM416" s="80"/>
      <c r="AN416" s="59">
        <f t="shared" si="739"/>
        <v>0.1616594810690562</v>
      </c>
      <c r="AO416" s="59"/>
      <c r="AP416" s="59">
        <f t="shared" si="811"/>
        <v>0.86668231135254969</v>
      </c>
      <c r="AQ416" s="59">
        <f t="shared" si="811"/>
        <v>5.1327761558761517E-3</v>
      </c>
      <c r="AR416" s="59">
        <f t="shared" si="811"/>
        <v>2.6098214023008798E-2</v>
      </c>
      <c r="AS416" s="59">
        <f t="shared" si="811"/>
        <v>0.10727051042223409</v>
      </c>
      <c r="AT416" s="59">
        <f t="shared" si="811"/>
        <v>2.9603524229074888E-3</v>
      </c>
      <c r="AU416" s="59">
        <f t="shared" si="740"/>
        <v>0.39499409493752541</v>
      </c>
      <c r="AV416" s="59">
        <f t="shared" si="740"/>
        <v>0.38537806674346531</v>
      </c>
      <c r="AW416" s="59">
        <f t="shared" si="740"/>
        <v>1.9522773072771539E-3</v>
      </c>
      <c r="AX416" s="59">
        <f t="shared" si="740"/>
        <v>8.4929296360779653E-5</v>
      </c>
      <c r="AY416" s="59">
        <f t="shared" si="740"/>
        <v>8.0922010918550356E-4</v>
      </c>
      <c r="AZ416" s="59">
        <f t="shared" si="741"/>
        <v>1.7913627527703906</v>
      </c>
      <c r="BA416" s="59"/>
      <c r="BB416" s="81">
        <f t="shared" si="819"/>
        <v>1.7333646227050994</v>
      </c>
      <c r="BC416" s="81">
        <f t="shared" si="819"/>
        <v>1.0265552311752303E-2</v>
      </c>
      <c r="BD416" s="81">
        <f t="shared" si="742"/>
        <v>7.8294642069026393E-2</v>
      </c>
      <c r="BE416" s="81">
        <f t="shared" si="817"/>
        <v>0.10727051042223409</v>
      </c>
      <c r="BF416" s="81">
        <f t="shared" si="817"/>
        <v>2.9603524229074888E-3</v>
      </c>
      <c r="BG416" s="81">
        <f t="shared" si="817"/>
        <v>0.39499409493752541</v>
      </c>
      <c r="BH416" s="81">
        <f t="shared" si="815"/>
        <v>0.38537806674346531</v>
      </c>
      <c r="BI416" s="81">
        <f t="shared" si="815"/>
        <v>1.9522773072771539E-3</v>
      </c>
      <c r="BJ416" s="81">
        <f t="shared" si="815"/>
        <v>8.4929296360779653E-5</v>
      </c>
      <c r="BK416" s="81">
        <f t="shared" si="743"/>
        <v>2.4276603275565104E-3</v>
      </c>
      <c r="BL416" s="81">
        <f t="shared" si="744"/>
        <v>2.7169927085432053</v>
      </c>
      <c r="BM416" s="81">
        <f t="shared" si="745"/>
        <v>2.208323924143718</v>
      </c>
      <c r="BN416" s="59"/>
      <c r="BO416" s="82">
        <f t="shared" si="820"/>
        <v>1.9139152827920101</v>
      </c>
      <c r="BP416" s="82">
        <f t="shared" si="820"/>
        <v>1.1334832382295731E-2</v>
      </c>
      <c r="BQ416" s="82">
        <f t="shared" si="746"/>
        <v>8.6084717207989936E-2</v>
      </c>
      <c r="BR416" s="82">
        <f t="shared" si="747"/>
        <v>2.9181903600876857E-2</v>
      </c>
      <c r="BS416" s="82">
        <f t="shared" si="748"/>
        <v>0.11526662080886679</v>
      </c>
      <c r="BT416" s="82">
        <f t="shared" si="821"/>
        <v>0.23688803452052759</v>
      </c>
      <c r="BU416" s="82">
        <f t="shared" si="821"/>
        <v>6.5374170794034294E-3</v>
      </c>
      <c r="BV416" s="82">
        <f t="shared" si="821"/>
        <v>0.87227490974603239</v>
      </c>
      <c r="BW416" s="82">
        <f t="shared" si="821"/>
        <v>0.85103960462984896</v>
      </c>
      <c r="BX416" s="82">
        <f t="shared" si="822"/>
        <v>8.6225213684460317E-3</v>
      </c>
      <c r="BY416" s="82">
        <f t="shared" si="822"/>
        <v>3.7510279402840345E-4</v>
      </c>
      <c r="BZ416" s="82">
        <f t="shared" si="822"/>
        <v>3.5740402540250784E-3</v>
      </c>
      <c r="CA416" s="81">
        <f t="shared" si="749"/>
        <v>4.019828366375485</v>
      </c>
      <c r="CB416" s="81">
        <f t="shared" si="750"/>
        <v>3.9281629956942565E-2</v>
      </c>
      <c r="CC416" s="81">
        <f t="shared" si="751"/>
        <v>5.9191680544401493E-2</v>
      </c>
      <c r="CD416" s="81">
        <f t="shared" si="752"/>
        <v>8.6225213684460317E-3</v>
      </c>
      <c r="CE416" s="81">
        <f t="shared" si="753"/>
        <v>2.0559382232430826E-2</v>
      </c>
      <c r="CF416" s="81">
        <f t="shared" si="754"/>
        <v>3.2762667487779555E-2</v>
      </c>
      <c r="CG416" s="81">
        <f t="shared" si="755"/>
        <v>1.7870201270125392E-3</v>
      </c>
      <c r="CH416" s="81">
        <f t="shared" si="756"/>
        <v>0.7959305347826261</v>
      </c>
      <c r="CI416" s="81">
        <f t="shared" si="757"/>
        <v>0.15661620474196697</v>
      </c>
      <c r="CJ416" s="81">
        <f t="shared" si="758"/>
        <v>0.12244540791513082</v>
      </c>
      <c r="CK416" s="81">
        <f t="shared" si="759"/>
        <v>0.62227302190174938</v>
      </c>
      <c r="CL416" s="81">
        <f t="shared" si="760"/>
        <v>1.0162783307402621</v>
      </c>
      <c r="CM416" s="81">
        <f t="shared" si="761"/>
        <v>0.7959305347826261</v>
      </c>
      <c r="CN416" s="81"/>
      <c r="CO416" s="59">
        <f t="shared" si="762"/>
        <v>0.81530063015344989</v>
      </c>
      <c r="CP416" s="81">
        <f t="shared" si="763"/>
        <v>0.19760640456358503</v>
      </c>
      <c r="CQ416" s="81">
        <f t="shared" si="764"/>
        <v>0.21956178558002912</v>
      </c>
      <c r="CR416" s="82">
        <f t="shared" si="765"/>
        <v>0.60739075539237708</v>
      </c>
      <c r="CS416" s="82">
        <f t="shared" si="766"/>
        <v>0.3170978888912489</v>
      </c>
      <c r="CT416" s="82">
        <f t="shared" si="767"/>
        <v>0.13101647087438675</v>
      </c>
      <c r="CU416" s="59">
        <f t="shared" si="812"/>
        <v>0.89855419801845071</v>
      </c>
      <c r="CV416" s="59">
        <f t="shared" si="812"/>
        <v>1.5022759480613128E-3</v>
      </c>
      <c r="CW416" s="59">
        <f t="shared" si="812"/>
        <v>1.379939388589755E-2</v>
      </c>
      <c r="CX416" s="59">
        <f t="shared" si="812"/>
        <v>0.25131391412791731</v>
      </c>
      <c r="CY416" s="59">
        <f t="shared" si="812"/>
        <v>6.3013215859030842E-3</v>
      </c>
      <c r="CZ416" s="59">
        <f t="shared" si="768"/>
        <v>0.63846627167257175</v>
      </c>
      <c r="DA416" s="59">
        <f t="shared" si="768"/>
        <v>1.1038314900476841E-2</v>
      </c>
      <c r="DB416" s="59">
        <f t="shared" si="768"/>
        <v>-1.1294166240446345E-4</v>
      </c>
      <c r="DC416" s="59">
        <f t="shared" si="768"/>
        <v>1.1677778249607202E-4</v>
      </c>
      <c r="DD416" s="59">
        <f t="shared" si="768"/>
        <v>5.592171486241285E-4</v>
      </c>
      <c r="DE416" s="59">
        <f t="shared" si="769"/>
        <v>1.8215387434079944</v>
      </c>
      <c r="DF416" s="59"/>
      <c r="DG416" s="81">
        <f t="shared" si="823"/>
        <v>1.7971083960369014</v>
      </c>
      <c r="DH416" s="81">
        <f t="shared" si="823"/>
        <v>3.0045518961226256E-3</v>
      </c>
      <c r="DI416" s="81">
        <f t="shared" si="770"/>
        <v>4.139818165769265E-2</v>
      </c>
      <c r="DJ416" s="81">
        <f t="shared" si="818"/>
        <v>0.25131391412791731</v>
      </c>
      <c r="DK416" s="81">
        <f t="shared" si="818"/>
        <v>6.3013215859030842E-3</v>
      </c>
      <c r="DL416" s="81">
        <f t="shared" si="818"/>
        <v>0.63846627167257175</v>
      </c>
      <c r="DM416" s="81">
        <f t="shared" si="816"/>
        <v>1.1038314900476841E-2</v>
      </c>
      <c r="DN416" s="81">
        <f t="shared" si="816"/>
        <v>-1.1294166240446345E-4</v>
      </c>
      <c r="DO416" s="81">
        <f t="shared" si="816"/>
        <v>1.1677778249607202E-4</v>
      </c>
      <c r="DP416" s="81">
        <f t="shared" si="771"/>
        <v>1.6776514458723855E-3</v>
      </c>
      <c r="DQ416" s="81">
        <f t="shared" si="772"/>
        <v>2.7503124394435492</v>
      </c>
      <c r="DR416" s="81">
        <f t="shared" si="773"/>
        <v>2.1815703241388591</v>
      </c>
      <c r="DS416" s="59"/>
      <c r="DT416" s="82">
        <f t="shared" si="824"/>
        <v>1.9602591730274441</v>
      </c>
      <c r="DU416" s="82">
        <f t="shared" si="824"/>
        <v>3.2773206269581302E-3</v>
      </c>
      <c r="DV416" s="82">
        <f t="shared" si="774"/>
        <v>3.9740826972555876E-2</v>
      </c>
      <c r="DW416" s="82">
        <f t="shared" si="775"/>
        <v>2.046786941259874E-2</v>
      </c>
      <c r="DX416" s="82">
        <f t="shared" si="776"/>
        <v>6.0208696385154616E-2</v>
      </c>
      <c r="DY416" s="82">
        <f t="shared" si="825"/>
        <v>0.54825897710464599</v>
      </c>
      <c r="DZ416" s="82">
        <f t="shared" si="825"/>
        <v>1.374677617466178E-2</v>
      </c>
      <c r="EA416" s="82">
        <f t="shared" si="825"/>
        <v>1.3928590712444613</v>
      </c>
      <c r="EB416" s="82">
        <f t="shared" si="825"/>
        <v>2.408086021538006E-2</v>
      </c>
      <c r="EC416" s="82">
        <f t="shared" si="826"/>
        <v>-4.927803581209738E-4</v>
      </c>
      <c r="ED416" s="82">
        <f t="shared" si="826"/>
        <v>5.09517889624346E-4</v>
      </c>
      <c r="EE416" s="82">
        <f t="shared" si="826"/>
        <v>2.4399430723758969E-3</v>
      </c>
      <c r="EF416" s="81">
        <f t="shared" si="777"/>
        <v>4.0051475553825862</v>
      </c>
      <c r="EG416" s="81">
        <f t="shared" si="778"/>
        <v>9.7855928755440046E-3</v>
      </c>
      <c r="EH416" s="81">
        <f t="shared" si="779"/>
        <v>1.5422818694412754E-2</v>
      </c>
      <c r="EI416" s="81">
        <f t="shared" si="780"/>
        <v>-4.927803581209738E-4</v>
      </c>
      <c r="EJ416" s="81">
        <f t="shared" si="781"/>
        <v>3.2773206269581302E-3</v>
      </c>
      <c r="EK416" s="81">
        <f t="shared" si="782"/>
        <v>2.4399430723758969E-3</v>
      </c>
      <c r="EL416" s="81">
        <f t="shared" si="783"/>
        <v>1.8520706698343818E-2</v>
      </c>
      <c r="EM416" s="81">
        <f t="shared" si="784"/>
        <v>2.408086021538006E-2</v>
      </c>
      <c r="EN416" s="81">
        <f t="shared" si="785"/>
        <v>0.95449296849154353</v>
      </c>
      <c r="EO416" s="81">
        <f t="shared" si="786"/>
        <v>0.68008497207799401</v>
      </c>
      <c r="EP416" s="81">
        <f t="shared" si="787"/>
        <v>1.7157833203394542E-2</v>
      </c>
      <c r="EQ416" s="81">
        <f t="shared" si="788"/>
        <v>0.48277260894041829</v>
      </c>
      <c r="ER416" s="81">
        <f t="shared" si="789"/>
        <v>2.4008807772069405E-2</v>
      </c>
      <c r="ES416" s="81">
        <f t="shared" si="790"/>
        <v>0.2788092659567864</v>
      </c>
      <c r="ET416" s="81">
        <f t="shared" si="791"/>
        <v>0.49100411106786962</v>
      </c>
      <c r="EU416" s="81">
        <f t="shared" si="792"/>
        <v>1.0023190187464806</v>
      </c>
      <c r="EV416" s="59"/>
      <c r="EW416" s="59"/>
      <c r="EX416" s="59"/>
      <c r="EY416" s="59"/>
      <c r="EZ416" s="59">
        <f t="shared" si="793"/>
        <v>0.14830366881401955</v>
      </c>
      <c r="FA416" s="59">
        <f t="shared" si="794"/>
        <v>1067.1479842538299</v>
      </c>
      <c r="FB416" s="59"/>
      <c r="FC416" s="59">
        <f t="shared" si="795"/>
        <v>1288.2736634738562</v>
      </c>
      <c r="FD416" s="59">
        <f t="shared" si="796"/>
        <v>937.16416601814842</v>
      </c>
      <c r="FE416" s="59">
        <f t="shared" si="797"/>
        <v>1150.0213346136054</v>
      </c>
      <c r="FF416" s="59">
        <f t="shared" si="798"/>
        <v>736.7075110949279</v>
      </c>
      <c r="FG416" s="59">
        <f t="shared" si="799"/>
        <v>0.45479337790501384</v>
      </c>
      <c r="FH416" s="59">
        <f t="shared" si="800"/>
        <v>1615.1606068108731</v>
      </c>
      <c r="FI416" s="59">
        <f t="shared" si="801"/>
        <v>962.65196441957539</v>
      </c>
      <c r="FJ416" s="59"/>
      <c r="FK416" s="59">
        <f t="shared" si="802"/>
        <v>1140.0274065368335</v>
      </c>
      <c r="FL416" s="59">
        <f t="shared" si="803"/>
        <v>558.53661425255734</v>
      </c>
      <c r="FM416" s="59"/>
      <c r="FN416" s="59">
        <f t="shared" si="804"/>
        <v>53.385575491743332</v>
      </c>
      <c r="FO416" s="59">
        <f t="shared" si="805"/>
        <v>40.075078343134024</v>
      </c>
      <c r="FP416" s="59"/>
      <c r="FQ416" s="59">
        <f t="shared" si="806"/>
        <v>26.23</v>
      </c>
      <c r="FR416" s="59">
        <f t="shared" si="807"/>
        <v>32.44</v>
      </c>
      <c r="FS416" s="59">
        <f t="shared" si="808"/>
        <v>28.6</v>
      </c>
      <c r="FT416" s="59">
        <f t="shared" si="809"/>
        <v>1336.8066475449391</v>
      </c>
      <c r="FU416" s="59">
        <f t="shared" si="810"/>
        <v>592.08854648583076</v>
      </c>
      <c r="FV416" s="59"/>
      <c r="FW416" s="59"/>
      <c r="FX416" s="59"/>
      <c r="FY416" s="59"/>
      <c r="FZ416" s="59"/>
      <c r="GA416" s="59"/>
      <c r="GB416" s="59"/>
      <c r="GC416" s="59"/>
      <c r="GD416" s="60"/>
    </row>
    <row r="417" spans="1:186">
      <c r="C417" s="24" t="s">
        <v>237</v>
      </c>
      <c r="D417" s="24" t="s">
        <v>238</v>
      </c>
      <c r="E417" s="24"/>
      <c r="F417" s="23">
        <v>52.073999999999998</v>
      </c>
      <c r="G417" s="23">
        <v>0.41</v>
      </c>
      <c r="H417" s="23">
        <v>2.661</v>
      </c>
      <c r="I417" s="23">
        <v>7.7069999999999999</v>
      </c>
      <c r="J417" s="23">
        <v>0.21</v>
      </c>
      <c r="K417" s="23">
        <v>15.92</v>
      </c>
      <c r="L417" s="23">
        <v>21.611000000000001</v>
      </c>
      <c r="M417" s="23">
        <v>0.121</v>
      </c>
      <c r="N417" s="23">
        <v>8.0000000000000002E-3</v>
      </c>
      <c r="O417" s="23">
        <v>0.123</v>
      </c>
      <c r="Q417" s="24">
        <v>53.747</v>
      </c>
      <c r="R417" s="24">
        <v>4.4999999999999998E-2</v>
      </c>
      <c r="S417" s="24">
        <v>1.5009999999999999</v>
      </c>
      <c r="T417" s="24">
        <v>17.411999999999999</v>
      </c>
      <c r="U417" s="24">
        <v>0.42</v>
      </c>
      <c r="V417" s="24">
        <v>26.125</v>
      </c>
      <c r="W417" s="24">
        <v>0.65700000000000003</v>
      </c>
      <c r="X417" s="24">
        <v>-7.0000000000000001E-3</v>
      </c>
      <c r="Y417" s="24">
        <v>6.0000000000000001E-3</v>
      </c>
      <c r="Z417" s="24">
        <v>6.2E-2</v>
      </c>
      <c r="AB417" s="69">
        <f t="shared" si="813"/>
        <v>920.97700194538118</v>
      </c>
      <c r="AC417" s="69">
        <f t="shared" si="814"/>
        <v>10.094547613428793</v>
      </c>
      <c r="AD417" s="59"/>
      <c r="AE417" s="63">
        <f t="shared" si="732"/>
        <v>920.97700194538118</v>
      </c>
      <c r="AF417" s="63"/>
      <c r="AG417" s="63">
        <f t="shared" si="733"/>
        <v>976.91143745767704</v>
      </c>
      <c r="AH417" s="63">
        <f t="shared" si="734"/>
        <v>963.5192238018177</v>
      </c>
      <c r="AI417" s="63">
        <f t="shared" si="735"/>
        <v>10.094547613428793</v>
      </c>
      <c r="AJ417" s="63">
        <f t="shared" si="736"/>
        <v>1.8279046892408033</v>
      </c>
      <c r="AK417" s="63">
        <f t="shared" si="737"/>
        <v>1047.4014595221461</v>
      </c>
      <c r="AL417" s="79">
        <f t="shared" si="738"/>
        <v>0.72635668218764404</v>
      </c>
      <c r="AM417" s="80"/>
      <c r="AN417" s="59">
        <f t="shared" si="739"/>
        <v>0.17199733602071646</v>
      </c>
      <c r="AO417" s="59"/>
      <c r="AP417" s="59">
        <f t="shared" si="811"/>
        <v>0.86668231135254969</v>
      </c>
      <c r="AQ417" s="59">
        <f t="shared" si="811"/>
        <v>5.1327761558761517E-3</v>
      </c>
      <c r="AR417" s="59">
        <f t="shared" si="811"/>
        <v>2.6098214023008798E-2</v>
      </c>
      <c r="AS417" s="59">
        <f t="shared" si="811"/>
        <v>0.10727051042223409</v>
      </c>
      <c r="AT417" s="59">
        <f t="shared" si="811"/>
        <v>2.9603524229074888E-3</v>
      </c>
      <c r="AU417" s="59">
        <f t="shared" si="740"/>
        <v>0.39499409493752541</v>
      </c>
      <c r="AV417" s="59">
        <f t="shared" si="740"/>
        <v>0.38537806674346531</v>
      </c>
      <c r="AW417" s="59">
        <f t="shared" si="740"/>
        <v>1.9522773072771539E-3</v>
      </c>
      <c r="AX417" s="59">
        <f t="shared" si="740"/>
        <v>8.4929296360779653E-5</v>
      </c>
      <c r="AY417" s="59">
        <f t="shared" si="740"/>
        <v>8.0922010918550356E-4</v>
      </c>
      <c r="AZ417" s="59">
        <f t="shared" si="741"/>
        <v>1.7913627527703906</v>
      </c>
      <c r="BA417" s="59"/>
      <c r="BB417" s="81">
        <f t="shared" si="819"/>
        <v>1.7333646227050994</v>
      </c>
      <c r="BC417" s="81">
        <f t="shared" si="819"/>
        <v>1.0265552311752303E-2</v>
      </c>
      <c r="BD417" s="81">
        <f t="shared" si="742"/>
        <v>7.8294642069026393E-2</v>
      </c>
      <c r="BE417" s="81">
        <f t="shared" si="817"/>
        <v>0.10727051042223409</v>
      </c>
      <c r="BF417" s="81">
        <f t="shared" si="817"/>
        <v>2.9603524229074888E-3</v>
      </c>
      <c r="BG417" s="81">
        <f t="shared" si="817"/>
        <v>0.39499409493752541</v>
      </c>
      <c r="BH417" s="81">
        <f t="shared" si="815"/>
        <v>0.38537806674346531</v>
      </c>
      <c r="BI417" s="81">
        <f t="shared" si="815"/>
        <v>1.9522773072771539E-3</v>
      </c>
      <c r="BJ417" s="81">
        <f t="shared" si="815"/>
        <v>8.4929296360779653E-5</v>
      </c>
      <c r="BK417" s="81">
        <f t="shared" si="743"/>
        <v>2.4276603275565104E-3</v>
      </c>
      <c r="BL417" s="81">
        <f t="shared" si="744"/>
        <v>2.7169927085432053</v>
      </c>
      <c r="BM417" s="81">
        <f t="shared" si="745"/>
        <v>2.208323924143718</v>
      </c>
      <c r="BN417" s="59"/>
      <c r="BO417" s="82">
        <f t="shared" si="820"/>
        <v>1.9139152827920101</v>
      </c>
      <c r="BP417" s="82">
        <f t="shared" si="820"/>
        <v>1.1334832382295731E-2</v>
      </c>
      <c r="BQ417" s="82">
        <f t="shared" si="746"/>
        <v>8.6084717207989936E-2</v>
      </c>
      <c r="BR417" s="82">
        <f t="shared" si="747"/>
        <v>2.9181903600876857E-2</v>
      </c>
      <c r="BS417" s="82">
        <f t="shared" si="748"/>
        <v>0.11526662080886679</v>
      </c>
      <c r="BT417" s="82">
        <f t="shared" si="821"/>
        <v>0.23688803452052759</v>
      </c>
      <c r="BU417" s="82">
        <f t="shared" si="821"/>
        <v>6.5374170794034294E-3</v>
      </c>
      <c r="BV417" s="82">
        <f t="shared" si="821"/>
        <v>0.87227490974603239</v>
      </c>
      <c r="BW417" s="82">
        <f t="shared" si="821"/>
        <v>0.85103960462984896</v>
      </c>
      <c r="BX417" s="82">
        <f t="shared" si="822"/>
        <v>8.6225213684460317E-3</v>
      </c>
      <c r="BY417" s="82">
        <f t="shared" si="822"/>
        <v>3.7510279402840345E-4</v>
      </c>
      <c r="BZ417" s="82">
        <f t="shared" si="822"/>
        <v>3.5740402540250784E-3</v>
      </c>
      <c r="CA417" s="81">
        <f t="shared" si="749"/>
        <v>4.019828366375485</v>
      </c>
      <c r="CB417" s="81">
        <f t="shared" si="750"/>
        <v>3.9281629956942565E-2</v>
      </c>
      <c r="CC417" s="81">
        <f t="shared" si="751"/>
        <v>5.9191680544401493E-2</v>
      </c>
      <c r="CD417" s="81">
        <f t="shared" si="752"/>
        <v>8.6225213684460317E-3</v>
      </c>
      <c r="CE417" s="81">
        <f t="shared" si="753"/>
        <v>2.0559382232430826E-2</v>
      </c>
      <c r="CF417" s="81">
        <f t="shared" si="754"/>
        <v>3.2762667487779555E-2</v>
      </c>
      <c r="CG417" s="81">
        <f t="shared" si="755"/>
        <v>1.7870201270125392E-3</v>
      </c>
      <c r="CH417" s="81">
        <f t="shared" si="756"/>
        <v>0.7959305347826261</v>
      </c>
      <c r="CI417" s="81">
        <f t="shared" si="757"/>
        <v>0.15661620474196697</v>
      </c>
      <c r="CJ417" s="81">
        <f t="shared" si="758"/>
        <v>0.12244540791513082</v>
      </c>
      <c r="CK417" s="81">
        <f t="shared" si="759"/>
        <v>0.62227302190174938</v>
      </c>
      <c r="CL417" s="81">
        <f t="shared" si="760"/>
        <v>1.0162783307402621</v>
      </c>
      <c r="CM417" s="81">
        <f t="shared" si="761"/>
        <v>0.7959305347826261</v>
      </c>
      <c r="CN417" s="81"/>
      <c r="CO417" s="59">
        <f t="shared" si="762"/>
        <v>0.81530063015344989</v>
      </c>
      <c r="CP417" s="81">
        <f t="shared" si="763"/>
        <v>0.19760640456358503</v>
      </c>
      <c r="CQ417" s="81">
        <f t="shared" si="764"/>
        <v>0.21956178558002912</v>
      </c>
      <c r="CR417" s="82">
        <f t="shared" si="765"/>
        <v>0.60739075539237708</v>
      </c>
      <c r="CS417" s="82">
        <f t="shared" si="766"/>
        <v>0.3170978888912489</v>
      </c>
      <c r="CT417" s="82">
        <f t="shared" si="767"/>
        <v>0.13101647087438675</v>
      </c>
      <c r="CU417" s="59">
        <f t="shared" si="812"/>
        <v>0.89452652356772067</v>
      </c>
      <c r="CV417" s="59">
        <f t="shared" si="812"/>
        <v>5.6335348052299233E-4</v>
      </c>
      <c r="CW417" s="59">
        <f t="shared" si="812"/>
        <v>1.4721315012602857E-2</v>
      </c>
      <c r="CX417" s="59">
        <f t="shared" si="812"/>
        <v>0.24235034740780328</v>
      </c>
      <c r="CY417" s="59">
        <f t="shared" si="812"/>
        <v>5.9207048458149777E-3</v>
      </c>
      <c r="CZ417" s="59">
        <f t="shared" si="768"/>
        <v>0.6481922569248022</v>
      </c>
      <c r="DA417" s="59">
        <f t="shared" si="768"/>
        <v>1.1715949740893837E-2</v>
      </c>
      <c r="DB417" s="59">
        <f t="shared" si="768"/>
        <v>-1.1294166240446345E-4</v>
      </c>
      <c r="DC417" s="59">
        <f t="shared" si="768"/>
        <v>6.3696972270584743E-5</v>
      </c>
      <c r="DD417" s="59">
        <f t="shared" si="768"/>
        <v>4.078995672317172E-4</v>
      </c>
      <c r="DE417" s="59">
        <f t="shared" si="769"/>
        <v>1.8183491058572585</v>
      </c>
      <c r="DF417" s="59"/>
      <c r="DG417" s="81">
        <f t="shared" si="823"/>
        <v>1.7890530471354413</v>
      </c>
      <c r="DH417" s="81">
        <f t="shared" si="823"/>
        <v>1.1267069610459847E-3</v>
      </c>
      <c r="DI417" s="81">
        <f t="shared" si="770"/>
        <v>4.4163945037808572E-2</v>
      </c>
      <c r="DJ417" s="81">
        <f t="shared" si="818"/>
        <v>0.24235034740780328</v>
      </c>
      <c r="DK417" s="81">
        <f t="shared" si="818"/>
        <v>5.9207048458149777E-3</v>
      </c>
      <c r="DL417" s="81">
        <f t="shared" si="818"/>
        <v>0.6481922569248022</v>
      </c>
      <c r="DM417" s="81">
        <f t="shared" si="816"/>
        <v>1.1715949740893837E-2</v>
      </c>
      <c r="DN417" s="81">
        <f t="shared" si="816"/>
        <v>-1.1294166240446345E-4</v>
      </c>
      <c r="DO417" s="81">
        <f t="shared" si="816"/>
        <v>6.3696972270584743E-5</v>
      </c>
      <c r="DP417" s="81">
        <f t="shared" si="771"/>
        <v>1.2236987016951517E-3</v>
      </c>
      <c r="DQ417" s="81">
        <f t="shared" si="772"/>
        <v>2.7436974120651714</v>
      </c>
      <c r="DR417" s="81">
        <f t="shared" si="773"/>
        <v>2.1868300686568136</v>
      </c>
      <c r="DS417" s="59"/>
      <c r="DT417" s="82">
        <f t="shared" si="824"/>
        <v>1.9561774989489393</v>
      </c>
      <c r="DU417" s="82">
        <f t="shared" si="824"/>
        <v>1.2319583304901502E-3</v>
      </c>
      <c r="DV417" s="82">
        <f t="shared" si="774"/>
        <v>4.3822501051060669E-2</v>
      </c>
      <c r="DW417" s="82">
        <f t="shared" si="775"/>
        <v>2.0563527588397107E-2</v>
      </c>
      <c r="DX417" s="82">
        <f t="shared" si="776"/>
        <v>6.4386028639457776E-2</v>
      </c>
      <c r="DY417" s="82">
        <f t="shared" si="825"/>
        <v>0.52997902686080911</v>
      </c>
      <c r="DZ417" s="82">
        <f t="shared" si="825"/>
        <v>1.2947575384470297E-2</v>
      </c>
      <c r="EA417" s="82">
        <f t="shared" si="825"/>
        <v>1.4174863177136803</v>
      </c>
      <c r="EB417" s="82">
        <f t="shared" si="825"/>
        <v>2.5620791176258647E-2</v>
      </c>
      <c r="EC417" s="82">
        <f t="shared" si="826"/>
        <v>-4.9396844670033494E-4</v>
      </c>
      <c r="ED417" s="82">
        <f t="shared" si="826"/>
        <v>2.78588908487428E-4</v>
      </c>
      <c r="EE417" s="82">
        <f t="shared" si="826"/>
        <v>1.7840140772288414E-3</v>
      </c>
      <c r="EF417" s="81">
        <f t="shared" si="777"/>
        <v>4.0093978315931214</v>
      </c>
      <c r="EG417" s="81">
        <f t="shared" si="778"/>
        <v>1.8517074277754085E-2</v>
      </c>
      <c r="EH417" s="81">
        <f t="shared" si="779"/>
        <v>2.8127410612341919E-2</v>
      </c>
      <c r="EI417" s="81">
        <f t="shared" si="780"/>
        <v>-4.9396844670033494E-4</v>
      </c>
      <c r="EJ417" s="81">
        <f t="shared" si="781"/>
        <v>1.2319583304901502E-3</v>
      </c>
      <c r="EK417" s="81">
        <f t="shared" si="782"/>
        <v>1.7840140772288414E-3</v>
      </c>
      <c r="EL417" s="81">
        <f t="shared" si="783"/>
        <v>1.9273481957868599E-2</v>
      </c>
      <c r="EM417" s="81">
        <f t="shared" si="784"/>
        <v>2.5620791176258647E-2</v>
      </c>
      <c r="EN417" s="81">
        <f t="shared" si="785"/>
        <v>0.95714334424717118</v>
      </c>
      <c r="EO417" s="81">
        <f t="shared" si="786"/>
        <v>0.69206725825367588</v>
      </c>
      <c r="EP417" s="81">
        <f t="shared" si="787"/>
        <v>1.8525240561109088E-2</v>
      </c>
      <c r="EQ417" s="81">
        <f t="shared" si="788"/>
        <v>0.49776925114387022</v>
      </c>
      <c r="ER417" s="81">
        <f t="shared" si="789"/>
        <v>2.5555661722316776E-2</v>
      </c>
      <c r="ES417" s="81">
        <f t="shared" si="790"/>
        <v>0.26515068364398153</v>
      </c>
      <c r="ET417" s="81">
        <f t="shared" si="791"/>
        <v>0.50696961144899777</v>
      </c>
      <c r="EU417" s="81">
        <f t="shared" si="792"/>
        <v>1.0045596213423171</v>
      </c>
      <c r="EV417" s="59"/>
      <c r="EW417" s="59"/>
      <c r="EX417" s="59"/>
      <c r="EY417" s="59"/>
      <c r="EZ417" s="59">
        <f t="shared" si="793"/>
        <v>0.14885861768456513</v>
      </c>
      <c r="FA417" s="59">
        <f t="shared" si="794"/>
        <v>1068.2234194355988</v>
      </c>
      <c r="FB417" s="59"/>
      <c r="FC417" s="59">
        <f t="shared" si="795"/>
        <v>1286.2812674059487</v>
      </c>
      <c r="FD417" s="59">
        <f t="shared" si="796"/>
        <v>928.89342385808425</v>
      </c>
      <c r="FE417" s="59">
        <f t="shared" si="797"/>
        <v>1170.5971454275784</v>
      </c>
      <c r="FF417" s="59">
        <f t="shared" si="798"/>
        <v>763.93235612873866</v>
      </c>
      <c r="FG417" s="59">
        <f t="shared" si="799"/>
        <v>0.44109149987765955</v>
      </c>
      <c r="FH417" s="59">
        <f t="shared" si="800"/>
        <v>1593.1590872908478</v>
      </c>
      <c r="FI417" s="59">
        <f t="shared" si="801"/>
        <v>976.33711467059049</v>
      </c>
      <c r="FJ417" s="59"/>
      <c r="FK417" s="59">
        <f t="shared" si="802"/>
        <v>1148.9054067206976</v>
      </c>
      <c r="FL417" s="59">
        <f t="shared" si="803"/>
        <v>556.1165114703997</v>
      </c>
      <c r="FM417" s="59"/>
      <c r="FN417" s="59">
        <f t="shared" si="804"/>
        <v>48.955007978947606</v>
      </c>
      <c r="FO417" s="59">
        <f t="shared" si="805"/>
        <v>37.150714621961505</v>
      </c>
      <c r="FP417" s="59"/>
      <c r="FQ417" s="59">
        <f t="shared" si="806"/>
        <v>26.23</v>
      </c>
      <c r="FR417" s="59">
        <f t="shared" si="807"/>
        <v>32.44</v>
      </c>
      <c r="FS417" s="59">
        <f t="shared" si="808"/>
        <v>28.6</v>
      </c>
      <c r="FT417" s="59">
        <f t="shared" si="809"/>
        <v>1293.592321734161</v>
      </c>
      <c r="FU417" s="59">
        <f t="shared" si="810"/>
        <v>610.47126882487987</v>
      </c>
      <c r="FV417" s="59"/>
      <c r="FW417" s="59"/>
      <c r="FX417" s="59"/>
      <c r="FY417" s="59"/>
      <c r="FZ417" s="59"/>
      <c r="GA417" s="59"/>
      <c r="GB417" s="59"/>
      <c r="GC417" s="59"/>
      <c r="GD417" s="60"/>
    </row>
    <row r="418" spans="1:186" s="59" customFormat="1">
      <c r="A418" s="60"/>
      <c r="B418" s="60"/>
      <c r="C418" s="25" t="s">
        <v>239</v>
      </c>
      <c r="D418" s="25" t="s">
        <v>238</v>
      </c>
      <c r="E418" s="25"/>
      <c r="F418" s="26">
        <v>52.073999999999998</v>
      </c>
      <c r="G418" s="26">
        <v>0.41</v>
      </c>
      <c r="H418" s="26">
        <v>2.661</v>
      </c>
      <c r="I418" s="26">
        <v>7.7069999999999999</v>
      </c>
      <c r="J418" s="26">
        <v>0.21</v>
      </c>
      <c r="K418" s="26">
        <v>15.92</v>
      </c>
      <c r="L418" s="26">
        <v>21.611000000000001</v>
      </c>
      <c r="M418" s="26">
        <v>0.121</v>
      </c>
      <c r="N418" s="26">
        <v>8.0000000000000002E-3</v>
      </c>
      <c r="O418" s="26">
        <v>0.123</v>
      </c>
      <c r="Q418" s="25">
        <v>53.807000000000002</v>
      </c>
      <c r="R418" s="25">
        <v>6.2E-2</v>
      </c>
      <c r="S418" s="25">
        <v>1.4239999999999999</v>
      </c>
      <c r="T418" s="25">
        <v>18.035</v>
      </c>
      <c r="U418" s="25">
        <v>0.36499999999999999</v>
      </c>
      <c r="V418" s="25">
        <v>25.800999999999998</v>
      </c>
      <c r="W418" s="25">
        <v>0.373</v>
      </c>
      <c r="X418" s="25">
        <v>5.0000000000000001E-3</v>
      </c>
      <c r="Y418" s="25">
        <v>1.6E-2</v>
      </c>
      <c r="Z418" s="25">
        <v>6.5000000000000002E-2</v>
      </c>
      <c r="AB418" s="69">
        <f t="shared" si="813"/>
        <v>927.27604463367527</v>
      </c>
      <c r="AC418" s="69">
        <f t="shared" si="814"/>
        <v>16.120161733363204</v>
      </c>
      <c r="AE418" s="63">
        <f t="shared" si="732"/>
        <v>927.27604463367527</v>
      </c>
      <c r="AF418" s="63"/>
      <c r="AG418" s="63">
        <f t="shared" si="733"/>
        <v>1005.220709953449</v>
      </c>
      <c r="AH418" s="63">
        <f t="shared" si="734"/>
        <v>989.68303166989779</v>
      </c>
      <c r="AI418" s="63">
        <f t="shared" si="735"/>
        <v>16.120161733363204</v>
      </c>
      <c r="AJ418" s="63">
        <f t="shared" si="736"/>
        <v>-3.4737258129721162</v>
      </c>
      <c r="AK418" s="63">
        <f t="shared" si="737"/>
        <v>1107.0407655126594</v>
      </c>
      <c r="AL418" s="79">
        <f t="shared" si="738"/>
        <v>0.69256842501946936</v>
      </c>
      <c r="AM418" s="80"/>
      <c r="AN418" s="59">
        <f t="shared" si="739"/>
        <v>9.781565238076563E-2</v>
      </c>
      <c r="AP418" s="59">
        <f t="shared" si="811"/>
        <v>0.86668231135254969</v>
      </c>
      <c r="AQ418" s="59">
        <f t="shared" si="811"/>
        <v>5.1327761558761517E-3</v>
      </c>
      <c r="AR418" s="59">
        <f t="shared" si="811"/>
        <v>2.6098214023008798E-2</v>
      </c>
      <c r="AS418" s="59">
        <f t="shared" si="811"/>
        <v>0.10727051042223409</v>
      </c>
      <c r="AT418" s="59">
        <f t="shared" si="811"/>
        <v>2.9603524229074888E-3</v>
      </c>
      <c r="AU418" s="59">
        <f t="shared" ref="AU418:AY443" si="827">K418/AU$2</f>
        <v>0.39499409493752541</v>
      </c>
      <c r="AV418" s="59">
        <f t="shared" si="827"/>
        <v>0.38537806674346531</v>
      </c>
      <c r="AW418" s="59">
        <f t="shared" si="827"/>
        <v>1.9522773072771539E-3</v>
      </c>
      <c r="AX418" s="59">
        <f t="shared" si="827"/>
        <v>8.4929296360779653E-5</v>
      </c>
      <c r="AY418" s="59">
        <f t="shared" si="827"/>
        <v>8.0922010918550356E-4</v>
      </c>
      <c r="AZ418" s="59">
        <f t="shared" si="741"/>
        <v>1.7913627527703906</v>
      </c>
      <c r="BB418" s="81">
        <f t="shared" si="819"/>
        <v>1.7333646227050994</v>
      </c>
      <c r="BC418" s="81">
        <f t="shared" si="819"/>
        <v>1.0265552311752303E-2</v>
      </c>
      <c r="BD418" s="81">
        <f t="shared" si="742"/>
        <v>7.8294642069026393E-2</v>
      </c>
      <c r="BE418" s="81">
        <f t="shared" si="817"/>
        <v>0.10727051042223409</v>
      </c>
      <c r="BF418" s="81">
        <f t="shared" si="817"/>
        <v>2.9603524229074888E-3</v>
      </c>
      <c r="BG418" s="81">
        <f t="shared" si="817"/>
        <v>0.39499409493752541</v>
      </c>
      <c r="BH418" s="81">
        <f t="shared" si="815"/>
        <v>0.38537806674346531</v>
      </c>
      <c r="BI418" s="81">
        <f t="shared" si="815"/>
        <v>1.9522773072771539E-3</v>
      </c>
      <c r="BJ418" s="81">
        <f t="shared" si="815"/>
        <v>8.4929296360779653E-5</v>
      </c>
      <c r="BK418" s="81">
        <f t="shared" si="743"/>
        <v>2.4276603275565104E-3</v>
      </c>
      <c r="BL418" s="81">
        <f t="shared" si="744"/>
        <v>2.7169927085432053</v>
      </c>
      <c r="BM418" s="81">
        <f t="shared" si="745"/>
        <v>2.208323924143718</v>
      </c>
      <c r="BO418" s="82">
        <f t="shared" si="820"/>
        <v>1.9139152827920101</v>
      </c>
      <c r="BP418" s="82">
        <f t="shared" si="820"/>
        <v>1.1334832382295731E-2</v>
      </c>
      <c r="BQ418" s="82">
        <f t="shared" si="746"/>
        <v>8.6084717207989936E-2</v>
      </c>
      <c r="BR418" s="82">
        <f t="shared" si="747"/>
        <v>2.9181903600876857E-2</v>
      </c>
      <c r="BS418" s="82">
        <f t="shared" si="748"/>
        <v>0.11526662080886679</v>
      </c>
      <c r="BT418" s="82">
        <f t="shared" si="821"/>
        <v>0.23688803452052759</v>
      </c>
      <c r="BU418" s="82">
        <f t="shared" si="821"/>
        <v>6.5374170794034294E-3</v>
      </c>
      <c r="BV418" s="82">
        <f t="shared" si="821"/>
        <v>0.87227490974603239</v>
      </c>
      <c r="BW418" s="82">
        <f t="shared" si="821"/>
        <v>0.85103960462984896</v>
      </c>
      <c r="BX418" s="82">
        <f t="shared" si="822"/>
        <v>8.6225213684460317E-3</v>
      </c>
      <c r="BY418" s="82">
        <f t="shared" si="822"/>
        <v>3.7510279402840345E-4</v>
      </c>
      <c r="BZ418" s="82">
        <f t="shared" si="822"/>
        <v>3.5740402540250784E-3</v>
      </c>
      <c r="CA418" s="81">
        <f t="shared" si="749"/>
        <v>4.019828366375485</v>
      </c>
      <c r="CB418" s="81">
        <f t="shared" si="750"/>
        <v>3.9281629956942565E-2</v>
      </c>
      <c r="CC418" s="81">
        <f t="shared" si="751"/>
        <v>5.9191680544401493E-2</v>
      </c>
      <c r="CD418" s="81">
        <f t="shared" si="752"/>
        <v>8.6225213684460317E-3</v>
      </c>
      <c r="CE418" s="81">
        <f t="shared" si="753"/>
        <v>2.0559382232430826E-2</v>
      </c>
      <c r="CF418" s="81">
        <f t="shared" si="754"/>
        <v>3.2762667487779555E-2</v>
      </c>
      <c r="CG418" s="81">
        <f t="shared" si="755"/>
        <v>1.7870201270125392E-3</v>
      </c>
      <c r="CH418" s="81">
        <f t="shared" si="756"/>
        <v>0.7959305347826261</v>
      </c>
      <c r="CI418" s="81">
        <f t="shared" si="757"/>
        <v>0.15661620474196697</v>
      </c>
      <c r="CJ418" s="81">
        <f t="shared" si="758"/>
        <v>0.12244540791513082</v>
      </c>
      <c r="CK418" s="81">
        <f t="shared" si="759"/>
        <v>0.62227302190174938</v>
      </c>
      <c r="CL418" s="81">
        <f t="shared" si="760"/>
        <v>1.0162783307402621</v>
      </c>
      <c r="CM418" s="81">
        <f t="shared" si="761"/>
        <v>0.7959305347826261</v>
      </c>
      <c r="CN418" s="81"/>
      <c r="CO418" s="59">
        <f t="shared" si="762"/>
        <v>0.81530063015344989</v>
      </c>
      <c r="CP418" s="81">
        <f t="shared" si="763"/>
        <v>0.19760640456358503</v>
      </c>
      <c r="CQ418" s="81">
        <f t="shared" si="764"/>
        <v>0.21956178558002912</v>
      </c>
      <c r="CR418" s="82">
        <f t="shared" si="765"/>
        <v>0.60739075539237708</v>
      </c>
      <c r="CS418" s="82">
        <f t="shared" si="766"/>
        <v>0.3170978888912489</v>
      </c>
      <c r="CT418" s="82">
        <f t="shared" si="767"/>
        <v>0.13101647087438675</v>
      </c>
      <c r="CU418" s="59">
        <f t="shared" si="812"/>
        <v>0.89552512053897615</v>
      </c>
      <c r="CV418" s="59">
        <f t="shared" si="812"/>
        <v>7.7617590649834496E-4</v>
      </c>
      <c r="CW418" s="59">
        <f t="shared" si="812"/>
        <v>1.3966124302429359E-2</v>
      </c>
      <c r="CX418" s="59">
        <f t="shared" si="812"/>
        <v>0.25102162390878319</v>
      </c>
      <c r="CY418" s="59">
        <f t="shared" si="812"/>
        <v>5.1453744493392068E-3</v>
      </c>
      <c r="CZ418" s="59">
        <f t="shared" ref="CZ418:DD443" si="828">V418/AU$2</f>
        <v>0.64015343237959121</v>
      </c>
      <c r="DA418" s="59">
        <f t="shared" si="828"/>
        <v>6.6515209335668204E-3</v>
      </c>
      <c r="DB418" s="59">
        <f t="shared" si="828"/>
        <v>8.0672616003188186E-5</v>
      </c>
      <c r="DC418" s="59">
        <f t="shared" si="828"/>
        <v>1.6985859272155931E-4</v>
      </c>
      <c r="DD418" s="59">
        <f t="shared" si="828"/>
        <v>4.2763664306551003E-4</v>
      </c>
      <c r="DE418" s="59">
        <f t="shared" si="769"/>
        <v>1.8139175402709746</v>
      </c>
      <c r="DG418" s="81">
        <f t="shared" si="823"/>
        <v>1.7910502410779523</v>
      </c>
      <c r="DH418" s="81">
        <f t="shared" si="823"/>
        <v>1.5523518129966899E-3</v>
      </c>
      <c r="DI418" s="81">
        <f t="shared" si="770"/>
        <v>4.1898372907288081E-2</v>
      </c>
      <c r="DJ418" s="81">
        <f t="shared" si="818"/>
        <v>0.25102162390878319</v>
      </c>
      <c r="DK418" s="81">
        <f t="shared" si="818"/>
        <v>5.1453744493392068E-3</v>
      </c>
      <c r="DL418" s="81">
        <f t="shared" si="818"/>
        <v>0.64015343237959121</v>
      </c>
      <c r="DM418" s="81">
        <f t="shared" si="816"/>
        <v>6.6515209335668204E-3</v>
      </c>
      <c r="DN418" s="81">
        <f t="shared" si="816"/>
        <v>8.0672616003188186E-5</v>
      </c>
      <c r="DO418" s="81">
        <f t="shared" si="816"/>
        <v>1.6985859272155931E-4</v>
      </c>
      <c r="DP418" s="81">
        <f t="shared" si="771"/>
        <v>1.2829099291965301E-3</v>
      </c>
      <c r="DQ418" s="81">
        <f t="shared" si="772"/>
        <v>2.7390063586074382</v>
      </c>
      <c r="DR418" s="81">
        <f t="shared" si="773"/>
        <v>2.1905754183975357</v>
      </c>
      <c r="DT418" s="82">
        <f t="shared" si="824"/>
        <v>1.9617153156101712</v>
      </c>
      <c r="DU418" s="82">
        <f t="shared" si="824"/>
        <v>1.7002718611276986E-3</v>
      </c>
      <c r="DV418" s="82">
        <f t="shared" si="774"/>
        <v>3.8284684389828794E-2</v>
      </c>
      <c r="DW418" s="82">
        <f t="shared" si="775"/>
        <v>2.2903012784543576E-2</v>
      </c>
      <c r="DX418" s="82">
        <f t="shared" si="776"/>
        <v>6.118769717437237E-2</v>
      </c>
      <c r="DY418" s="82">
        <f t="shared" si="825"/>
        <v>0.54988179882081156</v>
      </c>
      <c r="DZ418" s="82">
        <f t="shared" si="825"/>
        <v>1.1271330787173222E-2</v>
      </c>
      <c r="EA418" s="82">
        <f t="shared" si="825"/>
        <v>1.4023043729735416</v>
      </c>
      <c r="EB418" s="82">
        <f t="shared" si="825"/>
        <v>1.4570658252028105E-2</v>
      </c>
      <c r="EC418" s="82">
        <f t="shared" si="826"/>
        <v>3.5343889910881537E-4</v>
      </c>
      <c r="ED418" s="82">
        <f t="shared" si="826"/>
        <v>7.4417611563889281E-4</v>
      </c>
      <c r="EE418" s="82">
        <f t="shared" si="826"/>
        <v>1.8735406366106944E-3</v>
      </c>
      <c r="EF418" s="81">
        <f t="shared" si="777"/>
        <v>4.0056026011305832</v>
      </c>
      <c r="EG418" s="81">
        <f t="shared" si="778"/>
        <v>1.0461026145527939E-2</v>
      </c>
      <c r="EH418" s="81">
        <f t="shared" si="779"/>
        <v>1.6784294464963878E-2</v>
      </c>
      <c r="EI418" s="81">
        <f t="shared" si="780"/>
        <v>3.5343889910881537E-4</v>
      </c>
      <c r="EJ418" s="81">
        <f t="shared" si="781"/>
        <v>1.7002718611276986E-3</v>
      </c>
      <c r="EK418" s="81">
        <f t="shared" si="782"/>
        <v>1.8735406366106944E-3</v>
      </c>
      <c r="EL418" s="81">
        <f t="shared" si="783"/>
        <v>2.0676033248824065E-2</v>
      </c>
      <c r="EM418" s="81">
        <f t="shared" si="784"/>
        <v>1.4570658252028105E-2</v>
      </c>
      <c r="EN418" s="81">
        <f t="shared" si="785"/>
        <v>0.96325526960977326</v>
      </c>
      <c r="EO418" s="81">
        <f t="shared" si="786"/>
        <v>0.68795839741252873</v>
      </c>
      <c r="EP418" s="81">
        <f t="shared" si="787"/>
        <v>1.0406386569130052E-2</v>
      </c>
      <c r="EQ418" s="81">
        <f t="shared" si="788"/>
        <v>0.48924863848125549</v>
      </c>
      <c r="ER418" s="81">
        <f t="shared" si="789"/>
        <v>1.4613651603900617E-2</v>
      </c>
      <c r="ES418" s="81">
        <f t="shared" si="790"/>
        <v>0.27780490657190143</v>
      </c>
      <c r="ET418" s="81">
        <f t="shared" si="791"/>
        <v>0.49543008732958393</v>
      </c>
      <c r="EU418" s="81">
        <f t="shared" si="792"/>
        <v>1.0024292125074727</v>
      </c>
      <c r="EZ418" s="59">
        <f t="shared" si="793"/>
        <v>0.14694657972476502</v>
      </c>
      <c r="FA418" s="59">
        <f t="shared" si="794"/>
        <v>1064.501035093321</v>
      </c>
      <c r="FC418" s="59">
        <f t="shared" si="795"/>
        <v>1283.024563160285</v>
      </c>
      <c r="FD418" s="59">
        <f t="shared" si="796"/>
        <v>932.14394735437668</v>
      </c>
      <c r="FE418" s="59">
        <f t="shared" si="797"/>
        <v>1048.9348078816879</v>
      </c>
      <c r="FF418" s="59">
        <f t="shared" si="798"/>
        <v>673.37719431066978</v>
      </c>
      <c r="FG418" s="59">
        <f t="shared" si="799"/>
        <v>0.44877342175463436</v>
      </c>
      <c r="FH418" s="59">
        <f t="shared" si="800"/>
        <v>1605.5135276738952</v>
      </c>
      <c r="FI418" s="59">
        <f t="shared" si="801"/>
        <v>863.65074623839098</v>
      </c>
      <c r="FK418" s="59">
        <f t="shared" si="802"/>
        <v>1138.5000732031226</v>
      </c>
      <c r="FL418" s="59">
        <f t="shared" si="803"/>
        <v>578.96097982288131</v>
      </c>
      <c r="FN418" s="59">
        <f t="shared" si="804"/>
        <v>100.29914874772444</v>
      </c>
      <c r="FO418" s="59">
        <f t="shared" si="805"/>
        <v>68.783506439460893</v>
      </c>
      <c r="FQ418" s="59">
        <f t="shared" si="806"/>
        <v>26.23</v>
      </c>
      <c r="FR418" s="59">
        <f t="shared" si="807"/>
        <v>32.44</v>
      </c>
      <c r="FS418" s="59">
        <f t="shared" si="808"/>
        <v>28.6</v>
      </c>
      <c r="FT418" s="59">
        <f t="shared" si="809"/>
        <v>1318.9027917993062</v>
      </c>
      <c r="FU418" s="59">
        <f t="shared" si="810"/>
        <v>526.81692064494143</v>
      </c>
      <c r="GD418" s="60"/>
    </row>
    <row r="419" spans="1:186">
      <c r="A419" s="23" t="s">
        <v>248</v>
      </c>
      <c r="B419" s="23" t="s">
        <v>148</v>
      </c>
      <c r="C419" s="24" t="s">
        <v>249</v>
      </c>
      <c r="D419" s="24" t="s">
        <v>148</v>
      </c>
      <c r="E419" s="24"/>
      <c r="F419" s="23">
        <v>53.052999999999997</v>
      </c>
      <c r="G419" s="23">
        <v>0.215</v>
      </c>
      <c r="H419" s="23">
        <v>1.9930000000000001</v>
      </c>
      <c r="I419" s="23">
        <v>5.2590000000000003</v>
      </c>
      <c r="J419" s="23">
        <v>0.13200000000000001</v>
      </c>
      <c r="K419" s="23">
        <v>15.847</v>
      </c>
      <c r="L419" s="23">
        <v>23.481999999999999</v>
      </c>
      <c r="M419" s="23">
        <v>0.112</v>
      </c>
      <c r="N419" s="23">
        <v>8.0000000000000002E-3</v>
      </c>
      <c r="O419" s="23">
        <v>6.7000000000000004E-2</v>
      </c>
      <c r="Q419" s="24">
        <v>54.287999999999997</v>
      </c>
      <c r="R419" s="24">
        <v>7.5999999999999998E-2</v>
      </c>
      <c r="S419" s="24">
        <v>1.363</v>
      </c>
      <c r="T419" s="24">
        <v>17.556999999999999</v>
      </c>
      <c r="U419" s="24">
        <v>0.41699999999999998</v>
      </c>
      <c r="V419" s="24">
        <v>26.175999999999998</v>
      </c>
      <c r="W419" s="24">
        <v>0.81100000000000005</v>
      </c>
      <c r="X419" s="24">
        <v>7.0000000000000001E-3</v>
      </c>
      <c r="Y419" s="24">
        <v>2.1000000000000001E-2</v>
      </c>
      <c r="Z419" s="24">
        <v>5.1999999999999998E-2</v>
      </c>
      <c r="AB419" s="69">
        <f t="shared" si="813"/>
        <v>743.8434329868179</v>
      </c>
      <c r="AC419" s="69">
        <f t="shared" si="814"/>
        <v>5.991864702372359</v>
      </c>
      <c r="AD419" s="59"/>
      <c r="AE419" s="63">
        <f t="shared" si="732"/>
        <v>743.8434329868179</v>
      </c>
      <c r="AF419" s="63"/>
      <c r="AG419" s="63">
        <f t="shared" si="733"/>
        <v>857.2485636216428</v>
      </c>
      <c r="AH419" s="63">
        <f t="shared" si="734"/>
        <v>811.85388429659383</v>
      </c>
      <c r="AI419" s="63">
        <f t="shared" si="735"/>
        <v>5.991864702372359</v>
      </c>
      <c r="AJ419" s="63">
        <f t="shared" si="736"/>
        <v>-0.23501627762832022</v>
      </c>
      <c r="AK419" s="63">
        <f t="shared" si="737"/>
        <v>838.84235203091976</v>
      </c>
      <c r="AL419" s="79">
        <f t="shared" si="738"/>
        <v>0.49477652464403743</v>
      </c>
      <c r="AM419" s="80"/>
      <c r="AN419" s="59">
        <f t="shared" si="739"/>
        <v>0.41103155272496333</v>
      </c>
      <c r="AO419" s="59"/>
      <c r="AP419" s="59">
        <f t="shared" ref="AP419:AY456" si="829">F419/AP$2</f>
        <v>0.88297608526686666</v>
      </c>
      <c r="AQ419" s="59">
        <f t="shared" si="829"/>
        <v>2.691577740276519E-3</v>
      </c>
      <c r="AR419" s="59">
        <f t="shared" si="829"/>
        <v>1.954668942046469E-2</v>
      </c>
      <c r="AS419" s="59">
        <f t="shared" si="829"/>
        <v>7.3197822020309999E-2</v>
      </c>
      <c r="AT419" s="59">
        <f t="shared" si="829"/>
        <v>1.8607929515418503E-3</v>
      </c>
      <c r="AU419" s="59">
        <f t="shared" si="827"/>
        <v>0.39318287829616616</v>
      </c>
      <c r="AV419" s="59">
        <f t="shared" si="827"/>
        <v>0.41874266638610208</v>
      </c>
      <c r="AW419" s="59">
        <f t="shared" si="827"/>
        <v>1.8070665984714152E-3</v>
      </c>
      <c r="AX419" s="59">
        <f t="shared" si="827"/>
        <v>8.4929296360779653E-5</v>
      </c>
      <c r="AY419" s="59">
        <f t="shared" si="827"/>
        <v>4.4079469362137187E-4</v>
      </c>
      <c r="AZ419" s="59">
        <f t="shared" si="741"/>
        <v>1.7945313026701815</v>
      </c>
      <c r="BA419" s="59"/>
      <c r="BB419" s="81">
        <f t="shared" ref="BB419:BC478" si="830">AP419*2</f>
        <v>1.7659521705337333</v>
      </c>
      <c r="BC419" s="81">
        <f t="shared" si="830"/>
        <v>5.383155480553038E-3</v>
      </c>
      <c r="BD419" s="81">
        <f t="shared" si="742"/>
        <v>5.864006826139407E-2</v>
      </c>
      <c r="BE419" s="81">
        <f t="shared" si="817"/>
        <v>7.3197822020309999E-2</v>
      </c>
      <c r="BF419" s="81">
        <f t="shared" si="817"/>
        <v>1.8607929515418503E-3</v>
      </c>
      <c r="BG419" s="81">
        <f t="shared" si="817"/>
        <v>0.39318287829616616</v>
      </c>
      <c r="BH419" s="81">
        <f t="shared" si="815"/>
        <v>0.41874266638610208</v>
      </c>
      <c r="BI419" s="81">
        <f t="shared" si="815"/>
        <v>1.8070665984714152E-3</v>
      </c>
      <c r="BJ419" s="81">
        <f t="shared" si="815"/>
        <v>8.4929296360779653E-5</v>
      </c>
      <c r="BK419" s="81">
        <f t="shared" si="743"/>
        <v>1.3223840808641155E-3</v>
      </c>
      <c r="BL419" s="81">
        <f t="shared" si="744"/>
        <v>2.7201739339054973</v>
      </c>
      <c r="BM419" s="81">
        <f t="shared" si="745"/>
        <v>2.2057413039707661</v>
      </c>
      <c r="BN419" s="59"/>
      <c r="BO419" s="82">
        <f t="shared" ref="BO419:BP478" si="831">AP419*$BM419</f>
        <v>1.9476168216915408</v>
      </c>
      <c r="BP419" s="82">
        <f t="shared" si="831"/>
        <v>5.9369241945762168E-3</v>
      </c>
      <c r="BQ419" s="82">
        <f t="shared" si="746"/>
        <v>5.2383178308459177E-2</v>
      </c>
      <c r="BR419" s="82">
        <f t="shared" si="747"/>
        <v>3.3846702112755547E-2</v>
      </c>
      <c r="BS419" s="82">
        <f t="shared" si="748"/>
        <v>8.6229880421214725E-2</v>
      </c>
      <c r="BT419" s="82">
        <f t="shared" ref="BT419:BW478" si="832">AS419*$BM419</f>
        <v>0.16145545939089864</v>
      </c>
      <c r="BU419" s="82">
        <f t="shared" si="832"/>
        <v>4.1044278713535318E-3</v>
      </c>
      <c r="BV419" s="82">
        <f t="shared" si="832"/>
        <v>0.86725971467196461</v>
      </c>
      <c r="BW419" s="82">
        <f t="shared" si="832"/>
        <v>0.92363799498267629</v>
      </c>
      <c r="BX419" s="82">
        <f t="shared" ref="BX419:BZ478" si="833">AW419*$BM419*2</f>
        <v>7.9718428705487128E-3</v>
      </c>
      <c r="BY419" s="82">
        <f t="shared" si="833"/>
        <v>3.7466411380029149E-4</v>
      </c>
      <c r="BZ419" s="82">
        <f t="shared" si="833"/>
        <v>1.9445581245835983E-3</v>
      </c>
      <c r="CA419" s="81">
        <f t="shared" si="749"/>
        <v>4.0065322883331573</v>
      </c>
      <c r="CB419" s="81">
        <f t="shared" si="750"/>
        <v>1.2689912552516308E-2</v>
      </c>
      <c r="CC419" s="81">
        <f t="shared" si="751"/>
        <v>1.9564914084469365E-2</v>
      </c>
      <c r="CD419" s="81">
        <f t="shared" si="752"/>
        <v>7.9718428705487128E-3</v>
      </c>
      <c r="CE419" s="81">
        <f t="shared" si="753"/>
        <v>2.5874859242206835E-2</v>
      </c>
      <c r="CF419" s="81">
        <f t="shared" si="754"/>
        <v>1.3254159533126171E-2</v>
      </c>
      <c r="CG419" s="81">
        <f t="shared" si="755"/>
        <v>9.7227906229179915E-4</v>
      </c>
      <c r="CH419" s="81">
        <f t="shared" si="756"/>
        <v>0.88353669714505156</v>
      </c>
      <c r="CI419" s="81">
        <f t="shared" si="757"/>
        <v>7.2589238458905858E-2</v>
      </c>
      <c r="CJ419" s="81">
        <f t="shared" si="758"/>
        <v>6.0953260488307029E-2</v>
      </c>
      <c r="CK419" s="81">
        <f t="shared" si="759"/>
        <v>0.74190670126052893</v>
      </c>
      <c r="CL419" s="81">
        <f t="shared" si="760"/>
        <v>1.0041990763121309</v>
      </c>
      <c r="CM419" s="81">
        <f t="shared" si="761"/>
        <v>0.88353669714505156</v>
      </c>
      <c r="CN419" s="81"/>
      <c r="CO419" s="59">
        <f t="shared" si="762"/>
        <v>0.85358085819909779</v>
      </c>
      <c r="CP419" s="81">
        <f t="shared" si="763"/>
        <v>0.14876554683838233</v>
      </c>
      <c r="CQ419" s="81">
        <f t="shared" si="764"/>
        <v>0.23157105172098938</v>
      </c>
      <c r="CR419" s="82">
        <f t="shared" si="765"/>
        <v>0.63975949830593892</v>
      </c>
      <c r="CS419" s="82">
        <f t="shared" si="766"/>
        <v>0.34321307221797964</v>
      </c>
      <c r="CT419" s="82">
        <f t="shared" si="767"/>
        <v>6.4733037942551419E-2</v>
      </c>
      <c r="CU419" s="59">
        <f t="shared" ref="CU419:DD456" si="834">Q419/AP$2</f>
        <v>0.90353053959187335</v>
      </c>
      <c r="CV419" s="59">
        <f t="shared" si="834"/>
        <v>9.5144143377216481E-4</v>
      </c>
      <c r="CW419" s="59">
        <f t="shared" si="834"/>
        <v>1.336785633722698E-2</v>
      </c>
      <c r="CX419" s="59">
        <f t="shared" si="834"/>
        <v>0.24436854177801529</v>
      </c>
      <c r="CY419" s="59">
        <f t="shared" si="834"/>
        <v>5.878414096916299E-3</v>
      </c>
      <c r="CZ419" s="59">
        <f t="shared" si="828"/>
        <v>0.64945762745506685</v>
      </c>
      <c r="DA419" s="59">
        <f t="shared" si="828"/>
        <v>1.4462154094162712E-2</v>
      </c>
      <c r="DB419" s="59">
        <f t="shared" si="828"/>
        <v>1.1294166240446345E-4</v>
      </c>
      <c r="DC419" s="59">
        <f t="shared" si="828"/>
        <v>2.2293940294704659E-4</v>
      </c>
      <c r="DD419" s="59">
        <f t="shared" si="828"/>
        <v>3.4210931445240796E-4</v>
      </c>
      <c r="DE419" s="59">
        <f t="shared" si="769"/>
        <v>1.8326945651668378</v>
      </c>
      <c r="DF419" s="59"/>
      <c r="DG419" s="81">
        <f t="shared" ref="DG419:DH478" si="835">CU419*2</f>
        <v>1.8070610791837467</v>
      </c>
      <c r="DH419" s="81">
        <f t="shared" si="835"/>
        <v>1.9028828675443296E-3</v>
      </c>
      <c r="DI419" s="81">
        <f t="shared" si="770"/>
        <v>4.010356901168094E-2</v>
      </c>
      <c r="DJ419" s="81">
        <f t="shared" si="818"/>
        <v>0.24436854177801529</v>
      </c>
      <c r="DK419" s="81">
        <f t="shared" si="818"/>
        <v>5.878414096916299E-3</v>
      </c>
      <c r="DL419" s="81">
        <f t="shared" si="818"/>
        <v>0.64945762745506685</v>
      </c>
      <c r="DM419" s="81">
        <f t="shared" si="816"/>
        <v>1.4462154094162712E-2</v>
      </c>
      <c r="DN419" s="81">
        <f t="shared" si="816"/>
        <v>1.1294166240446345E-4</v>
      </c>
      <c r="DO419" s="81">
        <f t="shared" si="816"/>
        <v>2.2293940294704659E-4</v>
      </c>
      <c r="DP419" s="81">
        <f t="shared" si="771"/>
        <v>1.026327943357224E-3</v>
      </c>
      <c r="DQ419" s="81">
        <f t="shared" si="772"/>
        <v>2.764596477495842</v>
      </c>
      <c r="DR419" s="81">
        <f t="shared" si="773"/>
        <v>2.1702986489495824</v>
      </c>
      <c r="DS419" s="59"/>
      <c r="DT419" s="82">
        <f t="shared" ref="DT419:DU478" si="836">CU419*$DR419</f>
        <v>1.9609311093609298</v>
      </c>
      <c r="DU419" s="82">
        <f t="shared" si="836"/>
        <v>2.0649120582703828E-3</v>
      </c>
      <c r="DV419" s="82">
        <f t="shared" si="774"/>
        <v>3.9068890639070153E-2</v>
      </c>
      <c r="DW419" s="82">
        <f t="shared" si="775"/>
        <v>1.89555904570015E-2</v>
      </c>
      <c r="DX419" s="82">
        <f t="shared" si="776"/>
        <v>5.8024481096071653E-2</v>
      </c>
      <c r="DY419" s="82">
        <f t="shared" ref="DY419:EB478" si="837">CX419*$DR419</f>
        <v>0.53035271606660617</v>
      </c>
      <c r="DZ419" s="82">
        <f t="shared" si="837"/>
        <v>1.2757914172503623E-2</v>
      </c>
      <c r="EA419" s="82">
        <f t="shared" si="837"/>
        <v>1.4095170114157327</v>
      </c>
      <c r="EB419" s="82">
        <f t="shared" si="837"/>
        <v>3.1387193491462004E-2</v>
      </c>
      <c r="EC419" s="82">
        <f t="shared" ref="EC419:EE478" si="838">DB419*$DR419*2</f>
        <v>4.9023427465305375E-4</v>
      </c>
      <c r="ED419" s="82">
        <f t="shared" si="838"/>
        <v>9.6769017002720347E-4</v>
      </c>
      <c r="EE419" s="82">
        <f t="shared" si="838"/>
        <v>1.4849587658982576E-3</v>
      </c>
      <c r="EF419" s="81">
        <f t="shared" si="777"/>
        <v>4.0079782208721539</v>
      </c>
      <c r="EG419" s="81">
        <f t="shared" si="778"/>
        <v>1.4988751574282684E-2</v>
      </c>
      <c r="EH419" s="81">
        <f t="shared" si="779"/>
        <v>2.3887018638792057E-2</v>
      </c>
      <c r="EI419" s="81">
        <f t="shared" si="780"/>
        <v>4.9023427465305375E-4</v>
      </c>
      <c r="EJ419" s="81">
        <f t="shared" si="781"/>
        <v>2.0649120582703828E-3</v>
      </c>
      <c r="EK419" s="81">
        <f t="shared" si="782"/>
        <v>1.4849587658982576E-3</v>
      </c>
      <c r="EL419" s="81">
        <f t="shared" si="783"/>
        <v>1.6980397416450192E-2</v>
      </c>
      <c r="EM419" s="81">
        <f t="shared" si="784"/>
        <v>3.1387193491462004E-2</v>
      </c>
      <c r="EN419" s="81">
        <f t="shared" si="785"/>
        <v>0.95109756934432998</v>
      </c>
      <c r="EO419" s="81">
        <f t="shared" si="786"/>
        <v>0.68655598994329792</v>
      </c>
      <c r="EP419" s="81">
        <f t="shared" si="787"/>
        <v>2.2657050542068024E-2</v>
      </c>
      <c r="EQ419" s="81">
        <f t="shared" si="788"/>
        <v>0.49322699626072369</v>
      </c>
      <c r="ER419" s="81">
        <f t="shared" si="789"/>
        <v>3.1166663482339603E-2</v>
      </c>
      <c r="ES419" s="81">
        <f t="shared" si="790"/>
        <v>0.26773809442903462</v>
      </c>
      <c r="ET419" s="81">
        <f t="shared" si="791"/>
        <v>0.50400819699780897</v>
      </c>
      <c r="EU419" s="81">
        <f t="shared" si="792"/>
        <v>1.0035052653510639</v>
      </c>
      <c r="EV419" s="59"/>
      <c r="EW419" s="59"/>
      <c r="EX419" s="59"/>
      <c r="EY419" s="59"/>
      <c r="EZ419" s="59">
        <f t="shared" si="793"/>
        <v>7.7691433537599941E-2</v>
      </c>
      <c r="FA419" s="59">
        <f t="shared" si="794"/>
        <v>880.99311555572422</v>
      </c>
      <c r="FB419" s="59"/>
      <c r="FC419" s="59">
        <f t="shared" si="795"/>
        <v>1098.818814047298</v>
      </c>
      <c r="FD419" s="59">
        <f t="shared" si="796"/>
        <v>878.8268917958161</v>
      </c>
      <c r="FE419" s="59">
        <f t="shared" si="797"/>
        <v>1200.617693863293</v>
      </c>
      <c r="FF419" s="59">
        <f t="shared" si="798"/>
        <v>768.96381563926025</v>
      </c>
      <c r="FG419" s="59">
        <f t="shared" si="799"/>
        <v>0.46950198078488609</v>
      </c>
      <c r="FH419" s="59">
        <f t="shared" si="800"/>
        <v>1638.6103511515275</v>
      </c>
      <c r="FI419" s="59">
        <f t="shared" si="801"/>
        <v>1009.6849115124916</v>
      </c>
      <c r="FJ419" s="59"/>
      <c r="FK419" s="59">
        <f t="shared" si="802"/>
        <v>1158.4792869237776</v>
      </c>
      <c r="FL419" s="59">
        <f t="shared" si="803"/>
        <v>542.14058135587641</v>
      </c>
      <c r="FM419" s="59"/>
      <c r="FN419" s="59">
        <f t="shared" si="804"/>
        <v>7.7691422182031822</v>
      </c>
      <c r="FO419" s="59">
        <f t="shared" si="805"/>
        <v>7.94015682563467</v>
      </c>
      <c r="FP419" s="59"/>
      <c r="FQ419" s="59">
        <f t="shared" si="806"/>
        <v>26.23</v>
      </c>
      <c r="FR419" s="59">
        <f t="shared" si="807"/>
        <v>32.44</v>
      </c>
      <c r="FS419" s="59">
        <f t="shared" si="808"/>
        <v>28.6</v>
      </c>
      <c r="FT419" s="59">
        <f t="shared" si="809"/>
        <v>1519.4100683012794</v>
      </c>
      <c r="FU419" s="59">
        <f t="shared" si="810"/>
        <v>628.58098490257066</v>
      </c>
      <c r="FV419" s="59"/>
      <c r="FW419" s="59"/>
      <c r="FX419" s="59"/>
      <c r="FY419" s="59"/>
      <c r="FZ419" s="59"/>
      <c r="GA419" s="59"/>
      <c r="GB419" s="59"/>
      <c r="GC419" s="59"/>
      <c r="GD419" s="60"/>
    </row>
    <row r="420" spans="1:186">
      <c r="C420" s="24" t="s">
        <v>250</v>
      </c>
      <c r="D420" s="24" t="s">
        <v>148</v>
      </c>
      <c r="E420" s="24"/>
      <c r="F420" s="23">
        <v>53.052999999999997</v>
      </c>
      <c r="G420" s="23">
        <v>0.215</v>
      </c>
      <c r="H420" s="23">
        <v>1.9930000000000001</v>
      </c>
      <c r="I420" s="23">
        <v>5.2590000000000003</v>
      </c>
      <c r="J420" s="23">
        <v>0.13200000000000001</v>
      </c>
      <c r="K420" s="23">
        <v>15.847</v>
      </c>
      <c r="L420" s="23">
        <v>23.481999999999999</v>
      </c>
      <c r="M420" s="23">
        <v>0.112</v>
      </c>
      <c r="N420" s="23">
        <v>8.0000000000000002E-3</v>
      </c>
      <c r="O420" s="23">
        <v>6.7000000000000004E-2</v>
      </c>
      <c r="Q420" s="24">
        <v>54.262999999999998</v>
      </c>
      <c r="R420" s="24">
        <v>8.3000000000000004E-2</v>
      </c>
      <c r="S420" s="24">
        <v>1.3440000000000001</v>
      </c>
      <c r="T420" s="24">
        <v>17.079000000000001</v>
      </c>
      <c r="U420" s="24">
        <v>0.41</v>
      </c>
      <c r="V420" s="24">
        <v>26.576000000000001</v>
      </c>
      <c r="W420" s="24">
        <v>0.60399999999999998</v>
      </c>
      <c r="X420" s="24">
        <v>1E-3</v>
      </c>
      <c r="Y420" s="24">
        <v>0.02</v>
      </c>
      <c r="Z420" s="24">
        <v>6.9000000000000006E-2</v>
      </c>
      <c r="AB420" s="69">
        <f t="shared" si="813"/>
        <v>746.62278049440022</v>
      </c>
      <c r="AC420" s="69">
        <f t="shared" si="814"/>
        <v>6.2252309348200647</v>
      </c>
      <c r="AD420" s="59"/>
      <c r="AE420" s="63">
        <f t="shared" si="732"/>
        <v>746.62278049440022</v>
      </c>
      <c r="AF420" s="63"/>
      <c r="AG420" s="63">
        <f t="shared" si="733"/>
        <v>855.3812336821145</v>
      </c>
      <c r="AH420" s="63">
        <f t="shared" si="734"/>
        <v>811.21841099114909</v>
      </c>
      <c r="AI420" s="63">
        <f t="shared" si="735"/>
        <v>6.2252309348200647</v>
      </c>
      <c r="AJ420" s="63">
        <f t="shared" si="736"/>
        <v>-0.52955705407517595</v>
      </c>
      <c r="AK420" s="63">
        <f t="shared" si="737"/>
        <v>840.84900473031621</v>
      </c>
      <c r="AL420" s="79">
        <f t="shared" si="738"/>
        <v>0.51639649927949816</v>
      </c>
      <c r="AM420" s="80"/>
      <c r="AN420" s="59">
        <f t="shared" si="739"/>
        <v>0.30628657371462398</v>
      </c>
      <c r="AO420" s="59"/>
      <c r="AP420" s="59">
        <f t="shared" si="829"/>
        <v>0.88297608526686666</v>
      </c>
      <c r="AQ420" s="59">
        <f t="shared" si="829"/>
        <v>2.691577740276519E-3</v>
      </c>
      <c r="AR420" s="59">
        <f t="shared" si="829"/>
        <v>1.954668942046469E-2</v>
      </c>
      <c r="AS420" s="59">
        <f t="shared" si="829"/>
        <v>7.3197822020309999E-2</v>
      </c>
      <c r="AT420" s="59">
        <f t="shared" si="829"/>
        <v>1.8607929515418503E-3</v>
      </c>
      <c r="AU420" s="59">
        <f t="shared" si="827"/>
        <v>0.39318287829616616</v>
      </c>
      <c r="AV420" s="59">
        <f t="shared" si="827"/>
        <v>0.41874266638610208</v>
      </c>
      <c r="AW420" s="59">
        <f t="shared" si="827"/>
        <v>1.8070665984714152E-3</v>
      </c>
      <c r="AX420" s="59">
        <f t="shared" si="827"/>
        <v>8.4929296360779653E-5</v>
      </c>
      <c r="AY420" s="59">
        <f t="shared" si="827"/>
        <v>4.4079469362137187E-4</v>
      </c>
      <c r="AZ420" s="59">
        <f t="shared" si="741"/>
        <v>1.7945313026701815</v>
      </c>
      <c r="BA420" s="59"/>
      <c r="BB420" s="81">
        <f t="shared" si="830"/>
        <v>1.7659521705337333</v>
      </c>
      <c r="BC420" s="81">
        <f t="shared" si="830"/>
        <v>5.383155480553038E-3</v>
      </c>
      <c r="BD420" s="81">
        <f t="shared" si="742"/>
        <v>5.864006826139407E-2</v>
      </c>
      <c r="BE420" s="81">
        <f t="shared" si="817"/>
        <v>7.3197822020309999E-2</v>
      </c>
      <c r="BF420" s="81">
        <f t="shared" si="817"/>
        <v>1.8607929515418503E-3</v>
      </c>
      <c r="BG420" s="81">
        <f t="shared" si="817"/>
        <v>0.39318287829616616</v>
      </c>
      <c r="BH420" s="81">
        <f t="shared" si="815"/>
        <v>0.41874266638610208</v>
      </c>
      <c r="BI420" s="81">
        <f t="shared" si="815"/>
        <v>1.8070665984714152E-3</v>
      </c>
      <c r="BJ420" s="81">
        <f t="shared" si="815"/>
        <v>8.4929296360779653E-5</v>
      </c>
      <c r="BK420" s="81">
        <f t="shared" si="743"/>
        <v>1.3223840808641155E-3</v>
      </c>
      <c r="BL420" s="81">
        <f t="shared" si="744"/>
        <v>2.7201739339054973</v>
      </c>
      <c r="BM420" s="81">
        <f t="shared" si="745"/>
        <v>2.2057413039707661</v>
      </c>
      <c r="BN420" s="59"/>
      <c r="BO420" s="82">
        <f t="shared" si="831"/>
        <v>1.9476168216915408</v>
      </c>
      <c r="BP420" s="82">
        <f t="shared" si="831"/>
        <v>5.9369241945762168E-3</v>
      </c>
      <c r="BQ420" s="82">
        <f t="shared" si="746"/>
        <v>5.2383178308459177E-2</v>
      </c>
      <c r="BR420" s="82">
        <f t="shared" si="747"/>
        <v>3.3846702112755547E-2</v>
      </c>
      <c r="BS420" s="82">
        <f t="shared" si="748"/>
        <v>8.6229880421214725E-2</v>
      </c>
      <c r="BT420" s="82">
        <f t="shared" si="832"/>
        <v>0.16145545939089864</v>
      </c>
      <c r="BU420" s="82">
        <f t="shared" si="832"/>
        <v>4.1044278713535318E-3</v>
      </c>
      <c r="BV420" s="82">
        <f t="shared" si="832"/>
        <v>0.86725971467196461</v>
      </c>
      <c r="BW420" s="82">
        <f t="shared" si="832"/>
        <v>0.92363799498267629</v>
      </c>
      <c r="BX420" s="82">
        <f t="shared" si="833"/>
        <v>7.9718428705487128E-3</v>
      </c>
      <c r="BY420" s="82">
        <f t="shared" si="833"/>
        <v>3.7466411380029149E-4</v>
      </c>
      <c r="BZ420" s="82">
        <f t="shared" si="833"/>
        <v>1.9445581245835983E-3</v>
      </c>
      <c r="CA420" s="81">
        <f t="shared" si="749"/>
        <v>4.0065322883331573</v>
      </c>
      <c r="CB420" s="81">
        <f t="shared" si="750"/>
        <v>1.2689912552516308E-2</v>
      </c>
      <c r="CC420" s="81">
        <f t="shared" si="751"/>
        <v>1.9564914084469365E-2</v>
      </c>
      <c r="CD420" s="81">
        <f t="shared" si="752"/>
        <v>7.9718428705487128E-3</v>
      </c>
      <c r="CE420" s="81">
        <f t="shared" si="753"/>
        <v>2.5874859242206835E-2</v>
      </c>
      <c r="CF420" s="81">
        <f t="shared" si="754"/>
        <v>1.3254159533126171E-2</v>
      </c>
      <c r="CG420" s="81">
        <f t="shared" si="755"/>
        <v>9.7227906229179915E-4</v>
      </c>
      <c r="CH420" s="81">
        <f t="shared" si="756"/>
        <v>0.88353669714505156</v>
      </c>
      <c r="CI420" s="81">
        <f t="shared" si="757"/>
        <v>7.2589238458905858E-2</v>
      </c>
      <c r="CJ420" s="81">
        <f t="shared" si="758"/>
        <v>6.0953260488307029E-2</v>
      </c>
      <c r="CK420" s="81">
        <f t="shared" si="759"/>
        <v>0.74190670126052893</v>
      </c>
      <c r="CL420" s="81">
        <f t="shared" si="760"/>
        <v>1.0041990763121309</v>
      </c>
      <c r="CM420" s="81">
        <f t="shared" si="761"/>
        <v>0.88353669714505156</v>
      </c>
      <c r="CN420" s="81"/>
      <c r="CO420" s="59">
        <f t="shared" si="762"/>
        <v>0.85358085819909779</v>
      </c>
      <c r="CP420" s="81">
        <f t="shared" si="763"/>
        <v>0.14876554683838233</v>
      </c>
      <c r="CQ420" s="81">
        <f t="shared" si="764"/>
        <v>0.23157105172098938</v>
      </c>
      <c r="CR420" s="82">
        <f t="shared" si="765"/>
        <v>0.63975949830593892</v>
      </c>
      <c r="CS420" s="82">
        <f t="shared" si="766"/>
        <v>0.34321307221797964</v>
      </c>
      <c r="CT420" s="82">
        <f t="shared" si="767"/>
        <v>6.4733037942551419E-2</v>
      </c>
      <c r="CU420" s="59">
        <f t="shared" si="834"/>
        <v>0.903114457520517</v>
      </c>
      <c r="CV420" s="59">
        <f t="shared" si="834"/>
        <v>1.0390741974090748E-3</v>
      </c>
      <c r="CW420" s="59">
        <f t="shared" si="834"/>
        <v>1.3181510577573779E-2</v>
      </c>
      <c r="CX420" s="59">
        <f t="shared" si="834"/>
        <v>0.23771545964724747</v>
      </c>
      <c r="CY420" s="59">
        <f t="shared" si="834"/>
        <v>5.7797356828193829E-3</v>
      </c>
      <c r="CZ420" s="59">
        <f t="shared" si="828"/>
        <v>0.65938210220224092</v>
      </c>
      <c r="DA420" s="59">
        <f t="shared" si="828"/>
        <v>1.0770827463470132E-2</v>
      </c>
      <c r="DB420" s="59">
        <f t="shared" si="828"/>
        <v>1.6134523200637635E-5</v>
      </c>
      <c r="DC420" s="59">
        <f t="shared" si="828"/>
        <v>2.1232324090194913E-4</v>
      </c>
      <c r="DD420" s="59">
        <f t="shared" si="828"/>
        <v>4.539527441772337E-4</v>
      </c>
      <c r="DE420" s="59">
        <f t="shared" si="769"/>
        <v>1.8316655777995572</v>
      </c>
      <c r="DF420" s="59"/>
      <c r="DG420" s="81">
        <f t="shared" si="835"/>
        <v>1.806228915041034</v>
      </c>
      <c r="DH420" s="81">
        <f t="shared" si="835"/>
        <v>2.0781483948181497E-3</v>
      </c>
      <c r="DI420" s="81">
        <f t="shared" si="770"/>
        <v>3.9544531732721336E-2</v>
      </c>
      <c r="DJ420" s="81">
        <f t="shared" si="818"/>
        <v>0.23771545964724747</v>
      </c>
      <c r="DK420" s="81">
        <f t="shared" si="818"/>
        <v>5.7797356828193829E-3</v>
      </c>
      <c r="DL420" s="81">
        <f t="shared" si="818"/>
        <v>0.65938210220224092</v>
      </c>
      <c r="DM420" s="81">
        <f t="shared" si="816"/>
        <v>1.0770827463470132E-2</v>
      </c>
      <c r="DN420" s="81">
        <f t="shared" si="816"/>
        <v>1.6134523200637635E-5</v>
      </c>
      <c r="DO420" s="81">
        <f t="shared" si="816"/>
        <v>2.1232324090194913E-4</v>
      </c>
      <c r="DP420" s="81">
        <f t="shared" si="771"/>
        <v>1.361858232531701E-3</v>
      </c>
      <c r="DQ420" s="81">
        <f t="shared" si="772"/>
        <v>2.7630900361609858</v>
      </c>
      <c r="DR420" s="81">
        <f t="shared" si="773"/>
        <v>2.1714818994231364</v>
      </c>
      <c r="DS420" s="59"/>
      <c r="DT420" s="82">
        <f t="shared" si="836"/>
        <v>1.9610966976131476</v>
      </c>
      <c r="DU420" s="82">
        <f t="shared" si="836"/>
        <v>2.2563308118314289E-3</v>
      </c>
      <c r="DV420" s="82">
        <f t="shared" si="774"/>
        <v>3.8903302386852356E-2</v>
      </c>
      <c r="DW420" s="82">
        <f t="shared" si="775"/>
        <v>1.8343520865659789E-2</v>
      </c>
      <c r="DX420" s="82">
        <f t="shared" si="776"/>
        <v>5.7246823252512145E-2</v>
      </c>
      <c r="DY420" s="82">
        <f t="shared" si="837"/>
        <v>0.5161948178370489</v>
      </c>
      <c r="DZ420" s="82">
        <f t="shared" si="837"/>
        <v>1.2550591418692312E-2</v>
      </c>
      <c r="EA420" s="82">
        <f t="shared" si="837"/>
        <v>1.4318362997357428</v>
      </c>
      <c r="EB420" s="82">
        <f t="shared" si="837"/>
        <v>2.3388656878735006E-2</v>
      </c>
      <c r="EC420" s="82">
        <f t="shared" si="838"/>
        <v>7.0071650172014548E-5</v>
      </c>
      <c r="ED420" s="82">
        <f t="shared" si="838"/>
        <v>9.2211214889088128E-4</v>
      </c>
      <c r="EE420" s="82">
        <f t="shared" si="838"/>
        <v>1.9715003343486492E-3</v>
      </c>
      <c r="EF420" s="81">
        <f t="shared" si="777"/>
        <v>4.0075339016811222</v>
      </c>
      <c r="EG420" s="81">
        <f t="shared" si="778"/>
        <v>1.4145691213353071E-2</v>
      </c>
      <c r="EH420" s="81">
        <f t="shared" si="779"/>
        <v>2.2559215315817838E-2</v>
      </c>
      <c r="EI420" s="81">
        <f t="shared" si="780"/>
        <v>7.0071650172014548E-5</v>
      </c>
      <c r="EJ420" s="81">
        <f t="shared" si="781"/>
        <v>2.2563308118314289E-3</v>
      </c>
      <c r="EK420" s="81">
        <f t="shared" si="782"/>
        <v>1.9715003343486492E-3</v>
      </c>
      <c r="EL420" s="81">
        <f t="shared" si="783"/>
        <v>1.6301948881139124E-2</v>
      </c>
      <c r="EM420" s="81">
        <f t="shared" si="784"/>
        <v>2.3388656878735006E-2</v>
      </c>
      <c r="EN420" s="81">
        <f t="shared" si="785"/>
        <v>0.95931738620988927</v>
      </c>
      <c r="EO420" s="81">
        <f t="shared" si="786"/>
        <v>0.70060097482471129</v>
      </c>
      <c r="EP420" s="81">
        <f t="shared" si="787"/>
        <v>1.7081016194047498E-2</v>
      </c>
      <c r="EQ420" s="81">
        <f t="shared" si="788"/>
        <v>0.50916679274326204</v>
      </c>
      <c r="ER420" s="81">
        <f t="shared" si="789"/>
        <v>2.3319816009352418E-2</v>
      </c>
      <c r="ES420" s="81">
        <f t="shared" si="790"/>
        <v>0.25960644812800987</v>
      </c>
      <c r="ET420" s="81">
        <f t="shared" si="791"/>
        <v>0.5179101911339572</v>
      </c>
      <c r="EU420" s="81">
        <f t="shared" si="792"/>
        <v>1.0033058947661155</v>
      </c>
      <c r="EV420" s="59"/>
      <c r="EW420" s="59"/>
      <c r="EX420" s="59"/>
      <c r="EY420" s="59"/>
      <c r="EZ420" s="59">
        <f t="shared" si="793"/>
        <v>7.7024289431417134E-2</v>
      </c>
      <c r="FA420" s="59">
        <f t="shared" si="794"/>
        <v>878.50991184334748</v>
      </c>
      <c r="FB420" s="59"/>
      <c r="FC420" s="59">
        <f t="shared" si="795"/>
        <v>1095.9189157985645</v>
      </c>
      <c r="FD420" s="59">
        <f t="shared" si="796"/>
        <v>872.39471679925293</v>
      </c>
      <c r="FE420" s="59">
        <f t="shared" si="797"/>
        <v>1138.5702058579679</v>
      </c>
      <c r="FF420" s="59">
        <f t="shared" si="798"/>
        <v>740.27819545612317</v>
      </c>
      <c r="FG420" s="59">
        <f t="shared" si="799"/>
        <v>0.45480391695095246</v>
      </c>
      <c r="FH420" s="59">
        <f t="shared" si="800"/>
        <v>1615.177469886848</v>
      </c>
      <c r="FI420" s="59">
        <f t="shared" si="801"/>
        <v>945.33102421668025</v>
      </c>
      <c r="FJ420" s="59"/>
      <c r="FK420" s="59">
        <f t="shared" si="802"/>
        <v>1161.2495606244524</v>
      </c>
      <c r="FL420" s="59">
        <f t="shared" si="803"/>
        <v>533.43479123550094</v>
      </c>
      <c r="FM420" s="59"/>
      <c r="FN420" s="59">
        <f t="shared" si="804"/>
        <v>18.055971458727686</v>
      </c>
      <c r="FO420" s="59">
        <f t="shared" si="805"/>
        <v>15.598208075685559</v>
      </c>
      <c r="FP420" s="59"/>
      <c r="FQ420" s="59">
        <f t="shared" si="806"/>
        <v>26.23</v>
      </c>
      <c r="FR420" s="59">
        <f t="shared" si="807"/>
        <v>32.44</v>
      </c>
      <c r="FS420" s="59">
        <f t="shared" si="808"/>
        <v>28.6</v>
      </c>
      <c r="FT420" s="59">
        <f t="shared" si="809"/>
        <v>1469.6020571234608</v>
      </c>
      <c r="FU420" s="59">
        <f t="shared" si="810"/>
        <v>593.17080272386056</v>
      </c>
      <c r="FV420" s="59"/>
      <c r="FW420" s="59"/>
      <c r="FX420" s="59"/>
      <c r="FY420" s="59"/>
      <c r="FZ420" s="59"/>
      <c r="GA420" s="59"/>
      <c r="GB420" s="59"/>
      <c r="GC420" s="59"/>
      <c r="GD420" s="60"/>
    </row>
    <row r="421" spans="1:186">
      <c r="C421" s="24" t="s">
        <v>251</v>
      </c>
      <c r="D421" s="24" t="s">
        <v>148</v>
      </c>
      <c r="E421" s="24"/>
      <c r="F421" s="23">
        <v>53.052999999999997</v>
      </c>
      <c r="G421" s="23">
        <v>0.215</v>
      </c>
      <c r="H421" s="23">
        <v>1.9930000000000001</v>
      </c>
      <c r="I421" s="23">
        <v>5.2590000000000003</v>
      </c>
      <c r="J421" s="23">
        <v>0.13200000000000001</v>
      </c>
      <c r="K421" s="23">
        <v>15.847</v>
      </c>
      <c r="L421" s="23">
        <v>23.481999999999999</v>
      </c>
      <c r="M421" s="23">
        <v>0.112</v>
      </c>
      <c r="N421" s="23">
        <v>8.0000000000000002E-3</v>
      </c>
      <c r="O421" s="23">
        <v>6.7000000000000004E-2</v>
      </c>
      <c r="Q421" s="24">
        <v>54.286999999999999</v>
      </c>
      <c r="R421" s="24">
        <v>0.114</v>
      </c>
      <c r="S421" s="24">
        <v>1.258</v>
      </c>
      <c r="T421" s="24">
        <v>17.411999999999999</v>
      </c>
      <c r="U421" s="24">
        <v>0.39300000000000002</v>
      </c>
      <c r="V421" s="24">
        <v>26.27</v>
      </c>
      <c r="W421" s="24">
        <v>1.0920000000000001</v>
      </c>
      <c r="X421" s="24">
        <v>1.0999999999999999E-2</v>
      </c>
      <c r="Y421" s="24">
        <v>1.6E-2</v>
      </c>
      <c r="Z421" s="24">
        <v>-2.5999999999999999E-2</v>
      </c>
      <c r="AB421" s="69">
        <f t="shared" si="813"/>
        <v>745.23889307719173</v>
      </c>
      <c r="AC421" s="69">
        <f t="shared" si="814"/>
        <v>4.749377766726071</v>
      </c>
      <c r="AD421" s="59"/>
      <c r="AE421" s="63">
        <f t="shared" si="732"/>
        <v>745.23889307719173</v>
      </c>
      <c r="AF421" s="63"/>
      <c r="AG421" s="63">
        <f t="shared" si="733"/>
        <v>860.42143783825918</v>
      </c>
      <c r="AH421" s="63">
        <f t="shared" si="734"/>
        <v>812.01140260929742</v>
      </c>
      <c r="AI421" s="63">
        <f t="shared" si="735"/>
        <v>4.749377766726071</v>
      </c>
      <c r="AJ421" s="63">
        <f t="shared" si="736"/>
        <v>-0.94302640341374167</v>
      </c>
      <c r="AK421" s="63">
        <f t="shared" si="737"/>
        <v>828.15854513551494</v>
      </c>
      <c r="AL421" s="79">
        <f t="shared" si="738"/>
        <v>0.50068839706293788</v>
      </c>
      <c r="AM421" s="80"/>
      <c r="AN421" s="59">
        <f t="shared" si="739"/>
        <v>0.55319055774659742</v>
      </c>
      <c r="AO421" s="59"/>
      <c r="AP421" s="59">
        <f t="shared" si="829"/>
        <v>0.88297608526686666</v>
      </c>
      <c r="AQ421" s="59">
        <f t="shared" si="829"/>
        <v>2.691577740276519E-3</v>
      </c>
      <c r="AR421" s="59">
        <f t="shared" si="829"/>
        <v>1.954668942046469E-2</v>
      </c>
      <c r="AS421" s="59">
        <f t="shared" si="829"/>
        <v>7.3197822020309999E-2</v>
      </c>
      <c r="AT421" s="59">
        <f t="shared" si="829"/>
        <v>1.8607929515418503E-3</v>
      </c>
      <c r="AU421" s="59">
        <f t="shared" si="827"/>
        <v>0.39318287829616616</v>
      </c>
      <c r="AV421" s="59">
        <f t="shared" si="827"/>
        <v>0.41874266638610208</v>
      </c>
      <c r="AW421" s="59">
        <f t="shared" si="827"/>
        <v>1.8070665984714152E-3</v>
      </c>
      <c r="AX421" s="59">
        <f t="shared" si="827"/>
        <v>8.4929296360779653E-5</v>
      </c>
      <c r="AY421" s="59">
        <f t="shared" si="827"/>
        <v>4.4079469362137187E-4</v>
      </c>
      <c r="AZ421" s="59">
        <f t="shared" si="741"/>
        <v>1.7945313026701815</v>
      </c>
      <c r="BA421" s="59"/>
      <c r="BB421" s="81">
        <f t="shared" si="830"/>
        <v>1.7659521705337333</v>
      </c>
      <c r="BC421" s="81">
        <f t="shared" si="830"/>
        <v>5.383155480553038E-3</v>
      </c>
      <c r="BD421" s="81">
        <f t="shared" si="742"/>
        <v>5.864006826139407E-2</v>
      </c>
      <c r="BE421" s="81">
        <f t="shared" si="817"/>
        <v>7.3197822020309999E-2</v>
      </c>
      <c r="BF421" s="81">
        <f t="shared" si="817"/>
        <v>1.8607929515418503E-3</v>
      </c>
      <c r="BG421" s="81">
        <f t="shared" si="817"/>
        <v>0.39318287829616616</v>
      </c>
      <c r="BH421" s="81">
        <f t="shared" si="815"/>
        <v>0.41874266638610208</v>
      </c>
      <c r="BI421" s="81">
        <f t="shared" si="815"/>
        <v>1.8070665984714152E-3</v>
      </c>
      <c r="BJ421" s="81">
        <f t="shared" si="815"/>
        <v>8.4929296360779653E-5</v>
      </c>
      <c r="BK421" s="81">
        <f t="shared" si="743"/>
        <v>1.3223840808641155E-3</v>
      </c>
      <c r="BL421" s="81">
        <f t="shared" si="744"/>
        <v>2.7201739339054973</v>
      </c>
      <c r="BM421" s="81">
        <f t="shared" si="745"/>
        <v>2.2057413039707661</v>
      </c>
      <c r="BN421" s="59"/>
      <c r="BO421" s="82">
        <f t="shared" si="831"/>
        <v>1.9476168216915408</v>
      </c>
      <c r="BP421" s="82">
        <f t="shared" si="831"/>
        <v>5.9369241945762168E-3</v>
      </c>
      <c r="BQ421" s="82">
        <f t="shared" si="746"/>
        <v>5.2383178308459177E-2</v>
      </c>
      <c r="BR421" s="82">
        <f t="shared" si="747"/>
        <v>3.3846702112755547E-2</v>
      </c>
      <c r="BS421" s="82">
        <f t="shared" si="748"/>
        <v>8.6229880421214725E-2</v>
      </c>
      <c r="BT421" s="82">
        <f t="shared" si="832"/>
        <v>0.16145545939089864</v>
      </c>
      <c r="BU421" s="82">
        <f t="shared" si="832"/>
        <v>4.1044278713535318E-3</v>
      </c>
      <c r="BV421" s="82">
        <f t="shared" si="832"/>
        <v>0.86725971467196461</v>
      </c>
      <c r="BW421" s="82">
        <f t="shared" si="832"/>
        <v>0.92363799498267629</v>
      </c>
      <c r="BX421" s="82">
        <f t="shared" si="833"/>
        <v>7.9718428705487128E-3</v>
      </c>
      <c r="BY421" s="82">
        <f t="shared" si="833"/>
        <v>3.7466411380029149E-4</v>
      </c>
      <c r="BZ421" s="82">
        <f t="shared" si="833"/>
        <v>1.9445581245835983E-3</v>
      </c>
      <c r="CA421" s="81">
        <f t="shared" si="749"/>
        <v>4.0065322883331573</v>
      </c>
      <c r="CB421" s="81">
        <f t="shared" si="750"/>
        <v>1.2689912552516308E-2</v>
      </c>
      <c r="CC421" s="81">
        <f t="shared" si="751"/>
        <v>1.9564914084469365E-2</v>
      </c>
      <c r="CD421" s="81">
        <f t="shared" si="752"/>
        <v>7.9718428705487128E-3</v>
      </c>
      <c r="CE421" s="81">
        <f t="shared" si="753"/>
        <v>2.5874859242206835E-2</v>
      </c>
      <c r="CF421" s="81">
        <f t="shared" si="754"/>
        <v>1.3254159533126171E-2</v>
      </c>
      <c r="CG421" s="81">
        <f t="shared" si="755"/>
        <v>9.7227906229179915E-4</v>
      </c>
      <c r="CH421" s="81">
        <f t="shared" si="756"/>
        <v>0.88353669714505156</v>
      </c>
      <c r="CI421" s="81">
        <f t="shared" si="757"/>
        <v>7.2589238458905858E-2</v>
      </c>
      <c r="CJ421" s="81">
        <f t="shared" si="758"/>
        <v>6.0953260488307029E-2</v>
      </c>
      <c r="CK421" s="81">
        <f t="shared" si="759"/>
        <v>0.74190670126052893</v>
      </c>
      <c r="CL421" s="81">
        <f t="shared" si="760"/>
        <v>1.0041990763121309</v>
      </c>
      <c r="CM421" s="81">
        <f t="shared" si="761"/>
        <v>0.88353669714505156</v>
      </c>
      <c r="CN421" s="81"/>
      <c r="CO421" s="59">
        <f t="shared" si="762"/>
        <v>0.85358085819909779</v>
      </c>
      <c r="CP421" s="81">
        <f t="shared" si="763"/>
        <v>0.14876554683838233</v>
      </c>
      <c r="CQ421" s="81">
        <f t="shared" si="764"/>
        <v>0.23157105172098938</v>
      </c>
      <c r="CR421" s="82">
        <f t="shared" si="765"/>
        <v>0.63975949830593892</v>
      </c>
      <c r="CS421" s="82">
        <f t="shared" si="766"/>
        <v>0.34321307221797964</v>
      </c>
      <c r="CT421" s="82">
        <f t="shared" si="767"/>
        <v>6.4733037942551419E-2</v>
      </c>
      <c r="CU421" s="59">
        <f t="shared" si="834"/>
        <v>0.90351389630901913</v>
      </c>
      <c r="CV421" s="59">
        <f t="shared" si="834"/>
        <v>1.4271621506582474E-3</v>
      </c>
      <c r="CW421" s="59">
        <f t="shared" si="834"/>
        <v>1.2338050823354027E-2</v>
      </c>
      <c r="CX421" s="59">
        <f t="shared" si="834"/>
        <v>0.24235034740780328</v>
      </c>
      <c r="CY421" s="59">
        <f t="shared" si="834"/>
        <v>5.5400881057268729E-3</v>
      </c>
      <c r="CZ421" s="59">
        <f t="shared" si="828"/>
        <v>0.65178987902065277</v>
      </c>
      <c r="DA421" s="59">
        <f t="shared" si="828"/>
        <v>1.9473085414088386E-2</v>
      </c>
      <c r="DB421" s="59">
        <f t="shared" si="828"/>
        <v>1.7747975520701398E-4</v>
      </c>
      <c r="DC421" s="59">
        <f t="shared" si="828"/>
        <v>1.6985859272155931E-4</v>
      </c>
      <c r="DD421" s="59">
        <f t="shared" si="828"/>
        <v>-1.7105465722620398E-4</v>
      </c>
      <c r="DE421" s="59">
        <f t="shared" si="769"/>
        <v>1.836608792922005</v>
      </c>
      <c r="DF421" s="59"/>
      <c r="DG421" s="81">
        <f t="shared" si="835"/>
        <v>1.8070277926180383</v>
      </c>
      <c r="DH421" s="81">
        <f t="shared" si="835"/>
        <v>2.8543243013164949E-3</v>
      </c>
      <c r="DI421" s="81">
        <f t="shared" si="770"/>
        <v>3.7014152470062081E-2</v>
      </c>
      <c r="DJ421" s="81">
        <f t="shared" si="818"/>
        <v>0.24235034740780328</v>
      </c>
      <c r="DK421" s="81">
        <f t="shared" si="818"/>
        <v>5.5400881057268729E-3</v>
      </c>
      <c r="DL421" s="81">
        <f t="shared" si="818"/>
        <v>0.65178987902065277</v>
      </c>
      <c r="DM421" s="81">
        <f t="shared" si="816"/>
        <v>1.9473085414088386E-2</v>
      </c>
      <c r="DN421" s="81">
        <f t="shared" si="816"/>
        <v>1.7747975520701398E-4</v>
      </c>
      <c r="DO421" s="81">
        <f t="shared" si="816"/>
        <v>1.6985859272155931E-4</v>
      </c>
      <c r="DP421" s="81">
        <f t="shared" si="771"/>
        <v>-5.1316397167861199E-4</v>
      </c>
      <c r="DQ421" s="81">
        <f t="shared" si="772"/>
        <v>2.7658838437139379</v>
      </c>
      <c r="DR421" s="81">
        <f t="shared" si="773"/>
        <v>2.1692884947559463</v>
      </c>
      <c r="DS421" s="59"/>
      <c r="DT421" s="82">
        <f t="shared" si="836"/>
        <v>1.9599823001152723</v>
      </c>
      <c r="DU421" s="82">
        <f t="shared" si="836"/>
        <v>3.0959264335740887E-3</v>
      </c>
      <c r="DV421" s="82">
        <f t="shared" si="774"/>
        <v>4.0017699884727698E-2</v>
      </c>
      <c r="DW421" s="82">
        <f t="shared" si="775"/>
        <v>1.3511883512904346E-2</v>
      </c>
      <c r="DX421" s="82">
        <f t="shared" si="776"/>
        <v>5.3529583397632044E-2</v>
      </c>
      <c r="DY421" s="82">
        <f t="shared" si="837"/>
        <v>0.52572782033185428</v>
      </c>
      <c r="DZ421" s="82">
        <f t="shared" si="837"/>
        <v>1.2018049387687571E-2</v>
      </c>
      <c r="EA421" s="82">
        <f t="shared" si="837"/>
        <v>1.4139202855578723</v>
      </c>
      <c r="EB421" s="82">
        <f t="shared" si="837"/>
        <v>4.2242740146181769E-2</v>
      </c>
      <c r="EC421" s="82">
        <f t="shared" si="838"/>
        <v>7.700095820453544E-4</v>
      </c>
      <c r="ED421" s="82">
        <f t="shared" si="838"/>
        <v>7.3694458185262946E-4</v>
      </c>
      <c r="EE421" s="82">
        <f t="shared" si="838"/>
        <v>-7.421337997904528E-4</v>
      </c>
      <c r="EF421" s="81">
        <f t="shared" si="777"/>
        <v>4.0112815257341818</v>
      </c>
      <c r="EG421" s="81">
        <f t="shared" si="778"/>
        <v>2.1826106886510977E-2</v>
      </c>
      <c r="EH421" s="81">
        <f t="shared" si="779"/>
        <v>3.3749391046644206E-2</v>
      </c>
      <c r="EI421" s="81">
        <f t="shared" si="780"/>
        <v>7.700095820453544E-4</v>
      </c>
      <c r="EJ421" s="81">
        <f t="shared" si="781"/>
        <v>3.0959264335740887E-3</v>
      </c>
      <c r="EK421" s="81">
        <f t="shared" si="782"/>
        <v>-7.421337997904528E-4</v>
      </c>
      <c r="EL421" s="81">
        <f t="shared" si="783"/>
        <v>1.3484007730649445E-2</v>
      </c>
      <c r="EM421" s="81">
        <f t="shared" si="784"/>
        <v>4.2242740146181769E-2</v>
      </c>
      <c r="EN421" s="81">
        <f t="shared" si="785"/>
        <v>0.94642174048350436</v>
      </c>
      <c r="EO421" s="81">
        <f t="shared" si="786"/>
        <v>0.68565256098956395</v>
      </c>
      <c r="EP421" s="81">
        <f t="shared" si="787"/>
        <v>3.0603526657839938E-2</v>
      </c>
      <c r="EQ421" s="81">
        <f t="shared" si="788"/>
        <v>0.49460071206431977</v>
      </c>
      <c r="ER421" s="81">
        <f t="shared" si="789"/>
        <v>4.1661898349371139E-2</v>
      </c>
      <c r="ES421" s="81">
        <f t="shared" si="790"/>
        <v>0.26274686269489306</v>
      </c>
      <c r="ET421" s="81">
        <f t="shared" si="791"/>
        <v>0.50780454648771256</v>
      </c>
      <c r="EU421" s="81">
        <f t="shared" si="792"/>
        <v>1.0052722905761646</v>
      </c>
      <c r="EV421" s="59"/>
      <c r="EW421" s="59"/>
      <c r="EX421" s="59"/>
      <c r="EY421" s="59"/>
      <c r="EZ421" s="59">
        <f t="shared" si="793"/>
        <v>7.8390571814945506E-2</v>
      </c>
      <c r="FA421" s="59">
        <f t="shared" si="794"/>
        <v>883.57262785498358</v>
      </c>
      <c r="FB421" s="59"/>
      <c r="FC421" s="59">
        <f t="shared" si="795"/>
        <v>1099.6352967245712</v>
      </c>
      <c r="FD421" s="59">
        <f t="shared" si="796"/>
        <v>878.60666918536879</v>
      </c>
      <c r="FE421" s="59">
        <f t="shared" si="797"/>
        <v>1279.4096404997354</v>
      </c>
      <c r="FF421" s="59">
        <f t="shared" si="798"/>
        <v>822.6419350523031</v>
      </c>
      <c r="FG421" s="59">
        <f t="shared" si="799"/>
        <v>0.46819797479562664</v>
      </c>
      <c r="FH421" s="59">
        <f t="shared" si="800"/>
        <v>1636.5380838476508</v>
      </c>
      <c r="FI421" s="59">
        <f t="shared" si="801"/>
        <v>1081.2656099919654</v>
      </c>
      <c r="FJ421" s="59"/>
      <c r="FK421" s="59">
        <f t="shared" si="802"/>
        <v>1163.5453735251795</v>
      </c>
      <c r="FL421" s="59">
        <f t="shared" si="803"/>
        <v>484.56907226817577</v>
      </c>
      <c r="FM421" s="59"/>
      <c r="FN421" s="59">
        <f t="shared" si="804"/>
        <v>-2.7653851058211387E-2</v>
      </c>
      <c r="FO421" s="59">
        <f t="shared" si="805"/>
        <v>1.9621031036748948</v>
      </c>
      <c r="FP421" s="59"/>
      <c r="FQ421" s="59">
        <f t="shared" si="806"/>
        <v>26.23</v>
      </c>
      <c r="FR421" s="59">
        <f t="shared" si="807"/>
        <v>32.44</v>
      </c>
      <c r="FS421" s="59">
        <f t="shared" si="808"/>
        <v>28.6</v>
      </c>
      <c r="FT421" s="59">
        <f t="shared" si="809"/>
        <v>1512.3990480726102</v>
      </c>
      <c r="FU421" s="59">
        <f t="shared" si="810"/>
        <v>679.28546988881442</v>
      </c>
      <c r="FV421" s="59"/>
      <c r="FW421" s="59"/>
      <c r="FX421" s="59"/>
      <c r="FY421" s="59"/>
      <c r="FZ421" s="59"/>
      <c r="GA421" s="59"/>
      <c r="GB421" s="59"/>
      <c r="GC421" s="59"/>
      <c r="GD421" s="60"/>
    </row>
    <row r="422" spans="1:186">
      <c r="C422" s="24" t="s">
        <v>252</v>
      </c>
      <c r="D422" s="24" t="s">
        <v>148</v>
      </c>
      <c r="E422" s="24"/>
      <c r="F422" s="23">
        <v>53.052999999999997</v>
      </c>
      <c r="G422" s="23">
        <v>0.215</v>
      </c>
      <c r="H422" s="23">
        <v>1.9930000000000001</v>
      </c>
      <c r="I422" s="23">
        <v>5.2590000000000003</v>
      </c>
      <c r="J422" s="23">
        <v>0.13200000000000001</v>
      </c>
      <c r="K422" s="23">
        <v>15.847</v>
      </c>
      <c r="L422" s="23">
        <v>23.481999999999999</v>
      </c>
      <c r="M422" s="23">
        <v>0.112</v>
      </c>
      <c r="N422" s="23">
        <v>8.0000000000000002E-3</v>
      </c>
      <c r="O422" s="23">
        <v>6.7000000000000004E-2</v>
      </c>
      <c r="Q422" s="24">
        <v>53.893000000000001</v>
      </c>
      <c r="R422" s="24">
        <v>0.156</v>
      </c>
      <c r="S422" s="24">
        <v>1.494</v>
      </c>
      <c r="T422" s="24">
        <v>18.231000000000002</v>
      </c>
      <c r="U422" s="24">
        <v>0.38</v>
      </c>
      <c r="V422" s="24">
        <v>25.856000000000002</v>
      </c>
      <c r="W422" s="24">
        <v>0.34899999999999998</v>
      </c>
      <c r="X422" s="24">
        <v>-0.01</v>
      </c>
      <c r="Y422" s="24">
        <v>1.7999999999999999E-2</v>
      </c>
      <c r="Z422" s="24">
        <v>2E-3</v>
      </c>
      <c r="AB422" s="69">
        <f t="shared" si="813"/>
        <v>741.66271285239213</v>
      </c>
      <c r="AC422" s="69">
        <f t="shared" si="814"/>
        <v>9.6791905766147295</v>
      </c>
      <c r="AD422" s="59"/>
      <c r="AE422" s="63">
        <f t="shared" si="732"/>
        <v>741.66271285239213</v>
      </c>
      <c r="AF422" s="63"/>
      <c r="AG422" s="63">
        <f t="shared" si="733"/>
        <v>861.52344359169854</v>
      </c>
      <c r="AH422" s="63">
        <f t="shared" si="734"/>
        <v>819.17748266474484</v>
      </c>
      <c r="AI422" s="63">
        <f t="shared" si="735"/>
        <v>9.6791905766147295</v>
      </c>
      <c r="AJ422" s="63">
        <f t="shared" si="736"/>
        <v>-2.7206155339833078</v>
      </c>
      <c r="AK422" s="63">
        <f t="shared" si="737"/>
        <v>870.54866335752104</v>
      </c>
      <c r="AL422" s="79">
        <f t="shared" si="738"/>
        <v>0.47065964284789741</v>
      </c>
      <c r="AM422" s="80"/>
      <c r="AN422" s="59">
        <f t="shared" si="739"/>
        <v>0.17790373914718402</v>
      </c>
      <c r="AO422" s="59"/>
      <c r="AP422" s="59">
        <f t="shared" si="829"/>
        <v>0.88297608526686666</v>
      </c>
      <c r="AQ422" s="59">
        <f t="shared" si="829"/>
        <v>2.691577740276519E-3</v>
      </c>
      <c r="AR422" s="59">
        <f t="shared" si="829"/>
        <v>1.954668942046469E-2</v>
      </c>
      <c r="AS422" s="59">
        <f t="shared" si="829"/>
        <v>7.3197822020309999E-2</v>
      </c>
      <c r="AT422" s="59">
        <f t="shared" si="829"/>
        <v>1.8607929515418503E-3</v>
      </c>
      <c r="AU422" s="59">
        <f t="shared" si="827"/>
        <v>0.39318287829616616</v>
      </c>
      <c r="AV422" s="59">
        <f t="shared" si="827"/>
        <v>0.41874266638610208</v>
      </c>
      <c r="AW422" s="59">
        <f t="shared" si="827"/>
        <v>1.8070665984714152E-3</v>
      </c>
      <c r="AX422" s="59">
        <f t="shared" si="827"/>
        <v>8.4929296360779653E-5</v>
      </c>
      <c r="AY422" s="59">
        <f t="shared" si="827"/>
        <v>4.4079469362137187E-4</v>
      </c>
      <c r="AZ422" s="59">
        <f t="shared" si="741"/>
        <v>1.7945313026701815</v>
      </c>
      <c r="BA422" s="59"/>
      <c r="BB422" s="81">
        <f t="shared" si="830"/>
        <v>1.7659521705337333</v>
      </c>
      <c r="BC422" s="81">
        <f t="shared" si="830"/>
        <v>5.383155480553038E-3</v>
      </c>
      <c r="BD422" s="81">
        <f t="shared" si="742"/>
        <v>5.864006826139407E-2</v>
      </c>
      <c r="BE422" s="81">
        <f t="shared" si="817"/>
        <v>7.3197822020309999E-2</v>
      </c>
      <c r="BF422" s="81">
        <f t="shared" si="817"/>
        <v>1.8607929515418503E-3</v>
      </c>
      <c r="BG422" s="81">
        <f t="shared" si="817"/>
        <v>0.39318287829616616</v>
      </c>
      <c r="BH422" s="81">
        <f t="shared" si="815"/>
        <v>0.41874266638610208</v>
      </c>
      <c r="BI422" s="81">
        <f t="shared" si="815"/>
        <v>1.8070665984714152E-3</v>
      </c>
      <c r="BJ422" s="81">
        <f t="shared" si="815"/>
        <v>8.4929296360779653E-5</v>
      </c>
      <c r="BK422" s="81">
        <f t="shared" si="743"/>
        <v>1.3223840808641155E-3</v>
      </c>
      <c r="BL422" s="81">
        <f t="shared" si="744"/>
        <v>2.7201739339054973</v>
      </c>
      <c r="BM422" s="81">
        <f t="shared" si="745"/>
        <v>2.2057413039707661</v>
      </c>
      <c r="BN422" s="59"/>
      <c r="BO422" s="82">
        <f t="shared" si="831"/>
        <v>1.9476168216915408</v>
      </c>
      <c r="BP422" s="82">
        <f t="shared" si="831"/>
        <v>5.9369241945762168E-3</v>
      </c>
      <c r="BQ422" s="82">
        <f t="shared" si="746"/>
        <v>5.2383178308459177E-2</v>
      </c>
      <c r="BR422" s="82">
        <f t="shared" si="747"/>
        <v>3.3846702112755547E-2</v>
      </c>
      <c r="BS422" s="82">
        <f t="shared" si="748"/>
        <v>8.6229880421214725E-2</v>
      </c>
      <c r="BT422" s="82">
        <f t="shared" si="832"/>
        <v>0.16145545939089864</v>
      </c>
      <c r="BU422" s="82">
        <f t="shared" si="832"/>
        <v>4.1044278713535318E-3</v>
      </c>
      <c r="BV422" s="82">
        <f t="shared" si="832"/>
        <v>0.86725971467196461</v>
      </c>
      <c r="BW422" s="82">
        <f t="shared" si="832"/>
        <v>0.92363799498267629</v>
      </c>
      <c r="BX422" s="82">
        <f t="shared" si="833"/>
        <v>7.9718428705487128E-3</v>
      </c>
      <c r="BY422" s="82">
        <f t="shared" si="833"/>
        <v>3.7466411380029149E-4</v>
      </c>
      <c r="BZ422" s="82">
        <f t="shared" si="833"/>
        <v>1.9445581245835983E-3</v>
      </c>
      <c r="CA422" s="81">
        <f t="shared" si="749"/>
        <v>4.0065322883331573</v>
      </c>
      <c r="CB422" s="81">
        <f t="shared" si="750"/>
        <v>1.2689912552516308E-2</v>
      </c>
      <c r="CC422" s="81">
        <f t="shared" si="751"/>
        <v>1.9564914084469365E-2</v>
      </c>
      <c r="CD422" s="81">
        <f t="shared" si="752"/>
        <v>7.9718428705487128E-3</v>
      </c>
      <c r="CE422" s="81">
        <f t="shared" si="753"/>
        <v>2.5874859242206835E-2</v>
      </c>
      <c r="CF422" s="81">
        <f t="shared" si="754"/>
        <v>1.3254159533126171E-2</v>
      </c>
      <c r="CG422" s="81">
        <f t="shared" si="755"/>
        <v>9.7227906229179915E-4</v>
      </c>
      <c r="CH422" s="81">
        <f t="shared" si="756"/>
        <v>0.88353669714505156</v>
      </c>
      <c r="CI422" s="81">
        <f t="shared" si="757"/>
        <v>7.2589238458905858E-2</v>
      </c>
      <c r="CJ422" s="81">
        <f t="shared" si="758"/>
        <v>6.0953260488307029E-2</v>
      </c>
      <c r="CK422" s="81">
        <f t="shared" si="759"/>
        <v>0.74190670126052893</v>
      </c>
      <c r="CL422" s="81">
        <f t="shared" si="760"/>
        <v>1.0041990763121309</v>
      </c>
      <c r="CM422" s="81">
        <f t="shared" si="761"/>
        <v>0.88353669714505156</v>
      </c>
      <c r="CN422" s="81"/>
      <c r="CO422" s="59">
        <f t="shared" si="762"/>
        <v>0.85358085819909779</v>
      </c>
      <c r="CP422" s="81">
        <f t="shared" si="763"/>
        <v>0.14876554683838233</v>
      </c>
      <c r="CQ422" s="81">
        <f t="shared" si="764"/>
        <v>0.23157105172098938</v>
      </c>
      <c r="CR422" s="82">
        <f t="shared" si="765"/>
        <v>0.63975949830593892</v>
      </c>
      <c r="CS422" s="82">
        <f t="shared" si="766"/>
        <v>0.34321307221797964</v>
      </c>
      <c r="CT422" s="82">
        <f t="shared" si="767"/>
        <v>6.4733037942551419E-2</v>
      </c>
      <c r="CU422" s="59">
        <f t="shared" si="834"/>
        <v>0.8969564428644422</v>
      </c>
      <c r="CV422" s="59">
        <f t="shared" si="834"/>
        <v>1.9529587324797067E-3</v>
      </c>
      <c r="CW422" s="59">
        <f t="shared" si="834"/>
        <v>1.4652661311677995E-2</v>
      </c>
      <c r="CX422" s="59">
        <f t="shared" si="834"/>
        <v>0.25374966595403531</v>
      </c>
      <c r="CY422" s="59">
        <f t="shared" si="834"/>
        <v>5.3568281938325994E-3</v>
      </c>
      <c r="CZ422" s="59">
        <f t="shared" si="828"/>
        <v>0.64151804765732778</v>
      </c>
      <c r="DA422" s="59">
        <f t="shared" si="828"/>
        <v>6.2235410343560865E-3</v>
      </c>
      <c r="DB422" s="59">
        <f t="shared" si="828"/>
        <v>-1.6134523200637637E-4</v>
      </c>
      <c r="DC422" s="59">
        <f t="shared" si="828"/>
        <v>1.9109091681175422E-4</v>
      </c>
      <c r="DD422" s="59">
        <f t="shared" si="828"/>
        <v>1.3158050555861846E-5</v>
      </c>
      <c r="DE422" s="59">
        <f t="shared" si="769"/>
        <v>1.8204530494835125</v>
      </c>
      <c r="DF422" s="59"/>
      <c r="DG422" s="81">
        <f t="shared" si="835"/>
        <v>1.7939128857288844</v>
      </c>
      <c r="DH422" s="81">
        <f t="shared" si="835"/>
        <v>3.9059174649594135E-3</v>
      </c>
      <c r="DI422" s="81">
        <f t="shared" si="770"/>
        <v>4.3957983935033987E-2</v>
      </c>
      <c r="DJ422" s="81">
        <f t="shared" si="818"/>
        <v>0.25374966595403531</v>
      </c>
      <c r="DK422" s="81">
        <f t="shared" si="818"/>
        <v>5.3568281938325994E-3</v>
      </c>
      <c r="DL422" s="81">
        <f t="shared" si="818"/>
        <v>0.64151804765732778</v>
      </c>
      <c r="DM422" s="81">
        <f t="shared" si="816"/>
        <v>6.2235410343560865E-3</v>
      </c>
      <c r="DN422" s="81">
        <f t="shared" si="816"/>
        <v>-1.6134523200637637E-4</v>
      </c>
      <c r="DO422" s="81">
        <f t="shared" si="816"/>
        <v>1.9109091681175422E-4</v>
      </c>
      <c r="DP422" s="81">
        <f t="shared" si="771"/>
        <v>3.9474151667585536E-5</v>
      </c>
      <c r="DQ422" s="81">
        <f t="shared" si="772"/>
        <v>2.7486940898049026</v>
      </c>
      <c r="DR422" s="81">
        <f t="shared" si="773"/>
        <v>2.1828547681076684</v>
      </c>
      <c r="DS422" s="59"/>
      <c r="DT422" s="82">
        <f t="shared" si="836"/>
        <v>1.9579256480915412</v>
      </c>
      <c r="DU422" s="82">
        <f t="shared" si="836"/>
        <v>4.2630252811108361E-3</v>
      </c>
      <c r="DV422" s="82">
        <f t="shared" si="774"/>
        <v>4.2074351908458762E-2</v>
      </c>
      <c r="DW422" s="82">
        <f t="shared" si="775"/>
        <v>2.189491131086739E-2</v>
      </c>
      <c r="DX422" s="82">
        <f t="shared" si="776"/>
        <v>6.3969263219326153E-2</v>
      </c>
      <c r="DY422" s="82">
        <f t="shared" si="837"/>
        <v>0.5538986682334941</v>
      </c>
      <c r="DZ422" s="82">
        <f t="shared" si="837"/>
        <v>1.1693177964841079E-2</v>
      </c>
      <c r="EA422" s="82">
        <f t="shared" si="837"/>
        <v>1.4003407291559204</v>
      </c>
      <c r="EB422" s="82">
        <f t="shared" si="837"/>
        <v>1.3585086221357914E-2</v>
      </c>
      <c r="EC422" s="82">
        <f t="shared" si="838"/>
        <v>-7.0438641799311331E-4</v>
      </c>
      <c r="ED422" s="82">
        <f t="shared" si="838"/>
        <v>8.3424743780920706E-4</v>
      </c>
      <c r="EE422" s="82">
        <f t="shared" si="838"/>
        <v>5.7444226789729575E-5</v>
      </c>
      <c r="EF422" s="81">
        <f t="shared" si="777"/>
        <v>4.0058629034141973</v>
      </c>
      <c r="EG422" s="81">
        <f t="shared" si="778"/>
        <v>1.0891559390586857E-2</v>
      </c>
      <c r="EH422" s="81">
        <f t="shared" si="779"/>
        <v>1.7562967746700409E-2</v>
      </c>
      <c r="EI422" s="81">
        <f t="shared" si="780"/>
        <v>-7.0438641799311331E-4</v>
      </c>
      <c r="EJ422" s="81">
        <f t="shared" si="781"/>
        <v>4.2630252811108361E-3</v>
      </c>
      <c r="EK422" s="81">
        <f t="shared" si="782"/>
        <v>5.7444226789729575E-5</v>
      </c>
      <c r="EL422" s="81">
        <f t="shared" si="783"/>
        <v>2.2541853502070774E-2</v>
      </c>
      <c r="EM422" s="81">
        <f t="shared" si="784"/>
        <v>1.3585086221357914E-2</v>
      </c>
      <c r="EN422" s="81">
        <f t="shared" si="785"/>
        <v>0.96277130517485798</v>
      </c>
      <c r="EO422" s="81">
        <f t="shared" si="786"/>
        <v>0.68578540708905777</v>
      </c>
      <c r="EP422" s="81">
        <f t="shared" si="787"/>
        <v>9.6767049813162413E-3</v>
      </c>
      <c r="EQ422" s="81">
        <f t="shared" si="788"/>
        <v>0.48780162475496919</v>
      </c>
      <c r="ER422" s="81">
        <f t="shared" si="789"/>
        <v>1.3636252210981513E-2</v>
      </c>
      <c r="ES422" s="81">
        <f t="shared" si="790"/>
        <v>0.27941838214720816</v>
      </c>
      <c r="ET422" s="81">
        <f t="shared" si="791"/>
        <v>0.49267989196947015</v>
      </c>
      <c r="EU422" s="81">
        <f t="shared" si="792"/>
        <v>1.0025143279881941</v>
      </c>
      <c r="EV422" s="59"/>
      <c r="EW422" s="59"/>
      <c r="EX422" s="59"/>
      <c r="EY422" s="59"/>
      <c r="EZ422" s="59">
        <f t="shared" si="793"/>
        <v>7.652356860518178E-2</v>
      </c>
      <c r="FA422" s="59">
        <f t="shared" si="794"/>
        <v>876.63198838665085</v>
      </c>
      <c r="FB422" s="59"/>
      <c r="FC422" s="59">
        <f t="shared" si="795"/>
        <v>1094.9907436930105</v>
      </c>
      <c r="FD422" s="59">
        <f t="shared" si="796"/>
        <v>879.86476448480448</v>
      </c>
      <c r="FE422" s="59">
        <f t="shared" si="797"/>
        <v>1024.8392501692081</v>
      </c>
      <c r="FF422" s="59">
        <f t="shared" si="798"/>
        <v>646.19300425053666</v>
      </c>
      <c r="FG422" s="59">
        <f t="shared" si="799"/>
        <v>0.47472382208097674</v>
      </c>
      <c r="FH422" s="59">
        <f t="shared" si="800"/>
        <v>1646.8960902046842</v>
      </c>
      <c r="FI422" s="59">
        <f t="shared" si="801"/>
        <v>841.85444323886998</v>
      </c>
      <c r="FJ422" s="59"/>
      <c r="FK422" s="59">
        <f t="shared" si="802"/>
        <v>1147.8119931627793</v>
      </c>
      <c r="FL422" s="59">
        <f t="shared" si="803"/>
        <v>570.40962732739501</v>
      </c>
      <c r="FM422" s="59"/>
      <c r="FN422" s="59">
        <f t="shared" si="804"/>
        <v>46.64725368451456</v>
      </c>
      <c r="FO422" s="59">
        <f t="shared" si="805"/>
        <v>35.611729706520705</v>
      </c>
      <c r="FP422" s="59"/>
      <c r="FQ422" s="59">
        <f t="shared" si="806"/>
        <v>26.23</v>
      </c>
      <c r="FR422" s="59">
        <f t="shared" si="807"/>
        <v>32.44</v>
      </c>
      <c r="FS422" s="59">
        <f t="shared" si="808"/>
        <v>28.6</v>
      </c>
      <c r="FT422" s="59">
        <f t="shared" si="809"/>
        <v>1540.4199359324989</v>
      </c>
      <c r="FU422" s="59">
        <f t="shared" si="810"/>
        <v>508.70150029761112</v>
      </c>
      <c r="FV422" s="59"/>
      <c r="FW422" s="59"/>
      <c r="FX422" s="59"/>
      <c r="FY422" s="59"/>
      <c r="FZ422" s="59"/>
      <c r="GA422" s="59"/>
      <c r="GB422" s="59"/>
      <c r="GC422" s="59"/>
      <c r="GD422" s="60"/>
    </row>
    <row r="423" spans="1:186">
      <c r="C423" s="24" t="s">
        <v>253</v>
      </c>
      <c r="D423" s="24" t="s">
        <v>148</v>
      </c>
      <c r="E423" s="24"/>
      <c r="F423" s="23">
        <v>53.052999999999997</v>
      </c>
      <c r="G423" s="23">
        <v>0.215</v>
      </c>
      <c r="H423" s="23">
        <v>1.9930000000000001</v>
      </c>
      <c r="I423" s="23">
        <v>5.2590000000000003</v>
      </c>
      <c r="J423" s="23">
        <v>0.13200000000000001</v>
      </c>
      <c r="K423" s="23">
        <v>15.847</v>
      </c>
      <c r="L423" s="23">
        <v>23.481999999999999</v>
      </c>
      <c r="M423" s="23">
        <v>0.112</v>
      </c>
      <c r="N423" s="23">
        <v>8.0000000000000002E-3</v>
      </c>
      <c r="O423" s="23">
        <v>6.7000000000000004E-2</v>
      </c>
      <c r="Q423" s="24">
        <v>53.883000000000003</v>
      </c>
      <c r="R423" s="24">
        <v>8.2000000000000003E-2</v>
      </c>
      <c r="S423" s="24">
        <v>1.554</v>
      </c>
      <c r="T423" s="24">
        <v>17.835000000000001</v>
      </c>
      <c r="U423" s="24">
        <v>0.41699999999999998</v>
      </c>
      <c r="V423" s="24">
        <v>25.885999999999999</v>
      </c>
      <c r="W423" s="24">
        <v>0.79200000000000004</v>
      </c>
      <c r="X423" s="24">
        <v>-3.0000000000000001E-3</v>
      </c>
      <c r="Y423" s="24">
        <v>8.0000000000000002E-3</v>
      </c>
      <c r="Z423" s="24">
        <v>4.7E-2</v>
      </c>
      <c r="AB423" s="69">
        <f t="shared" si="813"/>
        <v>741.72211107868225</v>
      </c>
      <c r="AC423" s="69">
        <f t="shared" si="814"/>
        <v>6.3645467981043122</v>
      </c>
      <c r="AD423" s="59"/>
      <c r="AE423" s="63">
        <f t="shared" si="732"/>
        <v>741.72211107868225</v>
      </c>
      <c r="AF423" s="63"/>
      <c r="AG423" s="63">
        <f t="shared" si="733"/>
        <v>856.15434707281565</v>
      </c>
      <c r="AH423" s="63">
        <f t="shared" si="734"/>
        <v>811.75658072946112</v>
      </c>
      <c r="AI423" s="63">
        <f t="shared" si="735"/>
        <v>6.3645467981043122</v>
      </c>
      <c r="AJ423" s="63">
        <f t="shared" si="736"/>
        <v>2.1238809403666181E-2</v>
      </c>
      <c r="AK423" s="63">
        <f t="shared" si="737"/>
        <v>842.04694391027351</v>
      </c>
      <c r="AL423" s="79">
        <f t="shared" si="738"/>
        <v>0.48166816800456724</v>
      </c>
      <c r="AM423" s="80"/>
      <c r="AN423" s="59">
        <f t="shared" si="739"/>
        <v>0.40311874907550921</v>
      </c>
      <c r="AO423" s="59"/>
      <c r="AP423" s="59">
        <f t="shared" si="829"/>
        <v>0.88297608526686666</v>
      </c>
      <c r="AQ423" s="59">
        <f t="shared" si="829"/>
        <v>2.691577740276519E-3</v>
      </c>
      <c r="AR423" s="59">
        <f t="shared" si="829"/>
        <v>1.954668942046469E-2</v>
      </c>
      <c r="AS423" s="59">
        <f t="shared" si="829"/>
        <v>7.3197822020309999E-2</v>
      </c>
      <c r="AT423" s="59">
        <f t="shared" si="829"/>
        <v>1.8607929515418503E-3</v>
      </c>
      <c r="AU423" s="59">
        <f t="shared" si="827"/>
        <v>0.39318287829616616</v>
      </c>
      <c r="AV423" s="59">
        <f t="shared" si="827"/>
        <v>0.41874266638610208</v>
      </c>
      <c r="AW423" s="59">
        <f t="shared" si="827"/>
        <v>1.8070665984714152E-3</v>
      </c>
      <c r="AX423" s="59">
        <f t="shared" si="827"/>
        <v>8.4929296360779653E-5</v>
      </c>
      <c r="AY423" s="59">
        <f t="shared" si="827"/>
        <v>4.4079469362137187E-4</v>
      </c>
      <c r="AZ423" s="59">
        <f t="shared" si="741"/>
        <v>1.7945313026701815</v>
      </c>
      <c r="BA423" s="59"/>
      <c r="BB423" s="81">
        <f t="shared" si="830"/>
        <v>1.7659521705337333</v>
      </c>
      <c r="BC423" s="81">
        <f t="shared" si="830"/>
        <v>5.383155480553038E-3</v>
      </c>
      <c r="BD423" s="81">
        <f t="shared" si="742"/>
        <v>5.864006826139407E-2</v>
      </c>
      <c r="BE423" s="81">
        <f t="shared" si="817"/>
        <v>7.3197822020309999E-2</v>
      </c>
      <c r="BF423" s="81">
        <f t="shared" si="817"/>
        <v>1.8607929515418503E-3</v>
      </c>
      <c r="BG423" s="81">
        <f t="shared" si="817"/>
        <v>0.39318287829616616</v>
      </c>
      <c r="BH423" s="81">
        <f t="shared" si="815"/>
        <v>0.41874266638610208</v>
      </c>
      <c r="BI423" s="81">
        <f t="shared" si="815"/>
        <v>1.8070665984714152E-3</v>
      </c>
      <c r="BJ423" s="81">
        <f t="shared" si="815"/>
        <v>8.4929296360779653E-5</v>
      </c>
      <c r="BK423" s="81">
        <f t="shared" si="743"/>
        <v>1.3223840808641155E-3</v>
      </c>
      <c r="BL423" s="81">
        <f t="shared" si="744"/>
        <v>2.7201739339054973</v>
      </c>
      <c r="BM423" s="81">
        <f t="shared" si="745"/>
        <v>2.2057413039707661</v>
      </c>
      <c r="BN423" s="59"/>
      <c r="BO423" s="82">
        <f t="shared" si="831"/>
        <v>1.9476168216915408</v>
      </c>
      <c r="BP423" s="82">
        <f t="shared" si="831"/>
        <v>5.9369241945762168E-3</v>
      </c>
      <c r="BQ423" s="82">
        <f t="shared" si="746"/>
        <v>5.2383178308459177E-2</v>
      </c>
      <c r="BR423" s="82">
        <f t="shared" si="747"/>
        <v>3.3846702112755547E-2</v>
      </c>
      <c r="BS423" s="82">
        <f t="shared" si="748"/>
        <v>8.6229880421214725E-2</v>
      </c>
      <c r="BT423" s="82">
        <f t="shared" si="832"/>
        <v>0.16145545939089864</v>
      </c>
      <c r="BU423" s="82">
        <f t="shared" si="832"/>
        <v>4.1044278713535318E-3</v>
      </c>
      <c r="BV423" s="82">
        <f t="shared" si="832"/>
        <v>0.86725971467196461</v>
      </c>
      <c r="BW423" s="82">
        <f t="shared" si="832"/>
        <v>0.92363799498267629</v>
      </c>
      <c r="BX423" s="82">
        <f t="shared" si="833"/>
        <v>7.9718428705487128E-3</v>
      </c>
      <c r="BY423" s="82">
        <f t="shared" si="833"/>
        <v>3.7466411380029149E-4</v>
      </c>
      <c r="BZ423" s="82">
        <f t="shared" si="833"/>
        <v>1.9445581245835983E-3</v>
      </c>
      <c r="CA423" s="81">
        <f t="shared" si="749"/>
        <v>4.0065322883331573</v>
      </c>
      <c r="CB423" s="81">
        <f t="shared" si="750"/>
        <v>1.2689912552516308E-2</v>
      </c>
      <c r="CC423" s="81">
        <f t="shared" si="751"/>
        <v>1.9564914084469365E-2</v>
      </c>
      <c r="CD423" s="81">
        <f t="shared" si="752"/>
        <v>7.9718428705487128E-3</v>
      </c>
      <c r="CE423" s="81">
        <f t="shared" si="753"/>
        <v>2.5874859242206835E-2</v>
      </c>
      <c r="CF423" s="81">
        <f t="shared" si="754"/>
        <v>1.3254159533126171E-2</v>
      </c>
      <c r="CG423" s="81">
        <f t="shared" si="755"/>
        <v>9.7227906229179915E-4</v>
      </c>
      <c r="CH423" s="81">
        <f t="shared" si="756"/>
        <v>0.88353669714505156</v>
      </c>
      <c r="CI423" s="81">
        <f t="shared" si="757"/>
        <v>7.2589238458905858E-2</v>
      </c>
      <c r="CJ423" s="81">
        <f t="shared" si="758"/>
        <v>6.0953260488307029E-2</v>
      </c>
      <c r="CK423" s="81">
        <f t="shared" si="759"/>
        <v>0.74190670126052893</v>
      </c>
      <c r="CL423" s="81">
        <f t="shared" si="760"/>
        <v>1.0041990763121309</v>
      </c>
      <c r="CM423" s="81">
        <f t="shared" si="761"/>
        <v>0.88353669714505156</v>
      </c>
      <c r="CN423" s="81"/>
      <c r="CO423" s="59">
        <f t="shared" si="762"/>
        <v>0.85358085819909779</v>
      </c>
      <c r="CP423" s="81">
        <f t="shared" si="763"/>
        <v>0.14876554683838233</v>
      </c>
      <c r="CQ423" s="81">
        <f t="shared" si="764"/>
        <v>0.23157105172098938</v>
      </c>
      <c r="CR423" s="82">
        <f t="shared" si="765"/>
        <v>0.63975949830593892</v>
      </c>
      <c r="CS423" s="82">
        <f t="shared" si="766"/>
        <v>0.34321307221797964</v>
      </c>
      <c r="CT423" s="82">
        <f t="shared" si="767"/>
        <v>6.4733037942551419E-2</v>
      </c>
      <c r="CU423" s="59">
        <f t="shared" si="834"/>
        <v>0.89679001003589964</v>
      </c>
      <c r="CV423" s="59">
        <f t="shared" si="834"/>
        <v>1.0265552311752306E-3</v>
      </c>
      <c r="CW423" s="59">
        <f t="shared" si="834"/>
        <v>1.5241121605319681E-2</v>
      </c>
      <c r="CX423" s="59">
        <f t="shared" si="834"/>
        <v>0.24823790753607697</v>
      </c>
      <c r="CY423" s="59">
        <f t="shared" si="834"/>
        <v>5.878414096916299E-3</v>
      </c>
      <c r="CZ423" s="59">
        <f t="shared" si="828"/>
        <v>0.64226238326336571</v>
      </c>
      <c r="DA423" s="59">
        <f t="shared" si="828"/>
        <v>1.4123336673954214E-2</v>
      </c>
      <c r="DB423" s="59">
        <f t="shared" si="828"/>
        <v>-4.8403569601912909E-5</v>
      </c>
      <c r="DC423" s="59">
        <f t="shared" si="828"/>
        <v>8.4929296360779653E-5</v>
      </c>
      <c r="DD423" s="59">
        <f t="shared" si="828"/>
        <v>3.092141880627534E-4</v>
      </c>
      <c r="DE423" s="59">
        <f t="shared" si="769"/>
        <v>1.8239054683575293</v>
      </c>
      <c r="DF423" s="59"/>
      <c r="DG423" s="81">
        <f t="shared" si="835"/>
        <v>1.7935800200717993</v>
      </c>
      <c r="DH423" s="81">
        <f t="shared" si="835"/>
        <v>2.0531104623504612E-3</v>
      </c>
      <c r="DI423" s="81">
        <f t="shared" si="770"/>
        <v>4.5723364815959046E-2</v>
      </c>
      <c r="DJ423" s="81">
        <f t="shared" si="818"/>
        <v>0.24823790753607697</v>
      </c>
      <c r="DK423" s="81">
        <f t="shared" si="818"/>
        <v>5.878414096916299E-3</v>
      </c>
      <c r="DL423" s="81">
        <f t="shared" si="818"/>
        <v>0.64226238326336571</v>
      </c>
      <c r="DM423" s="81">
        <f t="shared" si="816"/>
        <v>1.4123336673954214E-2</v>
      </c>
      <c r="DN423" s="81">
        <f t="shared" si="816"/>
        <v>-4.8403569601912909E-5</v>
      </c>
      <c r="DO423" s="81">
        <f t="shared" si="816"/>
        <v>8.4929296360779653E-5</v>
      </c>
      <c r="DP423" s="81">
        <f t="shared" si="771"/>
        <v>9.2764256418826014E-4</v>
      </c>
      <c r="DQ423" s="81">
        <f t="shared" si="772"/>
        <v>2.7528227052113694</v>
      </c>
      <c r="DR423" s="81">
        <f t="shared" si="773"/>
        <v>2.1795809765159952</v>
      </c>
      <c r="DS423" s="59"/>
      <c r="DT423" s="82">
        <f t="shared" si="836"/>
        <v>1.9546264458038354</v>
      </c>
      <c r="DU423" s="82">
        <f t="shared" si="836"/>
        <v>2.2374602532125123E-3</v>
      </c>
      <c r="DV423" s="82">
        <f t="shared" si="774"/>
        <v>4.5373554196164623E-2</v>
      </c>
      <c r="DW423" s="82">
        <f t="shared" si="775"/>
        <v>2.1064963227278785E-2</v>
      </c>
      <c r="DX423" s="82">
        <f t="shared" si="776"/>
        <v>6.6438517423443408E-2</v>
      </c>
      <c r="DY423" s="82">
        <f t="shared" si="837"/>
        <v>0.54105462091576995</v>
      </c>
      <c r="DZ423" s="82">
        <f t="shared" si="837"/>
        <v>1.2812479537722219E-2</v>
      </c>
      <c r="EA423" s="82">
        <f t="shared" si="837"/>
        <v>1.399862872492657</v>
      </c>
      <c r="EB423" s="82">
        <f t="shared" si="837"/>
        <v>3.0782955939481292E-2</v>
      </c>
      <c r="EC423" s="82">
        <f t="shared" si="838"/>
        <v>-2.1099899899959456E-4</v>
      </c>
      <c r="ED423" s="82">
        <f t="shared" si="838"/>
        <v>3.7022055739368897E-4</v>
      </c>
      <c r="EE423" s="82">
        <f t="shared" si="838"/>
        <v>1.3479147239408332E-3</v>
      </c>
      <c r="EF423" s="81">
        <f t="shared" si="777"/>
        <v>4.0093224886484569</v>
      </c>
      <c r="EG423" s="81">
        <f t="shared" si="778"/>
        <v>1.8274756739520386E-2</v>
      </c>
      <c r="EH423" s="81">
        <f t="shared" si="779"/>
        <v>2.7902435909862078E-2</v>
      </c>
      <c r="EI423" s="81">
        <f t="shared" si="780"/>
        <v>-2.1099899899959456E-4</v>
      </c>
      <c r="EJ423" s="81">
        <f t="shared" si="781"/>
        <v>2.2374602532125123E-3</v>
      </c>
      <c r="EK423" s="81">
        <f t="shared" si="782"/>
        <v>1.3479147239408332E-3</v>
      </c>
      <c r="EL423" s="81">
        <f t="shared" si="783"/>
        <v>1.9928047502337547E-2</v>
      </c>
      <c r="EM423" s="81">
        <f t="shared" si="784"/>
        <v>3.0782955939481292E-2</v>
      </c>
      <c r="EN423" s="81">
        <f t="shared" si="785"/>
        <v>0.95039075462555889</v>
      </c>
      <c r="EO423" s="81">
        <f t="shared" si="786"/>
        <v>0.68096244116805038</v>
      </c>
      <c r="EP423" s="81">
        <f t="shared" si="787"/>
        <v>2.2056229735922122E-2</v>
      </c>
      <c r="EQ423" s="81">
        <f t="shared" si="788"/>
        <v>0.4855475608004225</v>
      </c>
      <c r="ER423" s="81">
        <f t="shared" si="789"/>
        <v>3.0638775840676313E-2</v>
      </c>
      <c r="ES423" s="81">
        <f t="shared" si="790"/>
        <v>0.27190691968181097</v>
      </c>
      <c r="ET423" s="81">
        <f t="shared" si="791"/>
        <v>0.4956579339158696</v>
      </c>
      <c r="EU423" s="81">
        <f t="shared" si="792"/>
        <v>1.0044761340455315</v>
      </c>
      <c r="EV423" s="59"/>
      <c r="EW423" s="59"/>
      <c r="EX423" s="59"/>
      <c r="EY423" s="59"/>
      <c r="EZ423" s="59">
        <f t="shared" si="793"/>
        <v>7.7980867753442068E-2</v>
      </c>
      <c r="FA423" s="59">
        <f t="shared" si="794"/>
        <v>882.06380489835021</v>
      </c>
      <c r="FB423" s="59"/>
      <c r="FC423" s="59">
        <f t="shared" si="795"/>
        <v>1099.1873390218823</v>
      </c>
      <c r="FD423" s="59">
        <f t="shared" si="796"/>
        <v>881.63693208747372</v>
      </c>
      <c r="FE423" s="59">
        <f t="shared" si="797"/>
        <v>1194.0376195887145</v>
      </c>
      <c r="FF423" s="59">
        <f t="shared" si="798"/>
        <v>757.52156300599484</v>
      </c>
      <c r="FG423" s="59">
        <f t="shared" si="799"/>
        <v>0.47692763884807859</v>
      </c>
      <c r="FH423" s="59">
        <f t="shared" si="800"/>
        <v>1650.3870469312292</v>
      </c>
      <c r="FI423" s="59">
        <f t="shared" si="801"/>
        <v>1005.7068904836443</v>
      </c>
      <c r="FJ423" s="59"/>
      <c r="FK423" s="59">
        <f t="shared" si="802"/>
        <v>1156.9800551394374</v>
      </c>
      <c r="FL423" s="59">
        <f t="shared" si="803"/>
        <v>563.03996744726999</v>
      </c>
      <c r="FM423" s="59"/>
      <c r="FN423" s="59">
        <f t="shared" si="804"/>
        <v>8.3623169407457443</v>
      </c>
      <c r="FO423" s="59">
        <f t="shared" si="805"/>
        <v>8.3887343058250288</v>
      </c>
      <c r="FP423" s="59"/>
      <c r="FQ423" s="59">
        <f t="shared" si="806"/>
        <v>26.23</v>
      </c>
      <c r="FR423" s="59">
        <f t="shared" si="807"/>
        <v>32.44</v>
      </c>
      <c r="FS423" s="59">
        <f t="shared" si="808"/>
        <v>28.6</v>
      </c>
      <c r="FT423" s="59">
        <f t="shared" si="809"/>
        <v>1545.8619390421582</v>
      </c>
      <c r="FU423" s="59">
        <f t="shared" si="810"/>
        <v>621.16154218794964</v>
      </c>
      <c r="FV423" s="59"/>
      <c r="FW423" s="59"/>
      <c r="FX423" s="59"/>
      <c r="FY423" s="59"/>
      <c r="FZ423" s="59"/>
      <c r="GA423" s="59"/>
      <c r="GB423" s="59"/>
      <c r="GC423" s="59"/>
      <c r="GD423" s="60"/>
    </row>
    <row r="424" spans="1:186">
      <c r="C424" s="24" t="s">
        <v>254</v>
      </c>
      <c r="D424" s="24" t="s">
        <v>156</v>
      </c>
      <c r="E424" s="24"/>
      <c r="F424" s="23">
        <v>53.052999999999997</v>
      </c>
      <c r="G424" s="23">
        <v>0.215</v>
      </c>
      <c r="H424" s="23">
        <v>1.9930000000000001</v>
      </c>
      <c r="I424" s="23">
        <v>5.2590000000000003</v>
      </c>
      <c r="J424" s="23">
        <v>0.13200000000000001</v>
      </c>
      <c r="K424" s="23">
        <v>15.847</v>
      </c>
      <c r="L424" s="23">
        <v>23.481999999999999</v>
      </c>
      <c r="M424" s="23">
        <v>0.112</v>
      </c>
      <c r="N424" s="23">
        <v>8.0000000000000002E-3</v>
      </c>
      <c r="O424" s="23">
        <v>6.7000000000000004E-2</v>
      </c>
      <c r="Q424" s="24">
        <v>53.856000000000002</v>
      </c>
      <c r="R424" s="24">
        <v>8.8999999999999996E-2</v>
      </c>
      <c r="S424" s="24">
        <v>1.3280000000000001</v>
      </c>
      <c r="T424" s="24">
        <v>17.54</v>
      </c>
      <c r="U424" s="24">
        <v>0.37</v>
      </c>
      <c r="V424" s="24">
        <v>25.567</v>
      </c>
      <c r="W424" s="24">
        <v>1.083</v>
      </c>
      <c r="X424" s="24">
        <v>-6.0000000000000001E-3</v>
      </c>
      <c r="Y424" s="24">
        <v>1.4999999999999999E-2</v>
      </c>
      <c r="Z424" s="24">
        <v>3.6999999999999998E-2</v>
      </c>
      <c r="AB424" s="69">
        <f t="shared" si="813"/>
        <v>742.03226405876546</v>
      </c>
      <c r="AC424" s="69">
        <f t="shared" si="814"/>
        <v>4.8691925549368156</v>
      </c>
      <c r="AD424" s="59"/>
      <c r="AE424" s="63">
        <f t="shared" si="732"/>
        <v>742.03226405876546</v>
      </c>
      <c r="AF424" s="63"/>
      <c r="AG424" s="63">
        <f t="shared" si="733"/>
        <v>859.59438745488035</v>
      </c>
      <c r="AH424" s="63">
        <f t="shared" si="734"/>
        <v>812.74012097904404</v>
      </c>
      <c r="AI424" s="63">
        <f t="shared" si="735"/>
        <v>4.8691925549368156</v>
      </c>
      <c r="AJ424" s="63">
        <f t="shared" si="736"/>
        <v>-0.94903038991731892</v>
      </c>
      <c r="AK424" s="63">
        <f t="shared" si="737"/>
        <v>829.18879988003778</v>
      </c>
      <c r="AL424" s="79">
        <f t="shared" si="738"/>
        <v>0.483733645545391</v>
      </c>
      <c r="AM424" s="80"/>
      <c r="AN424" s="59">
        <f t="shared" si="739"/>
        <v>0.55426226728448758</v>
      </c>
      <c r="AO424" s="59"/>
      <c r="AP424" s="59">
        <f t="shared" si="829"/>
        <v>0.88297608526686666</v>
      </c>
      <c r="AQ424" s="59">
        <f t="shared" si="829"/>
        <v>2.691577740276519E-3</v>
      </c>
      <c r="AR424" s="59">
        <f t="shared" si="829"/>
        <v>1.954668942046469E-2</v>
      </c>
      <c r="AS424" s="59">
        <f t="shared" si="829"/>
        <v>7.3197822020309999E-2</v>
      </c>
      <c r="AT424" s="59">
        <f t="shared" si="829"/>
        <v>1.8607929515418503E-3</v>
      </c>
      <c r="AU424" s="59">
        <f t="shared" si="827"/>
        <v>0.39318287829616616</v>
      </c>
      <c r="AV424" s="59">
        <f t="shared" si="827"/>
        <v>0.41874266638610208</v>
      </c>
      <c r="AW424" s="59">
        <f t="shared" si="827"/>
        <v>1.8070665984714152E-3</v>
      </c>
      <c r="AX424" s="59">
        <f t="shared" si="827"/>
        <v>8.4929296360779653E-5</v>
      </c>
      <c r="AY424" s="59">
        <f t="shared" si="827"/>
        <v>4.4079469362137187E-4</v>
      </c>
      <c r="AZ424" s="59">
        <f t="shared" si="741"/>
        <v>1.7945313026701815</v>
      </c>
      <c r="BA424" s="59"/>
      <c r="BB424" s="81">
        <f t="shared" si="830"/>
        <v>1.7659521705337333</v>
      </c>
      <c r="BC424" s="81">
        <f t="shared" si="830"/>
        <v>5.383155480553038E-3</v>
      </c>
      <c r="BD424" s="81">
        <f t="shared" si="742"/>
        <v>5.864006826139407E-2</v>
      </c>
      <c r="BE424" s="81">
        <f t="shared" si="817"/>
        <v>7.3197822020309999E-2</v>
      </c>
      <c r="BF424" s="81">
        <f t="shared" si="817"/>
        <v>1.8607929515418503E-3</v>
      </c>
      <c r="BG424" s="81">
        <f t="shared" si="817"/>
        <v>0.39318287829616616</v>
      </c>
      <c r="BH424" s="81">
        <f t="shared" si="815"/>
        <v>0.41874266638610208</v>
      </c>
      <c r="BI424" s="81">
        <f t="shared" si="815"/>
        <v>1.8070665984714152E-3</v>
      </c>
      <c r="BJ424" s="81">
        <f t="shared" si="815"/>
        <v>8.4929296360779653E-5</v>
      </c>
      <c r="BK424" s="81">
        <f t="shared" si="743"/>
        <v>1.3223840808641155E-3</v>
      </c>
      <c r="BL424" s="81">
        <f t="shared" si="744"/>
        <v>2.7201739339054973</v>
      </c>
      <c r="BM424" s="81">
        <f t="shared" si="745"/>
        <v>2.2057413039707661</v>
      </c>
      <c r="BN424" s="59"/>
      <c r="BO424" s="82">
        <f t="shared" si="831"/>
        <v>1.9476168216915408</v>
      </c>
      <c r="BP424" s="82">
        <f t="shared" si="831"/>
        <v>5.9369241945762168E-3</v>
      </c>
      <c r="BQ424" s="82">
        <f t="shared" si="746"/>
        <v>5.2383178308459177E-2</v>
      </c>
      <c r="BR424" s="82">
        <f t="shared" si="747"/>
        <v>3.3846702112755547E-2</v>
      </c>
      <c r="BS424" s="82">
        <f t="shared" si="748"/>
        <v>8.6229880421214725E-2</v>
      </c>
      <c r="BT424" s="82">
        <f t="shared" si="832"/>
        <v>0.16145545939089864</v>
      </c>
      <c r="BU424" s="82">
        <f t="shared" si="832"/>
        <v>4.1044278713535318E-3</v>
      </c>
      <c r="BV424" s="82">
        <f t="shared" si="832"/>
        <v>0.86725971467196461</v>
      </c>
      <c r="BW424" s="82">
        <f t="shared" si="832"/>
        <v>0.92363799498267629</v>
      </c>
      <c r="BX424" s="82">
        <f t="shared" si="833"/>
        <v>7.9718428705487128E-3</v>
      </c>
      <c r="BY424" s="82">
        <f t="shared" si="833"/>
        <v>3.7466411380029149E-4</v>
      </c>
      <c r="BZ424" s="82">
        <f t="shared" si="833"/>
        <v>1.9445581245835983E-3</v>
      </c>
      <c r="CA424" s="81">
        <f t="shared" si="749"/>
        <v>4.0065322883331573</v>
      </c>
      <c r="CB424" s="81">
        <f t="shared" si="750"/>
        <v>1.2689912552516308E-2</v>
      </c>
      <c r="CC424" s="81">
        <f t="shared" si="751"/>
        <v>1.9564914084469365E-2</v>
      </c>
      <c r="CD424" s="81">
        <f t="shared" si="752"/>
        <v>7.9718428705487128E-3</v>
      </c>
      <c r="CE424" s="81">
        <f t="shared" si="753"/>
        <v>2.5874859242206835E-2</v>
      </c>
      <c r="CF424" s="81">
        <f t="shared" si="754"/>
        <v>1.3254159533126171E-2</v>
      </c>
      <c r="CG424" s="81">
        <f t="shared" si="755"/>
        <v>9.7227906229179915E-4</v>
      </c>
      <c r="CH424" s="81">
        <f t="shared" si="756"/>
        <v>0.88353669714505156</v>
      </c>
      <c r="CI424" s="81">
        <f t="shared" si="757"/>
        <v>7.2589238458905858E-2</v>
      </c>
      <c r="CJ424" s="81">
        <f t="shared" si="758"/>
        <v>6.0953260488307029E-2</v>
      </c>
      <c r="CK424" s="81">
        <f t="shared" si="759"/>
        <v>0.74190670126052893</v>
      </c>
      <c r="CL424" s="81">
        <f t="shared" si="760"/>
        <v>1.0041990763121309</v>
      </c>
      <c r="CM424" s="81">
        <f t="shared" si="761"/>
        <v>0.88353669714505156</v>
      </c>
      <c r="CN424" s="81"/>
      <c r="CO424" s="59">
        <f t="shared" si="762"/>
        <v>0.85358085819909779</v>
      </c>
      <c r="CP424" s="81">
        <f t="shared" si="763"/>
        <v>0.14876554683838233</v>
      </c>
      <c r="CQ424" s="81">
        <f t="shared" si="764"/>
        <v>0.23157105172098938</v>
      </c>
      <c r="CR424" s="82">
        <f t="shared" si="765"/>
        <v>0.63975949830593892</v>
      </c>
      <c r="CS424" s="82">
        <f t="shared" si="766"/>
        <v>0.34321307221797964</v>
      </c>
      <c r="CT424" s="82">
        <f t="shared" si="767"/>
        <v>6.4733037942551419E-2</v>
      </c>
      <c r="CU424" s="59">
        <f t="shared" si="834"/>
        <v>0.89634064139883463</v>
      </c>
      <c r="CV424" s="59">
        <f t="shared" si="834"/>
        <v>1.1141879948121404E-3</v>
      </c>
      <c r="CW424" s="59">
        <f t="shared" si="834"/>
        <v>1.3024587832602663E-2</v>
      </c>
      <c r="CX424" s="59">
        <f t="shared" si="834"/>
        <v>0.24413192588633528</v>
      </c>
      <c r="CY424" s="59">
        <f t="shared" si="834"/>
        <v>5.2158590308370046E-3</v>
      </c>
      <c r="CZ424" s="59">
        <f t="shared" si="828"/>
        <v>0.63434761465249445</v>
      </c>
      <c r="DA424" s="59">
        <f t="shared" si="828"/>
        <v>1.9312592951884359E-2</v>
      </c>
      <c r="DB424" s="59">
        <f t="shared" si="828"/>
        <v>-9.6807139203825818E-5</v>
      </c>
      <c r="DC424" s="59">
        <f t="shared" si="828"/>
        <v>1.5924243067646184E-4</v>
      </c>
      <c r="DD424" s="59">
        <f t="shared" si="828"/>
        <v>2.4342393528344413E-4</v>
      </c>
      <c r="DE424" s="59">
        <f t="shared" si="769"/>
        <v>1.8137932689745566</v>
      </c>
      <c r="DF424" s="59"/>
      <c r="DG424" s="81">
        <f t="shared" si="835"/>
        <v>1.7926812827976693</v>
      </c>
      <c r="DH424" s="81">
        <f t="shared" si="835"/>
        <v>2.2283759896242808E-3</v>
      </c>
      <c r="DI424" s="81">
        <f t="shared" si="770"/>
        <v>3.9073763497807987E-2</v>
      </c>
      <c r="DJ424" s="81">
        <f t="shared" si="818"/>
        <v>0.24413192588633528</v>
      </c>
      <c r="DK424" s="81">
        <f t="shared" si="818"/>
        <v>5.2158590308370046E-3</v>
      </c>
      <c r="DL424" s="81">
        <f t="shared" si="818"/>
        <v>0.63434761465249445</v>
      </c>
      <c r="DM424" s="81">
        <f t="shared" si="816"/>
        <v>1.9312592951884359E-2</v>
      </c>
      <c r="DN424" s="81">
        <f t="shared" si="816"/>
        <v>-9.6807139203825818E-5</v>
      </c>
      <c r="DO424" s="81">
        <f t="shared" si="816"/>
        <v>1.5924243067646184E-4</v>
      </c>
      <c r="DP424" s="81">
        <f t="shared" si="771"/>
        <v>7.3027180585033243E-4</v>
      </c>
      <c r="DQ424" s="81">
        <f t="shared" si="772"/>
        <v>2.7377841219039754</v>
      </c>
      <c r="DR424" s="81">
        <f t="shared" si="773"/>
        <v>2.1915533631728921</v>
      </c>
      <c r="DS424" s="59"/>
      <c r="DT424" s="82">
        <f t="shared" si="836"/>
        <v>1.9643783472061633</v>
      </c>
      <c r="DU424" s="82">
        <f t="shared" si="836"/>
        <v>2.4418024472374071E-3</v>
      </c>
      <c r="DV424" s="82">
        <f t="shared" si="774"/>
        <v>3.5621652793836667E-2</v>
      </c>
      <c r="DW424" s="82">
        <f t="shared" si="775"/>
        <v>2.1466505743125523E-2</v>
      </c>
      <c r="DX424" s="82">
        <f t="shared" si="776"/>
        <v>5.708815853696219E-2</v>
      </c>
      <c r="DY424" s="82">
        <f t="shared" si="837"/>
        <v>0.53502814323407333</v>
      </c>
      <c r="DZ424" s="82">
        <f t="shared" si="837"/>
        <v>1.1430833400866539E-2</v>
      </c>
      <c r="EA424" s="82">
        <f t="shared" si="837"/>
        <v>1.3902066483123761</v>
      </c>
      <c r="EB424" s="82">
        <f t="shared" si="837"/>
        <v>4.2324578035291258E-2</v>
      </c>
      <c r="EC424" s="82">
        <f t="shared" si="838"/>
        <v>-4.243160230025816E-4</v>
      </c>
      <c r="ED424" s="82">
        <f t="shared" si="838"/>
        <v>6.9797656901765212E-4</v>
      </c>
      <c r="EE424" s="82">
        <f t="shared" si="838"/>
        <v>1.0669530880944248E-3</v>
      </c>
      <c r="EF424" s="81">
        <f t="shared" si="777"/>
        <v>4.0042391248070803</v>
      </c>
      <c r="EG424" s="81">
        <f t="shared" si="778"/>
        <v>7.7802730451393253E-3</v>
      </c>
      <c r="EH424" s="81">
        <f t="shared" si="779"/>
        <v>1.2703911055115924E-2</v>
      </c>
      <c r="EI424" s="81">
        <f t="shared" si="780"/>
        <v>-4.243160230025816E-4</v>
      </c>
      <c r="EJ424" s="81">
        <f t="shared" si="781"/>
        <v>2.4418024472374071E-3</v>
      </c>
      <c r="EK424" s="81">
        <f t="shared" si="782"/>
        <v>1.0669530880944248E-3</v>
      </c>
      <c r="EL424" s="81">
        <f t="shared" si="783"/>
        <v>2.082386867803368E-2</v>
      </c>
      <c r="EM424" s="81">
        <f t="shared" si="784"/>
        <v>4.2324578035291258E-2</v>
      </c>
      <c r="EN424" s="81">
        <f t="shared" si="785"/>
        <v>0.93553768789337677</v>
      </c>
      <c r="EO424" s="81">
        <f t="shared" si="786"/>
        <v>0.67156183117131618</v>
      </c>
      <c r="EP424" s="81">
        <f t="shared" si="787"/>
        <v>3.0382069580688981E-2</v>
      </c>
      <c r="EQ424" s="81">
        <f t="shared" si="788"/>
        <v>0.4815129754940769</v>
      </c>
      <c r="ER424" s="81">
        <f t="shared" si="789"/>
        <v>4.1820294096925677E-2</v>
      </c>
      <c r="ES424" s="81">
        <f t="shared" si="790"/>
        <v>0.27497281687861519</v>
      </c>
      <c r="ET424" s="81">
        <f t="shared" si="791"/>
        <v>0.49382935049478305</v>
      </c>
      <c r="EU424" s="81">
        <f t="shared" si="792"/>
        <v>1.001770574119031</v>
      </c>
      <c r="EV424" s="59"/>
      <c r="EW424" s="59"/>
      <c r="EX424" s="59"/>
      <c r="EY424" s="59"/>
      <c r="EZ424" s="59">
        <f t="shared" si="793"/>
        <v>7.8540860591213346E-2</v>
      </c>
      <c r="FA424" s="59">
        <f t="shared" si="794"/>
        <v>884.12412236899365</v>
      </c>
      <c r="FB424" s="59"/>
      <c r="FC424" s="59">
        <f t="shared" si="795"/>
        <v>1104.4833328525024</v>
      </c>
      <c r="FD424" s="59">
        <f t="shared" si="796"/>
        <v>885.68946402667154</v>
      </c>
      <c r="FE424" s="59">
        <f t="shared" si="797"/>
        <v>1259.4064487196806</v>
      </c>
      <c r="FF424" s="59">
        <f t="shared" si="798"/>
        <v>802.69266239667638</v>
      </c>
      <c r="FG424" s="59">
        <f t="shared" si="799"/>
        <v>0.48092380373213417</v>
      </c>
      <c r="FH424" s="59">
        <f t="shared" si="800"/>
        <v>1656.7083653729292</v>
      </c>
      <c r="FI424" s="59">
        <f t="shared" si="801"/>
        <v>1082.2544363727552</v>
      </c>
      <c r="FJ424" s="59"/>
      <c r="FK424" s="59">
        <f t="shared" si="802"/>
        <v>1155.257116217083</v>
      </c>
      <c r="FL424" s="59">
        <f t="shared" si="803"/>
        <v>567.99079670367439</v>
      </c>
      <c r="FM424" s="59"/>
      <c r="FN424" s="59">
        <f t="shared" si="804"/>
        <v>-7.1405702562605811E-2</v>
      </c>
      <c r="FO424" s="59">
        <f t="shared" si="805"/>
        <v>1.9281218325236726</v>
      </c>
      <c r="FP424" s="59"/>
      <c r="FQ424" s="59">
        <f t="shared" si="806"/>
        <v>26.23</v>
      </c>
      <c r="FR424" s="59">
        <f t="shared" si="807"/>
        <v>32.44</v>
      </c>
      <c r="FS424" s="59">
        <f t="shared" si="808"/>
        <v>28.6</v>
      </c>
      <c r="FT424" s="59">
        <f t="shared" si="809"/>
        <v>1557.5591104863429</v>
      </c>
      <c r="FU424" s="59">
        <f t="shared" si="810"/>
        <v>671.60331048936348</v>
      </c>
      <c r="FV424" s="59"/>
      <c r="FW424" s="59"/>
      <c r="FX424" s="59"/>
      <c r="FY424" s="59"/>
      <c r="FZ424" s="59"/>
      <c r="GA424" s="59"/>
      <c r="GB424" s="59"/>
      <c r="GC424" s="59"/>
      <c r="GD424" s="60"/>
    </row>
    <row r="425" spans="1:186">
      <c r="C425" s="24" t="s">
        <v>255</v>
      </c>
      <c r="D425" s="24" t="s">
        <v>156</v>
      </c>
      <c r="E425" s="24"/>
      <c r="F425" s="23">
        <v>53.052999999999997</v>
      </c>
      <c r="G425" s="23">
        <v>0.215</v>
      </c>
      <c r="H425" s="23">
        <v>1.9930000000000001</v>
      </c>
      <c r="I425" s="23">
        <v>5.2590000000000003</v>
      </c>
      <c r="J425" s="23">
        <v>0.13200000000000001</v>
      </c>
      <c r="K425" s="23">
        <v>15.847</v>
      </c>
      <c r="L425" s="23">
        <v>23.481999999999999</v>
      </c>
      <c r="M425" s="23">
        <v>0.112</v>
      </c>
      <c r="N425" s="23">
        <v>8.0000000000000002E-3</v>
      </c>
      <c r="O425" s="23">
        <v>6.7000000000000004E-2</v>
      </c>
      <c r="Q425" s="24">
        <v>54.094999999999999</v>
      </c>
      <c r="R425" s="24">
        <v>2.7E-2</v>
      </c>
      <c r="S425" s="24">
        <v>1.4159999999999999</v>
      </c>
      <c r="T425" s="24">
        <v>18.158000000000001</v>
      </c>
      <c r="U425" s="24">
        <v>0.34899999999999998</v>
      </c>
      <c r="V425" s="24">
        <v>25.91</v>
      </c>
      <c r="W425" s="24">
        <v>0.60099999999999998</v>
      </c>
      <c r="X425" s="24">
        <v>-8.0000000000000002E-3</v>
      </c>
      <c r="Y425" s="24">
        <v>7.0000000000000001E-3</v>
      </c>
      <c r="Z425" s="24">
        <v>3.7999999999999999E-2</v>
      </c>
      <c r="AB425" s="69">
        <f t="shared" si="813"/>
        <v>741.02037542859091</v>
      </c>
      <c r="AC425" s="69">
        <f t="shared" si="814"/>
        <v>7.8161474670975011</v>
      </c>
      <c r="AD425" s="59"/>
      <c r="AE425" s="63">
        <f t="shared" si="732"/>
        <v>741.02037542859091</v>
      </c>
      <c r="AF425" s="63"/>
      <c r="AG425" s="63">
        <f t="shared" si="733"/>
        <v>862.01204100173152</v>
      </c>
      <c r="AH425" s="63">
        <f t="shared" si="734"/>
        <v>817.09194976176968</v>
      </c>
      <c r="AI425" s="63">
        <f t="shared" si="735"/>
        <v>7.8161474670975011</v>
      </c>
      <c r="AJ425" s="63">
        <f t="shared" si="736"/>
        <v>0.1290406087379008</v>
      </c>
      <c r="AK425" s="63">
        <f t="shared" si="737"/>
        <v>854.52886286799435</v>
      </c>
      <c r="AL425" s="79">
        <f t="shared" si="738"/>
        <v>0.47353873986356476</v>
      </c>
      <c r="AM425" s="80"/>
      <c r="AN425" s="59">
        <f t="shared" si="739"/>
        <v>0.30567135812718038</v>
      </c>
      <c r="AO425" s="59"/>
      <c r="AP425" s="59">
        <f t="shared" si="829"/>
        <v>0.88297608526686666</v>
      </c>
      <c r="AQ425" s="59">
        <f t="shared" si="829"/>
        <v>2.691577740276519E-3</v>
      </c>
      <c r="AR425" s="59">
        <f t="shared" si="829"/>
        <v>1.954668942046469E-2</v>
      </c>
      <c r="AS425" s="59">
        <f t="shared" si="829"/>
        <v>7.3197822020309999E-2</v>
      </c>
      <c r="AT425" s="59">
        <f t="shared" si="829"/>
        <v>1.8607929515418503E-3</v>
      </c>
      <c r="AU425" s="59">
        <f t="shared" si="827"/>
        <v>0.39318287829616616</v>
      </c>
      <c r="AV425" s="59">
        <f t="shared" si="827"/>
        <v>0.41874266638610208</v>
      </c>
      <c r="AW425" s="59">
        <f t="shared" si="827"/>
        <v>1.8070665984714152E-3</v>
      </c>
      <c r="AX425" s="59">
        <f t="shared" si="827"/>
        <v>8.4929296360779653E-5</v>
      </c>
      <c r="AY425" s="59">
        <f t="shared" si="827"/>
        <v>4.4079469362137187E-4</v>
      </c>
      <c r="AZ425" s="59">
        <f t="shared" si="741"/>
        <v>1.7945313026701815</v>
      </c>
      <c r="BA425" s="59"/>
      <c r="BB425" s="81">
        <f t="shared" si="830"/>
        <v>1.7659521705337333</v>
      </c>
      <c r="BC425" s="81">
        <f t="shared" si="830"/>
        <v>5.383155480553038E-3</v>
      </c>
      <c r="BD425" s="81">
        <f t="shared" si="742"/>
        <v>5.864006826139407E-2</v>
      </c>
      <c r="BE425" s="81">
        <f t="shared" si="817"/>
        <v>7.3197822020309999E-2</v>
      </c>
      <c r="BF425" s="81">
        <f t="shared" si="817"/>
        <v>1.8607929515418503E-3</v>
      </c>
      <c r="BG425" s="81">
        <f t="shared" si="817"/>
        <v>0.39318287829616616</v>
      </c>
      <c r="BH425" s="81">
        <f t="shared" si="815"/>
        <v>0.41874266638610208</v>
      </c>
      <c r="BI425" s="81">
        <f t="shared" si="815"/>
        <v>1.8070665984714152E-3</v>
      </c>
      <c r="BJ425" s="81">
        <f t="shared" si="815"/>
        <v>8.4929296360779653E-5</v>
      </c>
      <c r="BK425" s="81">
        <f t="shared" si="743"/>
        <v>1.3223840808641155E-3</v>
      </c>
      <c r="BL425" s="81">
        <f t="shared" si="744"/>
        <v>2.7201739339054973</v>
      </c>
      <c r="BM425" s="81">
        <f t="shared" si="745"/>
        <v>2.2057413039707661</v>
      </c>
      <c r="BN425" s="59"/>
      <c r="BO425" s="82">
        <f t="shared" si="831"/>
        <v>1.9476168216915408</v>
      </c>
      <c r="BP425" s="82">
        <f t="shared" si="831"/>
        <v>5.9369241945762168E-3</v>
      </c>
      <c r="BQ425" s="82">
        <f t="shared" si="746"/>
        <v>5.2383178308459177E-2</v>
      </c>
      <c r="BR425" s="82">
        <f t="shared" si="747"/>
        <v>3.3846702112755547E-2</v>
      </c>
      <c r="BS425" s="82">
        <f t="shared" si="748"/>
        <v>8.6229880421214725E-2</v>
      </c>
      <c r="BT425" s="82">
        <f t="shared" si="832"/>
        <v>0.16145545939089864</v>
      </c>
      <c r="BU425" s="82">
        <f t="shared" si="832"/>
        <v>4.1044278713535318E-3</v>
      </c>
      <c r="BV425" s="82">
        <f t="shared" si="832"/>
        <v>0.86725971467196461</v>
      </c>
      <c r="BW425" s="82">
        <f t="shared" si="832"/>
        <v>0.92363799498267629</v>
      </c>
      <c r="BX425" s="82">
        <f t="shared" si="833"/>
        <v>7.9718428705487128E-3</v>
      </c>
      <c r="BY425" s="82">
        <f t="shared" si="833"/>
        <v>3.7466411380029149E-4</v>
      </c>
      <c r="BZ425" s="82">
        <f t="shared" si="833"/>
        <v>1.9445581245835983E-3</v>
      </c>
      <c r="CA425" s="81">
        <f t="shared" si="749"/>
        <v>4.0065322883331573</v>
      </c>
      <c r="CB425" s="81">
        <f t="shared" si="750"/>
        <v>1.2689912552516308E-2</v>
      </c>
      <c r="CC425" s="81">
        <f t="shared" si="751"/>
        <v>1.9564914084469365E-2</v>
      </c>
      <c r="CD425" s="81">
        <f t="shared" si="752"/>
        <v>7.9718428705487128E-3</v>
      </c>
      <c r="CE425" s="81">
        <f t="shared" si="753"/>
        <v>2.5874859242206835E-2</v>
      </c>
      <c r="CF425" s="81">
        <f t="shared" si="754"/>
        <v>1.3254159533126171E-2</v>
      </c>
      <c r="CG425" s="81">
        <f t="shared" si="755"/>
        <v>9.7227906229179915E-4</v>
      </c>
      <c r="CH425" s="81">
        <f t="shared" si="756"/>
        <v>0.88353669714505156</v>
      </c>
      <c r="CI425" s="81">
        <f t="shared" si="757"/>
        <v>7.2589238458905858E-2</v>
      </c>
      <c r="CJ425" s="81">
        <f t="shared" si="758"/>
        <v>6.0953260488307029E-2</v>
      </c>
      <c r="CK425" s="81">
        <f t="shared" si="759"/>
        <v>0.74190670126052893</v>
      </c>
      <c r="CL425" s="81">
        <f t="shared" si="760"/>
        <v>1.0041990763121309</v>
      </c>
      <c r="CM425" s="81">
        <f t="shared" si="761"/>
        <v>0.88353669714505156</v>
      </c>
      <c r="CN425" s="81"/>
      <c r="CO425" s="59">
        <f t="shared" si="762"/>
        <v>0.85358085819909779</v>
      </c>
      <c r="CP425" s="81">
        <f t="shared" si="763"/>
        <v>0.14876554683838233</v>
      </c>
      <c r="CQ425" s="81">
        <f t="shared" si="764"/>
        <v>0.23157105172098938</v>
      </c>
      <c r="CR425" s="82">
        <f t="shared" si="765"/>
        <v>0.63975949830593892</v>
      </c>
      <c r="CS425" s="82">
        <f t="shared" si="766"/>
        <v>0.34321307221797964</v>
      </c>
      <c r="CT425" s="82">
        <f t="shared" si="767"/>
        <v>6.4733037942551419E-2</v>
      </c>
      <c r="CU425" s="59">
        <f t="shared" si="834"/>
        <v>0.90031838600100189</v>
      </c>
      <c r="CV425" s="59">
        <f t="shared" si="834"/>
        <v>3.3801208831379541E-4</v>
      </c>
      <c r="CW425" s="59">
        <f t="shared" si="834"/>
        <v>1.3887662929943801E-2</v>
      </c>
      <c r="CX425" s="59">
        <f t="shared" si="834"/>
        <v>0.2527336094779975</v>
      </c>
      <c r="CY425" s="59">
        <f t="shared" si="834"/>
        <v>4.9198237885462555E-3</v>
      </c>
      <c r="CZ425" s="59">
        <f t="shared" si="828"/>
        <v>0.64285785174819621</v>
      </c>
      <c r="DA425" s="59">
        <f t="shared" si="828"/>
        <v>1.0717329976068791E-2</v>
      </c>
      <c r="DB425" s="59">
        <f t="shared" si="828"/>
        <v>-1.2907618560510108E-4</v>
      </c>
      <c r="DC425" s="59">
        <f t="shared" si="828"/>
        <v>7.4313134315682198E-5</v>
      </c>
      <c r="DD425" s="59">
        <f t="shared" si="828"/>
        <v>2.5000296056137505E-4</v>
      </c>
      <c r="DE425" s="59">
        <f t="shared" si="769"/>
        <v>1.82596791591934</v>
      </c>
      <c r="DF425" s="59"/>
      <c r="DG425" s="81">
        <f t="shared" si="835"/>
        <v>1.8006367720020038</v>
      </c>
      <c r="DH425" s="81">
        <f t="shared" si="835"/>
        <v>6.7602417662759081E-4</v>
      </c>
      <c r="DI425" s="81">
        <f t="shared" si="770"/>
        <v>4.1662988789831407E-2</v>
      </c>
      <c r="DJ425" s="81">
        <f t="shared" si="818"/>
        <v>0.2527336094779975</v>
      </c>
      <c r="DK425" s="81">
        <f t="shared" si="818"/>
        <v>4.9198237885462555E-3</v>
      </c>
      <c r="DL425" s="81">
        <f t="shared" si="818"/>
        <v>0.64285785174819621</v>
      </c>
      <c r="DM425" s="81">
        <f t="shared" si="816"/>
        <v>1.0717329976068791E-2</v>
      </c>
      <c r="DN425" s="81">
        <f t="shared" si="816"/>
        <v>-1.2907618560510108E-4</v>
      </c>
      <c r="DO425" s="81">
        <f t="shared" si="816"/>
        <v>7.4313134315682198E-5</v>
      </c>
      <c r="DP425" s="81">
        <f t="shared" si="771"/>
        <v>7.5000888168412516E-4</v>
      </c>
      <c r="DQ425" s="81">
        <f t="shared" si="772"/>
        <v>2.7548996457896662</v>
      </c>
      <c r="DR425" s="81">
        <f t="shared" si="773"/>
        <v>2.1779377732215566</v>
      </c>
      <c r="DS425" s="59"/>
      <c r="DT425" s="82">
        <f t="shared" si="836"/>
        <v>1.9608374207974479</v>
      </c>
      <c r="DU425" s="82">
        <f t="shared" si="836"/>
        <v>7.3616929494411574E-4</v>
      </c>
      <c r="DV425" s="82">
        <f t="shared" si="774"/>
        <v>3.9162579202552061E-2</v>
      </c>
      <c r="DW425" s="82">
        <f t="shared" si="775"/>
        <v>2.1330352151234661E-2</v>
      </c>
      <c r="DX425" s="82">
        <f t="shared" si="776"/>
        <v>6.0492931353786722E-2</v>
      </c>
      <c r="DY425" s="82">
        <f t="shared" si="837"/>
        <v>0.55043807464475636</v>
      </c>
      <c r="DZ425" s="82">
        <f t="shared" si="837"/>
        <v>1.0715070066668874E-2</v>
      </c>
      <c r="EA425" s="82">
        <f t="shared" si="837"/>
        <v>1.4001043981344601</v>
      </c>
      <c r="EB425" s="82">
        <f t="shared" si="837"/>
        <v>2.33416777829599E-2</v>
      </c>
      <c r="EC425" s="82">
        <f t="shared" si="838"/>
        <v>-5.6223980050541236E-4</v>
      </c>
      <c r="ED425" s="82">
        <f t="shared" si="838"/>
        <v>3.2369876454522268E-4</v>
      </c>
      <c r="EE425" s="82">
        <f t="shared" si="838"/>
        <v>1.0889817824476756E-3</v>
      </c>
      <c r="EF425" s="81">
        <f t="shared" si="777"/>
        <v>4.0075161828215116</v>
      </c>
      <c r="EG425" s="81">
        <f t="shared" si="778"/>
        <v>1.4708666878476082E-2</v>
      </c>
      <c r="EH425" s="81">
        <f t="shared" si="779"/>
        <v>2.2506258176763438E-2</v>
      </c>
      <c r="EI425" s="81">
        <f t="shared" si="780"/>
        <v>-5.6223980050541236E-4</v>
      </c>
      <c r="EJ425" s="81">
        <f t="shared" si="781"/>
        <v>7.3616929494411574E-4</v>
      </c>
      <c r="EK425" s="81">
        <f t="shared" si="782"/>
        <v>1.0889817824476756E-3</v>
      </c>
      <c r="EL425" s="81">
        <f t="shared" si="783"/>
        <v>2.0803610169292396E-2</v>
      </c>
      <c r="EM425" s="81">
        <f t="shared" si="784"/>
        <v>2.33416777829599E-2</v>
      </c>
      <c r="EN425" s="81">
        <f t="shared" si="785"/>
        <v>0.95818804279934455</v>
      </c>
      <c r="EO425" s="81">
        <f t="shared" si="786"/>
        <v>0.68403219039582908</v>
      </c>
      <c r="EP425" s="81">
        <f t="shared" si="787"/>
        <v>1.6663179113304043E-2</v>
      </c>
      <c r="EQ425" s="81">
        <f t="shared" si="788"/>
        <v>0.48656946812772156</v>
      </c>
      <c r="ER425" s="81">
        <f t="shared" si="789"/>
        <v>2.3308779515167421E-2</v>
      </c>
      <c r="ES425" s="81">
        <f t="shared" si="790"/>
        <v>0.27674349220128752</v>
      </c>
      <c r="ET425" s="81">
        <f t="shared" si="791"/>
        <v>0.49452588104503348</v>
      </c>
      <c r="EU425" s="81">
        <f t="shared" si="792"/>
        <v>1.0035962420284832</v>
      </c>
      <c r="EV425" s="59"/>
      <c r="EW425" s="59"/>
      <c r="EX425" s="59"/>
      <c r="EY425" s="59"/>
      <c r="EZ425" s="59">
        <f t="shared" si="793"/>
        <v>7.7149491988646832E-2</v>
      </c>
      <c r="FA425" s="59">
        <f t="shared" si="794"/>
        <v>878.97756861233552</v>
      </c>
      <c r="FB425" s="59"/>
      <c r="FC425" s="59">
        <f t="shared" si="795"/>
        <v>1096.4109850927598</v>
      </c>
      <c r="FD425" s="59">
        <f t="shared" si="796"/>
        <v>880.44113026894775</v>
      </c>
      <c r="FE425" s="59">
        <f t="shared" si="797"/>
        <v>1136.1780158904257</v>
      </c>
      <c r="FF425" s="59">
        <f t="shared" si="798"/>
        <v>717.01213095885407</v>
      </c>
      <c r="FG425" s="59">
        <f t="shared" si="799"/>
        <v>0.47592598157063848</v>
      </c>
      <c r="FH425" s="59">
        <f t="shared" si="800"/>
        <v>1648.8008034156114</v>
      </c>
      <c r="FI425" s="59">
        <f t="shared" si="801"/>
        <v>945.23127033712365</v>
      </c>
      <c r="FJ425" s="59"/>
      <c r="FK425" s="59">
        <f t="shared" si="802"/>
        <v>1151.2282654248247</v>
      </c>
      <c r="FL425" s="59">
        <f t="shared" si="803"/>
        <v>565.4016244728025</v>
      </c>
      <c r="FM425" s="59"/>
      <c r="FN425" s="59">
        <f t="shared" si="804"/>
        <v>18.136815435510503</v>
      </c>
      <c r="FO425" s="59">
        <f t="shared" si="805"/>
        <v>15.657390014608957</v>
      </c>
      <c r="FP425" s="59"/>
      <c r="FQ425" s="59">
        <f t="shared" si="806"/>
        <v>26.23</v>
      </c>
      <c r="FR425" s="59">
        <f t="shared" si="807"/>
        <v>32.44</v>
      </c>
      <c r="FS425" s="59">
        <f t="shared" si="808"/>
        <v>28.6</v>
      </c>
      <c r="FT425" s="59">
        <f t="shared" si="809"/>
        <v>1543.558509170959</v>
      </c>
      <c r="FU425" s="59">
        <f t="shared" si="810"/>
        <v>579.83439741632367</v>
      </c>
      <c r="FV425" s="59"/>
      <c r="FW425" s="59"/>
      <c r="FX425" s="59"/>
      <c r="FY425" s="59"/>
      <c r="FZ425" s="59"/>
      <c r="GA425" s="59"/>
      <c r="GB425" s="59"/>
      <c r="GC425" s="59"/>
      <c r="GD425" s="60"/>
    </row>
    <row r="426" spans="1:186">
      <c r="C426" s="24" t="s">
        <v>256</v>
      </c>
      <c r="D426" s="24" t="s">
        <v>156</v>
      </c>
      <c r="E426" s="24"/>
      <c r="F426" s="23">
        <v>53.052999999999997</v>
      </c>
      <c r="G426" s="23">
        <v>0.215</v>
      </c>
      <c r="H426" s="23">
        <v>1.9930000000000001</v>
      </c>
      <c r="I426" s="23">
        <v>5.2590000000000003</v>
      </c>
      <c r="J426" s="23">
        <v>0.13200000000000001</v>
      </c>
      <c r="K426" s="23">
        <v>15.847</v>
      </c>
      <c r="L426" s="23">
        <v>23.481999999999999</v>
      </c>
      <c r="M426" s="23">
        <v>0.112</v>
      </c>
      <c r="N426" s="23">
        <v>8.0000000000000002E-3</v>
      </c>
      <c r="O426" s="23">
        <v>6.7000000000000004E-2</v>
      </c>
      <c r="Q426" s="24">
        <v>53.954999999999998</v>
      </c>
      <c r="R426" s="24">
        <v>2.4E-2</v>
      </c>
      <c r="S426" s="24">
        <v>1.3720000000000001</v>
      </c>
      <c r="T426" s="24">
        <v>18.123000000000001</v>
      </c>
      <c r="U426" s="24">
        <v>0.34799999999999998</v>
      </c>
      <c r="V426" s="24">
        <v>25.908999999999999</v>
      </c>
      <c r="W426" s="24">
        <v>0.57099999999999995</v>
      </c>
      <c r="X426" s="24">
        <v>1E-3</v>
      </c>
      <c r="Y426" s="24">
        <v>1.7000000000000001E-2</v>
      </c>
      <c r="Z426" s="24">
        <v>7.0999999999999994E-2</v>
      </c>
      <c r="AB426" s="69">
        <f t="shared" si="813"/>
        <v>741.88638031017058</v>
      </c>
      <c r="AC426" s="69">
        <f t="shared" si="814"/>
        <v>8.3094846697745925</v>
      </c>
      <c r="AD426" s="59"/>
      <c r="AE426" s="63">
        <f t="shared" si="732"/>
        <v>741.88638031017058</v>
      </c>
      <c r="AF426" s="63"/>
      <c r="AG426" s="63">
        <f t="shared" si="733"/>
        <v>864.37291808515715</v>
      </c>
      <c r="AH426" s="63">
        <f t="shared" si="734"/>
        <v>819.28874383910477</v>
      </c>
      <c r="AI426" s="63">
        <f t="shared" si="735"/>
        <v>8.3094846697745925</v>
      </c>
      <c r="AJ426" s="63">
        <f t="shared" si="736"/>
        <v>-3.7265110891775421E-2</v>
      </c>
      <c r="AK426" s="63">
        <f t="shared" si="737"/>
        <v>858.770935163893</v>
      </c>
      <c r="AL426" s="79">
        <f t="shared" si="738"/>
        <v>0.47443494882318382</v>
      </c>
      <c r="AM426" s="80"/>
      <c r="AN426" s="59">
        <f t="shared" si="739"/>
        <v>0.29106702868832346</v>
      </c>
      <c r="AO426" s="59"/>
      <c r="AP426" s="59">
        <f t="shared" si="829"/>
        <v>0.88297608526686666</v>
      </c>
      <c r="AQ426" s="59">
        <f t="shared" si="829"/>
        <v>2.691577740276519E-3</v>
      </c>
      <c r="AR426" s="59">
        <f t="shared" si="829"/>
        <v>1.954668942046469E-2</v>
      </c>
      <c r="AS426" s="59">
        <f t="shared" si="829"/>
        <v>7.3197822020309999E-2</v>
      </c>
      <c r="AT426" s="59">
        <f t="shared" si="829"/>
        <v>1.8607929515418503E-3</v>
      </c>
      <c r="AU426" s="59">
        <f t="shared" si="827"/>
        <v>0.39318287829616616</v>
      </c>
      <c r="AV426" s="59">
        <f t="shared" si="827"/>
        <v>0.41874266638610208</v>
      </c>
      <c r="AW426" s="59">
        <f t="shared" si="827"/>
        <v>1.8070665984714152E-3</v>
      </c>
      <c r="AX426" s="59">
        <f t="shared" si="827"/>
        <v>8.4929296360779653E-5</v>
      </c>
      <c r="AY426" s="59">
        <f t="shared" si="827"/>
        <v>4.4079469362137187E-4</v>
      </c>
      <c r="AZ426" s="59">
        <f t="shared" si="741"/>
        <v>1.7945313026701815</v>
      </c>
      <c r="BA426" s="59"/>
      <c r="BB426" s="81">
        <f t="shared" si="830"/>
        <v>1.7659521705337333</v>
      </c>
      <c r="BC426" s="81">
        <f t="shared" si="830"/>
        <v>5.383155480553038E-3</v>
      </c>
      <c r="BD426" s="81">
        <f t="shared" si="742"/>
        <v>5.864006826139407E-2</v>
      </c>
      <c r="BE426" s="81">
        <f t="shared" si="817"/>
        <v>7.3197822020309999E-2</v>
      </c>
      <c r="BF426" s="81">
        <f t="shared" si="817"/>
        <v>1.8607929515418503E-3</v>
      </c>
      <c r="BG426" s="81">
        <f t="shared" si="817"/>
        <v>0.39318287829616616</v>
      </c>
      <c r="BH426" s="81">
        <f t="shared" si="815"/>
        <v>0.41874266638610208</v>
      </c>
      <c r="BI426" s="81">
        <f t="shared" si="815"/>
        <v>1.8070665984714152E-3</v>
      </c>
      <c r="BJ426" s="81">
        <f t="shared" si="815"/>
        <v>8.4929296360779653E-5</v>
      </c>
      <c r="BK426" s="81">
        <f t="shared" si="743"/>
        <v>1.3223840808641155E-3</v>
      </c>
      <c r="BL426" s="81">
        <f t="shared" si="744"/>
        <v>2.7201739339054973</v>
      </c>
      <c r="BM426" s="81">
        <f t="shared" si="745"/>
        <v>2.2057413039707661</v>
      </c>
      <c r="BN426" s="59"/>
      <c r="BO426" s="82">
        <f t="shared" si="831"/>
        <v>1.9476168216915408</v>
      </c>
      <c r="BP426" s="82">
        <f t="shared" si="831"/>
        <v>5.9369241945762168E-3</v>
      </c>
      <c r="BQ426" s="82">
        <f t="shared" si="746"/>
        <v>5.2383178308459177E-2</v>
      </c>
      <c r="BR426" s="82">
        <f t="shared" si="747"/>
        <v>3.3846702112755547E-2</v>
      </c>
      <c r="BS426" s="82">
        <f t="shared" si="748"/>
        <v>8.6229880421214725E-2</v>
      </c>
      <c r="BT426" s="82">
        <f t="shared" si="832"/>
        <v>0.16145545939089864</v>
      </c>
      <c r="BU426" s="82">
        <f t="shared" si="832"/>
        <v>4.1044278713535318E-3</v>
      </c>
      <c r="BV426" s="82">
        <f t="shared" si="832"/>
        <v>0.86725971467196461</v>
      </c>
      <c r="BW426" s="82">
        <f t="shared" si="832"/>
        <v>0.92363799498267629</v>
      </c>
      <c r="BX426" s="82">
        <f t="shared" si="833"/>
        <v>7.9718428705487128E-3</v>
      </c>
      <c r="BY426" s="82">
        <f t="shared" si="833"/>
        <v>3.7466411380029149E-4</v>
      </c>
      <c r="BZ426" s="82">
        <f t="shared" si="833"/>
        <v>1.9445581245835983E-3</v>
      </c>
      <c r="CA426" s="81">
        <f t="shared" si="749"/>
        <v>4.0065322883331573</v>
      </c>
      <c r="CB426" s="81">
        <f t="shared" si="750"/>
        <v>1.2689912552516308E-2</v>
      </c>
      <c r="CC426" s="81">
        <f t="shared" si="751"/>
        <v>1.9564914084469365E-2</v>
      </c>
      <c r="CD426" s="81">
        <f t="shared" si="752"/>
        <v>7.9718428705487128E-3</v>
      </c>
      <c r="CE426" s="81">
        <f t="shared" si="753"/>
        <v>2.5874859242206835E-2</v>
      </c>
      <c r="CF426" s="81">
        <f t="shared" si="754"/>
        <v>1.3254159533126171E-2</v>
      </c>
      <c r="CG426" s="81">
        <f t="shared" si="755"/>
        <v>9.7227906229179915E-4</v>
      </c>
      <c r="CH426" s="81">
        <f t="shared" si="756"/>
        <v>0.88353669714505156</v>
      </c>
      <c r="CI426" s="81">
        <f t="shared" si="757"/>
        <v>7.2589238458905858E-2</v>
      </c>
      <c r="CJ426" s="81">
        <f t="shared" si="758"/>
        <v>6.0953260488307029E-2</v>
      </c>
      <c r="CK426" s="81">
        <f t="shared" si="759"/>
        <v>0.74190670126052893</v>
      </c>
      <c r="CL426" s="81">
        <f t="shared" si="760"/>
        <v>1.0041990763121309</v>
      </c>
      <c r="CM426" s="81">
        <f t="shared" si="761"/>
        <v>0.88353669714505156</v>
      </c>
      <c r="CN426" s="81"/>
      <c r="CO426" s="59">
        <f t="shared" si="762"/>
        <v>0.85358085819909779</v>
      </c>
      <c r="CP426" s="81">
        <f t="shared" si="763"/>
        <v>0.14876554683838233</v>
      </c>
      <c r="CQ426" s="81">
        <f t="shared" si="764"/>
        <v>0.23157105172098938</v>
      </c>
      <c r="CR426" s="82">
        <f t="shared" si="765"/>
        <v>0.63975949830593892</v>
      </c>
      <c r="CS426" s="82">
        <f t="shared" si="766"/>
        <v>0.34321307221797964</v>
      </c>
      <c r="CT426" s="82">
        <f t="shared" si="767"/>
        <v>6.4733037942551419E-2</v>
      </c>
      <c r="CU426" s="59">
        <f t="shared" si="834"/>
        <v>0.89798832640140602</v>
      </c>
      <c r="CV426" s="59">
        <f t="shared" si="834"/>
        <v>3.0045518961226261E-4</v>
      </c>
      <c r="CW426" s="59">
        <f t="shared" si="834"/>
        <v>1.3456125381273233E-2</v>
      </c>
      <c r="CX426" s="59">
        <f t="shared" si="834"/>
        <v>0.25224645911277394</v>
      </c>
      <c r="CY426" s="59">
        <f t="shared" si="834"/>
        <v>4.9057268722466959E-3</v>
      </c>
      <c r="CZ426" s="59">
        <f t="shared" si="828"/>
        <v>0.64283304056132828</v>
      </c>
      <c r="DA426" s="59">
        <f t="shared" si="828"/>
        <v>1.0182355102055373E-2</v>
      </c>
      <c r="DB426" s="59">
        <f t="shared" si="828"/>
        <v>1.6134523200637635E-5</v>
      </c>
      <c r="DC426" s="59">
        <f t="shared" si="828"/>
        <v>1.8047475476665677E-4</v>
      </c>
      <c r="DD426" s="59">
        <f t="shared" si="828"/>
        <v>4.6711079473309549E-4</v>
      </c>
      <c r="DE426" s="59">
        <f t="shared" si="769"/>
        <v>1.8225762086933965</v>
      </c>
      <c r="DF426" s="59"/>
      <c r="DG426" s="81">
        <f t="shared" si="835"/>
        <v>1.795976652802812</v>
      </c>
      <c r="DH426" s="81">
        <f t="shared" si="835"/>
        <v>6.0091037922452523E-4</v>
      </c>
      <c r="DI426" s="81">
        <f t="shared" si="770"/>
        <v>4.0368376143819697E-2</v>
      </c>
      <c r="DJ426" s="81">
        <f t="shared" si="818"/>
        <v>0.25224645911277394</v>
      </c>
      <c r="DK426" s="81">
        <f t="shared" si="818"/>
        <v>4.9057268722466959E-3</v>
      </c>
      <c r="DL426" s="81">
        <f t="shared" si="818"/>
        <v>0.64283304056132828</v>
      </c>
      <c r="DM426" s="81">
        <f t="shared" si="816"/>
        <v>1.0182355102055373E-2</v>
      </c>
      <c r="DN426" s="81">
        <f t="shared" si="816"/>
        <v>1.6134523200637635E-5</v>
      </c>
      <c r="DO426" s="81">
        <f t="shared" si="816"/>
        <v>1.8047475476665677E-4</v>
      </c>
      <c r="DP426" s="81">
        <f t="shared" si="771"/>
        <v>1.4013323841992865E-3</v>
      </c>
      <c r="DQ426" s="81">
        <f t="shared" si="772"/>
        <v>2.7487114626364266</v>
      </c>
      <c r="DR426" s="81">
        <f t="shared" si="773"/>
        <v>2.1828409716911863</v>
      </c>
      <c r="DS426" s="59"/>
      <c r="DT426" s="82">
        <f t="shared" si="836"/>
        <v>1.9601657109693873</v>
      </c>
      <c r="DU426" s="82">
        <f t="shared" si="836"/>
        <v>6.5584589804289098E-4</v>
      </c>
      <c r="DV426" s="82">
        <f t="shared" si="774"/>
        <v>3.9834289030612702E-2</v>
      </c>
      <c r="DW426" s="82">
        <f t="shared" si="775"/>
        <v>1.8910874574301094E-2</v>
      </c>
      <c r="DX426" s="82">
        <f t="shared" si="776"/>
        <v>5.8745163604913796E-2</v>
      </c>
      <c r="DY426" s="82">
        <f t="shared" si="837"/>
        <v>0.5506139059153885</v>
      </c>
      <c r="DZ426" s="82">
        <f t="shared" si="837"/>
        <v>1.0708421612666542E-2</v>
      </c>
      <c r="EA426" s="82">
        <f t="shared" si="837"/>
        <v>1.4032022988940895</v>
      </c>
      <c r="EB426" s="82">
        <f t="shared" si="837"/>
        <v>2.2226461905075261E-2</v>
      </c>
      <c r="EC426" s="82">
        <f t="shared" si="838"/>
        <v>7.0438196602107687E-5</v>
      </c>
      <c r="ED426" s="82">
        <f t="shared" si="838"/>
        <v>7.8789537812115531E-4</v>
      </c>
      <c r="EE426" s="82">
        <f t="shared" si="838"/>
        <v>2.0392571621252647E-3</v>
      </c>
      <c r="EF426" s="81">
        <f t="shared" si="777"/>
        <v>4.0092153995364113</v>
      </c>
      <c r="EG426" s="81">
        <f t="shared" si="778"/>
        <v>1.7642903694702672E-2</v>
      </c>
      <c r="EH426" s="81">
        <f t="shared" si="779"/>
        <v>2.7582652318885792E-2</v>
      </c>
      <c r="EI426" s="81">
        <f t="shared" si="780"/>
        <v>7.0438196602107687E-5</v>
      </c>
      <c r="EJ426" s="81">
        <f t="shared" si="781"/>
        <v>6.5584589804289098E-4</v>
      </c>
      <c r="EK426" s="81">
        <f t="shared" si="782"/>
        <v>2.0392571621252647E-3</v>
      </c>
      <c r="EL426" s="81">
        <f t="shared" si="783"/>
        <v>1.6801179215573721E-2</v>
      </c>
      <c r="EM426" s="81">
        <f t="shared" si="784"/>
        <v>2.2226461905075261E-2</v>
      </c>
      <c r="EN426" s="81">
        <f t="shared" si="785"/>
        <v>0.9624205697017264</v>
      </c>
      <c r="EO426" s="81">
        <f t="shared" si="786"/>
        <v>0.68742877424140136</v>
      </c>
      <c r="EP426" s="81">
        <f t="shared" si="787"/>
        <v>1.5875709584910882E-2</v>
      </c>
      <c r="EQ426" s="81">
        <f t="shared" si="788"/>
        <v>0.48812657418150307</v>
      </c>
      <c r="ER426" s="81">
        <f t="shared" si="789"/>
        <v>2.2202217698977032E-2</v>
      </c>
      <c r="ES426" s="81">
        <f t="shared" si="790"/>
        <v>0.27527029833219024</v>
      </c>
      <c r="ET426" s="81">
        <f t="shared" si="791"/>
        <v>0.49616387206617485</v>
      </c>
      <c r="EU426" s="81">
        <f t="shared" si="792"/>
        <v>1.0042137520791456</v>
      </c>
      <c r="EV426" s="59"/>
      <c r="EW426" s="59"/>
      <c r="EX426" s="59"/>
      <c r="EY426" s="59"/>
      <c r="EZ426" s="59">
        <f t="shared" si="793"/>
        <v>7.6992117161567231E-2</v>
      </c>
      <c r="FA426" s="59">
        <f t="shared" si="794"/>
        <v>878.3896191698733</v>
      </c>
      <c r="FB426" s="59"/>
      <c r="FC426" s="59">
        <f t="shared" si="795"/>
        <v>1094.6632739425474</v>
      </c>
      <c r="FD426" s="59">
        <f t="shared" si="796"/>
        <v>878.8085031730235</v>
      </c>
      <c r="FE426" s="59">
        <f t="shared" si="797"/>
        <v>1131.4238865124419</v>
      </c>
      <c r="FF426" s="59">
        <f t="shared" si="798"/>
        <v>713.7952635689262</v>
      </c>
      <c r="FG426" s="59">
        <f t="shared" si="799"/>
        <v>0.47440779496443253</v>
      </c>
      <c r="FH426" s="59">
        <f t="shared" si="800"/>
        <v>1646.3952008096276</v>
      </c>
      <c r="FI426" s="59">
        <f t="shared" si="801"/>
        <v>935.06825600245259</v>
      </c>
      <c r="FJ426" s="59"/>
      <c r="FK426" s="59">
        <f t="shared" si="802"/>
        <v>1152.2072827573493</v>
      </c>
      <c r="FL426" s="59">
        <f t="shared" si="803"/>
        <v>542.52666497867415</v>
      </c>
      <c r="FM426" s="59"/>
      <c r="FN426" s="59">
        <f t="shared" si="804"/>
        <v>20.154256328860384</v>
      </c>
      <c r="FO426" s="59">
        <f t="shared" si="805"/>
        <v>17.129297405346957</v>
      </c>
      <c r="FP426" s="59"/>
      <c r="FQ426" s="59">
        <f t="shared" si="806"/>
        <v>26.23</v>
      </c>
      <c r="FR426" s="59">
        <f t="shared" si="807"/>
        <v>32.44</v>
      </c>
      <c r="FS426" s="59">
        <f t="shared" si="808"/>
        <v>28.6</v>
      </c>
      <c r="FT426" s="59">
        <f t="shared" si="809"/>
        <v>1538.3101427549859</v>
      </c>
      <c r="FU426" s="59">
        <f t="shared" si="810"/>
        <v>573.66980145549132</v>
      </c>
      <c r="FV426" s="59"/>
      <c r="FW426" s="59"/>
      <c r="FX426" s="59"/>
      <c r="FY426" s="59"/>
      <c r="FZ426" s="59"/>
      <c r="GA426" s="59"/>
      <c r="GB426" s="59"/>
      <c r="GC426" s="59"/>
      <c r="GD426" s="60"/>
    </row>
    <row r="427" spans="1:186">
      <c r="C427" s="24" t="s">
        <v>257</v>
      </c>
      <c r="D427" s="24" t="s">
        <v>160</v>
      </c>
      <c r="E427" s="24"/>
      <c r="F427" s="23">
        <v>53.052999999999997</v>
      </c>
      <c r="G427" s="23">
        <v>0.215</v>
      </c>
      <c r="H427" s="23">
        <v>1.9930000000000001</v>
      </c>
      <c r="I427" s="23">
        <v>5.2590000000000003</v>
      </c>
      <c r="J427" s="23">
        <v>0.13200000000000001</v>
      </c>
      <c r="K427" s="23">
        <v>15.847</v>
      </c>
      <c r="L427" s="23">
        <v>23.481999999999999</v>
      </c>
      <c r="M427" s="23">
        <v>0.112</v>
      </c>
      <c r="N427" s="23">
        <v>8.0000000000000002E-3</v>
      </c>
      <c r="O427" s="23">
        <v>6.7000000000000004E-2</v>
      </c>
      <c r="Q427" s="24">
        <v>53.755000000000003</v>
      </c>
      <c r="R427" s="24">
        <v>5.6000000000000001E-2</v>
      </c>
      <c r="S427" s="24">
        <v>1.347</v>
      </c>
      <c r="T427" s="24">
        <v>17.34</v>
      </c>
      <c r="U427" s="24">
        <v>0.378</v>
      </c>
      <c r="V427" s="24">
        <v>25.988</v>
      </c>
      <c r="W427" s="24">
        <v>0.77900000000000003</v>
      </c>
      <c r="X427" s="24">
        <v>3.0000000000000001E-3</v>
      </c>
      <c r="Y427" s="24">
        <v>1.7999999999999999E-2</v>
      </c>
      <c r="Z427" s="24">
        <v>4.1000000000000002E-2</v>
      </c>
      <c r="AB427" s="69">
        <f t="shared" si="813"/>
        <v>744.23520916681707</v>
      </c>
      <c r="AC427" s="69">
        <f t="shared" si="814"/>
        <v>6.041221171826483</v>
      </c>
      <c r="AD427" s="59"/>
      <c r="AE427" s="63">
        <f t="shared" si="732"/>
        <v>744.23520916681707</v>
      </c>
      <c r="AF427" s="63"/>
      <c r="AG427" s="63">
        <f t="shared" si="733"/>
        <v>859.35413576394842</v>
      </c>
      <c r="AH427" s="63">
        <f t="shared" si="734"/>
        <v>813.00316060671355</v>
      </c>
      <c r="AI427" s="63">
        <f t="shared" si="735"/>
        <v>6.041221171826483</v>
      </c>
      <c r="AJ427" s="63">
        <f t="shared" si="736"/>
        <v>-9.3665200560383965E-2</v>
      </c>
      <c r="AK427" s="63">
        <f t="shared" si="737"/>
        <v>839.26675487457032</v>
      </c>
      <c r="AL427" s="79">
        <f t="shared" si="738"/>
        <v>0.4973703339219348</v>
      </c>
      <c r="AM427" s="80"/>
      <c r="AN427" s="59">
        <f t="shared" si="739"/>
        <v>0.398828416109485</v>
      </c>
      <c r="AO427" s="59"/>
      <c r="AP427" s="59">
        <f t="shared" si="829"/>
        <v>0.88297608526686666</v>
      </c>
      <c r="AQ427" s="59">
        <f t="shared" si="829"/>
        <v>2.691577740276519E-3</v>
      </c>
      <c r="AR427" s="59">
        <f t="shared" si="829"/>
        <v>1.954668942046469E-2</v>
      </c>
      <c r="AS427" s="59">
        <f t="shared" si="829"/>
        <v>7.3197822020309999E-2</v>
      </c>
      <c r="AT427" s="59">
        <f t="shared" si="829"/>
        <v>1.8607929515418503E-3</v>
      </c>
      <c r="AU427" s="59">
        <f t="shared" si="827"/>
        <v>0.39318287829616616</v>
      </c>
      <c r="AV427" s="59">
        <f t="shared" si="827"/>
        <v>0.41874266638610208</v>
      </c>
      <c r="AW427" s="59">
        <f t="shared" si="827"/>
        <v>1.8070665984714152E-3</v>
      </c>
      <c r="AX427" s="59">
        <f t="shared" si="827"/>
        <v>8.4929296360779653E-5</v>
      </c>
      <c r="AY427" s="59">
        <f t="shared" si="827"/>
        <v>4.4079469362137187E-4</v>
      </c>
      <c r="AZ427" s="59">
        <f t="shared" si="741"/>
        <v>1.7945313026701815</v>
      </c>
      <c r="BA427" s="59"/>
      <c r="BB427" s="81">
        <f t="shared" si="830"/>
        <v>1.7659521705337333</v>
      </c>
      <c r="BC427" s="81">
        <f t="shared" si="830"/>
        <v>5.383155480553038E-3</v>
      </c>
      <c r="BD427" s="81">
        <f t="shared" si="742"/>
        <v>5.864006826139407E-2</v>
      </c>
      <c r="BE427" s="81">
        <f t="shared" si="817"/>
        <v>7.3197822020309999E-2</v>
      </c>
      <c r="BF427" s="81">
        <f t="shared" si="817"/>
        <v>1.8607929515418503E-3</v>
      </c>
      <c r="BG427" s="81">
        <f t="shared" si="817"/>
        <v>0.39318287829616616</v>
      </c>
      <c r="BH427" s="81">
        <f t="shared" si="815"/>
        <v>0.41874266638610208</v>
      </c>
      <c r="BI427" s="81">
        <f t="shared" si="815"/>
        <v>1.8070665984714152E-3</v>
      </c>
      <c r="BJ427" s="81">
        <f t="shared" si="815"/>
        <v>8.4929296360779653E-5</v>
      </c>
      <c r="BK427" s="81">
        <f t="shared" si="743"/>
        <v>1.3223840808641155E-3</v>
      </c>
      <c r="BL427" s="81">
        <f t="shared" si="744"/>
        <v>2.7201739339054973</v>
      </c>
      <c r="BM427" s="81">
        <f t="shared" si="745"/>
        <v>2.2057413039707661</v>
      </c>
      <c r="BN427" s="59"/>
      <c r="BO427" s="82">
        <f t="shared" si="831"/>
        <v>1.9476168216915408</v>
      </c>
      <c r="BP427" s="82">
        <f t="shared" si="831"/>
        <v>5.9369241945762168E-3</v>
      </c>
      <c r="BQ427" s="82">
        <f t="shared" si="746"/>
        <v>5.2383178308459177E-2</v>
      </c>
      <c r="BR427" s="82">
        <f t="shared" si="747"/>
        <v>3.3846702112755547E-2</v>
      </c>
      <c r="BS427" s="82">
        <f t="shared" si="748"/>
        <v>8.6229880421214725E-2</v>
      </c>
      <c r="BT427" s="82">
        <f t="shared" si="832"/>
        <v>0.16145545939089864</v>
      </c>
      <c r="BU427" s="82">
        <f t="shared" si="832"/>
        <v>4.1044278713535318E-3</v>
      </c>
      <c r="BV427" s="82">
        <f t="shared" si="832"/>
        <v>0.86725971467196461</v>
      </c>
      <c r="BW427" s="82">
        <f t="shared" si="832"/>
        <v>0.92363799498267629</v>
      </c>
      <c r="BX427" s="82">
        <f t="shared" si="833"/>
        <v>7.9718428705487128E-3</v>
      </c>
      <c r="BY427" s="82">
        <f t="shared" si="833"/>
        <v>3.7466411380029149E-4</v>
      </c>
      <c r="BZ427" s="82">
        <f t="shared" si="833"/>
        <v>1.9445581245835983E-3</v>
      </c>
      <c r="CA427" s="81">
        <f t="shared" si="749"/>
        <v>4.0065322883331573</v>
      </c>
      <c r="CB427" s="81">
        <f t="shared" si="750"/>
        <v>1.2689912552516308E-2</v>
      </c>
      <c r="CC427" s="81">
        <f t="shared" si="751"/>
        <v>1.9564914084469365E-2</v>
      </c>
      <c r="CD427" s="81">
        <f t="shared" si="752"/>
        <v>7.9718428705487128E-3</v>
      </c>
      <c r="CE427" s="81">
        <f t="shared" si="753"/>
        <v>2.5874859242206835E-2</v>
      </c>
      <c r="CF427" s="81">
        <f t="shared" si="754"/>
        <v>1.3254159533126171E-2</v>
      </c>
      <c r="CG427" s="81">
        <f t="shared" si="755"/>
        <v>9.7227906229179915E-4</v>
      </c>
      <c r="CH427" s="81">
        <f t="shared" si="756"/>
        <v>0.88353669714505156</v>
      </c>
      <c r="CI427" s="81">
        <f t="shared" si="757"/>
        <v>7.2589238458905858E-2</v>
      </c>
      <c r="CJ427" s="81">
        <f t="shared" si="758"/>
        <v>6.0953260488307029E-2</v>
      </c>
      <c r="CK427" s="81">
        <f t="shared" si="759"/>
        <v>0.74190670126052893</v>
      </c>
      <c r="CL427" s="81">
        <f t="shared" si="760"/>
        <v>1.0041990763121309</v>
      </c>
      <c r="CM427" s="81">
        <f t="shared" si="761"/>
        <v>0.88353669714505156</v>
      </c>
      <c r="CN427" s="81"/>
      <c r="CO427" s="59">
        <f t="shared" si="762"/>
        <v>0.85358085819909779</v>
      </c>
      <c r="CP427" s="81">
        <f t="shared" si="763"/>
        <v>0.14876554683838233</v>
      </c>
      <c r="CQ427" s="81">
        <f t="shared" si="764"/>
        <v>0.23157105172098938</v>
      </c>
      <c r="CR427" s="82">
        <f t="shared" si="765"/>
        <v>0.63975949830593892</v>
      </c>
      <c r="CS427" s="82">
        <f t="shared" si="766"/>
        <v>0.34321307221797964</v>
      </c>
      <c r="CT427" s="82">
        <f t="shared" si="767"/>
        <v>6.4733037942551419E-2</v>
      </c>
      <c r="CU427" s="59">
        <f t="shared" si="834"/>
        <v>0.89465966983055478</v>
      </c>
      <c r="CV427" s="59">
        <f t="shared" si="834"/>
        <v>7.0106210909527938E-4</v>
      </c>
      <c r="CW427" s="59">
        <f t="shared" si="834"/>
        <v>1.3210933592255862E-2</v>
      </c>
      <c r="CX427" s="59">
        <f t="shared" si="834"/>
        <v>0.24134820951362906</v>
      </c>
      <c r="CY427" s="59">
        <f t="shared" si="834"/>
        <v>5.3286343612334803E-3</v>
      </c>
      <c r="CZ427" s="59">
        <f t="shared" si="828"/>
        <v>0.64479312432389513</v>
      </c>
      <c r="DA427" s="59">
        <f t="shared" si="828"/>
        <v>1.38915142285484E-2</v>
      </c>
      <c r="DB427" s="59">
        <f t="shared" si="828"/>
        <v>4.8403569601912909E-5</v>
      </c>
      <c r="DC427" s="59">
        <f t="shared" si="828"/>
        <v>1.9109091681175422E-4</v>
      </c>
      <c r="DD427" s="59">
        <f t="shared" si="828"/>
        <v>2.6974003639516783E-4</v>
      </c>
      <c r="DE427" s="59">
        <f t="shared" si="769"/>
        <v>1.8144423824820211</v>
      </c>
      <c r="DF427" s="59"/>
      <c r="DG427" s="81">
        <f t="shared" si="835"/>
        <v>1.7893193396611096</v>
      </c>
      <c r="DH427" s="81">
        <f t="shared" si="835"/>
        <v>1.4021242181905588E-3</v>
      </c>
      <c r="DI427" s="81">
        <f t="shared" si="770"/>
        <v>3.9632800776767584E-2</v>
      </c>
      <c r="DJ427" s="81">
        <f t="shared" si="818"/>
        <v>0.24134820951362906</v>
      </c>
      <c r="DK427" s="81">
        <f t="shared" si="818"/>
        <v>5.3286343612334803E-3</v>
      </c>
      <c r="DL427" s="81">
        <f t="shared" si="818"/>
        <v>0.64479312432389513</v>
      </c>
      <c r="DM427" s="81">
        <f t="shared" si="816"/>
        <v>1.38915142285484E-2</v>
      </c>
      <c r="DN427" s="81">
        <f t="shared" si="816"/>
        <v>4.8403569601912909E-5</v>
      </c>
      <c r="DO427" s="81">
        <f t="shared" si="816"/>
        <v>1.9109091681175422E-4</v>
      </c>
      <c r="DP427" s="81">
        <f t="shared" si="771"/>
        <v>8.0922010918550356E-4</v>
      </c>
      <c r="DQ427" s="81">
        <f t="shared" si="772"/>
        <v>2.7367644616789728</v>
      </c>
      <c r="DR427" s="81">
        <f t="shared" si="773"/>
        <v>2.1923698893397172</v>
      </c>
      <c r="DS427" s="59"/>
      <c r="DT427" s="82">
        <f t="shared" si="836"/>
        <v>1.9614249213431214</v>
      </c>
      <c r="DU427" s="82">
        <f t="shared" si="836"/>
        <v>1.5369874585374865E-3</v>
      </c>
      <c r="DV427" s="82">
        <f t="shared" si="774"/>
        <v>3.8575078656878592E-2</v>
      </c>
      <c r="DW427" s="82">
        <f t="shared" si="775"/>
        <v>1.9351427378578083E-2</v>
      </c>
      <c r="DX427" s="82">
        <f t="shared" si="776"/>
        <v>5.7926506035456675E-2</v>
      </c>
      <c r="DY427" s="82">
        <f t="shared" si="837"/>
        <v>0.52912454738373382</v>
      </c>
      <c r="DZ427" s="82">
        <f t="shared" si="837"/>
        <v>1.168233752486926E-2</v>
      </c>
      <c r="EA427" s="82">
        <f t="shared" si="837"/>
        <v>1.4136250306209885</v>
      </c>
      <c r="EB427" s="82">
        <f t="shared" si="837"/>
        <v>3.0455337512003761E-2</v>
      </c>
      <c r="EC427" s="82">
        <f t="shared" si="838"/>
        <v>2.1223705706358622E-4</v>
      </c>
      <c r="ED427" s="82">
        <f t="shared" si="838"/>
        <v>8.3788394428882139E-4</v>
      </c>
      <c r="EE427" s="82">
        <f t="shared" si="838"/>
        <v>1.1827398674843308E-3</v>
      </c>
      <c r="EF427" s="81">
        <f t="shared" si="777"/>
        <v>4.0080085287475482</v>
      </c>
      <c r="EG427" s="81">
        <f t="shared" si="778"/>
        <v>1.5179173550804793E-2</v>
      </c>
      <c r="EH427" s="81">
        <f t="shared" si="779"/>
        <v>2.3977579958046391E-2</v>
      </c>
      <c r="EI427" s="81">
        <f t="shared" si="780"/>
        <v>2.1223705706358622E-4</v>
      </c>
      <c r="EJ427" s="81">
        <f t="shared" si="781"/>
        <v>1.5369874585374865E-3</v>
      </c>
      <c r="EK427" s="81">
        <f t="shared" si="782"/>
        <v>1.1827398674843308E-3</v>
      </c>
      <c r="EL427" s="81">
        <f t="shared" si="783"/>
        <v>1.7956450454030166E-2</v>
      </c>
      <c r="EM427" s="81">
        <f t="shared" si="784"/>
        <v>3.0455337512003761E-2</v>
      </c>
      <c r="EN427" s="81">
        <f t="shared" si="785"/>
        <v>0.95224157005251009</v>
      </c>
      <c r="EO427" s="81">
        <f t="shared" si="786"/>
        <v>0.68874873968648953</v>
      </c>
      <c r="EP427" s="81">
        <f t="shared" si="787"/>
        <v>2.2028102939217996E-2</v>
      </c>
      <c r="EQ427" s="81">
        <f t="shared" si="788"/>
        <v>0.49602396881643146</v>
      </c>
      <c r="ER427" s="81">
        <f t="shared" si="789"/>
        <v>3.026962987228609E-2</v>
      </c>
      <c r="ES427" s="81">
        <f t="shared" si="790"/>
        <v>0.2666285872855213</v>
      </c>
      <c r="ET427" s="81">
        <f t="shared" si="791"/>
        <v>0.50635258595402322</v>
      </c>
      <c r="EU427" s="81">
        <f t="shared" si="792"/>
        <v>1.0035853224016293</v>
      </c>
      <c r="EV427" s="59"/>
      <c r="EW427" s="59"/>
      <c r="EX427" s="59"/>
      <c r="EY427" s="59"/>
      <c r="EZ427" s="59">
        <f t="shared" si="793"/>
        <v>7.7612846505119154E-2</v>
      </c>
      <c r="FA427" s="59">
        <f t="shared" si="794"/>
        <v>880.70171393920123</v>
      </c>
      <c r="FB427" s="59"/>
      <c r="FC427" s="59">
        <f t="shared" si="795"/>
        <v>1098.4070354328194</v>
      </c>
      <c r="FD427" s="59">
        <f t="shared" si="796"/>
        <v>877.79679787441614</v>
      </c>
      <c r="FE427" s="59">
        <f t="shared" si="797"/>
        <v>1194.4073633429186</v>
      </c>
      <c r="FF427" s="59">
        <f t="shared" si="798"/>
        <v>766.91245433325332</v>
      </c>
      <c r="FG427" s="59">
        <f t="shared" si="799"/>
        <v>0.46685456001963727</v>
      </c>
      <c r="FH427" s="59">
        <f t="shared" si="800"/>
        <v>1634.4018582493723</v>
      </c>
      <c r="FI427" s="59">
        <f t="shared" si="801"/>
        <v>1002.8991009734838</v>
      </c>
      <c r="FJ427" s="59"/>
      <c r="FK427" s="59">
        <f t="shared" si="802"/>
        <v>1158.5862928545939</v>
      </c>
      <c r="FL427" s="59">
        <f t="shared" si="803"/>
        <v>545.37295308270495</v>
      </c>
      <c r="FM427" s="59"/>
      <c r="FN427" s="59">
        <f t="shared" si="804"/>
        <v>8.69363199578601</v>
      </c>
      <c r="FO427" s="59">
        <f t="shared" si="805"/>
        <v>8.638907333778981</v>
      </c>
      <c r="FP427" s="59"/>
      <c r="FQ427" s="59">
        <f t="shared" si="806"/>
        <v>26.23</v>
      </c>
      <c r="FR427" s="59">
        <f t="shared" si="807"/>
        <v>32.44</v>
      </c>
      <c r="FS427" s="59">
        <f t="shared" si="808"/>
        <v>28.6</v>
      </c>
      <c r="FT427" s="59">
        <f t="shared" si="809"/>
        <v>1510.2761388958143</v>
      </c>
      <c r="FU427" s="59">
        <f t="shared" si="810"/>
        <v>625.56354459706881</v>
      </c>
      <c r="FV427" s="59"/>
      <c r="FW427" s="59"/>
      <c r="FX427" s="59"/>
      <c r="FY427" s="59"/>
      <c r="FZ427" s="59"/>
      <c r="GA427" s="59"/>
      <c r="GB427" s="59"/>
      <c r="GC427" s="59"/>
      <c r="GD427" s="60"/>
    </row>
    <row r="428" spans="1:186">
      <c r="C428" s="24" t="s">
        <v>258</v>
      </c>
      <c r="D428" s="24" t="s">
        <v>160</v>
      </c>
      <c r="E428" s="24"/>
      <c r="F428" s="23">
        <v>53.052999999999997</v>
      </c>
      <c r="G428" s="23">
        <v>0.215</v>
      </c>
      <c r="H428" s="23">
        <v>1.9930000000000001</v>
      </c>
      <c r="I428" s="23">
        <v>5.2590000000000003</v>
      </c>
      <c r="J428" s="23">
        <v>0.13200000000000001</v>
      </c>
      <c r="K428" s="23">
        <v>15.847</v>
      </c>
      <c r="L428" s="23">
        <v>23.481999999999999</v>
      </c>
      <c r="M428" s="23">
        <v>0.112</v>
      </c>
      <c r="N428" s="23">
        <v>8.0000000000000002E-3</v>
      </c>
      <c r="O428" s="23">
        <v>6.7000000000000004E-2</v>
      </c>
      <c r="Q428" s="24">
        <v>53.712000000000003</v>
      </c>
      <c r="R428" s="24">
        <v>0.114</v>
      </c>
      <c r="S428" s="24">
        <v>1.3959999999999999</v>
      </c>
      <c r="T428" s="24">
        <v>17.338999999999999</v>
      </c>
      <c r="U428" s="24">
        <v>0.43099999999999999</v>
      </c>
      <c r="V428" s="24">
        <v>26.001000000000001</v>
      </c>
      <c r="W428" s="24">
        <v>0.85299999999999998</v>
      </c>
      <c r="X428" s="24">
        <v>-1E-3</v>
      </c>
      <c r="Y428" s="24">
        <v>2.4E-2</v>
      </c>
      <c r="Z428" s="24">
        <v>4.7E-2</v>
      </c>
      <c r="AB428" s="69">
        <f t="shared" si="813"/>
        <v>743.61953126158346</v>
      </c>
      <c r="AC428" s="69">
        <f t="shared" si="814"/>
        <v>5.3362925307728775</v>
      </c>
      <c r="AD428" s="59"/>
      <c r="AE428" s="63">
        <f t="shared" si="732"/>
        <v>743.61953126158346</v>
      </c>
      <c r="AF428" s="63"/>
      <c r="AG428" s="63">
        <f t="shared" si="733"/>
        <v>853.56695787818887</v>
      </c>
      <c r="AH428" s="63">
        <f t="shared" si="734"/>
        <v>809.70090524844397</v>
      </c>
      <c r="AI428" s="63">
        <f t="shared" si="735"/>
        <v>5.3362925307728775</v>
      </c>
      <c r="AJ428" s="63">
        <f t="shared" si="736"/>
        <v>-0.44579243739356356</v>
      </c>
      <c r="AK428" s="63">
        <f t="shared" si="737"/>
        <v>833.20526540535548</v>
      </c>
      <c r="AL428" s="79">
        <f t="shared" si="738"/>
        <v>0.49764783333335105</v>
      </c>
      <c r="AM428" s="80"/>
      <c r="AN428" s="59">
        <f t="shared" si="739"/>
        <v>0.43608426577033571</v>
      </c>
      <c r="AO428" s="59"/>
      <c r="AP428" s="59">
        <f t="shared" si="829"/>
        <v>0.88297608526686666</v>
      </c>
      <c r="AQ428" s="59">
        <f t="shared" si="829"/>
        <v>2.691577740276519E-3</v>
      </c>
      <c r="AR428" s="59">
        <f t="shared" si="829"/>
        <v>1.954668942046469E-2</v>
      </c>
      <c r="AS428" s="59">
        <f t="shared" si="829"/>
        <v>7.3197822020309999E-2</v>
      </c>
      <c r="AT428" s="59">
        <f t="shared" si="829"/>
        <v>1.8607929515418503E-3</v>
      </c>
      <c r="AU428" s="59">
        <f t="shared" si="827"/>
        <v>0.39318287829616616</v>
      </c>
      <c r="AV428" s="59">
        <f t="shared" si="827"/>
        <v>0.41874266638610208</v>
      </c>
      <c r="AW428" s="59">
        <f t="shared" si="827"/>
        <v>1.8070665984714152E-3</v>
      </c>
      <c r="AX428" s="59">
        <f t="shared" si="827"/>
        <v>8.4929296360779653E-5</v>
      </c>
      <c r="AY428" s="59">
        <f t="shared" si="827"/>
        <v>4.4079469362137187E-4</v>
      </c>
      <c r="AZ428" s="59">
        <f t="shared" si="741"/>
        <v>1.7945313026701815</v>
      </c>
      <c r="BA428" s="59"/>
      <c r="BB428" s="81">
        <f t="shared" si="830"/>
        <v>1.7659521705337333</v>
      </c>
      <c r="BC428" s="81">
        <f t="shared" si="830"/>
        <v>5.383155480553038E-3</v>
      </c>
      <c r="BD428" s="81">
        <f t="shared" si="742"/>
        <v>5.864006826139407E-2</v>
      </c>
      <c r="BE428" s="81">
        <f t="shared" si="817"/>
        <v>7.3197822020309999E-2</v>
      </c>
      <c r="BF428" s="81">
        <f t="shared" si="817"/>
        <v>1.8607929515418503E-3</v>
      </c>
      <c r="BG428" s="81">
        <f t="shared" si="817"/>
        <v>0.39318287829616616</v>
      </c>
      <c r="BH428" s="81">
        <f t="shared" si="815"/>
        <v>0.41874266638610208</v>
      </c>
      <c r="BI428" s="81">
        <f t="shared" si="815"/>
        <v>1.8070665984714152E-3</v>
      </c>
      <c r="BJ428" s="81">
        <f t="shared" si="815"/>
        <v>8.4929296360779653E-5</v>
      </c>
      <c r="BK428" s="81">
        <f t="shared" si="743"/>
        <v>1.3223840808641155E-3</v>
      </c>
      <c r="BL428" s="81">
        <f t="shared" si="744"/>
        <v>2.7201739339054973</v>
      </c>
      <c r="BM428" s="81">
        <f t="shared" si="745"/>
        <v>2.2057413039707661</v>
      </c>
      <c r="BN428" s="59"/>
      <c r="BO428" s="82">
        <f t="shared" si="831"/>
        <v>1.9476168216915408</v>
      </c>
      <c r="BP428" s="82">
        <f t="shared" si="831"/>
        <v>5.9369241945762168E-3</v>
      </c>
      <c r="BQ428" s="82">
        <f t="shared" si="746"/>
        <v>5.2383178308459177E-2</v>
      </c>
      <c r="BR428" s="82">
        <f t="shared" si="747"/>
        <v>3.3846702112755547E-2</v>
      </c>
      <c r="BS428" s="82">
        <f t="shared" si="748"/>
        <v>8.6229880421214725E-2</v>
      </c>
      <c r="BT428" s="82">
        <f t="shared" si="832"/>
        <v>0.16145545939089864</v>
      </c>
      <c r="BU428" s="82">
        <f t="shared" si="832"/>
        <v>4.1044278713535318E-3</v>
      </c>
      <c r="BV428" s="82">
        <f t="shared" si="832"/>
        <v>0.86725971467196461</v>
      </c>
      <c r="BW428" s="82">
        <f t="shared" si="832"/>
        <v>0.92363799498267629</v>
      </c>
      <c r="BX428" s="82">
        <f t="shared" si="833"/>
        <v>7.9718428705487128E-3</v>
      </c>
      <c r="BY428" s="82">
        <f t="shared" si="833"/>
        <v>3.7466411380029149E-4</v>
      </c>
      <c r="BZ428" s="82">
        <f t="shared" si="833"/>
        <v>1.9445581245835983E-3</v>
      </c>
      <c r="CA428" s="81">
        <f t="shared" si="749"/>
        <v>4.0065322883331573</v>
      </c>
      <c r="CB428" s="81">
        <f t="shared" si="750"/>
        <v>1.2689912552516308E-2</v>
      </c>
      <c r="CC428" s="81">
        <f t="shared" si="751"/>
        <v>1.9564914084469365E-2</v>
      </c>
      <c r="CD428" s="81">
        <f t="shared" si="752"/>
        <v>7.9718428705487128E-3</v>
      </c>
      <c r="CE428" s="81">
        <f t="shared" si="753"/>
        <v>2.5874859242206835E-2</v>
      </c>
      <c r="CF428" s="81">
        <f t="shared" si="754"/>
        <v>1.3254159533126171E-2</v>
      </c>
      <c r="CG428" s="81">
        <f t="shared" si="755"/>
        <v>9.7227906229179915E-4</v>
      </c>
      <c r="CH428" s="81">
        <f t="shared" si="756"/>
        <v>0.88353669714505156</v>
      </c>
      <c r="CI428" s="81">
        <f t="shared" si="757"/>
        <v>7.2589238458905858E-2</v>
      </c>
      <c r="CJ428" s="81">
        <f t="shared" si="758"/>
        <v>6.0953260488307029E-2</v>
      </c>
      <c r="CK428" s="81">
        <f t="shared" si="759"/>
        <v>0.74190670126052893</v>
      </c>
      <c r="CL428" s="81">
        <f t="shared" si="760"/>
        <v>1.0041990763121309</v>
      </c>
      <c r="CM428" s="81">
        <f t="shared" si="761"/>
        <v>0.88353669714505156</v>
      </c>
      <c r="CN428" s="81"/>
      <c r="CO428" s="59">
        <f t="shared" si="762"/>
        <v>0.85358085819909779</v>
      </c>
      <c r="CP428" s="81">
        <f t="shared" si="763"/>
        <v>0.14876554683838233</v>
      </c>
      <c r="CQ428" s="81">
        <f t="shared" si="764"/>
        <v>0.23157105172098938</v>
      </c>
      <c r="CR428" s="82">
        <f t="shared" si="765"/>
        <v>0.63975949830593892</v>
      </c>
      <c r="CS428" s="82">
        <f t="shared" si="766"/>
        <v>0.34321307221797964</v>
      </c>
      <c r="CT428" s="82">
        <f t="shared" si="767"/>
        <v>6.4733037942551419E-2</v>
      </c>
      <c r="CU428" s="59">
        <f t="shared" si="834"/>
        <v>0.89394400866782175</v>
      </c>
      <c r="CV428" s="59">
        <f t="shared" si="834"/>
        <v>1.4271621506582474E-3</v>
      </c>
      <c r="CW428" s="59">
        <f t="shared" si="834"/>
        <v>1.3691509498729906E-2</v>
      </c>
      <c r="CX428" s="59">
        <f t="shared" si="834"/>
        <v>0.2413342909317655</v>
      </c>
      <c r="CY428" s="59">
        <f t="shared" si="834"/>
        <v>6.075770925110132E-3</v>
      </c>
      <c r="CZ428" s="59">
        <f t="shared" si="828"/>
        <v>0.64511566975317836</v>
      </c>
      <c r="DA428" s="59">
        <f t="shared" si="828"/>
        <v>1.5211118917781496E-2</v>
      </c>
      <c r="DB428" s="59">
        <f t="shared" si="828"/>
        <v>-1.6134523200637635E-5</v>
      </c>
      <c r="DC428" s="59">
        <f t="shared" si="828"/>
        <v>2.5478788908233897E-4</v>
      </c>
      <c r="DD428" s="59">
        <f t="shared" si="828"/>
        <v>3.092141880627534E-4</v>
      </c>
      <c r="DE428" s="59">
        <f t="shared" si="769"/>
        <v>1.8173473983989898</v>
      </c>
      <c r="DF428" s="59"/>
      <c r="DG428" s="81">
        <f t="shared" si="835"/>
        <v>1.7878880173356435</v>
      </c>
      <c r="DH428" s="81">
        <f t="shared" si="835"/>
        <v>2.8543243013164949E-3</v>
      </c>
      <c r="DI428" s="81">
        <f t="shared" si="770"/>
        <v>4.1074528496189713E-2</v>
      </c>
      <c r="DJ428" s="81">
        <f t="shared" si="818"/>
        <v>0.2413342909317655</v>
      </c>
      <c r="DK428" s="81">
        <f t="shared" si="818"/>
        <v>6.075770925110132E-3</v>
      </c>
      <c r="DL428" s="81">
        <f t="shared" si="818"/>
        <v>0.64511566975317836</v>
      </c>
      <c r="DM428" s="81">
        <f t="shared" si="816"/>
        <v>1.5211118917781496E-2</v>
      </c>
      <c r="DN428" s="81">
        <f t="shared" si="816"/>
        <v>-1.6134523200637635E-5</v>
      </c>
      <c r="DO428" s="81">
        <f t="shared" si="816"/>
        <v>2.5478788908233897E-4</v>
      </c>
      <c r="DP428" s="81">
        <f t="shared" si="771"/>
        <v>9.2764256418826014E-4</v>
      </c>
      <c r="DQ428" s="81">
        <f t="shared" si="772"/>
        <v>2.7407200165910557</v>
      </c>
      <c r="DR428" s="81">
        <f t="shared" si="773"/>
        <v>2.1892057428992255</v>
      </c>
      <c r="DS428" s="59"/>
      <c r="DT428" s="82">
        <f t="shared" si="836"/>
        <v>1.9570273576059505</v>
      </c>
      <c r="DU428" s="82">
        <f t="shared" si="836"/>
        <v>3.124351576269445E-3</v>
      </c>
      <c r="DV428" s="82">
        <f t="shared" si="774"/>
        <v>4.2972642394049521E-2</v>
      </c>
      <c r="DW428" s="82">
        <f t="shared" si="775"/>
        <v>1.6974420053108091E-2</v>
      </c>
      <c r="DX428" s="82">
        <f t="shared" si="776"/>
        <v>5.9947062447157612E-2</v>
      </c>
      <c r="DY428" s="82">
        <f t="shared" si="837"/>
        <v>0.52833041566633354</v>
      </c>
      <c r="DZ428" s="82">
        <f t="shared" si="837"/>
        <v>1.3301112601791242E-2</v>
      </c>
      <c r="EA428" s="82">
        <f t="shared" si="837"/>
        <v>1.4122909290579382</v>
      </c>
      <c r="EB428" s="82">
        <f t="shared" si="837"/>
        <v>3.3300268890730303E-2</v>
      </c>
      <c r="EC428" s="82">
        <f t="shared" si="838"/>
        <v>-7.0643581699553402E-5</v>
      </c>
      <c r="ED428" s="82">
        <f t="shared" si="838"/>
        <v>1.1155662200004548E-3</v>
      </c>
      <c r="EE428" s="82">
        <f t="shared" si="838"/>
        <v>1.3538669525858017E-3</v>
      </c>
      <c r="EF428" s="81">
        <f t="shared" si="777"/>
        <v>4.009720287437057</v>
      </c>
      <c r="EG428" s="81">
        <f t="shared" si="778"/>
        <v>1.8325008654117188E-2</v>
      </c>
      <c r="EH428" s="81">
        <f t="shared" si="779"/>
        <v>2.9090171104988016E-2</v>
      </c>
      <c r="EI428" s="81">
        <f t="shared" si="780"/>
        <v>-7.0643581699553402E-5</v>
      </c>
      <c r="EJ428" s="81">
        <f t="shared" si="781"/>
        <v>3.124351576269445E-3</v>
      </c>
      <c r="EK428" s="81">
        <f t="shared" si="782"/>
        <v>1.3538669525858017E-3</v>
      </c>
      <c r="EL428" s="81">
        <f t="shared" si="783"/>
        <v>1.5691196682221843E-2</v>
      </c>
      <c r="EM428" s="81">
        <f t="shared" si="784"/>
        <v>3.3300268890730303E-2</v>
      </c>
      <c r="EN428" s="81">
        <f t="shared" si="785"/>
        <v>0.95090332008842082</v>
      </c>
      <c r="EO428" s="81">
        <f t="shared" si="786"/>
        <v>0.68731086453132839</v>
      </c>
      <c r="EP428" s="81">
        <f t="shared" si="787"/>
        <v>2.4069362380904624E-2</v>
      </c>
      <c r="EQ428" s="81">
        <f t="shared" si="788"/>
        <v>0.49438386702714338</v>
      </c>
      <c r="ER428" s="81">
        <f t="shared" si="789"/>
        <v>3.3046507864994593E-2</v>
      </c>
      <c r="ES428" s="81">
        <f t="shared" si="790"/>
        <v>0.26531050257050665</v>
      </c>
      <c r="ET428" s="81">
        <f t="shared" si="791"/>
        <v>0.50526159688195782</v>
      </c>
      <c r="EU428" s="81">
        <f t="shared" si="792"/>
        <v>1.0043023606085286</v>
      </c>
      <c r="EV428" s="59"/>
      <c r="EW428" s="59"/>
      <c r="EX428" s="59"/>
      <c r="EY428" s="59"/>
      <c r="EZ428" s="59">
        <f t="shared" si="793"/>
        <v>7.7922327137056782E-2</v>
      </c>
      <c r="FA428" s="59">
        <f t="shared" si="794"/>
        <v>881.84756951994211</v>
      </c>
      <c r="FB428" s="59"/>
      <c r="FC428" s="59">
        <f t="shared" si="795"/>
        <v>1098.7118984393931</v>
      </c>
      <c r="FD428" s="59">
        <f t="shared" si="796"/>
        <v>878.35290104694548</v>
      </c>
      <c r="FE428" s="59">
        <f t="shared" si="797"/>
        <v>1216.7729476238144</v>
      </c>
      <c r="FF428" s="59">
        <f t="shared" si="798"/>
        <v>780.35924314595377</v>
      </c>
      <c r="FG428" s="59">
        <f t="shared" si="799"/>
        <v>0.46840333426227143</v>
      </c>
      <c r="FH428" s="59">
        <f t="shared" si="800"/>
        <v>1636.8645160506303</v>
      </c>
      <c r="FI428" s="59">
        <f t="shared" si="801"/>
        <v>1023.5132134000008</v>
      </c>
      <c r="FJ428" s="59"/>
      <c r="FK428" s="59">
        <f t="shared" si="802"/>
        <v>1160.7343981436447</v>
      </c>
      <c r="FL428" s="59">
        <f t="shared" si="803"/>
        <v>522.2651889101453</v>
      </c>
      <c r="FM428" s="59"/>
      <c r="FN428" s="59">
        <f t="shared" si="804"/>
        <v>6.0311359627633676</v>
      </c>
      <c r="FO428" s="59">
        <f t="shared" si="805"/>
        <v>6.6208010945797113</v>
      </c>
      <c r="FP428" s="59"/>
      <c r="FQ428" s="59">
        <f t="shared" si="806"/>
        <v>26.23</v>
      </c>
      <c r="FR428" s="59">
        <f t="shared" si="807"/>
        <v>32.44</v>
      </c>
      <c r="FS428" s="59">
        <f t="shared" si="808"/>
        <v>28.6</v>
      </c>
      <c r="FT428" s="59">
        <f t="shared" si="809"/>
        <v>1515.1595305330152</v>
      </c>
      <c r="FU428" s="59">
        <f t="shared" si="810"/>
        <v>638.92523779037867</v>
      </c>
      <c r="FV428" s="59"/>
      <c r="FW428" s="59"/>
      <c r="FX428" s="59"/>
      <c r="FY428" s="59"/>
      <c r="FZ428" s="59"/>
      <c r="GA428" s="59"/>
      <c r="GB428" s="59"/>
      <c r="GC428" s="59"/>
      <c r="GD428" s="60"/>
    </row>
    <row r="429" spans="1:186">
      <c r="A429" s="23" t="s">
        <v>259</v>
      </c>
      <c r="B429" s="23" t="s">
        <v>148</v>
      </c>
      <c r="C429" s="24" t="s">
        <v>249</v>
      </c>
      <c r="D429" s="24" t="s">
        <v>148</v>
      </c>
      <c r="E429" s="24"/>
      <c r="F429" s="23">
        <v>53.259</v>
      </c>
      <c r="G429" s="23">
        <v>0.153</v>
      </c>
      <c r="H429" s="23">
        <v>1.4119999999999999</v>
      </c>
      <c r="I429" s="23">
        <v>5.375</v>
      </c>
      <c r="J429" s="23">
        <v>0.17499999999999999</v>
      </c>
      <c r="K429" s="23">
        <v>15.920999999999999</v>
      </c>
      <c r="L429" s="23">
        <v>23.024000000000001</v>
      </c>
      <c r="M429" s="23">
        <v>0.112</v>
      </c>
      <c r="N429" s="23">
        <v>1.4999999999999999E-2</v>
      </c>
      <c r="O429" s="23">
        <v>9.0999999999999998E-2</v>
      </c>
      <c r="Q429" s="24">
        <v>54.287999999999997</v>
      </c>
      <c r="R429" s="24">
        <v>7.5999999999999998E-2</v>
      </c>
      <c r="S429" s="24">
        <v>1.363</v>
      </c>
      <c r="T429" s="24">
        <v>17.556999999999999</v>
      </c>
      <c r="U429" s="24">
        <v>0.41699999999999998</v>
      </c>
      <c r="V429" s="24">
        <v>26.175999999999998</v>
      </c>
      <c r="W429" s="24">
        <v>0.81100000000000005</v>
      </c>
      <c r="X429" s="24">
        <v>7.0000000000000001E-3</v>
      </c>
      <c r="Y429" s="24">
        <v>2.1000000000000001E-2</v>
      </c>
      <c r="Z429" s="24">
        <v>5.1999999999999998E-2</v>
      </c>
      <c r="AB429" s="69">
        <f t="shared" si="813"/>
        <v>784.36740963828822</v>
      </c>
      <c r="AC429" s="69">
        <f t="shared" si="814"/>
        <v>6.479985717855234</v>
      </c>
      <c r="AD429" s="59"/>
      <c r="AE429" s="63">
        <f t="shared" si="732"/>
        <v>784.36740963828822</v>
      </c>
      <c r="AF429" s="63"/>
      <c r="AG429" s="63">
        <f t="shared" si="733"/>
        <v>870.32741655860127</v>
      </c>
      <c r="AH429" s="63">
        <f t="shared" si="734"/>
        <v>828.9903397397926</v>
      </c>
      <c r="AI429" s="63">
        <f t="shared" si="735"/>
        <v>6.479985717855234</v>
      </c>
      <c r="AJ429" s="63">
        <f t="shared" si="736"/>
        <v>1.6167206710394213</v>
      </c>
      <c r="AK429" s="63">
        <f t="shared" si="737"/>
        <v>887.33879304180368</v>
      </c>
      <c r="AL429" s="79">
        <f t="shared" si="738"/>
        <v>0.50333959935611761</v>
      </c>
      <c r="AM429" s="80"/>
      <c r="AN429" s="59">
        <f t="shared" si="739"/>
        <v>0.35173011059230569</v>
      </c>
      <c r="AO429" s="59"/>
      <c r="AP429" s="59">
        <f t="shared" si="829"/>
        <v>0.88640460153484357</v>
      </c>
      <c r="AQ429" s="59">
        <f t="shared" si="829"/>
        <v>1.9154018337781738E-3</v>
      </c>
      <c r="AR429" s="59">
        <f t="shared" si="829"/>
        <v>1.3848432243701022E-2</v>
      </c>
      <c r="AS429" s="59">
        <f t="shared" si="829"/>
        <v>7.4812377516479595E-2</v>
      </c>
      <c r="AT429" s="59">
        <f t="shared" si="829"/>
        <v>2.4669603524229075E-3</v>
      </c>
      <c r="AU429" s="59">
        <f t="shared" si="827"/>
        <v>0.39501890612439333</v>
      </c>
      <c r="AV429" s="59">
        <f t="shared" si="827"/>
        <v>0.41057538330949728</v>
      </c>
      <c r="AW429" s="59">
        <f t="shared" si="827"/>
        <v>1.8070665984714152E-3</v>
      </c>
      <c r="AX429" s="59">
        <f t="shared" si="827"/>
        <v>1.5924243067646184E-4</v>
      </c>
      <c r="AY429" s="59">
        <f t="shared" si="827"/>
        <v>5.9869130029171396E-4</v>
      </c>
      <c r="AZ429" s="59">
        <f t="shared" si="741"/>
        <v>1.7876070632445558</v>
      </c>
      <c r="BA429" s="59"/>
      <c r="BB429" s="81">
        <f t="shared" si="830"/>
        <v>1.7728092030696871</v>
      </c>
      <c r="BC429" s="81">
        <f t="shared" si="830"/>
        <v>3.8308036675563477E-3</v>
      </c>
      <c r="BD429" s="81">
        <f t="shared" si="742"/>
        <v>4.1545296731103062E-2</v>
      </c>
      <c r="BE429" s="81">
        <f t="shared" si="817"/>
        <v>7.4812377516479595E-2</v>
      </c>
      <c r="BF429" s="81">
        <f t="shared" si="817"/>
        <v>2.4669603524229075E-3</v>
      </c>
      <c r="BG429" s="81">
        <f t="shared" si="817"/>
        <v>0.39501890612439333</v>
      </c>
      <c r="BH429" s="81">
        <f t="shared" si="815"/>
        <v>0.41057538330949728</v>
      </c>
      <c r="BI429" s="81">
        <f t="shared" si="815"/>
        <v>1.8070665984714152E-3</v>
      </c>
      <c r="BJ429" s="81">
        <f t="shared" si="815"/>
        <v>1.5924243067646184E-4</v>
      </c>
      <c r="BK429" s="81">
        <f t="shared" si="743"/>
        <v>1.7960739008751419E-3</v>
      </c>
      <c r="BL429" s="81">
        <f t="shared" si="744"/>
        <v>2.7048213137011627</v>
      </c>
      <c r="BM429" s="81">
        <f t="shared" si="745"/>
        <v>2.2182611359971336</v>
      </c>
      <c r="BN429" s="59"/>
      <c r="BO429" s="82">
        <f t="shared" si="831"/>
        <v>1.9662768783537687</v>
      </c>
      <c r="BP429" s="82">
        <f t="shared" si="831"/>
        <v>4.2488614476877649E-3</v>
      </c>
      <c r="BQ429" s="82">
        <f t="shared" si="746"/>
        <v>3.3723121646231258E-2</v>
      </c>
      <c r="BR429" s="82">
        <f t="shared" si="747"/>
        <v>2.7715756435151867E-2</v>
      </c>
      <c r="BS429" s="82">
        <f t="shared" si="748"/>
        <v>6.1438878081383125E-2</v>
      </c>
      <c r="BT429" s="82">
        <f t="shared" si="832"/>
        <v>0.16595338953635244</v>
      </c>
      <c r="BU429" s="82">
        <f t="shared" si="832"/>
        <v>5.4723622738255279E-3</v>
      </c>
      <c r="BV429" s="82">
        <f t="shared" si="832"/>
        <v>0.87625508743984182</v>
      </c>
      <c r="BW429" s="82">
        <f t="shared" si="832"/>
        <v>0.91076341619258394</v>
      </c>
      <c r="BX429" s="82">
        <f t="shared" si="833"/>
        <v>8.0170912110953552E-3</v>
      </c>
      <c r="BY429" s="82">
        <f t="shared" si="833"/>
        <v>7.0648259034262605E-4</v>
      </c>
      <c r="BZ429" s="82">
        <f t="shared" si="833"/>
        <v>2.6561072877933968E-3</v>
      </c>
      <c r="CA429" s="81">
        <f t="shared" si="749"/>
        <v>4.0017885544146745</v>
      </c>
      <c r="CB429" s="81">
        <f t="shared" si="750"/>
        <v>2.8706262390058176E-3</v>
      </c>
      <c r="CC429" s="81">
        <f t="shared" si="751"/>
        <v>5.3632651211454885E-3</v>
      </c>
      <c r="CD429" s="81">
        <f t="shared" si="752"/>
        <v>8.0170912110953552E-3</v>
      </c>
      <c r="CE429" s="81">
        <f t="shared" si="753"/>
        <v>1.9698665224056514E-2</v>
      </c>
      <c r="CF429" s="81">
        <f t="shared" si="754"/>
        <v>7.0122282110873721E-3</v>
      </c>
      <c r="CG429" s="81">
        <f t="shared" si="755"/>
        <v>1.3280536438966984E-3</v>
      </c>
      <c r="CH429" s="81">
        <f t="shared" si="756"/>
        <v>0.88272446911354341</v>
      </c>
      <c r="CI429" s="81">
        <f t="shared" si="757"/>
        <v>7.9742003931325467E-2</v>
      </c>
      <c r="CJ429" s="81">
        <f t="shared" si="758"/>
        <v>6.6694296592740204E-2</v>
      </c>
      <c r="CK429" s="81">
        <f t="shared" si="759"/>
        <v>0.73828954190102247</v>
      </c>
      <c r="CL429" s="81">
        <f t="shared" si="760"/>
        <v>0.9985225113350048</v>
      </c>
      <c r="CM429" s="81">
        <f t="shared" si="761"/>
        <v>0.88272446911354341</v>
      </c>
      <c r="CN429" s="81"/>
      <c r="CO429" s="59">
        <f t="shared" si="762"/>
        <v>0.84308974874563247</v>
      </c>
      <c r="CP429" s="81">
        <f t="shared" si="763"/>
        <v>0.16308276329734661</v>
      </c>
      <c r="CQ429" s="81">
        <f t="shared" si="764"/>
        <v>0.2386037672114642</v>
      </c>
      <c r="CR429" s="82">
        <f t="shared" si="765"/>
        <v>0.63075674826523875</v>
      </c>
      <c r="CS429" s="82">
        <f t="shared" si="766"/>
        <v>0.35210412149804604</v>
      </c>
      <c r="CT429" s="82">
        <f t="shared" si="767"/>
        <v>7.7581589314415778E-2</v>
      </c>
      <c r="CU429" s="59">
        <f t="shared" si="834"/>
        <v>0.90353053959187335</v>
      </c>
      <c r="CV429" s="59">
        <f t="shared" si="834"/>
        <v>9.5144143377216481E-4</v>
      </c>
      <c r="CW429" s="59">
        <f t="shared" si="834"/>
        <v>1.336785633722698E-2</v>
      </c>
      <c r="CX429" s="59">
        <f t="shared" si="834"/>
        <v>0.24436854177801529</v>
      </c>
      <c r="CY429" s="59">
        <f t="shared" si="834"/>
        <v>5.878414096916299E-3</v>
      </c>
      <c r="CZ429" s="59">
        <f t="shared" si="828"/>
        <v>0.64945762745506685</v>
      </c>
      <c r="DA429" s="59">
        <f t="shared" si="828"/>
        <v>1.4462154094162712E-2</v>
      </c>
      <c r="DB429" s="59">
        <f t="shared" si="828"/>
        <v>1.1294166240446345E-4</v>
      </c>
      <c r="DC429" s="59">
        <f t="shared" si="828"/>
        <v>2.2293940294704659E-4</v>
      </c>
      <c r="DD429" s="59">
        <f t="shared" si="828"/>
        <v>3.4210931445240796E-4</v>
      </c>
      <c r="DE429" s="59">
        <f t="shared" si="769"/>
        <v>1.8326945651668378</v>
      </c>
      <c r="DF429" s="59"/>
      <c r="DG429" s="81">
        <f t="shared" si="835"/>
        <v>1.8070610791837467</v>
      </c>
      <c r="DH429" s="81">
        <f t="shared" si="835"/>
        <v>1.9028828675443296E-3</v>
      </c>
      <c r="DI429" s="81">
        <f t="shared" si="770"/>
        <v>4.010356901168094E-2</v>
      </c>
      <c r="DJ429" s="81">
        <f t="shared" si="818"/>
        <v>0.24436854177801529</v>
      </c>
      <c r="DK429" s="81">
        <f t="shared" si="818"/>
        <v>5.878414096916299E-3</v>
      </c>
      <c r="DL429" s="81">
        <f t="shared" si="818"/>
        <v>0.64945762745506685</v>
      </c>
      <c r="DM429" s="81">
        <f t="shared" si="816"/>
        <v>1.4462154094162712E-2</v>
      </c>
      <c r="DN429" s="81">
        <f t="shared" si="816"/>
        <v>1.1294166240446345E-4</v>
      </c>
      <c r="DO429" s="81">
        <f t="shared" si="816"/>
        <v>2.2293940294704659E-4</v>
      </c>
      <c r="DP429" s="81">
        <f t="shared" si="771"/>
        <v>1.026327943357224E-3</v>
      </c>
      <c r="DQ429" s="81">
        <f t="shared" si="772"/>
        <v>2.764596477495842</v>
      </c>
      <c r="DR429" s="81">
        <f t="shared" si="773"/>
        <v>2.1702986489495824</v>
      </c>
      <c r="DS429" s="59"/>
      <c r="DT429" s="82">
        <f t="shared" si="836"/>
        <v>1.9609311093609298</v>
      </c>
      <c r="DU429" s="82">
        <f t="shared" si="836"/>
        <v>2.0649120582703828E-3</v>
      </c>
      <c r="DV429" s="82">
        <f t="shared" si="774"/>
        <v>3.9068890639070153E-2</v>
      </c>
      <c r="DW429" s="82">
        <f t="shared" si="775"/>
        <v>1.89555904570015E-2</v>
      </c>
      <c r="DX429" s="82">
        <f t="shared" si="776"/>
        <v>5.8024481096071653E-2</v>
      </c>
      <c r="DY429" s="82">
        <f t="shared" si="837"/>
        <v>0.53035271606660617</v>
      </c>
      <c r="DZ429" s="82">
        <f t="shared" si="837"/>
        <v>1.2757914172503623E-2</v>
      </c>
      <c r="EA429" s="82">
        <f t="shared" si="837"/>
        <v>1.4095170114157327</v>
      </c>
      <c r="EB429" s="82">
        <f t="shared" si="837"/>
        <v>3.1387193491462004E-2</v>
      </c>
      <c r="EC429" s="82">
        <f t="shared" si="838"/>
        <v>4.9023427465305375E-4</v>
      </c>
      <c r="ED429" s="82">
        <f t="shared" si="838"/>
        <v>9.6769017002720347E-4</v>
      </c>
      <c r="EE429" s="82">
        <f t="shared" si="838"/>
        <v>1.4849587658982576E-3</v>
      </c>
      <c r="EF429" s="81">
        <f t="shared" si="777"/>
        <v>4.0079782208721539</v>
      </c>
      <c r="EG429" s="81">
        <f t="shared" si="778"/>
        <v>1.4988751574282684E-2</v>
      </c>
      <c r="EH429" s="81">
        <f t="shared" si="779"/>
        <v>2.3887018638792057E-2</v>
      </c>
      <c r="EI429" s="81">
        <f t="shared" si="780"/>
        <v>4.9023427465305375E-4</v>
      </c>
      <c r="EJ429" s="81">
        <f t="shared" si="781"/>
        <v>2.0649120582703828E-3</v>
      </c>
      <c r="EK429" s="81">
        <f t="shared" si="782"/>
        <v>1.4849587658982576E-3</v>
      </c>
      <c r="EL429" s="81">
        <f t="shared" si="783"/>
        <v>1.6980397416450192E-2</v>
      </c>
      <c r="EM429" s="81">
        <f t="shared" si="784"/>
        <v>3.1387193491462004E-2</v>
      </c>
      <c r="EN429" s="81">
        <f t="shared" si="785"/>
        <v>0.95109756934432998</v>
      </c>
      <c r="EO429" s="81">
        <f t="shared" si="786"/>
        <v>0.68655598994329792</v>
      </c>
      <c r="EP429" s="81">
        <f t="shared" si="787"/>
        <v>2.2657050542068024E-2</v>
      </c>
      <c r="EQ429" s="81">
        <f t="shared" si="788"/>
        <v>0.49322699626072369</v>
      </c>
      <c r="ER429" s="81">
        <f t="shared" si="789"/>
        <v>3.1166663482339603E-2</v>
      </c>
      <c r="ES429" s="81">
        <f t="shared" si="790"/>
        <v>0.26773809442903462</v>
      </c>
      <c r="ET429" s="81">
        <f t="shared" si="791"/>
        <v>0.50400819699780897</v>
      </c>
      <c r="EU429" s="81">
        <f t="shared" si="792"/>
        <v>1.0035052653510639</v>
      </c>
      <c r="EV429" s="59"/>
      <c r="EW429" s="59"/>
      <c r="EX429" s="59"/>
      <c r="EY429" s="59"/>
      <c r="EZ429" s="59">
        <f t="shared" si="793"/>
        <v>9.1966249804949926E-2</v>
      </c>
      <c r="FA429" s="59">
        <f t="shared" si="794"/>
        <v>929.56102935991066</v>
      </c>
      <c r="FB429" s="59"/>
      <c r="FC429" s="59">
        <f t="shared" si="795"/>
        <v>1137.6402537542194</v>
      </c>
      <c r="FD429" s="59">
        <f t="shared" si="796"/>
        <v>903.63913781252461</v>
      </c>
      <c r="FE429" s="59">
        <f t="shared" si="797"/>
        <v>1200.0529496775689</v>
      </c>
      <c r="FF429" s="59">
        <f t="shared" si="798"/>
        <v>769.3025483070428</v>
      </c>
      <c r="FG429" s="59">
        <f t="shared" si="799"/>
        <v>0.4837605585671072</v>
      </c>
      <c r="FH429" s="59">
        <f t="shared" si="800"/>
        <v>1661.1888989349181</v>
      </c>
      <c r="FI429" s="59">
        <f t="shared" si="801"/>
        <v>1013.0039704897011</v>
      </c>
      <c r="FJ429" s="59"/>
      <c r="FK429" s="59">
        <f t="shared" si="802"/>
        <v>1164.5150061174486</v>
      </c>
      <c r="FL429" s="59">
        <f t="shared" si="803"/>
        <v>542.14058135587641</v>
      </c>
      <c r="FM429" s="59"/>
      <c r="FN429" s="59">
        <f t="shared" si="804"/>
        <v>12.853210650406727</v>
      </c>
      <c r="FO429" s="59">
        <f t="shared" si="805"/>
        <v>11.756911160569462</v>
      </c>
      <c r="FP429" s="59"/>
      <c r="FQ429" s="59">
        <f t="shared" si="806"/>
        <v>26.23</v>
      </c>
      <c r="FR429" s="59">
        <f t="shared" si="807"/>
        <v>32.44</v>
      </c>
      <c r="FS429" s="59">
        <f t="shared" si="808"/>
        <v>28.6</v>
      </c>
      <c r="FT429" s="59">
        <f t="shared" si="809"/>
        <v>1536.2757471761029</v>
      </c>
      <c r="FU429" s="59">
        <f t="shared" si="810"/>
        <v>628.99191949670887</v>
      </c>
      <c r="FV429" s="59"/>
      <c r="FW429" s="59"/>
      <c r="FX429" s="59"/>
      <c r="FY429" s="59"/>
      <c r="FZ429" s="59"/>
      <c r="GA429" s="59"/>
      <c r="GB429" s="59"/>
      <c r="GC429" s="59"/>
      <c r="GD429" s="60"/>
    </row>
    <row r="430" spans="1:186">
      <c r="C430" s="24" t="s">
        <v>250</v>
      </c>
      <c r="D430" s="24" t="s">
        <v>148</v>
      </c>
      <c r="E430" s="24"/>
      <c r="F430" s="23">
        <v>53.259</v>
      </c>
      <c r="G430" s="23">
        <v>0.153</v>
      </c>
      <c r="H430" s="23">
        <v>1.4119999999999999</v>
      </c>
      <c r="I430" s="23">
        <v>5.375</v>
      </c>
      <c r="J430" s="23">
        <v>0.17499999999999999</v>
      </c>
      <c r="K430" s="23">
        <v>15.920999999999999</v>
      </c>
      <c r="L430" s="23">
        <v>23.024000000000001</v>
      </c>
      <c r="M430" s="23">
        <v>0.112</v>
      </c>
      <c r="N430" s="23">
        <v>1.4999999999999999E-2</v>
      </c>
      <c r="O430" s="23">
        <v>9.0999999999999998E-2</v>
      </c>
      <c r="Q430" s="24">
        <v>54.262999999999998</v>
      </c>
      <c r="R430" s="24">
        <v>8.3000000000000004E-2</v>
      </c>
      <c r="S430" s="24">
        <v>1.3440000000000001</v>
      </c>
      <c r="T430" s="24">
        <v>17.079000000000001</v>
      </c>
      <c r="U430" s="24">
        <v>0.41</v>
      </c>
      <c r="V430" s="24">
        <v>26.576000000000001</v>
      </c>
      <c r="W430" s="24">
        <v>0.60399999999999998</v>
      </c>
      <c r="X430" s="24">
        <v>1E-3</v>
      </c>
      <c r="Y430" s="24">
        <v>0.02</v>
      </c>
      <c r="Z430" s="24">
        <v>6.9000000000000006E-2</v>
      </c>
      <c r="AB430" s="69">
        <f t="shared" si="813"/>
        <v>787.82004081869798</v>
      </c>
      <c r="AC430" s="69">
        <f t="shared" si="814"/>
        <v>6.8802813226916113</v>
      </c>
      <c r="AD430" s="59"/>
      <c r="AE430" s="63">
        <f t="shared" si="732"/>
        <v>787.82004081869798</v>
      </c>
      <c r="AF430" s="63"/>
      <c r="AG430" s="63">
        <f t="shared" si="733"/>
        <v>869.03262024360595</v>
      </c>
      <c r="AH430" s="63">
        <f t="shared" si="734"/>
        <v>828.83202696411934</v>
      </c>
      <c r="AI430" s="63">
        <f t="shared" si="735"/>
        <v>6.8802813226916113</v>
      </c>
      <c r="AJ430" s="63">
        <f t="shared" si="736"/>
        <v>1.1196181992267977</v>
      </c>
      <c r="AK430" s="63">
        <f t="shared" si="737"/>
        <v>890.91745139097611</v>
      </c>
      <c r="AL430" s="79">
        <f t="shared" si="738"/>
        <v>0.52533374990505755</v>
      </c>
      <c r="AM430" s="80"/>
      <c r="AN430" s="59">
        <f t="shared" si="739"/>
        <v>0.26209717899119395</v>
      </c>
      <c r="AO430" s="59"/>
      <c r="AP430" s="59">
        <f t="shared" si="829"/>
        <v>0.88640460153484357</v>
      </c>
      <c r="AQ430" s="59">
        <f t="shared" si="829"/>
        <v>1.9154018337781738E-3</v>
      </c>
      <c r="AR430" s="59">
        <f t="shared" si="829"/>
        <v>1.3848432243701022E-2</v>
      </c>
      <c r="AS430" s="59">
        <f t="shared" si="829"/>
        <v>7.4812377516479595E-2</v>
      </c>
      <c r="AT430" s="59">
        <f t="shared" si="829"/>
        <v>2.4669603524229075E-3</v>
      </c>
      <c r="AU430" s="59">
        <f t="shared" si="827"/>
        <v>0.39501890612439333</v>
      </c>
      <c r="AV430" s="59">
        <f t="shared" si="827"/>
        <v>0.41057538330949728</v>
      </c>
      <c r="AW430" s="59">
        <f t="shared" si="827"/>
        <v>1.8070665984714152E-3</v>
      </c>
      <c r="AX430" s="59">
        <f t="shared" si="827"/>
        <v>1.5924243067646184E-4</v>
      </c>
      <c r="AY430" s="59">
        <f t="shared" si="827"/>
        <v>5.9869130029171396E-4</v>
      </c>
      <c r="AZ430" s="59">
        <f t="shared" si="741"/>
        <v>1.7876070632445558</v>
      </c>
      <c r="BA430" s="59"/>
      <c r="BB430" s="81">
        <f t="shared" si="830"/>
        <v>1.7728092030696871</v>
      </c>
      <c r="BC430" s="81">
        <f t="shared" si="830"/>
        <v>3.8308036675563477E-3</v>
      </c>
      <c r="BD430" s="81">
        <f t="shared" si="742"/>
        <v>4.1545296731103062E-2</v>
      </c>
      <c r="BE430" s="81">
        <f t="shared" si="817"/>
        <v>7.4812377516479595E-2</v>
      </c>
      <c r="BF430" s="81">
        <f t="shared" si="817"/>
        <v>2.4669603524229075E-3</v>
      </c>
      <c r="BG430" s="81">
        <f t="shared" si="817"/>
        <v>0.39501890612439333</v>
      </c>
      <c r="BH430" s="81">
        <f t="shared" si="815"/>
        <v>0.41057538330949728</v>
      </c>
      <c r="BI430" s="81">
        <f t="shared" si="815"/>
        <v>1.8070665984714152E-3</v>
      </c>
      <c r="BJ430" s="81">
        <f t="shared" si="815"/>
        <v>1.5924243067646184E-4</v>
      </c>
      <c r="BK430" s="81">
        <f t="shared" si="743"/>
        <v>1.7960739008751419E-3</v>
      </c>
      <c r="BL430" s="81">
        <f t="shared" si="744"/>
        <v>2.7048213137011627</v>
      </c>
      <c r="BM430" s="81">
        <f t="shared" si="745"/>
        <v>2.2182611359971336</v>
      </c>
      <c r="BN430" s="59"/>
      <c r="BO430" s="82">
        <f t="shared" si="831"/>
        <v>1.9662768783537687</v>
      </c>
      <c r="BP430" s="82">
        <f t="shared" si="831"/>
        <v>4.2488614476877649E-3</v>
      </c>
      <c r="BQ430" s="82">
        <f t="shared" si="746"/>
        <v>3.3723121646231258E-2</v>
      </c>
      <c r="BR430" s="82">
        <f t="shared" si="747"/>
        <v>2.7715756435151867E-2</v>
      </c>
      <c r="BS430" s="82">
        <f t="shared" si="748"/>
        <v>6.1438878081383125E-2</v>
      </c>
      <c r="BT430" s="82">
        <f t="shared" si="832"/>
        <v>0.16595338953635244</v>
      </c>
      <c r="BU430" s="82">
        <f t="shared" si="832"/>
        <v>5.4723622738255279E-3</v>
      </c>
      <c r="BV430" s="82">
        <f t="shared" si="832"/>
        <v>0.87625508743984182</v>
      </c>
      <c r="BW430" s="82">
        <f t="shared" si="832"/>
        <v>0.91076341619258394</v>
      </c>
      <c r="BX430" s="82">
        <f t="shared" si="833"/>
        <v>8.0170912110953552E-3</v>
      </c>
      <c r="BY430" s="82">
        <f t="shared" si="833"/>
        <v>7.0648259034262605E-4</v>
      </c>
      <c r="BZ430" s="82">
        <f t="shared" si="833"/>
        <v>2.6561072877933968E-3</v>
      </c>
      <c r="CA430" s="81">
        <f t="shared" si="749"/>
        <v>4.0017885544146745</v>
      </c>
      <c r="CB430" s="81">
        <f t="shared" si="750"/>
        <v>2.8706262390058176E-3</v>
      </c>
      <c r="CC430" s="81">
        <f t="shared" si="751"/>
        <v>5.3632651211454885E-3</v>
      </c>
      <c r="CD430" s="81">
        <f t="shared" si="752"/>
        <v>8.0170912110953552E-3</v>
      </c>
      <c r="CE430" s="81">
        <f t="shared" si="753"/>
        <v>1.9698665224056514E-2</v>
      </c>
      <c r="CF430" s="81">
        <f t="shared" si="754"/>
        <v>7.0122282110873721E-3</v>
      </c>
      <c r="CG430" s="81">
        <f t="shared" si="755"/>
        <v>1.3280536438966984E-3</v>
      </c>
      <c r="CH430" s="81">
        <f t="shared" si="756"/>
        <v>0.88272446911354341</v>
      </c>
      <c r="CI430" s="81">
        <f t="shared" si="757"/>
        <v>7.9742003931325467E-2</v>
      </c>
      <c r="CJ430" s="81">
        <f t="shared" si="758"/>
        <v>6.6694296592740204E-2</v>
      </c>
      <c r="CK430" s="81">
        <f t="shared" si="759"/>
        <v>0.73828954190102247</v>
      </c>
      <c r="CL430" s="81">
        <f t="shared" si="760"/>
        <v>0.9985225113350048</v>
      </c>
      <c r="CM430" s="81">
        <f t="shared" si="761"/>
        <v>0.88272446911354341</v>
      </c>
      <c r="CN430" s="81"/>
      <c r="CO430" s="59">
        <f t="shared" si="762"/>
        <v>0.84308974874563247</v>
      </c>
      <c r="CP430" s="81">
        <f t="shared" si="763"/>
        <v>0.16308276329734661</v>
      </c>
      <c r="CQ430" s="81">
        <f t="shared" si="764"/>
        <v>0.2386037672114642</v>
      </c>
      <c r="CR430" s="82">
        <f t="shared" si="765"/>
        <v>0.63075674826523875</v>
      </c>
      <c r="CS430" s="82">
        <f t="shared" si="766"/>
        <v>0.35210412149804604</v>
      </c>
      <c r="CT430" s="82">
        <f t="shared" si="767"/>
        <v>7.7581589314415778E-2</v>
      </c>
      <c r="CU430" s="59">
        <f t="shared" si="834"/>
        <v>0.903114457520517</v>
      </c>
      <c r="CV430" s="59">
        <f t="shared" si="834"/>
        <v>1.0390741974090748E-3</v>
      </c>
      <c r="CW430" s="59">
        <f t="shared" si="834"/>
        <v>1.3181510577573779E-2</v>
      </c>
      <c r="CX430" s="59">
        <f t="shared" si="834"/>
        <v>0.23771545964724747</v>
      </c>
      <c r="CY430" s="59">
        <f t="shared" si="834"/>
        <v>5.7797356828193829E-3</v>
      </c>
      <c r="CZ430" s="59">
        <f t="shared" si="828"/>
        <v>0.65938210220224092</v>
      </c>
      <c r="DA430" s="59">
        <f t="shared" si="828"/>
        <v>1.0770827463470132E-2</v>
      </c>
      <c r="DB430" s="59">
        <f t="shared" si="828"/>
        <v>1.6134523200637635E-5</v>
      </c>
      <c r="DC430" s="59">
        <f t="shared" si="828"/>
        <v>2.1232324090194913E-4</v>
      </c>
      <c r="DD430" s="59">
        <f t="shared" si="828"/>
        <v>4.539527441772337E-4</v>
      </c>
      <c r="DE430" s="59">
        <f t="shared" si="769"/>
        <v>1.8316655777995572</v>
      </c>
      <c r="DF430" s="59"/>
      <c r="DG430" s="81">
        <f t="shared" si="835"/>
        <v>1.806228915041034</v>
      </c>
      <c r="DH430" s="81">
        <f t="shared" si="835"/>
        <v>2.0781483948181497E-3</v>
      </c>
      <c r="DI430" s="81">
        <f t="shared" si="770"/>
        <v>3.9544531732721336E-2</v>
      </c>
      <c r="DJ430" s="81">
        <f t="shared" si="818"/>
        <v>0.23771545964724747</v>
      </c>
      <c r="DK430" s="81">
        <f t="shared" si="818"/>
        <v>5.7797356828193829E-3</v>
      </c>
      <c r="DL430" s="81">
        <f t="shared" si="818"/>
        <v>0.65938210220224092</v>
      </c>
      <c r="DM430" s="81">
        <f t="shared" si="816"/>
        <v>1.0770827463470132E-2</v>
      </c>
      <c r="DN430" s="81">
        <f t="shared" si="816"/>
        <v>1.6134523200637635E-5</v>
      </c>
      <c r="DO430" s="81">
        <f t="shared" si="816"/>
        <v>2.1232324090194913E-4</v>
      </c>
      <c r="DP430" s="81">
        <f t="shared" si="771"/>
        <v>1.361858232531701E-3</v>
      </c>
      <c r="DQ430" s="81">
        <f t="shared" si="772"/>
        <v>2.7630900361609858</v>
      </c>
      <c r="DR430" s="81">
        <f t="shared" si="773"/>
        <v>2.1714818994231364</v>
      </c>
      <c r="DS430" s="59"/>
      <c r="DT430" s="82">
        <f t="shared" si="836"/>
        <v>1.9610966976131476</v>
      </c>
      <c r="DU430" s="82">
        <f t="shared" si="836"/>
        <v>2.2563308118314289E-3</v>
      </c>
      <c r="DV430" s="82">
        <f t="shared" si="774"/>
        <v>3.8903302386852356E-2</v>
      </c>
      <c r="DW430" s="82">
        <f t="shared" si="775"/>
        <v>1.8343520865659789E-2</v>
      </c>
      <c r="DX430" s="82">
        <f t="shared" si="776"/>
        <v>5.7246823252512145E-2</v>
      </c>
      <c r="DY430" s="82">
        <f t="shared" si="837"/>
        <v>0.5161948178370489</v>
      </c>
      <c r="DZ430" s="82">
        <f t="shared" si="837"/>
        <v>1.2550591418692312E-2</v>
      </c>
      <c r="EA430" s="82">
        <f t="shared" si="837"/>
        <v>1.4318362997357428</v>
      </c>
      <c r="EB430" s="82">
        <f t="shared" si="837"/>
        <v>2.3388656878735006E-2</v>
      </c>
      <c r="EC430" s="82">
        <f t="shared" si="838"/>
        <v>7.0071650172014548E-5</v>
      </c>
      <c r="ED430" s="82">
        <f t="shared" si="838"/>
        <v>9.2211214889088128E-4</v>
      </c>
      <c r="EE430" s="82">
        <f t="shared" si="838"/>
        <v>1.9715003343486492E-3</v>
      </c>
      <c r="EF430" s="81">
        <f t="shared" si="777"/>
        <v>4.0075339016811222</v>
      </c>
      <c r="EG430" s="81">
        <f t="shared" si="778"/>
        <v>1.4145691213353071E-2</v>
      </c>
      <c r="EH430" s="81">
        <f t="shared" si="779"/>
        <v>2.2559215315817838E-2</v>
      </c>
      <c r="EI430" s="81">
        <f t="shared" si="780"/>
        <v>7.0071650172014548E-5</v>
      </c>
      <c r="EJ430" s="81">
        <f t="shared" si="781"/>
        <v>2.2563308118314289E-3</v>
      </c>
      <c r="EK430" s="81">
        <f t="shared" si="782"/>
        <v>1.9715003343486492E-3</v>
      </c>
      <c r="EL430" s="81">
        <f t="shared" si="783"/>
        <v>1.6301948881139124E-2</v>
      </c>
      <c r="EM430" s="81">
        <f t="shared" si="784"/>
        <v>2.3388656878735006E-2</v>
      </c>
      <c r="EN430" s="81">
        <f t="shared" si="785"/>
        <v>0.95931738620988927</v>
      </c>
      <c r="EO430" s="81">
        <f t="shared" si="786"/>
        <v>0.70060097482471129</v>
      </c>
      <c r="EP430" s="81">
        <f t="shared" si="787"/>
        <v>1.7081016194047498E-2</v>
      </c>
      <c r="EQ430" s="81">
        <f t="shared" si="788"/>
        <v>0.50916679274326204</v>
      </c>
      <c r="ER430" s="81">
        <f t="shared" si="789"/>
        <v>2.3319816009352418E-2</v>
      </c>
      <c r="ES430" s="81">
        <f t="shared" si="790"/>
        <v>0.25960644812800987</v>
      </c>
      <c r="ET430" s="81">
        <f t="shared" si="791"/>
        <v>0.5179101911339572</v>
      </c>
      <c r="EU430" s="81">
        <f t="shared" si="792"/>
        <v>1.0033058947661155</v>
      </c>
      <c r="EV430" s="59"/>
      <c r="EW430" s="59"/>
      <c r="EX430" s="59"/>
      <c r="EY430" s="59"/>
      <c r="EZ430" s="59">
        <f t="shared" si="793"/>
        <v>9.1176526424502677E-2</v>
      </c>
      <c r="FA430" s="59">
        <f t="shared" si="794"/>
        <v>927.07782564753393</v>
      </c>
      <c r="FB430" s="59"/>
      <c r="FC430" s="59">
        <f t="shared" si="795"/>
        <v>1134.5033089856076</v>
      </c>
      <c r="FD430" s="59">
        <f t="shared" si="796"/>
        <v>896.78823068582301</v>
      </c>
      <c r="FE430" s="59">
        <f t="shared" si="797"/>
        <v>1138.0366188080131</v>
      </c>
      <c r="FF430" s="59">
        <f t="shared" si="798"/>
        <v>740.57003082432095</v>
      </c>
      <c r="FG430" s="59">
        <f t="shared" si="799"/>
        <v>0.46861612071346481</v>
      </c>
      <c r="FH430" s="59">
        <f t="shared" si="800"/>
        <v>1637.2027206548764</v>
      </c>
      <c r="FI430" s="59">
        <f t="shared" si="801"/>
        <v>948.32504357945788</v>
      </c>
      <c r="FJ430" s="59"/>
      <c r="FK430" s="59">
        <f t="shared" si="802"/>
        <v>1167.3087106819048</v>
      </c>
      <c r="FL430" s="59">
        <f t="shared" si="803"/>
        <v>533.43479123550094</v>
      </c>
      <c r="FM430" s="59"/>
      <c r="FN430" s="59">
        <f t="shared" si="804"/>
        <v>24.806581800400458</v>
      </c>
      <c r="FO430" s="59">
        <f t="shared" si="805"/>
        <v>20.487605454535334</v>
      </c>
      <c r="FP430" s="59"/>
      <c r="FQ430" s="59">
        <f t="shared" si="806"/>
        <v>26.23</v>
      </c>
      <c r="FR430" s="59">
        <f t="shared" si="807"/>
        <v>32.44</v>
      </c>
      <c r="FS430" s="59">
        <f t="shared" si="808"/>
        <v>28.6</v>
      </c>
      <c r="FT430" s="59">
        <f t="shared" si="809"/>
        <v>1484.6003442708306</v>
      </c>
      <c r="FU430" s="59">
        <f t="shared" si="810"/>
        <v>593.47502806164539</v>
      </c>
      <c r="FV430" s="59"/>
      <c r="FW430" s="59"/>
      <c r="FX430" s="59"/>
      <c r="FY430" s="59"/>
      <c r="FZ430" s="59"/>
      <c r="GA430" s="59"/>
      <c r="GB430" s="59"/>
      <c r="GC430" s="59"/>
      <c r="GD430" s="60"/>
    </row>
    <row r="431" spans="1:186">
      <c r="C431" s="24" t="s">
        <v>251</v>
      </c>
      <c r="D431" s="24" t="s">
        <v>148</v>
      </c>
      <c r="E431" s="24"/>
      <c r="F431" s="23">
        <v>53.259</v>
      </c>
      <c r="G431" s="23">
        <v>0.153</v>
      </c>
      <c r="H431" s="23">
        <v>1.4119999999999999</v>
      </c>
      <c r="I431" s="23">
        <v>5.375</v>
      </c>
      <c r="J431" s="23">
        <v>0.17499999999999999</v>
      </c>
      <c r="K431" s="23">
        <v>15.920999999999999</v>
      </c>
      <c r="L431" s="23">
        <v>23.024000000000001</v>
      </c>
      <c r="M431" s="23">
        <v>0.112</v>
      </c>
      <c r="N431" s="23">
        <v>1.4999999999999999E-2</v>
      </c>
      <c r="O431" s="23">
        <v>9.0999999999999998E-2</v>
      </c>
      <c r="Q431" s="24">
        <v>54.286999999999999</v>
      </c>
      <c r="R431" s="24">
        <v>0.114</v>
      </c>
      <c r="S431" s="24">
        <v>1.258</v>
      </c>
      <c r="T431" s="24">
        <v>17.411999999999999</v>
      </c>
      <c r="U431" s="24">
        <v>0.39300000000000002</v>
      </c>
      <c r="V431" s="24">
        <v>26.27</v>
      </c>
      <c r="W431" s="24">
        <v>1.0920000000000001</v>
      </c>
      <c r="X431" s="24">
        <v>1.0999999999999999E-2</v>
      </c>
      <c r="Y431" s="24">
        <v>1.6E-2</v>
      </c>
      <c r="Z431" s="24">
        <v>-2.5999999999999999E-2</v>
      </c>
      <c r="AB431" s="69">
        <f t="shared" si="813"/>
        <v>785.52489967298231</v>
      </c>
      <c r="AC431" s="69">
        <f t="shared" si="814"/>
        <v>5.1120613593905659</v>
      </c>
      <c r="AD431" s="59"/>
      <c r="AE431" s="63">
        <f t="shared" ref="AE431:AE478" si="839">-273.15+((23664+(24.9+126.3*BT431/(BT431+BV431))*AC431)/(13.38+(LN((1-BW431/(1-BX431))/(1-EB431/(1-EC431))))^2+11.59*DY431/(DY431+EA431)))</f>
        <v>785.52489967298231</v>
      </c>
      <c r="AF431" s="63"/>
      <c r="AG431" s="63">
        <f t="shared" ref="AG431:AG478" si="840">10^4/(11.2-1.96*LN(CI431/EN431)-3.3*BW431-25.8*CG431+33.2*DZ431-23.6*EC431-2.08*EO431-8.33*EP431-0.05*AC431)</f>
        <v>873.11963921874292</v>
      </c>
      <c r="AH431" s="63">
        <f t="shared" ref="AH431:AH478" si="841">10^4/(13.4-3.4*LN(CI431/EN431)+5.59*LN(BV431)+23.85*DZ431+6.48*EL431-2.38*CK431-0.044*AC431-8.8*BV431/(BV431+BT431))</f>
        <v>828.77530548301468</v>
      </c>
      <c r="AI431" s="63">
        <f t="shared" ref="AI431:AI478" si="842">-279.8+293*DW431+455*EC431+229*EE431+519*EN431-563*EO431+371*EP431+327*EQ431+1.19/AN431</f>
        <v>5.1120613593905659</v>
      </c>
      <c r="AJ431" s="63">
        <f t="shared" ref="AJ431:AJ478" si="843">-94.25+0.045*AB431+187.7*DW431+246.8*EN431-212.5*EO431+127.5*EQ431-69.4*CI431-133.9*CR431-1.66/AN431</f>
        <v>1.0729818271000893</v>
      </c>
      <c r="AK431" s="63">
        <f t="shared" ref="AK431:AK478" si="844">-273+(93100+755*AC431)/(61.1+36.6*BP431/4+10.9*BT431/4-0.95*(BQ431+BR431+BZ431-BX431-BY431)/4+3.5*LN(CT431)^2)</f>
        <v>875.10949582417106</v>
      </c>
      <c r="AL431" s="79">
        <f t="shared" ref="AL431:AL478" si="845">(BT431/BV431)/(DY431/EA431)</f>
        <v>0.50935378828093503</v>
      </c>
      <c r="AM431" s="80"/>
      <c r="AN431" s="59">
        <f t="shared" ref="AN431:AN478" si="846">EB431/(1-BW431)</f>
        <v>0.47337917190271422</v>
      </c>
      <c r="AO431" s="59"/>
      <c r="AP431" s="59">
        <f t="shared" si="829"/>
        <v>0.88640460153484357</v>
      </c>
      <c r="AQ431" s="59">
        <f t="shared" si="829"/>
        <v>1.9154018337781738E-3</v>
      </c>
      <c r="AR431" s="59">
        <f t="shared" si="829"/>
        <v>1.3848432243701022E-2</v>
      </c>
      <c r="AS431" s="59">
        <f t="shared" si="829"/>
        <v>7.4812377516479595E-2</v>
      </c>
      <c r="AT431" s="59">
        <f t="shared" si="829"/>
        <v>2.4669603524229075E-3</v>
      </c>
      <c r="AU431" s="59">
        <f t="shared" si="827"/>
        <v>0.39501890612439333</v>
      </c>
      <c r="AV431" s="59">
        <f t="shared" si="827"/>
        <v>0.41057538330949728</v>
      </c>
      <c r="AW431" s="59">
        <f t="shared" si="827"/>
        <v>1.8070665984714152E-3</v>
      </c>
      <c r="AX431" s="59">
        <f t="shared" si="827"/>
        <v>1.5924243067646184E-4</v>
      </c>
      <c r="AY431" s="59">
        <f t="shared" si="827"/>
        <v>5.9869130029171396E-4</v>
      </c>
      <c r="AZ431" s="59">
        <f t="shared" ref="AZ431:AZ478" si="847">SUM(AP431:AY431)</f>
        <v>1.7876070632445558</v>
      </c>
      <c r="BA431" s="59"/>
      <c r="BB431" s="81">
        <f t="shared" si="830"/>
        <v>1.7728092030696871</v>
      </c>
      <c r="BC431" s="81">
        <f t="shared" si="830"/>
        <v>3.8308036675563477E-3</v>
      </c>
      <c r="BD431" s="81">
        <f t="shared" ref="BD431:BD478" si="848">AR431*3</f>
        <v>4.1545296731103062E-2</v>
      </c>
      <c r="BE431" s="81">
        <f t="shared" si="817"/>
        <v>7.4812377516479595E-2</v>
      </c>
      <c r="BF431" s="81">
        <f t="shared" si="817"/>
        <v>2.4669603524229075E-3</v>
      </c>
      <c r="BG431" s="81">
        <f t="shared" si="817"/>
        <v>0.39501890612439333</v>
      </c>
      <c r="BH431" s="81">
        <f t="shared" si="815"/>
        <v>0.41057538330949728</v>
      </c>
      <c r="BI431" s="81">
        <f t="shared" si="815"/>
        <v>1.8070665984714152E-3</v>
      </c>
      <c r="BJ431" s="81">
        <f t="shared" si="815"/>
        <v>1.5924243067646184E-4</v>
      </c>
      <c r="BK431" s="81">
        <f t="shared" ref="BK431:BK478" si="849">AY431*3</f>
        <v>1.7960739008751419E-3</v>
      </c>
      <c r="BL431" s="81">
        <f t="shared" ref="BL431:BL478" si="850">SUM(BB431:BK431)</f>
        <v>2.7048213137011627</v>
      </c>
      <c r="BM431" s="81">
        <f t="shared" ref="BM431:BM478" si="851">6/BL431</f>
        <v>2.2182611359971336</v>
      </c>
      <c r="BN431" s="59"/>
      <c r="BO431" s="82">
        <f t="shared" si="831"/>
        <v>1.9662768783537687</v>
      </c>
      <c r="BP431" s="82">
        <f t="shared" si="831"/>
        <v>4.2488614476877649E-3</v>
      </c>
      <c r="BQ431" s="82">
        <f t="shared" ref="BQ431:BQ478" si="852">2-BO431</f>
        <v>3.3723121646231258E-2</v>
      </c>
      <c r="BR431" s="82">
        <f t="shared" ref="BR431:BR478" si="853">IF(BS431-BQ431&lt;0,0,BS431-BQ431)</f>
        <v>2.7715756435151867E-2</v>
      </c>
      <c r="BS431" s="82">
        <f t="shared" ref="BS431:BS478" si="854">AR431*$BM431*2</f>
        <v>6.1438878081383125E-2</v>
      </c>
      <c r="BT431" s="82">
        <f t="shared" si="832"/>
        <v>0.16595338953635244</v>
      </c>
      <c r="BU431" s="82">
        <f t="shared" si="832"/>
        <v>5.4723622738255279E-3</v>
      </c>
      <c r="BV431" s="82">
        <f t="shared" si="832"/>
        <v>0.87625508743984182</v>
      </c>
      <c r="BW431" s="82">
        <f t="shared" si="832"/>
        <v>0.91076341619258394</v>
      </c>
      <c r="BX431" s="82">
        <f t="shared" si="833"/>
        <v>8.0170912110953552E-3</v>
      </c>
      <c r="BY431" s="82">
        <f t="shared" si="833"/>
        <v>7.0648259034262605E-4</v>
      </c>
      <c r="BZ431" s="82">
        <f t="shared" si="833"/>
        <v>2.6561072877933968E-3</v>
      </c>
      <c r="CA431" s="81">
        <f t="shared" ref="CA431:CA478" si="855">BO431+BP431+BS431+BT431+BU431+BV431+BW431+BX431+BY431+BZ431</f>
        <v>4.0017885544146745</v>
      </c>
      <c r="CB431" s="81">
        <f t="shared" ref="CB431:CB478" si="856">IF(BX431+BQ431-BR431-2*BP431-BZ431&gt;0,BX431+BQ431-BR431-2*BP431-BZ431,0)</f>
        <v>2.8706262390058176E-3</v>
      </c>
      <c r="CC431" s="81">
        <f t="shared" ref="CC431:CC478" si="857">12-48/CA431</f>
        <v>5.3632651211454885E-3</v>
      </c>
      <c r="CD431" s="81">
        <f t="shared" ref="CD431:CD478" si="858">IF(BX431&lt;BR431,BX431,BR431)</f>
        <v>8.0170912110953552E-3</v>
      </c>
      <c r="CE431" s="81">
        <f t="shared" ref="CE431:CE478" si="859">IF(BR431&gt;BX431,BR431-BX431,0)</f>
        <v>1.9698665224056514E-2</v>
      </c>
      <c r="CF431" s="81">
        <f t="shared" ref="CF431:CF478" si="860">IF(BQ431&gt;CE431,(BQ431-CE431)/2,0)</f>
        <v>7.0122282110873721E-3</v>
      </c>
      <c r="CG431" s="81">
        <f t="shared" ref="CG431:CG478" si="861">BZ431/2</f>
        <v>1.3280536438966984E-3</v>
      </c>
      <c r="CH431" s="81">
        <f t="shared" ref="CH431:CH478" si="862">IF(BW431-CF431-CE431-CG431&gt;0,BW431-CF431-CE431-CG431,0)</f>
        <v>0.88272446911354341</v>
      </c>
      <c r="CI431" s="81">
        <f t="shared" ref="CI431:CI478" si="863">((BT431+BV431)-CH431)/2</f>
        <v>7.9742003931325467E-2</v>
      </c>
      <c r="CJ431" s="81">
        <f t="shared" ref="CJ431:CJ478" si="864">CI431*(BV431/(BV431+BU431+BT431))</f>
        <v>6.6694296592740204E-2</v>
      </c>
      <c r="CK431" s="81">
        <f t="shared" ref="CK431:CK478" si="865">CM431*(BV431/(BV431+BU431+BT431))</f>
        <v>0.73828954190102247</v>
      </c>
      <c r="CL431" s="81">
        <f t="shared" ref="CL431:CL478" si="866">SUM(CD431:CI431)</f>
        <v>0.9985225113350048</v>
      </c>
      <c r="CM431" s="81">
        <f t="shared" ref="CM431:CM478" si="867">BW431-CE431-CF431-CG431</f>
        <v>0.88272446911354341</v>
      </c>
      <c r="CN431" s="81"/>
      <c r="CO431" s="59">
        <f t="shared" ref="CO431:CO478" si="868">BV431/(BV431+CP431)</f>
        <v>0.84308974874563247</v>
      </c>
      <c r="CP431" s="81">
        <f t="shared" ref="CP431:CP478" si="869">BT431-CB431</f>
        <v>0.16308276329734661</v>
      </c>
      <c r="CQ431" s="81">
        <f t="shared" ref="CQ431:CQ478" si="870">(0.5*BV431/(BW431+0.5*BV431+0.5*(BT431-CB431)+BU431+BX431))*((0.5*BV431)/(CB431+0.5*(BT431-CB431)+BR431+BP431+BZ431+0.5*BV431))</f>
        <v>0.2386037672114642</v>
      </c>
      <c r="CR431" s="82">
        <f t="shared" ref="CR431:CR478" si="871">BW431/(BW431+0.5*BV431+0.5*(BT431-CB431)+BU431+BX431)</f>
        <v>0.63075674826523875</v>
      </c>
      <c r="CS431" s="82">
        <f t="shared" ref="CS431:CS478" si="872">(BV431/(BW431+BV431+BT431-CB431+BU431+BX431))*(BV431/(BT431+BS431+BP431+BZ431+BV431))</f>
        <v>0.35210412149804604</v>
      </c>
      <c r="CT431" s="82">
        <f t="shared" ref="CT431:CT478" si="873">(1-BW431-BX431-BY431)*(1-0.5*(BQ431+BR431+BZ431+BX431+BY431))</f>
        <v>7.7581589314415778E-2</v>
      </c>
      <c r="CU431" s="59">
        <f t="shared" si="834"/>
        <v>0.90351389630901913</v>
      </c>
      <c r="CV431" s="59">
        <f t="shared" si="834"/>
        <v>1.4271621506582474E-3</v>
      </c>
      <c r="CW431" s="59">
        <f t="shared" si="834"/>
        <v>1.2338050823354027E-2</v>
      </c>
      <c r="CX431" s="59">
        <f t="shared" si="834"/>
        <v>0.24235034740780328</v>
      </c>
      <c r="CY431" s="59">
        <f t="shared" si="834"/>
        <v>5.5400881057268729E-3</v>
      </c>
      <c r="CZ431" s="59">
        <f t="shared" si="828"/>
        <v>0.65178987902065277</v>
      </c>
      <c r="DA431" s="59">
        <f t="shared" si="828"/>
        <v>1.9473085414088386E-2</v>
      </c>
      <c r="DB431" s="59">
        <f t="shared" si="828"/>
        <v>1.7747975520701398E-4</v>
      </c>
      <c r="DC431" s="59">
        <f t="shared" si="828"/>
        <v>1.6985859272155931E-4</v>
      </c>
      <c r="DD431" s="59">
        <f t="shared" si="828"/>
        <v>-1.7105465722620398E-4</v>
      </c>
      <c r="DE431" s="59">
        <f t="shared" ref="DE431:DE478" si="874">SUM(CU431:DD431)</f>
        <v>1.836608792922005</v>
      </c>
      <c r="DF431" s="59"/>
      <c r="DG431" s="81">
        <f t="shared" si="835"/>
        <v>1.8070277926180383</v>
      </c>
      <c r="DH431" s="81">
        <f t="shared" si="835"/>
        <v>2.8543243013164949E-3</v>
      </c>
      <c r="DI431" s="81">
        <f t="shared" ref="DI431:DI478" si="875">CW431*3</f>
        <v>3.7014152470062081E-2</v>
      </c>
      <c r="DJ431" s="81">
        <f t="shared" si="818"/>
        <v>0.24235034740780328</v>
      </c>
      <c r="DK431" s="81">
        <f t="shared" si="818"/>
        <v>5.5400881057268729E-3</v>
      </c>
      <c r="DL431" s="81">
        <f t="shared" si="818"/>
        <v>0.65178987902065277</v>
      </c>
      <c r="DM431" s="81">
        <f t="shared" si="816"/>
        <v>1.9473085414088386E-2</v>
      </c>
      <c r="DN431" s="81">
        <f t="shared" si="816"/>
        <v>1.7747975520701398E-4</v>
      </c>
      <c r="DO431" s="81">
        <f t="shared" si="816"/>
        <v>1.6985859272155931E-4</v>
      </c>
      <c r="DP431" s="81">
        <f t="shared" ref="DP431:DP478" si="876">DD431*3</f>
        <v>-5.1316397167861199E-4</v>
      </c>
      <c r="DQ431" s="81">
        <f t="shared" ref="DQ431:DQ478" si="877">SUM(DG431:DP431)</f>
        <v>2.7658838437139379</v>
      </c>
      <c r="DR431" s="81">
        <f t="shared" ref="DR431:DR478" si="878">6/DQ431</f>
        <v>2.1692884947559463</v>
      </c>
      <c r="DS431" s="59"/>
      <c r="DT431" s="82">
        <f t="shared" si="836"/>
        <v>1.9599823001152723</v>
      </c>
      <c r="DU431" s="82">
        <f t="shared" si="836"/>
        <v>3.0959264335740887E-3</v>
      </c>
      <c r="DV431" s="82">
        <f t="shared" ref="DV431:DV478" si="879">2-DT431</f>
        <v>4.0017699884727698E-2</v>
      </c>
      <c r="DW431" s="82">
        <f t="shared" ref="DW431:DW478" si="880">IF(DX431-DV431&lt;0,0,DX431-DV431)</f>
        <v>1.3511883512904346E-2</v>
      </c>
      <c r="DX431" s="82">
        <f t="shared" ref="DX431:DX478" si="881">CW431*$DR431*2</f>
        <v>5.3529583397632044E-2</v>
      </c>
      <c r="DY431" s="82">
        <f t="shared" si="837"/>
        <v>0.52572782033185428</v>
      </c>
      <c r="DZ431" s="82">
        <f t="shared" si="837"/>
        <v>1.2018049387687571E-2</v>
      </c>
      <c r="EA431" s="82">
        <f t="shared" si="837"/>
        <v>1.4139202855578723</v>
      </c>
      <c r="EB431" s="82">
        <f t="shared" si="837"/>
        <v>4.2242740146181769E-2</v>
      </c>
      <c r="EC431" s="82">
        <f t="shared" si="838"/>
        <v>7.700095820453544E-4</v>
      </c>
      <c r="ED431" s="82">
        <f t="shared" si="838"/>
        <v>7.3694458185262946E-4</v>
      </c>
      <c r="EE431" s="82">
        <f t="shared" si="838"/>
        <v>-7.421337997904528E-4</v>
      </c>
      <c r="EF431" s="81">
        <f t="shared" ref="EF431:EF478" si="882">DT431+DU431+DX431+DY431+DZ431+EA431+EB431+EC431+ED431+EE431</f>
        <v>4.0112815257341818</v>
      </c>
      <c r="EG431" s="81">
        <f t="shared" ref="EG431:EG478" si="883">IF(EC431+DV431-DW431-2*DU431-EE431&gt;0,EC431+DV431-DW431-2*DU431-EE431,0)</f>
        <v>2.1826106886510977E-2</v>
      </c>
      <c r="EH431" s="81">
        <f t="shared" ref="EH431:EH478" si="884">12-48/EF431</f>
        <v>3.3749391046644206E-2</v>
      </c>
      <c r="EI431" s="81">
        <f t="shared" ref="EI431:EI478" si="885">EC431</f>
        <v>7.700095820453544E-4</v>
      </c>
      <c r="EJ431" s="81">
        <f t="shared" ref="EJ431:EJ478" si="886">DU431</f>
        <v>3.0959264335740887E-3</v>
      </c>
      <c r="EK431" s="81">
        <f t="shared" ref="EK431:EK478" si="887">EE431</f>
        <v>-7.421337997904528E-4</v>
      </c>
      <c r="EL431" s="81">
        <f t="shared" ref="EL431:EL478" si="888">(DW431-EI431-EK431)</f>
        <v>1.3484007730649445E-2</v>
      </c>
      <c r="EM431" s="81">
        <f t="shared" ref="EM431:EM478" si="889">EB431</f>
        <v>4.2242740146181769E-2</v>
      </c>
      <c r="EN431" s="81">
        <f t="shared" ref="EN431:EN478" si="890">((DY431+EA431+DZ431)-EJ431-EL431-EM431)/2</f>
        <v>0.94642174048350436</v>
      </c>
      <c r="EO431" s="81">
        <f t="shared" ref="EO431:EO478" si="891">EN431*(EA431/(EA431+DY431+DZ431))</f>
        <v>0.68565256098956395</v>
      </c>
      <c r="EP431" s="81">
        <f t="shared" ref="EP431:EP478" si="892">EM431*(EA431/(EA431+DY431+DZ431))</f>
        <v>3.0603526657839938E-2</v>
      </c>
      <c r="EQ431" s="81">
        <f t="shared" ref="EQ431:EQ478" si="893">(0.5*EA431/(EB431+0.5*EA431+0.5*(DY431-EG431)+DZ431+EC431))*(0.5*EA431/(EG431+0.5*(DY431-EG431)+DW431+DU431+EE431+0.5*EA431))</f>
        <v>0.49460071206431977</v>
      </c>
      <c r="ER431" s="81">
        <f t="shared" ref="ER431:ER478" si="894">EB431/(EB431+0.5*EA431+0.5*(DY431-EG431)+DZ431+EC431)</f>
        <v>4.1661898349371139E-2</v>
      </c>
      <c r="ES431" s="81">
        <f t="shared" ref="ES431:ES478" si="895">(DY431-EG431)/((DY431-EG431)+EA431)</f>
        <v>0.26274686269489306</v>
      </c>
      <c r="ET431" s="81">
        <f t="shared" ref="ET431:ET478" si="896">(EA431/(EB431+EA431-EG431+DY431+DZ431+EC431))*(EA431/(EG431+DY431-EG431+DX431+DU431+EE431+EA431))</f>
        <v>0.50780454648771256</v>
      </c>
      <c r="EU431" s="81">
        <f t="shared" ref="EU431:EU478" si="897">SUM(EI431:EN431)</f>
        <v>1.0052722905761646</v>
      </c>
      <c r="EV431" s="59"/>
      <c r="EW431" s="59"/>
      <c r="EX431" s="59"/>
      <c r="EY431" s="59"/>
      <c r="EZ431" s="59">
        <f t="shared" ref="EZ431:EZ478" si="898">((1-BS431/2)*(1-BW431))/((1-DX431/2)*(1-EB431))</f>
        <v>9.2793845880023609E-2</v>
      </c>
      <c r="FA431" s="59">
        <f t="shared" ref="FA431:FA478" si="899">1616.67+287.935*LN(EZ431)+2.933*EX431</f>
        <v>932.14054165917003</v>
      </c>
      <c r="FB431" s="59"/>
      <c r="FC431" s="59">
        <f t="shared" ref="FC431:FC478" si="900">(-7-EX431*0.06188+34*(EM431^2)-(21.905-EX431*0.05229)*CM431^2)/(0.0083143*LN(CI431/EN431)+0.004431*CM431^2-0.00397)</f>
        <v>1138.5621870466</v>
      </c>
      <c r="FD431" s="59">
        <f t="shared" ref="FD431:FD478" si="901">(-7-EX431*0.06188+34*(EP431^2)-(21.905-EX431*0.05229)*CK431^2)/(0.0083143*LN(CJ431/EO431)+0.004431*CK431^2-0.00397)</f>
        <v>903.42426915553108</v>
      </c>
      <c r="FE431" s="59">
        <f t="shared" ref="FE431:FE478" si="902">(12.909+EX431*0.1633+34*EN431^2-(21.905-EX431*0.05229)*CI431^2)/(0.0083143*LN(CM431/EM431)+0.004431*CI431^2+0.0085)</f>
        <v>1278.8102040939252</v>
      </c>
      <c r="FF431" s="59">
        <f t="shared" ref="FF431:FF478" si="903">(12.909+EX431*0.1633+34*EO431^2-(21.905-EX431*0.05229)*CJ431^2)/(0.0083143*LN(CK431/EP431)+0.004431*CJ431^2+0.0085)</f>
        <v>823.06223310636449</v>
      </c>
      <c r="FG431" s="59">
        <f t="shared" ref="FG431:FG478" si="904">CQ431/EQ431</f>
        <v>0.48241695046414584</v>
      </c>
      <c r="FH431" s="59">
        <f t="shared" ref="FH431:FH478" si="905">-273.15+(4900/(1.807-LN(FG431)))</f>
        <v>1659.0674213611192</v>
      </c>
      <c r="FI431" s="59">
        <f t="shared" ref="FI431:FI478" si="906">-273.15+(7045/(2.47-LN(ER431/CR431)))</f>
        <v>1084.9659363745532</v>
      </c>
      <c r="FJ431" s="59"/>
      <c r="FK431" s="59">
        <f t="shared" ref="FK431:FK478" si="907">-273.15+(-10202/(LN(CQ431/EQ431)-7.65*ES431+3.88*ES431^2-4.6))</f>
        <v>1169.623976017514</v>
      </c>
      <c r="FL431" s="59">
        <f t="shared" ref="FL431:FL478" si="908">-273.15+(3666/(0.8808-LN(DW431/(0.5*EA431))))</f>
        <v>484.56907226817577</v>
      </c>
      <c r="FM431" s="59"/>
      <c r="FN431" s="59">
        <f t="shared" ref="FN431:FN478" si="909">10*(1.279/(EB431/(1-BW431)+0.006)-2.29)</f>
        <v>3.7803414700620674</v>
      </c>
      <c r="FO431" s="59">
        <f t="shared" ref="FO431:FO478" si="910">10*(1.073/(EB431/(1-BW431)+0.028)-1.65)</f>
        <v>4.9009687703621063</v>
      </c>
      <c r="FP431" s="59"/>
      <c r="FQ431" s="59">
        <f t="shared" ref="FQ431:FQ478" si="911">26.23-0.02229*EX431</f>
        <v>26.23</v>
      </c>
      <c r="FR431" s="59">
        <f t="shared" ref="FR431:FR478" si="912">32.44-0.08646*EX431</f>
        <v>32.44</v>
      </c>
      <c r="FS431" s="59">
        <f t="shared" ref="FS431:FS478" si="913">28.6-1.749*EX431</f>
        <v>28.6</v>
      </c>
      <c r="FT431" s="59">
        <f t="shared" ref="FT431:FT478" si="914">-273.15+((4.261+0.059*EX431+FQ431*CR431^2*(1-2*CQ431)+2*FR431*CQ431*CR431^2-FS431*ER431^2)/(0.002721-0.0083143*LN(CQ431/EQ431)))</f>
        <v>1529.0217261102348</v>
      </c>
      <c r="FU431" s="59">
        <f t="shared" ref="FU431:FU478" si="915">-273.15+(-35.92-1.753*EX431+FR431*CQ431^2*(1-2*CR431)+2*FQ431*CR431*CQ431^2-FS431*EQ431^2)/(-0.02097-0.0083143*LN(CR431/ER431))</f>
        <v>679.85631584046325</v>
      </c>
      <c r="FV431" s="59"/>
      <c r="FW431" s="59"/>
      <c r="FX431" s="59"/>
      <c r="FY431" s="59"/>
      <c r="FZ431" s="59"/>
      <c r="GA431" s="59"/>
      <c r="GB431" s="59"/>
      <c r="GC431" s="59"/>
      <c r="GD431" s="60"/>
    </row>
    <row r="432" spans="1:186">
      <c r="C432" s="24" t="s">
        <v>252</v>
      </c>
      <c r="D432" s="24" t="s">
        <v>148</v>
      </c>
      <c r="E432" s="24"/>
      <c r="F432" s="23">
        <v>53.259</v>
      </c>
      <c r="G432" s="23">
        <v>0.153</v>
      </c>
      <c r="H432" s="23">
        <v>1.4119999999999999</v>
      </c>
      <c r="I432" s="23">
        <v>5.375</v>
      </c>
      <c r="J432" s="23">
        <v>0.17499999999999999</v>
      </c>
      <c r="K432" s="23">
        <v>15.920999999999999</v>
      </c>
      <c r="L432" s="23">
        <v>23.024000000000001</v>
      </c>
      <c r="M432" s="23">
        <v>0.112</v>
      </c>
      <c r="N432" s="23">
        <v>1.4999999999999999E-2</v>
      </c>
      <c r="O432" s="23">
        <v>9.0999999999999998E-2</v>
      </c>
      <c r="Q432" s="24">
        <v>53.893000000000001</v>
      </c>
      <c r="R432" s="24">
        <v>0.156</v>
      </c>
      <c r="S432" s="24">
        <v>1.494</v>
      </c>
      <c r="T432" s="24">
        <v>18.231000000000002</v>
      </c>
      <c r="U432" s="24">
        <v>0.38</v>
      </c>
      <c r="V432" s="24">
        <v>25.856000000000002</v>
      </c>
      <c r="W432" s="24">
        <v>0.34899999999999998</v>
      </c>
      <c r="X432" s="24">
        <v>-0.01</v>
      </c>
      <c r="Y432" s="24">
        <v>1.7999999999999999E-2</v>
      </c>
      <c r="Z432" s="24">
        <v>2E-3</v>
      </c>
      <c r="AB432" s="69">
        <f t="shared" si="813"/>
        <v>783.32067707738418</v>
      </c>
      <c r="AC432" s="69">
        <f t="shared" si="814"/>
        <v>10.806952926486549</v>
      </c>
      <c r="AD432" s="59"/>
      <c r="AE432" s="63">
        <f t="shared" si="839"/>
        <v>783.32067707738418</v>
      </c>
      <c r="AF432" s="63"/>
      <c r="AG432" s="63">
        <f t="shared" si="840"/>
        <v>877.18807276563302</v>
      </c>
      <c r="AH432" s="63">
        <f t="shared" si="841"/>
        <v>838.60241861028567</v>
      </c>
      <c r="AI432" s="63">
        <f t="shared" si="842"/>
        <v>10.806952926486549</v>
      </c>
      <c r="AJ432" s="63">
        <f t="shared" si="843"/>
        <v>-1.7101219302933348</v>
      </c>
      <c r="AK432" s="63">
        <f t="shared" si="844"/>
        <v>926.02204896736839</v>
      </c>
      <c r="AL432" s="79">
        <f t="shared" si="845"/>
        <v>0.47880532778831997</v>
      </c>
      <c r="AM432" s="80"/>
      <c r="AN432" s="59">
        <f t="shared" si="846"/>
        <v>0.15223673567195564</v>
      </c>
      <c r="AO432" s="59"/>
      <c r="AP432" s="59">
        <f t="shared" si="829"/>
        <v>0.88640460153484357</v>
      </c>
      <c r="AQ432" s="59">
        <f t="shared" si="829"/>
        <v>1.9154018337781738E-3</v>
      </c>
      <c r="AR432" s="59">
        <f t="shared" si="829"/>
        <v>1.3848432243701022E-2</v>
      </c>
      <c r="AS432" s="59">
        <f t="shared" si="829"/>
        <v>7.4812377516479595E-2</v>
      </c>
      <c r="AT432" s="59">
        <f t="shared" si="829"/>
        <v>2.4669603524229075E-3</v>
      </c>
      <c r="AU432" s="59">
        <f t="shared" si="827"/>
        <v>0.39501890612439333</v>
      </c>
      <c r="AV432" s="59">
        <f t="shared" si="827"/>
        <v>0.41057538330949728</v>
      </c>
      <c r="AW432" s="59">
        <f t="shared" si="827"/>
        <v>1.8070665984714152E-3</v>
      </c>
      <c r="AX432" s="59">
        <f t="shared" si="827"/>
        <v>1.5924243067646184E-4</v>
      </c>
      <c r="AY432" s="59">
        <f t="shared" si="827"/>
        <v>5.9869130029171396E-4</v>
      </c>
      <c r="AZ432" s="59">
        <f t="shared" si="847"/>
        <v>1.7876070632445558</v>
      </c>
      <c r="BA432" s="59"/>
      <c r="BB432" s="81">
        <f t="shared" si="830"/>
        <v>1.7728092030696871</v>
      </c>
      <c r="BC432" s="81">
        <f t="shared" si="830"/>
        <v>3.8308036675563477E-3</v>
      </c>
      <c r="BD432" s="81">
        <f t="shared" si="848"/>
        <v>4.1545296731103062E-2</v>
      </c>
      <c r="BE432" s="81">
        <f t="shared" si="817"/>
        <v>7.4812377516479595E-2</v>
      </c>
      <c r="BF432" s="81">
        <f t="shared" si="817"/>
        <v>2.4669603524229075E-3</v>
      </c>
      <c r="BG432" s="81">
        <f t="shared" si="817"/>
        <v>0.39501890612439333</v>
      </c>
      <c r="BH432" s="81">
        <f t="shared" si="815"/>
        <v>0.41057538330949728</v>
      </c>
      <c r="BI432" s="81">
        <f t="shared" si="815"/>
        <v>1.8070665984714152E-3</v>
      </c>
      <c r="BJ432" s="81">
        <f t="shared" si="815"/>
        <v>1.5924243067646184E-4</v>
      </c>
      <c r="BK432" s="81">
        <f t="shared" si="849"/>
        <v>1.7960739008751419E-3</v>
      </c>
      <c r="BL432" s="81">
        <f t="shared" si="850"/>
        <v>2.7048213137011627</v>
      </c>
      <c r="BM432" s="81">
        <f t="shared" si="851"/>
        <v>2.2182611359971336</v>
      </c>
      <c r="BN432" s="59"/>
      <c r="BO432" s="82">
        <f t="shared" si="831"/>
        <v>1.9662768783537687</v>
      </c>
      <c r="BP432" s="82">
        <f t="shared" si="831"/>
        <v>4.2488614476877649E-3</v>
      </c>
      <c r="BQ432" s="82">
        <f t="shared" si="852"/>
        <v>3.3723121646231258E-2</v>
      </c>
      <c r="BR432" s="82">
        <f t="shared" si="853"/>
        <v>2.7715756435151867E-2</v>
      </c>
      <c r="BS432" s="82">
        <f t="shared" si="854"/>
        <v>6.1438878081383125E-2</v>
      </c>
      <c r="BT432" s="82">
        <f t="shared" si="832"/>
        <v>0.16595338953635244</v>
      </c>
      <c r="BU432" s="82">
        <f t="shared" si="832"/>
        <v>5.4723622738255279E-3</v>
      </c>
      <c r="BV432" s="82">
        <f t="shared" si="832"/>
        <v>0.87625508743984182</v>
      </c>
      <c r="BW432" s="82">
        <f t="shared" si="832"/>
        <v>0.91076341619258394</v>
      </c>
      <c r="BX432" s="82">
        <f t="shared" si="833"/>
        <v>8.0170912110953552E-3</v>
      </c>
      <c r="BY432" s="82">
        <f t="shared" si="833"/>
        <v>7.0648259034262605E-4</v>
      </c>
      <c r="BZ432" s="82">
        <f t="shared" si="833"/>
        <v>2.6561072877933968E-3</v>
      </c>
      <c r="CA432" s="81">
        <f t="shared" si="855"/>
        <v>4.0017885544146745</v>
      </c>
      <c r="CB432" s="81">
        <f t="shared" si="856"/>
        <v>2.8706262390058176E-3</v>
      </c>
      <c r="CC432" s="81">
        <f t="shared" si="857"/>
        <v>5.3632651211454885E-3</v>
      </c>
      <c r="CD432" s="81">
        <f t="shared" si="858"/>
        <v>8.0170912110953552E-3</v>
      </c>
      <c r="CE432" s="81">
        <f t="shared" si="859"/>
        <v>1.9698665224056514E-2</v>
      </c>
      <c r="CF432" s="81">
        <f t="shared" si="860"/>
        <v>7.0122282110873721E-3</v>
      </c>
      <c r="CG432" s="81">
        <f t="shared" si="861"/>
        <v>1.3280536438966984E-3</v>
      </c>
      <c r="CH432" s="81">
        <f t="shared" si="862"/>
        <v>0.88272446911354341</v>
      </c>
      <c r="CI432" s="81">
        <f t="shared" si="863"/>
        <v>7.9742003931325467E-2</v>
      </c>
      <c r="CJ432" s="81">
        <f t="shared" si="864"/>
        <v>6.6694296592740204E-2</v>
      </c>
      <c r="CK432" s="81">
        <f t="shared" si="865"/>
        <v>0.73828954190102247</v>
      </c>
      <c r="CL432" s="81">
        <f t="shared" si="866"/>
        <v>0.9985225113350048</v>
      </c>
      <c r="CM432" s="81">
        <f t="shared" si="867"/>
        <v>0.88272446911354341</v>
      </c>
      <c r="CN432" s="81"/>
      <c r="CO432" s="59">
        <f t="shared" si="868"/>
        <v>0.84308974874563247</v>
      </c>
      <c r="CP432" s="81">
        <f t="shared" si="869"/>
        <v>0.16308276329734661</v>
      </c>
      <c r="CQ432" s="81">
        <f t="shared" si="870"/>
        <v>0.2386037672114642</v>
      </c>
      <c r="CR432" s="82">
        <f t="shared" si="871"/>
        <v>0.63075674826523875</v>
      </c>
      <c r="CS432" s="82">
        <f t="shared" si="872"/>
        <v>0.35210412149804604</v>
      </c>
      <c r="CT432" s="82">
        <f t="shared" si="873"/>
        <v>7.7581589314415778E-2</v>
      </c>
      <c r="CU432" s="59">
        <f t="shared" si="834"/>
        <v>0.8969564428644422</v>
      </c>
      <c r="CV432" s="59">
        <f t="shared" si="834"/>
        <v>1.9529587324797067E-3</v>
      </c>
      <c r="CW432" s="59">
        <f t="shared" si="834"/>
        <v>1.4652661311677995E-2</v>
      </c>
      <c r="CX432" s="59">
        <f t="shared" si="834"/>
        <v>0.25374966595403531</v>
      </c>
      <c r="CY432" s="59">
        <f t="shared" si="834"/>
        <v>5.3568281938325994E-3</v>
      </c>
      <c r="CZ432" s="59">
        <f t="shared" si="828"/>
        <v>0.64151804765732778</v>
      </c>
      <c r="DA432" s="59">
        <f t="shared" si="828"/>
        <v>6.2235410343560865E-3</v>
      </c>
      <c r="DB432" s="59">
        <f t="shared" si="828"/>
        <v>-1.6134523200637637E-4</v>
      </c>
      <c r="DC432" s="59">
        <f t="shared" si="828"/>
        <v>1.9109091681175422E-4</v>
      </c>
      <c r="DD432" s="59">
        <f t="shared" si="828"/>
        <v>1.3158050555861846E-5</v>
      </c>
      <c r="DE432" s="59">
        <f t="shared" si="874"/>
        <v>1.8204530494835125</v>
      </c>
      <c r="DF432" s="59"/>
      <c r="DG432" s="81">
        <f t="shared" si="835"/>
        <v>1.7939128857288844</v>
      </c>
      <c r="DH432" s="81">
        <f t="shared" si="835"/>
        <v>3.9059174649594135E-3</v>
      </c>
      <c r="DI432" s="81">
        <f t="shared" si="875"/>
        <v>4.3957983935033987E-2</v>
      </c>
      <c r="DJ432" s="81">
        <f t="shared" si="818"/>
        <v>0.25374966595403531</v>
      </c>
      <c r="DK432" s="81">
        <f t="shared" si="818"/>
        <v>5.3568281938325994E-3</v>
      </c>
      <c r="DL432" s="81">
        <f t="shared" si="818"/>
        <v>0.64151804765732778</v>
      </c>
      <c r="DM432" s="81">
        <f t="shared" si="816"/>
        <v>6.2235410343560865E-3</v>
      </c>
      <c r="DN432" s="81">
        <f t="shared" si="816"/>
        <v>-1.6134523200637637E-4</v>
      </c>
      <c r="DO432" s="81">
        <f t="shared" si="816"/>
        <v>1.9109091681175422E-4</v>
      </c>
      <c r="DP432" s="81">
        <f t="shared" si="876"/>
        <v>3.9474151667585536E-5</v>
      </c>
      <c r="DQ432" s="81">
        <f t="shared" si="877"/>
        <v>2.7486940898049026</v>
      </c>
      <c r="DR432" s="81">
        <f t="shared" si="878"/>
        <v>2.1828547681076684</v>
      </c>
      <c r="DS432" s="59"/>
      <c r="DT432" s="82">
        <f t="shared" si="836"/>
        <v>1.9579256480915412</v>
      </c>
      <c r="DU432" s="82">
        <f t="shared" si="836"/>
        <v>4.2630252811108361E-3</v>
      </c>
      <c r="DV432" s="82">
        <f t="shared" si="879"/>
        <v>4.2074351908458762E-2</v>
      </c>
      <c r="DW432" s="82">
        <f t="shared" si="880"/>
        <v>2.189491131086739E-2</v>
      </c>
      <c r="DX432" s="82">
        <f t="shared" si="881"/>
        <v>6.3969263219326153E-2</v>
      </c>
      <c r="DY432" s="82">
        <f t="shared" si="837"/>
        <v>0.5538986682334941</v>
      </c>
      <c r="DZ432" s="82">
        <f t="shared" si="837"/>
        <v>1.1693177964841079E-2</v>
      </c>
      <c r="EA432" s="82">
        <f t="shared" si="837"/>
        <v>1.4003407291559204</v>
      </c>
      <c r="EB432" s="82">
        <f t="shared" si="837"/>
        <v>1.3585086221357914E-2</v>
      </c>
      <c r="EC432" s="82">
        <f t="shared" si="838"/>
        <v>-7.0438641799311331E-4</v>
      </c>
      <c r="ED432" s="82">
        <f t="shared" si="838"/>
        <v>8.3424743780920706E-4</v>
      </c>
      <c r="EE432" s="82">
        <f t="shared" si="838"/>
        <v>5.7444226789729575E-5</v>
      </c>
      <c r="EF432" s="81">
        <f t="shared" si="882"/>
        <v>4.0058629034141973</v>
      </c>
      <c r="EG432" s="81">
        <f t="shared" si="883"/>
        <v>1.0891559390586857E-2</v>
      </c>
      <c r="EH432" s="81">
        <f t="shared" si="884"/>
        <v>1.7562967746700409E-2</v>
      </c>
      <c r="EI432" s="81">
        <f t="shared" si="885"/>
        <v>-7.0438641799311331E-4</v>
      </c>
      <c r="EJ432" s="81">
        <f t="shared" si="886"/>
        <v>4.2630252811108361E-3</v>
      </c>
      <c r="EK432" s="81">
        <f t="shared" si="887"/>
        <v>5.7444226789729575E-5</v>
      </c>
      <c r="EL432" s="81">
        <f t="shared" si="888"/>
        <v>2.2541853502070774E-2</v>
      </c>
      <c r="EM432" s="81">
        <f t="shared" si="889"/>
        <v>1.3585086221357914E-2</v>
      </c>
      <c r="EN432" s="81">
        <f t="shared" si="890"/>
        <v>0.96277130517485798</v>
      </c>
      <c r="EO432" s="81">
        <f t="shared" si="891"/>
        <v>0.68578540708905777</v>
      </c>
      <c r="EP432" s="81">
        <f t="shared" si="892"/>
        <v>9.6767049813162413E-3</v>
      </c>
      <c r="EQ432" s="81">
        <f t="shared" si="893"/>
        <v>0.48780162475496919</v>
      </c>
      <c r="ER432" s="81">
        <f t="shared" si="894"/>
        <v>1.3636252210981513E-2</v>
      </c>
      <c r="ES432" s="81">
        <f t="shared" si="895"/>
        <v>0.27941838214720816</v>
      </c>
      <c r="ET432" s="81">
        <f t="shared" si="896"/>
        <v>0.49267989196947015</v>
      </c>
      <c r="EU432" s="81">
        <f t="shared" si="897"/>
        <v>1.0025143279881941</v>
      </c>
      <c r="EV432" s="59"/>
      <c r="EW432" s="59"/>
      <c r="EX432" s="59"/>
      <c r="EY432" s="59"/>
      <c r="EZ432" s="59">
        <f t="shared" si="898"/>
        <v>9.0583804492478909E-2</v>
      </c>
      <c r="FA432" s="59">
        <f t="shared" si="899"/>
        <v>925.19990219083741</v>
      </c>
      <c r="FB432" s="59"/>
      <c r="FC432" s="59">
        <f t="shared" si="900"/>
        <v>1133.4869395698372</v>
      </c>
      <c r="FD432" s="59">
        <f t="shared" si="901"/>
        <v>904.72401218724087</v>
      </c>
      <c r="FE432" s="59">
        <f t="shared" si="902"/>
        <v>1024.3539976185552</v>
      </c>
      <c r="FF432" s="59">
        <f t="shared" si="903"/>
        <v>646.37495207162829</v>
      </c>
      <c r="FG432" s="59">
        <f t="shared" si="904"/>
        <v>0.48914098498814723</v>
      </c>
      <c r="FH432" s="59">
        <f t="shared" si="905"/>
        <v>1669.6719428006654</v>
      </c>
      <c r="FI432" s="59">
        <f t="shared" si="906"/>
        <v>844.36101213246377</v>
      </c>
      <c r="FJ432" s="59"/>
      <c r="FK432" s="59">
        <f t="shared" si="907"/>
        <v>1153.7579144975539</v>
      </c>
      <c r="FL432" s="59">
        <f t="shared" si="908"/>
        <v>570.40962732739501</v>
      </c>
      <c r="FM432" s="59"/>
      <c r="FN432" s="59">
        <f t="shared" si="909"/>
        <v>57.928259921357672</v>
      </c>
      <c r="FO432" s="59">
        <f t="shared" si="910"/>
        <v>43.032813663078109</v>
      </c>
      <c r="FP432" s="59"/>
      <c r="FQ432" s="59">
        <f t="shared" si="911"/>
        <v>26.23</v>
      </c>
      <c r="FR432" s="59">
        <f t="shared" si="912"/>
        <v>32.44</v>
      </c>
      <c r="FS432" s="59">
        <f t="shared" si="913"/>
        <v>28.6</v>
      </c>
      <c r="FT432" s="59">
        <f t="shared" si="914"/>
        <v>1558.0675908006401</v>
      </c>
      <c r="FU432" s="59">
        <f t="shared" si="915"/>
        <v>508.79171274360954</v>
      </c>
      <c r="FV432" s="59"/>
      <c r="FW432" s="59"/>
      <c r="FX432" s="59"/>
      <c r="FY432" s="59"/>
      <c r="FZ432" s="59"/>
      <c r="GA432" s="59"/>
      <c r="GB432" s="59"/>
      <c r="GC432" s="59"/>
      <c r="GD432" s="60"/>
    </row>
    <row r="433" spans="1:186">
      <c r="C433" s="24" t="s">
        <v>253</v>
      </c>
      <c r="D433" s="24" t="s">
        <v>148</v>
      </c>
      <c r="E433" s="24"/>
      <c r="F433" s="23">
        <v>53.259</v>
      </c>
      <c r="G433" s="23">
        <v>0.153</v>
      </c>
      <c r="H433" s="23">
        <v>1.4119999999999999</v>
      </c>
      <c r="I433" s="23">
        <v>5.375</v>
      </c>
      <c r="J433" s="23">
        <v>0.17499999999999999</v>
      </c>
      <c r="K433" s="23">
        <v>15.920999999999999</v>
      </c>
      <c r="L433" s="23">
        <v>23.024000000000001</v>
      </c>
      <c r="M433" s="23">
        <v>0.112</v>
      </c>
      <c r="N433" s="23">
        <v>1.4999999999999999E-2</v>
      </c>
      <c r="O433" s="23">
        <v>9.0999999999999998E-2</v>
      </c>
      <c r="Q433" s="24">
        <v>53.883000000000003</v>
      </c>
      <c r="R433" s="24">
        <v>8.2000000000000003E-2</v>
      </c>
      <c r="S433" s="24">
        <v>1.554</v>
      </c>
      <c r="T433" s="24">
        <v>17.835000000000001</v>
      </c>
      <c r="U433" s="24">
        <v>0.41699999999999998</v>
      </c>
      <c r="V433" s="24">
        <v>25.885999999999999</v>
      </c>
      <c r="W433" s="24">
        <v>0.79200000000000004</v>
      </c>
      <c r="X433" s="24">
        <v>-3.0000000000000001E-3</v>
      </c>
      <c r="Y433" s="24">
        <v>8.0000000000000002E-3</v>
      </c>
      <c r="Z433" s="24">
        <v>4.7E-2</v>
      </c>
      <c r="AB433" s="69">
        <f t="shared" si="813"/>
        <v>782.08098498982861</v>
      </c>
      <c r="AC433" s="69">
        <f t="shared" si="814"/>
        <v>6.8622491237136582</v>
      </c>
      <c r="AD433" s="59"/>
      <c r="AE433" s="63">
        <f t="shared" si="839"/>
        <v>782.08098498982861</v>
      </c>
      <c r="AF433" s="63"/>
      <c r="AG433" s="63">
        <f t="shared" si="840"/>
        <v>869.23577411564031</v>
      </c>
      <c r="AH433" s="63">
        <f t="shared" si="841"/>
        <v>828.91785113715628</v>
      </c>
      <c r="AI433" s="63">
        <f t="shared" si="842"/>
        <v>6.8622491237136582</v>
      </c>
      <c r="AJ433" s="63">
        <f t="shared" si="843"/>
        <v>1.8521806097064557</v>
      </c>
      <c r="AK433" s="63">
        <f t="shared" si="844"/>
        <v>890.75624282748777</v>
      </c>
      <c r="AL433" s="79">
        <f t="shared" si="845"/>
        <v>0.49000437698703925</v>
      </c>
      <c r="AM433" s="80"/>
      <c r="AN433" s="59">
        <f t="shared" si="846"/>
        <v>0.34495892408784767</v>
      </c>
      <c r="AO433" s="59"/>
      <c r="AP433" s="59">
        <f t="shared" si="829"/>
        <v>0.88640460153484357</v>
      </c>
      <c r="AQ433" s="59">
        <f t="shared" si="829"/>
        <v>1.9154018337781738E-3</v>
      </c>
      <c r="AR433" s="59">
        <f t="shared" si="829"/>
        <v>1.3848432243701022E-2</v>
      </c>
      <c r="AS433" s="59">
        <f t="shared" si="829"/>
        <v>7.4812377516479595E-2</v>
      </c>
      <c r="AT433" s="59">
        <f t="shared" si="829"/>
        <v>2.4669603524229075E-3</v>
      </c>
      <c r="AU433" s="59">
        <f t="shared" si="827"/>
        <v>0.39501890612439333</v>
      </c>
      <c r="AV433" s="59">
        <f t="shared" si="827"/>
        <v>0.41057538330949728</v>
      </c>
      <c r="AW433" s="59">
        <f t="shared" si="827"/>
        <v>1.8070665984714152E-3</v>
      </c>
      <c r="AX433" s="59">
        <f t="shared" si="827"/>
        <v>1.5924243067646184E-4</v>
      </c>
      <c r="AY433" s="59">
        <f t="shared" si="827"/>
        <v>5.9869130029171396E-4</v>
      </c>
      <c r="AZ433" s="59">
        <f t="shared" si="847"/>
        <v>1.7876070632445558</v>
      </c>
      <c r="BA433" s="59"/>
      <c r="BB433" s="81">
        <f t="shared" si="830"/>
        <v>1.7728092030696871</v>
      </c>
      <c r="BC433" s="81">
        <f t="shared" si="830"/>
        <v>3.8308036675563477E-3</v>
      </c>
      <c r="BD433" s="81">
        <f t="shared" si="848"/>
        <v>4.1545296731103062E-2</v>
      </c>
      <c r="BE433" s="81">
        <f t="shared" si="817"/>
        <v>7.4812377516479595E-2</v>
      </c>
      <c r="BF433" s="81">
        <f t="shared" si="817"/>
        <v>2.4669603524229075E-3</v>
      </c>
      <c r="BG433" s="81">
        <f t="shared" si="817"/>
        <v>0.39501890612439333</v>
      </c>
      <c r="BH433" s="81">
        <f t="shared" si="815"/>
        <v>0.41057538330949728</v>
      </c>
      <c r="BI433" s="81">
        <f t="shared" si="815"/>
        <v>1.8070665984714152E-3</v>
      </c>
      <c r="BJ433" s="81">
        <f t="shared" si="815"/>
        <v>1.5924243067646184E-4</v>
      </c>
      <c r="BK433" s="81">
        <f t="shared" si="849"/>
        <v>1.7960739008751419E-3</v>
      </c>
      <c r="BL433" s="81">
        <f t="shared" si="850"/>
        <v>2.7048213137011627</v>
      </c>
      <c r="BM433" s="81">
        <f t="shared" si="851"/>
        <v>2.2182611359971336</v>
      </c>
      <c r="BN433" s="59"/>
      <c r="BO433" s="82">
        <f t="shared" si="831"/>
        <v>1.9662768783537687</v>
      </c>
      <c r="BP433" s="82">
        <f t="shared" si="831"/>
        <v>4.2488614476877649E-3</v>
      </c>
      <c r="BQ433" s="82">
        <f t="shared" si="852"/>
        <v>3.3723121646231258E-2</v>
      </c>
      <c r="BR433" s="82">
        <f t="shared" si="853"/>
        <v>2.7715756435151867E-2</v>
      </c>
      <c r="BS433" s="82">
        <f t="shared" si="854"/>
        <v>6.1438878081383125E-2</v>
      </c>
      <c r="BT433" s="82">
        <f t="shared" si="832"/>
        <v>0.16595338953635244</v>
      </c>
      <c r="BU433" s="82">
        <f t="shared" si="832"/>
        <v>5.4723622738255279E-3</v>
      </c>
      <c r="BV433" s="82">
        <f t="shared" si="832"/>
        <v>0.87625508743984182</v>
      </c>
      <c r="BW433" s="82">
        <f t="shared" si="832"/>
        <v>0.91076341619258394</v>
      </c>
      <c r="BX433" s="82">
        <f t="shared" si="833"/>
        <v>8.0170912110953552E-3</v>
      </c>
      <c r="BY433" s="82">
        <f t="shared" si="833"/>
        <v>7.0648259034262605E-4</v>
      </c>
      <c r="BZ433" s="82">
        <f t="shared" si="833"/>
        <v>2.6561072877933968E-3</v>
      </c>
      <c r="CA433" s="81">
        <f t="shared" si="855"/>
        <v>4.0017885544146745</v>
      </c>
      <c r="CB433" s="81">
        <f t="shared" si="856"/>
        <v>2.8706262390058176E-3</v>
      </c>
      <c r="CC433" s="81">
        <f t="shared" si="857"/>
        <v>5.3632651211454885E-3</v>
      </c>
      <c r="CD433" s="81">
        <f t="shared" si="858"/>
        <v>8.0170912110953552E-3</v>
      </c>
      <c r="CE433" s="81">
        <f t="shared" si="859"/>
        <v>1.9698665224056514E-2</v>
      </c>
      <c r="CF433" s="81">
        <f t="shared" si="860"/>
        <v>7.0122282110873721E-3</v>
      </c>
      <c r="CG433" s="81">
        <f t="shared" si="861"/>
        <v>1.3280536438966984E-3</v>
      </c>
      <c r="CH433" s="81">
        <f t="shared" si="862"/>
        <v>0.88272446911354341</v>
      </c>
      <c r="CI433" s="81">
        <f t="shared" si="863"/>
        <v>7.9742003931325467E-2</v>
      </c>
      <c r="CJ433" s="81">
        <f t="shared" si="864"/>
        <v>6.6694296592740204E-2</v>
      </c>
      <c r="CK433" s="81">
        <f t="shared" si="865"/>
        <v>0.73828954190102247</v>
      </c>
      <c r="CL433" s="81">
        <f t="shared" si="866"/>
        <v>0.9985225113350048</v>
      </c>
      <c r="CM433" s="81">
        <f t="shared" si="867"/>
        <v>0.88272446911354341</v>
      </c>
      <c r="CN433" s="81"/>
      <c r="CO433" s="59">
        <f t="shared" si="868"/>
        <v>0.84308974874563247</v>
      </c>
      <c r="CP433" s="81">
        <f t="shared" si="869"/>
        <v>0.16308276329734661</v>
      </c>
      <c r="CQ433" s="81">
        <f t="shared" si="870"/>
        <v>0.2386037672114642</v>
      </c>
      <c r="CR433" s="82">
        <f t="shared" si="871"/>
        <v>0.63075674826523875</v>
      </c>
      <c r="CS433" s="82">
        <f t="shared" si="872"/>
        <v>0.35210412149804604</v>
      </c>
      <c r="CT433" s="82">
        <f t="shared" si="873"/>
        <v>7.7581589314415778E-2</v>
      </c>
      <c r="CU433" s="59">
        <f t="shared" si="834"/>
        <v>0.89679001003589964</v>
      </c>
      <c r="CV433" s="59">
        <f t="shared" si="834"/>
        <v>1.0265552311752306E-3</v>
      </c>
      <c r="CW433" s="59">
        <f t="shared" si="834"/>
        <v>1.5241121605319681E-2</v>
      </c>
      <c r="CX433" s="59">
        <f t="shared" si="834"/>
        <v>0.24823790753607697</v>
      </c>
      <c r="CY433" s="59">
        <f t="shared" si="834"/>
        <v>5.878414096916299E-3</v>
      </c>
      <c r="CZ433" s="59">
        <f t="shared" si="828"/>
        <v>0.64226238326336571</v>
      </c>
      <c r="DA433" s="59">
        <f t="shared" si="828"/>
        <v>1.4123336673954214E-2</v>
      </c>
      <c r="DB433" s="59">
        <f t="shared" si="828"/>
        <v>-4.8403569601912909E-5</v>
      </c>
      <c r="DC433" s="59">
        <f t="shared" si="828"/>
        <v>8.4929296360779653E-5</v>
      </c>
      <c r="DD433" s="59">
        <f t="shared" si="828"/>
        <v>3.092141880627534E-4</v>
      </c>
      <c r="DE433" s="59">
        <f t="shared" si="874"/>
        <v>1.8239054683575293</v>
      </c>
      <c r="DF433" s="59"/>
      <c r="DG433" s="81">
        <f t="shared" si="835"/>
        <v>1.7935800200717993</v>
      </c>
      <c r="DH433" s="81">
        <f t="shared" si="835"/>
        <v>2.0531104623504612E-3</v>
      </c>
      <c r="DI433" s="81">
        <f t="shared" si="875"/>
        <v>4.5723364815959046E-2</v>
      </c>
      <c r="DJ433" s="81">
        <f t="shared" si="818"/>
        <v>0.24823790753607697</v>
      </c>
      <c r="DK433" s="81">
        <f t="shared" si="818"/>
        <v>5.878414096916299E-3</v>
      </c>
      <c r="DL433" s="81">
        <f t="shared" si="818"/>
        <v>0.64226238326336571</v>
      </c>
      <c r="DM433" s="81">
        <f t="shared" si="816"/>
        <v>1.4123336673954214E-2</v>
      </c>
      <c r="DN433" s="81">
        <f t="shared" si="816"/>
        <v>-4.8403569601912909E-5</v>
      </c>
      <c r="DO433" s="81">
        <f t="shared" si="816"/>
        <v>8.4929296360779653E-5</v>
      </c>
      <c r="DP433" s="81">
        <f t="shared" si="876"/>
        <v>9.2764256418826014E-4</v>
      </c>
      <c r="DQ433" s="81">
        <f t="shared" si="877"/>
        <v>2.7528227052113694</v>
      </c>
      <c r="DR433" s="81">
        <f t="shared" si="878"/>
        <v>2.1795809765159952</v>
      </c>
      <c r="DS433" s="59"/>
      <c r="DT433" s="82">
        <f t="shared" si="836"/>
        <v>1.9546264458038354</v>
      </c>
      <c r="DU433" s="82">
        <f t="shared" si="836"/>
        <v>2.2374602532125123E-3</v>
      </c>
      <c r="DV433" s="82">
        <f t="shared" si="879"/>
        <v>4.5373554196164623E-2</v>
      </c>
      <c r="DW433" s="82">
        <f t="shared" si="880"/>
        <v>2.1064963227278785E-2</v>
      </c>
      <c r="DX433" s="82">
        <f t="shared" si="881"/>
        <v>6.6438517423443408E-2</v>
      </c>
      <c r="DY433" s="82">
        <f t="shared" si="837"/>
        <v>0.54105462091576995</v>
      </c>
      <c r="DZ433" s="82">
        <f t="shared" si="837"/>
        <v>1.2812479537722219E-2</v>
      </c>
      <c r="EA433" s="82">
        <f t="shared" si="837"/>
        <v>1.399862872492657</v>
      </c>
      <c r="EB433" s="82">
        <f t="shared" si="837"/>
        <v>3.0782955939481292E-2</v>
      </c>
      <c r="EC433" s="82">
        <f t="shared" si="838"/>
        <v>-2.1099899899959456E-4</v>
      </c>
      <c r="ED433" s="82">
        <f t="shared" si="838"/>
        <v>3.7022055739368897E-4</v>
      </c>
      <c r="EE433" s="82">
        <f t="shared" si="838"/>
        <v>1.3479147239408332E-3</v>
      </c>
      <c r="EF433" s="81">
        <f t="shared" si="882"/>
        <v>4.0093224886484569</v>
      </c>
      <c r="EG433" s="81">
        <f t="shared" si="883"/>
        <v>1.8274756739520386E-2</v>
      </c>
      <c r="EH433" s="81">
        <f t="shared" si="884"/>
        <v>2.7902435909862078E-2</v>
      </c>
      <c r="EI433" s="81">
        <f t="shared" si="885"/>
        <v>-2.1099899899959456E-4</v>
      </c>
      <c r="EJ433" s="81">
        <f t="shared" si="886"/>
        <v>2.2374602532125123E-3</v>
      </c>
      <c r="EK433" s="81">
        <f t="shared" si="887"/>
        <v>1.3479147239408332E-3</v>
      </c>
      <c r="EL433" s="81">
        <f t="shared" si="888"/>
        <v>1.9928047502337547E-2</v>
      </c>
      <c r="EM433" s="81">
        <f t="shared" si="889"/>
        <v>3.0782955939481292E-2</v>
      </c>
      <c r="EN433" s="81">
        <f t="shared" si="890"/>
        <v>0.95039075462555889</v>
      </c>
      <c r="EO433" s="81">
        <f t="shared" si="891"/>
        <v>0.68096244116805038</v>
      </c>
      <c r="EP433" s="81">
        <f t="shared" si="892"/>
        <v>2.2056229735922122E-2</v>
      </c>
      <c r="EQ433" s="81">
        <f t="shared" si="893"/>
        <v>0.4855475608004225</v>
      </c>
      <c r="ER433" s="81">
        <f t="shared" si="894"/>
        <v>3.0638775840676313E-2</v>
      </c>
      <c r="ES433" s="81">
        <f t="shared" si="895"/>
        <v>0.27190691968181097</v>
      </c>
      <c r="ET433" s="81">
        <f t="shared" si="896"/>
        <v>0.4956579339158696</v>
      </c>
      <c r="EU433" s="81">
        <f t="shared" si="897"/>
        <v>1.0044761340455315</v>
      </c>
      <c r="EV433" s="59"/>
      <c r="EW433" s="59"/>
      <c r="EX433" s="59"/>
      <c r="EY433" s="59"/>
      <c r="EZ433" s="59">
        <f t="shared" si="898"/>
        <v>9.2308863889723577E-2</v>
      </c>
      <c r="FA433" s="59">
        <f t="shared" si="899"/>
        <v>930.63171870253677</v>
      </c>
      <c r="FB433" s="59"/>
      <c r="FC433" s="59">
        <f t="shared" si="900"/>
        <v>1138.0336628984198</v>
      </c>
      <c r="FD433" s="59">
        <f t="shared" si="901"/>
        <v>906.62759631497761</v>
      </c>
      <c r="FE433" s="59">
        <f t="shared" si="902"/>
        <v>1193.4748716475185</v>
      </c>
      <c r="FF433" s="59">
        <f t="shared" si="903"/>
        <v>757.84694351143958</v>
      </c>
      <c r="FG433" s="59">
        <f t="shared" si="904"/>
        <v>0.49141173074400207</v>
      </c>
      <c r="FH433" s="59">
        <f t="shared" si="905"/>
        <v>1673.2462882540499</v>
      </c>
      <c r="FI433" s="59">
        <f t="shared" si="906"/>
        <v>1009.0053703679749</v>
      </c>
      <c r="FJ433" s="59"/>
      <c r="FK433" s="59">
        <f t="shared" si="907"/>
        <v>1163.0031129003191</v>
      </c>
      <c r="FL433" s="59">
        <f t="shared" si="908"/>
        <v>563.03996744726999</v>
      </c>
      <c r="FM433" s="59"/>
      <c r="FN433" s="59">
        <f t="shared" si="909"/>
        <v>13.543011196371705</v>
      </c>
      <c r="FO433" s="59">
        <f t="shared" si="910"/>
        <v>12.269924265098503</v>
      </c>
      <c r="FP433" s="59"/>
      <c r="FQ433" s="59">
        <f t="shared" si="911"/>
        <v>26.23</v>
      </c>
      <c r="FR433" s="59">
        <f t="shared" si="912"/>
        <v>32.44</v>
      </c>
      <c r="FS433" s="59">
        <f t="shared" si="913"/>
        <v>28.6</v>
      </c>
      <c r="FT433" s="59">
        <f t="shared" si="914"/>
        <v>1563.7452480093239</v>
      </c>
      <c r="FU433" s="59">
        <f t="shared" si="915"/>
        <v>621.55225464206183</v>
      </c>
      <c r="FV433" s="59"/>
      <c r="FW433" s="59"/>
      <c r="FX433" s="59"/>
      <c r="FY433" s="59"/>
      <c r="FZ433" s="59"/>
      <c r="GA433" s="59"/>
      <c r="GB433" s="59"/>
      <c r="GC433" s="59"/>
      <c r="GD433" s="60"/>
    </row>
    <row r="434" spans="1:186">
      <c r="C434" s="24" t="s">
        <v>254</v>
      </c>
      <c r="D434" s="24" t="s">
        <v>156</v>
      </c>
      <c r="E434" s="24"/>
      <c r="F434" s="23">
        <v>53.259</v>
      </c>
      <c r="G434" s="23">
        <v>0.153</v>
      </c>
      <c r="H434" s="23">
        <v>1.4119999999999999</v>
      </c>
      <c r="I434" s="23">
        <v>5.375</v>
      </c>
      <c r="J434" s="23">
        <v>0.17499999999999999</v>
      </c>
      <c r="K434" s="23">
        <v>15.920999999999999</v>
      </c>
      <c r="L434" s="23">
        <v>23.024000000000001</v>
      </c>
      <c r="M434" s="23">
        <v>0.112</v>
      </c>
      <c r="N434" s="23">
        <v>1.4999999999999999E-2</v>
      </c>
      <c r="O434" s="23">
        <v>9.0999999999999998E-2</v>
      </c>
      <c r="Q434" s="24">
        <v>53.856000000000002</v>
      </c>
      <c r="R434" s="24">
        <v>8.8999999999999996E-2</v>
      </c>
      <c r="S434" s="24">
        <v>1.3280000000000001</v>
      </c>
      <c r="T434" s="24">
        <v>17.54</v>
      </c>
      <c r="U434" s="24">
        <v>0.37</v>
      </c>
      <c r="V434" s="24">
        <v>25.567</v>
      </c>
      <c r="W434" s="24">
        <v>1.083</v>
      </c>
      <c r="X434" s="24">
        <v>-6.0000000000000001E-3</v>
      </c>
      <c r="Y434" s="24">
        <v>1.4999999999999999E-2</v>
      </c>
      <c r="Z434" s="24">
        <v>3.6999999999999998E-2</v>
      </c>
      <c r="AB434" s="69">
        <f t="shared" si="813"/>
        <v>782.0528215203293</v>
      </c>
      <c r="AC434" s="69">
        <f t="shared" si="814"/>
        <v>5.2311748704470862</v>
      </c>
      <c r="AD434" s="59"/>
      <c r="AE434" s="63">
        <f t="shared" si="839"/>
        <v>782.0528215203293</v>
      </c>
      <c r="AF434" s="63"/>
      <c r="AG434" s="63">
        <f t="shared" si="840"/>
        <v>872.26534153761736</v>
      </c>
      <c r="AH434" s="63">
        <f t="shared" si="841"/>
        <v>829.53231386361153</v>
      </c>
      <c r="AI434" s="63">
        <f t="shared" si="842"/>
        <v>5.2311748704470862</v>
      </c>
      <c r="AJ434" s="63">
        <f t="shared" si="843"/>
        <v>1.0560108817210283</v>
      </c>
      <c r="AK434" s="63">
        <f t="shared" si="844"/>
        <v>876.17437526749109</v>
      </c>
      <c r="AL434" s="79">
        <f t="shared" si="845"/>
        <v>0.49210560165331718</v>
      </c>
      <c r="AM434" s="80"/>
      <c r="AN434" s="59">
        <f t="shared" si="846"/>
        <v>0.47429626089937621</v>
      </c>
      <c r="AO434" s="59"/>
      <c r="AP434" s="59">
        <f t="shared" si="829"/>
        <v>0.88640460153484357</v>
      </c>
      <c r="AQ434" s="59">
        <f t="shared" si="829"/>
        <v>1.9154018337781738E-3</v>
      </c>
      <c r="AR434" s="59">
        <f t="shared" si="829"/>
        <v>1.3848432243701022E-2</v>
      </c>
      <c r="AS434" s="59">
        <f t="shared" si="829"/>
        <v>7.4812377516479595E-2</v>
      </c>
      <c r="AT434" s="59">
        <f t="shared" si="829"/>
        <v>2.4669603524229075E-3</v>
      </c>
      <c r="AU434" s="59">
        <f t="shared" si="827"/>
        <v>0.39501890612439333</v>
      </c>
      <c r="AV434" s="59">
        <f t="shared" si="827"/>
        <v>0.41057538330949728</v>
      </c>
      <c r="AW434" s="59">
        <f t="shared" si="827"/>
        <v>1.8070665984714152E-3</v>
      </c>
      <c r="AX434" s="59">
        <f t="shared" si="827"/>
        <v>1.5924243067646184E-4</v>
      </c>
      <c r="AY434" s="59">
        <f t="shared" si="827"/>
        <v>5.9869130029171396E-4</v>
      </c>
      <c r="AZ434" s="59">
        <f t="shared" si="847"/>
        <v>1.7876070632445558</v>
      </c>
      <c r="BA434" s="59"/>
      <c r="BB434" s="81">
        <f t="shared" si="830"/>
        <v>1.7728092030696871</v>
      </c>
      <c r="BC434" s="81">
        <f t="shared" si="830"/>
        <v>3.8308036675563477E-3</v>
      </c>
      <c r="BD434" s="81">
        <f t="shared" si="848"/>
        <v>4.1545296731103062E-2</v>
      </c>
      <c r="BE434" s="81">
        <f t="shared" si="817"/>
        <v>7.4812377516479595E-2</v>
      </c>
      <c r="BF434" s="81">
        <f t="shared" si="817"/>
        <v>2.4669603524229075E-3</v>
      </c>
      <c r="BG434" s="81">
        <f t="shared" si="817"/>
        <v>0.39501890612439333</v>
      </c>
      <c r="BH434" s="81">
        <f t="shared" si="815"/>
        <v>0.41057538330949728</v>
      </c>
      <c r="BI434" s="81">
        <f t="shared" si="815"/>
        <v>1.8070665984714152E-3</v>
      </c>
      <c r="BJ434" s="81">
        <f t="shared" si="815"/>
        <v>1.5924243067646184E-4</v>
      </c>
      <c r="BK434" s="81">
        <f t="shared" si="849"/>
        <v>1.7960739008751419E-3</v>
      </c>
      <c r="BL434" s="81">
        <f t="shared" si="850"/>
        <v>2.7048213137011627</v>
      </c>
      <c r="BM434" s="81">
        <f t="shared" si="851"/>
        <v>2.2182611359971336</v>
      </c>
      <c r="BN434" s="59"/>
      <c r="BO434" s="82">
        <f t="shared" si="831"/>
        <v>1.9662768783537687</v>
      </c>
      <c r="BP434" s="82">
        <f t="shared" si="831"/>
        <v>4.2488614476877649E-3</v>
      </c>
      <c r="BQ434" s="82">
        <f t="shared" si="852"/>
        <v>3.3723121646231258E-2</v>
      </c>
      <c r="BR434" s="82">
        <f t="shared" si="853"/>
        <v>2.7715756435151867E-2</v>
      </c>
      <c r="BS434" s="82">
        <f t="shared" si="854"/>
        <v>6.1438878081383125E-2</v>
      </c>
      <c r="BT434" s="82">
        <f t="shared" si="832"/>
        <v>0.16595338953635244</v>
      </c>
      <c r="BU434" s="82">
        <f t="shared" si="832"/>
        <v>5.4723622738255279E-3</v>
      </c>
      <c r="BV434" s="82">
        <f t="shared" si="832"/>
        <v>0.87625508743984182</v>
      </c>
      <c r="BW434" s="82">
        <f t="shared" si="832"/>
        <v>0.91076341619258394</v>
      </c>
      <c r="BX434" s="82">
        <f t="shared" si="833"/>
        <v>8.0170912110953552E-3</v>
      </c>
      <c r="BY434" s="82">
        <f t="shared" si="833"/>
        <v>7.0648259034262605E-4</v>
      </c>
      <c r="BZ434" s="82">
        <f t="shared" si="833"/>
        <v>2.6561072877933968E-3</v>
      </c>
      <c r="CA434" s="81">
        <f t="shared" si="855"/>
        <v>4.0017885544146745</v>
      </c>
      <c r="CB434" s="81">
        <f t="shared" si="856"/>
        <v>2.8706262390058176E-3</v>
      </c>
      <c r="CC434" s="81">
        <f t="shared" si="857"/>
        <v>5.3632651211454885E-3</v>
      </c>
      <c r="CD434" s="81">
        <f t="shared" si="858"/>
        <v>8.0170912110953552E-3</v>
      </c>
      <c r="CE434" s="81">
        <f t="shared" si="859"/>
        <v>1.9698665224056514E-2</v>
      </c>
      <c r="CF434" s="81">
        <f t="shared" si="860"/>
        <v>7.0122282110873721E-3</v>
      </c>
      <c r="CG434" s="81">
        <f t="shared" si="861"/>
        <v>1.3280536438966984E-3</v>
      </c>
      <c r="CH434" s="81">
        <f t="shared" si="862"/>
        <v>0.88272446911354341</v>
      </c>
      <c r="CI434" s="81">
        <f t="shared" si="863"/>
        <v>7.9742003931325467E-2</v>
      </c>
      <c r="CJ434" s="81">
        <f t="shared" si="864"/>
        <v>6.6694296592740204E-2</v>
      </c>
      <c r="CK434" s="81">
        <f t="shared" si="865"/>
        <v>0.73828954190102247</v>
      </c>
      <c r="CL434" s="81">
        <f t="shared" si="866"/>
        <v>0.9985225113350048</v>
      </c>
      <c r="CM434" s="81">
        <f t="shared" si="867"/>
        <v>0.88272446911354341</v>
      </c>
      <c r="CN434" s="81"/>
      <c r="CO434" s="59">
        <f t="shared" si="868"/>
        <v>0.84308974874563247</v>
      </c>
      <c r="CP434" s="81">
        <f t="shared" si="869"/>
        <v>0.16308276329734661</v>
      </c>
      <c r="CQ434" s="81">
        <f t="shared" si="870"/>
        <v>0.2386037672114642</v>
      </c>
      <c r="CR434" s="82">
        <f t="shared" si="871"/>
        <v>0.63075674826523875</v>
      </c>
      <c r="CS434" s="82">
        <f t="shared" si="872"/>
        <v>0.35210412149804604</v>
      </c>
      <c r="CT434" s="82">
        <f t="shared" si="873"/>
        <v>7.7581589314415778E-2</v>
      </c>
      <c r="CU434" s="59">
        <f t="shared" si="834"/>
        <v>0.89634064139883463</v>
      </c>
      <c r="CV434" s="59">
        <f t="shared" si="834"/>
        <v>1.1141879948121404E-3</v>
      </c>
      <c r="CW434" s="59">
        <f t="shared" si="834"/>
        <v>1.3024587832602663E-2</v>
      </c>
      <c r="CX434" s="59">
        <f t="shared" si="834"/>
        <v>0.24413192588633528</v>
      </c>
      <c r="CY434" s="59">
        <f t="shared" si="834"/>
        <v>5.2158590308370046E-3</v>
      </c>
      <c r="CZ434" s="59">
        <f t="shared" si="828"/>
        <v>0.63434761465249445</v>
      </c>
      <c r="DA434" s="59">
        <f t="shared" si="828"/>
        <v>1.9312592951884359E-2</v>
      </c>
      <c r="DB434" s="59">
        <f t="shared" si="828"/>
        <v>-9.6807139203825818E-5</v>
      </c>
      <c r="DC434" s="59">
        <f t="shared" si="828"/>
        <v>1.5924243067646184E-4</v>
      </c>
      <c r="DD434" s="59">
        <f t="shared" si="828"/>
        <v>2.4342393528344413E-4</v>
      </c>
      <c r="DE434" s="59">
        <f t="shared" si="874"/>
        <v>1.8137932689745566</v>
      </c>
      <c r="DF434" s="59"/>
      <c r="DG434" s="81">
        <f t="shared" si="835"/>
        <v>1.7926812827976693</v>
      </c>
      <c r="DH434" s="81">
        <f t="shared" si="835"/>
        <v>2.2283759896242808E-3</v>
      </c>
      <c r="DI434" s="81">
        <f t="shared" si="875"/>
        <v>3.9073763497807987E-2</v>
      </c>
      <c r="DJ434" s="81">
        <f t="shared" si="818"/>
        <v>0.24413192588633528</v>
      </c>
      <c r="DK434" s="81">
        <f t="shared" si="818"/>
        <v>5.2158590308370046E-3</v>
      </c>
      <c r="DL434" s="81">
        <f t="shared" si="818"/>
        <v>0.63434761465249445</v>
      </c>
      <c r="DM434" s="81">
        <f t="shared" si="816"/>
        <v>1.9312592951884359E-2</v>
      </c>
      <c r="DN434" s="81">
        <f t="shared" si="816"/>
        <v>-9.6807139203825818E-5</v>
      </c>
      <c r="DO434" s="81">
        <f t="shared" si="816"/>
        <v>1.5924243067646184E-4</v>
      </c>
      <c r="DP434" s="81">
        <f t="shared" si="876"/>
        <v>7.3027180585033243E-4</v>
      </c>
      <c r="DQ434" s="81">
        <f t="shared" si="877"/>
        <v>2.7377841219039754</v>
      </c>
      <c r="DR434" s="81">
        <f t="shared" si="878"/>
        <v>2.1915533631728921</v>
      </c>
      <c r="DS434" s="59"/>
      <c r="DT434" s="82">
        <f t="shared" si="836"/>
        <v>1.9643783472061633</v>
      </c>
      <c r="DU434" s="82">
        <f t="shared" si="836"/>
        <v>2.4418024472374071E-3</v>
      </c>
      <c r="DV434" s="82">
        <f t="shared" si="879"/>
        <v>3.5621652793836667E-2</v>
      </c>
      <c r="DW434" s="82">
        <f t="shared" si="880"/>
        <v>2.1466505743125523E-2</v>
      </c>
      <c r="DX434" s="82">
        <f t="shared" si="881"/>
        <v>5.708815853696219E-2</v>
      </c>
      <c r="DY434" s="82">
        <f t="shared" si="837"/>
        <v>0.53502814323407333</v>
      </c>
      <c r="DZ434" s="82">
        <f t="shared" si="837"/>
        <v>1.1430833400866539E-2</v>
      </c>
      <c r="EA434" s="82">
        <f t="shared" si="837"/>
        <v>1.3902066483123761</v>
      </c>
      <c r="EB434" s="82">
        <f t="shared" si="837"/>
        <v>4.2324578035291258E-2</v>
      </c>
      <c r="EC434" s="82">
        <f t="shared" si="838"/>
        <v>-4.243160230025816E-4</v>
      </c>
      <c r="ED434" s="82">
        <f t="shared" si="838"/>
        <v>6.9797656901765212E-4</v>
      </c>
      <c r="EE434" s="82">
        <f t="shared" si="838"/>
        <v>1.0669530880944248E-3</v>
      </c>
      <c r="EF434" s="81">
        <f t="shared" si="882"/>
        <v>4.0042391248070803</v>
      </c>
      <c r="EG434" s="81">
        <f t="shared" si="883"/>
        <v>7.7802730451393253E-3</v>
      </c>
      <c r="EH434" s="81">
        <f t="shared" si="884"/>
        <v>1.2703911055115924E-2</v>
      </c>
      <c r="EI434" s="81">
        <f t="shared" si="885"/>
        <v>-4.243160230025816E-4</v>
      </c>
      <c r="EJ434" s="81">
        <f t="shared" si="886"/>
        <v>2.4418024472374071E-3</v>
      </c>
      <c r="EK434" s="81">
        <f t="shared" si="887"/>
        <v>1.0669530880944248E-3</v>
      </c>
      <c r="EL434" s="81">
        <f t="shared" si="888"/>
        <v>2.082386867803368E-2</v>
      </c>
      <c r="EM434" s="81">
        <f t="shared" si="889"/>
        <v>4.2324578035291258E-2</v>
      </c>
      <c r="EN434" s="81">
        <f t="shared" si="890"/>
        <v>0.93553768789337677</v>
      </c>
      <c r="EO434" s="81">
        <f t="shared" si="891"/>
        <v>0.67156183117131618</v>
      </c>
      <c r="EP434" s="81">
        <f t="shared" si="892"/>
        <v>3.0382069580688981E-2</v>
      </c>
      <c r="EQ434" s="81">
        <f t="shared" si="893"/>
        <v>0.4815129754940769</v>
      </c>
      <c r="ER434" s="81">
        <f t="shared" si="894"/>
        <v>4.1820294096925677E-2</v>
      </c>
      <c r="ES434" s="81">
        <f t="shared" si="895"/>
        <v>0.27497281687861519</v>
      </c>
      <c r="ET434" s="81">
        <f t="shared" si="896"/>
        <v>0.49382935049478305</v>
      </c>
      <c r="EU434" s="81">
        <f t="shared" si="897"/>
        <v>1.001770574119031</v>
      </c>
      <c r="EV434" s="59"/>
      <c r="EW434" s="59"/>
      <c r="EX434" s="59"/>
      <c r="EY434" s="59"/>
      <c r="EZ434" s="59">
        <f t="shared" si="898"/>
        <v>9.2971748314201755E-2</v>
      </c>
      <c r="FA434" s="59">
        <f t="shared" si="899"/>
        <v>932.69203617317999</v>
      </c>
      <c r="FB434" s="59"/>
      <c r="FC434" s="59">
        <f t="shared" si="900"/>
        <v>1143.7675829484128</v>
      </c>
      <c r="FD434" s="59">
        <f t="shared" si="901"/>
        <v>910.960766504209</v>
      </c>
      <c r="FE434" s="59">
        <f t="shared" si="902"/>
        <v>1258.8050578038151</v>
      </c>
      <c r="FF434" s="59">
        <f t="shared" si="903"/>
        <v>803.09095393719144</v>
      </c>
      <c r="FG434" s="59">
        <f t="shared" si="904"/>
        <v>0.49552925747563631</v>
      </c>
      <c r="FH434" s="59">
        <f t="shared" si="905"/>
        <v>1679.7189968505345</v>
      </c>
      <c r="FI434" s="59">
        <f t="shared" si="906"/>
        <v>1085.9601751583709</v>
      </c>
      <c r="FJ434" s="59"/>
      <c r="FK434" s="59">
        <f t="shared" si="907"/>
        <v>1161.2656397623996</v>
      </c>
      <c r="FL434" s="59">
        <f t="shared" si="908"/>
        <v>567.99079670367439</v>
      </c>
      <c r="FM434" s="59"/>
      <c r="FN434" s="59">
        <f t="shared" si="909"/>
        <v>3.7293973974524652</v>
      </c>
      <c r="FO434" s="59">
        <f t="shared" si="910"/>
        <v>4.861895031405612</v>
      </c>
      <c r="FP434" s="59"/>
      <c r="FQ434" s="59">
        <f t="shared" si="911"/>
        <v>26.23</v>
      </c>
      <c r="FR434" s="59">
        <f t="shared" si="912"/>
        <v>32.44</v>
      </c>
      <c r="FS434" s="59">
        <f t="shared" si="913"/>
        <v>28.6</v>
      </c>
      <c r="FT434" s="59">
        <f t="shared" si="914"/>
        <v>1575.9273349691102</v>
      </c>
      <c r="FU434" s="59">
        <f t="shared" si="915"/>
        <v>672.15377604291825</v>
      </c>
      <c r="FV434" s="59"/>
      <c r="FW434" s="59"/>
      <c r="FX434" s="59"/>
      <c r="FY434" s="59"/>
      <c r="FZ434" s="59"/>
      <c r="GA434" s="59"/>
      <c r="GB434" s="59"/>
      <c r="GC434" s="59"/>
      <c r="GD434" s="60"/>
    </row>
    <row r="435" spans="1:186">
      <c r="C435" s="24" t="s">
        <v>255</v>
      </c>
      <c r="D435" s="24" t="s">
        <v>156</v>
      </c>
      <c r="E435" s="24"/>
      <c r="F435" s="23">
        <v>53.259</v>
      </c>
      <c r="G435" s="23">
        <v>0.153</v>
      </c>
      <c r="H435" s="23">
        <v>1.4119999999999999</v>
      </c>
      <c r="I435" s="23">
        <v>5.375</v>
      </c>
      <c r="J435" s="23">
        <v>0.17499999999999999</v>
      </c>
      <c r="K435" s="23">
        <v>15.920999999999999</v>
      </c>
      <c r="L435" s="23">
        <v>23.024000000000001</v>
      </c>
      <c r="M435" s="23">
        <v>0.112</v>
      </c>
      <c r="N435" s="23">
        <v>1.4999999999999999E-2</v>
      </c>
      <c r="O435" s="23">
        <v>9.0999999999999998E-2</v>
      </c>
      <c r="Q435" s="24">
        <v>54.094999999999999</v>
      </c>
      <c r="R435" s="24">
        <v>2.7E-2</v>
      </c>
      <c r="S435" s="24">
        <v>1.4159999999999999</v>
      </c>
      <c r="T435" s="24">
        <v>18.158000000000001</v>
      </c>
      <c r="U435" s="24">
        <v>0.34899999999999998</v>
      </c>
      <c r="V435" s="24">
        <v>25.91</v>
      </c>
      <c r="W435" s="24">
        <v>0.60099999999999998</v>
      </c>
      <c r="X435" s="24">
        <v>-8.0000000000000002E-3</v>
      </c>
      <c r="Y435" s="24">
        <v>7.0000000000000001E-3</v>
      </c>
      <c r="Z435" s="24">
        <v>3.7999999999999999E-2</v>
      </c>
      <c r="AB435" s="69">
        <f t="shared" si="813"/>
        <v>781.66339127768344</v>
      </c>
      <c r="AC435" s="69">
        <f t="shared" si="814"/>
        <v>8.4725162552655249</v>
      </c>
      <c r="AD435" s="59"/>
      <c r="AE435" s="63">
        <f t="shared" si="839"/>
        <v>781.66339127768344</v>
      </c>
      <c r="AF435" s="63"/>
      <c r="AG435" s="63">
        <f t="shared" si="840"/>
        <v>875.88266809000061</v>
      </c>
      <c r="AH435" s="63">
        <f t="shared" si="841"/>
        <v>834.96840196662458</v>
      </c>
      <c r="AI435" s="63">
        <f t="shared" si="842"/>
        <v>8.4725162552655249</v>
      </c>
      <c r="AJ435" s="63">
        <f t="shared" si="843"/>
        <v>1.7514357476369939</v>
      </c>
      <c r="AK435" s="63">
        <f t="shared" si="844"/>
        <v>905.15209390629661</v>
      </c>
      <c r="AL435" s="79">
        <f t="shared" si="845"/>
        <v>0.48173425320452878</v>
      </c>
      <c r="AM435" s="80"/>
      <c r="AN435" s="59">
        <f t="shared" si="846"/>
        <v>0.26157072343036147</v>
      </c>
      <c r="AO435" s="59"/>
      <c r="AP435" s="59">
        <f t="shared" si="829"/>
        <v>0.88640460153484357</v>
      </c>
      <c r="AQ435" s="59">
        <f t="shared" si="829"/>
        <v>1.9154018337781738E-3</v>
      </c>
      <c r="AR435" s="59">
        <f t="shared" si="829"/>
        <v>1.3848432243701022E-2</v>
      </c>
      <c r="AS435" s="59">
        <f t="shared" si="829"/>
        <v>7.4812377516479595E-2</v>
      </c>
      <c r="AT435" s="59">
        <f t="shared" si="829"/>
        <v>2.4669603524229075E-3</v>
      </c>
      <c r="AU435" s="59">
        <f t="shared" si="827"/>
        <v>0.39501890612439333</v>
      </c>
      <c r="AV435" s="59">
        <f t="shared" si="827"/>
        <v>0.41057538330949728</v>
      </c>
      <c r="AW435" s="59">
        <f t="shared" si="827"/>
        <v>1.8070665984714152E-3</v>
      </c>
      <c r="AX435" s="59">
        <f t="shared" si="827"/>
        <v>1.5924243067646184E-4</v>
      </c>
      <c r="AY435" s="59">
        <f t="shared" si="827"/>
        <v>5.9869130029171396E-4</v>
      </c>
      <c r="AZ435" s="59">
        <f t="shared" si="847"/>
        <v>1.7876070632445558</v>
      </c>
      <c r="BA435" s="59"/>
      <c r="BB435" s="81">
        <f t="shared" si="830"/>
        <v>1.7728092030696871</v>
      </c>
      <c r="BC435" s="81">
        <f t="shared" si="830"/>
        <v>3.8308036675563477E-3</v>
      </c>
      <c r="BD435" s="81">
        <f t="shared" si="848"/>
        <v>4.1545296731103062E-2</v>
      </c>
      <c r="BE435" s="81">
        <f t="shared" si="817"/>
        <v>7.4812377516479595E-2</v>
      </c>
      <c r="BF435" s="81">
        <f t="shared" si="817"/>
        <v>2.4669603524229075E-3</v>
      </c>
      <c r="BG435" s="81">
        <f t="shared" si="817"/>
        <v>0.39501890612439333</v>
      </c>
      <c r="BH435" s="81">
        <f t="shared" si="815"/>
        <v>0.41057538330949728</v>
      </c>
      <c r="BI435" s="81">
        <f t="shared" si="815"/>
        <v>1.8070665984714152E-3</v>
      </c>
      <c r="BJ435" s="81">
        <f t="shared" si="815"/>
        <v>1.5924243067646184E-4</v>
      </c>
      <c r="BK435" s="81">
        <f t="shared" si="849"/>
        <v>1.7960739008751419E-3</v>
      </c>
      <c r="BL435" s="81">
        <f t="shared" si="850"/>
        <v>2.7048213137011627</v>
      </c>
      <c r="BM435" s="81">
        <f t="shared" si="851"/>
        <v>2.2182611359971336</v>
      </c>
      <c r="BN435" s="59"/>
      <c r="BO435" s="82">
        <f t="shared" si="831"/>
        <v>1.9662768783537687</v>
      </c>
      <c r="BP435" s="82">
        <f t="shared" si="831"/>
        <v>4.2488614476877649E-3</v>
      </c>
      <c r="BQ435" s="82">
        <f t="shared" si="852"/>
        <v>3.3723121646231258E-2</v>
      </c>
      <c r="BR435" s="82">
        <f t="shared" si="853"/>
        <v>2.7715756435151867E-2</v>
      </c>
      <c r="BS435" s="82">
        <f t="shared" si="854"/>
        <v>6.1438878081383125E-2</v>
      </c>
      <c r="BT435" s="82">
        <f t="shared" si="832"/>
        <v>0.16595338953635244</v>
      </c>
      <c r="BU435" s="82">
        <f t="shared" si="832"/>
        <v>5.4723622738255279E-3</v>
      </c>
      <c r="BV435" s="82">
        <f t="shared" si="832"/>
        <v>0.87625508743984182</v>
      </c>
      <c r="BW435" s="82">
        <f t="shared" si="832"/>
        <v>0.91076341619258394</v>
      </c>
      <c r="BX435" s="82">
        <f t="shared" si="833"/>
        <v>8.0170912110953552E-3</v>
      </c>
      <c r="BY435" s="82">
        <f t="shared" si="833"/>
        <v>7.0648259034262605E-4</v>
      </c>
      <c r="BZ435" s="82">
        <f t="shared" si="833"/>
        <v>2.6561072877933968E-3</v>
      </c>
      <c r="CA435" s="81">
        <f t="shared" si="855"/>
        <v>4.0017885544146745</v>
      </c>
      <c r="CB435" s="81">
        <f t="shared" si="856"/>
        <v>2.8706262390058176E-3</v>
      </c>
      <c r="CC435" s="81">
        <f t="shared" si="857"/>
        <v>5.3632651211454885E-3</v>
      </c>
      <c r="CD435" s="81">
        <f t="shared" si="858"/>
        <v>8.0170912110953552E-3</v>
      </c>
      <c r="CE435" s="81">
        <f t="shared" si="859"/>
        <v>1.9698665224056514E-2</v>
      </c>
      <c r="CF435" s="81">
        <f t="shared" si="860"/>
        <v>7.0122282110873721E-3</v>
      </c>
      <c r="CG435" s="81">
        <f t="shared" si="861"/>
        <v>1.3280536438966984E-3</v>
      </c>
      <c r="CH435" s="81">
        <f t="shared" si="862"/>
        <v>0.88272446911354341</v>
      </c>
      <c r="CI435" s="81">
        <f t="shared" si="863"/>
        <v>7.9742003931325467E-2</v>
      </c>
      <c r="CJ435" s="81">
        <f t="shared" si="864"/>
        <v>6.6694296592740204E-2</v>
      </c>
      <c r="CK435" s="81">
        <f t="shared" si="865"/>
        <v>0.73828954190102247</v>
      </c>
      <c r="CL435" s="81">
        <f t="shared" si="866"/>
        <v>0.9985225113350048</v>
      </c>
      <c r="CM435" s="81">
        <f t="shared" si="867"/>
        <v>0.88272446911354341</v>
      </c>
      <c r="CN435" s="81"/>
      <c r="CO435" s="59">
        <f t="shared" si="868"/>
        <v>0.84308974874563247</v>
      </c>
      <c r="CP435" s="81">
        <f t="shared" si="869"/>
        <v>0.16308276329734661</v>
      </c>
      <c r="CQ435" s="81">
        <f t="shared" si="870"/>
        <v>0.2386037672114642</v>
      </c>
      <c r="CR435" s="82">
        <f t="shared" si="871"/>
        <v>0.63075674826523875</v>
      </c>
      <c r="CS435" s="82">
        <f t="shared" si="872"/>
        <v>0.35210412149804604</v>
      </c>
      <c r="CT435" s="82">
        <f t="shared" si="873"/>
        <v>7.7581589314415778E-2</v>
      </c>
      <c r="CU435" s="59">
        <f t="shared" si="834"/>
        <v>0.90031838600100189</v>
      </c>
      <c r="CV435" s="59">
        <f t="shared" si="834"/>
        <v>3.3801208831379541E-4</v>
      </c>
      <c r="CW435" s="59">
        <f t="shared" si="834"/>
        <v>1.3887662929943801E-2</v>
      </c>
      <c r="CX435" s="59">
        <f t="shared" si="834"/>
        <v>0.2527336094779975</v>
      </c>
      <c r="CY435" s="59">
        <f t="shared" si="834"/>
        <v>4.9198237885462555E-3</v>
      </c>
      <c r="CZ435" s="59">
        <f t="shared" si="828"/>
        <v>0.64285785174819621</v>
      </c>
      <c r="DA435" s="59">
        <f t="shared" si="828"/>
        <v>1.0717329976068791E-2</v>
      </c>
      <c r="DB435" s="59">
        <f t="shared" si="828"/>
        <v>-1.2907618560510108E-4</v>
      </c>
      <c r="DC435" s="59">
        <f t="shared" si="828"/>
        <v>7.4313134315682198E-5</v>
      </c>
      <c r="DD435" s="59">
        <f t="shared" si="828"/>
        <v>2.5000296056137505E-4</v>
      </c>
      <c r="DE435" s="59">
        <f t="shared" si="874"/>
        <v>1.82596791591934</v>
      </c>
      <c r="DF435" s="59"/>
      <c r="DG435" s="81">
        <f t="shared" si="835"/>
        <v>1.8006367720020038</v>
      </c>
      <c r="DH435" s="81">
        <f t="shared" si="835"/>
        <v>6.7602417662759081E-4</v>
      </c>
      <c r="DI435" s="81">
        <f t="shared" si="875"/>
        <v>4.1662988789831407E-2</v>
      </c>
      <c r="DJ435" s="81">
        <f t="shared" si="818"/>
        <v>0.2527336094779975</v>
      </c>
      <c r="DK435" s="81">
        <f t="shared" si="818"/>
        <v>4.9198237885462555E-3</v>
      </c>
      <c r="DL435" s="81">
        <f t="shared" si="818"/>
        <v>0.64285785174819621</v>
      </c>
      <c r="DM435" s="81">
        <f t="shared" si="816"/>
        <v>1.0717329976068791E-2</v>
      </c>
      <c r="DN435" s="81">
        <f t="shared" si="816"/>
        <v>-1.2907618560510108E-4</v>
      </c>
      <c r="DO435" s="81">
        <f t="shared" si="816"/>
        <v>7.4313134315682198E-5</v>
      </c>
      <c r="DP435" s="81">
        <f t="shared" si="876"/>
        <v>7.5000888168412516E-4</v>
      </c>
      <c r="DQ435" s="81">
        <f t="shared" si="877"/>
        <v>2.7548996457896662</v>
      </c>
      <c r="DR435" s="81">
        <f t="shared" si="878"/>
        <v>2.1779377732215566</v>
      </c>
      <c r="DS435" s="59"/>
      <c r="DT435" s="82">
        <f t="shared" si="836"/>
        <v>1.9608374207974479</v>
      </c>
      <c r="DU435" s="82">
        <f t="shared" si="836"/>
        <v>7.3616929494411574E-4</v>
      </c>
      <c r="DV435" s="82">
        <f t="shared" si="879"/>
        <v>3.9162579202552061E-2</v>
      </c>
      <c r="DW435" s="82">
        <f t="shared" si="880"/>
        <v>2.1330352151234661E-2</v>
      </c>
      <c r="DX435" s="82">
        <f t="shared" si="881"/>
        <v>6.0492931353786722E-2</v>
      </c>
      <c r="DY435" s="82">
        <f t="shared" si="837"/>
        <v>0.55043807464475636</v>
      </c>
      <c r="DZ435" s="82">
        <f t="shared" si="837"/>
        <v>1.0715070066668874E-2</v>
      </c>
      <c r="EA435" s="82">
        <f t="shared" si="837"/>
        <v>1.4001043981344601</v>
      </c>
      <c r="EB435" s="82">
        <f t="shared" si="837"/>
        <v>2.33416777829599E-2</v>
      </c>
      <c r="EC435" s="82">
        <f t="shared" si="838"/>
        <v>-5.6223980050541236E-4</v>
      </c>
      <c r="ED435" s="82">
        <f t="shared" si="838"/>
        <v>3.2369876454522268E-4</v>
      </c>
      <c r="EE435" s="82">
        <f t="shared" si="838"/>
        <v>1.0889817824476756E-3</v>
      </c>
      <c r="EF435" s="81">
        <f t="shared" si="882"/>
        <v>4.0075161828215116</v>
      </c>
      <c r="EG435" s="81">
        <f t="shared" si="883"/>
        <v>1.4708666878476082E-2</v>
      </c>
      <c r="EH435" s="81">
        <f t="shared" si="884"/>
        <v>2.2506258176763438E-2</v>
      </c>
      <c r="EI435" s="81">
        <f t="shared" si="885"/>
        <v>-5.6223980050541236E-4</v>
      </c>
      <c r="EJ435" s="81">
        <f t="shared" si="886"/>
        <v>7.3616929494411574E-4</v>
      </c>
      <c r="EK435" s="81">
        <f t="shared" si="887"/>
        <v>1.0889817824476756E-3</v>
      </c>
      <c r="EL435" s="81">
        <f t="shared" si="888"/>
        <v>2.0803610169292396E-2</v>
      </c>
      <c r="EM435" s="81">
        <f t="shared" si="889"/>
        <v>2.33416777829599E-2</v>
      </c>
      <c r="EN435" s="81">
        <f t="shared" si="890"/>
        <v>0.95818804279934455</v>
      </c>
      <c r="EO435" s="81">
        <f t="shared" si="891"/>
        <v>0.68403219039582908</v>
      </c>
      <c r="EP435" s="81">
        <f t="shared" si="892"/>
        <v>1.6663179113304043E-2</v>
      </c>
      <c r="EQ435" s="81">
        <f t="shared" si="893"/>
        <v>0.48656946812772156</v>
      </c>
      <c r="ER435" s="81">
        <f t="shared" si="894"/>
        <v>2.3308779515167421E-2</v>
      </c>
      <c r="ES435" s="81">
        <f t="shared" si="895"/>
        <v>0.27674349220128752</v>
      </c>
      <c r="ET435" s="81">
        <f t="shared" si="896"/>
        <v>0.49452588104503348</v>
      </c>
      <c r="EU435" s="81">
        <f t="shared" si="897"/>
        <v>1.0035962420284832</v>
      </c>
      <c r="EV435" s="59"/>
      <c r="EW435" s="59"/>
      <c r="EX435" s="59"/>
      <c r="EY435" s="59"/>
      <c r="EZ435" s="59">
        <f t="shared" si="898"/>
        <v>9.1324733364831961E-2</v>
      </c>
      <c r="FA435" s="59">
        <f t="shared" si="899"/>
        <v>927.54548241652208</v>
      </c>
      <c r="FB435" s="59"/>
      <c r="FC435" s="59">
        <f t="shared" si="900"/>
        <v>1135.0312107562925</v>
      </c>
      <c r="FD435" s="59">
        <f t="shared" si="901"/>
        <v>905.34565616694783</v>
      </c>
      <c r="FE435" s="59">
        <f t="shared" si="902"/>
        <v>1135.6444850446849</v>
      </c>
      <c r="FF435" s="59">
        <f t="shared" si="903"/>
        <v>717.28074048032772</v>
      </c>
      <c r="FG435" s="59">
        <f t="shared" si="904"/>
        <v>0.49037965355613344</v>
      </c>
      <c r="FH435" s="59">
        <f t="shared" si="905"/>
        <v>1671.6221349168454</v>
      </c>
      <c r="FI435" s="59">
        <f t="shared" si="906"/>
        <v>948.22479889259068</v>
      </c>
      <c r="FJ435" s="59"/>
      <c r="FK435" s="59">
        <f t="shared" si="907"/>
        <v>1157.202871563703</v>
      </c>
      <c r="FL435" s="59">
        <f t="shared" si="908"/>
        <v>565.4016244728025</v>
      </c>
      <c r="FM435" s="59"/>
      <c r="FN435" s="59">
        <f t="shared" si="909"/>
        <v>24.900446312014964</v>
      </c>
      <c r="FO435" s="59">
        <f t="shared" si="910"/>
        <v>20.55485096313766</v>
      </c>
      <c r="FP435" s="59"/>
      <c r="FQ435" s="59">
        <f t="shared" si="911"/>
        <v>26.23</v>
      </c>
      <c r="FR435" s="59">
        <f t="shared" si="912"/>
        <v>32.44</v>
      </c>
      <c r="FS435" s="59">
        <f t="shared" si="913"/>
        <v>28.6</v>
      </c>
      <c r="FT435" s="59">
        <f t="shared" si="914"/>
        <v>1561.3393877320391</v>
      </c>
      <c r="FU435" s="59">
        <f t="shared" si="915"/>
        <v>580.10612449406949</v>
      </c>
      <c r="FV435" s="59"/>
      <c r="FW435" s="59"/>
      <c r="FX435" s="59"/>
      <c r="FY435" s="59"/>
      <c r="FZ435" s="59"/>
      <c r="GA435" s="59"/>
      <c r="GB435" s="59"/>
      <c r="GC435" s="59"/>
      <c r="GD435" s="60"/>
    </row>
    <row r="436" spans="1:186">
      <c r="C436" s="24" t="s">
        <v>256</v>
      </c>
      <c r="D436" s="24" t="s">
        <v>156</v>
      </c>
      <c r="E436" s="24"/>
      <c r="F436" s="23">
        <v>53.259</v>
      </c>
      <c r="G436" s="23">
        <v>0.153</v>
      </c>
      <c r="H436" s="23">
        <v>1.4119999999999999</v>
      </c>
      <c r="I436" s="23">
        <v>5.375</v>
      </c>
      <c r="J436" s="23">
        <v>0.17499999999999999</v>
      </c>
      <c r="K436" s="23">
        <v>15.920999999999999</v>
      </c>
      <c r="L436" s="23">
        <v>23.024000000000001</v>
      </c>
      <c r="M436" s="23">
        <v>0.112</v>
      </c>
      <c r="N436" s="23">
        <v>1.4999999999999999E-2</v>
      </c>
      <c r="O436" s="23">
        <v>9.0999999999999998E-2</v>
      </c>
      <c r="Q436" s="24">
        <v>53.954999999999998</v>
      </c>
      <c r="R436" s="24">
        <v>2.4E-2</v>
      </c>
      <c r="S436" s="24">
        <v>1.3720000000000001</v>
      </c>
      <c r="T436" s="24">
        <v>18.123000000000001</v>
      </c>
      <c r="U436" s="24">
        <v>0.34799999999999998</v>
      </c>
      <c r="V436" s="24">
        <v>25.908999999999999</v>
      </c>
      <c r="W436" s="24">
        <v>0.57099999999999995</v>
      </c>
      <c r="X436" s="24">
        <v>1E-3</v>
      </c>
      <c r="Y436" s="24">
        <v>1.7000000000000001E-2</v>
      </c>
      <c r="Z436" s="24">
        <v>7.0999999999999994E-2</v>
      </c>
      <c r="AB436" s="69">
        <f t="shared" ref="AB436:AB499" si="916">AE436</f>
        <v>782.64937584730058</v>
      </c>
      <c r="AC436" s="69">
        <f t="shared" ref="AC436:AC499" si="917">AI436</f>
        <v>8.9987868549645569</v>
      </c>
      <c r="AD436" s="59"/>
      <c r="AE436" s="63">
        <f t="shared" si="839"/>
        <v>782.64937584730058</v>
      </c>
      <c r="AF436" s="63"/>
      <c r="AG436" s="63">
        <f t="shared" si="840"/>
        <v>878.44729171013387</v>
      </c>
      <c r="AH436" s="63">
        <f t="shared" si="841"/>
        <v>837.36409935181803</v>
      </c>
      <c r="AI436" s="63">
        <f t="shared" si="842"/>
        <v>8.9987868549645569</v>
      </c>
      <c r="AJ436" s="63">
        <f t="shared" si="843"/>
        <v>1.5445884088795871</v>
      </c>
      <c r="AK436" s="63">
        <f t="shared" si="844"/>
        <v>909.85697363213535</v>
      </c>
      <c r="AL436" s="79">
        <f t="shared" si="845"/>
        <v>0.48264597281167576</v>
      </c>
      <c r="AM436" s="80"/>
      <c r="AN436" s="59">
        <f t="shared" si="846"/>
        <v>0.24907342881976302</v>
      </c>
      <c r="AO436" s="59"/>
      <c r="AP436" s="59">
        <f t="shared" si="829"/>
        <v>0.88640460153484357</v>
      </c>
      <c r="AQ436" s="59">
        <f t="shared" si="829"/>
        <v>1.9154018337781738E-3</v>
      </c>
      <c r="AR436" s="59">
        <f t="shared" si="829"/>
        <v>1.3848432243701022E-2</v>
      </c>
      <c r="AS436" s="59">
        <f t="shared" si="829"/>
        <v>7.4812377516479595E-2</v>
      </c>
      <c r="AT436" s="59">
        <f t="shared" si="829"/>
        <v>2.4669603524229075E-3</v>
      </c>
      <c r="AU436" s="59">
        <f t="shared" si="827"/>
        <v>0.39501890612439333</v>
      </c>
      <c r="AV436" s="59">
        <f t="shared" si="827"/>
        <v>0.41057538330949728</v>
      </c>
      <c r="AW436" s="59">
        <f t="shared" si="827"/>
        <v>1.8070665984714152E-3</v>
      </c>
      <c r="AX436" s="59">
        <f t="shared" si="827"/>
        <v>1.5924243067646184E-4</v>
      </c>
      <c r="AY436" s="59">
        <f t="shared" si="827"/>
        <v>5.9869130029171396E-4</v>
      </c>
      <c r="AZ436" s="59">
        <f t="shared" si="847"/>
        <v>1.7876070632445558</v>
      </c>
      <c r="BA436" s="59"/>
      <c r="BB436" s="81">
        <f t="shared" si="830"/>
        <v>1.7728092030696871</v>
      </c>
      <c r="BC436" s="81">
        <f t="shared" si="830"/>
        <v>3.8308036675563477E-3</v>
      </c>
      <c r="BD436" s="81">
        <f t="shared" si="848"/>
        <v>4.1545296731103062E-2</v>
      </c>
      <c r="BE436" s="81">
        <f t="shared" si="817"/>
        <v>7.4812377516479595E-2</v>
      </c>
      <c r="BF436" s="81">
        <f t="shared" si="817"/>
        <v>2.4669603524229075E-3</v>
      </c>
      <c r="BG436" s="81">
        <f t="shared" si="817"/>
        <v>0.39501890612439333</v>
      </c>
      <c r="BH436" s="81">
        <f t="shared" si="815"/>
        <v>0.41057538330949728</v>
      </c>
      <c r="BI436" s="81">
        <f t="shared" si="815"/>
        <v>1.8070665984714152E-3</v>
      </c>
      <c r="BJ436" s="81">
        <f t="shared" si="815"/>
        <v>1.5924243067646184E-4</v>
      </c>
      <c r="BK436" s="81">
        <f t="shared" si="849"/>
        <v>1.7960739008751419E-3</v>
      </c>
      <c r="BL436" s="81">
        <f t="shared" si="850"/>
        <v>2.7048213137011627</v>
      </c>
      <c r="BM436" s="81">
        <f t="shared" si="851"/>
        <v>2.2182611359971336</v>
      </c>
      <c r="BN436" s="59"/>
      <c r="BO436" s="82">
        <f t="shared" si="831"/>
        <v>1.9662768783537687</v>
      </c>
      <c r="BP436" s="82">
        <f t="shared" si="831"/>
        <v>4.2488614476877649E-3</v>
      </c>
      <c r="BQ436" s="82">
        <f t="shared" si="852"/>
        <v>3.3723121646231258E-2</v>
      </c>
      <c r="BR436" s="82">
        <f t="shared" si="853"/>
        <v>2.7715756435151867E-2</v>
      </c>
      <c r="BS436" s="82">
        <f t="shared" si="854"/>
        <v>6.1438878081383125E-2</v>
      </c>
      <c r="BT436" s="82">
        <f t="shared" si="832"/>
        <v>0.16595338953635244</v>
      </c>
      <c r="BU436" s="82">
        <f t="shared" si="832"/>
        <v>5.4723622738255279E-3</v>
      </c>
      <c r="BV436" s="82">
        <f t="shared" si="832"/>
        <v>0.87625508743984182</v>
      </c>
      <c r="BW436" s="82">
        <f t="shared" si="832"/>
        <v>0.91076341619258394</v>
      </c>
      <c r="BX436" s="82">
        <f t="shared" si="833"/>
        <v>8.0170912110953552E-3</v>
      </c>
      <c r="BY436" s="82">
        <f t="shared" si="833"/>
        <v>7.0648259034262605E-4</v>
      </c>
      <c r="BZ436" s="82">
        <f t="shared" si="833"/>
        <v>2.6561072877933968E-3</v>
      </c>
      <c r="CA436" s="81">
        <f t="shared" si="855"/>
        <v>4.0017885544146745</v>
      </c>
      <c r="CB436" s="81">
        <f t="shared" si="856"/>
        <v>2.8706262390058176E-3</v>
      </c>
      <c r="CC436" s="81">
        <f t="shared" si="857"/>
        <v>5.3632651211454885E-3</v>
      </c>
      <c r="CD436" s="81">
        <f t="shared" si="858"/>
        <v>8.0170912110953552E-3</v>
      </c>
      <c r="CE436" s="81">
        <f t="shared" si="859"/>
        <v>1.9698665224056514E-2</v>
      </c>
      <c r="CF436" s="81">
        <f t="shared" si="860"/>
        <v>7.0122282110873721E-3</v>
      </c>
      <c r="CG436" s="81">
        <f t="shared" si="861"/>
        <v>1.3280536438966984E-3</v>
      </c>
      <c r="CH436" s="81">
        <f t="shared" si="862"/>
        <v>0.88272446911354341</v>
      </c>
      <c r="CI436" s="81">
        <f t="shared" si="863"/>
        <v>7.9742003931325467E-2</v>
      </c>
      <c r="CJ436" s="81">
        <f t="shared" si="864"/>
        <v>6.6694296592740204E-2</v>
      </c>
      <c r="CK436" s="81">
        <f t="shared" si="865"/>
        <v>0.73828954190102247</v>
      </c>
      <c r="CL436" s="81">
        <f t="shared" si="866"/>
        <v>0.9985225113350048</v>
      </c>
      <c r="CM436" s="81">
        <f t="shared" si="867"/>
        <v>0.88272446911354341</v>
      </c>
      <c r="CN436" s="81"/>
      <c r="CO436" s="59">
        <f t="shared" si="868"/>
        <v>0.84308974874563247</v>
      </c>
      <c r="CP436" s="81">
        <f t="shared" si="869"/>
        <v>0.16308276329734661</v>
      </c>
      <c r="CQ436" s="81">
        <f t="shared" si="870"/>
        <v>0.2386037672114642</v>
      </c>
      <c r="CR436" s="82">
        <f t="shared" si="871"/>
        <v>0.63075674826523875</v>
      </c>
      <c r="CS436" s="82">
        <f t="shared" si="872"/>
        <v>0.35210412149804604</v>
      </c>
      <c r="CT436" s="82">
        <f t="shared" si="873"/>
        <v>7.7581589314415778E-2</v>
      </c>
      <c r="CU436" s="59">
        <f t="shared" si="834"/>
        <v>0.89798832640140602</v>
      </c>
      <c r="CV436" s="59">
        <f t="shared" si="834"/>
        <v>3.0045518961226261E-4</v>
      </c>
      <c r="CW436" s="59">
        <f t="shared" si="834"/>
        <v>1.3456125381273233E-2</v>
      </c>
      <c r="CX436" s="59">
        <f t="shared" si="834"/>
        <v>0.25224645911277394</v>
      </c>
      <c r="CY436" s="59">
        <f t="shared" si="834"/>
        <v>4.9057268722466959E-3</v>
      </c>
      <c r="CZ436" s="59">
        <f t="shared" si="828"/>
        <v>0.64283304056132828</v>
      </c>
      <c r="DA436" s="59">
        <f t="shared" si="828"/>
        <v>1.0182355102055373E-2</v>
      </c>
      <c r="DB436" s="59">
        <f t="shared" si="828"/>
        <v>1.6134523200637635E-5</v>
      </c>
      <c r="DC436" s="59">
        <f t="shared" si="828"/>
        <v>1.8047475476665677E-4</v>
      </c>
      <c r="DD436" s="59">
        <f t="shared" si="828"/>
        <v>4.6711079473309549E-4</v>
      </c>
      <c r="DE436" s="59">
        <f t="shared" si="874"/>
        <v>1.8225762086933965</v>
      </c>
      <c r="DF436" s="59"/>
      <c r="DG436" s="81">
        <f t="shared" si="835"/>
        <v>1.795976652802812</v>
      </c>
      <c r="DH436" s="81">
        <f t="shared" si="835"/>
        <v>6.0091037922452523E-4</v>
      </c>
      <c r="DI436" s="81">
        <f t="shared" si="875"/>
        <v>4.0368376143819697E-2</v>
      </c>
      <c r="DJ436" s="81">
        <f t="shared" si="818"/>
        <v>0.25224645911277394</v>
      </c>
      <c r="DK436" s="81">
        <f t="shared" si="818"/>
        <v>4.9057268722466959E-3</v>
      </c>
      <c r="DL436" s="81">
        <f t="shared" si="818"/>
        <v>0.64283304056132828</v>
      </c>
      <c r="DM436" s="81">
        <f t="shared" si="816"/>
        <v>1.0182355102055373E-2</v>
      </c>
      <c r="DN436" s="81">
        <f t="shared" si="816"/>
        <v>1.6134523200637635E-5</v>
      </c>
      <c r="DO436" s="81">
        <f t="shared" si="816"/>
        <v>1.8047475476665677E-4</v>
      </c>
      <c r="DP436" s="81">
        <f t="shared" si="876"/>
        <v>1.4013323841992865E-3</v>
      </c>
      <c r="DQ436" s="81">
        <f t="shared" si="877"/>
        <v>2.7487114626364266</v>
      </c>
      <c r="DR436" s="81">
        <f t="shared" si="878"/>
        <v>2.1828409716911863</v>
      </c>
      <c r="DS436" s="59"/>
      <c r="DT436" s="82">
        <f t="shared" si="836"/>
        <v>1.9601657109693873</v>
      </c>
      <c r="DU436" s="82">
        <f t="shared" si="836"/>
        <v>6.5584589804289098E-4</v>
      </c>
      <c r="DV436" s="82">
        <f t="shared" si="879"/>
        <v>3.9834289030612702E-2</v>
      </c>
      <c r="DW436" s="82">
        <f t="shared" si="880"/>
        <v>1.8910874574301094E-2</v>
      </c>
      <c r="DX436" s="82">
        <f t="shared" si="881"/>
        <v>5.8745163604913796E-2</v>
      </c>
      <c r="DY436" s="82">
        <f t="shared" si="837"/>
        <v>0.5506139059153885</v>
      </c>
      <c r="DZ436" s="82">
        <f t="shared" si="837"/>
        <v>1.0708421612666542E-2</v>
      </c>
      <c r="EA436" s="82">
        <f t="shared" si="837"/>
        <v>1.4032022988940895</v>
      </c>
      <c r="EB436" s="82">
        <f t="shared" si="837"/>
        <v>2.2226461905075261E-2</v>
      </c>
      <c r="EC436" s="82">
        <f t="shared" si="838"/>
        <v>7.0438196602107687E-5</v>
      </c>
      <c r="ED436" s="82">
        <f t="shared" si="838"/>
        <v>7.8789537812115531E-4</v>
      </c>
      <c r="EE436" s="82">
        <f t="shared" si="838"/>
        <v>2.0392571621252647E-3</v>
      </c>
      <c r="EF436" s="81">
        <f t="shared" si="882"/>
        <v>4.0092153995364113</v>
      </c>
      <c r="EG436" s="81">
        <f t="shared" si="883"/>
        <v>1.7642903694702672E-2</v>
      </c>
      <c r="EH436" s="81">
        <f t="shared" si="884"/>
        <v>2.7582652318885792E-2</v>
      </c>
      <c r="EI436" s="81">
        <f t="shared" si="885"/>
        <v>7.0438196602107687E-5</v>
      </c>
      <c r="EJ436" s="81">
        <f t="shared" si="886"/>
        <v>6.5584589804289098E-4</v>
      </c>
      <c r="EK436" s="81">
        <f t="shared" si="887"/>
        <v>2.0392571621252647E-3</v>
      </c>
      <c r="EL436" s="81">
        <f t="shared" si="888"/>
        <v>1.6801179215573721E-2</v>
      </c>
      <c r="EM436" s="81">
        <f t="shared" si="889"/>
        <v>2.2226461905075261E-2</v>
      </c>
      <c r="EN436" s="81">
        <f t="shared" si="890"/>
        <v>0.9624205697017264</v>
      </c>
      <c r="EO436" s="81">
        <f t="shared" si="891"/>
        <v>0.68742877424140136</v>
      </c>
      <c r="EP436" s="81">
        <f t="shared" si="892"/>
        <v>1.5875709584910882E-2</v>
      </c>
      <c r="EQ436" s="81">
        <f t="shared" si="893"/>
        <v>0.48812657418150307</v>
      </c>
      <c r="ER436" s="81">
        <f t="shared" si="894"/>
        <v>2.2202217698977032E-2</v>
      </c>
      <c r="ES436" s="81">
        <f t="shared" si="895"/>
        <v>0.27527029833219024</v>
      </c>
      <c r="ET436" s="81">
        <f t="shared" si="896"/>
        <v>0.49616387206617485</v>
      </c>
      <c r="EU436" s="81">
        <f t="shared" si="897"/>
        <v>1.0042137520791456</v>
      </c>
      <c r="EV436" s="59"/>
      <c r="EW436" s="59"/>
      <c r="EX436" s="59"/>
      <c r="EY436" s="59"/>
      <c r="EZ436" s="59">
        <f t="shared" si="898"/>
        <v>9.1138442907812547E-2</v>
      </c>
      <c r="FA436" s="59">
        <f t="shared" si="899"/>
        <v>926.95753297405986</v>
      </c>
      <c r="FB436" s="59"/>
      <c r="FC436" s="59">
        <f t="shared" si="900"/>
        <v>1133.1530071035693</v>
      </c>
      <c r="FD436" s="59">
        <f t="shared" si="901"/>
        <v>903.60760341183527</v>
      </c>
      <c r="FE436" s="59">
        <f t="shared" si="902"/>
        <v>1130.8955619303197</v>
      </c>
      <c r="FF436" s="59">
        <f t="shared" si="903"/>
        <v>714.05822586571446</v>
      </c>
      <c r="FG436" s="59">
        <f t="shared" si="904"/>
        <v>0.48881536026092837</v>
      </c>
      <c r="FH436" s="59">
        <f t="shared" si="905"/>
        <v>1669.1591012735676</v>
      </c>
      <c r="FI436" s="59">
        <f t="shared" si="906"/>
        <v>938.01199203270551</v>
      </c>
      <c r="FJ436" s="59"/>
      <c r="FK436" s="59">
        <f t="shared" si="907"/>
        <v>1158.1901220146647</v>
      </c>
      <c r="FL436" s="59">
        <f t="shared" si="908"/>
        <v>542.52666497867415</v>
      </c>
      <c r="FM436" s="59"/>
      <c r="FN436" s="59">
        <f t="shared" si="909"/>
        <v>27.242423925455277</v>
      </c>
      <c r="FO436" s="59">
        <f t="shared" si="910"/>
        <v>22.226196321697422</v>
      </c>
      <c r="FP436" s="59"/>
      <c r="FQ436" s="59">
        <f t="shared" si="911"/>
        <v>26.23</v>
      </c>
      <c r="FR436" s="59">
        <f t="shared" si="912"/>
        <v>32.44</v>
      </c>
      <c r="FS436" s="59">
        <f t="shared" si="913"/>
        <v>28.6</v>
      </c>
      <c r="FT436" s="59">
        <f t="shared" si="914"/>
        <v>1555.8860150614923</v>
      </c>
      <c r="FU436" s="59">
        <f t="shared" si="915"/>
        <v>573.92439051684471</v>
      </c>
      <c r="FV436" s="59"/>
      <c r="FW436" s="59"/>
      <c r="FX436" s="59"/>
      <c r="FY436" s="59"/>
      <c r="FZ436" s="59"/>
      <c r="GA436" s="59"/>
      <c r="GB436" s="59"/>
      <c r="GC436" s="59"/>
      <c r="GD436" s="60"/>
    </row>
    <row r="437" spans="1:186">
      <c r="C437" s="24" t="s">
        <v>257</v>
      </c>
      <c r="D437" s="24" t="s">
        <v>160</v>
      </c>
      <c r="E437" s="24"/>
      <c r="F437" s="23">
        <v>53.259</v>
      </c>
      <c r="G437" s="23">
        <v>0.153</v>
      </c>
      <c r="H437" s="23">
        <v>1.4119999999999999</v>
      </c>
      <c r="I437" s="23">
        <v>5.375</v>
      </c>
      <c r="J437" s="23">
        <v>0.17499999999999999</v>
      </c>
      <c r="K437" s="23">
        <v>15.920999999999999</v>
      </c>
      <c r="L437" s="23">
        <v>23.024000000000001</v>
      </c>
      <c r="M437" s="23">
        <v>0.112</v>
      </c>
      <c r="N437" s="23">
        <v>1.4999999999999999E-2</v>
      </c>
      <c r="O437" s="23">
        <v>9.0999999999999998E-2</v>
      </c>
      <c r="Q437" s="24">
        <v>53.755000000000003</v>
      </c>
      <c r="R437" s="24">
        <v>5.6000000000000001E-2</v>
      </c>
      <c r="S437" s="24">
        <v>1.347</v>
      </c>
      <c r="T437" s="24">
        <v>17.34</v>
      </c>
      <c r="U437" s="24">
        <v>0.378</v>
      </c>
      <c r="V437" s="24">
        <v>25.988</v>
      </c>
      <c r="W437" s="24">
        <v>0.77900000000000003</v>
      </c>
      <c r="X437" s="24">
        <v>3.0000000000000001E-3</v>
      </c>
      <c r="Y437" s="24">
        <v>1.7999999999999999E-2</v>
      </c>
      <c r="Z437" s="24">
        <v>4.1000000000000002E-2</v>
      </c>
      <c r="AB437" s="69">
        <f t="shared" si="916"/>
        <v>784.83264541476376</v>
      </c>
      <c r="AC437" s="69">
        <f t="shared" si="917"/>
        <v>6.5442774506863488</v>
      </c>
      <c r="AD437" s="59"/>
      <c r="AE437" s="63">
        <f t="shared" si="839"/>
        <v>784.83264541476376</v>
      </c>
      <c r="AF437" s="63"/>
      <c r="AG437" s="63">
        <f t="shared" si="840"/>
        <v>872.5546598805139</v>
      </c>
      <c r="AH437" s="63">
        <f t="shared" si="841"/>
        <v>830.23397554025269</v>
      </c>
      <c r="AI437" s="63">
        <f t="shared" si="842"/>
        <v>6.5442774506863488</v>
      </c>
      <c r="AJ437" s="63">
        <f t="shared" si="843"/>
        <v>1.740543365069982</v>
      </c>
      <c r="AK437" s="63">
        <f t="shared" si="844"/>
        <v>887.9135636455751</v>
      </c>
      <c r="AL437" s="79">
        <f t="shared" si="845"/>
        <v>0.50597829957271001</v>
      </c>
      <c r="AM437" s="80"/>
      <c r="AN437" s="59">
        <f t="shared" si="846"/>
        <v>0.34128757749994404</v>
      </c>
      <c r="AO437" s="59"/>
      <c r="AP437" s="59">
        <f t="shared" si="829"/>
        <v>0.88640460153484357</v>
      </c>
      <c r="AQ437" s="59">
        <f t="shared" si="829"/>
        <v>1.9154018337781738E-3</v>
      </c>
      <c r="AR437" s="59">
        <f t="shared" si="829"/>
        <v>1.3848432243701022E-2</v>
      </c>
      <c r="AS437" s="59">
        <f t="shared" si="829"/>
        <v>7.4812377516479595E-2</v>
      </c>
      <c r="AT437" s="59">
        <f t="shared" si="829"/>
        <v>2.4669603524229075E-3</v>
      </c>
      <c r="AU437" s="59">
        <f t="shared" si="827"/>
        <v>0.39501890612439333</v>
      </c>
      <c r="AV437" s="59">
        <f t="shared" si="827"/>
        <v>0.41057538330949728</v>
      </c>
      <c r="AW437" s="59">
        <f t="shared" si="827"/>
        <v>1.8070665984714152E-3</v>
      </c>
      <c r="AX437" s="59">
        <f t="shared" si="827"/>
        <v>1.5924243067646184E-4</v>
      </c>
      <c r="AY437" s="59">
        <f t="shared" si="827"/>
        <v>5.9869130029171396E-4</v>
      </c>
      <c r="AZ437" s="59">
        <f t="shared" si="847"/>
        <v>1.7876070632445558</v>
      </c>
      <c r="BA437" s="59"/>
      <c r="BB437" s="81">
        <f t="shared" si="830"/>
        <v>1.7728092030696871</v>
      </c>
      <c r="BC437" s="81">
        <f t="shared" si="830"/>
        <v>3.8308036675563477E-3</v>
      </c>
      <c r="BD437" s="81">
        <f t="shared" si="848"/>
        <v>4.1545296731103062E-2</v>
      </c>
      <c r="BE437" s="81">
        <f t="shared" si="817"/>
        <v>7.4812377516479595E-2</v>
      </c>
      <c r="BF437" s="81">
        <f t="shared" si="817"/>
        <v>2.4669603524229075E-3</v>
      </c>
      <c r="BG437" s="81">
        <f t="shared" si="817"/>
        <v>0.39501890612439333</v>
      </c>
      <c r="BH437" s="81">
        <f t="shared" si="815"/>
        <v>0.41057538330949728</v>
      </c>
      <c r="BI437" s="81">
        <f t="shared" si="815"/>
        <v>1.8070665984714152E-3</v>
      </c>
      <c r="BJ437" s="81">
        <f t="shared" si="815"/>
        <v>1.5924243067646184E-4</v>
      </c>
      <c r="BK437" s="81">
        <f t="shared" si="849"/>
        <v>1.7960739008751419E-3</v>
      </c>
      <c r="BL437" s="81">
        <f t="shared" si="850"/>
        <v>2.7048213137011627</v>
      </c>
      <c r="BM437" s="81">
        <f t="shared" si="851"/>
        <v>2.2182611359971336</v>
      </c>
      <c r="BN437" s="59"/>
      <c r="BO437" s="82">
        <f t="shared" si="831"/>
        <v>1.9662768783537687</v>
      </c>
      <c r="BP437" s="82">
        <f t="shared" si="831"/>
        <v>4.2488614476877649E-3</v>
      </c>
      <c r="BQ437" s="82">
        <f t="shared" si="852"/>
        <v>3.3723121646231258E-2</v>
      </c>
      <c r="BR437" s="82">
        <f t="shared" si="853"/>
        <v>2.7715756435151867E-2</v>
      </c>
      <c r="BS437" s="82">
        <f t="shared" si="854"/>
        <v>6.1438878081383125E-2</v>
      </c>
      <c r="BT437" s="82">
        <f t="shared" si="832"/>
        <v>0.16595338953635244</v>
      </c>
      <c r="BU437" s="82">
        <f t="shared" si="832"/>
        <v>5.4723622738255279E-3</v>
      </c>
      <c r="BV437" s="82">
        <f t="shared" si="832"/>
        <v>0.87625508743984182</v>
      </c>
      <c r="BW437" s="82">
        <f t="shared" si="832"/>
        <v>0.91076341619258394</v>
      </c>
      <c r="BX437" s="82">
        <f t="shared" si="833"/>
        <v>8.0170912110953552E-3</v>
      </c>
      <c r="BY437" s="82">
        <f t="shared" si="833"/>
        <v>7.0648259034262605E-4</v>
      </c>
      <c r="BZ437" s="82">
        <f t="shared" si="833"/>
        <v>2.6561072877933968E-3</v>
      </c>
      <c r="CA437" s="81">
        <f t="shared" si="855"/>
        <v>4.0017885544146745</v>
      </c>
      <c r="CB437" s="81">
        <f t="shared" si="856"/>
        <v>2.8706262390058176E-3</v>
      </c>
      <c r="CC437" s="81">
        <f t="shared" si="857"/>
        <v>5.3632651211454885E-3</v>
      </c>
      <c r="CD437" s="81">
        <f t="shared" si="858"/>
        <v>8.0170912110953552E-3</v>
      </c>
      <c r="CE437" s="81">
        <f t="shared" si="859"/>
        <v>1.9698665224056514E-2</v>
      </c>
      <c r="CF437" s="81">
        <f t="shared" si="860"/>
        <v>7.0122282110873721E-3</v>
      </c>
      <c r="CG437" s="81">
        <f t="shared" si="861"/>
        <v>1.3280536438966984E-3</v>
      </c>
      <c r="CH437" s="81">
        <f t="shared" si="862"/>
        <v>0.88272446911354341</v>
      </c>
      <c r="CI437" s="81">
        <f t="shared" si="863"/>
        <v>7.9742003931325467E-2</v>
      </c>
      <c r="CJ437" s="81">
        <f t="shared" si="864"/>
        <v>6.6694296592740204E-2</v>
      </c>
      <c r="CK437" s="81">
        <f t="shared" si="865"/>
        <v>0.73828954190102247</v>
      </c>
      <c r="CL437" s="81">
        <f t="shared" si="866"/>
        <v>0.9985225113350048</v>
      </c>
      <c r="CM437" s="81">
        <f t="shared" si="867"/>
        <v>0.88272446911354341</v>
      </c>
      <c r="CN437" s="81"/>
      <c r="CO437" s="59">
        <f t="shared" si="868"/>
        <v>0.84308974874563247</v>
      </c>
      <c r="CP437" s="81">
        <f t="shared" si="869"/>
        <v>0.16308276329734661</v>
      </c>
      <c r="CQ437" s="81">
        <f t="shared" si="870"/>
        <v>0.2386037672114642</v>
      </c>
      <c r="CR437" s="82">
        <f t="shared" si="871"/>
        <v>0.63075674826523875</v>
      </c>
      <c r="CS437" s="82">
        <f t="shared" si="872"/>
        <v>0.35210412149804604</v>
      </c>
      <c r="CT437" s="82">
        <f t="shared" si="873"/>
        <v>7.7581589314415778E-2</v>
      </c>
      <c r="CU437" s="59">
        <f t="shared" si="834"/>
        <v>0.89465966983055478</v>
      </c>
      <c r="CV437" s="59">
        <f t="shared" si="834"/>
        <v>7.0106210909527938E-4</v>
      </c>
      <c r="CW437" s="59">
        <f t="shared" si="834"/>
        <v>1.3210933592255862E-2</v>
      </c>
      <c r="CX437" s="59">
        <f t="shared" si="834"/>
        <v>0.24134820951362906</v>
      </c>
      <c r="CY437" s="59">
        <f t="shared" si="834"/>
        <v>5.3286343612334803E-3</v>
      </c>
      <c r="CZ437" s="59">
        <f t="shared" si="828"/>
        <v>0.64479312432389513</v>
      </c>
      <c r="DA437" s="59">
        <f t="shared" si="828"/>
        <v>1.38915142285484E-2</v>
      </c>
      <c r="DB437" s="59">
        <f t="shared" si="828"/>
        <v>4.8403569601912909E-5</v>
      </c>
      <c r="DC437" s="59">
        <f t="shared" si="828"/>
        <v>1.9109091681175422E-4</v>
      </c>
      <c r="DD437" s="59">
        <f t="shared" si="828"/>
        <v>2.6974003639516783E-4</v>
      </c>
      <c r="DE437" s="59">
        <f t="shared" si="874"/>
        <v>1.8144423824820211</v>
      </c>
      <c r="DF437" s="59"/>
      <c r="DG437" s="81">
        <f t="shared" si="835"/>
        <v>1.7893193396611096</v>
      </c>
      <c r="DH437" s="81">
        <f t="shared" si="835"/>
        <v>1.4021242181905588E-3</v>
      </c>
      <c r="DI437" s="81">
        <f t="shared" si="875"/>
        <v>3.9632800776767584E-2</v>
      </c>
      <c r="DJ437" s="81">
        <f t="shared" si="818"/>
        <v>0.24134820951362906</v>
      </c>
      <c r="DK437" s="81">
        <f t="shared" si="818"/>
        <v>5.3286343612334803E-3</v>
      </c>
      <c r="DL437" s="81">
        <f t="shared" si="818"/>
        <v>0.64479312432389513</v>
      </c>
      <c r="DM437" s="81">
        <f t="shared" si="816"/>
        <v>1.38915142285484E-2</v>
      </c>
      <c r="DN437" s="81">
        <f t="shared" si="816"/>
        <v>4.8403569601912909E-5</v>
      </c>
      <c r="DO437" s="81">
        <f t="shared" si="816"/>
        <v>1.9109091681175422E-4</v>
      </c>
      <c r="DP437" s="81">
        <f t="shared" si="876"/>
        <v>8.0922010918550356E-4</v>
      </c>
      <c r="DQ437" s="81">
        <f t="shared" si="877"/>
        <v>2.7367644616789728</v>
      </c>
      <c r="DR437" s="81">
        <f t="shared" si="878"/>
        <v>2.1923698893397172</v>
      </c>
      <c r="DS437" s="59"/>
      <c r="DT437" s="82">
        <f t="shared" si="836"/>
        <v>1.9614249213431214</v>
      </c>
      <c r="DU437" s="82">
        <f t="shared" si="836"/>
        <v>1.5369874585374865E-3</v>
      </c>
      <c r="DV437" s="82">
        <f t="shared" si="879"/>
        <v>3.8575078656878592E-2</v>
      </c>
      <c r="DW437" s="82">
        <f t="shared" si="880"/>
        <v>1.9351427378578083E-2</v>
      </c>
      <c r="DX437" s="82">
        <f t="shared" si="881"/>
        <v>5.7926506035456675E-2</v>
      </c>
      <c r="DY437" s="82">
        <f t="shared" si="837"/>
        <v>0.52912454738373382</v>
      </c>
      <c r="DZ437" s="82">
        <f t="shared" si="837"/>
        <v>1.168233752486926E-2</v>
      </c>
      <c r="EA437" s="82">
        <f t="shared" si="837"/>
        <v>1.4136250306209885</v>
      </c>
      <c r="EB437" s="82">
        <f t="shared" si="837"/>
        <v>3.0455337512003761E-2</v>
      </c>
      <c r="EC437" s="82">
        <f t="shared" si="838"/>
        <v>2.1223705706358622E-4</v>
      </c>
      <c r="ED437" s="82">
        <f t="shared" si="838"/>
        <v>8.3788394428882139E-4</v>
      </c>
      <c r="EE437" s="82">
        <f t="shared" si="838"/>
        <v>1.1827398674843308E-3</v>
      </c>
      <c r="EF437" s="81">
        <f t="shared" si="882"/>
        <v>4.0080085287475482</v>
      </c>
      <c r="EG437" s="81">
        <f t="shared" si="883"/>
        <v>1.5179173550804793E-2</v>
      </c>
      <c r="EH437" s="81">
        <f t="shared" si="884"/>
        <v>2.3977579958046391E-2</v>
      </c>
      <c r="EI437" s="81">
        <f t="shared" si="885"/>
        <v>2.1223705706358622E-4</v>
      </c>
      <c r="EJ437" s="81">
        <f t="shared" si="886"/>
        <v>1.5369874585374865E-3</v>
      </c>
      <c r="EK437" s="81">
        <f t="shared" si="887"/>
        <v>1.1827398674843308E-3</v>
      </c>
      <c r="EL437" s="81">
        <f t="shared" si="888"/>
        <v>1.7956450454030166E-2</v>
      </c>
      <c r="EM437" s="81">
        <f t="shared" si="889"/>
        <v>3.0455337512003761E-2</v>
      </c>
      <c r="EN437" s="81">
        <f t="shared" si="890"/>
        <v>0.95224157005251009</v>
      </c>
      <c r="EO437" s="81">
        <f t="shared" si="891"/>
        <v>0.68874873968648953</v>
      </c>
      <c r="EP437" s="81">
        <f t="shared" si="892"/>
        <v>2.2028102939217996E-2</v>
      </c>
      <c r="EQ437" s="81">
        <f t="shared" si="893"/>
        <v>0.49602396881643146</v>
      </c>
      <c r="ER437" s="81">
        <f t="shared" si="894"/>
        <v>3.026962987228609E-2</v>
      </c>
      <c r="ES437" s="81">
        <f t="shared" si="895"/>
        <v>0.2666285872855213</v>
      </c>
      <c r="ET437" s="81">
        <f t="shared" si="896"/>
        <v>0.50635258595402322</v>
      </c>
      <c r="EU437" s="81">
        <f t="shared" si="897"/>
        <v>1.0035853224016293</v>
      </c>
      <c r="EV437" s="59"/>
      <c r="EW437" s="59"/>
      <c r="EX437" s="59"/>
      <c r="EY437" s="59"/>
      <c r="EZ437" s="59">
        <f t="shared" si="898"/>
        <v>9.1873223401246637E-2</v>
      </c>
      <c r="FA437" s="59">
        <f t="shared" si="899"/>
        <v>929.26962774338779</v>
      </c>
      <c r="FB437" s="59"/>
      <c r="FC437" s="59">
        <f t="shared" si="900"/>
        <v>1137.1950199908272</v>
      </c>
      <c r="FD437" s="59">
        <f t="shared" si="901"/>
        <v>902.54206615733187</v>
      </c>
      <c r="FE437" s="59">
        <f t="shared" si="902"/>
        <v>1193.8460147713029</v>
      </c>
      <c r="FF437" s="59">
        <f t="shared" si="903"/>
        <v>767.24705170159314</v>
      </c>
      <c r="FG437" s="59">
        <f t="shared" si="904"/>
        <v>0.48103273674616859</v>
      </c>
      <c r="FH437" s="59">
        <f t="shared" si="905"/>
        <v>1656.8805235280674</v>
      </c>
      <c r="FI437" s="59">
        <f t="shared" si="906"/>
        <v>1006.1830942305568</v>
      </c>
      <c r="FJ437" s="59"/>
      <c r="FK437" s="59">
        <f t="shared" si="907"/>
        <v>1164.6229162537861</v>
      </c>
      <c r="FL437" s="59">
        <f t="shared" si="908"/>
        <v>545.37295308270495</v>
      </c>
      <c r="FM437" s="59"/>
      <c r="FN437" s="59">
        <f t="shared" si="909"/>
        <v>13.928268065540177</v>
      </c>
      <c r="FO437" s="59">
        <f t="shared" si="910"/>
        <v>12.555946242875242</v>
      </c>
      <c r="FP437" s="59"/>
      <c r="FQ437" s="59">
        <f t="shared" si="911"/>
        <v>26.23</v>
      </c>
      <c r="FR437" s="59">
        <f t="shared" si="912"/>
        <v>32.44</v>
      </c>
      <c r="FS437" s="59">
        <f t="shared" si="913"/>
        <v>28.6</v>
      </c>
      <c r="FT437" s="59">
        <f t="shared" si="914"/>
        <v>1526.7937483976739</v>
      </c>
      <c r="FU437" s="59">
        <f t="shared" si="915"/>
        <v>625.9646276176619</v>
      </c>
      <c r="FV437" s="59"/>
      <c r="FW437" s="59"/>
      <c r="FX437" s="59"/>
      <c r="FY437" s="59"/>
      <c r="FZ437" s="59"/>
      <c r="GA437" s="59"/>
      <c r="GB437" s="59"/>
      <c r="GC437" s="59"/>
      <c r="GD437" s="60"/>
    </row>
    <row r="438" spans="1:186">
      <c r="C438" s="24" t="s">
        <v>258</v>
      </c>
      <c r="D438" s="24" t="s">
        <v>160</v>
      </c>
      <c r="E438" s="24"/>
      <c r="F438" s="23">
        <v>53.259</v>
      </c>
      <c r="G438" s="23">
        <v>0.153</v>
      </c>
      <c r="H438" s="23">
        <v>1.4119999999999999</v>
      </c>
      <c r="I438" s="23">
        <v>5.375</v>
      </c>
      <c r="J438" s="23">
        <v>0.17499999999999999</v>
      </c>
      <c r="K438" s="23">
        <v>15.920999999999999</v>
      </c>
      <c r="L438" s="23">
        <v>23.024000000000001</v>
      </c>
      <c r="M438" s="23">
        <v>0.112</v>
      </c>
      <c r="N438" s="23">
        <v>1.4999999999999999E-2</v>
      </c>
      <c r="O438" s="23">
        <v>9.0999999999999998E-2</v>
      </c>
      <c r="Q438" s="24">
        <v>53.712000000000003</v>
      </c>
      <c r="R438" s="24">
        <v>0.114</v>
      </c>
      <c r="S438" s="24">
        <v>1.3959999999999999</v>
      </c>
      <c r="T438" s="24">
        <v>17.338999999999999</v>
      </c>
      <c r="U438" s="24">
        <v>0.43099999999999999</v>
      </c>
      <c r="V438" s="24">
        <v>26.001000000000001</v>
      </c>
      <c r="W438" s="24">
        <v>0.85299999999999998</v>
      </c>
      <c r="X438" s="24">
        <v>-1E-3</v>
      </c>
      <c r="Y438" s="24">
        <v>2.4E-2</v>
      </c>
      <c r="Z438" s="24">
        <v>4.7E-2</v>
      </c>
      <c r="AB438" s="69">
        <f t="shared" si="916"/>
        <v>784.08155689834018</v>
      </c>
      <c r="AC438" s="69">
        <f t="shared" si="917"/>
        <v>5.7963713610815031</v>
      </c>
      <c r="AD438" s="59"/>
      <c r="AE438" s="63">
        <f t="shared" si="839"/>
        <v>784.08155689834018</v>
      </c>
      <c r="AF438" s="63"/>
      <c r="AG438" s="63">
        <f t="shared" si="840"/>
        <v>866.42759490254775</v>
      </c>
      <c r="AH438" s="63">
        <f t="shared" si="841"/>
        <v>826.66131127457572</v>
      </c>
      <c r="AI438" s="63">
        <f t="shared" si="842"/>
        <v>5.7963713610815031</v>
      </c>
      <c r="AJ438" s="63">
        <f t="shared" si="843"/>
        <v>1.4422743856870799</v>
      </c>
      <c r="AK438" s="63">
        <f t="shared" si="844"/>
        <v>881.22725397935869</v>
      </c>
      <c r="AL438" s="79">
        <f t="shared" si="845"/>
        <v>0.5062606016537643</v>
      </c>
      <c r="AM438" s="80"/>
      <c r="AN438" s="59">
        <f t="shared" si="846"/>
        <v>0.37316835169975282</v>
      </c>
      <c r="AO438" s="59"/>
      <c r="AP438" s="59">
        <f t="shared" si="829"/>
        <v>0.88640460153484357</v>
      </c>
      <c r="AQ438" s="59">
        <f t="shared" si="829"/>
        <v>1.9154018337781738E-3</v>
      </c>
      <c r="AR438" s="59">
        <f t="shared" si="829"/>
        <v>1.3848432243701022E-2</v>
      </c>
      <c r="AS438" s="59">
        <f t="shared" si="829"/>
        <v>7.4812377516479595E-2</v>
      </c>
      <c r="AT438" s="59">
        <f t="shared" si="829"/>
        <v>2.4669603524229075E-3</v>
      </c>
      <c r="AU438" s="59">
        <f t="shared" si="827"/>
        <v>0.39501890612439333</v>
      </c>
      <c r="AV438" s="59">
        <f t="shared" si="827"/>
        <v>0.41057538330949728</v>
      </c>
      <c r="AW438" s="59">
        <f t="shared" si="827"/>
        <v>1.8070665984714152E-3</v>
      </c>
      <c r="AX438" s="59">
        <f t="shared" si="827"/>
        <v>1.5924243067646184E-4</v>
      </c>
      <c r="AY438" s="59">
        <f t="shared" si="827"/>
        <v>5.9869130029171396E-4</v>
      </c>
      <c r="AZ438" s="59">
        <f t="shared" si="847"/>
        <v>1.7876070632445558</v>
      </c>
      <c r="BA438" s="59"/>
      <c r="BB438" s="81">
        <f t="shared" si="830"/>
        <v>1.7728092030696871</v>
      </c>
      <c r="BC438" s="81">
        <f t="shared" si="830"/>
        <v>3.8308036675563477E-3</v>
      </c>
      <c r="BD438" s="81">
        <f t="shared" si="848"/>
        <v>4.1545296731103062E-2</v>
      </c>
      <c r="BE438" s="81">
        <f t="shared" si="817"/>
        <v>7.4812377516479595E-2</v>
      </c>
      <c r="BF438" s="81">
        <f t="shared" si="817"/>
        <v>2.4669603524229075E-3</v>
      </c>
      <c r="BG438" s="81">
        <f t="shared" si="817"/>
        <v>0.39501890612439333</v>
      </c>
      <c r="BH438" s="81">
        <f t="shared" si="815"/>
        <v>0.41057538330949728</v>
      </c>
      <c r="BI438" s="81">
        <f t="shared" si="815"/>
        <v>1.8070665984714152E-3</v>
      </c>
      <c r="BJ438" s="81">
        <f t="shared" si="815"/>
        <v>1.5924243067646184E-4</v>
      </c>
      <c r="BK438" s="81">
        <f t="shared" si="849"/>
        <v>1.7960739008751419E-3</v>
      </c>
      <c r="BL438" s="81">
        <f t="shared" si="850"/>
        <v>2.7048213137011627</v>
      </c>
      <c r="BM438" s="81">
        <f t="shared" si="851"/>
        <v>2.2182611359971336</v>
      </c>
      <c r="BN438" s="59"/>
      <c r="BO438" s="82">
        <f t="shared" si="831"/>
        <v>1.9662768783537687</v>
      </c>
      <c r="BP438" s="82">
        <f t="shared" si="831"/>
        <v>4.2488614476877649E-3</v>
      </c>
      <c r="BQ438" s="82">
        <f t="shared" si="852"/>
        <v>3.3723121646231258E-2</v>
      </c>
      <c r="BR438" s="82">
        <f t="shared" si="853"/>
        <v>2.7715756435151867E-2</v>
      </c>
      <c r="BS438" s="82">
        <f t="shared" si="854"/>
        <v>6.1438878081383125E-2</v>
      </c>
      <c r="BT438" s="82">
        <f t="shared" si="832"/>
        <v>0.16595338953635244</v>
      </c>
      <c r="BU438" s="82">
        <f t="shared" si="832"/>
        <v>5.4723622738255279E-3</v>
      </c>
      <c r="BV438" s="82">
        <f t="shared" si="832"/>
        <v>0.87625508743984182</v>
      </c>
      <c r="BW438" s="82">
        <f t="shared" si="832"/>
        <v>0.91076341619258394</v>
      </c>
      <c r="BX438" s="82">
        <f t="shared" si="833"/>
        <v>8.0170912110953552E-3</v>
      </c>
      <c r="BY438" s="82">
        <f t="shared" si="833"/>
        <v>7.0648259034262605E-4</v>
      </c>
      <c r="BZ438" s="82">
        <f t="shared" si="833"/>
        <v>2.6561072877933968E-3</v>
      </c>
      <c r="CA438" s="81">
        <f t="shared" si="855"/>
        <v>4.0017885544146745</v>
      </c>
      <c r="CB438" s="81">
        <f t="shared" si="856"/>
        <v>2.8706262390058176E-3</v>
      </c>
      <c r="CC438" s="81">
        <f t="shared" si="857"/>
        <v>5.3632651211454885E-3</v>
      </c>
      <c r="CD438" s="81">
        <f t="shared" si="858"/>
        <v>8.0170912110953552E-3</v>
      </c>
      <c r="CE438" s="81">
        <f t="shared" si="859"/>
        <v>1.9698665224056514E-2</v>
      </c>
      <c r="CF438" s="81">
        <f t="shared" si="860"/>
        <v>7.0122282110873721E-3</v>
      </c>
      <c r="CG438" s="81">
        <f t="shared" si="861"/>
        <v>1.3280536438966984E-3</v>
      </c>
      <c r="CH438" s="81">
        <f t="shared" si="862"/>
        <v>0.88272446911354341</v>
      </c>
      <c r="CI438" s="81">
        <f t="shared" si="863"/>
        <v>7.9742003931325467E-2</v>
      </c>
      <c r="CJ438" s="81">
        <f t="shared" si="864"/>
        <v>6.6694296592740204E-2</v>
      </c>
      <c r="CK438" s="81">
        <f t="shared" si="865"/>
        <v>0.73828954190102247</v>
      </c>
      <c r="CL438" s="81">
        <f t="shared" si="866"/>
        <v>0.9985225113350048</v>
      </c>
      <c r="CM438" s="81">
        <f t="shared" si="867"/>
        <v>0.88272446911354341</v>
      </c>
      <c r="CN438" s="81"/>
      <c r="CO438" s="59">
        <f t="shared" si="868"/>
        <v>0.84308974874563247</v>
      </c>
      <c r="CP438" s="81">
        <f t="shared" si="869"/>
        <v>0.16308276329734661</v>
      </c>
      <c r="CQ438" s="81">
        <f t="shared" si="870"/>
        <v>0.2386037672114642</v>
      </c>
      <c r="CR438" s="82">
        <f t="shared" si="871"/>
        <v>0.63075674826523875</v>
      </c>
      <c r="CS438" s="82">
        <f t="shared" si="872"/>
        <v>0.35210412149804604</v>
      </c>
      <c r="CT438" s="82">
        <f t="shared" si="873"/>
        <v>7.7581589314415778E-2</v>
      </c>
      <c r="CU438" s="59">
        <f t="shared" si="834"/>
        <v>0.89394400866782175</v>
      </c>
      <c r="CV438" s="59">
        <f t="shared" si="834"/>
        <v>1.4271621506582474E-3</v>
      </c>
      <c r="CW438" s="59">
        <f t="shared" si="834"/>
        <v>1.3691509498729906E-2</v>
      </c>
      <c r="CX438" s="59">
        <f t="shared" si="834"/>
        <v>0.2413342909317655</v>
      </c>
      <c r="CY438" s="59">
        <f t="shared" si="834"/>
        <v>6.075770925110132E-3</v>
      </c>
      <c r="CZ438" s="59">
        <f t="shared" si="828"/>
        <v>0.64511566975317836</v>
      </c>
      <c r="DA438" s="59">
        <f t="shared" si="828"/>
        <v>1.5211118917781496E-2</v>
      </c>
      <c r="DB438" s="59">
        <f t="shared" si="828"/>
        <v>-1.6134523200637635E-5</v>
      </c>
      <c r="DC438" s="59">
        <f t="shared" si="828"/>
        <v>2.5478788908233897E-4</v>
      </c>
      <c r="DD438" s="59">
        <f t="shared" si="828"/>
        <v>3.092141880627534E-4</v>
      </c>
      <c r="DE438" s="59">
        <f t="shared" si="874"/>
        <v>1.8173473983989898</v>
      </c>
      <c r="DF438" s="59"/>
      <c r="DG438" s="81">
        <f t="shared" si="835"/>
        <v>1.7878880173356435</v>
      </c>
      <c r="DH438" s="81">
        <f t="shared" si="835"/>
        <v>2.8543243013164949E-3</v>
      </c>
      <c r="DI438" s="81">
        <f t="shared" si="875"/>
        <v>4.1074528496189713E-2</v>
      </c>
      <c r="DJ438" s="81">
        <f t="shared" si="818"/>
        <v>0.2413342909317655</v>
      </c>
      <c r="DK438" s="81">
        <f t="shared" si="818"/>
        <v>6.075770925110132E-3</v>
      </c>
      <c r="DL438" s="81">
        <f t="shared" si="818"/>
        <v>0.64511566975317836</v>
      </c>
      <c r="DM438" s="81">
        <f t="shared" si="816"/>
        <v>1.5211118917781496E-2</v>
      </c>
      <c r="DN438" s="81">
        <f t="shared" si="816"/>
        <v>-1.6134523200637635E-5</v>
      </c>
      <c r="DO438" s="81">
        <f t="shared" si="816"/>
        <v>2.5478788908233897E-4</v>
      </c>
      <c r="DP438" s="81">
        <f t="shared" si="876"/>
        <v>9.2764256418826014E-4</v>
      </c>
      <c r="DQ438" s="81">
        <f t="shared" si="877"/>
        <v>2.7407200165910557</v>
      </c>
      <c r="DR438" s="81">
        <f t="shared" si="878"/>
        <v>2.1892057428992255</v>
      </c>
      <c r="DS438" s="59"/>
      <c r="DT438" s="82">
        <f t="shared" si="836"/>
        <v>1.9570273576059505</v>
      </c>
      <c r="DU438" s="82">
        <f t="shared" si="836"/>
        <v>3.124351576269445E-3</v>
      </c>
      <c r="DV438" s="82">
        <f t="shared" si="879"/>
        <v>4.2972642394049521E-2</v>
      </c>
      <c r="DW438" s="82">
        <f t="shared" si="880"/>
        <v>1.6974420053108091E-2</v>
      </c>
      <c r="DX438" s="82">
        <f t="shared" si="881"/>
        <v>5.9947062447157612E-2</v>
      </c>
      <c r="DY438" s="82">
        <f t="shared" si="837"/>
        <v>0.52833041566633354</v>
      </c>
      <c r="DZ438" s="82">
        <f t="shared" si="837"/>
        <v>1.3301112601791242E-2</v>
      </c>
      <c r="EA438" s="82">
        <f t="shared" si="837"/>
        <v>1.4122909290579382</v>
      </c>
      <c r="EB438" s="82">
        <f t="shared" si="837"/>
        <v>3.3300268890730303E-2</v>
      </c>
      <c r="EC438" s="82">
        <f t="shared" si="838"/>
        <v>-7.0643581699553402E-5</v>
      </c>
      <c r="ED438" s="82">
        <f t="shared" si="838"/>
        <v>1.1155662200004548E-3</v>
      </c>
      <c r="EE438" s="82">
        <f t="shared" si="838"/>
        <v>1.3538669525858017E-3</v>
      </c>
      <c r="EF438" s="81">
        <f t="shared" si="882"/>
        <v>4.009720287437057</v>
      </c>
      <c r="EG438" s="81">
        <f t="shared" si="883"/>
        <v>1.8325008654117188E-2</v>
      </c>
      <c r="EH438" s="81">
        <f t="shared" si="884"/>
        <v>2.9090171104988016E-2</v>
      </c>
      <c r="EI438" s="81">
        <f t="shared" si="885"/>
        <v>-7.0643581699553402E-5</v>
      </c>
      <c r="EJ438" s="81">
        <f t="shared" si="886"/>
        <v>3.124351576269445E-3</v>
      </c>
      <c r="EK438" s="81">
        <f t="shared" si="887"/>
        <v>1.3538669525858017E-3</v>
      </c>
      <c r="EL438" s="81">
        <f t="shared" si="888"/>
        <v>1.5691196682221843E-2</v>
      </c>
      <c r="EM438" s="81">
        <f t="shared" si="889"/>
        <v>3.3300268890730303E-2</v>
      </c>
      <c r="EN438" s="81">
        <f t="shared" si="890"/>
        <v>0.95090332008842082</v>
      </c>
      <c r="EO438" s="81">
        <f t="shared" si="891"/>
        <v>0.68731086453132839</v>
      </c>
      <c r="EP438" s="81">
        <f t="shared" si="892"/>
        <v>2.4069362380904624E-2</v>
      </c>
      <c r="EQ438" s="81">
        <f t="shared" si="893"/>
        <v>0.49438386702714338</v>
      </c>
      <c r="ER438" s="81">
        <f t="shared" si="894"/>
        <v>3.3046507864994593E-2</v>
      </c>
      <c r="ES438" s="81">
        <f t="shared" si="895"/>
        <v>0.26531050257050665</v>
      </c>
      <c r="ET438" s="81">
        <f t="shared" si="896"/>
        <v>0.50526159688195782</v>
      </c>
      <c r="EU438" s="81">
        <f t="shared" si="897"/>
        <v>1.0043023606085286</v>
      </c>
      <c r="EV438" s="59"/>
      <c r="EW438" s="59"/>
      <c r="EX438" s="59"/>
      <c r="EY438" s="59"/>
      <c r="EZ438" s="59">
        <f t="shared" si="898"/>
        <v>9.2239567177009193E-2</v>
      </c>
      <c r="FA438" s="59">
        <f t="shared" si="899"/>
        <v>930.41548332412856</v>
      </c>
      <c r="FB438" s="59"/>
      <c r="FC438" s="59">
        <f t="shared" si="900"/>
        <v>1137.5325366076395</v>
      </c>
      <c r="FD438" s="59">
        <f t="shared" si="901"/>
        <v>903.13792971175974</v>
      </c>
      <c r="FE438" s="59">
        <f t="shared" si="902"/>
        <v>1216.2017114272467</v>
      </c>
      <c r="FF438" s="59">
        <f t="shared" si="903"/>
        <v>780.7141009817916</v>
      </c>
      <c r="FG438" s="59">
        <f t="shared" si="904"/>
        <v>0.48262854661146137</v>
      </c>
      <c r="FH438" s="59">
        <f t="shared" si="905"/>
        <v>1659.4016017671647</v>
      </c>
      <c r="FI438" s="59">
        <f t="shared" si="906"/>
        <v>1026.9043081235977</v>
      </c>
      <c r="FJ438" s="59"/>
      <c r="FK438" s="59">
        <f t="shared" si="907"/>
        <v>1166.7891875273372</v>
      </c>
      <c r="FL438" s="59">
        <f t="shared" si="908"/>
        <v>522.2651889101453</v>
      </c>
      <c r="FM438" s="59"/>
      <c r="FN438" s="59">
        <f t="shared" si="909"/>
        <v>10.831718226651606</v>
      </c>
      <c r="FO438" s="59">
        <f t="shared" si="910"/>
        <v>10.246875606056465</v>
      </c>
      <c r="FP438" s="59"/>
      <c r="FQ438" s="59">
        <f t="shared" si="911"/>
        <v>26.23</v>
      </c>
      <c r="FR438" s="59">
        <f t="shared" si="912"/>
        <v>32.44</v>
      </c>
      <c r="FS438" s="59">
        <f t="shared" si="913"/>
        <v>28.6</v>
      </c>
      <c r="FT438" s="59">
        <f t="shared" si="914"/>
        <v>1531.8673367730994</v>
      </c>
      <c r="FU438" s="59">
        <f t="shared" si="915"/>
        <v>639.3673661550979</v>
      </c>
      <c r="FV438" s="59"/>
      <c r="FW438" s="59"/>
      <c r="FX438" s="59"/>
      <c r="FY438" s="59"/>
      <c r="FZ438" s="59"/>
      <c r="GA438" s="59"/>
      <c r="GB438" s="59"/>
      <c r="GC438" s="59"/>
      <c r="GD438" s="60"/>
    </row>
    <row r="439" spans="1:186">
      <c r="A439" s="23" t="s">
        <v>260</v>
      </c>
      <c r="B439" s="23" t="s">
        <v>148</v>
      </c>
      <c r="C439" s="24" t="s">
        <v>249</v>
      </c>
      <c r="D439" s="24" t="s">
        <v>148</v>
      </c>
      <c r="E439" s="24"/>
      <c r="F439" s="23">
        <v>52.621000000000002</v>
      </c>
      <c r="G439" s="23">
        <v>0.20399999999999999</v>
      </c>
      <c r="H439" s="23">
        <v>2.194</v>
      </c>
      <c r="I439" s="23">
        <v>5.6070000000000002</v>
      </c>
      <c r="J439" s="23">
        <v>0.185</v>
      </c>
      <c r="K439" s="23">
        <v>15.715</v>
      </c>
      <c r="L439" s="23">
        <v>23.276</v>
      </c>
      <c r="M439" s="23">
        <v>0.13</v>
      </c>
      <c r="N439" s="23">
        <v>6.0000000000000001E-3</v>
      </c>
      <c r="O439" s="23">
        <v>7.3999999999999996E-2</v>
      </c>
      <c r="Q439" s="24">
        <v>54.287999999999997</v>
      </c>
      <c r="R439" s="24">
        <v>7.5999999999999998E-2</v>
      </c>
      <c r="S439" s="24">
        <v>1.363</v>
      </c>
      <c r="T439" s="24">
        <v>17.556999999999999</v>
      </c>
      <c r="U439" s="24">
        <v>0.41699999999999998</v>
      </c>
      <c r="V439" s="24">
        <v>26.175999999999998</v>
      </c>
      <c r="W439" s="24">
        <v>0.81100000000000005</v>
      </c>
      <c r="X439" s="24">
        <v>7.0000000000000001E-3</v>
      </c>
      <c r="Y439" s="24">
        <v>2.1000000000000001E-2</v>
      </c>
      <c r="Z439" s="24">
        <v>5.1999999999999998E-2</v>
      </c>
      <c r="AB439" s="69">
        <f t="shared" si="916"/>
        <v>756.29552135801453</v>
      </c>
      <c r="AC439" s="69">
        <f t="shared" si="917"/>
        <v>6.1749563709712145</v>
      </c>
      <c r="AD439" s="59"/>
      <c r="AE439" s="63">
        <f t="shared" si="839"/>
        <v>756.29552135801453</v>
      </c>
      <c r="AF439" s="63"/>
      <c r="AG439" s="63">
        <f t="shared" si="840"/>
        <v>872.21738582748162</v>
      </c>
      <c r="AH439" s="63">
        <f t="shared" si="841"/>
        <v>829.50183427426032</v>
      </c>
      <c r="AI439" s="63">
        <f t="shared" si="842"/>
        <v>6.1749563709712145</v>
      </c>
      <c r="AJ439" s="63">
        <f t="shared" si="843"/>
        <v>-0.24499418762988601</v>
      </c>
      <c r="AK439" s="63">
        <f t="shared" si="844"/>
        <v>851.31257872934179</v>
      </c>
      <c r="AL439" s="79">
        <f t="shared" si="845"/>
        <v>0.53194795494611047</v>
      </c>
      <c r="AM439" s="80"/>
      <c r="AN439" s="59">
        <f t="shared" si="846"/>
        <v>0.38658372114733536</v>
      </c>
      <c r="AO439" s="59"/>
      <c r="AP439" s="59">
        <f t="shared" si="829"/>
        <v>0.87578618707382794</v>
      </c>
      <c r="AQ439" s="59">
        <f t="shared" si="829"/>
        <v>2.5538691117042316E-3</v>
      </c>
      <c r="AR439" s="59">
        <f t="shared" si="829"/>
        <v>2.1518031404164337E-2</v>
      </c>
      <c r="AS439" s="59">
        <f t="shared" si="829"/>
        <v>7.8041488508818813E-2</v>
      </c>
      <c r="AT439" s="59">
        <f t="shared" si="829"/>
        <v>2.6079295154185023E-3</v>
      </c>
      <c r="AU439" s="59">
        <f t="shared" si="827"/>
        <v>0.38990780162959876</v>
      </c>
      <c r="AV439" s="59">
        <f t="shared" si="827"/>
        <v>0.41506917225120993</v>
      </c>
      <c r="AW439" s="59">
        <f t="shared" si="827"/>
        <v>2.0974880160828926E-3</v>
      </c>
      <c r="AX439" s="59">
        <f t="shared" si="827"/>
        <v>6.3696972270584743E-5</v>
      </c>
      <c r="AY439" s="59">
        <f t="shared" si="827"/>
        <v>4.8684787056688827E-4</v>
      </c>
      <c r="AZ439" s="59">
        <f t="shared" si="847"/>
        <v>1.7881325123536627</v>
      </c>
      <c r="BA439" s="59"/>
      <c r="BB439" s="81">
        <f t="shared" si="830"/>
        <v>1.7515723741476559</v>
      </c>
      <c r="BC439" s="81">
        <f t="shared" si="830"/>
        <v>5.1077382234084633E-3</v>
      </c>
      <c r="BD439" s="81">
        <f t="shared" si="848"/>
        <v>6.4554094212493016E-2</v>
      </c>
      <c r="BE439" s="81">
        <f t="shared" si="817"/>
        <v>7.8041488508818813E-2</v>
      </c>
      <c r="BF439" s="81">
        <f t="shared" si="817"/>
        <v>2.6079295154185023E-3</v>
      </c>
      <c r="BG439" s="81">
        <f t="shared" si="817"/>
        <v>0.38990780162959876</v>
      </c>
      <c r="BH439" s="81">
        <f t="shared" si="815"/>
        <v>0.41506917225120993</v>
      </c>
      <c r="BI439" s="81">
        <f t="shared" si="815"/>
        <v>2.0974880160828926E-3</v>
      </c>
      <c r="BJ439" s="81">
        <f t="shared" si="815"/>
        <v>6.3696972270584743E-5</v>
      </c>
      <c r="BK439" s="81">
        <f t="shared" si="849"/>
        <v>1.4605436117006649E-3</v>
      </c>
      <c r="BL439" s="81">
        <f t="shared" si="850"/>
        <v>2.7104823270886573</v>
      </c>
      <c r="BM439" s="81">
        <f t="shared" si="851"/>
        <v>2.2136281576292842</v>
      </c>
      <c r="BN439" s="59"/>
      <c r="BO439" s="82">
        <f t="shared" si="831"/>
        <v>1.9386649637694133</v>
      </c>
      <c r="BP439" s="82">
        <f t="shared" si="831"/>
        <v>5.6533165765681754E-3</v>
      </c>
      <c r="BQ439" s="82">
        <f t="shared" si="852"/>
        <v>6.133503623058667E-2</v>
      </c>
      <c r="BR439" s="82">
        <f t="shared" si="853"/>
        <v>3.3930804195432096E-2</v>
      </c>
      <c r="BS439" s="82">
        <f t="shared" si="854"/>
        <v>9.5265840426018766E-2</v>
      </c>
      <c r="BT439" s="82">
        <f t="shared" si="832"/>
        <v>0.17275483642642353</v>
      </c>
      <c r="BU439" s="82">
        <f t="shared" si="832"/>
        <v>5.7729862084428913E-3</v>
      </c>
      <c r="BV439" s="82">
        <f t="shared" si="832"/>
        <v>0.86311088856661311</v>
      </c>
      <c r="BW439" s="82">
        <f t="shared" si="832"/>
        <v>0.91880880705915791</v>
      </c>
      <c r="BX439" s="82">
        <f t="shared" si="833"/>
        <v>9.2861170653821528E-3</v>
      </c>
      <c r="BY439" s="82">
        <f t="shared" si="833"/>
        <v>2.8200282274779622E-4</v>
      </c>
      <c r="BZ439" s="82">
        <f t="shared" si="833"/>
        <v>2.1554003095374421E-3</v>
      </c>
      <c r="CA439" s="81">
        <f t="shared" si="855"/>
        <v>4.0117551592303045</v>
      </c>
      <c r="CB439" s="81">
        <f t="shared" si="856"/>
        <v>2.3228315637862935E-2</v>
      </c>
      <c r="CC439" s="81">
        <f t="shared" si="857"/>
        <v>3.5162143541860758E-2</v>
      </c>
      <c r="CD439" s="81">
        <f t="shared" si="858"/>
        <v>9.2861170653821528E-3</v>
      </c>
      <c r="CE439" s="81">
        <f t="shared" si="859"/>
        <v>2.4644687130049941E-2</v>
      </c>
      <c r="CF439" s="81">
        <f t="shared" si="860"/>
        <v>1.8345174550268364E-2</v>
      </c>
      <c r="CG439" s="81">
        <f t="shared" si="861"/>
        <v>1.0777001547687211E-3</v>
      </c>
      <c r="CH439" s="81">
        <f t="shared" si="862"/>
        <v>0.87474124522407082</v>
      </c>
      <c r="CI439" s="81">
        <f t="shared" si="863"/>
        <v>8.0562239884482856E-2</v>
      </c>
      <c r="CJ439" s="81">
        <f t="shared" si="864"/>
        <v>6.6754572102459955E-2</v>
      </c>
      <c r="CK439" s="81">
        <f t="shared" si="865"/>
        <v>0.72481819781866508</v>
      </c>
      <c r="CL439" s="81">
        <f t="shared" si="866"/>
        <v>1.0086571640090227</v>
      </c>
      <c r="CM439" s="81">
        <f t="shared" si="867"/>
        <v>0.87474124522407082</v>
      </c>
      <c r="CN439" s="81"/>
      <c r="CO439" s="59">
        <f t="shared" si="868"/>
        <v>0.85233952507860045</v>
      </c>
      <c r="CP439" s="81">
        <f t="shared" si="869"/>
        <v>0.1495265207885606</v>
      </c>
      <c r="CQ439" s="81">
        <f t="shared" si="870"/>
        <v>0.22636039152389589</v>
      </c>
      <c r="CR439" s="82">
        <f t="shared" si="871"/>
        <v>0.63797899347399134</v>
      </c>
      <c r="CS439" s="82">
        <f t="shared" si="872"/>
        <v>0.3360289094985322</v>
      </c>
      <c r="CT439" s="82">
        <f t="shared" si="873"/>
        <v>6.7791619656805524E-2</v>
      </c>
      <c r="CU439" s="59">
        <f t="shared" si="834"/>
        <v>0.90353053959187335</v>
      </c>
      <c r="CV439" s="59">
        <f t="shared" si="834"/>
        <v>9.5144143377216481E-4</v>
      </c>
      <c r="CW439" s="59">
        <f t="shared" si="834"/>
        <v>1.336785633722698E-2</v>
      </c>
      <c r="CX439" s="59">
        <f t="shared" si="834"/>
        <v>0.24436854177801529</v>
      </c>
      <c r="CY439" s="59">
        <f t="shared" si="834"/>
        <v>5.878414096916299E-3</v>
      </c>
      <c r="CZ439" s="59">
        <f t="shared" si="828"/>
        <v>0.64945762745506685</v>
      </c>
      <c r="DA439" s="59">
        <f t="shared" si="828"/>
        <v>1.4462154094162712E-2</v>
      </c>
      <c r="DB439" s="59">
        <f t="shared" si="828"/>
        <v>1.1294166240446345E-4</v>
      </c>
      <c r="DC439" s="59">
        <f t="shared" si="828"/>
        <v>2.2293940294704659E-4</v>
      </c>
      <c r="DD439" s="59">
        <f t="shared" si="828"/>
        <v>3.4210931445240796E-4</v>
      </c>
      <c r="DE439" s="59">
        <f t="shared" si="874"/>
        <v>1.8326945651668378</v>
      </c>
      <c r="DF439" s="59"/>
      <c r="DG439" s="81">
        <f t="shared" si="835"/>
        <v>1.8070610791837467</v>
      </c>
      <c r="DH439" s="81">
        <f t="shared" si="835"/>
        <v>1.9028828675443296E-3</v>
      </c>
      <c r="DI439" s="81">
        <f t="shared" si="875"/>
        <v>4.010356901168094E-2</v>
      </c>
      <c r="DJ439" s="81">
        <f t="shared" si="818"/>
        <v>0.24436854177801529</v>
      </c>
      <c r="DK439" s="81">
        <f t="shared" si="818"/>
        <v>5.878414096916299E-3</v>
      </c>
      <c r="DL439" s="81">
        <f t="shared" si="818"/>
        <v>0.64945762745506685</v>
      </c>
      <c r="DM439" s="81">
        <f t="shared" si="816"/>
        <v>1.4462154094162712E-2</v>
      </c>
      <c r="DN439" s="81">
        <f t="shared" si="816"/>
        <v>1.1294166240446345E-4</v>
      </c>
      <c r="DO439" s="81">
        <f t="shared" si="816"/>
        <v>2.2293940294704659E-4</v>
      </c>
      <c r="DP439" s="81">
        <f t="shared" si="876"/>
        <v>1.026327943357224E-3</v>
      </c>
      <c r="DQ439" s="81">
        <f t="shared" si="877"/>
        <v>2.764596477495842</v>
      </c>
      <c r="DR439" s="81">
        <f t="shared" si="878"/>
        <v>2.1702986489495824</v>
      </c>
      <c r="DS439" s="59"/>
      <c r="DT439" s="82">
        <f t="shared" si="836"/>
        <v>1.9609311093609298</v>
      </c>
      <c r="DU439" s="82">
        <f t="shared" si="836"/>
        <v>2.0649120582703828E-3</v>
      </c>
      <c r="DV439" s="82">
        <f t="shared" si="879"/>
        <v>3.9068890639070153E-2</v>
      </c>
      <c r="DW439" s="82">
        <f t="shared" si="880"/>
        <v>1.89555904570015E-2</v>
      </c>
      <c r="DX439" s="82">
        <f t="shared" si="881"/>
        <v>5.8024481096071653E-2</v>
      </c>
      <c r="DY439" s="82">
        <f t="shared" si="837"/>
        <v>0.53035271606660617</v>
      </c>
      <c r="DZ439" s="82">
        <f t="shared" si="837"/>
        <v>1.2757914172503623E-2</v>
      </c>
      <c r="EA439" s="82">
        <f t="shared" si="837"/>
        <v>1.4095170114157327</v>
      </c>
      <c r="EB439" s="82">
        <f t="shared" si="837"/>
        <v>3.1387193491462004E-2</v>
      </c>
      <c r="EC439" s="82">
        <f t="shared" si="838"/>
        <v>4.9023427465305375E-4</v>
      </c>
      <c r="ED439" s="82">
        <f t="shared" si="838"/>
        <v>9.6769017002720347E-4</v>
      </c>
      <c r="EE439" s="82">
        <f t="shared" si="838"/>
        <v>1.4849587658982576E-3</v>
      </c>
      <c r="EF439" s="81">
        <f t="shared" si="882"/>
        <v>4.0079782208721539</v>
      </c>
      <c r="EG439" s="81">
        <f t="shared" si="883"/>
        <v>1.4988751574282684E-2</v>
      </c>
      <c r="EH439" s="81">
        <f t="shared" si="884"/>
        <v>2.3887018638792057E-2</v>
      </c>
      <c r="EI439" s="81">
        <f t="shared" si="885"/>
        <v>4.9023427465305375E-4</v>
      </c>
      <c r="EJ439" s="81">
        <f t="shared" si="886"/>
        <v>2.0649120582703828E-3</v>
      </c>
      <c r="EK439" s="81">
        <f t="shared" si="887"/>
        <v>1.4849587658982576E-3</v>
      </c>
      <c r="EL439" s="81">
        <f t="shared" si="888"/>
        <v>1.6980397416450192E-2</v>
      </c>
      <c r="EM439" s="81">
        <f t="shared" si="889"/>
        <v>3.1387193491462004E-2</v>
      </c>
      <c r="EN439" s="81">
        <f t="shared" si="890"/>
        <v>0.95109756934432998</v>
      </c>
      <c r="EO439" s="81">
        <f t="shared" si="891"/>
        <v>0.68655598994329792</v>
      </c>
      <c r="EP439" s="81">
        <f t="shared" si="892"/>
        <v>2.2657050542068024E-2</v>
      </c>
      <c r="EQ439" s="81">
        <f t="shared" si="893"/>
        <v>0.49322699626072369</v>
      </c>
      <c r="ER439" s="81">
        <f t="shared" si="894"/>
        <v>3.1166663482339603E-2</v>
      </c>
      <c r="ES439" s="81">
        <f t="shared" si="895"/>
        <v>0.26773809442903462</v>
      </c>
      <c r="ET439" s="81">
        <f t="shared" si="896"/>
        <v>0.50400819699780897</v>
      </c>
      <c r="EU439" s="81">
        <f t="shared" si="897"/>
        <v>1.0035052653510639</v>
      </c>
      <c r="EV439" s="59"/>
      <c r="EW439" s="59"/>
      <c r="EX439" s="59"/>
      <c r="EY439" s="59"/>
      <c r="EZ439" s="59">
        <f t="shared" si="898"/>
        <v>8.2214673329841337E-2</v>
      </c>
      <c r="FA439" s="59">
        <f t="shared" si="899"/>
        <v>897.28700966230804</v>
      </c>
      <c r="FB439" s="59"/>
      <c r="FC439" s="59">
        <f t="shared" si="900"/>
        <v>1124.3129278991296</v>
      </c>
      <c r="FD439" s="59">
        <f t="shared" si="901"/>
        <v>879.66762000408414</v>
      </c>
      <c r="FE439" s="59">
        <f t="shared" si="902"/>
        <v>1202.4584589487158</v>
      </c>
      <c r="FF439" s="59">
        <f t="shared" si="903"/>
        <v>772.45218799985923</v>
      </c>
      <c r="FG439" s="59">
        <f t="shared" si="904"/>
        <v>0.45893755459451779</v>
      </c>
      <c r="FH439" s="59">
        <f t="shared" si="905"/>
        <v>1621.7846705732368</v>
      </c>
      <c r="FI439" s="59">
        <f t="shared" si="906"/>
        <v>1010.3362585641395</v>
      </c>
      <c r="FJ439" s="59"/>
      <c r="FK439" s="59">
        <f t="shared" si="907"/>
        <v>1153.9217301676504</v>
      </c>
      <c r="FL439" s="59">
        <f t="shared" si="908"/>
        <v>542.14058135587641</v>
      </c>
      <c r="FM439" s="59"/>
      <c r="FN439" s="59">
        <f t="shared" si="909"/>
        <v>9.6790380778421401</v>
      </c>
      <c r="FO439" s="59">
        <f t="shared" si="910"/>
        <v>9.3813828249343079</v>
      </c>
      <c r="FP439" s="59"/>
      <c r="FQ439" s="59">
        <f t="shared" si="911"/>
        <v>26.23</v>
      </c>
      <c r="FR439" s="59">
        <f t="shared" si="912"/>
        <v>32.44</v>
      </c>
      <c r="FS439" s="59">
        <f t="shared" si="913"/>
        <v>28.6</v>
      </c>
      <c r="FT439" s="59">
        <f t="shared" si="914"/>
        <v>1472.4634311812601</v>
      </c>
      <c r="FU439" s="59">
        <f t="shared" si="915"/>
        <v>630.2785504108698</v>
      </c>
      <c r="FV439" s="59"/>
      <c r="FW439" s="59"/>
      <c r="FX439" s="59"/>
      <c r="FY439" s="59"/>
      <c r="FZ439" s="59"/>
      <c r="GA439" s="59"/>
      <c r="GB439" s="59"/>
      <c r="GC439" s="59"/>
      <c r="GD439" s="60"/>
    </row>
    <row r="440" spans="1:186">
      <c r="C440" s="24" t="s">
        <v>250</v>
      </c>
      <c r="D440" s="24" t="s">
        <v>148</v>
      </c>
      <c r="E440" s="24"/>
      <c r="F440" s="23">
        <v>52.621000000000002</v>
      </c>
      <c r="G440" s="23">
        <v>0.20399999999999999</v>
      </c>
      <c r="H440" s="23">
        <v>2.194</v>
      </c>
      <c r="I440" s="23">
        <v>5.6070000000000002</v>
      </c>
      <c r="J440" s="23">
        <v>0.185</v>
      </c>
      <c r="K440" s="23">
        <v>15.715</v>
      </c>
      <c r="L440" s="23">
        <v>23.276</v>
      </c>
      <c r="M440" s="23">
        <v>0.13</v>
      </c>
      <c r="N440" s="23">
        <v>6.0000000000000001E-3</v>
      </c>
      <c r="O440" s="23">
        <v>7.3999999999999996E-2</v>
      </c>
      <c r="Q440" s="24">
        <v>54.262999999999998</v>
      </c>
      <c r="R440" s="24">
        <v>8.3000000000000004E-2</v>
      </c>
      <c r="S440" s="24">
        <v>1.3440000000000001</v>
      </c>
      <c r="T440" s="24">
        <v>17.079000000000001</v>
      </c>
      <c r="U440" s="24">
        <v>0.41</v>
      </c>
      <c r="V440" s="24">
        <v>26.576000000000001</v>
      </c>
      <c r="W440" s="24">
        <v>0.60399999999999998</v>
      </c>
      <c r="X440" s="24">
        <v>1E-3</v>
      </c>
      <c r="Y440" s="24">
        <v>0.02</v>
      </c>
      <c r="Z440" s="24">
        <v>6.9000000000000006E-2</v>
      </c>
      <c r="AB440" s="69">
        <f t="shared" si="916"/>
        <v>759.31021608584831</v>
      </c>
      <c r="AC440" s="69">
        <f t="shared" si="917"/>
        <v>6.4709369477297587</v>
      </c>
      <c r="AD440" s="59"/>
      <c r="AE440" s="63">
        <f t="shared" si="839"/>
        <v>759.31021608584831</v>
      </c>
      <c r="AF440" s="63"/>
      <c r="AG440" s="63">
        <f t="shared" si="840"/>
        <v>870.52153092928449</v>
      </c>
      <c r="AH440" s="63">
        <f t="shared" si="841"/>
        <v>829.0277508146869</v>
      </c>
      <c r="AI440" s="63">
        <f t="shared" si="842"/>
        <v>6.4709369477297587</v>
      </c>
      <c r="AJ440" s="63">
        <f t="shared" si="843"/>
        <v>-0.61628871862424361</v>
      </c>
      <c r="AK440" s="63">
        <f t="shared" si="844"/>
        <v>853.88254099452161</v>
      </c>
      <c r="AL440" s="79">
        <f t="shared" si="845"/>
        <v>0.55519218889919508</v>
      </c>
      <c r="AM440" s="80"/>
      <c r="AN440" s="59">
        <f t="shared" si="846"/>
        <v>0.28806889062187518</v>
      </c>
      <c r="AO440" s="59"/>
      <c r="AP440" s="59">
        <f t="shared" si="829"/>
        <v>0.87578618707382794</v>
      </c>
      <c r="AQ440" s="59">
        <f t="shared" si="829"/>
        <v>2.5538691117042316E-3</v>
      </c>
      <c r="AR440" s="59">
        <f t="shared" si="829"/>
        <v>2.1518031404164337E-2</v>
      </c>
      <c r="AS440" s="59">
        <f t="shared" si="829"/>
        <v>7.8041488508818813E-2</v>
      </c>
      <c r="AT440" s="59">
        <f t="shared" si="829"/>
        <v>2.6079295154185023E-3</v>
      </c>
      <c r="AU440" s="59">
        <f t="shared" si="827"/>
        <v>0.38990780162959876</v>
      </c>
      <c r="AV440" s="59">
        <f t="shared" si="827"/>
        <v>0.41506917225120993</v>
      </c>
      <c r="AW440" s="59">
        <f t="shared" si="827"/>
        <v>2.0974880160828926E-3</v>
      </c>
      <c r="AX440" s="59">
        <f t="shared" si="827"/>
        <v>6.3696972270584743E-5</v>
      </c>
      <c r="AY440" s="59">
        <f t="shared" si="827"/>
        <v>4.8684787056688827E-4</v>
      </c>
      <c r="AZ440" s="59">
        <f t="shared" si="847"/>
        <v>1.7881325123536627</v>
      </c>
      <c r="BA440" s="59"/>
      <c r="BB440" s="81">
        <f t="shared" si="830"/>
        <v>1.7515723741476559</v>
      </c>
      <c r="BC440" s="81">
        <f t="shared" si="830"/>
        <v>5.1077382234084633E-3</v>
      </c>
      <c r="BD440" s="81">
        <f t="shared" si="848"/>
        <v>6.4554094212493016E-2</v>
      </c>
      <c r="BE440" s="81">
        <f t="shared" si="817"/>
        <v>7.8041488508818813E-2</v>
      </c>
      <c r="BF440" s="81">
        <f t="shared" si="817"/>
        <v>2.6079295154185023E-3</v>
      </c>
      <c r="BG440" s="81">
        <f t="shared" si="817"/>
        <v>0.38990780162959876</v>
      </c>
      <c r="BH440" s="81">
        <f t="shared" si="815"/>
        <v>0.41506917225120993</v>
      </c>
      <c r="BI440" s="81">
        <f t="shared" si="815"/>
        <v>2.0974880160828926E-3</v>
      </c>
      <c r="BJ440" s="81">
        <f t="shared" si="815"/>
        <v>6.3696972270584743E-5</v>
      </c>
      <c r="BK440" s="81">
        <f t="shared" si="849"/>
        <v>1.4605436117006649E-3</v>
      </c>
      <c r="BL440" s="81">
        <f t="shared" si="850"/>
        <v>2.7104823270886573</v>
      </c>
      <c r="BM440" s="81">
        <f t="shared" si="851"/>
        <v>2.2136281576292842</v>
      </c>
      <c r="BN440" s="59"/>
      <c r="BO440" s="82">
        <f t="shared" si="831"/>
        <v>1.9386649637694133</v>
      </c>
      <c r="BP440" s="82">
        <f t="shared" si="831"/>
        <v>5.6533165765681754E-3</v>
      </c>
      <c r="BQ440" s="82">
        <f t="shared" si="852"/>
        <v>6.133503623058667E-2</v>
      </c>
      <c r="BR440" s="82">
        <f t="shared" si="853"/>
        <v>3.3930804195432096E-2</v>
      </c>
      <c r="BS440" s="82">
        <f t="shared" si="854"/>
        <v>9.5265840426018766E-2</v>
      </c>
      <c r="BT440" s="82">
        <f t="shared" si="832"/>
        <v>0.17275483642642353</v>
      </c>
      <c r="BU440" s="82">
        <f t="shared" si="832"/>
        <v>5.7729862084428913E-3</v>
      </c>
      <c r="BV440" s="82">
        <f t="shared" si="832"/>
        <v>0.86311088856661311</v>
      </c>
      <c r="BW440" s="82">
        <f t="shared" si="832"/>
        <v>0.91880880705915791</v>
      </c>
      <c r="BX440" s="82">
        <f t="shared" si="833"/>
        <v>9.2861170653821528E-3</v>
      </c>
      <c r="BY440" s="82">
        <f t="shared" si="833"/>
        <v>2.8200282274779622E-4</v>
      </c>
      <c r="BZ440" s="82">
        <f t="shared" si="833"/>
        <v>2.1554003095374421E-3</v>
      </c>
      <c r="CA440" s="81">
        <f t="shared" si="855"/>
        <v>4.0117551592303045</v>
      </c>
      <c r="CB440" s="81">
        <f t="shared" si="856"/>
        <v>2.3228315637862935E-2</v>
      </c>
      <c r="CC440" s="81">
        <f t="shared" si="857"/>
        <v>3.5162143541860758E-2</v>
      </c>
      <c r="CD440" s="81">
        <f t="shared" si="858"/>
        <v>9.2861170653821528E-3</v>
      </c>
      <c r="CE440" s="81">
        <f t="shared" si="859"/>
        <v>2.4644687130049941E-2</v>
      </c>
      <c r="CF440" s="81">
        <f t="shared" si="860"/>
        <v>1.8345174550268364E-2</v>
      </c>
      <c r="CG440" s="81">
        <f t="shared" si="861"/>
        <v>1.0777001547687211E-3</v>
      </c>
      <c r="CH440" s="81">
        <f t="shared" si="862"/>
        <v>0.87474124522407082</v>
      </c>
      <c r="CI440" s="81">
        <f t="shared" si="863"/>
        <v>8.0562239884482856E-2</v>
      </c>
      <c r="CJ440" s="81">
        <f t="shared" si="864"/>
        <v>6.6754572102459955E-2</v>
      </c>
      <c r="CK440" s="81">
        <f t="shared" si="865"/>
        <v>0.72481819781866508</v>
      </c>
      <c r="CL440" s="81">
        <f t="shared" si="866"/>
        <v>1.0086571640090227</v>
      </c>
      <c r="CM440" s="81">
        <f t="shared" si="867"/>
        <v>0.87474124522407082</v>
      </c>
      <c r="CN440" s="81"/>
      <c r="CO440" s="59">
        <f t="shared" si="868"/>
        <v>0.85233952507860045</v>
      </c>
      <c r="CP440" s="81">
        <f t="shared" si="869"/>
        <v>0.1495265207885606</v>
      </c>
      <c r="CQ440" s="81">
        <f t="shared" si="870"/>
        <v>0.22636039152389589</v>
      </c>
      <c r="CR440" s="82">
        <f t="shared" si="871"/>
        <v>0.63797899347399134</v>
      </c>
      <c r="CS440" s="82">
        <f t="shared" si="872"/>
        <v>0.3360289094985322</v>
      </c>
      <c r="CT440" s="82">
        <f t="shared" si="873"/>
        <v>6.7791619656805524E-2</v>
      </c>
      <c r="CU440" s="59">
        <f t="shared" si="834"/>
        <v>0.903114457520517</v>
      </c>
      <c r="CV440" s="59">
        <f t="shared" si="834"/>
        <v>1.0390741974090748E-3</v>
      </c>
      <c r="CW440" s="59">
        <f t="shared" si="834"/>
        <v>1.3181510577573779E-2</v>
      </c>
      <c r="CX440" s="59">
        <f t="shared" si="834"/>
        <v>0.23771545964724747</v>
      </c>
      <c r="CY440" s="59">
        <f t="shared" si="834"/>
        <v>5.7797356828193829E-3</v>
      </c>
      <c r="CZ440" s="59">
        <f t="shared" si="828"/>
        <v>0.65938210220224092</v>
      </c>
      <c r="DA440" s="59">
        <f t="shared" si="828"/>
        <v>1.0770827463470132E-2</v>
      </c>
      <c r="DB440" s="59">
        <f t="shared" si="828"/>
        <v>1.6134523200637635E-5</v>
      </c>
      <c r="DC440" s="59">
        <f t="shared" si="828"/>
        <v>2.1232324090194913E-4</v>
      </c>
      <c r="DD440" s="59">
        <f t="shared" si="828"/>
        <v>4.539527441772337E-4</v>
      </c>
      <c r="DE440" s="59">
        <f t="shared" si="874"/>
        <v>1.8316655777995572</v>
      </c>
      <c r="DF440" s="59"/>
      <c r="DG440" s="81">
        <f t="shared" si="835"/>
        <v>1.806228915041034</v>
      </c>
      <c r="DH440" s="81">
        <f t="shared" si="835"/>
        <v>2.0781483948181497E-3</v>
      </c>
      <c r="DI440" s="81">
        <f t="shared" si="875"/>
        <v>3.9544531732721336E-2</v>
      </c>
      <c r="DJ440" s="81">
        <f t="shared" si="818"/>
        <v>0.23771545964724747</v>
      </c>
      <c r="DK440" s="81">
        <f t="shared" si="818"/>
        <v>5.7797356828193829E-3</v>
      </c>
      <c r="DL440" s="81">
        <f t="shared" si="818"/>
        <v>0.65938210220224092</v>
      </c>
      <c r="DM440" s="81">
        <f t="shared" si="816"/>
        <v>1.0770827463470132E-2</v>
      </c>
      <c r="DN440" s="81">
        <f t="shared" si="816"/>
        <v>1.6134523200637635E-5</v>
      </c>
      <c r="DO440" s="81">
        <f t="shared" si="816"/>
        <v>2.1232324090194913E-4</v>
      </c>
      <c r="DP440" s="81">
        <f t="shared" si="876"/>
        <v>1.361858232531701E-3</v>
      </c>
      <c r="DQ440" s="81">
        <f t="shared" si="877"/>
        <v>2.7630900361609858</v>
      </c>
      <c r="DR440" s="81">
        <f t="shared" si="878"/>
        <v>2.1714818994231364</v>
      </c>
      <c r="DS440" s="59"/>
      <c r="DT440" s="82">
        <f t="shared" si="836"/>
        <v>1.9610966976131476</v>
      </c>
      <c r="DU440" s="82">
        <f t="shared" si="836"/>
        <v>2.2563308118314289E-3</v>
      </c>
      <c r="DV440" s="82">
        <f t="shared" si="879"/>
        <v>3.8903302386852356E-2</v>
      </c>
      <c r="DW440" s="82">
        <f t="shared" si="880"/>
        <v>1.8343520865659789E-2</v>
      </c>
      <c r="DX440" s="82">
        <f t="shared" si="881"/>
        <v>5.7246823252512145E-2</v>
      </c>
      <c r="DY440" s="82">
        <f t="shared" si="837"/>
        <v>0.5161948178370489</v>
      </c>
      <c r="DZ440" s="82">
        <f t="shared" si="837"/>
        <v>1.2550591418692312E-2</v>
      </c>
      <c r="EA440" s="82">
        <f t="shared" si="837"/>
        <v>1.4318362997357428</v>
      </c>
      <c r="EB440" s="82">
        <f t="shared" si="837"/>
        <v>2.3388656878735006E-2</v>
      </c>
      <c r="EC440" s="82">
        <f t="shared" si="838"/>
        <v>7.0071650172014548E-5</v>
      </c>
      <c r="ED440" s="82">
        <f t="shared" si="838"/>
        <v>9.2211214889088128E-4</v>
      </c>
      <c r="EE440" s="82">
        <f t="shared" si="838"/>
        <v>1.9715003343486492E-3</v>
      </c>
      <c r="EF440" s="81">
        <f t="shared" si="882"/>
        <v>4.0075339016811222</v>
      </c>
      <c r="EG440" s="81">
        <f t="shared" si="883"/>
        <v>1.4145691213353071E-2</v>
      </c>
      <c r="EH440" s="81">
        <f t="shared" si="884"/>
        <v>2.2559215315817838E-2</v>
      </c>
      <c r="EI440" s="81">
        <f t="shared" si="885"/>
        <v>7.0071650172014548E-5</v>
      </c>
      <c r="EJ440" s="81">
        <f t="shared" si="886"/>
        <v>2.2563308118314289E-3</v>
      </c>
      <c r="EK440" s="81">
        <f t="shared" si="887"/>
        <v>1.9715003343486492E-3</v>
      </c>
      <c r="EL440" s="81">
        <f t="shared" si="888"/>
        <v>1.6301948881139124E-2</v>
      </c>
      <c r="EM440" s="81">
        <f t="shared" si="889"/>
        <v>2.3388656878735006E-2</v>
      </c>
      <c r="EN440" s="81">
        <f t="shared" si="890"/>
        <v>0.95931738620988927</v>
      </c>
      <c r="EO440" s="81">
        <f t="shared" si="891"/>
        <v>0.70060097482471129</v>
      </c>
      <c r="EP440" s="81">
        <f t="shared" si="892"/>
        <v>1.7081016194047498E-2</v>
      </c>
      <c r="EQ440" s="81">
        <f t="shared" si="893"/>
        <v>0.50916679274326204</v>
      </c>
      <c r="ER440" s="81">
        <f t="shared" si="894"/>
        <v>2.3319816009352418E-2</v>
      </c>
      <c r="ES440" s="81">
        <f t="shared" si="895"/>
        <v>0.25960644812800987</v>
      </c>
      <c r="ET440" s="81">
        <f t="shared" si="896"/>
        <v>0.5179101911339572</v>
      </c>
      <c r="EU440" s="81">
        <f t="shared" si="897"/>
        <v>1.0033058947661155</v>
      </c>
      <c r="EV440" s="59"/>
      <c r="EW440" s="59"/>
      <c r="EX440" s="59"/>
      <c r="EY440" s="59"/>
      <c r="EZ440" s="59">
        <f t="shared" si="898"/>
        <v>8.1508687711398575E-2</v>
      </c>
      <c r="FA440" s="59">
        <f t="shared" si="899"/>
        <v>894.80380594993119</v>
      </c>
      <c r="FB440" s="59"/>
      <c r="FC440" s="59">
        <f t="shared" si="900"/>
        <v>1121.2176179402318</v>
      </c>
      <c r="FD440" s="59">
        <f t="shared" si="901"/>
        <v>873.03300954989629</v>
      </c>
      <c r="FE440" s="59">
        <f t="shared" si="902"/>
        <v>1140.1695820735799</v>
      </c>
      <c r="FF440" s="59">
        <f t="shared" si="903"/>
        <v>743.42239908824308</v>
      </c>
      <c r="FG440" s="59">
        <f t="shared" si="904"/>
        <v>0.44457021697020593</v>
      </c>
      <c r="FH440" s="59">
        <f t="shared" si="905"/>
        <v>1598.7599627271252</v>
      </c>
      <c r="FI440" s="59">
        <f t="shared" si="906"/>
        <v>945.91864532678471</v>
      </c>
      <c r="FJ440" s="59"/>
      <c r="FK440" s="59">
        <f t="shared" si="907"/>
        <v>1156.674376790008</v>
      </c>
      <c r="FL440" s="59">
        <f t="shared" si="908"/>
        <v>533.43479123550094</v>
      </c>
      <c r="FM440" s="59"/>
      <c r="FN440" s="59">
        <f t="shared" si="909"/>
        <v>20.5932099514255</v>
      </c>
      <c r="FO440" s="59">
        <f t="shared" si="910"/>
        <v>17.44829519250818</v>
      </c>
      <c r="FP440" s="59"/>
      <c r="FQ440" s="59">
        <f t="shared" si="911"/>
        <v>26.23</v>
      </c>
      <c r="FR440" s="59">
        <f t="shared" si="912"/>
        <v>32.44</v>
      </c>
      <c r="FS440" s="59">
        <f t="shared" si="913"/>
        <v>28.6</v>
      </c>
      <c r="FT440" s="59">
        <f t="shared" si="914"/>
        <v>1424.9638005660604</v>
      </c>
      <c r="FU440" s="59">
        <f t="shared" si="915"/>
        <v>594.76700623327838</v>
      </c>
      <c r="FV440" s="59"/>
      <c r="FW440" s="59"/>
      <c r="FX440" s="59"/>
      <c r="FY440" s="59"/>
      <c r="FZ440" s="59"/>
      <c r="GA440" s="59"/>
      <c r="GB440" s="59"/>
      <c r="GC440" s="59"/>
      <c r="GD440" s="60"/>
    </row>
    <row r="441" spans="1:186">
      <c r="C441" s="24" t="s">
        <v>251</v>
      </c>
      <c r="D441" s="24" t="s">
        <v>148</v>
      </c>
      <c r="E441" s="24"/>
      <c r="F441" s="23">
        <v>52.621000000000002</v>
      </c>
      <c r="G441" s="23">
        <v>0.20399999999999999</v>
      </c>
      <c r="H441" s="23">
        <v>2.194</v>
      </c>
      <c r="I441" s="23">
        <v>5.6070000000000002</v>
      </c>
      <c r="J441" s="23">
        <v>0.185</v>
      </c>
      <c r="K441" s="23">
        <v>15.715</v>
      </c>
      <c r="L441" s="23">
        <v>23.276</v>
      </c>
      <c r="M441" s="23">
        <v>0.13</v>
      </c>
      <c r="N441" s="23">
        <v>6.0000000000000001E-3</v>
      </c>
      <c r="O441" s="23">
        <v>7.3999999999999996E-2</v>
      </c>
      <c r="Q441" s="24">
        <v>54.286999999999999</v>
      </c>
      <c r="R441" s="24">
        <v>0.114</v>
      </c>
      <c r="S441" s="24">
        <v>1.258</v>
      </c>
      <c r="T441" s="24">
        <v>17.411999999999999</v>
      </c>
      <c r="U441" s="24">
        <v>0.39300000000000002</v>
      </c>
      <c r="V441" s="24">
        <v>26.27</v>
      </c>
      <c r="W441" s="24">
        <v>1.0920000000000001</v>
      </c>
      <c r="X441" s="24">
        <v>1.0999999999999999E-2</v>
      </c>
      <c r="Y441" s="24">
        <v>1.6E-2</v>
      </c>
      <c r="Z441" s="24">
        <v>-2.5999999999999999E-2</v>
      </c>
      <c r="AB441" s="69">
        <f t="shared" si="916"/>
        <v>757.54234439135678</v>
      </c>
      <c r="AC441" s="69">
        <f t="shared" si="917"/>
        <v>4.8854185067230551</v>
      </c>
      <c r="AD441" s="59"/>
      <c r="AE441" s="63">
        <f t="shared" si="839"/>
        <v>757.54234439135678</v>
      </c>
      <c r="AF441" s="63"/>
      <c r="AG441" s="63">
        <f t="shared" si="840"/>
        <v>875.32195933674075</v>
      </c>
      <c r="AH441" s="63">
        <f t="shared" si="841"/>
        <v>829.52379617330303</v>
      </c>
      <c r="AI441" s="63">
        <f t="shared" si="842"/>
        <v>4.8854185067230551</v>
      </c>
      <c r="AJ441" s="63">
        <f t="shared" si="843"/>
        <v>-0.89405891251190805</v>
      </c>
      <c r="AK441" s="63">
        <f t="shared" si="844"/>
        <v>840.1156830176958</v>
      </c>
      <c r="AL441" s="79">
        <f t="shared" si="845"/>
        <v>0.53830397283802423</v>
      </c>
      <c r="AM441" s="80"/>
      <c r="AN441" s="59">
        <f t="shared" si="846"/>
        <v>0.52028722101621139</v>
      </c>
      <c r="AO441" s="59"/>
      <c r="AP441" s="59">
        <f t="shared" si="829"/>
        <v>0.87578618707382794</v>
      </c>
      <c r="AQ441" s="59">
        <f t="shared" si="829"/>
        <v>2.5538691117042316E-3</v>
      </c>
      <c r="AR441" s="59">
        <f t="shared" si="829"/>
        <v>2.1518031404164337E-2</v>
      </c>
      <c r="AS441" s="59">
        <f t="shared" si="829"/>
        <v>7.8041488508818813E-2</v>
      </c>
      <c r="AT441" s="59">
        <f t="shared" si="829"/>
        <v>2.6079295154185023E-3</v>
      </c>
      <c r="AU441" s="59">
        <f t="shared" si="827"/>
        <v>0.38990780162959876</v>
      </c>
      <c r="AV441" s="59">
        <f t="shared" si="827"/>
        <v>0.41506917225120993</v>
      </c>
      <c r="AW441" s="59">
        <f t="shared" si="827"/>
        <v>2.0974880160828926E-3</v>
      </c>
      <c r="AX441" s="59">
        <f t="shared" si="827"/>
        <v>6.3696972270584743E-5</v>
      </c>
      <c r="AY441" s="59">
        <f t="shared" si="827"/>
        <v>4.8684787056688827E-4</v>
      </c>
      <c r="AZ441" s="59">
        <f t="shared" si="847"/>
        <v>1.7881325123536627</v>
      </c>
      <c r="BA441" s="59"/>
      <c r="BB441" s="81">
        <f t="shared" si="830"/>
        <v>1.7515723741476559</v>
      </c>
      <c r="BC441" s="81">
        <f t="shared" si="830"/>
        <v>5.1077382234084633E-3</v>
      </c>
      <c r="BD441" s="81">
        <f t="shared" si="848"/>
        <v>6.4554094212493016E-2</v>
      </c>
      <c r="BE441" s="81">
        <f t="shared" si="817"/>
        <v>7.8041488508818813E-2</v>
      </c>
      <c r="BF441" s="81">
        <f t="shared" si="817"/>
        <v>2.6079295154185023E-3</v>
      </c>
      <c r="BG441" s="81">
        <f t="shared" si="817"/>
        <v>0.38990780162959876</v>
      </c>
      <c r="BH441" s="81">
        <f t="shared" si="815"/>
        <v>0.41506917225120993</v>
      </c>
      <c r="BI441" s="81">
        <f t="shared" si="815"/>
        <v>2.0974880160828926E-3</v>
      </c>
      <c r="BJ441" s="81">
        <f t="shared" si="815"/>
        <v>6.3696972270584743E-5</v>
      </c>
      <c r="BK441" s="81">
        <f t="shared" si="849"/>
        <v>1.4605436117006649E-3</v>
      </c>
      <c r="BL441" s="81">
        <f t="shared" si="850"/>
        <v>2.7104823270886573</v>
      </c>
      <c r="BM441" s="81">
        <f t="shared" si="851"/>
        <v>2.2136281576292842</v>
      </c>
      <c r="BN441" s="59"/>
      <c r="BO441" s="82">
        <f t="shared" si="831"/>
        <v>1.9386649637694133</v>
      </c>
      <c r="BP441" s="82">
        <f t="shared" si="831"/>
        <v>5.6533165765681754E-3</v>
      </c>
      <c r="BQ441" s="82">
        <f t="shared" si="852"/>
        <v>6.133503623058667E-2</v>
      </c>
      <c r="BR441" s="82">
        <f t="shared" si="853"/>
        <v>3.3930804195432096E-2</v>
      </c>
      <c r="BS441" s="82">
        <f t="shared" si="854"/>
        <v>9.5265840426018766E-2</v>
      </c>
      <c r="BT441" s="82">
        <f t="shared" si="832"/>
        <v>0.17275483642642353</v>
      </c>
      <c r="BU441" s="82">
        <f t="shared" si="832"/>
        <v>5.7729862084428913E-3</v>
      </c>
      <c r="BV441" s="82">
        <f t="shared" si="832"/>
        <v>0.86311088856661311</v>
      </c>
      <c r="BW441" s="82">
        <f t="shared" si="832"/>
        <v>0.91880880705915791</v>
      </c>
      <c r="BX441" s="82">
        <f t="shared" si="833"/>
        <v>9.2861170653821528E-3</v>
      </c>
      <c r="BY441" s="82">
        <f t="shared" si="833"/>
        <v>2.8200282274779622E-4</v>
      </c>
      <c r="BZ441" s="82">
        <f t="shared" si="833"/>
        <v>2.1554003095374421E-3</v>
      </c>
      <c r="CA441" s="81">
        <f t="shared" si="855"/>
        <v>4.0117551592303045</v>
      </c>
      <c r="CB441" s="81">
        <f t="shared" si="856"/>
        <v>2.3228315637862935E-2</v>
      </c>
      <c r="CC441" s="81">
        <f t="shared" si="857"/>
        <v>3.5162143541860758E-2</v>
      </c>
      <c r="CD441" s="81">
        <f t="shared" si="858"/>
        <v>9.2861170653821528E-3</v>
      </c>
      <c r="CE441" s="81">
        <f t="shared" si="859"/>
        <v>2.4644687130049941E-2</v>
      </c>
      <c r="CF441" s="81">
        <f t="shared" si="860"/>
        <v>1.8345174550268364E-2</v>
      </c>
      <c r="CG441" s="81">
        <f t="shared" si="861"/>
        <v>1.0777001547687211E-3</v>
      </c>
      <c r="CH441" s="81">
        <f t="shared" si="862"/>
        <v>0.87474124522407082</v>
      </c>
      <c r="CI441" s="81">
        <f t="shared" si="863"/>
        <v>8.0562239884482856E-2</v>
      </c>
      <c r="CJ441" s="81">
        <f t="shared" si="864"/>
        <v>6.6754572102459955E-2</v>
      </c>
      <c r="CK441" s="81">
        <f t="shared" si="865"/>
        <v>0.72481819781866508</v>
      </c>
      <c r="CL441" s="81">
        <f t="shared" si="866"/>
        <v>1.0086571640090227</v>
      </c>
      <c r="CM441" s="81">
        <f t="shared" si="867"/>
        <v>0.87474124522407082</v>
      </c>
      <c r="CN441" s="81"/>
      <c r="CO441" s="59">
        <f t="shared" si="868"/>
        <v>0.85233952507860045</v>
      </c>
      <c r="CP441" s="81">
        <f t="shared" si="869"/>
        <v>0.1495265207885606</v>
      </c>
      <c r="CQ441" s="81">
        <f t="shared" si="870"/>
        <v>0.22636039152389589</v>
      </c>
      <c r="CR441" s="82">
        <f t="shared" si="871"/>
        <v>0.63797899347399134</v>
      </c>
      <c r="CS441" s="82">
        <f t="shared" si="872"/>
        <v>0.3360289094985322</v>
      </c>
      <c r="CT441" s="82">
        <f t="shared" si="873"/>
        <v>6.7791619656805524E-2</v>
      </c>
      <c r="CU441" s="59">
        <f t="shared" si="834"/>
        <v>0.90351389630901913</v>
      </c>
      <c r="CV441" s="59">
        <f t="shared" si="834"/>
        <v>1.4271621506582474E-3</v>
      </c>
      <c r="CW441" s="59">
        <f t="shared" si="834"/>
        <v>1.2338050823354027E-2</v>
      </c>
      <c r="CX441" s="59">
        <f t="shared" si="834"/>
        <v>0.24235034740780328</v>
      </c>
      <c r="CY441" s="59">
        <f t="shared" si="834"/>
        <v>5.5400881057268729E-3</v>
      </c>
      <c r="CZ441" s="59">
        <f t="shared" si="828"/>
        <v>0.65178987902065277</v>
      </c>
      <c r="DA441" s="59">
        <f t="shared" si="828"/>
        <v>1.9473085414088386E-2</v>
      </c>
      <c r="DB441" s="59">
        <f t="shared" si="828"/>
        <v>1.7747975520701398E-4</v>
      </c>
      <c r="DC441" s="59">
        <f t="shared" si="828"/>
        <v>1.6985859272155931E-4</v>
      </c>
      <c r="DD441" s="59">
        <f t="shared" si="828"/>
        <v>-1.7105465722620398E-4</v>
      </c>
      <c r="DE441" s="59">
        <f t="shared" si="874"/>
        <v>1.836608792922005</v>
      </c>
      <c r="DF441" s="59"/>
      <c r="DG441" s="81">
        <f t="shared" si="835"/>
        <v>1.8070277926180383</v>
      </c>
      <c r="DH441" s="81">
        <f t="shared" si="835"/>
        <v>2.8543243013164949E-3</v>
      </c>
      <c r="DI441" s="81">
        <f t="shared" si="875"/>
        <v>3.7014152470062081E-2</v>
      </c>
      <c r="DJ441" s="81">
        <f t="shared" si="818"/>
        <v>0.24235034740780328</v>
      </c>
      <c r="DK441" s="81">
        <f t="shared" si="818"/>
        <v>5.5400881057268729E-3</v>
      </c>
      <c r="DL441" s="81">
        <f t="shared" si="818"/>
        <v>0.65178987902065277</v>
      </c>
      <c r="DM441" s="81">
        <f t="shared" si="816"/>
        <v>1.9473085414088386E-2</v>
      </c>
      <c r="DN441" s="81">
        <f t="shared" si="816"/>
        <v>1.7747975520701398E-4</v>
      </c>
      <c r="DO441" s="81">
        <f t="shared" si="816"/>
        <v>1.6985859272155931E-4</v>
      </c>
      <c r="DP441" s="81">
        <f t="shared" si="876"/>
        <v>-5.1316397167861199E-4</v>
      </c>
      <c r="DQ441" s="81">
        <f t="shared" si="877"/>
        <v>2.7658838437139379</v>
      </c>
      <c r="DR441" s="81">
        <f t="shared" si="878"/>
        <v>2.1692884947559463</v>
      </c>
      <c r="DS441" s="59"/>
      <c r="DT441" s="82">
        <f t="shared" si="836"/>
        <v>1.9599823001152723</v>
      </c>
      <c r="DU441" s="82">
        <f t="shared" si="836"/>
        <v>3.0959264335740887E-3</v>
      </c>
      <c r="DV441" s="82">
        <f t="shared" si="879"/>
        <v>4.0017699884727698E-2</v>
      </c>
      <c r="DW441" s="82">
        <f t="shared" si="880"/>
        <v>1.3511883512904346E-2</v>
      </c>
      <c r="DX441" s="82">
        <f t="shared" si="881"/>
        <v>5.3529583397632044E-2</v>
      </c>
      <c r="DY441" s="82">
        <f t="shared" si="837"/>
        <v>0.52572782033185428</v>
      </c>
      <c r="DZ441" s="82">
        <f t="shared" si="837"/>
        <v>1.2018049387687571E-2</v>
      </c>
      <c r="EA441" s="82">
        <f t="shared" si="837"/>
        <v>1.4139202855578723</v>
      </c>
      <c r="EB441" s="82">
        <f t="shared" si="837"/>
        <v>4.2242740146181769E-2</v>
      </c>
      <c r="EC441" s="82">
        <f t="shared" si="838"/>
        <v>7.700095820453544E-4</v>
      </c>
      <c r="ED441" s="82">
        <f t="shared" si="838"/>
        <v>7.3694458185262946E-4</v>
      </c>
      <c r="EE441" s="82">
        <f t="shared" si="838"/>
        <v>-7.421337997904528E-4</v>
      </c>
      <c r="EF441" s="81">
        <f t="shared" si="882"/>
        <v>4.0112815257341818</v>
      </c>
      <c r="EG441" s="81">
        <f t="shared" si="883"/>
        <v>2.1826106886510977E-2</v>
      </c>
      <c r="EH441" s="81">
        <f t="shared" si="884"/>
        <v>3.3749391046644206E-2</v>
      </c>
      <c r="EI441" s="81">
        <f t="shared" si="885"/>
        <v>7.700095820453544E-4</v>
      </c>
      <c r="EJ441" s="81">
        <f t="shared" si="886"/>
        <v>3.0959264335740887E-3</v>
      </c>
      <c r="EK441" s="81">
        <f t="shared" si="887"/>
        <v>-7.421337997904528E-4</v>
      </c>
      <c r="EL441" s="81">
        <f t="shared" si="888"/>
        <v>1.3484007730649445E-2</v>
      </c>
      <c r="EM441" s="81">
        <f t="shared" si="889"/>
        <v>4.2242740146181769E-2</v>
      </c>
      <c r="EN441" s="81">
        <f t="shared" si="890"/>
        <v>0.94642174048350436</v>
      </c>
      <c r="EO441" s="81">
        <f t="shared" si="891"/>
        <v>0.68565256098956395</v>
      </c>
      <c r="EP441" s="81">
        <f t="shared" si="892"/>
        <v>3.0603526657839938E-2</v>
      </c>
      <c r="EQ441" s="81">
        <f t="shared" si="893"/>
        <v>0.49460071206431977</v>
      </c>
      <c r="ER441" s="81">
        <f t="shared" si="894"/>
        <v>4.1661898349371139E-2</v>
      </c>
      <c r="ES441" s="81">
        <f t="shared" si="895"/>
        <v>0.26274686269489306</v>
      </c>
      <c r="ET441" s="81">
        <f t="shared" si="896"/>
        <v>0.50780454648771256</v>
      </c>
      <c r="EU441" s="81">
        <f t="shared" si="897"/>
        <v>1.0052722905761646</v>
      </c>
      <c r="EV441" s="59"/>
      <c r="EW441" s="59"/>
      <c r="EX441" s="59"/>
      <c r="EY441" s="59"/>
      <c r="EZ441" s="59">
        <f t="shared" si="898"/>
        <v>8.2954515838430609E-2</v>
      </c>
      <c r="FA441" s="59">
        <f t="shared" si="899"/>
        <v>899.86652196156729</v>
      </c>
      <c r="FB441" s="59"/>
      <c r="FC441" s="59">
        <f t="shared" si="900"/>
        <v>1125.209937443967</v>
      </c>
      <c r="FD441" s="59">
        <f t="shared" si="901"/>
        <v>879.44107611162349</v>
      </c>
      <c r="FE441" s="59">
        <f t="shared" si="902"/>
        <v>1281.566897494085</v>
      </c>
      <c r="FF441" s="59">
        <f t="shared" si="903"/>
        <v>826.67414265501282</v>
      </c>
      <c r="FG441" s="59">
        <f t="shared" si="904"/>
        <v>0.45766289049430064</v>
      </c>
      <c r="FH441" s="59">
        <f t="shared" si="905"/>
        <v>1619.7486999790808</v>
      </c>
      <c r="FI441" s="59">
        <f t="shared" si="906"/>
        <v>1081.9916944086954</v>
      </c>
      <c r="FJ441" s="59"/>
      <c r="FK441" s="59">
        <f t="shared" si="907"/>
        <v>1158.9555558786046</v>
      </c>
      <c r="FL441" s="59">
        <f t="shared" si="908"/>
        <v>484.56907226817577</v>
      </c>
      <c r="FM441" s="59"/>
      <c r="FN441" s="59">
        <f t="shared" si="909"/>
        <v>1.4023191315641403</v>
      </c>
      <c r="FO441" s="59">
        <f t="shared" si="910"/>
        <v>3.0700348078744333</v>
      </c>
      <c r="FP441" s="59"/>
      <c r="FQ441" s="59">
        <f t="shared" si="911"/>
        <v>26.23</v>
      </c>
      <c r="FR441" s="59">
        <f t="shared" si="912"/>
        <v>32.44</v>
      </c>
      <c r="FS441" s="59">
        <f t="shared" si="913"/>
        <v>28.6</v>
      </c>
      <c r="FT441" s="59">
        <f t="shared" si="914"/>
        <v>1465.7140523184507</v>
      </c>
      <c r="FU441" s="59">
        <f t="shared" si="915"/>
        <v>681.10377890584346</v>
      </c>
      <c r="FV441" s="59"/>
      <c r="FW441" s="59"/>
      <c r="FX441" s="59"/>
      <c r="FY441" s="59"/>
      <c r="FZ441" s="59"/>
      <c r="GA441" s="59"/>
      <c r="GB441" s="59"/>
      <c r="GC441" s="59"/>
      <c r="GD441" s="60"/>
    </row>
    <row r="442" spans="1:186">
      <c r="C442" s="24" t="s">
        <v>252</v>
      </c>
      <c r="D442" s="24" t="s">
        <v>148</v>
      </c>
      <c r="E442" s="24"/>
      <c r="F442" s="23">
        <v>52.621000000000002</v>
      </c>
      <c r="G442" s="23">
        <v>0.20399999999999999</v>
      </c>
      <c r="H442" s="23">
        <v>2.194</v>
      </c>
      <c r="I442" s="23">
        <v>5.6070000000000002</v>
      </c>
      <c r="J442" s="23">
        <v>0.185</v>
      </c>
      <c r="K442" s="23">
        <v>15.715</v>
      </c>
      <c r="L442" s="23">
        <v>23.276</v>
      </c>
      <c r="M442" s="23">
        <v>0.13</v>
      </c>
      <c r="N442" s="23">
        <v>6.0000000000000001E-3</v>
      </c>
      <c r="O442" s="23">
        <v>7.3999999999999996E-2</v>
      </c>
      <c r="Q442" s="24">
        <v>53.893000000000001</v>
      </c>
      <c r="R442" s="24">
        <v>0.156</v>
      </c>
      <c r="S442" s="24">
        <v>1.494</v>
      </c>
      <c r="T442" s="24">
        <v>18.231000000000002</v>
      </c>
      <c r="U442" s="24">
        <v>0.38</v>
      </c>
      <c r="V442" s="24">
        <v>25.856000000000002</v>
      </c>
      <c r="W442" s="24">
        <v>0.34899999999999998</v>
      </c>
      <c r="X442" s="24">
        <v>-0.01</v>
      </c>
      <c r="Y442" s="24">
        <v>1.7999999999999999E-2</v>
      </c>
      <c r="Z442" s="24">
        <v>2E-3</v>
      </c>
      <c r="AB442" s="69">
        <f t="shared" si="916"/>
        <v>754.72358527295557</v>
      </c>
      <c r="AC442" s="69">
        <f t="shared" si="917"/>
        <v>10.102208401849591</v>
      </c>
      <c r="AD442" s="59"/>
      <c r="AE442" s="63">
        <f t="shared" si="839"/>
        <v>754.72358527295557</v>
      </c>
      <c r="AF442" s="63"/>
      <c r="AG442" s="63">
        <f t="shared" si="840"/>
        <v>877.56613687418917</v>
      </c>
      <c r="AH442" s="63">
        <f t="shared" si="841"/>
        <v>837.88928185166594</v>
      </c>
      <c r="AI442" s="63">
        <f t="shared" si="842"/>
        <v>10.102208401849591</v>
      </c>
      <c r="AJ442" s="63">
        <f t="shared" si="843"/>
        <v>-3.0378850693396444</v>
      </c>
      <c r="AK442" s="63">
        <f t="shared" si="844"/>
        <v>885.41241607590405</v>
      </c>
      <c r="AL442" s="79">
        <f t="shared" si="845"/>
        <v>0.50601922689992151</v>
      </c>
      <c r="AM442" s="80"/>
      <c r="AN442" s="59">
        <f t="shared" si="846"/>
        <v>0.16732216548728804</v>
      </c>
      <c r="AO442" s="59"/>
      <c r="AP442" s="59">
        <f t="shared" si="829"/>
        <v>0.87578618707382794</v>
      </c>
      <c r="AQ442" s="59">
        <f t="shared" si="829"/>
        <v>2.5538691117042316E-3</v>
      </c>
      <c r="AR442" s="59">
        <f t="shared" si="829"/>
        <v>2.1518031404164337E-2</v>
      </c>
      <c r="AS442" s="59">
        <f t="shared" si="829"/>
        <v>7.8041488508818813E-2</v>
      </c>
      <c r="AT442" s="59">
        <f t="shared" si="829"/>
        <v>2.6079295154185023E-3</v>
      </c>
      <c r="AU442" s="59">
        <f t="shared" si="827"/>
        <v>0.38990780162959876</v>
      </c>
      <c r="AV442" s="59">
        <f t="shared" si="827"/>
        <v>0.41506917225120993</v>
      </c>
      <c r="AW442" s="59">
        <f t="shared" si="827"/>
        <v>2.0974880160828926E-3</v>
      </c>
      <c r="AX442" s="59">
        <f t="shared" si="827"/>
        <v>6.3696972270584743E-5</v>
      </c>
      <c r="AY442" s="59">
        <f t="shared" si="827"/>
        <v>4.8684787056688827E-4</v>
      </c>
      <c r="AZ442" s="59">
        <f t="shared" si="847"/>
        <v>1.7881325123536627</v>
      </c>
      <c r="BA442" s="59"/>
      <c r="BB442" s="81">
        <f t="shared" si="830"/>
        <v>1.7515723741476559</v>
      </c>
      <c r="BC442" s="81">
        <f t="shared" si="830"/>
        <v>5.1077382234084633E-3</v>
      </c>
      <c r="BD442" s="81">
        <f t="shared" si="848"/>
        <v>6.4554094212493016E-2</v>
      </c>
      <c r="BE442" s="81">
        <f t="shared" si="817"/>
        <v>7.8041488508818813E-2</v>
      </c>
      <c r="BF442" s="81">
        <f t="shared" si="817"/>
        <v>2.6079295154185023E-3</v>
      </c>
      <c r="BG442" s="81">
        <f t="shared" si="817"/>
        <v>0.38990780162959876</v>
      </c>
      <c r="BH442" s="81">
        <f t="shared" si="815"/>
        <v>0.41506917225120993</v>
      </c>
      <c r="BI442" s="81">
        <f t="shared" si="815"/>
        <v>2.0974880160828926E-3</v>
      </c>
      <c r="BJ442" s="81">
        <f t="shared" si="815"/>
        <v>6.3696972270584743E-5</v>
      </c>
      <c r="BK442" s="81">
        <f t="shared" si="849"/>
        <v>1.4605436117006649E-3</v>
      </c>
      <c r="BL442" s="81">
        <f t="shared" si="850"/>
        <v>2.7104823270886573</v>
      </c>
      <c r="BM442" s="81">
        <f t="shared" si="851"/>
        <v>2.2136281576292842</v>
      </c>
      <c r="BN442" s="59"/>
      <c r="BO442" s="82">
        <f t="shared" si="831"/>
        <v>1.9386649637694133</v>
      </c>
      <c r="BP442" s="82">
        <f t="shared" si="831"/>
        <v>5.6533165765681754E-3</v>
      </c>
      <c r="BQ442" s="82">
        <f t="shared" si="852"/>
        <v>6.133503623058667E-2</v>
      </c>
      <c r="BR442" s="82">
        <f t="shared" si="853"/>
        <v>3.3930804195432096E-2</v>
      </c>
      <c r="BS442" s="82">
        <f t="shared" si="854"/>
        <v>9.5265840426018766E-2</v>
      </c>
      <c r="BT442" s="82">
        <f t="shared" si="832"/>
        <v>0.17275483642642353</v>
      </c>
      <c r="BU442" s="82">
        <f t="shared" si="832"/>
        <v>5.7729862084428913E-3</v>
      </c>
      <c r="BV442" s="82">
        <f t="shared" si="832"/>
        <v>0.86311088856661311</v>
      </c>
      <c r="BW442" s="82">
        <f t="shared" si="832"/>
        <v>0.91880880705915791</v>
      </c>
      <c r="BX442" s="82">
        <f t="shared" si="833"/>
        <v>9.2861170653821528E-3</v>
      </c>
      <c r="BY442" s="82">
        <f t="shared" si="833"/>
        <v>2.8200282274779622E-4</v>
      </c>
      <c r="BZ442" s="82">
        <f t="shared" si="833"/>
        <v>2.1554003095374421E-3</v>
      </c>
      <c r="CA442" s="81">
        <f t="shared" si="855"/>
        <v>4.0117551592303045</v>
      </c>
      <c r="CB442" s="81">
        <f t="shared" si="856"/>
        <v>2.3228315637862935E-2</v>
      </c>
      <c r="CC442" s="81">
        <f t="shared" si="857"/>
        <v>3.5162143541860758E-2</v>
      </c>
      <c r="CD442" s="81">
        <f t="shared" si="858"/>
        <v>9.2861170653821528E-3</v>
      </c>
      <c r="CE442" s="81">
        <f t="shared" si="859"/>
        <v>2.4644687130049941E-2</v>
      </c>
      <c r="CF442" s="81">
        <f t="shared" si="860"/>
        <v>1.8345174550268364E-2</v>
      </c>
      <c r="CG442" s="81">
        <f t="shared" si="861"/>
        <v>1.0777001547687211E-3</v>
      </c>
      <c r="CH442" s="81">
        <f t="shared" si="862"/>
        <v>0.87474124522407082</v>
      </c>
      <c r="CI442" s="81">
        <f t="shared" si="863"/>
        <v>8.0562239884482856E-2</v>
      </c>
      <c r="CJ442" s="81">
        <f t="shared" si="864"/>
        <v>6.6754572102459955E-2</v>
      </c>
      <c r="CK442" s="81">
        <f t="shared" si="865"/>
        <v>0.72481819781866508</v>
      </c>
      <c r="CL442" s="81">
        <f t="shared" si="866"/>
        <v>1.0086571640090227</v>
      </c>
      <c r="CM442" s="81">
        <f t="shared" si="867"/>
        <v>0.87474124522407082</v>
      </c>
      <c r="CN442" s="81"/>
      <c r="CO442" s="59">
        <f t="shared" si="868"/>
        <v>0.85233952507860045</v>
      </c>
      <c r="CP442" s="81">
        <f t="shared" si="869"/>
        <v>0.1495265207885606</v>
      </c>
      <c r="CQ442" s="81">
        <f t="shared" si="870"/>
        <v>0.22636039152389589</v>
      </c>
      <c r="CR442" s="82">
        <f t="shared" si="871"/>
        <v>0.63797899347399134</v>
      </c>
      <c r="CS442" s="82">
        <f t="shared" si="872"/>
        <v>0.3360289094985322</v>
      </c>
      <c r="CT442" s="82">
        <f t="shared" si="873"/>
        <v>6.7791619656805524E-2</v>
      </c>
      <c r="CU442" s="59">
        <f t="shared" si="834"/>
        <v>0.8969564428644422</v>
      </c>
      <c r="CV442" s="59">
        <f t="shared" si="834"/>
        <v>1.9529587324797067E-3</v>
      </c>
      <c r="CW442" s="59">
        <f t="shared" si="834"/>
        <v>1.4652661311677995E-2</v>
      </c>
      <c r="CX442" s="59">
        <f t="shared" si="834"/>
        <v>0.25374966595403531</v>
      </c>
      <c r="CY442" s="59">
        <f t="shared" si="834"/>
        <v>5.3568281938325994E-3</v>
      </c>
      <c r="CZ442" s="59">
        <f t="shared" si="828"/>
        <v>0.64151804765732778</v>
      </c>
      <c r="DA442" s="59">
        <f t="shared" si="828"/>
        <v>6.2235410343560865E-3</v>
      </c>
      <c r="DB442" s="59">
        <f t="shared" si="828"/>
        <v>-1.6134523200637637E-4</v>
      </c>
      <c r="DC442" s="59">
        <f t="shared" si="828"/>
        <v>1.9109091681175422E-4</v>
      </c>
      <c r="DD442" s="59">
        <f t="shared" si="828"/>
        <v>1.3158050555861846E-5</v>
      </c>
      <c r="DE442" s="59">
        <f t="shared" si="874"/>
        <v>1.8204530494835125</v>
      </c>
      <c r="DF442" s="59"/>
      <c r="DG442" s="81">
        <f t="shared" si="835"/>
        <v>1.7939128857288844</v>
      </c>
      <c r="DH442" s="81">
        <f t="shared" si="835"/>
        <v>3.9059174649594135E-3</v>
      </c>
      <c r="DI442" s="81">
        <f t="shared" si="875"/>
        <v>4.3957983935033987E-2</v>
      </c>
      <c r="DJ442" s="81">
        <f t="shared" si="818"/>
        <v>0.25374966595403531</v>
      </c>
      <c r="DK442" s="81">
        <f t="shared" si="818"/>
        <v>5.3568281938325994E-3</v>
      </c>
      <c r="DL442" s="81">
        <f t="shared" si="818"/>
        <v>0.64151804765732778</v>
      </c>
      <c r="DM442" s="81">
        <f t="shared" si="816"/>
        <v>6.2235410343560865E-3</v>
      </c>
      <c r="DN442" s="81">
        <f t="shared" si="816"/>
        <v>-1.6134523200637637E-4</v>
      </c>
      <c r="DO442" s="81">
        <f t="shared" si="816"/>
        <v>1.9109091681175422E-4</v>
      </c>
      <c r="DP442" s="81">
        <f t="shared" si="876"/>
        <v>3.9474151667585536E-5</v>
      </c>
      <c r="DQ442" s="81">
        <f t="shared" si="877"/>
        <v>2.7486940898049026</v>
      </c>
      <c r="DR442" s="81">
        <f t="shared" si="878"/>
        <v>2.1828547681076684</v>
      </c>
      <c r="DS442" s="59"/>
      <c r="DT442" s="82">
        <f t="shared" si="836"/>
        <v>1.9579256480915412</v>
      </c>
      <c r="DU442" s="82">
        <f t="shared" si="836"/>
        <v>4.2630252811108361E-3</v>
      </c>
      <c r="DV442" s="82">
        <f t="shared" si="879"/>
        <v>4.2074351908458762E-2</v>
      </c>
      <c r="DW442" s="82">
        <f t="shared" si="880"/>
        <v>2.189491131086739E-2</v>
      </c>
      <c r="DX442" s="82">
        <f t="shared" si="881"/>
        <v>6.3969263219326153E-2</v>
      </c>
      <c r="DY442" s="82">
        <f t="shared" si="837"/>
        <v>0.5538986682334941</v>
      </c>
      <c r="DZ442" s="82">
        <f t="shared" si="837"/>
        <v>1.1693177964841079E-2</v>
      </c>
      <c r="EA442" s="82">
        <f t="shared" si="837"/>
        <v>1.4003407291559204</v>
      </c>
      <c r="EB442" s="82">
        <f t="shared" si="837"/>
        <v>1.3585086221357914E-2</v>
      </c>
      <c r="EC442" s="82">
        <f t="shared" si="838"/>
        <v>-7.0438641799311331E-4</v>
      </c>
      <c r="ED442" s="82">
        <f t="shared" si="838"/>
        <v>8.3424743780920706E-4</v>
      </c>
      <c r="EE442" s="82">
        <f t="shared" si="838"/>
        <v>5.7444226789729575E-5</v>
      </c>
      <c r="EF442" s="81">
        <f t="shared" si="882"/>
        <v>4.0058629034141973</v>
      </c>
      <c r="EG442" s="81">
        <f t="shared" si="883"/>
        <v>1.0891559390586857E-2</v>
      </c>
      <c r="EH442" s="81">
        <f t="shared" si="884"/>
        <v>1.7562967746700409E-2</v>
      </c>
      <c r="EI442" s="81">
        <f t="shared" si="885"/>
        <v>-7.0438641799311331E-4</v>
      </c>
      <c r="EJ442" s="81">
        <f t="shared" si="886"/>
        <v>4.2630252811108361E-3</v>
      </c>
      <c r="EK442" s="81">
        <f t="shared" si="887"/>
        <v>5.7444226789729575E-5</v>
      </c>
      <c r="EL442" s="81">
        <f t="shared" si="888"/>
        <v>2.2541853502070774E-2</v>
      </c>
      <c r="EM442" s="81">
        <f t="shared" si="889"/>
        <v>1.3585086221357914E-2</v>
      </c>
      <c r="EN442" s="81">
        <f t="shared" si="890"/>
        <v>0.96277130517485798</v>
      </c>
      <c r="EO442" s="81">
        <f t="shared" si="891"/>
        <v>0.68578540708905777</v>
      </c>
      <c r="EP442" s="81">
        <f t="shared" si="892"/>
        <v>9.6767049813162413E-3</v>
      </c>
      <c r="EQ442" s="81">
        <f t="shared" si="893"/>
        <v>0.48780162475496919</v>
      </c>
      <c r="ER442" s="81">
        <f t="shared" si="894"/>
        <v>1.3636252210981513E-2</v>
      </c>
      <c r="ES442" s="81">
        <f t="shared" si="895"/>
        <v>0.27941838214720816</v>
      </c>
      <c r="ET442" s="81">
        <f t="shared" si="896"/>
        <v>0.49267989196947015</v>
      </c>
      <c r="EU442" s="81">
        <f t="shared" si="897"/>
        <v>1.0025143279881941</v>
      </c>
      <c r="EV442" s="59"/>
      <c r="EW442" s="59"/>
      <c r="EX442" s="59"/>
      <c r="EY442" s="59"/>
      <c r="EZ442" s="59">
        <f t="shared" si="898"/>
        <v>8.0978814631653365E-2</v>
      </c>
      <c r="FA442" s="59">
        <f t="shared" si="899"/>
        <v>892.92588249323455</v>
      </c>
      <c r="FB442" s="59"/>
      <c r="FC442" s="59">
        <f t="shared" si="900"/>
        <v>1120.2188711682459</v>
      </c>
      <c r="FD442" s="59">
        <f t="shared" si="901"/>
        <v>880.73771974729891</v>
      </c>
      <c r="FE442" s="59">
        <f t="shared" si="902"/>
        <v>1026.0662832121275</v>
      </c>
      <c r="FF442" s="59">
        <f t="shared" si="903"/>
        <v>648.59913764965972</v>
      </c>
      <c r="FG442" s="59">
        <f t="shared" si="904"/>
        <v>0.46404189743648444</v>
      </c>
      <c r="FH442" s="59">
        <f t="shared" si="905"/>
        <v>1629.9248929465102</v>
      </c>
      <c r="FI442" s="59">
        <f t="shared" si="906"/>
        <v>842.34647740326034</v>
      </c>
      <c r="FJ442" s="59"/>
      <c r="FK442" s="59">
        <f t="shared" si="907"/>
        <v>1143.3219950036096</v>
      </c>
      <c r="FL442" s="59">
        <f t="shared" si="908"/>
        <v>570.40962732739501</v>
      </c>
      <c r="FM442" s="59"/>
      <c r="FN442" s="59">
        <f t="shared" si="909"/>
        <v>50.893216026590984</v>
      </c>
      <c r="FO442" s="59">
        <f t="shared" si="910"/>
        <v>38.434881421321997</v>
      </c>
      <c r="FP442" s="59"/>
      <c r="FQ442" s="59">
        <f t="shared" si="911"/>
        <v>26.23</v>
      </c>
      <c r="FR442" s="59">
        <f t="shared" si="912"/>
        <v>32.44</v>
      </c>
      <c r="FS442" s="59">
        <f t="shared" si="913"/>
        <v>28.6</v>
      </c>
      <c r="FT442" s="59">
        <f t="shared" si="914"/>
        <v>1492.5624597540514</v>
      </c>
      <c r="FU442" s="59">
        <f t="shared" si="915"/>
        <v>510.12623143683959</v>
      </c>
      <c r="FV442" s="59"/>
      <c r="FW442" s="59"/>
      <c r="FX442" s="59"/>
      <c r="FY442" s="59"/>
      <c r="FZ442" s="59"/>
      <c r="GA442" s="59"/>
      <c r="GB442" s="59"/>
      <c r="GC442" s="59"/>
      <c r="GD442" s="60"/>
    </row>
    <row r="443" spans="1:186">
      <c r="C443" s="24" t="s">
        <v>253</v>
      </c>
      <c r="D443" s="24" t="s">
        <v>148</v>
      </c>
      <c r="E443" s="24"/>
      <c r="F443" s="23">
        <v>52.621000000000002</v>
      </c>
      <c r="G443" s="23">
        <v>0.20399999999999999</v>
      </c>
      <c r="H443" s="23">
        <v>2.194</v>
      </c>
      <c r="I443" s="23">
        <v>5.6070000000000002</v>
      </c>
      <c r="J443" s="23">
        <v>0.185</v>
      </c>
      <c r="K443" s="23">
        <v>15.715</v>
      </c>
      <c r="L443" s="23">
        <v>23.276</v>
      </c>
      <c r="M443" s="23">
        <v>0.13</v>
      </c>
      <c r="N443" s="23">
        <v>6.0000000000000001E-3</v>
      </c>
      <c r="O443" s="23">
        <v>7.3999999999999996E-2</v>
      </c>
      <c r="Q443" s="24">
        <v>53.883000000000003</v>
      </c>
      <c r="R443" s="24">
        <v>8.2000000000000003E-2</v>
      </c>
      <c r="S443" s="24">
        <v>1.554</v>
      </c>
      <c r="T443" s="24">
        <v>17.835000000000001</v>
      </c>
      <c r="U443" s="24">
        <v>0.41699999999999998</v>
      </c>
      <c r="V443" s="24">
        <v>25.885999999999999</v>
      </c>
      <c r="W443" s="24">
        <v>0.79200000000000004</v>
      </c>
      <c r="X443" s="24">
        <v>-3.0000000000000001E-3</v>
      </c>
      <c r="Y443" s="24">
        <v>8.0000000000000002E-3</v>
      </c>
      <c r="Z443" s="24">
        <v>4.7E-2</v>
      </c>
      <c r="AB443" s="69">
        <f t="shared" si="916"/>
        <v>754.14452723301554</v>
      </c>
      <c r="AC443" s="69">
        <f t="shared" si="917"/>
        <v>6.5512323665820382</v>
      </c>
      <c r="AD443" s="59"/>
      <c r="AE443" s="63">
        <f t="shared" si="839"/>
        <v>754.14452723301554</v>
      </c>
      <c r="AF443" s="63"/>
      <c r="AG443" s="63">
        <f t="shared" si="840"/>
        <v>871.09828289350241</v>
      </c>
      <c r="AH443" s="63">
        <f t="shared" si="841"/>
        <v>829.41113274447753</v>
      </c>
      <c r="AI443" s="63">
        <f t="shared" si="842"/>
        <v>6.5512323665820382</v>
      </c>
      <c r="AJ443" s="63">
        <f t="shared" si="843"/>
        <v>4.9123103164179227E-3</v>
      </c>
      <c r="AK443" s="63">
        <f t="shared" si="844"/>
        <v>854.57973605636357</v>
      </c>
      <c r="AL443" s="79">
        <f t="shared" si="845"/>
        <v>0.51785479740981255</v>
      </c>
      <c r="AM443" s="80"/>
      <c r="AN443" s="59">
        <f t="shared" si="846"/>
        <v>0.37914156479891253</v>
      </c>
      <c r="AO443" s="59"/>
      <c r="AP443" s="59">
        <f t="shared" si="829"/>
        <v>0.87578618707382794</v>
      </c>
      <c r="AQ443" s="59">
        <f t="shared" si="829"/>
        <v>2.5538691117042316E-3</v>
      </c>
      <c r="AR443" s="59">
        <f t="shared" si="829"/>
        <v>2.1518031404164337E-2</v>
      </c>
      <c r="AS443" s="59">
        <f t="shared" si="829"/>
        <v>7.8041488508818813E-2</v>
      </c>
      <c r="AT443" s="59">
        <f t="shared" si="829"/>
        <v>2.6079295154185023E-3</v>
      </c>
      <c r="AU443" s="59">
        <f t="shared" si="827"/>
        <v>0.38990780162959876</v>
      </c>
      <c r="AV443" s="59">
        <f t="shared" si="827"/>
        <v>0.41506917225120993</v>
      </c>
      <c r="AW443" s="59">
        <f t="shared" si="827"/>
        <v>2.0974880160828926E-3</v>
      </c>
      <c r="AX443" s="59">
        <f t="shared" si="827"/>
        <v>6.3696972270584743E-5</v>
      </c>
      <c r="AY443" s="59">
        <f t="shared" si="827"/>
        <v>4.8684787056688827E-4</v>
      </c>
      <c r="AZ443" s="59">
        <f t="shared" si="847"/>
        <v>1.7881325123536627</v>
      </c>
      <c r="BA443" s="59"/>
      <c r="BB443" s="81">
        <f t="shared" si="830"/>
        <v>1.7515723741476559</v>
      </c>
      <c r="BC443" s="81">
        <f t="shared" si="830"/>
        <v>5.1077382234084633E-3</v>
      </c>
      <c r="BD443" s="81">
        <f t="shared" si="848"/>
        <v>6.4554094212493016E-2</v>
      </c>
      <c r="BE443" s="81">
        <f t="shared" si="817"/>
        <v>7.8041488508818813E-2</v>
      </c>
      <c r="BF443" s="81">
        <f t="shared" si="817"/>
        <v>2.6079295154185023E-3</v>
      </c>
      <c r="BG443" s="81">
        <f t="shared" si="817"/>
        <v>0.38990780162959876</v>
      </c>
      <c r="BH443" s="81">
        <f t="shared" si="815"/>
        <v>0.41506917225120993</v>
      </c>
      <c r="BI443" s="81">
        <f t="shared" si="815"/>
        <v>2.0974880160828926E-3</v>
      </c>
      <c r="BJ443" s="81">
        <f t="shared" si="815"/>
        <v>6.3696972270584743E-5</v>
      </c>
      <c r="BK443" s="81">
        <f t="shared" si="849"/>
        <v>1.4605436117006649E-3</v>
      </c>
      <c r="BL443" s="81">
        <f t="shared" si="850"/>
        <v>2.7104823270886573</v>
      </c>
      <c r="BM443" s="81">
        <f t="shared" si="851"/>
        <v>2.2136281576292842</v>
      </c>
      <c r="BN443" s="59"/>
      <c r="BO443" s="82">
        <f t="shared" si="831"/>
        <v>1.9386649637694133</v>
      </c>
      <c r="BP443" s="82">
        <f t="shared" si="831"/>
        <v>5.6533165765681754E-3</v>
      </c>
      <c r="BQ443" s="82">
        <f t="shared" si="852"/>
        <v>6.133503623058667E-2</v>
      </c>
      <c r="BR443" s="82">
        <f t="shared" si="853"/>
        <v>3.3930804195432096E-2</v>
      </c>
      <c r="BS443" s="82">
        <f t="shared" si="854"/>
        <v>9.5265840426018766E-2</v>
      </c>
      <c r="BT443" s="82">
        <f t="shared" si="832"/>
        <v>0.17275483642642353</v>
      </c>
      <c r="BU443" s="82">
        <f t="shared" si="832"/>
        <v>5.7729862084428913E-3</v>
      </c>
      <c r="BV443" s="82">
        <f t="shared" si="832"/>
        <v>0.86311088856661311</v>
      </c>
      <c r="BW443" s="82">
        <f t="shared" si="832"/>
        <v>0.91880880705915791</v>
      </c>
      <c r="BX443" s="82">
        <f t="shared" si="833"/>
        <v>9.2861170653821528E-3</v>
      </c>
      <c r="BY443" s="82">
        <f t="shared" si="833"/>
        <v>2.8200282274779622E-4</v>
      </c>
      <c r="BZ443" s="82">
        <f t="shared" si="833"/>
        <v>2.1554003095374421E-3</v>
      </c>
      <c r="CA443" s="81">
        <f t="shared" si="855"/>
        <v>4.0117551592303045</v>
      </c>
      <c r="CB443" s="81">
        <f t="shared" si="856"/>
        <v>2.3228315637862935E-2</v>
      </c>
      <c r="CC443" s="81">
        <f t="shared" si="857"/>
        <v>3.5162143541860758E-2</v>
      </c>
      <c r="CD443" s="81">
        <f t="shared" si="858"/>
        <v>9.2861170653821528E-3</v>
      </c>
      <c r="CE443" s="81">
        <f t="shared" si="859"/>
        <v>2.4644687130049941E-2</v>
      </c>
      <c r="CF443" s="81">
        <f t="shared" si="860"/>
        <v>1.8345174550268364E-2</v>
      </c>
      <c r="CG443" s="81">
        <f t="shared" si="861"/>
        <v>1.0777001547687211E-3</v>
      </c>
      <c r="CH443" s="81">
        <f t="shared" si="862"/>
        <v>0.87474124522407082</v>
      </c>
      <c r="CI443" s="81">
        <f t="shared" si="863"/>
        <v>8.0562239884482856E-2</v>
      </c>
      <c r="CJ443" s="81">
        <f t="shared" si="864"/>
        <v>6.6754572102459955E-2</v>
      </c>
      <c r="CK443" s="81">
        <f t="shared" si="865"/>
        <v>0.72481819781866508</v>
      </c>
      <c r="CL443" s="81">
        <f t="shared" si="866"/>
        <v>1.0086571640090227</v>
      </c>
      <c r="CM443" s="81">
        <f t="shared" si="867"/>
        <v>0.87474124522407082</v>
      </c>
      <c r="CN443" s="81"/>
      <c r="CO443" s="59">
        <f t="shared" si="868"/>
        <v>0.85233952507860045</v>
      </c>
      <c r="CP443" s="81">
        <f t="shared" si="869"/>
        <v>0.1495265207885606</v>
      </c>
      <c r="CQ443" s="81">
        <f t="shared" si="870"/>
        <v>0.22636039152389589</v>
      </c>
      <c r="CR443" s="82">
        <f t="shared" si="871"/>
        <v>0.63797899347399134</v>
      </c>
      <c r="CS443" s="82">
        <f t="shared" si="872"/>
        <v>0.3360289094985322</v>
      </c>
      <c r="CT443" s="82">
        <f t="shared" si="873"/>
        <v>6.7791619656805524E-2</v>
      </c>
      <c r="CU443" s="59">
        <f t="shared" si="834"/>
        <v>0.89679001003589964</v>
      </c>
      <c r="CV443" s="59">
        <f t="shared" si="834"/>
        <v>1.0265552311752306E-3</v>
      </c>
      <c r="CW443" s="59">
        <f t="shared" si="834"/>
        <v>1.5241121605319681E-2</v>
      </c>
      <c r="CX443" s="59">
        <f t="shared" si="834"/>
        <v>0.24823790753607697</v>
      </c>
      <c r="CY443" s="59">
        <f t="shared" si="834"/>
        <v>5.878414096916299E-3</v>
      </c>
      <c r="CZ443" s="59">
        <f t="shared" si="828"/>
        <v>0.64226238326336571</v>
      </c>
      <c r="DA443" s="59">
        <f t="shared" si="828"/>
        <v>1.4123336673954214E-2</v>
      </c>
      <c r="DB443" s="59">
        <f t="shared" si="828"/>
        <v>-4.8403569601912909E-5</v>
      </c>
      <c r="DC443" s="59">
        <f t="shared" si="828"/>
        <v>8.4929296360779653E-5</v>
      </c>
      <c r="DD443" s="59">
        <f t="shared" si="828"/>
        <v>3.092141880627534E-4</v>
      </c>
      <c r="DE443" s="59">
        <f t="shared" si="874"/>
        <v>1.8239054683575293</v>
      </c>
      <c r="DF443" s="59"/>
      <c r="DG443" s="81">
        <f t="shared" si="835"/>
        <v>1.7935800200717993</v>
      </c>
      <c r="DH443" s="81">
        <f t="shared" si="835"/>
        <v>2.0531104623504612E-3</v>
      </c>
      <c r="DI443" s="81">
        <f t="shared" si="875"/>
        <v>4.5723364815959046E-2</v>
      </c>
      <c r="DJ443" s="81">
        <f t="shared" si="818"/>
        <v>0.24823790753607697</v>
      </c>
      <c r="DK443" s="81">
        <f t="shared" si="818"/>
        <v>5.878414096916299E-3</v>
      </c>
      <c r="DL443" s="81">
        <f t="shared" si="818"/>
        <v>0.64226238326336571</v>
      </c>
      <c r="DM443" s="81">
        <f t="shared" si="816"/>
        <v>1.4123336673954214E-2</v>
      </c>
      <c r="DN443" s="81">
        <f t="shared" si="816"/>
        <v>-4.8403569601912909E-5</v>
      </c>
      <c r="DO443" s="81">
        <f t="shared" si="816"/>
        <v>8.4929296360779653E-5</v>
      </c>
      <c r="DP443" s="81">
        <f t="shared" si="876"/>
        <v>9.2764256418826014E-4</v>
      </c>
      <c r="DQ443" s="81">
        <f t="shared" si="877"/>
        <v>2.7528227052113694</v>
      </c>
      <c r="DR443" s="81">
        <f t="shared" si="878"/>
        <v>2.1795809765159952</v>
      </c>
      <c r="DS443" s="59"/>
      <c r="DT443" s="82">
        <f t="shared" si="836"/>
        <v>1.9546264458038354</v>
      </c>
      <c r="DU443" s="82">
        <f t="shared" si="836"/>
        <v>2.2374602532125123E-3</v>
      </c>
      <c r="DV443" s="82">
        <f t="shared" si="879"/>
        <v>4.5373554196164623E-2</v>
      </c>
      <c r="DW443" s="82">
        <f t="shared" si="880"/>
        <v>2.1064963227278785E-2</v>
      </c>
      <c r="DX443" s="82">
        <f t="shared" si="881"/>
        <v>6.6438517423443408E-2</v>
      </c>
      <c r="DY443" s="82">
        <f t="shared" si="837"/>
        <v>0.54105462091576995</v>
      </c>
      <c r="DZ443" s="82">
        <f t="shared" si="837"/>
        <v>1.2812479537722219E-2</v>
      </c>
      <c r="EA443" s="82">
        <f t="shared" si="837"/>
        <v>1.399862872492657</v>
      </c>
      <c r="EB443" s="82">
        <f t="shared" si="837"/>
        <v>3.0782955939481292E-2</v>
      </c>
      <c r="EC443" s="82">
        <f t="shared" si="838"/>
        <v>-2.1099899899959456E-4</v>
      </c>
      <c r="ED443" s="82">
        <f t="shared" si="838"/>
        <v>3.7022055739368897E-4</v>
      </c>
      <c r="EE443" s="82">
        <f t="shared" si="838"/>
        <v>1.3479147239408332E-3</v>
      </c>
      <c r="EF443" s="81">
        <f t="shared" si="882"/>
        <v>4.0093224886484569</v>
      </c>
      <c r="EG443" s="81">
        <f t="shared" si="883"/>
        <v>1.8274756739520386E-2</v>
      </c>
      <c r="EH443" s="81">
        <f t="shared" si="884"/>
        <v>2.7902435909862078E-2</v>
      </c>
      <c r="EI443" s="81">
        <f t="shared" si="885"/>
        <v>-2.1099899899959456E-4</v>
      </c>
      <c r="EJ443" s="81">
        <f t="shared" si="886"/>
        <v>2.2374602532125123E-3</v>
      </c>
      <c r="EK443" s="81">
        <f t="shared" si="887"/>
        <v>1.3479147239408332E-3</v>
      </c>
      <c r="EL443" s="81">
        <f t="shared" si="888"/>
        <v>1.9928047502337547E-2</v>
      </c>
      <c r="EM443" s="81">
        <f t="shared" si="889"/>
        <v>3.0782955939481292E-2</v>
      </c>
      <c r="EN443" s="81">
        <f t="shared" si="890"/>
        <v>0.95039075462555889</v>
      </c>
      <c r="EO443" s="81">
        <f t="shared" si="891"/>
        <v>0.68096244116805038</v>
      </c>
      <c r="EP443" s="81">
        <f t="shared" si="892"/>
        <v>2.2056229735922122E-2</v>
      </c>
      <c r="EQ443" s="81">
        <f t="shared" si="893"/>
        <v>0.4855475608004225</v>
      </c>
      <c r="ER443" s="81">
        <f t="shared" si="894"/>
        <v>3.0638775840676313E-2</v>
      </c>
      <c r="ES443" s="81">
        <f t="shared" si="895"/>
        <v>0.27190691968181097</v>
      </c>
      <c r="ET443" s="81">
        <f t="shared" si="896"/>
        <v>0.4956579339158696</v>
      </c>
      <c r="EU443" s="81">
        <f t="shared" si="897"/>
        <v>1.0044761340455315</v>
      </c>
      <c r="EV443" s="59"/>
      <c r="EW443" s="59"/>
      <c r="EX443" s="59"/>
      <c r="EY443" s="59"/>
      <c r="EZ443" s="59">
        <f t="shared" si="898"/>
        <v>8.2520958571629596E-2</v>
      </c>
      <c r="FA443" s="59">
        <f t="shared" si="899"/>
        <v>898.35769900493403</v>
      </c>
      <c r="FB443" s="59"/>
      <c r="FC443" s="59">
        <f t="shared" si="900"/>
        <v>1124.7028598216577</v>
      </c>
      <c r="FD443" s="59">
        <f t="shared" si="901"/>
        <v>882.56687425769655</v>
      </c>
      <c r="FE443" s="59">
        <f t="shared" si="902"/>
        <v>1195.8561259838255</v>
      </c>
      <c r="FF443" s="59">
        <f t="shared" si="903"/>
        <v>760.93115133892752</v>
      </c>
      <c r="FG443" s="59">
        <f t="shared" si="904"/>
        <v>0.46619612536152388</v>
      </c>
      <c r="FH443" s="59">
        <f t="shared" si="905"/>
        <v>1633.35435449239</v>
      </c>
      <c r="FI443" s="59">
        <f t="shared" si="906"/>
        <v>1006.3542031758278</v>
      </c>
      <c r="FJ443" s="59"/>
      <c r="FK443" s="59">
        <f t="shared" si="907"/>
        <v>1152.4320237582365</v>
      </c>
      <c r="FL443" s="59">
        <f t="shared" si="908"/>
        <v>563.03996744726999</v>
      </c>
      <c r="FM443" s="59"/>
      <c r="FN443" s="59">
        <f t="shared" si="909"/>
        <v>10.308568404393913</v>
      </c>
      <c r="FO443" s="59">
        <f t="shared" si="910"/>
        <v>9.8544696186928338</v>
      </c>
      <c r="FP443" s="59"/>
      <c r="FQ443" s="59">
        <f t="shared" si="911"/>
        <v>26.23</v>
      </c>
      <c r="FR443" s="59">
        <f t="shared" si="912"/>
        <v>32.44</v>
      </c>
      <c r="FS443" s="59">
        <f t="shared" si="913"/>
        <v>28.6</v>
      </c>
      <c r="FT443" s="59">
        <f t="shared" si="914"/>
        <v>1497.6876055542771</v>
      </c>
      <c r="FU443" s="59">
        <f t="shared" si="915"/>
        <v>622.85017015299411</v>
      </c>
      <c r="FV443" s="59"/>
      <c r="FW443" s="59"/>
      <c r="FX443" s="59"/>
      <c r="FY443" s="59"/>
      <c r="FZ443" s="59"/>
      <c r="GA443" s="59"/>
      <c r="GB443" s="59"/>
      <c r="GC443" s="59"/>
      <c r="GD443" s="60"/>
    </row>
    <row r="444" spans="1:186">
      <c r="C444" s="24" t="s">
        <v>254</v>
      </c>
      <c r="D444" s="24" t="s">
        <v>156</v>
      </c>
      <c r="E444" s="24"/>
      <c r="F444" s="23">
        <v>52.621000000000002</v>
      </c>
      <c r="G444" s="23">
        <v>0.20399999999999999</v>
      </c>
      <c r="H444" s="23">
        <v>2.194</v>
      </c>
      <c r="I444" s="23">
        <v>5.6070000000000002</v>
      </c>
      <c r="J444" s="23">
        <v>0.185</v>
      </c>
      <c r="K444" s="23">
        <v>15.715</v>
      </c>
      <c r="L444" s="23">
        <v>23.276</v>
      </c>
      <c r="M444" s="23">
        <v>0.13</v>
      </c>
      <c r="N444" s="23">
        <v>6.0000000000000001E-3</v>
      </c>
      <c r="O444" s="23">
        <v>7.3999999999999996E-2</v>
      </c>
      <c r="Q444" s="24">
        <v>53.856000000000002</v>
      </c>
      <c r="R444" s="24">
        <v>8.8999999999999996E-2</v>
      </c>
      <c r="S444" s="24">
        <v>1.3280000000000001</v>
      </c>
      <c r="T444" s="24">
        <v>17.54</v>
      </c>
      <c r="U444" s="24">
        <v>0.37</v>
      </c>
      <c r="V444" s="24">
        <v>25.567</v>
      </c>
      <c r="W444" s="24">
        <v>1.083</v>
      </c>
      <c r="X444" s="24">
        <v>-6.0000000000000001E-3</v>
      </c>
      <c r="Y444" s="24">
        <v>1.4999999999999999E-2</v>
      </c>
      <c r="Z444" s="24">
        <v>3.6999999999999998E-2</v>
      </c>
      <c r="AB444" s="69">
        <f t="shared" si="916"/>
        <v>754.262505623013</v>
      </c>
      <c r="AC444" s="69">
        <f t="shared" si="917"/>
        <v>5.004970249499892</v>
      </c>
      <c r="AD444" s="59"/>
      <c r="AE444" s="63">
        <f t="shared" si="839"/>
        <v>754.262505623013</v>
      </c>
      <c r="AF444" s="63"/>
      <c r="AG444" s="63">
        <f t="shared" si="840"/>
        <v>874.46502420239335</v>
      </c>
      <c r="AH444" s="63">
        <f t="shared" si="841"/>
        <v>830.28350240473924</v>
      </c>
      <c r="AI444" s="63">
        <f t="shared" si="842"/>
        <v>5.004970249499892</v>
      </c>
      <c r="AJ444" s="63">
        <f t="shared" si="843"/>
        <v>-0.90299040043379364</v>
      </c>
      <c r="AK444" s="63">
        <f t="shared" si="844"/>
        <v>841.15373582182815</v>
      </c>
      <c r="AL444" s="79">
        <f t="shared" si="845"/>
        <v>0.52007544956104146</v>
      </c>
      <c r="AM444" s="80"/>
      <c r="AN444" s="59">
        <f t="shared" si="846"/>
        <v>0.521295186118647</v>
      </c>
      <c r="AO444" s="59"/>
      <c r="AP444" s="59">
        <f t="shared" si="829"/>
        <v>0.87578618707382794</v>
      </c>
      <c r="AQ444" s="59">
        <f t="shared" si="829"/>
        <v>2.5538691117042316E-3</v>
      </c>
      <c r="AR444" s="59">
        <f t="shared" si="829"/>
        <v>2.1518031404164337E-2</v>
      </c>
      <c r="AS444" s="59">
        <f t="shared" si="829"/>
        <v>7.8041488508818813E-2</v>
      </c>
      <c r="AT444" s="59">
        <f t="shared" si="829"/>
        <v>2.6079295154185023E-3</v>
      </c>
      <c r="AU444" s="59">
        <f t="shared" si="829"/>
        <v>0.38990780162959876</v>
      </c>
      <c r="AV444" s="59">
        <f t="shared" si="829"/>
        <v>0.41506917225120993</v>
      </c>
      <c r="AW444" s="59">
        <f t="shared" si="829"/>
        <v>2.0974880160828926E-3</v>
      </c>
      <c r="AX444" s="59">
        <f t="shared" si="829"/>
        <v>6.3696972270584743E-5</v>
      </c>
      <c r="AY444" s="59">
        <f t="shared" si="829"/>
        <v>4.8684787056688827E-4</v>
      </c>
      <c r="AZ444" s="59">
        <f t="shared" si="847"/>
        <v>1.7881325123536627</v>
      </c>
      <c r="BA444" s="59"/>
      <c r="BB444" s="81">
        <f t="shared" si="830"/>
        <v>1.7515723741476559</v>
      </c>
      <c r="BC444" s="81">
        <f t="shared" si="830"/>
        <v>5.1077382234084633E-3</v>
      </c>
      <c r="BD444" s="81">
        <f t="shared" si="848"/>
        <v>6.4554094212493016E-2</v>
      </c>
      <c r="BE444" s="81">
        <f t="shared" si="817"/>
        <v>7.8041488508818813E-2</v>
      </c>
      <c r="BF444" s="81">
        <f t="shared" si="817"/>
        <v>2.6079295154185023E-3</v>
      </c>
      <c r="BG444" s="81">
        <f t="shared" si="817"/>
        <v>0.38990780162959876</v>
      </c>
      <c r="BH444" s="81">
        <f t="shared" si="815"/>
        <v>0.41506917225120993</v>
      </c>
      <c r="BI444" s="81">
        <f t="shared" si="815"/>
        <v>2.0974880160828926E-3</v>
      </c>
      <c r="BJ444" s="81">
        <f t="shared" si="815"/>
        <v>6.3696972270584743E-5</v>
      </c>
      <c r="BK444" s="81">
        <f t="shared" si="849"/>
        <v>1.4605436117006649E-3</v>
      </c>
      <c r="BL444" s="81">
        <f t="shared" si="850"/>
        <v>2.7104823270886573</v>
      </c>
      <c r="BM444" s="81">
        <f t="shared" si="851"/>
        <v>2.2136281576292842</v>
      </c>
      <c r="BN444" s="59"/>
      <c r="BO444" s="82">
        <f t="shared" si="831"/>
        <v>1.9386649637694133</v>
      </c>
      <c r="BP444" s="82">
        <f t="shared" si="831"/>
        <v>5.6533165765681754E-3</v>
      </c>
      <c r="BQ444" s="82">
        <f t="shared" si="852"/>
        <v>6.133503623058667E-2</v>
      </c>
      <c r="BR444" s="82">
        <f t="shared" si="853"/>
        <v>3.3930804195432096E-2</v>
      </c>
      <c r="BS444" s="82">
        <f t="shared" si="854"/>
        <v>9.5265840426018766E-2</v>
      </c>
      <c r="BT444" s="82">
        <f t="shared" si="832"/>
        <v>0.17275483642642353</v>
      </c>
      <c r="BU444" s="82">
        <f t="shared" si="832"/>
        <v>5.7729862084428913E-3</v>
      </c>
      <c r="BV444" s="82">
        <f t="shared" si="832"/>
        <v>0.86311088856661311</v>
      </c>
      <c r="BW444" s="82">
        <f t="shared" si="832"/>
        <v>0.91880880705915791</v>
      </c>
      <c r="BX444" s="82">
        <f t="shared" si="833"/>
        <v>9.2861170653821528E-3</v>
      </c>
      <c r="BY444" s="82">
        <f t="shared" si="833"/>
        <v>2.8200282274779622E-4</v>
      </c>
      <c r="BZ444" s="82">
        <f t="shared" si="833"/>
        <v>2.1554003095374421E-3</v>
      </c>
      <c r="CA444" s="81">
        <f t="shared" si="855"/>
        <v>4.0117551592303045</v>
      </c>
      <c r="CB444" s="81">
        <f t="shared" si="856"/>
        <v>2.3228315637862935E-2</v>
      </c>
      <c r="CC444" s="81">
        <f t="shared" si="857"/>
        <v>3.5162143541860758E-2</v>
      </c>
      <c r="CD444" s="81">
        <f t="shared" si="858"/>
        <v>9.2861170653821528E-3</v>
      </c>
      <c r="CE444" s="81">
        <f t="shared" si="859"/>
        <v>2.4644687130049941E-2</v>
      </c>
      <c r="CF444" s="81">
        <f t="shared" si="860"/>
        <v>1.8345174550268364E-2</v>
      </c>
      <c r="CG444" s="81">
        <f t="shared" si="861"/>
        <v>1.0777001547687211E-3</v>
      </c>
      <c r="CH444" s="81">
        <f t="shared" si="862"/>
        <v>0.87474124522407082</v>
      </c>
      <c r="CI444" s="81">
        <f t="shared" si="863"/>
        <v>8.0562239884482856E-2</v>
      </c>
      <c r="CJ444" s="81">
        <f t="shared" si="864"/>
        <v>6.6754572102459955E-2</v>
      </c>
      <c r="CK444" s="81">
        <f t="shared" si="865"/>
        <v>0.72481819781866508</v>
      </c>
      <c r="CL444" s="81">
        <f t="shared" si="866"/>
        <v>1.0086571640090227</v>
      </c>
      <c r="CM444" s="81">
        <f t="shared" si="867"/>
        <v>0.87474124522407082</v>
      </c>
      <c r="CN444" s="81"/>
      <c r="CO444" s="59">
        <f t="shared" si="868"/>
        <v>0.85233952507860045</v>
      </c>
      <c r="CP444" s="81">
        <f t="shared" si="869"/>
        <v>0.1495265207885606</v>
      </c>
      <c r="CQ444" s="81">
        <f t="shared" si="870"/>
        <v>0.22636039152389589</v>
      </c>
      <c r="CR444" s="82">
        <f t="shared" si="871"/>
        <v>0.63797899347399134</v>
      </c>
      <c r="CS444" s="82">
        <f t="shared" si="872"/>
        <v>0.3360289094985322</v>
      </c>
      <c r="CT444" s="82">
        <f t="shared" si="873"/>
        <v>6.7791619656805524E-2</v>
      </c>
      <c r="CU444" s="59">
        <f t="shared" si="834"/>
        <v>0.89634064139883463</v>
      </c>
      <c r="CV444" s="59">
        <f t="shared" si="834"/>
        <v>1.1141879948121404E-3</v>
      </c>
      <c r="CW444" s="59">
        <f t="shared" si="834"/>
        <v>1.3024587832602663E-2</v>
      </c>
      <c r="CX444" s="59">
        <f t="shared" si="834"/>
        <v>0.24413192588633528</v>
      </c>
      <c r="CY444" s="59">
        <f t="shared" si="834"/>
        <v>5.2158590308370046E-3</v>
      </c>
      <c r="CZ444" s="59">
        <f t="shared" si="834"/>
        <v>0.63434761465249445</v>
      </c>
      <c r="DA444" s="59">
        <f t="shared" si="834"/>
        <v>1.9312592951884359E-2</v>
      </c>
      <c r="DB444" s="59">
        <f t="shared" si="834"/>
        <v>-9.6807139203825818E-5</v>
      </c>
      <c r="DC444" s="59">
        <f t="shared" si="834"/>
        <v>1.5924243067646184E-4</v>
      </c>
      <c r="DD444" s="59">
        <f t="shared" si="834"/>
        <v>2.4342393528344413E-4</v>
      </c>
      <c r="DE444" s="59">
        <f t="shared" si="874"/>
        <v>1.8137932689745566</v>
      </c>
      <c r="DF444" s="59"/>
      <c r="DG444" s="81">
        <f t="shared" si="835"/>
        <v>1.7926812827976693</v>
      </c>
      <c r="DH444" s="81">
        <f t="shared" si="835"/>
        <v>2.2283759896242808E-3</v>
      </c>
      <c r="DI444" s="81">
        <f t="shared" si="875"/>
        <v>3.9073763497807987E-2</v>
      </c>
      <c r="DJ444" s="81">
        <f t="shared" si="818"/>
        <v>0.24413192588633528</v>
      </c>
      <c r="DK444" s="81">
        <f t="shared" si="818"/>
        <v>5.2158590308370046E-3</v>
      </c>
      <c r="DL444" s="81">
        <f t="shared" si="818"/>
        <v>0.63434761465249445</v>
      </c>
      <c r="DM444" s="81">
        <f t="shared" si="816"/>
        <v>1.9312592951884359E-2</v>
      </c>
      <c r="DN444" s="81">
        <f t="shared" si="816"/>
        <v>-9.6807139203825818E-5</v>
      </c>
      <c r="DO444" s="81">
        <f t="shared" si="816"/>
        <v>1.5924243067646184E-4</v>
      </c>
      <c r="DP444" s="81">
        <f t="shared" si="876"/>
        <v>7.3027180585033243E-4</v>
      </c>
      <c r="DQ444" s="81">
        <f t="shared" si="877"/>
        <v>2.7377841219039754</v>
      </c>
      <c r="DR444" s="81">
        <f t="shared" si="878"/>
        <v>2.1915533631728921</v>
      </c>
      <c r="DS444" s="59"/>
      <c r="DT444" s="82">
        <f t="shared" si="836"/>
        <v>1.9643783472061633</v>
      </c>
      <c r="DU444" s="82">
        <f t="shared" si="836"/>
        <v>2.4418024472374071E-3</v>
      </c>
      <c r="DV444" s="82">
        <f t="shared" si="879"/>
        <v>3.5621652793836667E-2</v>
      </c>
      <c r="DW444" s="82">
        <f t="shared" si="880"/>
        <v>2.1466505743125523E-2</v>
      </c>
      <c r="DX444" s="82">
        <f t="shared" si="881"/>
        <v>5.708815853696219E-2</v>
      </c>
      <c r="DY444" s="82">
        <f t="shared" si="837"/>
        <v>0.53502814323407333</v>
      </c>
      <c r="DZ444" s="82">
        <f t="shared" si="837"/>
        <v>1.1430833400866539E-2</v>
      </c>
      <c r="EA444" s="82">
        <f t="shared" si="837"/>
        <v>1.3902066483123761</v>
      </c>
      <c r="EB444" s="82">
        <f t="shared" si="837"/>
        <v>4.2324578035291258E-2</v>
      </c>
      <c r="EC444" s="82">
        <f t="shared" si="838"/>
        <v>-4.243160230025816E-4</v>
      </c>
      <c r="ED444" s="82">
        <f t="shared" si="838"/>
        <v>6.9797656901765212E-4</v>
      </c>
      <c r="EE444" s="82">
        <f t="shared" si="838"/>
        <v>1.0669530880944248E-3</v>
      </c>
      <c r="EF444" s="81">
        <f t="shared" si="882"/>
        <v>4.0042391248070803</v>
      </c>
      <c r="EG444" s="81">
        <f t="shared" si="883"/>
        <v>7.7802730451393253E-3</v>
      </c>
      <c r="EH444" s="81">
        <f t="shared" si="884"/>
        <v>1.2703911055115924E-2</v>
      </c>
      <c r="EI444" s="81">
        <f t="shared" si="885"/>
        <v>-4.243160230025816E-4</v>
      </c>
      <c r="EJ444" s="81">
        <f t="shared" si="886"/>
        <v>2.4418024472374071E-3</v>
      </c>
      <c r="EK444" s="81">
        <f t="shared" si="887"/>
        <v>1.0669530880944248E-3</v>
      </c>
      <c r="EL444" s="81">
        <f t="shared" si="888"/>
        <v>2.082386867803368E-2</v>
      </c>
      <c r="EM444" s="81">
        <f t="shared" si="889"/>
        <v>4.2324578035291258E-2</v>
      </c>
      <c r="EN444" s="81">
        <f t="shared" si="890"/>
        <v>0.93553768789337677</v>
      </c>
      <c r="EO444" s="81">
        <f t="shared" si="891"/>
        <v>0.67156183117131618</v>
      </c>
      <c r="EP444" s="81">
        <f t="shared" si="892"/>
        <v>3.0382069580688981E-2</v>
      </c>
      <c r="EQ444" s="81">
        <f t="shared" si="893"/>
        <v>0.4815129754940769</v>
      </c>
      <c r="ER444" s="81">
        <f t="shared" si="894"/>
        <v>4.1820294096925677E-2</v>
      </c>
      <c r="ES444" s="81">
        <f t="shared" si="895"/>
        <v>0.27497281687861519</v>
      </c>
      <c r="ET444" s="81">
        <f t="shared" si="896"/>
        <v>0.49382935049478305</v>
      </c>
      <c r="EU444" s="81">
        <f t="shared" si="897"/>
        <v>1.001770574119031</v>
      </c>
      <c r="EV444" s="59"/>
      <c r="EW444" s="59"/>
      <c r="EX444" s="59"/>
      <c r="EY444" s="59"/>
      <c r="EZ444" s="59">
        <f t="shared" si="898"/>
        <v>8.3113554513396262E-2</v>
      </c>
      <c r="FA444" s="59">
        <f t="shared" si="899"/>
        <v>900.41801647557736</v>
      </c>
      <c r="FB444" s="59"/>
      <c r="FC444" s="59">
        <f t="shared" si="900"/>
        <v>1130.3597793609842</v>
      </c>
      <c r="FD444" s="59">
        <f t="shared" si="901"/>
        <v>886.74998126609376</v>
      </c>
      <c r="FE444" s="59">
        <f t="shared" si="902"/>
        <v>1261.5185854498814</v>
      </c>
      <c r="FF444" s="59">
        <f t="shared" si="903"/>
        <v>806.60900056605124</v>
      </c>
      <c r="FG444" s="59">
        <f t="shared" si="904"/>
        <v>0.47010237115963316</v>
      </c>
      <c r="FH444" s="59">
        <f t="shared" si="905"/>
        <v>1639.564038831043</v>
      </c>
      <c r="FI444" s="59">
        <f t="shared" si="906"/>
        <v>1082.9815816547562</v>
      </c>
      <c r="FJ444" s="59"/>
      <c r="FK444" s="59">
        <f t="shared" si="907"/>
        <v>1150.7200192683677</v>
      </c>
      <c r="FL444" s="59">
        <f t="shared" si="908"/>
        <v>567.99079670367439</v>
      </c>
      <c r="FM444" s="59"/>
      <c r="FN444" s="59">
        <f t="shared" si="909"/>
        <v>1.3558633886752647</v>
      </c>
      <c r="FO444" s="59">
        <f t="shared" si="910"/>
        <v>3.0341234934513595</v>
      </c>
      <c r="FP444" s="59"/>
      <c r="FQ444" s="59">
        <f t="shared" si="911"/>
        <v>26.23</v>
      </c>
      <c r="FR444" s="59">
        <f t="shared" si="912"/>
        <v>32.44</v>
      </c>
      <c r="FS444" s="59">
        <f t="shared" si="913"/>
        <v>28.6</v>
      </c>
      <c r="FT444" s="59">
        <f t="shared" si="914"/>
        <v>1508.7672782086547</v>
      </c>
      <c r="FU444" s="59">
        <f t="shared" si="915"/>
        <v>673.41885417521326</v>
      </c>
      <c r="FV444" s="59"/>
      <c r="FW444" s="59"/>
      <c r="FX444" s="59"/>
      <c r="FY444" s="59"/>
      <c r="FZ444" s="59"/>
      <c r="GA444" s="59"/>
      <c r="GB444" s="59"/>
      <c r="GC444" s="59"/>
      <c r="GD444" s="60"/>
    </row>
    <row r="445" spans="1:186">
      <c r="C445" s="24" t="s">
        <v>255</v>
      </c>
      <c r="D445" s="24" t="s">
        <v>156</v>
      </c>
      <c r="E445" s="24"/>
      <c r="F445" s="23">
        <v>52.621000000000002</v>
      </c>
      <c r="G445" s="23">
        <v>0.20399999999999999</v>
      </c>
      <c r="H445" s="23">
        <v>2.194</v>
      </c>
      <c r="I445" s="23">
        <v>5.6070000000000002</v>
      </c>
      <c r="J445" s="23">
        <v>0.185</v>
      </c>
      <c r="K445" s="23">
        <v>15.715</v>
      </c>
      <c r="L445" s="23">
        <v>23.276</v>
      </c>
      <c r="M445" s="23">
        <v>0.13</v>
      </c>
      <c r="N445" s="23">
        <v>6.0000000000000001E-3</v>
      </c>
      <c r="O445" s="23">
        <v>7.3999999999999996E-2</v>
      </c>
      <c r="Q445" s="24">
        <v>54.094999999999999</v>
      </c>
      <c r="R445" s="24">
        <v>2.7E-2</v>
      </c>
      <c r="S445" s="24">
        <v>1.4159999999999999</v>
      </c>
      <c r="T445" s="24">
        <v>18.158000000000001</v>
      </c>
      <c r="U445" s="24">
        <v>0.34899999999999998</v>
      </c>
      <c r="V445" s="24">
        <v>25.91</v>
      </c>
      <c r="W445" s="24">
        <v>0.60099999999999998</v>
      </c>
      <c r="X445" s="24">
        <v>-8.0000000000000002E-3</v>
      </c>
      <c r="Y445" s="24">
        <v>7.0000000000000001E-3</v>
      </c>
      <c r="Z445" s="24">
        <v>3.7999999999999999E-2</v>
      </c>
      <c r="AB445" s="69">
        <f t="shared" si="916"/>
        <v>753.620436365827</v>
      </c>
      <c r="AC445" s="69">
        <f t="shared" si="917"/>
        <v>8.062348005140322</v>
      </c>
      <c r="AD445" s="59"/>
      <c r="AE445" s="63">
        <f t="shared" si="839"/>
        <v>753.620436365827</v>
      </c>
      <c r="AF445" s="63"/>
      <c r="AG445" s="63">
        <f t="shared" si="840"/>
        <v>877.39199286305961</v>
      </c>
      <c r="AH445" s="63">
        <f t="shared" si="841"/>
        <v>835.16450655157541</v>
      </c>
      <c r="AI445" s="63">
        <f t="shared" si="842"/>
        <v>8.062348005140322</v>
      </c>
      <c r="AJ445" s="63">
        <f t="shared" si="843"/>
        <v>3.7687242966941703E-2</v>
      </c>
      <c r="AK445" s="63">
        <f t="shared" si="844"/>
        <v>867.70056382130792</v>
      </c>
      <c r="AL445" s="79">
        <f t="shared" si="845"/>
        <v>0.50911462389895568</v>
      </c>
      <c r="AM445" s="80"/>
      <c r="AN445" s="59">
        <f t="shared" si="846"/>
        <v>0.2874902675708586</v>
      </c>
      <c r="AO445" s="59"/>
      <c r="AP445" s="59">
        <f t="shared" si="829"/>
        <v>0.87578618707382794</v>
      </c>
      <c r="AQ445" s="59">
        <f t="shared" si="829"/>
        <v>2.5538691117042316E-3</v>
      </c>
      <c r="AR445" s="59">
        <f t="shared" si="829"/>
        <v>2.1518031404164337E-2</v>
      </c>
      <c r="AS445" s="59">
        <f t="shared" si="829"/>
        <v>7.8041488508818813E-2</v>
      </c>
      <c r="AT445" s="59">
        <f t="shared" si="829"/>
        <v>2.6079295154185023E-3</v>
      </c>
      <c r="AU445" s="59">
        <f t="shared" si="829"/>
        <v>0.38990780162959876</v>
      </c>
      <c r="AV445" s="59">
        <f t="shared" si="829"/>
        <v>0.41506917225120993</v>
      </c>
      <c r="AW445" s="59">
        <f t="shared" si="829"/>
        <v>2.0974880160828926E-3</v>
      </c>
      <c r="AX445" s="59">
        <f t="shared" si="829"/>
        <v>6.3696972270584743E-5</v>
      </c>
      <c r="AY445" s="59">
        <f t="shared" si="829"/>
        <v>4.8684787056688827E-4</v>
      </c>
      <c r="AZ445" s="59">
        <f t="shared" si="847"/>
        <v>1.7881325123536627</v>
      </c>
      <c r="BA445" s="59"/>
      <c r="BB445" s="81">
        <f t="shared" si="830"/>
        <v>1.7515723741476559</v>
      </c>
      <c r="BC445" s="81">
        <f t="shared" si="830"/>
        <v>5.1077382234084633E-3</v>
      </c>
      <c r="BD445" s="81">
        <f t="shared" si="848"/>
        <v>6.4554094212493016E-2</v>
      </c>
      <c r="BE445" s="81">
        <f t="shared" si="817"/>
        <v>7.8041488508818813E-2</v>
      </c>
      <c r="BF445" s="81">
        <f t="shared" si="817"/>
        <v>2.6079295154185023E-3</v>
      </c>
      <c r="BG445" s="81">
        <f t="shared" si="817"/>
        <v>0.38990780162959876</v>
      </c>
      <c r="BH445" s="81">
        <f t="shared" si="815"/>
        <v>0.41506917225120993</v>
      </c>
      <c r="BI445" s="81">
        <f t="shared" si="815"/>
        <v>2.0974880160828926E-3</v>
      </c>
      <c r="BJ445" s="81">
        <f t="shared" si="815"/>
        <v>6.3696972270584743E-5</v>
      </c>
      <c r="BK445" s="81">
        <f t="shared" si="849"/>
        <v>1.4605436117006649E-3</v>
      </c>
      <c r="BL445" s="81">
        <f t="shared" si="850"/>
        <v>2.7104823270886573</v>
      </c>
      <c r="BM445" s="81">
        <f t="shared" si="851"/>
        <v>2.2136281576292842</v>
      </c>
      <c r="BN445" s="59"/>
      <c r="BO445" s="82">
        <f t="shared" si="831"/>
        <v>1.9386649637694133</v>
      </c>
      <c r="BP445" s="82">
        <f t="shared" si="831"/>
        <v>5.6533165765681754E-3</v>
      </c>
      <c r="BQ445" s="82">
        <f t="shared" si="852"/>
        <v>6.133503623058667E-2</v>
      </c>
      <c r="BR445" s="82">
        <f t="shared" si="853"/>
        <v>3.3930804195432096E-2</v>
      </c>
      <c r="BS445" s="82">
        <f t="shared" si="854"/>
        <v>9.5265840426018766E-2</v>
      </c>
      <c r="BT445" s="82">
        <f t="shared" si="832"/>
        <v>0.17275483642642353</v>
      </c>
      <c r="BU445" s="82">
        <f t="shared" si="832"/>
        <v>5.7729862084428913E-3</v>
      </c>
      <c r="BV445" s="82">
        <f t="shared" si="832"/>
        <v>0.86311088856661311</v>
      </c>
      <c r="BW445" s="82">
        <f t="shared" si="832"/>
        <v>0.91880880705915791</v>
      </c>
      <c r="BX445" s="82">
        <f t="shared" si="833"/>
        <v>9.2861170653821528E-3</v>
      </c>
      <c r="BY445" s="82">
        <f t="shared" si="833"/>
        <v>2.8200282274779622E-4</v>
      </c>
      <c r="BZ445" s="82">
        <f t="shared" si="833"/>
        <v>2.1554003095374421E-3</v>
      </c>
      <c r="CA445" s="81">
        <f t="shared" si="855"/>
        <v>4.0117551592303045</v>
      </c>
      <c r="CB445" s="81">
        <f t="shared" si="856"/>
        <v>2.3228315637862935E-2</v>
      </c>
      <c r="CC445" s="81">
        <f t="shared" si="857"/>
        <v>3.5162143541860758E-2</v>
      </c>
      <c r="CD445" s="81">
        <f t="shared" si="858"/>
        <v>9.2861170653821528E-3</v>
      </c>
      <c r="CE445" s="81">
        <f t="shared" si="859"/>
        <v>2.4644687130049941E-2</v>
      </c>
      <c r="CF445" s="81">
        <f t="shared" si="860"/>
        <v>1.8345174550268364E-2</v>
      </c>
      <c r="CG445" s="81">
        <f t="shared" si="861"/>
        <v>1.0777001547687211E-3</v>
      </c>
      <c r="CH445" s="81">
        <f t="shared" si="862"/>
        <v>0.87474124522407082</v>
      </c>
      <c r="CI445" s="81">
        <f t="shared" si="863"/>
        <v>8.0562239884482856E-2</v>
      </c>
      <c r="CJ445" s="81">
        <f t="shared" si="864"/>
        <v>6.6754572102459955E-2</v>
      </c>
      <c r="CK445" s="81">
        <f t="shared" si="865"/>
        <v>0.72481819781866508</v>
      </c>
      <c r="CL445" s="81">
        <f t="shared" si="866"/>
        <v>1.0086571640090227</v>
      </c>
      <c r="CM445" s="81">
        <f t="shared" si="867"/>
        <v>0.87474124522407082</v>
      </c>
      <c r="CN445" s="81"/>
      <c r="CO445" s="59">
        <f t="shared" si="868"/>
        <v>0.85233952507860045</v>
      </c>
      <c r="CP445" s="81">
        <f t="shared" si="869"/>
        <v>0.1495265207885606</v>
      </c>
      <c r="CQ445" s="81">
        <f t="shared" si="870"/>
        <v>0.22636039152389589</v>
      </c>
      <c r="CR445" s="82">
        <f t="shared" si="871"/>
        <v>0.63797899347399134</v>
      </c>
      <c r="CS445" s="82">
        <f t="shared" si="872"/>
        <v>0.3360289094985322</v>
      </c>
      <c r="CT445" s="82">
        <f t="shared" si="873"/>
        <v>6.7791619656805524E-2</v>
      </c>
      <c r="CU445" s="59">
        <f t="shared" si="834"/>
        <v>0.90031838600100189</v>
      </c>
      <c r="CV445" s="59">
        <f t="shared" si="834"/>
        <v>3.3801208831379541E-4</v>
      </c>
      <c r="CW445" s="59">
        <f t="shared" si="834"/>
        <v>1.3887662929943801E-2</v>
      </c>
      <c r="CX445" s="59">
        <f t="shared" si="834"/>
        <v>0.2527336094779975</v>
      </c>
      <c r="CY445" s="59">
        <f t="shared" si="834"/>
        <v>4.9198237885462555E-3</v>
      </c>
      <c r="CZ445" s="59">
        <f t="shared" si="834"/>
        <v>0.64285785174819621</v>
      </c>
      <c r="DA445" s="59">
        <f t="shared" si="834"/>
        <v>1.0717329976068791E-2</v>
      </c>
      <c r="DB445" s="59">
        <f t="shared" si="834"/>
        <v>-1.2907618560510108E-4</v>
      </c>
      <c r="DC445" s="59">
        <f t="shared" si="834"/>
        <v>7.4313134315682198E-5</v>
      </c>
      <c r="DD445" s="59">
        <f t="shared" si="834"/>
        <v>2.5000296056137505E-4</v>
      </c>
      <c r="DE445" s="59">
        <f t="shared" si="874"/>
        <v>1.82596791591934</v>
      </c>
      <c r="DF445" s="59"/>
      <c r="DG445" s="81">
        <f t="shared" si="835"/>
        <v>1.8006367720020038</v>
      </c>
      <c r="DH445" s="81">
        <f t="shared" si="835"/>
        <v>6.7602417662759081E-4</v>
      </c>
      <c r="DI445" s="81">
        <f t="shared" si="875"/>
        <v>4.1662988789831407E-2</v>
      </c>
      <c r="DJ445" s="81">
        <f t="shared" si="818"/>
        <v>0.2527336094779975</v>
      </c>
      <c r="DK445" s="81">
        <f t="shared" si="818"/>
        <v>4.9198237885462555E-3</v>
      </c>
      <c r="DL445" s="81">
        <f t="shared" si="818"/>
        <v>0.64285785174819621</v>
      </c>
      <c r="DM445" s="81">
        <f t="shared" si="816"/>
        <v>1.0717329976068791E-2</v>
      </c>
      <c r="DN445" s="81">
        <f t="shared" si="816"/>
        <v>-1.2907618560510108E-4</v>
      </c>
      <c r="DO445" s="81">
        <f t="shared" si="816"/>
        <v>7.4313134315682198E-5</v>
      </c>
      <c r="DP445" s="81">
        <f t="shared" si="876"/>
        <v>7.5000888168412516E-4</v>
      </c>
      <c r="DQ445" s="81">
        <f t="shared" si="877"/>
        <v>2.7548996457896662</v>
      </c>
      <c r="DR445" s="81">
        <f t="shared" si="878"/>
        <v>2.1779377732215566</v>
      </c>
      <c r="DS445" s="59"/>
      <c r="DT445" s="82">
        <f t="shared" si="836"/>
        <v>1.9608374207974479</v>
      </c>
      <c r="DU445" s="82">
        <f t="shared" si="836"/>
        <v>7.3616929494411574E-4</v>
      </c>
      <c r="DV445" s="82">
        <f t="shared" si="879"/>
        <v>3.9162579202552061E-2</v>
      </c>
      <c r="DW445" s="82">
        <f t="shared" si="880"/>
        <v>2.1330352151234661E-2</v>
      </c>
      <c r="DX445" s="82">
        <f t="shared" si="881"/>
        <v>6.0492931353786722E-2</v>
      </c>
      <c r="DY445" s="82">
        <f t="shared" si="837"/>
        <v>0.55043807464475636</v>
      </c>
      <c r="DZ445" s="82">
        <f t="shared" si="837"/>
        <v>1.0715070066668874E-2</v>
      </c>
      <c r="EA445" s="82">
        <f t="shared" si="837"/>
        <v>1.4001043981344601</v>
      </c>
      <c r="EB445" s="82">
        <f t="shared" si="837"/>
        <v>2.33416777829599E-2</v>
      </c>
      <c r="EC445" s="82">
        <f t="shared" si="838"/>
        <v>-5.6223980050541236E-4</v>
      </c>
      <c r="ED445" s="82">
        <f t="shared" si="838"/>
        <v>3.2369876454522268E-4</v>
      </c>
      <c r="EE445" s="82">
        <f t="shared" si="838"/>
        <v>1.0889817824476756E-3</v>
      </c>
      <c r="EF445" s="81">
        <f t="shared" si="882"/>
        <v>4.0075161828215116</v>
      </c>
      <c r="EG445" s="81">
        <f t="shared" si="883"/>
        <v>1.4708666878476082E-2</v>
      </c>
      <c r="EH445" s="81">
        <f t="shared" si="884"/>
        <v>2.2506258176763438E-2</v>
      </c>
      <c r="EI445" s="81">
        <f t="shared" si="885"/>
        <v>-5.6223980050541236E-4</v>
      </c>
      <c r="EJ445" s="81">
        <f t="shared" si="886"/>
        <v>7.3616929494411574E-4</v>
      </c>
      <c r="EK445" s="81">
        <f t="shared" si="887"/>
        <v>1.0889817824476756E-3</v>
      </c>
      <c r="EL445" s="81">
        <f t="shared" si="888"/>
        <v>2.0803610169292396E-2</v>
      </c>
      <c r="EM445" s="81">
        <f t="shared" si="889"/>
        <v>2.33416777829599E-2</v>
      </c>
      <c r="EN445" s="81">
        <f t="shared" si="890"/>
        <v>0.95818804279934455</v>
      </c>
      <c r="EO445" s="81">
        <f t="shared" si="891"/>
        <v>0.68403219039582908</v>
      </c>
      <c r="EP445" s="81">
        <f t="shared" si="892"/>
        <v>1.6663179113304043E-2</v>
      </c>
      <c r="EQ445" s="81">
        <f t="shared" si="893"/>
        <v>0.48656946812772156</v>
      </c>
      <c r="ER445" s="81">
        <f t="shared" si="894"/>
        <v>2.3308779515167421E-2</v>
      </c>
      <c r="ES445" s="81">
        <f t="shared" si="895"/>
        <v>0.27674349220128752</v>
      </c>
      <c r="ET445" s="81">
        <f t="shared" si="896"/>
        <v>0.49452588104503348</v>
      </c>
      <c r="EU445" s="81">
        <f t="shared" si="897"/>
        <v>1.0035962420284832</v>
      </c>
      <c r="EV445" s="59"/>
      <c r="EW445" s="59"/>
      <c r="EX445" s="59"/>
      <c r="EY445" s="59"/>
      <c r="EZ445" s="59">
        <f t="shared" si="898"/>
        <v>8.1641179633274594E-2</v>
      </c>
      <c r="FA445" s="59">
        <f t="shared" si="899"/>
        <v>895.27146271891945</v>
      </c>
      <c r="FB445" s="59"/>
      <c r="FC445" s="59">
        <f t="shared" si="900"/>
        <v>1121.7399438583082</v>
      </c>
      <c r="FD445" s="59">
        <f t="shared" si="901"/>
        <v>881.33267791699814</v>
      </c>
      <c r="FE445" s="59">
        <f t="shared" si="902"/>
        <v>1137.771887793587</v>
      </c>
      <c r="FF445" s="59">
        <f t="shared" si="903"/>
        <v>720.02900716044337</v>
      </c>
      <c r="FG445" s="59">
        <f t="shared" si="904"/>
        <v>0.46521700672035932</v>
      </c>
      <c r="FH445" s="59">
        <f t="shared" si="905"/>
        <v>1631.7960672186791</v>
      </c>
      <c r="FI445" s="59">
        <f t="shared" si="906"/>
        <v>945.81879521393978</v>
      </c>
      <c r="FJ445" s="59"/>
      <c r="FK445" s="59">
        <f t="shared" si="907"/>
        <v>1146.7166859082245</v>
      </c>
      <c r="FL445" s="59">
        <f t="shared" si="908"/>
        <v>565.4016244728025</v>
      </c>
      <c r="FM445" s="59"/>
      <c r="FN445" s="59">
        <f t="shared" si="909"/>
        <v>20.67895785049177</v>
      </c>
      <c r="FO445" s="59">
        <f t="shared" si="910"/>
        <v>17.510557861630577</v>
      </c>
      <c r="FP445" s="59"/>
      <c r="FQ445" s="59">
        <f t="shared" si="911"/>
        <v>26.23</v>
      </c>
      <c r="FR445" s="59">
        <f t="shared" si="912"/>
        <v>32.44</v>
      </c>
      <c r="FS445" s="59">
        <f t="shared" si="913"/>
        <v>28.6</v>
      </c>
      <c r="FT445" s="59">
        <f t="shared" si="914"/>
        <v>1495.5248650951503</v>
      </c>
      <c r="FU445" s="59">
        <f t="shared" si="915"/>
        <v>581.42409782790958</v>
      </c>
      <c r="FV445" s="59"/>
      <c r="FW445" s="59"/>
      <c r="FX445" s="59"/>
      <c r="FY445" s="59"/>
      <c r="FZ445" s="59"/>
      <c r="GA445" s="59"/>
      <c r="GB445" s="59"/>
      <c r="GC445" s="59"/>
      <c r="GD445" s="60"/>
    </row>
    <row r="446" spans="1:186">
      <c r="C446" s="24" t="s">
        <v>256</v>
      </c>
      <c r="D446" s="24" t="s">
        <v>156</v>
      </c>
      <c r="E446" s="24"/>
      <c r="F446" s="23">
        <v>52.621000000000002</v>
      </c>
      <c r="G446" s="23">
        <v>0.20399999999999999</v>
      </c>
      <c r="H446" s="23">
        <v>2.194</v>
      </c>
      <c r="I446" s="23">
        <v>5.6070000000000002</v>
      </c>
      <c r="J446" s="23">
        <v>0.185</v>
      </c>
      <c r="K446" s="23">
        <v>15.715</v>
      </c>
      <c r="L446" s="23">
        <v>23.276</v>
      </c>
      <c r="M446" s="23">
        <v>0.13</v>
      </c>
      <c r="N446" s="23">
        <v>6.0000000000000001E-3</v>
      </c>
      <c r="O446" s="23">
        <v>7.3999999999999996E-2</v>
      </c>
      <c r="Q446" s="24">
        <v>53.954999999999998</v>
      </c>
      <c r="R446" s="24">
        <v>2.4E-2</v>
      </c>
      <c r="S446" s="24">
        <v>1.3720000000000001</v>
      </c>
      <c r="T446" s="24">
        <v>18.123000000000001</v>
      </c>
      <c r="U446" s="24">
        <v>0.34799999999999998</v>
      </c>
      <c r="V446" s="24">
        <v>25.908999999999999</v>
      </c>
      <c r="W446" s="24">
        <v>0.57099999999999995</v>
      </c>
      <c r="X446" s="24">
        <v>1E-3</v>
      </c>
      <c r="Y446" s="24">
        <v>1.7000000000000001E-2</v>
      </c>
      <c r="Z446" s="24">
        <v>7.0999999999999994E-2</v>
      </c>
      <c r="AB446" s="69">
        <f t="shared" si="916"/>
        <v>754.55109903626146</v>
      </c>
      <c r="AC446" s="69">
        <f t="shared" si="917"/>
        <v>8.5680383547258927</v>
      </c>
      <c r="AD446" s="59"/>
      <c r="AE446" s="63">
        <f t="shared" si="839"/>
        <v>754.55109903626146</v>
      </c>
      <c r="AF446" s="63"/>
      <c r="AG446" s="63">
        <f t="shared" si="840"/>
        <v>879.88580256270416</v>
      </c>
      <c r="AH446" s="63">
        <f t="shared" si="841"/>
        <v>837.49781201753342</v>
      </c>
      <c r="AI446" s="63">
        <f t="shared" si="842"/>
        <v>8.5680383547258927</v>
      </c>
      <c r="AJ446" s="63">
        <f t="shared" si="843"/>
        <v>-0.14294099706177832</v>
      </c>
      <c r="AK446" s="63">
        <f t="shared" si="844"/>
        <v>872.09140976982667</v>
      </c>
      <c r="AL446" s="79">
        <f t="shared" si="845"/>
        <v>0.5100781629909058</v>
      </c>
      <c r="AM446" s="80"/>
      <c r="AN446" s="59">
        <f t="shared" si="846"/>
        <v>0.27375459209313513</v>
      </c>
      <c r="AO446" s="59"/>
      <c r="AP446" s="59">
        <f t="shared" si="829"/>
        <v>0.87578618707382794</v>
      </c>
      <c r="AQ446" s="59">
        <f t="shared" si="829"/>
        <v>2.5538691117042316E-3</v>
      </c>
      <c r="AR446" s="59">
        <f t="shared" si="829"/>
        <v>2.1518031404164337E-2</v>
      </c>
      <c r="AS446" s="59">
        <f t="shared" si="829"/>
        <v>7.8041488508818813E-2</v>
      </c>
      <c r="AT446" s="59">
        <f t="shared" si="829"/>
        <v>2.6079295154185023E-3</v>
      </c>
      <c r="AU446" s="59">
        <f t="shared" si="829"/>
        <v>0.38990780162959876</v>
      </c>
      <c r="AV446" s="59">
        <f t="shared" si="829"/>
        <v>0.41506917225120993</v>
      </c>
      <c r="AW446" s="59">
        <f t="shared" si="829"/>
        <v>2.0974880160828926E-3</v>
      </c>
      <c r="AX446" s="59">
        <f t="shared" si="829"/>
        <v>6.3696972270584743E-5</v>
      </c>
      <c r="AY446" s="59">
        <f t="shared" si="829"/>
        <v>4.8684787056688827E-4</v>
      </c>
      <c r="AZ446" s="59">
        <f t="shared" si="847"/>
        <v>1.7881325123536627</v>
      </c>
      <c r="BA446" s="59"/>
      <c r="BB446" s="81">
        <f t="shared" si="830"/>
        <v>1.7515723741476559</v>
      </c>
      <c r="BC446" s="81">
        <f t="shared" si="830"/>
        <v>5.1077382234084633E-3</v>
      </c>
      <c r="BD446" s="81">
        <f t="shared" si="848"/>
        <v>6.4554094212493016E-2</v>
      </c>
      <c r="BE446" s="81">
        <f t="shared" si="817"/>
        <v>7.8041488508818813E-2</v>
      </c>
      <c r="BF446" s="81">
        <f t="shared" si="817"/>
        <v>2.6079295154185023E-3</v>
      </c>
      <c r="BG446" s="81">
        <f t="shared" si="817"/>
        <v>0.38990780162959876</v>
      </c>
      <c r="BH446" s="81">
        <f t="shared" si="815"/>
        <v>0.41506917225120993</v>
      </c>
      <c r="BI446" s="81">
        <f t="shared" si="815"/>
        <v>2.0974880160828926E-3</v>
      </c>
      <c r="BJ446" s="81">
        <f t="shared" si="815"/>
        <v>6.3696972270584743E-5</v>
      </c>
      <c r="BK446" s="81">
        <f t="shared" si="849"/>
        <v>1.4605436117006649E-3</v>
      </c>
      <c r="BL446" s="81">
        <f t="shared" si="850"/>
        <v>2.7104823270886573</v>
      </c>
      <c r="BM446" s="81">
        <f t="shared" si="851"/>
        <v>2.2136281576292842</v>
      </c>
      <c r="BN446" s="59"/>
      <c r="BO446" s="82">
        <f t="shared" si="831"/>
        <v>1.9386649637694133</v>
      </c>
      <c r="BP446" s="82">
        <f t="shared" si="831"/>
        <v>5.6533165765681754E-3</v>
      </c>
      <c r="BQ446" s="82">
        <f t="shared" si="852"/>
        <v>6.133503623058667E-2</v>
      </c>
      <c r="BR446" s="82">
        <f t="shared" si="853"/>
        <v>3.3930804195432096E-2</v>
      </c>
      <c r="BS446" s="82">
        <f t="shared" si="854"/>
        <v>9.5265840426018766E-2</v>
      </c>
      <c r="BT446" s="82">
        <f t="shared" si="832"/>
        <v>0.17275483642642353</v>
      </c>
      <c r="BU446" s="82">
        <f t="shared" si="832"/>
        <v>5.7729862084428913E-3</v>
      </c>
      <c r="BV446" s="82">
        <f t="shared" si="832"/>
        <v>0.86311088856661311</v>
      </c>
      <c r="BW446" s="82">
        <f t="shared" si="832"/>
        <v>0.91880880705915791</v>
      </c>
      <c r="BX446" s="82">
        <f t="shared" si="833"/>
        <v>9.2861170653821528E-3</v>
      </c>
      <c r="BY446" s="82">
        <f t="shared" si="833"/>
        <v>2.8200282274779622E-4</v>
      </c>
      <c r="BZ446" s="82">
        <f t="shared" si="833"/>
        <v>2.1554003095374421E-3</v>
      </c>
      <c r="CA446" s="81">
        <f t="shared" si="855"/>
        <v>4.0117551592303045</v>
      </c>
      <c r="CB446" s="81">
        <f t="shared" si="856"/>
        <v>2.3228315637862935E-2</v>
      </c>
      <c r="CC446" s="81">
        <f t="shared" si="857"/>
        <v>3.5162143541860758E-2</v>
      </c>
      <c r="CD446" s="81">
        <f t="shared" si="858"/>
        <v>9.2861170653821528E-3</v>
      </c>
      <c r="CE446" s="81">
        <f t="shared" si="859"/>
        <v>2.4644687130049941E-2</v>
      </c>
      <c r="CF446" s="81">
        <f t="shared" si="860"/>
        <v>1.8345174550268364E-2</v>
      </c>
      <c r="CG446" s="81">
        <f t="shared" si="861"/>
        <v>1.0777001547687211E-3</v>
      </c>
      <c r="CH446" s="81">
        <f t="shared" si="862"/>
        <v>0.87474124522407082</v>
      </c>
      <c r="CI446" s="81">
        <f t="shared" si="863"/>
        <v>8.0562239884482856E-2</v>
      </c>
      <c r="CJ446" s="81">
        <f t="shared" si="864"/>
        <v>6.6754572102459955E-2</v>
      </c>
      <c r="CK446" s="81">
        <f t="shared" si="865"/>
        <v>0.72481819781866508</v>
      </c>
      <c r="CL446" s="81">
        <f t="shared" si="866"/>
        <v>1.0086571640090227</v>
      </c>
      <c r="CM446" s="81">
        <f t="shared" si="867"/>
        <v>0.87474124522407082</v>
      </c>
      <c r="CN446" s="81"/>
      <c r="CO446" s="59">
        <f t="shared" si="868"/>
        <v>0.85233952507860045</v>
      </c>
      <c r="CP446" s="81">
        <f t="shared" si="869"/>
        <v>0.1495265207885606</v>
      </c>
      <c r="CQ446" s="81">
        <f t="shared" si="870"/>
        <v>0.22636039152389589</v>
      </c>
      <c r="CR446" s="82">
        <f t="shared" si="871"/>
        <v>0.63797899347399134</v>
      </c>
      <c r="CS446" s="82">
        <f t="shared" si="872"/>
        <v>0.3360289094985322</v>
      </c>
      <c r="CT446" s="82">
        <f t="shared" si="873"/>
        <v>6.7791619656805524E-2</v>
      </c>
      <c r="CU446" s="59">
        <f t="shared" si="834"/>
        <v>0.89798832640140602</v>
      </c>
      <c r="CV446" s="59">
        <f t="shared" si="834"/>
        <v>3.0045518961226261E-4</v>
      </c>
      <c r="CW446" s="59">
        <f t="shared" si="834"/>
        <v>1.3456125381273233E-2</v>
      </c>
      <c r="CX446" s="59">
        <f t="shared" si="834"/>
        <v>0.25224645911277394</v>
      </c>
      <c r="CY446" s="59">
        <f t="shared" si="834"/>
        <v>4.9057268722466959E-3</v>
      </c>
      <c r="CZ446" s="59">
        <f t="shared" si="834"/>
        <v>0.64283304056132828</v>
      </c>
      <c r="DA446" s="59">
        <f t="shared" si="834"/>
        <v>1.0182355102055373E-2</v>
      </c>
      <c r="DB446" s="59">
        <f t="shared" si="834"/>
        <v>1.6134523200637635E-5</v>
      </c>
      <c r="DC446" s="59">
        <f t="shared" si="834"/>
        <v>1.8047475476665677E-4</v>
      </c>
      <c r="DD446" s="59">
        <f t="shared" si="834"/>
        <v>4.6711079473309549E-4</v>
      </c>
      <c r="DE446" s="59">
        <f t="shared" si="874"/>
        <v>1.8225762086933965</v>
      </c>
      <c r="DF446" s="59"/>
      <c r="DG446" s="81">
        <f t="shared" si="835"/>
        <v>1.795976652802812</v>
      </c>
      <c r="DH446" s="81">
        <f t="shared" si="835"/>
        <v>6.0091037922452523E-4</v>
      </c>
      <c r="DI446" s="81">
        <f t="shared" si="875"/>
        <v>4.0368376143819697E-2</v>
      </c>
      <c r="DJ446" s="81">
        <f t="shared" si="818"/>
        <v>0.25224645911277394</v>
      </c>
      <c r="DK446" s="81">
        <f t="shared" si="818"/>
        <v>4.9057268722466959E-3</v>
      </c>
      <c r="DL446" s="81">
        <f t="shared" si="818"/>
        <v>0.64283304056132828</v>
      </c>
      <c r="DM446" s="81">
        <f t="shared" si="816"/>
        <v>1.0182355102055373E-2</v>
      </c>
      <c r="DN446" s="81">
        <f t="shared" si="816"/>
        <v>1.6134523200637635E-5</v>
      </c>
      <c r="DO446" s="81">
        <f t="shared" si="816"/>
        <v>1.8047475476665677E-4</v>
      </c>
      <c r="DP446" s="81">
        <f t="shared" si="876"/>
        <v>1.4013323841992865E-3</v>
      </c>
      <c r="DQ446" s="81">
        <f t="shared" si="877"/>
        <v>2.7487114626364266</v>
      </c>
      <c r="DR446" s="81">
        <f t="shared" si="878"/>
        <v>2.1828409716911863</v>
      </c>
      <c r="DS446" s="59"/>
      <c r="DT446" s="82">
        <f t="shared" si="836"/>
        <v>1.9601657109693873</v>
      </c>
      <c r="DU446" s="82">
        <f t="shared" si="836"/>
        <v>6.5584589804289098E-4</v>
      </c>
      <c r="DV446" s="82">
        <f t="shared" si="879"/>
        <v>3.9834289030612702E-2</v>
      </c>
      <c r="DW446" s="82">
        <f t="shared" si="880"/>
        <v>1.8910874574301094E-2</v>
      </c>
      <c r="DX446" s="82">
        <f t="shared" si="881"/>
        <v>5.8745163604913796E-2</v>
      </c>
      <c r="DY446" s="82">
        <f t="shared" si="837"/>
        <v>0.5506139059153885</v>
      </c>
      <c r="DZ446" s="82">
        <f t="shared" si="837"/>
        <v>1.0708421612666542E-2</v>
      </c>
      <c r="EA446" s="82">
        <f t="shared" si="837"/>
        <v>1.4032022988940895</v>
      </c>
      <c r="EB446" s="82">
        <f t="shared" si="837"/>
        <v>2.2226461905075261E-2</v>
      </c>
      <c r="EC446" s="82">
        <f t="shared" si="838"/>
        <v>7.0438196602107687E-5</v>
      </c>
      <c r="ED446" s="82">
        <f t="shared" si="838"/>
        <v>7.8789537812115531E-4</v>
      </c>
      <c r="EE446" s="82">
        <f t="shared" si="838"/>
        <v>2.0392571621252647E-3</v>
      </c>
      <c r="EF446" s="81">
        <f t="shared" si="882"/>
        <v>4.0092153995364113</v>
      </c>
      <c r="EG446" s="81">
        <f t="shared" si="883"/>
        <v>1.7642903694702672E-2</v>
      </c>
      <c r="EH446" s="81">
        <f t="shared" si="884"/>
        <v>2.7582652318885792E-2</v>
      </c>
      <c r="EI446" s="81">
        <f t="shared" si="885"/>
        <v>7.0438196602107687E-5</v>
      </c>
      <c r="EJ446" s="81">
        <f t="shared" si="886"/>
        <v>6.5584589804289098E-4</v>
      </c>
      <c r="EK446" s="81">
        <f t="shared" si="887"/>
        <v>2.0392571621252647E-3</v>
      </c>
      <c r="EL446" s="81">
        <f t="shared" si="888"/>
        <v>1.6801179215573721E-2</v>
      </c>
      <c r="EM446" s="81">
        <f t="shared" si="889"/>
        <v>2.2226461905075261E-2</v>
      </c>
      <c r="EN446" s="81">
        <f t="shared" si="890"/>
        <v>0.9624205697017264</v>
      </c>
      <c r="EO446" s="81">
        <f t="shared" si="891"/>
        <v>0.68742877424140136</v>
      </c>
      <c r="EP446" s="81">
        <f t="shared" si="892"/>
        <v>1.5875709584910882E-2</v>
      </c>
      <c r="EQ446" s="81">
        <f t="shared" si="893"/>
        <v>0.48812657418150307</v>
      </c>
      <c r="ER446" s="81">
        <f t="shared" si="894"/>
        <v>2.2202217698977032E-2</v>
      </c>
      <c r="ES446" s="81">
        <f t="shared" si="895"/>
        <v>0.27527029833219024</v>
      </c>
      <c r="ET446" s="81">
        <f t="shared" si="896"/>
        <v>0.49616387206617485</v>
      </c>
      <c r="EU446" s="81">
        <f t="shared" si="897"/>
        <v>1.0042137520791456</v>
      </c>
      <c r="EV446" s="59"/>
      <c r="EW446" s="59"/>
      <c r="EX446" s="59"/>
      <c r="EY446" s="59"/>
      <c r="EZ446" s="59">
        <f t="shared" si="898"/>
        <v>8.1474642353557294E-2</v>
      </c>
      <c r="FA446" s="59">
        <f t="shared" si="899"/>
        <v>894.68351327645723</v>
      </c>
      <c r="FB446" s="59"/>
      <c r="FC446" s="59">
        <f t="shared" si="900"/>
        <v>1119.8826820108588</v>
      </c>
      <c r="FD446" s="59">
        <f t="shared" si="901"/>
        <v>879.64824528265308</v>
      </c>
      <c r="FE446" s="59">
        <f t="shared" si="902"/>
        <v>1132.9916857143069</v>
      </c>
      <c r="FF446" s="59">
        <f t="shared" si="903"/>
        <v>716.7667932644564</v>
      </c>
      <c r="FG446" s="59">
        <f t="shared" si="904"/>
        <v>0.4637329813552149</v>
      </c>
      <c r="FH446" s="59">
        <f t="shared" si="905"/>
        <v>1629.4328179594704</v>
      </c>
      <c r="FI446" s="59">
        <f t="shared" si="906"/>
        <v>935.64601786622404</v>
      </c>
      <c r="FJ446" s="59"/>
      <c r="FK446" s="59">
        <f t="shared" si="907"/>
        <v>1147.6895090605772</v>
      </c>
      <c r="FL446" s="59">
        <f t="shared" si="908"/>
        <v>542.52666497867415</v>
      </c>
      <c r="FM446" s="59"/>
      <c r="FN446" s="59">
        <f t="shared" si="909"/>
        <v>22.818641843569765</v>
      </c>
      <c r="FO446" s="59">
        <f t="shared" si="910"/>
        <v>19.058696640110234</v>
      </c>
      <c r="FP446" s="59"/>
      <c r="FQ446" s="59">
        <f t="shared" si="911"/>
        <v>26.23</v>
      </c>
      <c r="FR446" s="59">
        <f t="shared" si="912"/>
        <v>32.44</v>
      </c>
      <c r="FS446" s="59">
        <f t="shared" si="913"/>
        <v>28.6</v>
      </c>
      <c r="FT446" s="59">
        <f t="shared" si="914"/>
        <v>1490.525573495624</v>
      </c>
      <c r="FU446" s="59">
        <f t="shared" si="915"/>
        <v>575.2434311493123</v>
      </c>
      <c r="FV446" s="59"/>
      <c r="FW446" s="59"/>
      <c r="FX446" s="59"/>
      <c r="FY446" s="59"/>
      <c r="FZ446" s="59"/>
      <c r="GA446" s="59"/>
      <c r="GB446" s="59"/>
      <c r="GC446" s="59"/>
      <c r="GD446" s="60"/>
    </row>
    <row r="447" spans="1:186">
      <c r="C447" s="24" t="s">
        <v>257</v>
      </c>
      <c r="D447" s="24" t="s">
        <v>160</v>
      </c>
      <c r="E447" s="24"/>
      <c r="F447" s="23">
        <v>52.621000000000002</v>
      </c>
      <c r="G447" s="23">
        <v>0.20399999999999999</v>
      </c>
      <c r="H447" s="23">
        <v>2.194</v>
      </c>
      <c r="I447" s="23">
        <v>5.6070000000000002</v>
      </c>
      <c r="J447" s="23">
        <v>0.185</v>
      </c>
      <c r="K447" s="23">
        <v>15.715</v>
      </c>
      <c r="L447" s="23">
        <v>23.276</v>
      </c>
      <c r="M447" s="23">
        <v>0.13</v>
      </c>
      <c r="N447" s="23">
        <v>6.0000000000000001E-3</v>
      </c>
      <c r="O447" s="23">
        <v>7.3999999999999996E-2</v>
      </c>
      <c r="Q447" s="24">
        <v>53.755000000000003</v>
      </c>
      <c r="R447" s="24">
        <v>5.6000000000000001E-2</v>
      </c>
      <c r="S447" s="24">
        <v>1.347</v>
      </c>
      <c r="T447" s="24">
        <v>17.34</v>
      </c>
      <c r="U447" s="24">
        <v>0.378</v>
      </c>
      <c r="V447" s="24">
        <v>25.988</v>
      </c>
      <c r="W447" s="24">
        <v>0.77900000000000003</v>
      </c>
      <c r="X447" s="24">
        <v>3.0000000000000001E-3</v>
      </c>
      <c r="Y447" s="24">
        <v>1.7999999999999999E-2</v>
      </c>
      <c r="Z447" s="24">
        <v>4.1000000000000002E-2</v>
      </c>
      <c r="AB447" s="69">
        <f t="shared" si="916"/>
        <v>756.71365256693127</v>
      </c>
      <c r="AC447" s="69">
        <f t="shared" si="917"/>
        <v>6.2299149804806095</v>
      </c>
      <c r="AD447" s="59"/>
      <c r="AE447" s="63">
        <f t="shared" si="839"/>
        <v>756.71365256693127</v>
      </c>
      <c r="AF447" s="63"/>
      <c r="AG447" s="63">
        <f t="shared" si="840"/>
        <v>874.41864291588024</v>
      </c>
      <c r="AH447" s="63">
        <f t="shared" si="841"/>
        <v>830.71866620085279</v>
      </c>
      <c r="AI447" s="63">
        <f t="shared" si="842"/>
        <v>6.2299149804806095</v>
      </c>
      <c r="AJ447" s="63">
        <f t="shared" si="843"/>
        <v>-0.11027188425370404</v>
      </c>
      <c r="AK447" s="63">
        <f t="shared" si="844"/>
        <v>851.7897774500575</v>
      </c>
      <c r="AL447" s="79">
        <f t="shared" si="845"/>
        <v>0.53473663119118986</v>
      </c>
      <c r="AM447" s="80"/>
      <c r="AN447" s="59">
        <f t="shared" si="846"/>
        <v>0.37510641744350609</v>
      </c>
      <c r="AO447" s="59"/>
      <c r="AP447" s="59">
        <f t="shared" si="829"/>
        <v>0.87578618707382794</v>
      </c>
      <c r="AQ447" s="59">
        <f t="shared" si="829"/>
        <v>2.5538691117042316E-3</v>
      </c>
      <c r="AR447" s="59">
        <f t="shared" si="829"/>
        <v>2.1518031404164337E-2</v>
      </c>
      <c r="AS447" s="59">
        <f t="shared" si="829"/>
        <v>7.8041488508818813E-2</v>
      </c>
      <c r="AT447" s="59">
        <f t="shared" si="829"/>
        <v>2.6079295154185023E-3</v>
      </c>
      <c r="AU447" s="59">
        <f t="shared" si="829"/>
        <v>0.38990780162959876</v>
      </c>
      <c r="AV447" s="59">
        <f t="shared" si="829"/>
        <v>0.41506917225120993</v>
      </c>
      <c r="AW447" s="59">
        <f t="shared" si="829"/>
        <v>2.0974880160828926E-3</v>
      </c>
      <c r="AX447" s="59">
        <f t="shared" si="829"/>
        <v>6.3696972270584743E-5</v>
      </c>
      <c r="AY447" s="59">
        <f t="shared" si="829"/>
        <v>4.8684787056688827E-4</v>
      </c>
      <c r="AZ447" s="59">
        <f t="shared" si="847"/>
        <v>1.7881325123536627</v>
      </c>
      <c r="BA447" s="59"/>
      <c r="BB447" s="81">
        <f t="shared" si="830"/>
        <v>1.7515723741476559</v>
      </c>
      <c r="BC447" s="81">
        <f t="shared" si="830"/>
        <v>5.1077382234084633E-3</v>
      </c>
      <c r="BD447" s="81">
        <f t="shared" si="848"/>
        <v>6.4554094212493016E-2</v>
      </c>
      <c r="BE447" s="81">
        <f t="shared" si="817"/>
        <v>7.8041488508818813E-2</v>
      </c>
      <c r="BF447" s="81">
        <f t="shared" si="817"/>
        <v>2.6079295154185023E-3</v>
      </c>
      <c r="BG447" s="81">
        <f t="shared" si="817"/>
        <v>0.38990780162959876</v>
      </c>
      <c r="BH447" s="81">
        <f t="shared" si="815"/>
        <v>0.41506917225120993</v>
      </c>
      <c r="BI447" s="81">
        <f t="shared" si="815"/>
        <v>2.0974880160828926E-3</v>
      </c>
      <c r="BJ447" s="81">
        <f t="shared" si="815"/>
        <v>6.3696972270584743E-5</v>
      </c>
      <c r="BK447" s="81">
        <f t="shared" si="849"/>
        <v>1.4605436117006649E-3</v>
      </c>
      <c r="BL447" s="81">
        <f t="shared" si="850"/>
        <v>2.7104823270886573</v>
      </c>
      <c r="BM447" s="81">
        <f t="shared" si="851"/>
        <v>2.2136281576292842</v>
      </c>
      <c r="BN447" s="59"/>
      <c r="BO447" s="82">
        <f t="shared" si="831"/>
        <v>1.9386649637694133</v>
      </c>
      <c r="BP447" s="82">
        <f t="shared" si="831"/>
        <v>5.6533165765681754E-3</v>
      </c>
      <c r="BQ447" s="82">
        <f t="shared" si="852"/>
        <v>6.133503623058667E-2</v>
      </c>
      <c r="BR447" s="82">
        <f t="shared" si="853"/>
        <v>3.3930804195432096E-2</v>
      </c>
      <c r="BS447" s="82">
        <f t="shared" si="854"/>
        <v>9.5265840426018766E-2</v>
      </c>
      <c r="BT447" s="82">
        <f t="shared" si="832"/>
        <v>0.17275483642642353</v>
      </c>
      <c r="BU447" s="82">
        <f t="shared" si="832"/>
        <v>5.7729862084428913E-3</v>
      </c>
      <c r="BV447" s="82">
        <f t="shared" si="832"/>
        <v>0.86311088856661311</v>
      </c>
      <c r="BW447" s="82">
        <f t="shared" si="832"/>
        <v>0.91880880705915791</v>
      </c>
      <c r="BX447" s="82">
        <f t="shared" si="833"/>
        <v>9.2861170653821528E-3</v>
      </c>
      <c r="BY447" s="82">
        <f t="shared" si="833"/>
        <v>2.8200282274779622E-4</v>
      </c>
      <c r="BZ447" s="82">
        <f t="shared" si="833"/>
        <v>2.1554003095374421E-3</v>
      </c>
      <c r="CA447" s="81">
        <f t="shared" si="855"/>
        <v>4.0117551592303045</v>
      </c>
      <c r="CB447" s="81">
        <f t="shared" si="856"/>
        <v>2.3228315637862935E-2</v>
      </c>
      <c r="CC447" s="81">
        <f t="shared" si="857"/>
        <v>3.5162143541860758E-2</v>
      </c>
      <c r="CD447" s="81">
        <f t="shared" si="858"/>
        <v>9.2861170653821528E-3</v>
      </c>
      <c r="CE447" s="81">
        <f t="shared" si="859"/>
        <v>2.4644687130049941E-2</v>
      </c>
      <c r="CF447" s="81">
        <f t="shared" si="860"/>
        <v>1.8345174550268364E-2</v>
      </c>
      <c r="CG447" s="81">
        <f t="shared" si="861"/>
        <v>1.0777001547687211E-3</v>
      </c>
      <c r="CH447" s="81">
        <f t="shared" si="862"/>
        <v>0.87474124522407082</v>
      </c>
      <c r="CI447" s="81">
        <f t="shared" si="863"/>
        <v>8.0562239884482856E-2</v>
      </c>
      <c r="CJ447" s="81">
        <f t="shared" si="864"/>
        <v>6.6754572102459955E-2</v>
      </c>
      <c r="CK447" s="81">
        <f t="shared" si="865"/>
        <v>0.72481819781866508</v>
      </c>
      <c r="CL447" s="81">
        <f t="shared" si="866"/>
        <v>1.0086571640090227</v>
      </c>
      <c r="CM447" s="81">
        <f t="shared" si="867"/>
        <v>0.87474124522407082</v>
      </c>
      <c r="CN447" s="81"/>
      <c r="CO447" s="59">
        <f t="shared" si="868"/>
        <v>0.85233952507860045</v>
      </c>
      <c r="CP447" s="81">
        <f t="shared" si="869"/>
        <v>0.1495265207885606</v>
      </c>
      <c r="CQ447" s="81">
        <f t="shared" si="870"/>
        <v>0.22636039152389589</v>
      </c>
      <c r="CR447" s="82">
        <f t="shared" si="871"/>
        <v>0.63797899347399134</v>
      </c>
      <c r="CS447" s="82">
        <f t="shared" si="872"/>
        <v>0.3360289094985322</v>
      </c>
      <c r="CT447" s="82">
        <f t="shared" si="873"/>
        <v>6.7791619656805524E-2</v>
      </c>
      <c r="CU447" s="59">
        <f t="shared" si="834"/>
        <v>0.89465966983055478</v>
      </c>
      <c r="CV447" s="59">
        <f t="shared" si="834"/>
        <v>7.0106210909527938E-4</v>
      </c>
      <c r="CW447" s="59">
        <f t="shared" si="834"/>
        <v>1.3210933592255862E-2</v>
      </c>
      <c r="CX447" s="59">
        <f t="shared" si="834"/>
        <v>0.24134820951362906</v>
      </c>
      <c r="CY447" s="59">
        <f t="shared" si="834"/>
        <v>5.3286343612334803E-3</v>
      </c>
      <c r="CZ447" s="59">
        <f t="shared" si="834"/>
        <v>0.64479312432389513</v>
      </c>
      <c r="DA447" s="59">
        <f t="shared" si="834"/>
        <v>1.38915142285484E-2</v>
      </c>
      <c r="DB447" s="59">
        <f t="shared" si="834"/>
        <v>4.8403569601912909E-5</v>
      </c>
      <c r="DC447" s="59">
        <f t="shared" si="834"/>
        <v>1.9109091681175422E-4</v>
      </c>
      <c r="DD447" s="59">
        <f t="shared" si="834"/>
        <v>2.6974003639516783E-4</v>
      </c>
      <c r="DE447" s="59">
        <f t="shared" si="874"/>
        <v>1.8144423824820211</v>
      </c>
      <c r="DF447" s="59"/>
      <c r="DG447" s="81">
        <f t="shared" si="835"/>
        <v>1.7893193396611096</v>
      </c>
      <c r="DH447" s="81">
        <f t="shared" si="835"/>
        <v>1.4021242181905588E-3</v>
      </c>
      <c r="DI447" s="81">
        <f t="shared" si="875"/>
        <v>3.9632800776767584E-2</v>
      </c>
      <c r="DJ447" s="81">
        <f t="shared" si="818"/>
        <v>0.24134820951362906</v>
      </c>
      <c r="DK447" s="81">
        <f t="shared" si="818"/>
        <v>5.3286343612334803E-3</v>
      </c>
      <c r="DL447" s="81">
        <f t="shared" si="818"/>
        <v>0.64479312432389513</v>
      </c>
      <c r="DM447" s="81">
        <f t="shared" si="816"/>
        <v>1.38915142285484E-2</v>
      </c>
      <c r="DN447" s="81">
        <f t="shared" si="816"/>
        <v>4.8403569601912909E-5</v>
      </c>
      <c r="DO447" s="81">
        <f t="shared" si="816"/>
        <v>1.9109091681175422E-4</v>
      </c>
      <c r="DP447" s="81">
        <f t="shared" si="876"/>
        <v>8.0922010918550356E-4</v>
      </c>
      <c r="DQ447" s="81">
        <f t="shared" si="877"/>
        <v>2.7367644616789728</v>
      </c>
      <c r="DR447" s="81">
        <f t="shared" si="878"/>
        <v>2.1923698893397172</v>
      </c>
      <c r="DS447" s="59"/>
      <c r="DT447" s="82">
        <f t="shared" si="836"/>
        <v>1.9614249213431214</v>
      </c>
      <c r="DU447" s="82">
        <f t="shared" si="836"/>
        <v>1.5369874585374865E-3</v>
      </c>
      <c r="DV447" s="82">
        <f t="shared" si="879"/>
        <v>3.8575078656878592E-2</v>
      </c>
      <c r="DW447" s="82">
        <f t="shared" si="880"/>
        <v>1.9351427378578083E-2</v>
      </c>
      <c r="DX447" s="82">
        <f t="shared" si="881"/>
        <v>5.7926506035456675E-2</v>
      </c>
      <c r="DY447" s="82">
        <f t="shared" si="837"/>
        <v>0.52912454738373382</v>
      </c>
      <c r="DZ447" s="82">
        <f t="shared" si="837"/>
        <v>1.168233752486926E-2</v>
      </c>
      <c r="EA447" s="82">
        <f t="shared" si="837"/>
        <v>1.4136250306209885</v>
      </c>
      <c r="EB447" s="82">
        <f t="shared" si="837"/>
        <v>3.0455337512003761E-2</v>
      </c>
      <c r="EC447" s="82">
        <f t="shared" si="838"/>
        <v>2.1223705706358622E-4</v>
      </c>
      <c r="ED447" s="82">
        <f t="shared" si="838"/>
        <v>8.3788394428882139E-4</v>
      </c>
      <c r="EE447" s="82">
        <f t="shared" si="838"/>
        <v>1.1827398674843308E-3</v>
      </c>
      <c r="EF447" s="81">
        <f t="shared" si="882"/>
        <v>4.0080085287475482</v>
      </c>
      <c r="EG447" s="81">
        <f t="shared" si="883"/>
        <v>1.5179173550804793E-2</v>
      </c>
      <c r="EH447" s="81">
        <f t="shared" si="884"/>
        <v>2.3977579958046391E-2</v>
      </c>
      <c r="EI447" s="81">
        <f t="shared" si="885"/>
        <v>2.1223705706358622E-4</v>
      </c>
      <c r="EJ447" s="81">
        <f t="shared" si="886"/>
        <v>1.5369874585374865E-3</v>
      </c>
      <c r="EK447" s="81">
        <f t="shared" si="887"/>
        <v>1.1827398674843308E-3</v>
      </c>
      <c r="EL447" s="81">
        <f t="shared" si="888"/>
        <v>1.7956450454030166E-2</v>
      </c>
      <c r="EM447" s="81">
        <f t="shared" si="889"/>
        <v>3.0455337512003761E-2</v>
      </c>
      <c r="EN447" s="81">
        <f t="shared" si="890"/>
        <v>0.95224157005251009</v>
      </c>
      <c r="EO447" s="81">
        <f t="shared" si="891"/>
        <v>0.68874873968648953</v>
      </c>
      <c r="EP447" s="81">
        <f t="shared" si="892"/>
        <v>2.2028102939217996E-2</v>
      </c>
      <c r="EQ447" s="81">
        <f t="shared" si="893"/>
        <v>0.49602396881643146</v>
      </c>
      <c r="ER447" s="81">
        <f t="shared" si="894"/>
        <v>3.026962987228609E-2</v>
      </c>
      <c r="ES447" s="81">
        <f t="shared" si="895"/>
        <v>0.2666285872855213</v>
      </c>
      <c r="ET447" s="81">
        <f t="shared" si="896"/>
        <v>0.50635258595402322</v>
      </c>
      <c r="EU447" s="81">
        <f t="shared" si="897"/>
        <v>1.0035853224016293</v>
      </c>
      <c r="EV447" s="59"/>
      <c r="EW447" s="59"/>
      <c r="EX447" s="59"/>
      <c r="EY447" s="59"/>
      <c r="EZ447" s="59">
        <f t="shared" si="898"/>
        <v>8.2131510915284506E-2</v>
      </c>
      <c r="FA447" s="59">
        <f t="shared" si="899"/>
        <v>896.99560804578493</v>
      </c>
      <c r="FB447" s="59"/>
      <c r="FC447" s="59">
        <f t="shared" si="900"/>
        <v>1123.8735195350494</v>
      </c>
      <c r="FD447" s="59">
        <f t="shared" si="901"/>
        <v>878.60490617308631</v>
      </c>
      <c r="FE447" s="59">
        <f t="shared" si="902"/>
        <v>1196.2222198233019</v>
      </c>
      <c r="FF447" s="59">
        <f t="shared" si="903"/>
        <v>770.36869146791184</v>
      </c>
      <c r="FG447" s="59">
        <f t="shared" si="904"/>
        <v>0.45634970435807176</v>
      </c>
      <c r="FH447" s="59">
        <f t="shared" si="905"/>
        <v>1617.6498506849766</v>
      </c>
      <c r="FI447" s="59">
        <f t="shared" si="906"/>
        <v>1003.5435736598121</v>
      </c>
      <c r="FJ447" s="59"/>
      <c r="FK447" s="59">
        <f t="shared" si="907"/>
        <v>1154.0280558561026</v>
      </c>
      <c r="FL447" s="59">
        <f t="shared" si="908"/>
        <v>545.37295308270495</v>
      </c>
      <c r="FM447" s="59"/>
      <c r="FN447" s="59">
        <f t="shared" si="909"/>
        <v>10.66018008249873</v>
      </c>
      <c r="FO447" s="59">
        <f t="shared" si="910"/>
        <v>10.118281266890943</v>
      </c>
      <c r="FP447" s="59"/>
      <c r="FQ447" s="59">
        <f t="shared" si="911"/>
        <v>26.23</v>
      </c>
      <c r="FR447" s="59">
        <f t="shared" si="912"/>
        <v>32.44</v>
      </c>
      <c r="FS447" s="59">
        <f t="shared" si="913"/>
        <v>28.6</v>
      </c>
      <c r="FT447" s="59">
        <f t="shared" si="914"/>
        <v>1463.755261858521</v>
      </c>
      <c r="FU447" s="59">
        <f t="shared" si="915"/>
        <v>627.25070038995307</v>
      </c>
      <c r="FV447" s="59"/>
      <c r="FW447" s="59"/>
      <c r="FX447" s="59"/>
      <c r="FY447" s="59"/>
      <c r="FZ447" s="59"/>
      <c r="GA447" s="59"/>
      <c r="GB447" s="59"/>
      <c r="GC447" s="59"/>
      <c r="GD447" s="60"/>
    </row>
    <row r="448" spans="1:186">
      <c r="C448" s="24" t="s">
        <v>258</v>
      </c>
      <c r="D448" s="24" t="s">
        <v>160</v>
      </c>
      <c r="E448" s="24"/>
      <c r="F448" s="23">
        <v>52.621000000000002</v>
      </c>
      <c r="G448" s="23">
        <v>0.20399999999999999</v>
      </c>
      <c r="H448" s="23">
        <v>2.194</v>
      </c>
      <c r="I448" s="23">
        <v>5.6070000000000002</v>
      </c>
      <c r="J448" s="23">
        <v>0.185</v>
      </c>
      <c r="K448" s="23">
        <v>15.715</v>
      </c>
      <c r="L448" s="23">
        <v>23.276</v>
      </c>
      <c r="M448" s="23">
        <v>0.13</v>
      </c>
      <c r="N448" s="23">
        <v>6.0000000000000001E-3</v>
      </c>
      <c r="O448" s="23">
        <v>7.3999999999999996E-2</v>
      </c>
      <c r="Q448" s="24">
        <v>53.712000000000003</v>
      </c>
      <c r="R448" s="24">
        <v>0.114</v>
      </c>
      <c r="S448" s="24">
        <v>1.3959999999999999</v>
      </c>
      <c r="T448" s="24">
        <v>17.338999999999999</v>
      </c>
      <c r="U448" s="24">
        <v>0.43099999999999999</v>
      </c>
      <c r="V448" s="24">
        <v>26.001000000000001</v>
      </c>
      <c r="W448" s="24">
        <v>0.85299999999999998</v>
      </c>
      <c r="X448" s="24">
        <v>-1E-3</v>
      </c>
      <c r="Y448" s="24">
        <v>2.4E-2</v>
      </c>
      <c r="Z448" s="24">
        <v>4.7E-2</v>
      </c>
      <c r="AB448" s="69">
        <f t="shared" si="916"/>
        <v>756.01696647588858</v>
      </c>
      <c r="AC448" s="69">
        <f t="shared" si="917"/>
        <v>5.5088657207325111</v>
      </c>
      <c r="AD448" s="59"/>
      <c r="AE448" s="63">
        <f t="shared" si="839"/>
        <v>756.01696647588858</v>
      </c>
      <c r="AF448" s="63"/>
      <c r="AG448" s="63">
        <f t="shared" si="840"/>
        <v>868.36671115939896</v>
      </c>
      <c r="AH448" s="63">
        <f t="shared" si="841"/>
        <v>827.22269381319813</v>
      </c>
      <c r="AI448" s="63">
        <f t="shared" si="842"/>
        <v>5.5088657207325111</v>
      </c>
      <c r="AJ448" s="63">
        <f t="shared" si="843"/>
        <v>-0.44355690370640399</v>
      </c>
      <c r="AK448" s="63">
        <f t="shared" si="844"/>
        <v>845.52899706648486</v>
      </c>
      <c r="AL448" s="79">
        <f t="shared" si="845"/>
        <v>0.53503497849961934</v>
      </c>
      <c r="AM448" s="80"/>
      <c r="AN448" s="59">
        <f t="shared" si="846"/>
        <v>0.41014631864066464</v>
      </c>
      <c r="AO448" s="59"/>
      <c r="AP448" s="59">
        <f t="shared" si="829"/>
        <v>0.87578618707382794</v>
      </c>
      <c r="AQ448" s="59">
        <f t="shared" si="829"/>
        <v>2.5538691117042316E-3</v>
      </c>
      <c r="AR448" s="59">
        <f t="shared" si="829"/>
        <v>2.1518031404164337E-2</v>
      </c>
      <c r="AS448" s="59">
        <f t="shared" si="829"/>
        <v>7.8041488508818813E-2</v>
      </c>
      <c r="AT448" s="59">
        <f t="shared" si="829"/>
        <v>2.6079295154185023E-3</v>
      </c>
      <c r="AU448" s="59">
        <f t="shared" si="829"/>
        <v>0.38990780162959876</v>
      </c>
      <c r="AV448" s="59">
        <f t="shared" si="829"/>
        <v>0.41506917225120993</v>
      </c>
      <c r="AW448" s="59">
        <f t="shared" si="829"/>
        <v>2.0974880160828926E-3</v>
      </c>
      <c r="AX448" s="59">
        <f t="shared" si="829"/>
        <v>6.3696972270584743E-5</v>
      </c>
      <c r="AY448" s="59">
        <f t="shared" si="829"/>
        <v>4.8684787056688827E-4</v>
      </c>
      <c r="AZ448" s="59">
        <f t="shared" si="847"/>
        <v>1.7881325123536627</v>
      </c>
      <c r="BA448" s="59"/>
      <c r="BB448" s="81">
        <f t="shared" si="830"/>
        <v>1.7515723741476559</v>
      </c>
      <c r="BC448" s="81">
        <f t="shared" si="830"/>
        <v>5.1077382234084633E-3</v>
      </c>
      <c r="BD448" s="81">
        <f t="shared" si="848"/>
        <v>6.4554094212493016E-2</v>
      </c>
      <c r="BE448" s="81">
        <f t="shared" si="817"/>
        <v>7.8041488508818813E-2</v>
      </c>
      <c r="BF448" s="81">
        <f t="shared" si="817"/>
        <v>2.6079295154185023E-3</v>
      </c>
      <c r="BG448" s="81">
        <f t="shared" si="817"/>
        <v>0.38990780162959876</v>
      </c>
      <c r="BH448" s="81">
        <f t="shared" si="815"/>
        <v>0.41506917225120993</v>
      </c>
      <c r="BI448" s="81">
        <f t="shared" si="815"/>
        <v>2.0974880160828926E-3</v>
      </c>
      <c r="BJ448" s="81">
        <f t="shared" si="815"/>
        <v>6.3696972270584743E-5</v>
      </c>
      <c r="BK448" s="81">
        <f t="shared" si="849"/>
        <v>1.4605436117006649E-3</v>
      </c>
      <c r="BL448" s="81">
        <f t="shared" si="850"/>
        <v>2.7104823270886573</v>
      </c>
      <c r="BM448" s="81">
        <f t="shared" si="851"/>
        <v>2.2136281576292842</v>
      </c>
      <c r="BN448" s="59"/>
      <c r="BO448" s="82">
        <f t="shared" si="831"/>
        <v>1.9386649637694133</v>
      </c>
      <c r="BP448" s="82">
        <f t="shared" si="831"/>
        <v>5.6533165765681754E-3</v>
      </c>
      <c r="BQ448" s="82">
        <f t="shared" si="852"/>
        <v>6.133503623058667E-2</v>
      </c>
      <c r="BR448" s="82">
        <f t="shared" si="853"/>
        <v>3.3930804195432096E-2</v>
      </c>
      <c r="BS448" s="82">
        <f t="shared" si="854"/>
        <v>9.5265840426018766E-2</v>
      </c>
      <c r="BT448" s="82">
        <f t="shared" si="832"/>
        <v>0.17275483642642353</v>
      </c>
      <c r="BU448" s="82">
        <f t="shared" si="832"/>
        <v>5.7729862084428913E-3</v>
      </c>
      <c r="BV448" s="82">
        <f t="shared" si="832"/>
        <v>0.86311088856661311</v>
      </c>
      <c r="BW448" s="82">
        <f t="shared" si="832"/>
        <v>0.91880880705915791</v>
      </c>
      <c r="BX448" s="82">
        <f t="shared" si="833"/>
        <v>9.2861170653821528E-3</v>
      </c>
      <c r="BY448" s="82">
        <f t="shared" si="833"/>
        <v>2.8200282274779622E-4</v>
      </c>
      <c r="BZ448" s="82">
        <f t="shared" si="833"/>
        <v>2.1554003095374421E-3</v>
      </c>
      <c r="CA448" s="81">
        <f t="shared" si="855"/>
        <v>4.0117551592303045</v>
      </c>
      <c r="CB448" s="81">
        <f t="shared" si="856"/>
        <v>2.3228315637862935E-2</v>
      </c>
      <c r="CC448" s="81">
        <f t="shared" si="857"/>
        <v>3.5162143541860758E-2</v>
      </c>
      <c r="CD448" s="81">
        <f t="shared" si="858"/>
        <v>9.2861170653821528E-3</v>
      </c>
      <c r="CE448" s="81">
        <f t="shared" si="859"/>
        <v>2.4644687130049941E-2</v>
      </c>
      <c r="CF448" s="81">
        <f t="shared" si="860"/>
        <v>1.8345174550268364E-2</v>
      </c>
      <c r="CG448" s="81">
        <f t="shared" si="861"/>
        <v>1.0777001547687211E-3</v>
      </c>
      <c r="CH448" s="81">
        <f t="shared" si="862"/>
        <v>0.87474124522407082</v>
      </c>
      <c r="CI448" s="81">
        <f t="shared" si="863"/>
        <v>8.0562239884482856E-2</v>
      </c>
      <c r="CJ448" s="81">
        <f t="shared" si="864"/>
        <v>6.6754572102459955E-2</v>
      </c>
      <c r="CK448" s="81">
        <f t="shared" si="865"/>
        <v>0.72481819781866508</v>
      </c>
      <c r="CL448" s="81">
        <f t="shared" si="866"/>
        <v>1.0086571640090227</v>
      </c>
      <c r="CM448" s="81">
        <f t="shared" si="867"/>
        <v>0.87474124522407082</v>
      </c>
      <c r="CN448" s="81"/>
      <c r="CO448" s="59">
        <f t="shared" si="868"/>
        <v>0.85233952507860045</v>
      </c>
      <c r="CP448" s="81">
        <f t="shared" si="869"/>
        <v>0.1495265207885606</v>
      </c>
      <c r="CQ448" s="81">
        <f t="shared" si="870"/>
        <v>0.22636039152389589</v>
      </c>
      <c r="CR448" s="82">
        <f t="shared" si="871"/>
        <v>0.63797899347399134</v>
      </c>
      <c r="CS448" s="82">
        <f t="shared" si="872"/>
        <v>0.3360289094985322</v>
      </c>
      <c r="CT448" s="82">
        <f t="shared" si="873"/>
        <v>6.7791619656805524E-2</v>
      </c>
      <c r="CU448" s="59">
        <f t="shared" si="834"/>
        <v>0.89394400866782175</v>
      </c>
      <c r="CV448" s="59">
        <f t="shared" si="834"/>
        <v>1.4271621506582474E-3</v>
      </c>
      <c r="CW448" s="59">
        <f t="shared" si="834"/>
        <v>1.3691509498729906E-2</v>
      </c>
      <c r="CX448" s="59">
        <f t="shared" si="834"/>
        <v>0.2413342909317655</v>
      </c>
      <c r="CY448" s="59">
        <f t="shared" si="834"/>
        <v>6.075770925110132E-3</v>
      </c>
      <c r="CZ448" s="59">
        <f t="shared" si="834"/>
        <v>0.64511566975317836</v>
      </c>
      <c r="DA448" s="59">
        <f t="shared" si="834"/>
        <v>1.5211118917781496E-2</v>
      </c>
      <c r="DB448" s="59">
        <f t="shared" si="834"/>
        <v>-1.6134523200637635E-5</v>
      </c>
      <c r="DC448" s="59">
        <f t="shared" si="834"/>
        <v>2.5478788908233897E-4</v>
      </c>
      <c r="DD448" s="59">
        <f t="shared" si="834"/>
        <v>3.092141880627534E-4</v>
      </c>
      <c r="DE448" s="59">
        <f t="shared" si="874"/>
        <v>1.8173473983989898</v>
      </c>
      <c r="DF448" s="59"/>
      <c r="DG448" s="81">
        <f t="shared" si="835"/>
        <v>1.7878880173356435</v>
      </c>
      <c r="DH448" s="81">
        <f t="shared" si="835"/>
        <v>2.8543243013164949E-3</v>
      </c>
      <c r="DI448" s="81">
        <f t="shared" si="875"/>
        <v>4.1074528496189713E-2</v>
      </c>
      <c r="DJ448" s="81">
        <f t="shared" si="818"/>
        <v>0.2413342909317655</v>
      </c>
      <c r="DK448" s="81">
        <f t="shared" si="818"/>
        <v>6.075770925110132E-3</v>
      </c>
      <c r="DL448" s="81">
        <f t="shared" si="818"/>
        <v>0.64511566975317836</v>
      </c>
      <c r="DM448" s="81">
        <f t="shared" si="816"/>
        <v>1.5211118917781496E-2</v>
      </c>
      <c r="DN448" s="81">
        <f t="shared" si="816"/>
        <v>-1.6134523200637635E-5</v>
      </c>
      <c r="DO448" s="81">
        <f t="shared" si="816"/>
        <v>2.5478788908233897E-4</v>
      </c>
      <c r="DP448" s="81">
        <f t="shared" si="876"/>
        <v>9.2764256418826014E-4</v>
      </c>
      <c r="DQ448" s="81">
        <f t="shared" si="877"/>
        <v>2.7407200165910557</v>
      </c>
      <c r="DR448" s="81">
        <f t="shared" si="878"/>
        <v>2.1892057428992255</v>
      </c>
      <c r="DS448" s="59"/>
      <c r="DT448" s="82">
        <f t="shared" si="836"/>
        <v>1.9570273576059505</v>
      </c>
      <c r="DU448" s="82">
        <f t="shared" si="836"/>
        <v>3.124351576269445E-3</v>
      </c>
      <c r="DV448" s="82">
        <f t="shared" si="879"/>
        <v>4.2972642394049521E-2</v>
      </c>
      <c r="DW448" s="82">
        <f t="shared" si="880"/>
        <v>1.6974420053108091E-2</v>
      </c>
      <c r="DX448" s="82">
        <f t="shared" si="881"/>
        <v>5.9947062447157612E-2</v>
      </c>
      <c r="DY448" s="82">
        <f t="shared" si="837"/>
        <v>0.52833041566633354</v>
      </c>
      <c r="DZ448" s="82">
        <f t="shared" si="837"/>
        <v>1.3301112601791242E-2</v>
      </c>
      <c r="EA448" s="82">
        <f t="shared" si="837"/>
        <v>1.4122909290579382</v>
      </c>
      <c r="EB448" s="82">
        <f t="shared" si="837"/>
        <v>3.3300268890730303E-2</v>
      </c>
      <c r="EC448" s="82">
        <f t="shared" si="838"/>
        <v>-7.0643581699553402E-5</v>
      </c>
      <c r="ED448" s="82">
        <f t="shared" si="838"/>
        <v>1.1155662200004548E-3</v>
      </c>
      <c r="EE448" s="82">
        <f t="shared" si="838"/>
        <v>1.3538669525858017E-3</v>
      </c>
      <c r="EF448" s="81">
        <f t="shared" si="882"/>
        <v>4.009720287437057</v>
      </c>
      <c r="EG448" s="81">
        <f t="shared" si="883"/>
        <v>1.8325008654117188E-2</v>
      </c>
      <c r="EH448" s="81">
        <f t="shared" si="884"/>
        <v>2.9090171104988016E-2</v>
      </c>
      <c r="EI448" s="81">
        <f t="shared" si="885"/>
        <v>-7.0643581699553402E-5</v>
      </c>
      <c r="EJ448" s="81">
        <f t="shared" si="886"/>
        <v>3.124351576269445E-3</v>
      </c>
      <c r="EK448" s="81">
        <f t="shared" si="887"/>
        <v>1.3538669525858017E-3</v>
      </c>
      <c r="EL448" s="81">
        <f t="shared" si="888"/>
        <v>1.5691196682221843E-2</v>
      </c>
      <c r="EM448" s="81">
        <f t="shared" si="889"/>
        <v>3.3300268890730303E-2</v>
      </c>
      <c r="EN448" s="81">
        <f t="shared" si="890"/>
        <v>0.95090332008842082</v>
      </c>
      <c r="EO448" s="81">
        <f t="shared" si="891"/>
        <v>0.68731086453132839</v>
      </c>
      <c r="EP448" s="81">
        <f t="shared" si="892"/>
        <v>2.4069362380904624E-2</v>
      </c>
      <c r="EQ448" s="81">
        <f t="shared" si="893"/>
        <v>0.49438386702714338</v>
      </c>
      <c r="ER448" s="81">
        <f t="shared" si="894"/>
        <v>3.3046507864994593E-2</v>
      </c>
      <c r="ES448" s="81">
        <f t="shared" si="895"/>
        <v>0.26531050257050665</v>
      </c>
      <c r="ET448" s="81">
        <f t="shared" si="896"/>
        <v>0.50526159688195782</v>
      </c>
      <c r="EU448" s="81">
        <f t="shared" si="897"/>
        <v>1.0043023606085286</v>
      </c>
      <c r="EV448" s="59"/>
      <c r="EW448" s="59"/>
      <c r="EX448" s="59"/>
      <c r="EY448" s="59"/>
      <c r="EZ448" s="59">
        <f t="shared" si="898"/>
        <v>8.2459009687003676E-2</v>
      </c>
      <c r="FA448" s="59">
        <f t="shared" si="899"/>
        <v>898.14146362652582</v>
      </c>
      <c r="FB448" s="59"/>
      <c r="FC448" s="59">
        <f t="shared" si="900"/>
        <v>1124.204021227207</v>
      </c>
      <c r="FD448" s="59">
        <f t="shared" si="901"/>
        <v>879.17872947067178</v>
      </c>
      <c r="FE448" s="59">
        <f t="shared" si="902"/>
        <v>1218.6742659724591</v>
      </c>
      <c r="FF448" s="59">
        <f t="shared" si="903"/>
        <v>783.95416501044497</v>
      </c>
      <c r="FG448" s="59">
        <f t="shared" si="904"/>
        <v>0.45786362909667505</v>
      </c>
      <c r="FH448" s="59">
        <f t="shared" si="905"/>
        <v>1620.0694171504015</v>
      </c>
      <c r="FI448" s="59">
        <f t="shared" si="906"/>
        <v>1024.1786821524515</v>
      </c>
      <c r="FJ448" s="59"/>
      <c r="FK448" s="59">
        <f t="shared" si="907"/>
        <v>1156.1624948227486</v>
      </c>
      <c r="FL448" s="59">
        <f t="shared" si="908"/>
        <v>522.2651889101453</v>
      </c>
      <c r="FM448" s="59"/>
      <c r="FN448" s="59">
        <f t="shared" si="909"/>
        <v>7.8343821802349023</v>
      </c>
      <c r="FO448" s="59">
        <f t="shared" si="910"/>
        <v>7.9895359004487165</v>
      </c>
      <c r="FP448" s="59"/>
      <c r="FQ448" s="59">
        <f t="shared" si="911"/>
        <v>26.23</v>
      </c>
      <c r="FR448" s="59">
        <f t="shared" si="912"/>
        <v>32.44</v>
      </c>
      <c r="FS448" s="59">
        <f t="shared" si="913"/>
        <v>28.6</v>
      </c>
      <c r="FT448" s="59">
        <f t="shared" si="914"/>
        <v>1468.3993881408651</v>
      </c>
      <c r="FU448" s="59">
        <f t="shared" si="915"/>
        <v>640.64619572278821</v>
      </c>
      <c r="FV448" s="59"/>
      <c r="FW448" s="59"/>
      <c r="FX448" s="59"/>
      <c r="FY448" s="59"/>
      <c r="FZ448" s="59"/>
      <c r="GA448" s="59"/>
      <c r="GB448" s="59"/>
      <c r="GC448" s="59"/>
      <c r="GD448" s="60"/>
    </row>
    <row r="449" spans="1:186">
      <c r="A449" s="23" t="s">
        <v>261</v>
      </c>
      <c r="B449" s="23" t="s">
        <v>148</v>
      </c>
      <c r="C449" s="24" t="s">
        <v>249</v>
      </c>
      <c r="D449" s="24" t="s">
        <v>148</v>
      </c>
      <c r="E449" s="24"/>
      <c r="F449" s="23">
        <v>53.226999999999997</v>
      </c>
      <c r="G449" s="23">
        <v>0.192</v>
      </c>
      <c r="H449" s="23">
        <v>1.8779999999999999</v>
      </c>
      <c r="I449" s="23">
        <v>5.5510000000000002</v>
      </c>
      <c r="J449" s="23">
        <v>0.14099999999999999</v>
      </c>
      <c r="K449" s="23">
        <v>16.224</v>
      </c>
      <c r="L449" s="23">
        <v>22.933</v>
      </c>
      <c r="M449" s="23">
        <v>9.1999999999999998E-2</v>
      </c>
      <c r="N449" s="23">
        <v>1.0999999999999999E-2</v>
      </c>
      <c r="O449" s="23">
        <v>7.4999999999999997E-2</v>
      </c>
      <c r="Q449" s="24">
        <v>54.287999999999997</v>
      </c>
      <c r="R449" s="24">
        <v>7.5999999999999998E-2</v>
      </c>
      <c r="S449" s="24">
        <v>1.363</v>
      </c>
      <c r="T449" s="24">
        <v>17.556999999999999</v>
      </c>
      <c r="U449" s="24">
        <v>0.41699999999999998</v>
      </c>
      <c r="V449" s="24">
        <v>26.175999999999998</v>
      </c>
      <c r="W449" s="24">
        <v>0.81100000000000005</v>
      </c>
      <c r="X449" s="24">
        <v>7.0000000000000001E-3</v>
      </c>
      <c r="Y449" s="24">
        <v>2.1000000000000001E-2</v>
      </c>
      <c r="Z449" s="24">
        <v>5.1999999999999998E-2</v>
      </c>
      <c r="AB449" s="69">
        <f t="shared" si="916"/>
        <v>816.75800000350193</v>
      </c>
      <c r="AC449" s="69">
        <f t="shared" si="917"/>
        <v>6.8790183891329786</v>
      </c>
      <c r="AD449" s="59"/>
      <c r="AE449" s="63">
        <f t="shared" si="839"/>
        <v>816.75800000350193</v>
      </c>
      <c r="AF449" s="63"/>
      <c r="AG449" s="63">
        <f t="shared" si="840"/>
        <v>898.97927244222797</v>
      </c>
      <c r="AH449" s="63">
        <f t="shared" si="841"/>
        <v>869.92451701643915</v>
      </c>
      <c r="AI449" s="63">
        <f t="shared" si="842"/>
        <v>6.8790183891329786</v>
      </c>
      <c r="AJ449" s="63">
        <f t="shared" si="843"/>
        <v>1.6483719720847372</v>
      </c>
      <c r="AK449" s="63">
        <f t="shared" si="844"/>
        <v>923.2685824898615</v>
      </c>
      <c r="AL449" s="79">
        <f t="shared" si="845"/>
        <v>0.51011284855335659</v>
      </c>
      <c r="AM449" s="80"/>
      <c r="AN449" s="59">
        <f t="shared" si="846"/>
        <v>0.31462266585683574</v>
      </c>
      <c r="AO449" s="59"/>
      <c r="AP449" s="59">
        <f t="shared" si="829"/>
        <v>0.88587201648350733</v>
      </c>
      <c r="AQ449" s="59">
        <f t="shared" si="829"/>
        <v>2.4036415168981009E-3</v>
      </c>
      <c r="AR449" s="59">
        <f t="shared" si="829"/>
        <v>1.8418807190984786E-2</v>
      </c>
      <c r="AS449" s="59">
        <f t="shared" si="829"/>
        <v>7.7262047924461077E-2</v>
      </c>
      <c r="AT449" s="59">
        <f t="shared" si="829"/>
        <v>1.9876651982378853E-3</v>
      </c>
      <c r="AU449" s="59">
        <f t="shared" si="829"/>
        <v>0.40253669574537765</v>
      </c>
      <c r="AV449" s="59">
        <f t="shared" si="829"/>
        <v>0.40895262619165657</v>
      </c>
      <c r="AW449" s="59">
        <f t="shared" si="829"/>
        <v>1.4843761344586624E-3</v>
      </c>
      <c r="AX449" s="59">
        <f t="shared" si="829"/>
        <v>1.1677778249607202E-4</v>
      </c>
      <c r="AY449" s="59">
        <f t="shared" si="829"/>
        <v>4.9342689584481916E-4</v>
      </c>
      <c r="AZ449" s="59">
        <f t="shared" si="847"/>
        <v>1.7995280810639229</v>
      </c>
      <c r="BA449" s="59"/>
      <c r="BB449" s="81">
        <f t="shared" si="830"/>
        <v>1.7717440329670147</v>
      </c>
      <c r="BC449" s="81">
        <f t="shared" si="830"/>
        <v>4.8072830337962018E-3</v>
      </c>
      <c r="BD449" s="81">
        <f t="shared" si="848"/>
        <v>5.5256421572954358E-2</v>
      </c>
      <c r="BE449" s="81">
        <f t="shared" si="817"/>
        <v>7.7262047924461077E-2</v>
      </c>
      <c r="BF449" s="81">
        <f t="shared" si="817"/>
        <v>1.9876651982378853E-3</v>
      </c>
      <c r="BG449" s="81">
        <f t="shared" si="817"/>
        <v>0.40253669574537765</v>
      </c>
      <c r="BH449" s="81">
        <f t="shared" si="815"/>
        <v>0.40895262619165657</v>
      </c>
      <c r="BI449" s="81">
        <f t="shared" si="815"/>
        <v>1.4843761344586624E-3</v>
      </c>
      <c r="BJ449" s="81">
        <f t="shared" si="815"/>
        <v>1.1677778249607202E-4</v>
      </c>
      <c r="BK449" s="81">
        <f t="shared" si="849"/>
        <v>1.4802806875344574E-3</v>
      </c>
      <c r="BL449" s="81">
        <f t="shared" si="850"/>
        <v>2.7256282072379872</v>
      </c>
      <c r="BM449" s="81">
        <f t="shared" si="851"/>
        <v>2.2013273798923936</v>
      </c>
      <c r="BN449" s="59"/>
      <c r="BO449" s="82">
        <f t="shared" si="831"/>
        <v>1.9500943249656304</v>
      </c>
      <c r="BP449" s="82">
        <f t="shared" si="831"/>
        <v>5.2912018825938753E-3</v>
      </c>
      <c r="BQ449" s="82">
        <f t="shared" si="852"/>
        <v>4.9905675034369601E-2</v>
      </c>
      <c r="BR449" s="82">
        <f t="shared" si="853"/>
        <v>3.1185974114577839E-2</v>
      </c>
      <c r="BS449" s="82">
        <f t="shared" si="854"/>
        <v>8.1091649148947439E-2</v>
      </c>
      <c r="BT449" s="82">
        <f t="shared" si="832"/>
        <v>0.17007906152267444</v>
      </c>
      <c r="BU449" s="82">
        <f t="shared" si="832"/>
        <v>4.3755018229402988E-3</v>
      </c>
      <c r="BV449" s="82">
        <f t="shared" si="832"/>
        <v>0.88611504975571376</v>
      </c>
      <c r="BW449" s="82">
        <f t="shared" si="832"/>
        <v>0.90023861311459275</v>
      </c>
      <c r="BX449" s="82">
        <f t="shared" si="833"/>
        <v>6.5351956536853738E-3</v>
      </c>
      <c r="BY449" s="82">
        <f t="shared" si="833"/>
        <v>5.1413225994344409E-4</v>
      </c>
      <c r="BZ449" s="82">
        <f t="shared" si="833"/>
        <v>2.1723882715970256E-3</v>
      </c>
      <c r="CA449" s="81">
        <f t="shared" si="855"/>
        <v>4.0065071183983187</v>
      </c>
      <c r="CB449" s="81">
        <f t="shared" si="856"/>
        <v>1.2500104536692364E-2</v>
      </c>
      <c r="CC449" s="81">
        <f t="shared" si="857"/>
        <v>1.9489649830209288E-2</v>
      </c>
      <c r="CD449" s="81">
        <f t="shared" si="858"/>
        <v>6.5351956536853738E-3</v>
      </c>
      <c r="CE449" s="81">
        <f t="shared" si="859"/>
        <v>2.4650778460892465E-2</v>
      </c>
      <c r="CF449" s="81">
        <f t="shared" si="860"/>
        <v>1.2627448286738568E-2</v>
      </c>
      <c r="CG449" s="81">
        <f t="shared" si="861"/>
        <v>1.0861941357985128E-3</v>
      </c>
      <c r="CH449" s="81">
        <f t="shared" si="862"/>
        <v>0.86187419223116324</v>
      </c>
      <c r="CI449" s="81">
        <f t="shared" si="863"/>
        <v>9.7159959523612449E-2</v>
      </c>
      <c r="CJ449" s="81">
        <f t="shared" si="864"/>
        <v>8.1177983325176908E-2</v>
      </c>
      <c r="CK449" s="81">
        <f t="shared" si="865"/>
        <v>0.72010331363238467</v>
      </c>
      <c r="CL449" s="81">
        <f t="shared" si="866"/>
        <v>1.0039337682918905</v>
      </c>
      <c r="CM449" s="81">
        <f t="shared" si="867"/>
        <v>0.86187419223116324</v>
      </c>
      <c r="CN449" s="81"/>
      <c r="CO449" s="59">
        <f t="shared" si="868"/>
        <v>0.84901804938218706</v>
      </c>
      <c r="CP449" s="81">
        <f t="shared" si="869"/>
        <v>0.15757895698598207</v>
      </c>
      <c r="CQ449" s="81">
        <f t="shared" si="870"/>
        <v>0.23906888774834684</v>
      </c>
      <c r="CR449" s="82">
        <f t="shared" si="871"/>
        <v>0.62822116452312349</v>
      </c>
      <c r="CS449" s="82">
        <f t="shared" si="872"/>
        <v>0.35087939501349691</v>
      </c>
      <c r="CT449" s="82">
        <f t="shared" si="873"/>
        <v>8.8525489945377622E-2</v>
      </c>
      <c r="CU449" s="59">
        <f t="shared" si="834"/>
        <v>0.90353053959187335</v>
      </c>
      <c r="CV449" s="59">
        <f t="shared" si="834"/>
        <v>9.5144143377216481E-4</v>
      </c>
      <c r="CW449" s="59">
        <f t="shared" si="834"/>
        <v>1.336785633722698E-2</v>
      </c>
      <c r="CX449" s="59">
        <f t="shared" si="834"/>
        <v>0.24436854177801529</v>
      </c>
      <c r="CY449" s="59">
        <f t="shared" si="834"/>
        <v>5.878414096916299E-3</v>
      </c>
      <c r="CZ449" s="59">
        <f t="shared" si="834"/>
        <v>0.64945762745506685</v>
      </c>
      <c r="DA449" s="59">
        <f t="shared" si="834"/>
        <v>1.4462154094162712E-2</v>
      </c>
      <c r="DB449" s="59">
        <f t="shared" si="834"/>
        <v>1.1294166240446345E-4</v>
      </c>
      <c r="DC449" s="59">
        <f t="shared" si="834"/>
        <v>2.2293940294704659E-4</v>
      </c>
      <c r="DD449" s="59">
        <f t="shared" si="834"/>
        <v>3.4210931445240796E-4</v>
      </c>
      <c r="DE449" s="59">
        <f t="shared" si="874"/>
        <v>1.8326945651668378</v>
      </c>
      <c r="DF449" s="59"/>
      <c r="DG449" s="81">
        <f t="shared" si="835"/>
        <v>1.8070610791837467</v>
      </c>
      <c r="DH449" s="81">
        <f t="shared" si="835"/>
        <v>1.9028828675443296E-3</v>
      </c>
      <c r="DI449" s="81">
        <f t="shared" si="875"/>
        <v>4.010356901168094E-2</v>
      </c>
      <c r="DJ449" s="81">
        <f t="shared" si="818"/>
        <v>0.24436854177801529</v>
      </c>
      <c r="DK449" s="81">
        <f t="shared" si="818"/>
        <v>5.878414096916299E-3</v>
      </c>
      <c r="DL449" s="81">
        <f t="shared" si="818"/>
        <v>0.64945762745506685</v>
      </c>
      <c r="DM449" s="81">
        <f t="shared" si="816"/>
        <v>1.4462154094162712E-2</v>
      </c>
      <c r="DN449" s="81">
        <f t="shared" si="816"/>
        <v>1.1294166240446345E-4</v>
      </c>
      <c r="DO449" s="81">
        <f t="shared" si="816"/>
        <v>2.2293940294704659E-4</v>
      </c>
      <c r="DP449" s="81">
        <f t="shared" si="876"/>
        <v>1.026327943357224E-3</v>
      </c>
      <c r="DQ449" s="81">
        <f t="shared" si="877"/>
        <v>2.764596477495842</v>
      </c>
      <c r="DR449" s="81">
        <f t="shared" si="878"/>
        <v>2.1702986489495824</v>
      </c>
      <c r="DS449" s="59"/>
      <c r="DT449" s="82">
        <f t="shared" si="836"/>
        <v>1.9609311093609298</v>
      </c>
      <c r="DU449" s="82">
        <f t="shared" si="836"/>
        <v>2.0649120582703828E-3</v>
      </c>
      <c r="DV449" s="82">
        <f t="shared" si="879"/>
        <v>3.9068890639070153E-2</v>
      </c>
      <c r="DW449" s="82">
        <f t="shared" si="880"/>
        <v>1.89555904570015E-2</v>
      </c>
      <c r="DX449" s="82">
        <f t="shared" si="881"/>
        <v>5.8024481096071653E-2</v>
      </c>
      <c r="DY449" s="82">
        <f t="shared" si="837"/>
        <v>0.53035271606660617</v>
      </c>
      <c r="DZ449" s="82">
        <f t="shared" si="837"/>
        <v>1.2757914172503623E-2</v>
      </c>
      <c r="EA449" s="82">
        <f t="shared" si="837"/>
        <v>1.4095170114157327</v>
      </c>
      <c r="EB449" s="82">
        <f t="shared" si="837"/>
        <v>3.1387193491462004E-2</v>
      </c>
      <c r="EC449" s="82">
        <f t="shared" si="838"/>
        <v>4.9023427465305375E-4</v>
      </c>
      <c r="ED449" s="82">
        <f t="shared" si="838"/>
        <v>9.6769017002720347E-4</v>
      </c>
      <c r="EE449" s="82">
        <f t="shared" si="838"/>
        <v>1.4849587658982576E-3</v>
      </c>
      <c r="EF449" s="81">
        <f t="shared" si="882"/>
        <v>4.0079782208721539</v>
      </c>
      <c r="EG449" s="81">
        <f t="shared" si="883"/>
        <v>1.4988751574282684E-2</v>
      </c>
      <c r="EH449" s="81">
        <f t="shared" si="884"/>
        <v>2.3887018638792057E-2</v>
      </c>
      <c r="EI449" s="81">
        <f t="shared" si="885"/>
        <v>4.9023427465305375E-4</v>
      </c>
      <c r="EJ449" s="81">
        <f t="shared" si="886"/>
        <v>2.0649120582703828E-3</v>
      </c>
      <c r="EK449" s="81">
        <f t="shared" si="887"/>
        <v>1.4849587658982576E-3</v>
      </c>
      <c r="EL449" s="81">
        <f t="shared" si="888"/>
        <v>1.6980397416450192E-2</v>
      </c>
      <c r="EM449" s="81">
        <f t="shared" si="889"/>
        <v>3.1387193491462004E-2</v>
      </c>
      <c r="EN449" s="81">
        <f t="shared" si="890"/>
        <v>0.95109756934432998</v>
      </c>
      <c r="EO449" s="81">
        <f t="shared" si="891"/>
        <v>0.68655598994329792</v>
      </c>
      <c r="EP449" s="81">
        <f t="shared" si="892"/>
        <v>2.2657050542068024E-2</v>
      </c>
      <c r="EQ449" s="81">
        <f t="shared" si="893"/>
        <v>0.49322699626072369</v>
      </c>
      <c r="ER449" s="81">
        <f t="shared" si="894"/>
        <v>3.1166663482339603E-2</v>
      </c>
      <c r="ES449" s="81">
        <f t="shared" si="895"/>
        <v>0.26773809442903462</v>
      </c>
      <c r="ET449" s="81">
        <f t="shared" si="896"/>
        <v>0.50400819699780897</v>
      </c>
      <c r="EU449" s="81">
        <f t="shared" si="897"/>
        <v>1.0035052653510639</v>
      </c>
      <c r="EV449" s="59"/>
      <c r="EW449" s="59"/>
      <c r="EX449" s="59"/>
      <c r="EY449" s="59"/>
      <c r="EZ449" s="59">
        <f t="shared" si="898"/>
        <v>0.1017706980567802</v>
      </c>
      <c r="FA449" s="59">
        <f t="shared" si="899"/>
        <v>958.72900741189687</v>
      </c>
      <c r="FB449" s="59"/>
      <c r="FC449" s="59">
        <f t="shared" si="900"/>
        <v>1182.8672789511613</v>
      </c>
      <c r="FD449" s="59">
        <f t="shared" si="901"/>
        <v>944.27701281489738</v>
      </c>
      <c r="FE449" s="59">
        <f t="shared" si="902"/>
        <v>1204.3379495726729</v>
      </c>
      <c r="FF449" s="59">
        <f t="shared" si="903"/>
        <v>772.12693550029326</v>
      </c>
      <c r="FG449" s="59">
        <f t="shared" si="904"/>
        <v>0.4847035737313396</v>
      </c>
      <c r="FH449" s="59">
        <f t="shared" si="905"/>
        <v>1662.6771230047807</v>
      </c>
      <c r="FI449" s="59">
        <f t="shared" si="906"/>
        <v>1013.9504578975663</v>
      </c>
      <c r="FJ449" s="59"/>
      <c r="FK449" s="59">
        <f t="shared" si="907"/>
        <v>1164.9096583412388</v>
      </c>
      <c r="FL449" s="59">
        <f t="shared" si="908"/>
        <v>542.14058135587641</v>
      </c>
      <c r="FM449" s="59"/>
      <c r="FN449" s="59">
        <f t="shared" si="909"/>
        <v>16.991128613193499</v>
      </c>
      <c r="FO449" s="59">
        <f t="shared" si="910"/>
        <v>14.817250927244579</v>
      </c>
      <c r="FP449" s="59"/>
      <c r="FQ449" s="59">
        <f t="shared" si="911"/>
        <v>26.23</v>
      </c>
      <c r="FR449" s="59">
        <f t="shared" si="912"/>
        <v>32.44</v>
      </c>
      <c r="FS449" s="59">
        <f t="shared" si="913"/>
        <v>28.6</v>
      </c>
      <c r="FT449" s="59">
        <f t="shared" si="914"/>
        <v>1529.2278613177355</v>
      </c>
      <c r="FU449" s="59">
        <f t="shared" si="915"/>
        <v>629.49137283013181</v>
      </c>
      <c r="FV449" s="59"/>
      <c r="FW449" s="59"/>
      <c r="FX449" s="59"/>
      <c r="FY449" s="59"/>
      <c r="FZ449" s="59"/>
      <c r="GA449" s="59"/>
      <c r="GB449" s="59"/>
      <c r="GC449" s="59"/>
      <c r="GD449" s="60"/>
    </row>
    <row r="450" spans="1:186">
      <c r="C450" s="24" t="s">
        <v>250</v>
      </c>
      <c r="D450" s="24" t="s">
        <v>148</v>
      </c>
      <c r="E450" s="24"/>
      <c r="F450" s="23">
        <v>53.226999999999997</v>
      </c>
      <c r="G450" s="23">
        <v>0.192</v>
      </c>
      <c r="H450" s="23">
        <v>1.8779999999999999</v>
      </c>
      <c r="I450" s="23">
        <v>5.5510000000000002</v>
      </c>
      <c r="J450" s="23">
        <v>0.14099999999999999</v>
      </c>
      <c r="K450" s="23">
        <v>16.224</v>
      </c>
      <c r="L450" s="23">
        <v>22.933</v>
      </c>
      <c r="M450" s="23">
        <v>9.1999999999999998E-2</v>
      </c>
      <c r="N450" s="23">
        <v>1.0999999999999999E-2</v>
      </c>
      <c r="O450" s="23">
        <v>7.4999999999999997E-2</v>
      </c>
      <c r="Q450" s="24">
        <v>54.262999999999998</v>
      </c>
      <c r="R450" s="24">
        <v>8.3000000000000004E-2</v>
      </c>
      <c r="S450" s="24">
        <v>1.3440000000000001</v>
      </c>
      <c r="T450" s="24">
        <v>17.079000000000001</v>
      </c>
      <c r="U450" s="24">
        <v>0.41</v>
      </c>
      <c r="V450" s="24">
        <v>26.576000000000001</v>
      </c>
      <c r="W450" s="24">
        <v>0.60399999999999998</v>
      </c>
      <c r="X450" s="24">
        <v>1E-3</v>
      </c>
      <c r="Y450" s="24">
        <v>0.02</v>
      </c>
      <c r="Z450" s="24">
        <v>6.9000000000000006E-2</v>
      </c>
      <c r="AB450" s="69">
        <f t="shared" si="916"/>
        <v>820.79504599324503</v>
      </c>
      <c r="AC450" s="69">
        <f t="shared" si="917"/>
        <v>7.4157766154630753</v>
      </c>
      <c r="AD450" s="59"/>
      <c r="AE450" s="63">
        <f t="shared" si="839"/>
        <v>820.79504599324503</v>
      </c>
      <c r="AF450" s="63"/>
      <c r="AG450" s="63">
        <f t="shared" si="840"/>
        <v>898.14795335854762</v>
      </c>
      <c r="AH450" s="63">
        <f t="shared" si="841"/>
        <v>870.20463145764711</v>
      </c>
      <c r="AI450" s="63">
        <f t="shared" si="842"/>
        <v>7.4157766154630753</v>
      </c>
      <c r="AJ450" s="63">
        <f t="shared" si="843"/>
        <v>0.98720854343195708</v>
      </c>
      <c r="AK450" s="63">
        <f t="shared" si="844"/>
        <v>928.20064822463723</v>
      </c>
      <c r="AL450" s="79">
        <f t="shared" si="845"/>
        <v>0.53240296600563597</v>
      </c>
      <c r="AM450" s="80"/>
      <c r="AN450" s="59">
        <f t="shared" si="846"/>
        <v>0.23444598766054461</v>
      </c>
      <c r="AO450" s="59"/>
      <c r="AP450" s="59">
        <f t="shared" si="829"/>
        <v>0.88587201648350733</v>
      </c>
      <c r="AQ450" s="59">
        <f t="shared" si="829"/>
        <v>2.4036415168981009E-3</v>
      </c>
      <c r="AR450" s="59">
        <f t="shared" si="829"/>
        <v>1.8418807190984786E-2</v>
      </c>
      <c r="AS450" s="59">
        <f t="shared" si="829"/>
        <v>7.7262047924461077E-2</v>
      </c>
      <c r="AT450" s="59">
        <f t="shared" si="829"/>
        <v>1.9876651982378853E-3</v>
      </c>
      <c r="AU450" s="59">
        <f t="shared" si="829"/>
        <v>0.40253669574537765</v>
      </c>
      <c r="AV450" s="59">
        <f t="shared" si="829"/>
        <v>0.40895262619165657</v>
      </c>
      <c r="AW450" s="59">
        <f t="shared" si="829"/>
        <v>1.4843761344586624E-3</v>
      </c>
      <c r="AX450" s="59">
        <f t="shared" si="829"/>
        <v>1.1677778249607202E-4</v>
      </c>
      <c r="AY450" s="59">
        <f t="shared" si="829"/>
        <v>4.9342689584481916E-4</v>
      </c>
      <c r="AZ450" s="59">
        <f t="shared" si="847"/>
        <v>1.7995280810639229</v>
      </c>
      <c r="BA450" s="59"/>
      <c r="BB450" s="81">
        <f t="shared" si="830"/>
        <v>1.7717440329670147</v>
      </c>
      <c r="BC450" s="81">
        <f t="shared" si="830"/>
        <v>4.8072830337962018E-3</v>
      </c>
      <c r="BD450" s="81">
        <f t="shared" si="848"/>
        <v>5.5256421572954358E-2</v>
      </c>
      <c r="BE450" s="81">
        <f t="shared" si="817"/>
        <v>7.7262047924461077E-2</v>
      </c>
      <c r="BF450" s="81">
        <f t="shared" si="817"/>
        <v>1.9876651982378853E-3</v>
      </c>
      <c r="BG450" s="81">
        <f t="shared" si="817"/>
        <v>0.40253669574537765</v>
      </c>
      <c r="BH450" s="81">
        <f t="shared" si="815"/>
        <v>0.40895262619165657</v>
      </c>
      <c r="BI450" s="81">
        <f t="shared" si="815"/>
        <v>1.4843761344586624E-3</v>
      </c>
      <c r="BJ450" s="81">
        <f t="shared" si="815"/>
        <v>1.1677778249607202E-4</v>
      </c>
      <c r="BK450" s="81">
        <f t="shared" si="849"/>
        <v>1.4802806875344574E-3</v>
      </c>
      <c r="BL450" s="81">
        <f t="shared" si="850"/>
        <v>2.7256282072379872</v>
      </c>
      <c r="BM450" s="81">
        <f t="shared" si="851"/>
        <v>2.2013273798923936</v>
      </c>
      <c r="BN450" s="59"/>
      <c r="BO450" s="82">
        <f t="shared" si="831"/>
        <v>1.9500943249656304</v>
      </c>
      <c r="BP450" s="82">
        <f t="shared" si="831"/>
        <v>5.2912018825938753E-3</v>
      </c>
      <c r="BQ450" s="82">
        <f t="shared" si="852"/>
        <v>4.9905675034369601E-2</v>
      </c>
      <c r="BR450" s="82">
        <f t="shared" si="853"/>
        <v>3.1185974114577839E-2</v>
      </c>
      <c r="BS450" s="82">
        <f t="shared" si="854"/>
        <v>8.1091649148947439E-2</v>
      </c>
      <c r="BT450" s="82">
        <f t="shared" si="832"/>
        <v>0.17007906152267444</v>
      </c>
      <c r="BU450" s="82">
        <f t="shared" si="832"/>
        <v>4.3755018229402988E-3</v>
      </c>
      <c r="BV450" s="82">
        <f t="shared" si="832"/>
        <v>0.88611504975571376</v>
      </c>
      <c r="BW450" s="82">
        <f t="shared" si="832"/>
        <v>0.90023861311459275</v>
      </c>
      <c r="BX450" s="82">
        <f t="shared" si="833"/>
        <v>6.5351956536853738E-3</v>
      </c>
      <c r="BY450" s="82">
        <f t="shared" si="833"/>
        <v>5.1413225994344409E-4</v>
      </c>
      <c r="BZ450" s="82">
        <f t="shared" si="833"/>
        <v>2.1723882715970256E-3</v>
      </c>
      <c r="CA450" s="81">
        <f t="shared" si="855"/>
        <v>4.0065071183983187</v>
      </c>
      <c r="CB450" s="81">
        <f t="shared" si="856"/>
        <v>1.2500104536692364E-2</v>
      </c>
      <c r="CC450" s="81">
        <f t="shared" si="857"/>
        <v>1.9489649830209288E-2</v>
      </c>
      <c r="CD450" s="81">
        <f t="shared" si="858"/>
        <v>6.5351956536853738E-3</v>
      </c>
      <c r="CE450" s="81">
        <f t="shared" si="859"/>
        <v>2.4650778460892465E-2</v>
      </c>
      <c r="CF450" s="81">
        <f t="shared" si="860"/>
        <v>1.2627448286738568E-2</v>
      </c>
      <c r="CG450" s="81">
        <f t="shared" si="861"/>
        <v>1.0861941357985128E-3</v>
      </c>
      <c r="CH450" s="81">
        <f t="shared" si="862"/>
        <v>0.86187419223116324</v>
      </c>
      <c r="CI450" s="81">
        <f t="shared" si="863"/>
        <v>9.7159959523612449E-2</v>
      </c>
      <c r="CJ450" s="81">
        <f t="shared" si="864"/>
        <v>8.1177983325176908E-2</v>
      </c>
      <c r="CK450" s="81">
        <f t="shared" si="865"/>
        <v>0.72010331363238467</v>
      </c>
      <c r="CL450" s="81">
        <f t="shared" si="866"/>
        <v>1.0039337682918905</v>
      </c>
      <c r="CM450" s="81">
        <f t="shared" si="867"/>
        <v>0.86187419223116324</v>
      </c>
      <c r="CN450" s="81"/>
      <c r="CO450" s="59">
        <f t="shared" si="868"/>
        <v>0.84901804938218706</v>
      </c>
      <c r="CP450" s="81">
        <f t="shared" si="869"/>
        <v>0.15757895698598207</v>
      </c>
      <c r="CQ450" s="81">
        <f t="shared" si="870"/>
        <v>0.23906888774834684</v>
      </c>
      <c r="CR450" s="82">
        <f t="shared" si="871"/>
        <v>0.62822116452312349</v>
      </c>
      <c r="CS450" s="82">
        <f t="shared" si="872"/>
        <v>0.35087939501349691</v>
      </c>
      <c r="CT450" s="82">
        <f t="shared" si="873"/>
        <v>8.8525489945377622E-2</v>
      </c>
      <c r="CU450" s="59">
        <f t="shared" si="834"/>
        <v>0.903114457520517</v>
      </c>
      <c r="CV450" s="59">
        <f t="shared" si="834"/>
        <v>1.0390741974090748E-3</v>
      </c>
      <c r="CW450" s="59">
        <f t="shared" si="834"/>
        <v>1.3181510577573779E-2</v>
      </c>
      <c r="CX450" s="59">
        <f t="shared" si="834"/>
        <v>0.23771545964724747</v>
      </c>
      <c r="CY450" s="59">
        <f t="shared" si="834"/>
        <v>5.7797356828193829E-3</v>
      </c>
      <c r="CZ450" s="59">
        <f t="shared" si="834"/>
        <v>0.65938210220224092</v>
      </c>
      <c r="DA450" s="59">
        <f t="shared" si="834"/>
        <v>1.0770827463470132E-2</v>
      </c>
      <c r="DB450" s="59">
        <f t="shared" si="834"/>
        <v>1.6134523200637635E-5</v>
      </c>
      <c r="DC450" s="59">
        <f t="shared" si="834"/>
        <v>2.1232324090194913E-4</v>
      </c>
      <c r="DD450" s="59">
        <f t="shared" si="834"/>
        <v>4.539527441772337E-4</v>
      </c>
      <c r="DE450" s="59">
        <f t="shared" si="874"/>
        <v>1.8316655777995572</v>
      </c>
      <c r="DF450" s="59"/>
      <c r="DG450" s="81">
        <f t="shared" si="835"/>
        <v>1.806228915041034</v>
      </c>
      <c r="DH450" s="81">
        <f t="shared" si="835"/>
        <v>2.0781483948181497E-3</v>
      </c>
      <c r="DI450" s="81">
        <f t="shared" si="875"/>
        <v>3.9544531732721336E-2</v>
      </c>
      <c r="DJ450" s="81">
        <f t="shared" si="818"/>
        <v>0.23771545964724747</v>
      </c>
      <c r="DK450" s="81">
        <f t="shared" si="818"/>
        <v>5.7797356828193829E-3</v>
      </c>
      <c r="DL450" s="81">
        <f t="shared" si="818"/>
        <v>0.65938210220224092</v>
      </c>
      <c r="DM450" s="81">
        <f t="shared" si="816"/>
        <v>1.0770827463470132E-2</v>
      </c>
      <c r="DN450" s="81">
        <f t="shared" si="816"/>
        <v>1.6134523200637635E-5</v>
      </c>
      <c r="DO450" s="81">
        <f t="shared" si="816"/>
        <v>2.1232324090194913E-4</v>
      </c>
      <c r="DP450" s="81">
        <f t="shared" si="876"/>
        <v>1.361858232531701E-3</v>
      </c>
      <c r="DQ450" s="81">
        <f t="shared" si="877"/>
        <v>2.7630900361609858</v>
      </c>
      <c r="DR450" s="81">
        <f t="shared" si="878"/>
        <v>2.1714818994231364</v>
      </c>
      <c r="DS450" s="59"/>
      <c r="DT450" s="82">
        <f t="shared" si="836"/>
        <v>1.9610966976131476</v>
      </c>
      <c r="DU450" s="82">
        <f t="shared" si="836"/>
        <v>2.2563308118314289E-3</v>
      </c>
      <c r="DV450" s="82">
        <f t="shared" si="879"/>
        <v>3.8903302386852356E-2</v>
      </c>
      <c r="DW450" s="82">
        <f t="shared" si="880"/>
        <v>1.8343520865659789E-2</v>
      </c>
      <c r="DX450" s="82">
        <f t="shared" si="881"/>
        <v>5.7246823252512145E-2</v>
      </c>
      <c r="DY450" s="82">
        <f t="shared" si="837"/>
        <v>0.5161948178370489</v>
      </c>
      <c r="DZ450" s="82">
        <f t="shared" si="837"/>
        <v>1.2550591418692312E-2</v>
      </c>
      <c r="EA450" s="82">
        <f t="shared" si="837"/>
        <v>1.4318362997357428</v>
      </c>
      <c r="EB450" s="82">
        <f t="shared" si="837"/>
        <v>2.3388656878735006E-2</v>
      </c>
      <c r="EC450" s="82">
        <f t="shared" si="838"/>
        <v>7.0071650172014548E-5</v>
      </c>
      <c r="ED450" s="82">
        <f t="shared" si="838"/>
        <v>9.2211214889088128E-4</v>
      </c>
      <c r="EE450" s="82">
        <f t="shared" si="838"/>
        <v>1.9715003343486492E-3</v>
      </c>
      <c r="EF450" s="81">
        <f t="shared" si="882"/>
        <v>4.0075339016811222</v>
      </c>
      <c r="EG450" s="81">
        <f t="shared" si="883"/>
        <v>1.4145691213353071E-2</v>
      </c>
      <c r="EH450" s="81">
        <f t="shared" si="884"/>
        <v>2.2559215315817838E-2</v>
      </c>
      <c r="EI450" s="81">
        <f t="shared" si="885"/>
        <v>7.0071650172014548E-5</v>
      </c>
      <c r="EJ450" s="81">
        <f t="shared" si="886"/>
        <v>2.2563308118314289E-3</v>
      </c>
      <c r="EK450" s="81">
        <f t="shared" si="887"/>
        <v>1.9715003343486492E-3</v>
      </c>
      <c r="EL450" s="81">
        <f t="shared" si="888"/>
        <v>1.6301948881139124E-2</v>
      </c>
      <c r="EM450" s="81">
        <f t="shared" si="889"/>
        <v>2.3388656878735006E-2</v>
      </c>
      <c r="EN450" s="81">
        <f t="shared" si="890"/>
        <v>0.95931738620988927</v>
      </c>
      <c r="EO450" s="81">
        <f t="shared" si="891"/>
        <v>0.70060097482471129</v>
      </c>
      <c r="EP450" s="81">
        <f t="shared" si="892"/>
        <v>1.7081016194047498E-2</v>
      </c>
      <c r="EQ450" s="81">
        <f t="shared" si="893"/>
        <v>0.50916679274326204</v>
      </c>
      <c r="ER450" s="81">
        <f t="shared" si="894"/>
        <v>2.3319816009352418E-2</v>
      </c>
      <c r="ES450" s="81">
        <f t="shared" si="895"/>
        <v>0.25960644812800987</v>
      </c>
      <c r="ET450" s="81">
        <f t="shared" si="896"/>
        <v>0.5179101911339572</v>
      </c>
      <c r="EU450" s="81">
        <f t="shared" si="897"/>
        <v>1.0033058947661155</v>
      </c>
      <c r="EV450" s="59"/>
      <c r="EW450" s="59"/>
      <c r="EX450" s="59"/>
      <c r="EY450" s="59"/>
      <c r="EZ450" s="59">
        <f t="shared" si="898"/>
        <v>0.10089678289909643</v>
      </c>
      <c r="FA450" s="59">
        <f t="shared" si="899"/>
        <v>956.24580369952025</v>
      </c>
      <c r="FB450" s="59"/>
      <c r="FC450" s="59">
        <f t="shared" si="900"/>
        <v>1179.330530998518</v>
      </c>
      <c r="FD450" s="59">
        <f t="shared" si="901"/>
        <v>936.54660562332083</v>
      </c>
      <c r="FE450" s="59">
        <f t="shared" si="902"/>
        <v>1141.7517250029505</v>
      </c>
      <c r="FF450" s="59">
        <f t="shared" si="903"/>
        <v>743.08360469877232</v>
      </c>
      <c r="FG450" s="59">
        <f t="shared" si="904"/>
        <v>0.46952961417672995</v>
      </c>
      <c r="FH450" s="59">
        <f t="shared" si="905"/>
        <v>1638.6542511777407</v>
      </c>
      <c r="FI450" s="59">
        <f t="shared" si="906"/>
        <v>949.17869789323606</v>
      </c>
      <c r="FJ450" s="59"/>
      <c r="FK450" s="59">
        <f t="shared" si="907"/>
        <v>1167.7048984023154</v>
      </c>
      <c r="FL450" s="59">
        <f t="shared" si="908"/>
        <v>533.43479123550094</v>
      </c>
      <c r="FM450" s="59"/>
      <c r="FN450" s="59">
        <f t="shared" si="909"/>
        <v>30.29281941213587</v>
      </c>
      <c r="FO450" s="59">
        <f t="shared" si="910"/>
        <v>24.3846029449629</v>
      </c>
      <c r="FP450" s="59"/>
      <c r="FQ450" s="59">
        <f t="shared" si="911"/>
        <v>26.23</v>
      </c>
      <c r="FR450" s="59">
        <f t="shared" si="912"/>
        <v>32.44</v>
      </c>
      <c r="FS450" s="59">
        <f t="shared" si="913"/>
        <v>28.6</v>
      </c>
      <c r="FT450" s="59">
        <f t="shared" si="914"/>
        <v>1477.6664914864127</v>
      </c>
      <c r="FU450" s="59">
        <f t="shared" si="915"/>
        <v>593.92497331526886</v>
      </c>
      <c r="FV450" s="59"/>
      <c r="FW450" s="59"/>
      <c r="FX450" s="59"/>
      <c r="FY450" s="59"/>
      <c r="FZ450" s="59"/>
      <c r="GA450" s="59"/>
      <c r="GB450" s="59"/>
      <c r="GC450" s="59"/>
      <c r="GD450" s="60"/>
    </row>
    <row r="451" spans="1:186">
      <c r="C451" s="24" t="s">
        <v>251</v>
      </c>
      <c r="D451" s="24" t="s">
        <v>148</v>
      </c>
      <c r="E451" s="24"/>
      <c r="F451" s="23">
        <v>53.226999999999997</v>
      </c>
      <c r="G451" s="23">
        <v>0.192</v>
      </c>
      <c r="H451" s="23">
        <v>1.8779999999999999</v>
      </c>
      <c r="I451" s="23">
        <v>5.5510000000000002</v>
      </c>
      <c r="J451" s="23">
        <v>0.14099999999999999</v>
      </c>
      <c r="K451" s="23">
        <v>16.224</v>
      </c>
      <c r="L451" s="23">
        <v>22.933</v>
      </c>
      <c r="M451" s="23">
        <v>9.1999999999999998E-2</v>
      </c>
      <c r="N451" s="23">
        <v>1.0999999999999999E-2</v>
      </c>
      <c r="O451" s="23">
        <v>7.4999999999999997E-2</v>
      </c>
      <c r="Q451" s="24">
        <v>54.286999999999999</v>
      </c>
      <c r="R451" s="24">
        <v>0.114</v>
      </c>
      <c r="S451" s="24">
        <v>1.258</v>
      </c>
      <c r="T451" s="24">
        <v>17.411999999999999</v>
      </c>
      <c r="U451" s="24">
        <v>0.39300000000000002</v>
      </c>
      <c r="V451" s="24">
        <v>26.27</v>
      </c>
      <c r="W451" s="24">
        <v>1.0920000000000001</v>
      </c>
      <c r="X451" s="24">
        <v>1.0999999999999999E-2</v>
      </c>
      <c r="Y451" s="24">
        <v>1.6E-2</v>
      </c>
      <c r="Z451" s="24">
        <v>-2.5999999999999999E-2</v>
      </c>
      <c r="AB451" s="69">
        <f t="shared" si="916"/>
        <v>817.69354777186629</v>
      </c>
      <c r="AC451" s="69">
        <f t="shared" si="917"/>
        <v>5.4085505459222212</v>
      </c>
      <c r="AD451" s="59"/>
      <c r="AE451" s="63">
        <f t="shared" si="839"/>
        <v>817.69354777186629</v>
      </c>
      <c r="AF451" s="63"/>
      <c r="AG451" s="63">
        <f t="shared" si="840"/>
        <v>901.54176229002462</v>
      </c>
      <c r="AH451" s="63">
        <f t="shared" si="841"/>
        <v>869.34659766817344</v>
      </c>
      <c r="AI451" s="63">
        <f t="shared" si="842"/>
        <v>5.4085505459222212</v>
      </c>
      <c r="AJ451" s="63">
        <f t="shared" si="843"/>
        <v>1.2376895788315911</v>
      </c>
      <c r="AK451" s="63">
        <f t="shared" si="844"/>
        <v>909.75701674605216</v>
      </c>
      <c r="AL451" s="79">
        <f t="shared" si="845"/>
        <v>0.51620796812690339</v>
      </c>
      <c r="AM451" s="80"/>
      <c r="AN451" s="59">
        <f t="shared" si="846"/>
        <v>0.42343777953593076</v>
      </c>
      <c r="AO451" s="59"/>
      <c r="AP451" s="59">
        <f t="shared" si="829"/>
        <v>0.88587201648350733</v>
      </c>
      <c r="AQ451" s="59">
        <f t="shared" si="829"/>
        <v>2.4036415168981009E-3</v>
      </c>
      <c r="AR451" s="59">
        <f t="shared" si="829"/>
        <v>1.8418807190984786E-2</v>
      </c>
      <c r="AS451" s="59">
        <f t="shared" si="829"/>
        <v>7.7262047924461077E-2</v>
      </c>
      <c r="AT451" s="59">
        <f t="shared" si="829"/>
        <v>1.9876651982378853E-3</v>
      </c>
      <c r="AU451" s="59">
        <f t="shared" si="829"/>
        <v>0.40253669574537765</v>
      </c>
      <c r="AV451" s="59">
        <f t="shared" si="829"/>
        <v>0.40895262619165657</v>
      </c>
      <c r="AW451" s="59">
        <f t="shared" si="829"/>
        <v>1.4843761344586624E-3</v>
      </c>
      <c r="AX451" s="59">
        <f t="shared" si="829"/>
        <v>1.1677778249607202E-4</v>
      </c>
      <c r="AY451" s="59">
        <f t="shared" si="829"/>
        <v>4.9342689584481916E-4</v>
      </c>
      <c r="AZ451" s="59">
        <f t="shared" si="847"/>
        <v>1.7995280810639229</v>
      </c>
      <c r="BA451" s="59"/>
      <c r="BB451" s="81">
        <f t="shared" si="830"/>
        <v>1.7717440329670147</v>
      </c>
      <c r="BC451" s="81">
        <f t="shared" si="830"/>
        <v>4.8072830337962018E-3</v>
      </c>
      <c r="BD451" s="81">
        <f t="shared" si="848"/>
        <v>5.5256421572954358E-2</v>
      </c>
      <c r="BE451" s="81">
        <f t="shared" si="817"/>
        <v>7.7262047924461077E-2</v>
      </c>
      <c r="BF451" s="81">
        <f t="shared" si="817"/>
        <v>1.9876651982378853E-3</v>
      </c>
      <c r="BG451" s="81">
        <f t="shared" si="817"/>
        <v>0.40253669574537765</v>
      </c>
      <c r="BH451" s="81">
        <f t="shared" si="815"/>
        <v>0.40895262619165657</v>
      </c>
      <c r="BI451" s="81">
        <f t="shared" si="815"/>
        <v>1.4843761344586624E-3</v>
      </c>
      <c r="BJ451" s="81">
        <f t="shared" si="815"/>
        <v>1.1677778249607202E-4</v>
      </c>
      <c r="BK451" s="81">
        <f t="shared" si="849"/>
        <v>1.4802806875344574E-3</v>
      </c>
      <c r="BL451" s="81">
        <f t="shared" si="850"/>
        <v>2.7256282072379872</v>
      </c>
      <c r="BM451" s="81">
        <f t="shared" si="851"/>
        <v>2.2013273798923936</v>
      </c>
      <c r="BN451" s="59"/>
      <c r="BO451" s="82">
        <f t="shared" si="831"/>
        <v>1.9500943249656304</v>
      </c>
      <c r="BP451" s="82">
        <f t="shared" si="831"/>
        <v>5.2912018825938753E-3</v>
      </c>
      <c r="BQ451" s="82">
        <f t="shared" si="852"/>
        <v>4.9905675034369601E-2</v>
      </c>
      <c r="BR451" s="82">
        <f t="shared" si="853"/>
        <v>3.1185974114577839E-2</v>
      </c>
      <c r="BS451" s="82">
        <f t="shared" si="854"/>
        <v>8.1091649148947439E-2</v>
      </c>
      <c r="BT451" s="82">
        <f t="shared" si="832"/>
        <v>0.17007906152267444</v>
      </c>
      <c r="BU451" s="82">
        <f t="shared" si="832"/>
        <v>4.3755018229402988E-3</v>
      </c>
      <c r="BV451" s="82">
        <f t="shared" si="832"/>
        <v>0.88611504975571376</v>
      </c>
      <c r="BW451" s="82">
        <f t="shared" si="832"/>
        <v>0.90023861311459275</v>
      </c>
      <c r="BX451" s="82">
        <f t="shared" si="833"/>
        <v>6.5351956536853738E-3</v>
      </c>
      <c r="BY451" s="82">
        <f t="shared" si="833"/>
        <v>5.1413225994344409E-4</v>
      </c>
      <c r="BZ451" s="82">
        <f t="shared" si="833"/>
        <v>2.1723882715970256E-3</v>
      </c>
      <c r="CA451" s="81">
        <f t="shared" si="855"/>
        <v>4.0065071183983187</v>
      </c>
      <c r="CB451" s="81">
        <f t="shared" si="856"/>
        <v>1.2500104536692364E-2</v>
      </c>
      <c r="CC451" s="81">
        <f t="shared" si="857"/>
        <v>1.9489649830209288E-2</v>
      </c>
      <c r="CD451" s="81">
        <f t="shared" si="858"/>
        <v>6.5351956536853738E-3</v>
      </c>
      <c r="CE451" s="81">
        <f t="shared" si="859"/>
        <v>2.4650778460892465E-2</v>
      </c>
      <c r="CF451" s="81">
        <f t="shared" si="860"/>
        <v>1.2627448286738568E-2</v>
      </c>
      <c r="CG451" s="81">
        <f t="shared" si="861"/>
        <v>1.0861941357985128E-3</v>
      </c>
      <c r="CH451" s="81">
        <f t="shared" si="862"/>
        <v>0.86187419223116324</v>
      </c>
      <c r="CI451" s="81">
        <f t="shared" si="863"/>
        <v>9.7159959523612449E-2</v>
      </c>
      <c r="CJ451" s="81">
        <f t="shared" si="864"/>
        <v>8.1177983325176908E-2</v>
      </c>
      <c r="CK451" s="81">
        <f t="shared" si="865"/>
        <v>0.72010331363238467</v>
      </c>
      <c r="CL451" s="81">
        <f t="shared" si="866"/>
        <v>1.0039337682918905</v>
      </c>
      <c r="CM451" s="81">
        <f t="shared" si="867"/>
        <v>0.86187419223116324</v>
      </c>
      <c r="CN451" s="81"/>
      <c r="CO451" s="59">
        <f t="shared" si="868"/>
        <v>0.84901804938218706</v>
      </c>
      <c r="CP451" s="81">
        <f t="shared" si="869"/>
        <v>0.15757895698598207</v>
      </c>
      <c r="CQ451" s="81">
        <f t="shared" si="870"/>
        <v>0.23906888774834684</v>
      </c>
      <c r="CR451" s="82">
        <f t="shared" si="871"/>
        <v>0.62822116452312349</v>
      </c>
      <c r="CS451" s="82">
        <f t="shared" si="872"/>
        <v>0.35087939501349691</v>
      </c>
      <c r="CT451" s="82">
        <f t="shared" si="873"/>
        <v>8.8525489945377622E-2</v>
      </c>
      <c r="CU451" s="59">
        <f t="shared" si="834"/>
        <v>0.90351389630901913</v>
      </c>
      <c r="CV451" s="59">
        <f t="shared" si="834"/>
        <v>1.4271621506582474E-3</v>
      </c>
      <c r="CW451" s="59">
        <f t="shared" si="834"/>
        <v>1.2338050823354027E-2</v>
      </c>
      <c r="CX451" s="59">
        <f t="shared" si="834"/>
        <v>0.24235034740780328</v>
      </c>
      <c r="CY451" s="59">
        <f t="shared" si="834"/>
        <v>5.5400881057268729E-3</v>
      </c>
      <c r="CZ451" s="59">
        <f t="shared" si="834"/>
        <v>0.65178987902065277</v>
      </c>
      <c r="DA451" s="59">
        <f t="shared" si="834"/>
        <v>1.9473085414088386E-2</v>
      </c>
      <c r="DB451" s="59">
        <f t="shared" si="834"/>
        <v>1.7747975520701398E-4</v>
      </c>
      <c r="DC451" s="59">
        <f t="shared" si="834"/>
        <v>1.6985859272155931E-4</v>
      </c>
      <c r="DD451" s="59">
        <f t="shared" si="834"/>
        <v>-1.7105465722620398E-4</v>
      </c>
      <c r="DE451" s="59">
        <f t="shared" si="874"/>
        <v>1.836608792922005</v>
      </c>
      <c r="DF451" s="59"/>
      <c r="DG451" s="81">
        <f t="shared" si="835"/>
        <v>1.8070277926180383</v>
      </c>
      <c r="DH451" s="81">
        <f t="shared" si="835"/>
        <v>2.8543243013164949E-3</v>
      </c>
      <c r="DI451" s="81">
        <f t="shared" si="875"/>
        <v>3.7014152470062081E-2</v>
      </c>
      <c r="DJ451" s="81">
        <f t="shared" si="818"/>
        <v>0.24235034740780328</v>
      </c>
      <c r="DK451" s="81">
        <f t="shared" si="818"/>
        <v>5.5400881057268729E-3</v>
      </c>
      <c r="DL451" s="81">
        <f t="shared" si="818"/>
        <v>0.65178987902065277</v>
      </c>
      <c r="DM451" s="81">
        <f t="shared" si="816"/>
        <v>1.9473085414088386E-2</v>
      </c>
      <c r="DN451" s="81">
        <f t="shared" si="816"/>
        <v>1.7747975520701398E-4</v>
      </c>
      <c r="DO451" s="81">
        <f t="shared" si="816"/>
        <v>1.6985859272155931E-4</v>
      </c>
      <c r="DP451" s="81">
        <f t="shared" si="876"/>
        <v>-5.1316397167861199E-4</v>
      </c>
      <c r="DQ451" s="81">
        <f t="shared" si="877"/>
        <v>2.7658838437139379</v>
      </c>
      <c r="DR451" s="81">
        <f t="shared" si="878"/>
        <v>2.1692884947559463</v>
      </c>
      <c r="DS451" s="59"/>
      <c r="DT451" s="82">
        <f t="shared" si="836"/>
        <v>1.9599823001152723</v>
      </c>
      <c r="DU451" s="82">
        <f t="shared" si="836"/>
        <v>3.0959264335740887E-3</v>
      </c>
      <c r="DV451" s="82">
        <f t="shared" si="879"/>
        <v>4.0017699884727698E-2</v>
      </c>
      <c r="DW451" s="82">
        <f t="shared" si="880"/>
        <v>1.3511883512904346E-2</v>
      </c>
      <c r="DX451" s="82">
        <f t="shared" si="881"/>
        <v>5.3529583397632044E-2</v>
      </c>
      <c r="DY451" s="82">
        <f t="shared" si="837"/>
        <v>0.52572782033185428</v>
      </c>
      <c r="DZ451" s="82">
        <f t="shared" si="837"/>
        <v>1.2018049387687571E-2</v>
      </c>
      <c r="EA451" s="82">
        <f t="shared" si="837"/>
        <v>1.4139202855578723</v>
      </c>
      <c r="EB451" s="82">
        <f t="shared" si="837"/>
        <v>4.2242740146181769E-2</v>
      </c>
      <c r="EC451" s="82">
        <f t="shared" si="838"/>
        <v>7.700095820453544E-4</v>
      </c>
      <c r="ED451" s="82">
        <f t="shared" si="838"/>
        <v>7.3694458185262946E-4</v>
      </c>
      <c r="EE451" s="82">
        <f t="shared" si="838"/>
        <v>-7.421337997904528E-4</v>
      </c>
      <c r="EF451" s="81">
        <f t="shared" si="882"/>
        <v>4.0112815257341818</v>
      </c>
      <c r="EG451" s="81">
        <f t="shared" si="883"/>
        <v>2.1826106886510977E-2</v>
      </c>
      <c r="EH451" s="81">
        <f t="shared" si="884"/>
        <v>3.3749391046644206E-2</v>
      </c>
      <c r="EI451" s="81">
        <f t="shared" si="885"/>
        <v>7.700095820453544E-4</v>
      </c>
      <c r="EJ451" s="81">
        <f t="shared" si="886"/>
        <v>3.0959264335740887E-3</v>
      </c>
      <c r="EK451" s="81">
        <f t="shared" si="887"/>
        <v>-7.421337997904528E-4</v>
      </c>
      <c r="EL451" s="81">
        <f t="shared" si="888"/>
        <v>1.3484007730649445E-2</v>
      </c>
      <c r="EM451" s="81">
        <f t="shared" si="889"/>
        <v>4.2242740146181769E-2</v>
      </c>
      <c r="EN451" s="81">
        <f t="shared" si="890"/>
        <v>0.94642174048350436</v>
      </c>
      <c r="EO451" s="81">
        <f t="shared" si="891"/>
        <v>0.68565256098956395</v>
      </c>
      <c r="EP451" s="81">
        <f t="shared" si="892"/>
        <v>3.0603526657839938E-2</v>
      </c>
      <c r="EQ451" s="81">
        <f t="shared" si="893"/>
        <v>0.49460071206431977</v>
      </c>
      <c r="ER451" s="81">
        <f t="shared" si="894"/>
        <v>4.1661898349371139E-2</v>
      </c>
      <c r="ES451" s="81">
        <f t="shared" si="895"/>
        <v>0.26274686269489306</v>
      </c>
      <c r="ET451" s="81">
        <f t="shared" si="896"/>
        <v>0.50780454648771256</v>
      </c>
      <c r="EU451" s="81">
        <f t="shared" si="897"/>
        <v>1.0052722905761646</v>
      </c>
      <c r="EV451" s="59"/>
      <c r="EW451" s="59"/>
      <c r="EX451" s="59"/>
      <c r="EY451" s="59"/>
      <c r="EZ451" s="59">
        <f t="shared" si="898"/>
        <v>0.1026865234867388</v>
      </c>
      <c r="FA451" s="59">
        <f t="shared" si="899"/>
        <v>961.30851971115624</v>
      </c>
      <c r="FB451" s="59"/>
      <c r="FC451" s="59">
        <f t="shared" si="900"/>
        <v>1183.9534073837131</v>
      </c>
      <c r="FD451" s="59">
        <f t="shared" si="901"/>
        <v>944.06827734922331</v>
      </c>
      <c r="FE451" s="59">
        <f t="shared" si="902"/>
        <v>1283.8436633035831</v>
      </c>
      <c r="FF451" s="59">
        <f t="shared" si="903"/>
        <v>826.39535607557445</v>
      </c>
      <c r="FG451" s="59">
        <f t="shared" si="904"/>
        <v>0.48335734647558981</v>
      </c>
      <c r="FH451" s="59">
        <f t="shared" si="905"/>
        <v>1660.5523815618344</v>
      </c>
      <c r="FI451" s="59">
        <f t="shared" si="906"/>
        <v>1086.0213446324569</v>
      </c>
      <c r="FJ451" s="59"/>
      <c r="FK451" s="59">
        <f t="shared" si="907"/>
        <v>1170.0214385310405</v>
      </c>
      <c r="FL451" s="59">
        <f t="shared" si="908"/>
        <v>484.56907226817577</v>
      </c>
      <c r="FM451" s="59"/>
      <c r="FN451" s="59">
        <f t="shared" si="909"/>
        <v>6.8831271711152953</v>
      </c>
      <c r="FO451" s="59">
        <f t="shared" si="910"/>
        <v>7.2685025188415331</v>
      </c>
      <c r="FP451" s="59"/>
      <c r="FQ451" s="59">
        <f t="shared" si="911"/>
        <v>26.23</v>
      </c>
      <c r="FR451" s="59">
        <f t="shared" si="912"/>
        <v>32.44</v>
      </c>
      <c r="FS451" s="59">
        <f t="shared" si="913"/>
        <v>28.6</v>
      </c>
      <c r="FT451" s="59">
        <f t="shared" si="914"/>
        <v>1521.9790338069652</v>
      </c>
      <c r="FU451" s="59">
        <f t="shared" si="915"/>
        <v>680.42259084130364</v>
      </c>
      <c r="FV451" s="59"/>
      <c r="FW451" s="59"/>
      <c r="FX451" s="59"/>
      <c r="FY451" s="59"/>
      <c r="FZ451" s="59"/>
      <c r="GA451" s="59"/>
      <c r="GB451" s="59"/>
      <c r="GC451" s="59"/>
      <c r="GD451" s="60"/>
    </row>
    <row r="452" spans="1:186">
      <c r="C452" s="24" t="s">
        <v>252</v>
      </c>
      <c r="D452" s="24" t="s">
        <v>148</v>
      </c>
      <c r="E452" s="24"/>
      <c r="F452" s="23">
        <v>53.226999999999997</v>
      </c>
      <c r="G452" s="23">
        <v>0.192</v>
      </c>
      <c r="H452" s="23">
        <v>1.8779999999999999</v>
      </c>
      <c r="I452" s="23">
        <v>5.5510000000000002</v>
      </c>
      <c r="J452" s="23">
        <v>0.14099999999999999</v>
      </c>
      <c r="K452" s="23">
        <v>16.224</v>
      </c>
      <c r="L452" s="23">
        <v>22.933</v>
      </c>
      <c r="M452" s="23">
        <v>9.1999999999999998E-2</v>
      </c>
      <c r="N452" s="23">
        <v>1.0999999999999999E-2</v>
      </c>
      <c r="O452" s="23">
        <v>7.4999999999999997E-2</v>
      </c>
      <c r="Q452" s="24">
        <v>53.893000000000001</v>
      </c>
      <c r="R452" s="24">
        <v>0.156</v>
      </c>
      <c r="S452" s="24">
        <v>1.494</v>
      </c>
      <c r="T452" s="24">
        <v>18.231000000000002</v>
      </c>
      <c r="U452" s="24">
        <v>0.38</v>
      </c>
      <c r="V452" s="24">
        <v>25.856000000000002</v>
      </c>
      <c r="W452" s="24">
        <v>0.34899999999999998</v>
      </c>
      <c r="X452" s="24">
        <v>-0.01</v>
      </c>
      <c r="Y452" s="24">
        <v>1.7999999999999999E-2</v>
      </c>
      <c r="Z452" s="24">
        <v>2E-3</v>
      </c>
      <c r="AB452" s="69">
        <f t="shared" si="916"/>
        <v>816.73246445955272</v>
      </c>
      <c r="AC452" s="69">
        <f t="shared" si="917"/>
        <v>11.728884186894673</v>
      </c>
      <c r="AD452" s="59"/>
      <c r="AE452" s="63">
        <f t="shared" si="839"/>
        <v>816.73246445955272</v>
      </c>
      <c r="AF452" s="63"/>
      <c r="AG452" s="63">
        <f t="shared" si="840"/>
        <v>908.45357707723622</v>
      </c>
      <c r="AH452" s="63">
        <f t="shared" si="841"/>
        <v>882.30276537149723</v>
      </c>
      <c r="AI452" s="63">
        <f t="shared" si="842"/>
        <v>11.728884186894673</v>
      </c>
      <c r="AJ452" s="63">
        <f t="shared" si="843"/>
        <v>-2.3619383247929875</v>
      </c>
      <c r="AK452" s="63">
        <f t="shared" si="844"/>
        <v>967.83214154874327</v>
      </c>
      <c r="AL452" s="79">
        <f t="shared" si="845"/>
        <v>0.48524842864155021</v>
      </c>
      <c r="AM452" s="80"/>
      <c r="AN452" s="59">
        <f t="shared" si="846"/>
        <v>0.13617579552059228</v>
      </c>
      <c r="AO452" s="59"/>
      <c r="AP452" s="59">
        <f t="shared" si="829"/>
        <v>0.88587201648350733</v>
      </c>
      <c r="AQ452" s="59">
        <f t="shared" si="829"/>
        <v>2.4036415168981009E-3</v>
      </c>
      <c r="AR452" s="59">
        <f t="shared" si="829"/>
        <v>1.8418807190984786E-2</v>
      </c>
      <c r="AS452" s="59">
        <f t="shared" si="829"/>
        <v>7.7262047924461077E-2</v>
      </c>
      <c r="AT452" s="59">
        <f t="shared" si="829"/>
        <v>1.9876651982378853E-3</v>
      </c>
      <c r="AU452" s="59">
        <f t="shared" si="829"/>
        <v>0.40253669574537765</v>
      </c>
      <c r="AV452" s="59">
        <f t="shared" si="829"/>
        <v>0.40895262619165657</v>
      </c>
      <c r="AW452" s="59">
        <f t="shared" si="829"/>
        <v>1.4843761344586624E-3</v>
      </c>
      <c r="AX452" s="59">
        <f t="shared" si="829"/>
        <v>1.1677778249607202E-4</v>
      </c>
      <c r="AY452" s="59">
        <f t="shared" si="829"/>
        <v>4.9342689584481916E-4</v>
      </c>
      <c r="AZ452" s="59">
        <f t="shared" si="847"/>
        <v>1.7995280810639229</v>
      </c>
      <c r="BA452" s="59"/>
      <c r="BB452" s="81">
        <f t="shared" si="830"/>
        <v>1.7717440329670147</v>
      </c>
      <c r="BC452" s="81">
        <f t="shared" si="830"/>
        <v>4.8072830337962018E-3</v>
      </c>
      <c r="BD452" s="81">
        <f t="shared" si="848"/>
        <v>5.5256421572954358E-2</v>
      </c>
      <c r="BE452" s="81">
        <f t="shared" si="817"/>
        <v>7.7262047924461077E-2</v>
      </c>
      <c r="BF452" s="81">
        <f t="shared" si="817"/>
        <v>1.9876651982378853E-3</v>
      </c>
      <c r="BG452" s="81">
        <f t="shared" si="817"/>
        <v>0.40253669574537765</v>
      </c>
      <c r="BH452" s="81">
        <f t="shared" si="817"/>
        <v>0.40895262619165657</v>
      </c>
      <c r="BI452" s="81">
        <f t="shared" si="817"/>
        <v>1.4843761344586624E-3</v>
      </c>
      <c r="BJ452" s="81">
        <f t="shared" si="817"/>
        <v>1.1677778249607202E-4</v>
      </c>
      <c r="BK452" s="81">
        <f t="shared" si="849"/>
        <v>1.4802806875344574E-3</v>
      </c>
      <c r="BL452" s="81">
        <f t="shared" si="850"/>
        <v>2.7256282072379872</v>
      </c>
      <c r="BM452" s="81">
        <f t="shared" si="851"/>
        <v>2.2013273798923936</v>
      </c>
      <c r="BN452" s="59"/>
      <c r="BO452" s="82">
        <f t="shared" si="831"/>
        <v>1.9500943249656304</v>
      </c>
      <c r="BP452" s="82">
        <f t="shared" si="831"/>
        <v>5.2912018825938753E-3</v>
      </c>
      <c r="BQ452" s="82">
        <f t="shared" si="852"/>
        <v>4.9905675034369601E-2</v>
      </c>
      <c r="BR452" s="82">
        <f t="shared" si="853"/>
        <v>3.1185974114577839E-2</v>
      </c>
      <c r="BS452" s="82">
        <f t="shared" si="854"/>
        <v>8.1091649148947439E-2</v>
      </c>
      <c r="BT452" s="82">
        <f t="shared" si="832"/>
        <v>0.17007906152267444</v>
      </c>
      <c r="BU452" s="82">
        <f t="shared" si="832"/>
        <v>4.3755018229402988E-3</v>
      </c>
      <c r="BV452" s="82">
        <f t="shared" si="832"/>
        <v>0.88611504975571376</v>
      </c>
      <c r="BW452" s="82">
        <f t="shared" si="832"/>
        <v>0.90023861311459275</v>
      </c>
      <c r="BX452" s="82">
        <f t="shared" si="833"/>
        <v>6.5351956536853738E-3</v>
      </c>
      <c r="BY452" s="82">
        <f t="shared" si="833"/>
        <v>5.1413225994344409E-4</v>
      </c>
      <c r="BZ452" s="82">
        <f t="shared" si="833"/>
        <v>2.1723882715970256E-3</v>
      </c>
      <c r="CA452" s="81">
        <f t="shared" si="855"/>
        <v>4.0065071183983187</v>
      </c>
      <c r="CB452" s="81">
        <f t="shared" si="856"/>
        <v>1.2500104536692364E-2</v>
      </c>
      <c r="CC452" s="81">
        <f t="shared" si="857"/>
        <v>1.9489649830209288E-2</v>
      </c>
      <c r="CD452" s="81">
        <f t="shared" si="858"/>
        <v>6.5351956536853738E-3</v>
      </c>
      <c r="CE452" s="81">
        <f t="shared" si="859"/>
        <v>2.4650778460892465E-2</v>
      </c>
      <c r="CF452" s="81">
        <f t="shared" si="860"/>
        <v>1.2627448286738568E-2</v>
      </c>
      <c r="CG452" s="81">
        <f t="shared" si="861"/>
        <v>1.0861941357985128E-3</v>
      </c>
      <c r="CH452" s="81">
        <f t="shared" si="862"/>
        <v>0.86187419223116324</v>
      </c>
      <c r="CI452" s="81">
        <f t="shared" si="863"/>
        <v>9.7159959523612449E-2</v>
      </c>
      <c r="CJ452" s="81">
        <f t="shared" si="864"/>
        <v>8.1177983325176908E-2</v>
      </c>
      <c r="CK452" s="81">
        <f t="shared" si="865"/>
        <v>0.72010331363238467</v>
      </c>
      <c r="CL452" s="81">
        <f t="shared" si="866"/>
        <v>1.0039337682918905</v>
      </c>
      <c r="CM452" s="81">
        <f t="shared" si="867"/>
        <v>0.86187419223116324</v>
      </c>
      <c r="CN452" s="81"/>
      <c r="CO452" s="59">
        <f t="shared" si="868"/>
        <v>0.84901804938218706</v>
      </c>
      <c r="CP452" s="81">
        <f t="shared" si="869"/>
        <v>0.15757895698598207</v>
      </c>
      <c r="CQ452" s="81">
        <f t="shared" si="870"/>
        <v>0.23906888774834684</v>
      </c>
      <c r="CR452" s="82">
        <f t="shared" si="871"/>
        <v>0.62822116452312349</v>
      </c>
      <c r="CS452" s="82">
        <f t="shared" si="872"/>
        <v>0.35087939501349691</v>
      </c>
      <c r="CT452" s="82">
        <f t="shared" si="873"/>
        <v>8.8525489945377622E-2</v>
      </c>
      <c r="CU452" s="59">
        <f t="shared" si="834"/>
        <v>0.8969564428644422</v>
      </c>
      <c r="CV452" s="59">
        <f t="shared" si="834"/>
        <v>1.9529587324797067E-3</v>
      </c>
      <c r="CW452" s="59">
        <f t="shared" si="834"/>
        <v>1.4652661311677995E-2</v>
      </c>
      <c r="CX452" s="59">
        <f t="shared" si="834"/>
        <v>0.25374966595403531</v>
      </c>
      <c r="CY452" s="59">
        <f t="shared" si="834"/>
        <v>5.3568281938325994E-3</v>
      </c>
      <c r="CZ452" s="59">
        <f t="shared" si="834"/>
        <v>0.64151804765732778</v>
      </c>
      <c r="DA452" s="59">
        <f t="shared" si="834"/>
        <v>6.2235410343560865E-3</v>
      </c>
      <c r="DB452" s="59">
        <f t="shared" si="834"/>
        <v>-1.6134523200637637E-4</v>
      </c>
      <c r="DC452" s="59">
        <f t="shared" si="834"/>
        <v>1.9109091681175422E-4</v>
      </c>
      <c r="DD452" s="59">
        <f t="shared" si="834"/>
        <v>1.3158050555861846E-5</v>
      </c>
      <c r="DE452" s="59">
        <f t="shared" si="874"/>
        <v>1.8204530494835125</v>
      </c>
      <c r="DF452" s="59"/>
      <c r="DG452" s="81">
        <f t="shared" si="835"/>
        <v>1.7939128857288844</v>
      </c>
      <c r="DH452" s="81">
        <f t="shared" si="835"/>
        <v>3.9059174649594135E-3</v>
      </c>
      <c r="DI452" s="81">
        <f t="shared" si="875"/>
        <v>4.3957983935033987E-2</v>
      </c>
      <c r="DJ452" s="81">
        <f t="shared" si="818"/>
        <v>0.25374966595403531</v>
      </c>
      <c r="DK452" s="81">
        <f t="shared" si="818"/>
        <v>5.3568281938325994E-3</v>
      </c>
      <c r="DL452" s="81">
        <f t="shared" si="818"/>
        <v>0.64151804765732778</v>
      </c>
      <c r="DM452" s="81">
        <f t="shared" si="818"/>
        <v>6.2235410343560865E-3</v>
      </c>
      <c r="DN452" s="81">
        <f t="shared" si="818"/>
        <v>-1.6134523200637637E-4</v>
      </c>
      <c r="DO452" s="81">
        <f t="shared" si="818"/>
        <v>1.9109091681175422E-4</v>
      </c>
      <c r="DP452" s="81">
        <f t="shared" si="876"/>
        <v>3.9474151667585536E-5</v>
      </c>
      <c r="DQ452" s="81">
        <f t="shared" si="877"/>
        <v>2.7486940898049026</v>
      </c>
      <c r="DR452" s="81">
        <f t="shared" si="878"/>
        <v>2.1828547681076684</v>
      </c>
      <c r="DS452" s="59"/>
      <c r="DT452" s="82">
        <f t="shared" si="836"/>
        <v>1.9579256480915412</v>
      </c>
      <c r="DU452" s="82">
        <f t="shared" si="836"/>
        <v>4.2630252811108361E-3</v>
      </c>
      <c r="DV452" s="82">
        <f t="shared" si="879"/>
        <v>4.2074351908458762E-2</v>
      </c>
      <c r="DW452" s="82">
        <f t="shared" si="880"/>
        <v>2.189491131086739E-2</v>
      </c>
      <c r="DX452" s="82">
        <f t="shared" si="881"/>
        <v>6.3969263219326153E-2</v>
      </c>
      <c r="DY452" s="82">
        <f t="shared" si="837"/>
        <v>0.5538986682334941</v>
      </c>
      <c r="DZ452" s="82">
        <f t="shared" si="837"/>
        <v>1.1693177964841079E-2</v>
      </c>
      <c r="EA452" s="82">
        <f t="shared" si="837"/>
        <v>1.4003407291559204</v>
      </c>
      <c r="EB452" s="82">
        <f t="shared" si="837"/>
        <v>1.3585086221357914E-2</v>
      </c>
      <c r="EC452" s="82">
        <f t="shared" si="838"/>
        <v>-7.0438641799311331E-4</v>
      </c>
      <c r="ED452" s="82">
        <f t="shared" si="838"/>
        <v>8.3424743780920706E-4</v>
      </c>
      <c r="EE452" s="82">
        <f t="shared" si="838"/>
        <v>5.7444226789729575E-5</v>
      </c>
      <c r="EF452" s="81">
        <f t="shared" si="882"/>
        <v>4.0058629034141973</v>
      </c>
      <c r="EG452" s="81">
        <f t="shared" si="883"/>
        <v>1.0891559390586857E-2</v>
      </c>
      <c r="EH452" s="81">
        <f t="shared" si="884"/>
        <v>1.7562967746700409E-2</v>
      </c>
      <c r="EI452" s="81">
        <f t="shared" si="885"/>
        <v>-7.0438641799311331E-4</v>
      </c>
      <c r="EJ452" s="81">
        <f t="shared" si="886"/>
        <v>4.2630252811108361E-3</v>
      </c>
      <c r="EK452" s="81">
        <f t="shared" si="887"/>
        <v>5.7444226789729575E-5</v>
      </c>
      <c r="EL452" s="81">
        <f t="shared" si="888"/>
        <v>2.2541853502070774E-2</v>
      </c>
      <c r="EM452" s="81">
        <f t="shared" si="889"/>
        <v>1.3585086221357914E-2</v>
      </c>
      <c r="EN452" s="81">
        <f t="shared" si="890"/>
        <v>0.96277130517485798</v>
      </c>
      <c r="EO452" s="81">
        <f t="shared" si="891"/>
        <v>0.68578540708905777</v>
      </c>
      <c r="EP452" s="81">
        <f t="shared" si="892"/>
        <v>9.6767049813162413E-3</v>
      </c>
      <c r="EQ452" s="81">
        <f t="shared" si="893"/>
        <v>0.48780162475496919</v>
      </c>
      <c r="ER452" s="81">
        <f t="shared" si="894"/>
        <v>1.3636252210981513E-2</v>
      </c>
      <c r="ES452" s="81">
        <f t="shared" si="895"/>
        <v>0.27941838214720816</v>
      </c>
      <c r="ET452" s="81">
        <f t="shared" si="896"/>
        <v>0.49267989196947015</v>
      </c>
      <c r="EU452" s="81">
        <f t="shared" si="897"/>
        <v>1.0025143279881941</v>
      </c>
      <c r="EV452" s="59"/>
      <c r="EW452" s="59"/>
      <c r="EX452" s="59"/>
      <c r="EY452" s="59"/>
      <c r="EZ452" s="59">
        <f t="shared" si="898"/>
        <v>0.10024087135650817</v>
      </c>
      <c r="FA452" s="59">
        <f t="shared" si="899"/>
        <v>954.36788024282362</v>
      </c>
      <c r="FB452" s="59"/>
      <c r="FC452" s="59">
        <f t="shared" si="900"/>
        <v>1178.170081972183</v>
      </c>
      <c r="FD452" s="59">
        <f t="shared" si="901"/>
        <v>945.46617030074083</v>
      </c>
      <c r="FE452" s="59">
        <f t="shared" si="902"/>
        <v>1027.190474933137</v>
      </c>
      <c r="FF452" s="59">
        <f t="shared" si="903"/>
        <v>648.20065120221955</v>
      </c>
      <c r="FG452" s="59">
        <f t="shared" si="904"/>
        <v>0.49009448844791176</v>
      </c>
      <c r="FH452" s="59">
        <f t="shared" si="905"/>
        <v>1671.1732537727812</v>
      </c>
      <c r="FI452" s="59">
        <f t="shared" si="906"/>
        <v>845.07549304867609</v>
      </c>
      <c r="FJ452" s="59"/>
      <c r="FK452" s="59">
        <f t="shared" si="907"/>
        <v>1154.1466821770387</v>
      </c>
      <c r="FL452" s="59">
        <f t="shared" si="908"/>
        <v>570.40962732739501</v>
      </c>
      <c r="FM452" s="59"/>
      <c r="FN452" s="59">
        <f t="shared" si="909"/>
        <v>67.059053530652037</v>
      </c>
      <c r="FO452" s="59">
        <f t="shared" si="910"/>
        <v>48.85677178219705</v>
      </c>
      <c r="FP452" s="59"/>
      <c r="FQ452" s="59">
        <f t="shared" si="911"/>
        <v>26.23</v>
      </c>
      <c r="FR452" s="59">
        <f t="shared" si="912"/>
        <v>32.44</v>
      </c>
      <c r="FS452" s="59">
        <f t="shared" si="913"/>
        <v>28.6</v>
      </c>
      <c r="FT452" s="59">
        <f t="shared" si="914"/>
        <v>1550.9855688212579</v>
      </c>
      <c r="FU452" s="59">
        <f t="shared" si="915"/>
        <v>509.14995403497767</v>
      </c>
      <c r="FV452" s="59"/>
      <c r="FW452" s="59"/>
      <c r="FX452" s="59"/>
      <c r="FY452" s="59"/>
      <c r="FZ452" s="59"/>
      <c r="GA452" s="59"/>
      <c r="GB452" s="59"/>
      <c r="GC452" s="59"/>
      <c r="GD452" s="60"/>
    </row>
    <row r="453" spans="1:186">
      <c r="C453" s="24" t="s">
        <v>253</v>
      </c>
      <c r="D453" s="24" t="s">
        <v>148</v>
      </c>
      <c r="E453" s="24"/>
      <c r="F453" s="23">
        <v>53.226999999999997</v>
      </c>
      <c r="G453" s="23">
        <v>0.192</v>
      </c>
      <c r="H453" s="23">
        <v>1.8779999999999999</v>
      </c>
      <c r="I453" s="23">
        <v>5.5510000000000002</v>
      </c>
      <c r="J453" s="23">
        <v>0.14099999999999999</v>
      </c>
      <c r="K453" s="23">
        <v>16.224</v>
      </c>
      <c r="L453" s="23">
        <v>22.933</v>
      </c>
      <c r="M453" s="23">
        <v>9.1999999999999998E-2</v>
      </c>
      <c r="N453" s="23">
        <v>1.0999999999999999E-2</v>
      </c>
      <c r="O453" s="23">
        <v>7.4999999999999997E-2</v>
      </c>
      <c r="Q453" s="24">
        <v>53.883000000000003</v>
      </c>
      <c r="R453" s="24">
        <v>8.2000000000000003E-2</v>
      </c>
      <c r="S453" s="24">
        <v>1.554</v>
      </c>
      <c r="T453" s="24">
        <v>17.835000000000001</v>
      </c>
      <c r="U453" s="24">
        <v>0.41699999999999998</v>
      </c>
      <c r="V453" s="24">
        <v>25.885999999999999</v>
      </c>
      <c r="W453" s="24">
        <v>0.79200000000000004</v>
      </c>
      <c r="X453" s="24">
        <v>-3.0000000000000001E-3</v>
      </c>
      <c r="Y453" s="24">
        <v>8.0000000000000002E-3</v>
      </c>
      <c r="Z453" s="24">
        <v>4.7E-2</v>
      </c>
      <c r="AB453" s="69">
        <f t="shared" si="916"/>
        <v>814.33635031184929</v>
      </c>
      <c r="AC453" s="69">
        <f t="shared" si="917"/>
        <v>7.2691143931644699</v>
      </c>
      <c r="AD453" s="59"/>
      <c r="AE453" s="63">
        <f t="shared" si="839"/>
        <v>814.33635031184929</v>
      </c>
      <c r="AF453" s="63"/>
      <c r="AG453" s="63">
        <f t="shared" si="840"/>
        <v>897.84618881986148</v>
      </c>
      <c r="AH453" s="63">
        <f t="shared" si="841"/>
        <v>869.87077012064947</v>
      </c>
      <c r="AI453" s="63">
        <f t="shared" si="842"/>
        <v>7.2691143931644699</v>
      </c>
      <c r="AJ453" s="63">
        <f t="shared" si="843"/>
        <v>1.866820638457404</v>
      </c>
      <c r="AK453" s="63">
        <f t="shared" si="844"/>
        <v>926.85302524337317</v>
      </c>
      <c r="AL453" s="79">
        <f t="shared" si="845"/>
        <v>0.49659817917807825</v>
      </c>
      <c r="AM453" s="80"/>
      <c r="AN453" s="59">
        <f t="shared" si="846"/>
        <v>0.30856583795131776</v>
      </c>
      <c r="AO453" s="59"/>
      <c r="AP453" s="59">
        <f t="shared" si="829"/>
        <v>0.88587201648350733</v>
      </c>
      <c r="AQ453" s="59">
        <f t="shared" si="829"/>
        <v>2.4036415168981009E-3</v>
      </c>
      <c r="AR453" s="59">
        <f t="shared" si="829"/>
        <v>1.8418807190984786E-2</v>
      </c>
      <c r="AS453" s="59">
        <f t="shared" si="829"/>
        <v>7.7262047924461077E-2</v>
      </c>
      <c r="AT453" s="59">
        <f t="shared" si="829"/>
        <v>1.9876651982378853E-3</v>
      </c>
      <c r="AU453" s="59">
        <f t="shared" si="829"/>
        <v>0.40253669574537765</v>
      </c>
      <c r="AV453" s="59">
        <f t="shared" si="829"/>
        <v>0.40895262619165657</v>
      </c>
      <c r="AW453" s="59">
        <f t="shared" si="829"/>
        <v>1.4843761344586624E-3</v>
      </c>
      <c r="AX453" s="59">
        <f t="shared" si="829"/>
        <v>1.1677778249607202E-4</v>
      </c>
      <c r="AY453" s="59">
        <f t="shared" si="829"/>
        <v>4.9342689584481916E-4</v>
      </c>
      <c r="AZ453" s="59">
        <f t="shared" si="847"/>
        <v>1.7995280810639229</v>
      </c>
      <c r="BA453" s="59"/>
      <c r="BB453" s="81">
        <f t="shared" si="830"/>
        <v>1.7717440329670147</v>
      </c>
      <c r="BC453" s="81">
        <f t="shared" si="830"/>
        <v>4.8072830337962018E-3</v>
      </c>
      <c r="BD453" s="81">
        <f t="shared" si="848"/>
        <v>5.5256421572954358E-2</v>
      </c>
      <c r="BE453" s="81">
        <f t="shared" ref="BE453:BJ478" si="918">AS453</f>
        <v>7.7262047924461077E-2</v>
      </c>
      <c r="BF453" s="81">
        <f t="shared" si="918"/>
        <v>1.9876651982378853E-3</v>
      </c>
      <c r="BG453" s="81">
        <f t="shared" si="918"/>
        <v>0.40253669574537765</v>
      </c>
      <c r="BH453" s="81">
        <f t="shared" si="918"/>
        <v>0.40895262619165657</v>
      </c>
      <c r="BI453" s="81">
        <f t="shared" si="918"/>
        <v>1.4843761344586624E-3</v>
      </c>
      <c r="BJ453" s="81">
        <f t="shared" si="918"/>
        <v>1.1677778249607202E-4</v>
      </c>
      <c r="BK453" s="81">
        <f t="shared" si="849"/>
        <v>1.4802806875344574E-3</v>
      </c>
      <c r="BL453" s="81">
        <f t="shared" si="850"/>
        <v>2.7256282072379872</v>
      </c>
      <c r="BM453" s="81">
        <f t="shared" si="851"/>
        <v>2.2013273798923936</v>
      </c>
      <c r="BN453" s="59"/>
      <c r="BO453" s="82">
        <f t="shared" si="831"/>
        <v>1.9500943249656304</v>
      </c>
      <c r="BP453" s="82">
        <f t="shared" si="831"/>
        <v>5.2912018825938753E-3</v>
      </c>
      <c r="BQ453" s="82">
        <f t="shared" si="852"/>
        <v>4.9905675034369601E-2</v>
      </c>
      <c r="BR453" s="82">
        <f t="shared" si="853"/>
        <v>3.1185974114577839E-2</v>
      </c>
      <c r="BS453" s="82">
        <f t="shared" si="854"/>
        <v>8.1091649148947439E-2</v>
      </c>
      <c r="BT453" s="82">
        <f t="shared" si="832"/>
        <v>0.17007906152267444</v>
      </c>
      <c r="BU453" s="82">
        <f t="shared" si="832"/>
        <v>4.3755018229402988E-3</v>
      </c>
      <c r="BV453" s="82">
        <f t="shared" si="832"/>
        <v>0.88611504975571376</v>
      </c>
      <c r="BW453" s="82">
        <f t="shared" si="832"/>
        <v>0.90023861311459275</v>
      </c>
      <c r="BX453" s="82">
        <f t="shared" si="833"/>
        <v>6.5351956536853738E-3</v>
      </c>
      <c r="BY453" s="82">
        <f t="shared" si="833"/>
        <v>5.1413225994344409E-4</v>
      </c>
      <c r="BZ453" s="82">
        <f t="shared" si="833"/>
        <v>2.1723882715970256E-3</v>
      </c>
      <c r="CA453" s="81">
        <f t="shared" si="855"/>
        <v>4.0065071183983187</v>
      </c>
      <c r="CB453" s="81">
        <f t="shared" si="856"/>
        <v>1.2500104536692364E-2</v>
      </c>
      <c r="CC453" s="81">
        <f t="shared" si="857"/>
        <v>1.9489649830209288E-2</v>
      </c>
      <c r="CD453" s="81">
        <f t="shared" si="858"/>
        <v>6.5351956536853738E-3</v>
      </c>
      <c r="CE453" s="81">
        <f t="shared" si="859"/>
        <v>2.4650778460892465E-2</v>
      </c>
      <c r="CF453" s="81">
        <f t="shared" si="860"/>
        <v>1.2627448286738568E-2</v>
      </c>
      <c r="CG453" s="81">
        <f t="shared" si="861"/>
        <v>1.0861941357985128E-3</v>
      </c>
      <c r="CH453" s="81">
        <f t="shared" si="862"/>
        <v>0.86187419223116324</v>
      </c>
      <c r="CI453" s="81">
        <f t="shared" si="863"/>
        <v>9.7159959523612449E-2</v>
      </c>
      <c r="CJ453" s="81">
        <f t="shared" si="864"/>
        <v>8.1177983325176908E-2</v>
      </c>
      <c r="CK453" s="81">
        <f t="shared" si="865"/>
        <v>0.72010331363238467</v>
      </c>
      <c r="CL453" s="81">
        <f t="shared" si="866"/>
        <v>1.0039337682918905</v>
      </c>
      <c r="CM453" s="81">
        <f t="shared" si="867"/>
        <v>0.86187419223116324</v>
      </c>
      <c r="CN453" s="81"/>
      <c r="CO453" s="59">
        <f t="shared" si="868"/>
        <v>0.84901804938218706</v>
      </c>
      <c r="CP453" s="81">
        <f t="shared" si="869"/>
        <v>0.15757895698598207</v>
      </c>
      <c r="CQ453" s="81">
        <f t="shared" si="870"/>
        <v>0.23906888774834684</v>
      </c>
      <c r="CR453" s="82">
        <f t="shared" si="871"/>
        <v>0.62822116452312349</v>
      </c>
      <c r="CS453" s="82">
        <f t="shared" si="872"/>
        <v>0.35087939501349691</v>
      </c>
      <c r="CT453" s="82">
        <f t="shared" si="873"/>
        <v>8.8525489945377622E-2</v>
      </c>
      <c r="CU453" s="59">
        <f t="shared" si="834"/>
        <v>0.89679001003589964</v>
      </c>
      <c r="CV453" s="59">
        <f t="shared" si="834"/>
        <v>1.0265552311752306E-3</v>
      </c>
      <c r="CW453" s="59">
        <f t="shared" si="834"/>
        <v>1.5241121605319681E-2</v>
      </c>
      <c r="CX453" s="59">
        <f t="shared" si="834"/>
        <v>0.24823790753607697</v>
      </c>
      <c r="CY453" s="59">
        <f t="shared" si="834"/>
        <v>5.878414096916299E-3</v>
      </c>
      <c r="CZ453" s="59">
        <f t="shared" si="834"/>
        <v>0.64226238326336571</v>
      </c>
      <c r="DA453" s="59">
        <f t="shared" si="834"/>
        <v>1.4123336673954214E-2</v>
      </c>
      <c r="DB453" s="59">
        <f t="shared" si="834"/>
        <v>-4.8403569601912909E-5</v>
      </c>
      <c r="DC453" s="59">
        <f t="shared" si="834"/>
        <v>8.4929296360779653E-5</v>
      </c>
      <c r="DD453" s="59">
        <f t="shared" si="834"/>
        <v>3.092141880627534E-4</v>
      </c>
      <c r="DE453" s="59">
        <f t="shared" si="874"/>
        <v>1.8239054683575293</v>
      </c>
      <c r="DF453" s="59"/>
      <c r="DG453" s="81">
        <f t="shared" si="835"/>
        <v>1.7935800200717993</v>
      </c>
      <c r="DH453" s="81">
        <f t="shared" si="835"/>
        <v>2.0531104623504612E-3</v>
      </c>
      <c r="DI453" s="81">
        <f t="shared" si="875"/>
        <v>4.5723364815959046E-2</v>
      </c>
      <c r="DJ453" s="81">
        <f t="shared" ref="DJ453:DO478" si="919">CX453</f>
        <v>0.24823790753607697</v>
      </c>
      <c r="DK453" s="81">
        <f t="shared" si="919"/>
        <v>5.878414096916299E-3</v>
      </c>
      <c r="DL453" s="81">
        <f t="shared" si="919"/>
        <v>0.64226238326336571</v>
      </c>
      <c r="DM453" s="81">
        <f t="shared" si="919"/>
        <v>1.4123336673954214E-2</v>
      </c>
      <c r="DN453" s="81">
        <f t="shared" si="919"/>
        <v>-4.8403569601912909E-5</v>
      </c>
      <c r="DO453" s="81">
        <f t="shared" si="919"/>
        <v>8.4929296360779653E-5</v>
      </c>
      <c r="DP453" s="81">
        <f t="shared" si="876"/>
        <v>9.2764256418826014E-4</v>
      </c>
      <c r="DQ453" s="81">
        <f t="shared" si="877"/>
        <v>2.7528227052113694</v>
      </c>
      <c r="DR453" s="81">
        <f t="shared" si="878"/>
        <v>2.1795809765159952</v>
      </c>
      <c r="DS453" s="59"/>
      <c r="DT453" s="82">
        <f t="shared" si="836"/>
        <v>1.9546264458038354</v>
      </c>
      <c r="DU453" s="82">
        <f t="shared" si="836"/>
        <v>2.2374602532125123E-3</v>
      </c>
      <c r="DV453" s="82">
        <f t="shared" si="879"/>
        <v>4.5373554196164623E-2</v>
      </c>
      <c r="DW453" s="82">
        <f t="shared" si="880"/>
        <v>2.1064963227278785E-2</v>
      </c>
      <c r="DX453" s="82">
        <f t="shared" si="881"/>
        <v>6.6438517423443408E-2</v>
      </c>
      <c r="DY453" s="82">
        <f t="shared" si="837"/>
        <v>0.54105462091576995</v>
      </c>
      <c r="DZ453" s="82">
        <f t="shared" si="837"/>
        <v>1.2812479537722219E-2</v>
      </c>
      <c r="EA453" s="82">
        <f t="shared" si="837"/>
        <v>1.399862872492657</v>
      </c>
      <c r="EB453" s="82">
        <f t="shared" si="837"/>
        <v>3.0782955939481292E-2</v>
      </c>
      <c r="EC453" s="82">
        <f t="shared" si="838"/>
        <v>-2.1099899899959456E-4</v>
      </c>
      <c r="ED453" s="82">
        <f t="shared" si="838"/>
        <v>3.7022055739368897E-4</v>
      </c>
      <c r="EE453" s="82">
        <f t="shared" si="838"/>
        <v>1.3479147239408332E-3</v>
      </c>
      <c r="EF453" s="81">
        <f t="shared" si="882"/>
        <v>4.0093224886484569</v>
      </c>
      <c r="EG453" s="81">
        <f t="shared" si="883"/>
        <v>1.8274756739520386E-2</v>
      </c>
      <c r="EH453" s="81">
        <f t="shared" si="884"/>
        <v>2.7902435909862078E-2</v>
      </c>
      <c r="EI453" s="81">
        <f t="shared" si="885"/>
        <v>-2.1099899899959456E-4</v>
      </c>
      <c r="EJ453" s="81">
        <f t="shared" si="886"/>
        <v>2.2374602532125123E-3</v>
      </c>
      <c r="EK453" s="81">
        <f t="shared" si="887"/>
        <v>1.3479147239408332E-3</v>
      </c>
      <c r="EL453" s="81">
        <f t="shared" si="888"/>
        <v>1.9928047502337547E-2</v>
      </c>
      <c r="EM453" s="81">
        <f t="shared" si="889"/>
        <v>3.0782955939481292E-2</v>
      </c>
      <c r="EN453" s="81">
        <f t="shared" si="890"/>
        <v>0.95039075462555889</v>
      </c>
      <c r="EO453" s="81">
        <f t="shared" si="891"/>
        <v>0.68096244116805038</v>
      </c>
      <c r="EP453" s="81">
        <f t="shared" si="892"/>
        <v>2.2056229735922122E-2</v>
      </c>
      <c r="EQ453" s="81">
        <f t="shared" si="893"/>
        <v>0.4855475608004225</v>
      </c>
      <c r="ER453" s="81">
        <f t="shared" si="894"/>
        <v>3.0638775840676313E-2</v>
      </c>
      <c r="ES453" s="81">
        <f t="shared" si="895"/>
        <v>0.27190691968181097</v>
      </c>
      <c r="ET453" s="81">
        <f t="shared" si="896"/>
        <v>0.4956579339158696</v>
      </c>
      <c r="EU453" s="81">
        <f t="shared" si="897"/>
        <v>1.0044761340455315</v>
      </c>
      <c r="EV453" s="59"/>
      <c r="EW453" s="59"/>
      <c r="EX453" s="59"/>
      <c r="EY453" s="59"/>
      <c r="EZ453" s="59">
        <f t="shared" si="898"/>
        <v>0.10214983795479116</v>
      </c>
      <c r="FA453" s="59">
        <f t="shared" si="899"/>
        <v>959.79969675452298</v>
      </c>
      <c r="FB453" s="59"/>
      <c r="FC453" s="59">
        <f t="shared" si="900"/>
        <v>1183.3045975040566</v>
      </c>
      <c r="FD453" s="59">
        <f t="shared" si="901"/>
        <v>947.64240754639604</v>
      </c>
      <c r="FE453" s="59">
        <f t="shared" si="902"/>
        <v>1197.7071743145368</v>
      </c>
      <c r="FF453" s="59">
        <f t="shared" si="903"/>
        <v>760.59407479718186</v>
      </c>
      <c r="FG453" s="59">
        <f t="shared" si="904"/>
        <v>0.49236966066566801</v>
      </c>
      <c r="FH453" s="59">
        <f t="shared" si="905"/>
        <v>1674.7531305836401</v>
      </c>
      <c r="FI453" s="59">
        <f t="shared" si="906"/>
        <v>1009.9459795908898</v>
      </c>
      <c r="FJ453" s="59"/>
      <c r="FK453" s="59">
        <f t="shared" si="907"/>
        <v>1163.3969353897801</v>
      </c>
      <c r="FL453" s="59">
        <f t="shared" si="908"/>
        <v>563.03996744726999</v>
      </c>
      <c r="FM453" s="59"/>
      <c r="FN453" s="59">
        <f t="shared" si="909"/>
        <v>17.759214882638908</v>
      </c>
      <c r="FO453" s="59">
        <f t="shared" si="910"/>
        <v>15.380835159366439</v>
      </c>
      <c r="FP453" s="59"/>
      <c r="FQ453" s="59">
        <f t="shared" si="911"/>
        <v>26.23</v>
      </c>
      <c r="FR453" s="59">
        <f t="shared" si="912"/>
        <v>32.44</v>
      </c>
      <c r="FS453" s="59">
        <f t="shared" si="913"/>
        <v>28.6</v>
      </c>
      <c r="FT453" s="59">
        <f t="shared" si="914"/>
        <v>1556.642233455219</v>
      </c>
      <c r="FU453" s="59">
        <f t="shared" si="915"/>
        <v>622.04476218648244</v>
      </c>
      <c r="FV453" s="59"/>
      <c r="FW453" s="59"/>
      <c r="FX453" s="59"/>
      <c r="FY453" s="59"/>
      <c r="FZ453" s="59"/>
      <c r="GA453" s="59"/>
      <c r="GB453" s="59"/>
      <c r="GC453" s="59"/>
      <c r="GD453" s="60"/>
    </row>
    <row r="454" spans="1:186">
      <c r="C454" s="24" t="s">
        <v>254</v>
      </c>
      <c r="D454" s="24" t="s">
        <v>156</v>
      </c>
      <c r="E454" s="24"/>
      <c r="F454" s="23">
        <v>53.226999999999997</v>
      </c>
      <c r="G454" s="23">
        <v>0.192</v>
      </c>
      <c r="H454" s="23">
        <v>1.8779999999999999</v>
      </c>
      <c r="I454" s="23">
        <v>5.5510000000000002</v>
      </c>
      <c r="J454" s="23">
        <v>0.14099999999999999</v>
      </c>
      <c r="K454" s="23">
        <v>16.224</v>
      </c>
      <c r="L454" s="23">
        <v>22.933</v>
      </c>
      <c r="M454" s="23">
        <v>9.1999999999999998E-2</v>
      </c>
      <c r="N454" s="23">
        <v>1.0999999999999999E-2</v>
      </c>
      <c r="O454" s="23">
        <v>7.4999999999999997E-2</v>
      </c>
      <c r="Q454" s="24">
        <v>53.856000000000002</v>
      </c>
      <c r="R454" s="24">
        <v>8.8999999999999996E-2</v>
      </c>
      <c r="S454" s="24">
        <v>1.3280000000000001</v>
      </c>
      <c r="T454" s="24">
        <v>17.54</v>
      </c>
      <c r="U454" s="24">
        <v>0.37</v>
      </c>
      <c r="V454" s="24">
        <v>25.567</v>
      </c>
      <c r="W454" s="24">
        <v>1.083</v>
      </c>
      <c r="X454" s="24">
        <v>-6.0000000000000001E-3</v>
      </c>
      <c r="Y454" s="24">
        <v>1.4999999999999999E-2</v>
      </c>
      <c r="Z454" s="24">
        <v>3.6999999999999998E-2</v>
      </c>
      <c r="AB454" s="69">
        <f t="shared" si="916"/>
        <v>814.00209464786383</v>
      </c>
      <c r="AC454" s="69">
        <f t="shared" si="917"/>
        <v>5.5270907718972158</v>
      </c>
      <c r="AD454" s="59"/>
      <c r="AE454" s="63">
        <f t="shared" si="839"/>
        <v>814.00209464786383</v>
      </c>
      <c r="AF454" s="63"/>
      <c r="AG454" s="63">
        <f t="shared" si="840"/>
        <v>900.62864445299704</v>
      </c>
      <c r="AH454" s="63">
        <f t="shared" si="841"/>
        <v>870.17766350741135</v>
      </c>
      <c r="AI454" s="63">
        <f t="shared" si="842"/>
        <v>5.5270907718972158</v>
      </c>
      <c r="AJ454" s="63">
        <f t="shared" si="843"/>
        <v>1.2116464683429009</v>
      </c>
      <c r="AK454" s="63">
        <f t="shared" si="844"/>
        <v>910.84623747532009</v>
      </c>
      <c r="AL454" s="79">
        <f t="shared" si="845"/>
        <v>0.49872767922404471</v>
      </c>
      <c r="AM454" s="80"/>
      <c r="AN454" s="59">
        <f t="shared" si="846"/>
        <v>0.42425811585707163</v>
      </c>
      <c r="AO454" s="59"/>
      <c r="AP454" s="59">
        <f t="shared" si="829"/>
        <v>0.88587201648350733</v>
      </c>
      <c r="AQ454" s="59">
        <f t="shared" si="829"/>
        <v>2.4036415168981009E-3</v>
      </c>
      <c r="AR454" s="59">
        <f t="shared" si="829"/>
        <v>1.8418807190984786E-2</v>
      </c>
      <c r="AS454" s="59">
        <f t="shared" si="829"/>
        <v>7.7262047924461077E-2</v>
      </c>
      <c r="AT454" s="59">
        <f t="shared" si="829"/>
        <v>1.9876651982378853E-3</v>
      </c>
      <c r="AU454" s="59">
        <f t="shared" si="829"/>
        <v>0.40253669574537765</v>
      </c>
      <c r="AV454" s="59">
        <f t="shared" si="829"/>
        <v>0.40895262619165657</v>
      </c>
      <c r="AW454" s="59">
        <f t="shared" si="829"/>
        <v>1.4843761344586624E-3</v>
      </c>
      <c r="AX454" s="59">
        <f t="shared" si="829"/>
        <v>1.1677778249607202E-4</v>
      </c>
      <c r="AY454" s="59">
        <f t="shared" si="829"/>
        <v>4.9342689584481916E-4</v>
      </c>
      <c r="AZ454" s="59">
        <f t="shared" si="847"/>
        <v>1.7995280810639229</v>
      </c>
      <c r="BA454" s="59"/>
      <c r="BB454" s="81">
        <f t="shared" si="830"/>
        <v>1.7717440329670147</v>
      </c>
      <c r="BC454" s="81">
        <f t="shared" si="830"/>
        <v>4.8072830337962018E-3</v>
      </c>
      <c r="BD454" s="81">
        <f t="shared" si="848"/>
        <v>5.5256421572954358E-2</v>
      </c>
      <c r="BE454" s="81">
        <f t="shared" si="918"/>
        <v>7.7262047924461077E-2</v>
      </c>
      <c r="BF454" s="81">
        <f t="shared" si="918"/>
        <v>1.9876651982378853E-3</v>
      </c>
      <c r="BG454" s="81">
        <f t="shared" si="918"/>
        <v>0.40253669574537765</v>
      </c>
      <c r="BH454" s="81">
        <f t="shared" si="918"/>
        <v>0.40895262619165657</v>
      </c>
      <c r="BI454" s="81">
        <f t="shared" si="918"/>
        <v>1.4843761344586624E-3</v>
      </c>
      <c r="BJ454" s="81">
        <f t="shared" si="918"/>
        <v>1.1677778249607202E-4</v>
      </c>
      <c r="BK454" s="81">
        <f t="shared" si="849"/>
        <v>1.4802806875344574E-3</v>
      </c>
      <c r="BL454" s="81">
        <f t="shared" si="850"/>
        <v>2.7256282072379872</v>
      </c>
      <c r="BM454" s="81">
        <f t="shared" si="851"/>
        <v>2.2013273798923936</v>
      </c>
      <c r="BN454" s="59"/>
      <c r="BO454" s="82">
        <f t="shared" si="831"/>
        <v>1.9500943249656304</v>
      </c>
      <c r="BP454" s="82">
        <f t="shared" si="831"/>
        <v>5.2912018825938753E-3</v>
      </c>
      <c r="BQ454" s="82">
        <f t="shared" si="852"/>
        <v>4.9905675034369601E-2</v>
      </c>
      <c r="BR454" s="82">
        <f t="shared" si="853"/>
        <v>3.1185974114577839E-2</v>
      </c>
      <c r="BS454" s="82">
        <f t="shared" si="854"/>
        <v>8.1091649148947439E-2</v>
      </c>
      <c r="BT454" s="82">
        <f t="shared" si="832"/>
        <v>0.17007906152267444</v>
      </c>
      <c r="BU454" s="82">
        <f t="shared" si="832"/>
        <v>4.3755018229402988E-3</v>
      </c>
      <c r="BV454" s="82">
        <f t="shared" si="832"/>
        <v>0.88611504975571376</v>
      </c>
      <c r="BW454" s="82">
        <f t="shared" si="832"/>
        <v>0.90023861311459275</v>
      </c>
      <c r="BX454" s="82">
        <f t="shared" si="833"/>
        <v>6.5351956536853738E-3</v>
      </c>
      <c r="BY454" s="82">
        <f t="shared" si="833"/>
        <v>5.1413225994344409E-4</v>
      </c>
      <c r="BZ454" s="82">
        <f t="shared" si="833"/>
        <v>2.1723882715970256E-3</v>
      </c>
      <c r="CA454" s="81">
        <f t="shared" si="855"/>
        <v>4.0065071183983187</v>
      </c>
      <c r="CB454" s="81">
        <f t="shared" si="856"/>
        <v>1.2500104536692364E-2</v>
      </c>
      <c r="CC454" s="81">
        <f t="shared" si="857"/>
        <v>1.9489649830209288E-2</v>
      </c>
      <c r="CD454" s="81">
        <f t="shared" si="858"/>
        <v>6.5351956536853738E-3</v>
      </c>
      <c r="CE454" s="81">
        <f t="shared" si="859"/>
        <v>2.4650778460892465E-2</v>
      </c>
      <c r="CF454" s="81">
        <f t="shared" si="860"/>
        <v>1.2627448286738568E-2</v>
      </c>
      <c r="CG454" s="81">
        <f t="shared" si="861"/>
        <v>1.0861941357985128E-3</v>
      </c>
      <c r="CH454" s="81">
        <f t="shared" si="862"/>
        <v>0.86187419223116324</v>
      </c>
      <c r="CI454" s="81">
        <f t="shared" si="863"/>
        <v>9.7159959523612449E-2</v>
      </c>
      <c r="CJ454" s="81">
        <f t="shared" si="864"/>
        <v>8.1177983325176908E-2</v>
      </c>
      <c r="CK454" s="81">
        <f t="shared" si="865"/>
        <v>0.72010331363238467</v>
      </c>
      <c r="CL454" s="81">
        <f t="shared" si="866"/>
        <v>1.0039337682918905</v>
      </c>
      <c r="CM454" s="81">
        <f t="shared" si="867"/>
        <v>0.86187419223116324</v>
      </c>
      <c r="CN454" s="81"/>
      <c r="CO454" s="59">
        <f t="shared" si="868"/>
        <v>0.84901804938218706</v>
      </c>
      <c r="CP454" s="81">
        <f t="shared" si="869"/>
        <v>0.15757895698598207</v>
      </c>
      <c r="CQ454" s="81">
        <f t="shared" si="870"/>
        <v>0.23906888774834684</v>
      </c>
      <c r="CR454" s="82">
        <f t="shared" si="871"/>
        <v>0.62822116452312349</v>
      </c>
      <c r="CS454" s="82">
        <f t="shared" si="872"/>
        <v>0.35087939501349691</v>
      </c>
      <c r="CT454" s="82">
        <f t="shared" si="873"/>
        <v>8.8525489945377622E-2</v>
      </c>
      <c r="CU454" s="59">
        <f t="shared" si="834"/>
        <v>0.89634064139883463</v>
      </c>
      <c r="CV454" s="59">
        <f t="shared" si="834"/>
        <v>1.1141879948121404E-3</v>
      </c>
      <c r="CW454" s="59">
        <f t="shared" si="834"/>
        <v>1.3024587832602663E-2</v>
      </c>
      <c r="CX454" s="59">
        <f t="shared" si="834"/>
        <v>0.24413192588633528</v>
      </c>
      <c r="CY454" s="59">
        <f t="shared" si="834"/>
        <v>5.2158590308370046E-3</v>
      </c>
      <c r="CZ454" s="59">
        <f t="shared" si="834"/>
        <v>0.63434761465249445</v>
      </c>
      <c r="DA454" s="59">
        <f t="shared" si="834"/>
        <v>1.9312592951884359E-2</v>
      </c>
      <c r="DB454" s="59">
        <f t="shared" si="834"/>
        <v>-9.6807139203825818E-5</v>
      </c>
      <c r="DC454" s="59">
        <f t="shared" si="834"/>
        <v>1.5924243067646184E-4</v>
      </c>
      <c r="DD454" s="59">
        <f t="shared" si="834"/>
        <v>2.4342393528344413E-4</v>
      </c>
      <c r="DE454" s="59">
        <f t="shared" si="874"/>
        <v>1.8137932689745566</v>
      </c>
      <c r="DF454" s="59"/>
      <c r="DG454" s="81">
        <f t="shared" si="835"/>
        <v>1.7926812827976693</v>
      </c>
      <c r="DH454" s="81">
        <f t="shared" si="835"/>
        <v>2.2283759896242808E-3</v>
      </c>
      <c r="DI454" s="81">
        <f t="shared" si="875"/>
        <v>3.9073763497807987E-2</v>
      </c>
      <c r="DJ454" s="81">
        <f t="shared" si="919"/>
        <v>0.24413192588633528</v>
      </c>
      <c r="DK454" s="81">
        <f t="shared" si="919"/>
        <v>5.2158590308370046E-3</v>
      </c>
      <c r="DL454" s="81">
        <f t="shared" si="919"/>
        <v>0.63434761465249445</v>
      </c>
      <c r="DM454" s="81">
        <f t="shared" si="919"/>
        <v>1.9312592951884359E-2</v>
      </c>
      <c r="DN454" s="81">
        <f t="shared" si="919"/>
        <v>-9.6807139203825818E-5</v>
      </c>
      <c r="DO454" s="81">
        <f t="shared" si="919"/>
        <v>1.5924243067646184E-4</v>
      </c>
      <c r="DP454" s="81">
        <f t="shared" si="876"/>
        <v>7.3027180585033243E-4</v>
      </c>
      <c r="DQ454" s="81">
        <f t="shared" si="877"/>
        <v>2.7377841219039754</v>
      </c>
      <c r="DR454" s="81">
        <f t="shared" si="878"/>
        <v>2.1915533631728921</v>
      </c>
      <c r="DS454" s="59"/>
      <c r="DT454" s="82">
        <f t="shared" si="836"/>
        <v>1.9643783472061633</v>
      </c>
      <c r="DU454" s="82">
        <f t="shared" si="836"/>
        <v>2.4418024472374071E-3</v>
      </c>
      <c r="DV454" s="82">
        <f t="shared" si="879"/>
        <v>3.5621652793836667E-2</v>
      </c>
      <c r="DW454" s="82">
        <f t="shared" si="880"/>
        <v>2.1466505743125523E-2</v>
      </c>
      <c r="DX454" s="82">
        <f t="shared" si="881"/>
        <v>5.708815853696219E-2</v>
      </c>
      <c r="DY454" s="82">
        <f t="shared" si="837"/>
        <v>0.53502814323407333</v>
      </c>
      <c r="DZ454" s="82">
        <f t="shared" si="837"/>
        <v>1.1430833400866539E-2</v>
      </c>
      <c r="EA454" s="82">
        <f t="shared" si="837"/>
        <v>1.3902066483123761</v>
      </c>
      <c r="EB454" s="82">
        <f t="shared" si="837"/>
        <v>4.2324578035291258E-2</v>
      </c>
      <c r="EC454" s="82">
        <f t="shared" si="838"/>
        <v>-4.243160230025816E-4</v>
      </c>
      <c r="ED454" s="82">
        <f t="shared" si="838"/>
        <v>6.9797656901765212E-4</v>
      </c>
      <c r="EE454" s="82">
        <f t="shared" si="838"/>
        <v>1.0669530880944248E-3</v>
      </c>
      <c r="EF454" s="81">
        <f t="shared" si="882"/>
        <v>4.0042391248070803</v>
      </c>
      <c r="EG454" s="81">
        <f t="shared" si="883"/>
        <v>7.7802730451393253E-3</v>
      </c>
      <c r="EH454" s="81">
        <f t="shared" si="884"/>
        <v>1.2703911055115924E-2</v>
      </c>
      <c r="EI454" s="81">
        <f t="shared" si="885"/>
        <v>-4.243160230025816E-4</v>
      </c>
      <c r="EJ454" s="81">
        <f t="shared" si="886"/>
        <v>2.4418024472374071E-3</v>
      </c>
      <c r="EK454" s="81">
        <f t="shared" si="887"/>
        <v>1.0669530880944248E-3</v>
      </c>
      <c r="EL454" s="81">
        <f t="shared" si="888"/>
        <v>2.082386867803368E-2</v>
      </c>
      <c r="EM454" s="81">
        <f t="shared" si="889"/>
        <v>4.2324578035291258E-2</v>
      </c>
      <c r="EN454" s="81">
        <f t="shared" si="890"/>
        <v>0.93553768789337677</v>
      </c>
      <c r="EO454" s="81">
        <f t="shared" si="891"/>
        <v>0.67156183117131618</v>
      </c>
      <c r="EP454" s="81">
        <f t="shared" si="892"/>
        <v>3.0382069580688981E-2</v>
      </c>
      <c r="EQ454" s="81">
        <f t="shared" si="893"/>
        <v>0.4815129754940769</v>
      </c>
      <c r="ER454" s="81">
        <f t="shared" si="894"/>
        <v>4.1820294096925677E-2</v>
      </c>
      <c r="ES454" s="81">
        <f t="shared" si="895"/>
        <v>0.27497281687861519</v>
      </c>
      <c r="ET454" s="81">
        <f t="shared" si="896"/>
        <v>0.49382935049478305</v>
      </c>
      <c r="EU454" s="81">
        <f t="shared" si="897"/>
        <v>1.001770574119031</v>
      </c>
      <c r="EV454" s="59"/>
      <c r="EW454" s="59"/>
      <c r="EX454" s="59"/>
      <c r="EY454" s="59"/>
      <c r="EZ454" s="59">
        <f t="shared" si="898"/>
        <v>0.10288339195697338</v>
      </c>
      <c r="FA454" s="59">
        <f t="shared" si="899"/>
        <v>961.86001422516642</v>
      </c>
      <c r="FB454" s="59"/>
      <c r="FC454" s="59">
        <f t="shared" si="900"/>
        <v>1189.7778490880364</v>
      </c>
      <c r="FD454" s="59">
        <f t="shared" si="901"/>
        <v>952.56348485108629</v>
      </c>
      <c r="FE454" s="59">
        <f t="shared" si="902"/>
        <v>1263.7307232662395</v>
      </c>
      <c r="FF454" s="59">
        <f t="shared" si="903"/>
        <v>806.30489845851082</v>
      </c>
      <c r="FG454" s="59">
        <f t="shared" si="904"/>
        <v>0.49649521386841139</v>
      </c>
      <c r="FH454" s="59">
        <f t="shared" si="905"/>
        <v>1681.2358817076438</v>
      </c>
      <c r="FI454" s="59">
        <f t="shared" si="906"/>
        <v>1087.01712985308</v>
      </c>
      <c r="FJ454" s="59"/>
      <c r="FK454" s="59">
        <f t="shared" si="907"/>
        <v>1161.6585097967609</v>
      </c>
      <c r="FL454" s="59">
        <f t="shared" si="908"/>
        <v>567.99079670367439</v>
      </c>
      <c r="FM454" s="59"/>
      <c r="FN454" s="59">
        <f t="shared" si="909"/>
        <v>6.8263422318539968</v>
      </c>
      <c r="FO454" s="59">
        <f t="shared" si="910"/>
        <v>7.2253896033808962</v>
      </c>
      <c r="FP454" s="59"/>
      <c r="FQ454" s="59">
        <f t="shared" si="911"/>
        <v>26.23</v>
      </c>
      <c r="FR454" s="59">
        <f t="shared" si="912"/>
        <v>32.44</v>
      </c>
      <c r="FS454" s="59">
        <f t="shared" si="913"/>
        <v>28.6</v>
      </c>
      <c r="FT454" s="59">
        <f t="shared" si="914"/>
        <v>1568.7897259185602</v>
      </c>
      <c r="FU454" s="59">
        <f t="shared" si="915"/>
        <v>672.71453138450147</v>
      </c>
      <c r="FV454" s="59"/>
      <c r="FW454" s="59"/>
      <c r="FX454" s="59"/>
      <c r="FY454" s="59"/>
      <c r="FZ454" s="59"/>
      <c r="GA454" s="59"/>
      <c r="GB454" s="59"/>
      <c r="GC454" s="59"/>
      <c r="GD454" s="60"/>
    </row>
    <row r="455" spans="1:186">
      <c r="C455" s="24" t="s">
        <v>255</v>
      </c>
      <c r="D455" s="24" t="s">
        <v>156</v>
      </c>
      <c r="E455" s="24"/>
      <c r="F455" s="23">
        <v>53.226999999999997</v>
      </c>
      <c r="G455" s="23">
        <v>0.192</v>
      </c>
      <c r="H455" s="23">
        <v>1.8779999999999999</v>
      </c>
      <c r="I455" s="23">
        <v>5.5510000000000002</v>
      </c>
      <c r="J455" s="23">
        <v>0.14099999999999999</v>
      </c>
      <c r="K455" s="23">
        <v>16.224</v>
      </c>
      <c r="L455" s="23">
        <v>22.933</v>
      </c>
      <c r="M455" s="23">
        <v>9.1999999999999998E-2</v>
      </c>
      <c r="N455" s="23">
        <v>1.0999999999999999E-2</v>
      </c>
      <c r="O455" s="23">
        <v>7.4999999999999997E-2</v>
      </c>
      <c r="Q455" s="24">
        <v>54.094999999999999</v>
      </c>
      <c r="R455" s="24">
        <v>2.7E-2</v>
      </c>
      <c r="S455" s="24">
        <v>1.4159999999999999</v>
      </c>
      <c r="T455" s="24">
        <v>18.158000000000001</v>
      </c>
      <c r="U455" s="24">
        <v>0.34899999999999998</v>
      </c>
      <c r="V455" s="24">
        <v>25.91</v>
      </c>
      <c r="W455" s="24">
        <v>0.60099999999999998</v>
      </c>
      <c r="X455" s="24">
        <v>-8.0000000000000002E-3</v>
      </c>
      <c r="Y455" s="24">
        <v>7.0000000000000001E-3</v>
      </c>
      <c r="Z455" s="24">
        <v>3.7999999999999999E-2</v>
      </c>
      <c r="AB455" s="69">
        <f t="shared" si="916"/>
        <v>814.1772651965108</v>
      </c>
      <c r="AC455" s="69">
        <f t="shared" si="917"/>
        <v>9.0090893233743135</v>
      </c>
      <c r="AD455" s="59"/>
      <c r="AE455" s="63">
        <f t="shared" si="839"/>
        <v>814.1772651965108</v>
      </c>
      <c r="AF455" s="63"/>
      <c r="AG455" s="63">
        <f t="shared" si="840"/>
        <v>905.47103747127062</v>
      </c>
      <c r="AH455" s="63">
        <f t="shared" si="841"/>
        <v>876.97506012210556</v>
      </c>
      <c r="AI455" s="63">
        <f t="shared" si="842"/>
        <v>9.0090893233743135</v>
      </c>
      <c r="AJ455" s="63">
        <f t="shared" si="843"/>
        <v>1.5967717340238918</v>
      </c>
      <c r="AK455" s="63">
        <f t="shared" si="844"/>
        <v>942.84098837405736</v>
      </c>
      <c r="AL455" s="79">
        <f t="shared" si="845"/>
        <v>0.48821676749105436</v>
      </c>
      <c r="AM455" s="80"/>
      <c r="AN455" s="59">
        <f t="shared" si="846"/>
        <v>0.2339750730387474</v>
      </c>
      <c r="AO455" s="59"/>
      <c r="AP455" s="59">
        <f t="shared" si="829"/>
        <v>0.88587201648350733</v>
      </c>
      <c r="AQ455" s="59">
        <f t="shared" si="829"/>
        <v>2.4036415168981009E-3</v>
      </c>
      <c r="AR455" s="59">
        <f t="shared" si="829"/>
        <v>1.8418807190984786E-2</v>
      </c>
      <c r="AS455" s="59">
        <f t="shared" si="829"/>
        <v>7.7262047924461077E-2</v>
      </c>
      <c r="AT455" s="59">
        <f t="shared" si="829"/>
        <v>1.9876651982378853E-3</v>
      </c>
      <c r="AU455" s="59">
        <f t="shared" si="829"/>
        <v>0.40253669574537765</v>
      </c>
      <c r="AV455" s="59">
        <f t="shared" si="829"/>
        <v>0.40895262619165657</v>
      </c>
      <c r="AW455" s="59">
        <f t="shared" si="829"/>
        <v>1.4843761344586624E-3</v>
      </c>
      <c r="AX455" s="59">
        <f t="shared" si="829"/>
        <v>1.1677778249607202E-4</v>
      </c>
      <c r="AY455" s="59">
        <f t="shared" si="829"/>
        <v>4.9342689584481916E-4</v>
      </c>
      <c r="AZ455" s="59">
        <f t="shared" si="847"/>
        <v>1.7995280810639229</v>
      </c>
      <c r="BA455" s="59"/>
      <c r="BB455" s="81">
        <f t="shared" si="830"/>
        <v>1.7717440329670147</v>
      </c>
      <c r="BC455" s="81">
        <f t="shared" si="830"/>
        <v>4.8072830337962018E-3</v>
      </c>
      <c r="BD455" s="81">
        <f t="shared" si="848"/>
        <v>5.5256421572954358E-2</v>
      </c>
      <c r="BE455" s="81">
        <f t="shared" si="918"/>
        <v>7.7262047924461077E-2</v>
      </c>
      <c r="BF455" s="81">
        <f t="shared" si="918"/>
        <v>1.9876651982378853E-3</v>
      </c>
      <c r="BG455" s="81">
        <f t="shared" si="918"/>
        <v>0.40253669574537765</v>
      </c>
      <c r="BH455" s="81">
        <f t="shared" si="918"/>
        <v>0.40895262619165657</v>
      </c>
      <c r="BI455" s="81">
        <f t="shared" si="918"/>
        <v>1.4843761344586624E-3</v>
      </c>
      <c r="BJ455" s="81">
        <f t="shared" si="918"/>
        <v>1.1677778249607202E-4</v>
      </c>
      <c r="BK455" s="81">
        <f t="shared" si="849"/>
        <v>1.4802806875344574E-3</v>
      </c>
      <c r="BL455" s="81">
        <f t="shared" si="850"/>
        <v>2.7256282072379872</v>
      </c>
      <c r="BM455" s="81">
        <f t="shared" si="851"/>
        <v>2.2013273798923936</v>
      </c>
      <c r="BN455" s="59"/>
      <c r="BO455" s="82">
        <f t="shared" si="831"/>
        <v>1.9500943249656304</v>
      </c>
      <c r="BP455" s="82">
        <f t="shared" si="831"/>
        <v>5.2912018825938753E-3</v>
      </c>
      <c r="BQ455" s="82">
        <f t="shared" si="852"/>
        <v>4.9905675034369601E-2</v>
      </c>
      <c r="BR455" s="82">
        <f t="shared" si="853"/>
        <v>3.1185974114577839E-2</v>
      </c>
      <c r="BS455" s="82">
        <f t="shared" si="854"/>
        <v>8.1091649148947439E-2</v>
      </c>
      <c r="BT455" s="82">
        <f t="shared" si="832"/>
        <v>0.17007906152267444</v>
      </c>
      <c r="BU455" s="82">
        <f t="shared" si="832"/>
        <v>4.3755018229402988E-3</v>
      </c>
      <c r="BV455" s="82">
        <f t="shared" si="832"/>
        <v>0.88611504975571376</v>
      </c>
      <c r="BW455" s="82">
        <f t="shared" si="832"/>
        <v>0.90023861311459275</v>
      </c>
      <c r="BX455" s="82">
        <f t="shared" si="833"/>
        <v>6.5351956536853738E-3</v>
      </c>
      <c r="BY455" s="82">
        <f t="shared" si="833"/>
        <v>5.1413225994344409E-4</v>
      </c>
      <c r="BZ455" s="82">
        <f t="shared" si="833"/>
        <v>2.1723882715970256E-3</v>
      </c>
      <c r="CA455" s="81">
        <f t="shared" si="855"/>
        <v>4.0065071183983187</v>
      </c>
      <c r="CB455" s="81">
        <f t="shared" si="856"/>
        <v>1.2500104536692364E-2</v>
      </c>
      <c r="CC455" s="81">
        <f t="shared" si="857"/>
        <v>1.9489649830209288E-2</v>
      </c>
      <c r="CD455" s="81">
        <f t="shared" si="858"/>
        <v>6.5351956536853738E-3</v>
      </c>
      <c r="CE455" s="81">
        <f t="shared" si="859"/>
        <v>2.4650778460892465E-2</v>
      </c>
      <c r="CF455" s="81">
        <f t="shared" si="860"/>
        <v>1.2627448286738568E-2</v>
      </c>
      <c r="CG455" s="81">
        <f t="shared" si="861"/>
        <v>1.0861941357985128E-3</v>
      </c>
      <c r="CH455" s="81">
        <f t="shared" si="862"/>
        <v>0.86187419223116324</v>
      </c>
      <c r="CI455" s="81">
        <f t="shared" si="863"/>
        <v>9.7159959523612449E-2</v>
      </c>
      <c r="CJ455" s="81">
        <f t="shared" si="864"/>
        <v>8.1177983325176908E-2</v>
      </c>
      <c r="CK455" s="81">
        <f t="shared" si="865"/>
        <v>0.72010331363238467</v>
      </c>
      <c r="CL455" s="81">
        <f t="shared" si="866"/>
        <v>1.0039337682918905</v>
      </c>
      <c r="CM455" s="81">
        <f t="shared" si="867"/>
        <v>0.86187419223116324</v>
      </c>
      <c r="CN455" s="81"/>
      <c r="CO455" s="59">
        <f t="shared" si="868"/>
        <v>0.84901804938218706</v>
      </c>
      <c r="CP455" s="81">
        <f t="shared" si="869"/>
        <v>0.15757895698598207</v>
      </c>
      <c r="CQ455" s="81">
        <f t="shared" si="870"/>
        <v>0.23906888774834684</v>
      </c>
      <c r="CR455" s="82">
        <f t="shared" si="871"/>
        <v>0.62822116452312349</v>
      </c>
      <c r="CS455" s="82">
        <f t="shared" si="872"/>
        <v>0.35087939501349691</v>
      </c>
      <c r="CT455" s="82">
        <f t="shared" si="873"/>
        <v>8.8525489945377622E-2</v>
      </c>
      <c r="CU455" s="59">
        <f t="shared" si="834"/>
        <v>0.90031838600100189</v>
      </c>
      <c r="CV455" s="59">
        <f t="shared" si="834"/>
        <v>3.3801208831379541E-4</v>
      </c>
      <c r="CW455" s="59">
        <f t="shared" si="834"/>
        <v>1.3887662929943801E-2</v>
      </c>
      <c r="CX455" s="59">
        <f t="shared" si="834"/>
        <v>0.2527336094779975</v>
      </c>
      <c r="CY455" s="59">
        <f t="shared" si="834"/>
        <v>4.9198237885462555E-3</v>
      </c>
      <c r="CZ455" s="59">
        <f t="shared" si="834"/>
        <v>0.64285785174819621</v>
      </c>
      <c r="DA455" s="59">
        <f t="shared" si="834"/>
        <v>1.0717329976068791E-2</v>
      </c>
      <c r="DB455" s="59">
        <f t="shared" si="834"/>
        <v>-1.2907618560510108E-4</v>
      </c>
      <c r="DC455" s="59">
        <f t="shared" si="834"/>
        <v>7.4313134315682198E-5</v>
      </c>
      <c r="DD455" s="59">
        <f t="shared" si="834"/>
        <v>2.5000296056137505E-4</v>
      </c>
      <c r="DE455" s="59">
        <f t="shared" si="874"/>
        <v>1.82596791591934</v>
      </c>
      <c r="DF455" s="59"/>
      <c r="DG455" s="81">
        <f t="shared" si="835"/>
        <v>1.8006367720020038</v>
      </c>
      <c r="DH455" s="81">
        <f t="shared" si="835"/>
        <v>6.7602417662759081E-4</v>
      </c>
      <c r="DI455" s="81">
        <f t="shared" si="875"/>
        <v>4.1662988789831407E-2</v>
      </c>
      <c r="DJ455" s="81">
        <f t="shared" si="919"/>
        <v>0.2527336094779975</v>
      </c>
      <c r="DK455" s="81">
        <f t="shared" si="919"/>
        <v>4.9198237885462555E-3</v>
      </c>
      <c r="DL455" s="81">
        <f t="shared" si="919"/>
        <v>0.64285785174819621</v>
      </c>
      <c r="DM455" s="81">
        <f t="shared" si="919"/>
        <v>1.0717329976068791E-2</v>
      </c>
      <c r="DN455" s="81">
        <f t="shared" si="919"/>
        <v>-1.2907618560510108E-4</v>
      </c>
      <c r="DO455" s="81">
        <f t="shared" si="919"/>
        <v>7.4313134315682198E-5</v>
      </c>
      <c r="DP455" s="81">
        <f t="shared" si="876"/>
        <v>7.5000888168412516E-4</v>
      </c>
      <c r="DQ455" s="81">
        <f t="shared" si="877"/>
        <v>2.7548996457896662</v>
      </c>
      <c r="DR455" s="81">
        <f t="shared" si="878"/>
        <v>2.1779377732215566</v>
      </c>
      <c r="DS455" s="59"/>
      <c r="DT455" s="82">
        <f t="shared" si="836"/>
        <v>1.9608374207974479</v>
      </c>
      <c r="DU455" s="82">
        <f t="shared" si="836"/>
        <v>7.3616929494411574E-4</v>
      </c>
      <c r="DV455" s="82">
        <f t="shared" si="879"/>
        <v>3.9162579202552061E-2</v>
      </c>
      <c r="DW455" s="82">
        <f t="shared" si="880"/>
        <v>2.1330352151234661E-2</v>
      </c>
      <c r="DX455" s="82">
        <f t="shared" si="881"/>
        <v>6.0492931353786722E-2</v>
      </c>
      <c r="DY455" s="82">
        <f t="shared" si="837"/>
        <v>0.55043807464475636</v>
      </c>
      <c r="DZ455" s="82">
        <f t="shared" si="837"/>
        <v>1.0715070066668874E-2</v>
      </c>
      <c r="EA455" s="82">
        <f t="shared" si="837"/>
        <v>1.4001043981344601</v>
      </c>
      <c r="EB455" s="82">
        <f t="shared" si="837"/>
        <v>2.33416777829599E-2</v>
      </c>
      <c r="EC455" s="82">
        <f t="shared" si="838"/>
        <v>-5.6223980050541236E-4</v>
      </c>
      <c r="ED455" s="82">
        <f t="shared" si="838"/>
        <v>3.2369876454522268E-4</v>
      </c>
      <c r="EE455" s="82">
        <f t="shared" si="838"/>
        <v>1.0889817824476756E-3</v>
      </c>
      <c r="EF455" s="81">
        <f t="shared" si="882"/>
        <v>4.0075161828215116</v>
      </c>
      <c r="EG455" s="81">
        <f t="shared" si="883"/>
        <v>1.4708666878476082E-2</v>
      </c>
      <c r="EH455" s="81">
        <f t="shared" si="884"/>
        <v>2.2506258176763438E-2</v>
      </c>
      <c r="EI455" s="81">
        <f t="shared" si="885"/>
        <v>-5.6223980050541236E-4</v>
      </c>
      <c r="EJ455" s="81">
        <f t="shared" si="886"/>
        <v>7.3616929494411574E-4</v>
      </c>
      <c r="EK455" s="81">
        <f t="shared" si="887"/>
        <v>1.0889817824476756E-3</v>
      </c>
      <c r="EL455" s="81">
        <f t="shared" si="888"/>
        <v>2.0803610169292396E-2</v>
      </c>
      <c r="EM455" s="81">
        <f t="shared" si="889"/>
        <v>2.33416777829599E-2</v>
      </c>
      <c r="EN455" s="81">
        <f t="shared" si="890"/>
        <v>0.95818804279934455</v>
      </c>
      <c r="EO455" s="81">
        <f t="shared" si="891"/>
        <v>0.68403219039582908</v>
      </c>
      <c r="EP455" s="81">
        <f t="shared" si="892"/>
        <v>1.6663179113304043E-2</v>
      </c>
      <c r="EQ455" s="81">
        <f t="shared" si="893"/>
        <v>0.48656946812772156</v>
      </c>
      <c r="ER455" s="81">
        <f t="shared" si="894"/>
        <v>2.3308779515167421E-2</v>
      </c>
      <c r="ES455" s="81">
        <f t="shared" si="895"/>
        <v>0.27674349220128752</v>
      </c>
      <c r="ET455" s="81">
        <f t="shared" si="896"/>
        <v>0.49452588104503348</v>
      </c>
      <c r="EU455" s="81">
        <f t="shared" si="897"/>
        <v>1.0035962420284832</v>
      </c>
      <c r="EV455" s="59"/>
      <c r="EW455" s="59"/>
      <c r="EX455" s="59"/>
      <c r="EY455" s="59"/>
      <c r="EZ455" s="59">
        <f t="shared" si="898"/>
        <v>0.1010607900626609</v>
      </c>
      <c r="FA455" s="59">
        <f t="shared" si="899"/>
        <v>956.7134604685084</v>
      </c>
      <c r="FB455" s="59"/>
      <c r="FC455" s="59">
        <f t="shared" si="900"/>
        <v>1179.9203925401757</v>
      </c>
      <c r="FD455" s="59">
        <f t="shared" si="901"/>
        <v>946.18113593725434</v>
      </c>
      <c r="FE455" s="59">
        <f t="shared" si="902"/>
        <v>1139.3464938273391</v>
      </c>
      <c r="FF455" s="59">
        <f t="shared" si="903"/>
        <v>719.66565592851998</v>
      </c>
      <c r="FG455" s="59">
        <f t="shared" si="904"/>
        <v>0.49133557160555891</v>
      </c>
      <c r="FH455" s="59">
        <f t="shared" si="905"/>
        <v>1673.1264625810713</v>
      </c>
      <c r="FI455" s="59">
        <f t="shared" si="906"/>
        <v>949.07831304681997</v>
      </c>
      <c r="FJ455" s="59"/>
      <c r="FK455" s="59">
        <f t="shared" si="907"/>
        <v>1157.5935189552415</v>
      </c>
      <c r="FL455" s="59">
        <f t="shared" si="908"/>
        <v>565.4016244728025</v>
      </c>
      <c r="FM455" s="59"/>
      <c r="FN455" s="59">
        <f t="shared" si="909"/>
        <v>30.397202238729484</v>
      </c>
      <c r="FO455" s="59">
        <f t="shared" si="910"/>
        <v>24.458095270434296</v>
      </c>
      <c r="FP455" s="59"/>
      <c r="FQ455" s="59">
        <f t="shared" si="911"/>
        <v>26.23</v>
      </c>
      <c r="FR455" s="59">
        <f t="shared" si="912"/>
        <v>32.44</v>
      </c>
      <c r="FS455" s="59">
        <f t="shared" si="913"/>
        <v>28.6</v>
      </c>
      <c r="FT455" s="59">
        <f t="shared" si="914"/>
        <v>1554.2462473555261</v>
      </c>
      <c r="FU455" s="59">
        <f t="shared" si="915"/>
        <v>580.54677452980673</v>
      </c>
      <c r="FV455" s="59"/>
      <c r="FW455" s="59"/>
      <c r="FX455" s="59"/>
      <c r="FY455" s="59"/>
      <c r="FZ455" s="59"/>
      <c r="GA455" s="59"/>
      <c r="GB455" s="59"/>
      <c r="GC455" s="59"/>
      <c r="GD455" s="60"/>
    </row>
    <row r="456" spans="1:186">
      <c r="C456" s="24" t="s">
        <v>256</v>
      </c>
      <c r="D456" s="24" t="s">
        <v>156</v>
      </c>
      <c r="E456" s="24"/>
      <c r="F456" s="23">
        <v>53.226999999999997</v>
      </c>
      <c r="G456" s="23">
        <v>0.192</v>
      </c>
      <c r="H456" s="23">
        <v>1.8779999999999999</v>
      </c>
      <c r="I456" s="23">
        <v>5.5510000000000002</v>
      </c>
      <c r="J456" s="23">
        <v>0.14099999999999999</v>
      </c>
      <c r="K456" s="23">
        <v>16.224</v>
      </c>
      <c r="L456" s="23">
        <v>22.933</v>
      </c>
      <c r="M456" s="23">
        <v>9.1999999999999998E-2</v>
      </c>
      <c r="N456" s="23">
        <v>1.0999999999999999E-2</v>
      </c>
      <c r="O456" s="23">
        <v>7.4999999999999997E-2</v>
      </c>
      <c r="Q456" s="24">
        <v>53.954999999999998</v>
      </c>
      <c r="R456" s="24">
        <v>2.4E-2</v>
      </c>
      <c r="S456" s="24">
        <v>1.3720000000000001</v>
      </c>
      <c r="T456" s="24">
        <v>18.123000000000001</v>
      </c>
      <c r="U456" s="24">
        <v>0.34799999999999998</v>
      </c>
      <c r="V456" s="24">
        <v>25.908999999999999</v>
      </c>
      <c r="W456" s="24">
        <v>0.57099999999999995</v>
      </c>
      <c r="X456" s="24">
        <v>1E-3</v>
      </c>
      <c r="Y456" s="24">
        <v>1.7000000000000001E-2</v>
      </c>
      <c r="Z456" s="24">
        <v>7.0999999999999994E-2</v>
      </c>
      <c r="AB456" s="69">
        <f t="shared" si="916"/>
        <v>815.26635942560154</v>
      </c>
      <c r="AC456" s="69">
        <f t="shared" si="917"/>
        <v>9.5622825528538229</v>
      </c>
      <c r="AD456" s="59"/>
      <c r="AE456" s="63">
        <f t="shared" si="839"/>
        <v>815.26635942560154</v>
      </c>
      <c r="AF456" s="63"/>
      <c r="AG456" s="63">
        <f t="shared" si="840"/>
        <v>908.3231801635925</v>
      </c>
      <c r="AH456" s="63">
        <f t="shared" si="841"/>
        <v>879.7099192991742</v>
      </c>
      <c r="AI456" s="63">
        <f t="shared" si="842"/>
        <v>9.5622825528538229</v>
      </c>
      <c r="AJ456" s="63">
        <f t="shared" si="843"/>
        <v>1.3570083926019576</v>
      </c>
      <c r="AK456" s="63">
        <f t="shared" si="844"/>
        <v>947.92406905729217</v>
      </c>
      <c r="AL456" s="79">
        <f t="shared" si="845"/>
        <v>0.4891407557615553</v>
      </c>
      <c r="AM456" s="80"/>
      <c r="AN456" s="59">
        <f t="shared" si="846"/>
        <v>0.22279624009844703</v>
      </c>
      <c r="AO456" s="59"/>
      <c r="AP456" s="59">
        <f t="shared" si="829"/>
        <v>0.88587201648350733</v>
      </c>
      <c r="AQ456" s="59">
        <f t="shared" si="829"/>
        <v>2.4036415168981009E-3</v>
      </c>
      <c r="AR456" s="59">
        <f t="shared" si="829"/>
        <v>1.8418807190984786E-2</v>
      </c>
      <c r="AS456" s="59">
        <f t="shared" si="829"/>
        <v>7.7262047924461077E-2</v>
      </c>
      <c r="AT456" s="59">
        <f t="shared" si="829"/>
        <v>1.9876651982378853E-3</v>
      </c>
      <c r="AU456" s="59">
        <f t="shared" si="829"/>
        <v>0.40253669574537765</v>
      </c>
      <c r="AV456" s="59">
        <f t="shared" si="829"/>
        <v>0.40895262619165657</v>
      </c>
      <c r="AW456" s="59">
        <f t="shared" si="829"/>
        <v>1.4843761344586624E-3</v>
      </c>
      <c r="AX456" s="59">
        <f t="shared" si="829"/>
        <v>1.1677778249607202E-4</v>
      </c>
      <c r="AY456" s="59">
        <f t="shared" si="829"/>
        <v>4.9342689584481916E-4</v>
      </c>
      <c r="AZ456" s="59">
        <f t="shared" si="847"/>
        <v>1.7995280810639229</v>
      </c>
      <c r="BA456" s="59"/>
      <c r="BB456" s="81">
        <f t="shared" si="830"/>
        <v>1.7717440329670147</v>
      </c>
      <c r="BC456" s="81">
        <f t="shared" si="830"/>
        <v>4.8072830337962018E-3</v>
      </c>
      <c r="BD456" s="81">
        <f t="shared" si="848"/>
        <v>5.5256421572954358E-2</v>
      </c>
      <c r="BE456" s="81">
        <f t="shared" si="918"/>
        <v>7.7262047924461077E-2</v>
      </c>
      <c r="BF456" s="81">
        <f t="shared" si="918"/>
        <v>1.9876651982378853E-3</v>
      </c>
      <c r="BG456" s="81">
        <f t="shared" si="918"/>
        <v>0.40253669574537765</v>
      </c>
      <c r="BH456" s="81">
        <f t="shared" si="918"/>
        <v>0.40895262619165657</v>
      </c>
      <c r="BI456" s="81">
        <f t="shared" si="918"/>
        <v>1.4843761344586624E-3</v>
      </c>
      <c r="BJ456" s="81">
        <f t="shared" si="918"/>
        <v>1.1677778249607202E-4</v>
      </c>
      <c r="BK456" s="81">
        <f t="shared" si="849"/>
        <v>1.4802806875344574E-3</v>
      </c>
      <c r="BL456" s="81">
        <f t="shared" si="850"/>
        <v>2.7256282072379872</v>
      </c>
      <c r="BM456" s="81">
        <f t="shared" si="851"/>
        <v>2.2013273798923936</v>
      </c>
      <c r="BN456" s="59"/>
      <c r="BO456" s="82">
        <f t="shared" si="831"/>
        <v>1.9500943249656304</v>
      </c>
      <c r="BP456" s="82">
        <f t="shared" si="831"/>
        <v>5.2912018825938753E-3</v>
      </c>
      <c r="BQ456" s="82">
        <f t="shared" si="852"/>
        <v>4.9905675034369601E-2</v>
      </c>
      <c r="BR456" s="82">
        <f t="shared" si="853"/>
        <v>3.1185974114577839E-2</v>
      </c>
      <c r="BS456" s="82">
        <f t="shared" si="854"/>
        <v>8.1091649148947439E-2</v>
      </c>
      <c r="BT456" s="82">
        <f t="shared" si="832"/>
        <v>0.17007906152267444</v>
      </c>
      <c r="BU456" s="82">
        <f t="shared" si="832"/>
        <v>4.3755018229402988E-3</v>
      </c>
      <c r="BV456" s="82">
        <f t="shared" si="832"/>
        <v>0.88611504975571376</v>
      </c>
      <c r="BW456" s="82">
        <f t="shared" si="832"/>
        <v>0.90023861311459275</v>
      </c>
      <c r="BX456" s="82">
        <f t="shared" si="833"/>
        <v>6.5351956536853738E-3</v>
      </c>
      <c r="BY456" s="82">
        <f t="shared" si="833"/>
        <v>5.1413225994344409E-4</v>
      </c>
      <c r="BZ456" s="82">
        <f t="shared" si="833"/>
        <v>2.1723882715970256E-3</v>
      </c>
      <c r="CA456" s="81">
        <f t="shared" si="855"/>
        <v>4.0065071183983187</v>
      </c>
      <c r="CB456" s="81">
        <f t="shared" si="856"/>
        <v>1.2500104536692364E-2</v>
      </c>
      <c r="CC456" s="81">
        <f t="shared" si="857"/>
        <v>1.9489649830209288E-2</v>
      </c>
      <c r="CD456" s="81">
        <f t="shared" si="858"/>
        <v>6.5351956536853738E-3</v>
      </c>
      <c r="CE456" s="81">
        <f t="shared" si="859"/>
        <v>2.4650778460892465E-2</v>
      </c>
      <c r="CF456" s="81">
        <f t="shared" si="860"/>
        <v>1.2627448286738568E-2</v>
      </c>
      <c r="CG456" s="81">
        <f t="shared" si="861"/>
        <v>1.0861941357985128E-3</v>
      </c>
      <c r="CH456" s="81">
        <f t="shared" si="862"/>
        <v>0.86187419223116324</v>
      </c>
      <c r="CI456" s="81">
        <f t="shared" si="863"/>
        <v>9.7159959523612449E-2</v>
      </c>
      <c r="CJ456" s="81">
        <f t="shared" si="864"/>
        <v>8.1177983325176908E-2</v>
      </c>
      <c r="CK456" s="81">
        <f t="shared" si="865"/>
        <v>0.72010331363238467</v>
      </c>
      <c r="CL456" s="81">
        <f t="shared" si="866"/>
        <v>1.0039337682918905</v>
      </c>
      <c r="CM456" s="81">
        <f t="shared" si="867"/>
        <v>0.86187419223116324</v>
      </c>
      <c r="CN456" s="81"/>
      <c r="CO456" s="59">
        <f t="shared" si="868"/>
        <v>0.84901804938218706</v>
      </c>
      <c r="CP456" s="81">
        <f t="shared" si="869"/>
        <v>0.15757895698598207</v>
      </c>
      <c r="CQ456" s="81">
        <f t="shared" si="870"/>
        <v>0.23906888774834684</v>
      </c>
      <c r="CR456" s="82">
        <f t="shared" si="871"/>
        <v>0.62822116452312349</v>
      </c>
      <c r="CS456" s="82">
        <f t="shared" si="872"/>
        <v>0.35087939501349691</v>
      </c>
      <c r="CT456" s="82">
        <f t="shared" si="873"/>
        <v>8.8525489945377622E-2</v>
      </c>
      <c r="CU456" s="59">
        <f t="shared" si="834"/>
        <v>0.89798832640140602</v>
      </c>
      <c r="CV456" s="59">
        <f t="shared" si="834"/>
        <v>3.0045518961226261E-4</v>
      </c>
      <c r="CW456" s="59">
        <f t="shared" si="834"/>
        <v>1.3456125381273233E-2</v>
      </c>
      <c r="CX456" s="59">
        <f t="shared" si="834"/>
        <v>0.25224645911277394</v>
      </c>
      <c r="CY456" s="59">
        <f t="shared" si="834"/>
        <v>4.9057268722466959E-3</v>
      </c>
      <c r="CZ456" s="59">
        <f t="shared" si="834"/>
        <v>0.64283304056132828</v>
      </c>
      <c r="DA456" s="59">
        <f t="shared" si="834"/>
        <v>1.0182355102055373E-2</v>
      </c>
      <c r="DB456" s="59">
        <f t="shared" si="834"/>
        <v>1.6134523200637635E-5</v>
      </c>
      <c r="DC456" s="59">
        <f t="shared" si="834"/>
        <v>1.8047475476665677E-4</v>
      </c>
      <c r="DD456" s="59">
        <f t="shared" si="834"/>
        <v>4.6711079473309549E-4</v>
      </c>
      <c r="DE456" s="59">
        <f t="shared" si="874"/>
        <v>1.8225762086933965</v>
      </c>
      <c r="DF456" s="59"/>
      <c r="DG456" s="81">
        <f t="shared" si="835"/>
        <v>1.795976652802812</v>
      </c>
      <c r="DH456" s="81">
        <f t="shared" si="835"/>
        <v>6.0091037922452523E-4</v>
      </c>
      <c r="DI456" s="81">
        <f t="shared" si="875"/>
        <v>4.0368376143819697E-2</v>
      </c>
      <c r="DJ456" s="81">
        <f t="shared" si="919"/>
        <v>0.25224645911277394</v>
      </c>
      <c r="DK456" s="81">
        <f t="shared" si="919"/>
        <v>4.9057268722466959E-3</v>
      </c>
      <c r="DL456" s="81">
        <f t="shared" si="919"/>
        <v>0.64283304056132828</v>
      </c>
      <c r="DM456" s="81">
        <f t="shared" si="919"/>
        <v>1.0182355102055373E-2</v>
      </c>
      <c r="DN456" s="81">
        <f t="shared" si="919"/>
        <v>1.6134523200637635E-5</v>
      </c>
      <c r="DO456" s="81">
        <f t="shared" si="919"/>
        <v>1.8047475476665677E-4</v>
      </c>
      <c r="DP456" s="81">
        <f t="shared" si="876"/>
        <v>1.4013323841992865E-3</v>
      </c>
      <c r="DQ456" s="81">
        <f t="shared" si="877"/>
        <v>2.7487114626364266</v>
      </c>
      <c r="DR456" s="81">
        <f t="shared" si="878"/>
        <v>2.1828409716911863</v>
      </c>
      <c r="DS456" s="59"/>
      <c r="DT456" s="82">
        <f t="shared" si="836"/>
        <v>1.9601657109693873</v>
      </c>
      <c r="DU456" s="82">
        <f t="shared" si="836"/>
        <v>6.5584589804289098E-4</v>
      </c>
      <c r="DV456" s="82">
        <f t="shared" si="879"/>
        <v>3.9834289030612702E-2</v>
      </c>
      <c r="DW456" s="82">
        <f t="shared" si="880"/>
        <v>1.8910874574301094E-2</v>
      </c>
      <c r="DX456" s="82">
        <f t="shared" si="881"/>
        <v>5.8745163604913796E-2</v>
      </c>
      <c r="DY456" s="82">
        <f t="shared" si="837"/>
        <v>0.5506139059153885</v>
      </c>
      <c r="DZ456" s="82">
        <f t="shared" si="837"/>
        <v>1.0708421612666542E-2</v>
      </c>
      <c r="EA456" s="82">
        <f t="shared" si="837"/>
        <v>1.4032022988940895</v>
      </c>
      <c r="EB456" s="82">
        <f t="shared" si="837"/>
        <v>2.2226461905075261E-2</v>
      </c>
      <c r="EC456" s="82">
        <f t="shared" si="838"/>
        <v>7.0438196602107687E-5</v>
      </c>
      <c r="ED456" s="82">
        <f t="shared" si="838"/>
        <v>7.8789537812115531E-4</v>
      </c>
      <c r="EE456" s="82">
        <f t="shared" si="838"/>
        <v>2.0392571621252647E-3</v>
      </c>
      <c r="EF456" s="81">
        <f t="shared" si="882"/>
        <v>4.0092153995364113</v>
      </c>
      <c r="EG456" s="81">
        <f t="shared" si="883"/>
        <v>1.7642903694702672E-2</v>
      </c>
      <c r="EH456" s="81">
        <f t="shared" si="884"/>
        <v>2.7582652318885792E-2</v>
      </c>
      <c r="EI456" s="81">
        <f t="shared" si="885"/>
        <v>7.0438196602107687E-5</v>
      </c>
      <c r="EJ456" s="81">
        <f t="shared" si="886"/>
        <v>6.5584589804289098E-4</v>
      </c>
      <c r="EK456" s="81">
        <f t="shared" si="887"/>
        <v>2.0392571621252647E-3</v>
      </c>
      <c r="EL456" s="81">
        <f t="shared" si="888"/>
        <v>1.6801179215573721E-2</v>
      </c>
      <c r="EM456" s="81">
        <f t="shared" si="889"/>
        <v>2.2226461905075261E-2</v>
      </c>
      <c r="EN456" s="81">
        <f t="shared" si="890"/>
        <v>0.9624205697017264</v>
      </c>
      <c r="EO456" s="81">
        <f t="shared" si="891"/>
        <v>0.68742877424140136</v>
      </c>
      <c r="EP456" s="81">
        <f t="shared" si="892"/>
        <v>1.5875709584910882E-2</v>
      </c>
      <c r="EQ456" s="81">
        <f t="shared" si="893"/>
        <v>0.48812657418150307</v>
      </c>
      <c r="ER456" s="81">
        <f t="shared" si="894"/>
        <v>2.2202217698977032E-2</v>
      </c>
      <c r="ES456" s="81">
        <f t="shared" si="895"/>
        <v>0.27527029833219024</v>
      </c>
      <c r="ET456" s="81">
        <f t="shared" si="896"/>
        <v>0.49616387206617485</v>
      </c>
      <c r="EU456" s="81">
        <f t="shared" si="897"/>
        <v>1.0042137520791456</v>
      </c>
      <c r="EV456" s="59"/>
      <c r="EW456" s="59"/>
      <c r="EX456" s="59"/>
      <c r="EY456" s="59"/>
      <c r="EZ456" s="59">
        <f t="shared" si="898"/>
        <v>0.10085463932918648</v>
      </c>
      <c r="FA456" s="59">
        <f t="shared" si="899"/>
        <v>956.12551102604618</v>
      </c>
      <c r="FB456" s="59"/>
      <c r="FC456" s="59">
        <f t="shared" si="900"/>
        <v>1177.8179501967627</v>
      </c>
      <c r="FD456" s="59">
        <f t="shared" si="901"/>
        <v>944.22093045808549</v>
      </c>
      <c r="FE456" s="59">
        <f t="shared" si="902"/>
        <v>1134.5363228330932</v>
      </c>
      <c r="FF456" s="59">
        <f t="shared" si="903"/>
        <v>716.4034441091278</v>
      </c>
      <c r="FG456" s="59">
        <f t="shared" si="904"/>
        <v>0.48976822896647376</v>
      </c>
      <c r="FH456" s="59">
        <f t="shared" si="905"/>
        <v>1670.6596194501099</v>
      </c>
      <c r="FI456" s="59">
        <f t="shared" si="906"/>
        <v>938.85128724853996</v>
      </c>
      <c r="FJ456" s="59"/>
      <c r="FK456" s="59">
        <f t="shared" si="907"/>
        <v>1158.5813089271223</v>
      </c>
      <c r="FL456" s="59">
        <f t="shared" si="908"/>
        <v>542.52666497867415</v>
      </c>
      <c r="FM456" s="59"/>
      <c r="FN456" s="59">
        <f t="shared" si="909"/>
        <v>33.00126828350276</v>
      </c>
      <c r="FO456" s="59">
        <f t="shared" si="910"/>
        <v>26.283735496943926</v>
      </c>
      <c r="FP456" s="59"/>
      <c r="FQ456" s="59">
        <f t="shared" si="911"/>
        <v>26.23</v>
      </c>
      <c r="FR456" s="59">
        <f t="shared" si="912"/>
        <v>32.44</v>
      </c>
      <c r="FS456" s="59">
        <f t="shared" si="913"/>
        <v>28.6</v>
      </c>
      <c r="FT456" s="59">
        <f t="shared" si="914"/>
        <v>1548.8044422498892</v>
      </c>
      <c r="FU456" s="59">
        <f t="shared" si="915"/>
        <v>574.35714055628534</v>
      </c>
      <c r="FV456" s="59"/>
      <c r="FW456" s="59"/>
      <c r="FX456" s="59"/>
      <c r="FY456" s="59"/>
      <c r="FZ456" s="59"/>
      <c r="GA456" s="59"/>
      <c r="GB456" s="59"/>
      <c r="GC456" s="59"/>
      <c r="GD456" s="60"/>
    </row>
    <row r="457" spans="1:186">
      <c r="C457" s="24" t="s">
        <v>257</v>
      </c>
      <c r="D457" s="24" t="s">
        <v>160</v>
      </c>
      <c r="E457" s="24"/>
      <c r="F457" s="23">
        <v>53.226999999999997</v>
      </c>
      <c r="G457" s="23">
        <v>0.192</v>
      </c>
      <c r="H457" s="23">
        <v>1.8779999999999999</v>
      </c>
      <c r="I457" s="23">
        <v>5.5510000000000002</v>
      </c>
      <c r="J457" s="23">
        <v>0.14099999999999999</v>
      </c>
      <c r="K457" s="23">
        <v>16.224</v>
      </c>
      <c r="L457" s="23">
        <v>22.933</v>
      </c>
      <c r="M457" s="23">
        <v>9.1999999999999998E-2</v>
      </c>
      <c r="N457" s="23">
        <v>1.0999999999999999E-2</v>
      </c>
      <c r="O457" s="23">
        <v>7.4999999999999997E-2</v>
      </c>
      <c r="Q457" s="24">
        <v>53.755000000000003</v>
      </c>
      <c r="R457" s="24">
        <v>5.6000000000000001E-2</v>
      </c>
      <c r="S457" s="24">
        <v>1.347</v>
      </c>
      <c r="T457" s="24">
        <v>17.34</v>
      </c>
      <c r="U457" s="24">
        <v>0.378</v>
      </c>
      <c r="V457" s="24">
        <v>25.988</v>
      </c>
      <c r="W457" s="24">
        <v>0.77900000000000003</v>
      </c>
      <c r="X457" s="24">
        <v>3.0000000000000001E-3</v>
      </c>
      <c r="Y457" s="24">
        <v>1.7999999999999999E-2</v>
      </c>
      <c r="Z457" s="24">
        <v>4.1000000000000002E-2</v>
      </c>
      <c r="AB457" s="69">
        <f t="shared" si="916"/>
        <v>817.28665480988377</v>
      </c>
      <c r="AC457" s="69">
        <f t="shared" si="917"/>
        <v>6.9555195082689671</v>
      </c>
      <c r="AD457" s="59"/>
      <c r="AE457" s="63">
        <f t="shared" si="839"/>
        <v>817.28665480988377</v>
      </c>
      <c r="AF457" s="63"/>
      <c r="AG457" s="63">
        <f t="shared" si="840"/>
        <v>901.40537481577348</v>
      </c>
      <c r="AH457" s="63">
        <f t="shared" si="841"/>
        <v>871.33488852212622</v>
      </c>
      <c r="AI457" s="63">
        <f t="shared" si="842"/>
        <v>6.9555195082689671</v>
      </c>
      <c r="AJ457" s="63">
        <f t="shared" si="843"/>
        <v>1.7580169415652049</v>
      </c>
      <c r="AK457" s="63">
        <f t="shared" si="844"/>
        <v>923.97152196960133</v>
      </c>
      <c r="AL457" s="79">
        <f t="shared" si="845"/>
        <v>0.51278705675331981</v>
      </c>
      <c r="AM457" s="80"/>
      <c r="AN457" s="59">
        <f t="shared" si="846"/>
        <v>0.30528181757323447</v>
      </c>
      <c r="AO457" s="59"/>
      <c r="AP457" s="59">
        <f t="shared" ref="AP457:AY478" si="920">F457/AP$2</f>
        <v>0.88587201648350733</v>
      </c>
      <c r="AQ457" s="59">
        <f t="shared" si="920"/>
        <v>2.4036415168981009E-3</v>
      </c>
      <c r="AR457" s="59">
        <f t="shared" si="920"/>
        <v>1.8418807190984786E-2</v>
      </c>
      <c r="AS457" s="59">
        <f t="shared" si="920"/>
        <v>7.7262047924461077E-2</v>
      </c>
      <c r="AT457" s="59">
        <f t="shared" si="920"/>
        <v>1.9876651982378853E-3</v>
      </c>
      <c r="AU457" s="59">
        <f t="shared" si="920"/>
        <v>0.40253669574537765</v>
      </c>
      <c r="AV457" s="59">
        <f t="shared" si="920"/>
        <v>0.40895262619165657</v>
      </c>
      <c r="AW457" s="59">
        <f t="shared" si="920"/>
        <v>1.4843761344586624E-3</v>
      </c>
      <c r="AX457" s="59">
        <f t="shared" si="920"/>
        <v>1.1677778249607202E-4</v>
      </c>
      <c r="AY457" s="59">
        <f t="shared" si="920"/>
        <v>4.9342689584481916E-4</v>
      </c>
      <c r="AZ457" s="59">
        <f t="shared" si="847"/>
        <v>1.7995280810639229</v>
      </c>
      <c r="BA457" s="59"/>
      <c r="BB457" s="81">
        <f t="shared" si="830"/>
        <v>1.7717440329670147</v>
      </c>
      <c r="BC457" s="81">
        <f t="shared" si="830"/>
        <v>4.8072830337962018E-3</v>
      </c>
      <c r="BD457" s="81">
        <f t="shared" si="848"/>
        <v>5.5256421572954358E-2</v>
      </c>
      <c r="BE457" s="81">
        <f t="shared" si="918"/>
        <v>7.7262047924461077E-2</v>
      </c>
      <c r="BF457" s="81">
        <f t="shared" si="918"/>
        <v>1.9876651982378853E-3</v>
      </c>
      <c r="BG457" s="81">
        <f t="shared" si="918"/>
        <v>0.40253669574537765</v>
      </c>
      <c r="BH457" s="81">
        <f t="shared" si="918"/>
        <v>0.40895262619165657</v>
      </c>
      <c r="BI457" s="81">
        <f t="shared" si="918"/>
        <v>1.4843761344586624E-3</v>
      </c>
      <c r="BJ457" s="81">
        <f t="shared" si="918"/>
        <v>1.1677778249607202E-4</v>
      </c>
      <c r="BK457" s="81">
        <f t="shared" si="849"/>
        <v>1.4802806875344574E-3</v>
      </c>
      <c r="BL457" s="81">
        <f t="shared" si="850"/>
        <v>2.7256282072379872</v>
      </c>
      <c r="BM457" s="81">
        <f t="shared" si="851"/>
        <v>2.2013273798923936</v>
      </c>
      <c r="BN457" s="59"/>
      <c r="BO457" s="82">
        <f t="shared" si="831"/>
        <v>1.9500943249656304</v>
      </c>
      <c r="BP457" s="82">
        <f t="shared" si="831"/>
        <v>5.2912018825938753E-3</v>
      </c>
      <c r="BQ457" s="82">
        <f t="shared" si="852"/>
        <v>4.9905675034369601E-2</v>
      </c>
      <c r="BR457" s="82">
        <f t="shared" si="853"/>
        <v>3.1185974114577839E-2</v>
      </c>
      <c r="BS457" s="82">
        <f t="shared" si="854"/>
        <v>8.1091649148947439E-2</v>
      </c>
      <c r="BT457" s="82">
        <f t="shared" si="832"/>
        <v>0.17007906152267444</v>
      </c>
      <c r="BU457" s="82">
        <f t="shared" si="832"/>
        <v>4.3755018229402988E-3</v>
      </c>
      <c r="BV457" s="82">
        <f t="shared" si="832"/>
        <v>0.88611504975571376</v>
      </c>
      <c r="BW457" s="82">
        <f t="shared" si="832"/>
        <v>0.90023861311459275</v>
      </c>
      <c r="BX457" s="82">
        <f t="shared" si="833"/>
        <v>6.5351956536853738E-3</v>
      </c>
      <c r="BY457" s="82">
        <f t="shared" si="833"/>
        <v>5.1413225994344409E-4</v>
      </c>
      <c r="BZ457" s="82">
        <f t="shared" si="833"/>
        <v>2.1723882715970256E-3</v>
      </c>
      <c r="CA457" s="81">
        <f t="shared" si="855"/>
        <v>4.0065071183983187</v>
      </c>
      <c r="CB457" s="81">
        <f t="shared" si="856"/>
        <v>1.2500104536692364E-2</v>
      </c>
      <c r="CC457" s="81">
        <f t="shared" si="857"/>
        <v>1.9489649830209288E-2</v>
      </c>
      <c r="CD457" s="81">
        <f t="shared" si="858"/>
        <v>6.5351956536853738E-3</v>
      </c>
      <c r="CE457" s="81">
        <f t="shared" si="859"/>
        <v>2.4650778460892465E-2</v>
      </c>
      <c r="CF457" s="81">
        <f t="shared" si="860"/>
        <v>1.2627448286738568E-2</v>
      </c>
      <c r="CG457" s="81">
        <f t="shared" si="861"/>
        <v>1.0861941357985128E-3</v>
      </c>
      <c r="CH457" s="81">
        <f t="shared" si="862"/>
        <v>0.86187419223116324</v>
      </c>
      <c r="CI457" s="81">
        <f t="shared" si="863"/>
        <v>9.7159959523612449E-2</v>
      </c>
      <c r="CJ457" s="81">
        <f t="shared" si="864"/>
        <v>8.1177983325176908E-2</v>
      </c>
      <c r="CK457" s="81">
        <f t="shared" si="865"/>
        <v>0.72010331363238467</v>
      </c>
      <c r="CL457" s="81">
        <f t="shared" si="866"/>
        <v>1.0039337682918905</v>
      </c>
      <c r="CM457" s="81">
        <f t="shared" si="867"/>
        <v>0.86187419223116324</v>
      </c>
      <c r="CN457" s="81"/>
      <c r="CO457" s="59">
        <f t="shared" si="868"/>
        <v>0.84901804938218706</v>
      </c>
      <c r="CP457" s="81">
        <f t="shared" si="869"/>
        <v>0.15757895698598207</v>
      </c>
      <c r="CQ457" s="81">
        <f t="shared" si="870"/>
        <v>0.23906888774834684</v>
      </c>
      <c r="CR457" s="82">
        <f t="shared" si="871"/>
        <v>0.62822116452312349</v>
      </c>
      <c r="CS457" s="82">
        <f t="shared" si="872"/>
        <v>0.35087939501349691</v>
      </c>
      <c r="CT457" s="82">
        <f t="shared" si="873"/>
        <v>8.8525489945377622E-2</v>
      </c>
      <c r="CU457" s="59">
        <f t="shared" ref="CU457:DD478" si="921">Q457/AP$2</f>
        <v>0.89465966983055478</v>
      </c>
      <c r="CV457" s="59">
        <f t="shared" si="921"/>
        <v>7.0106210909527938E-4</v>
      </c>
      <c r="CW457" s="59">
        <f t="shared" si="921"/>
        <v>1.3210933592255862E-2</v>
      </c>
      <c r="CX457" s="59">
        <f t="shared" si="921"/>
        <v>0.24134820951362906</v>
      </c>
      <c r="CY457" s="59">
        <f t="shared" si="921"/>
        <v>5.3286343612334803E-3</v>
      </c>
      <c r="CZ457" s="59">
        <f t="shared" si="921"/>
        <v>0.64479312432389513</v>
      </c>
      <c r="DA457" s="59">
        <f t="shared" si="921"/>
        <v>1.38915142285484E-2</v>
      </c>
      <c r="DB457" s="59">
        <f t="shared" si="921"/>
        <v>4.8403569601912909E-5</v>
      </c>
      <c r="DC457" s="59">
        <f t="shared" si="921"/>
        <v>1.9109091681175422E-4</v>
      </c>
      <c r="DD457" s="59">
        <f t="shared" si="921"/>
        <v>2.6974003639516783E-4</v>
      </c>
      <c r="DE457" s="59">
        <f t="shared" si="874"/>
        <v>1.8144423824820211</v>
      </c>
      <c r="DF457" s="59"/>
      <c r="DG457" s="81">
        <f t="shared" si="835"/>
        <v>1.7893193396611096</v>
      </c>
      <c r="DH457" s="81">
        <f t="shared" si="835"/>
        <v>1.4021242181905588E-3</v>
      </c>
      <c r="DI457" s="81">
        <f t="shared" si="875"/>
        <v>3.9632800776767584E-2</v>
      </c>
      <c r="DJ457" s="81">
        <f t="shared" si="919"/>
        <v>0.24134820951362906</v>
      </c>
      <c r="DK457" s="81">
        <f t="shared" si="919"/>
        <v>5.3286343612334803E-3</v>
      </c>
      <c r="DL457" s="81">
        <f t="shared" si="919"/>
        <v>0.64479312432389513</v>
      </c>
      <c r="DM457" s="81">
        <f t="shared" si="919"/>
        <v>1.38915142285484E-2</v>
      </c>
      <c r="DN457" s="81">
        <f t="shared" si="919"/>
        <v>4.8403569601912909E-5</v>
      </c>
      <c r="DO457" s="81">
        <f t="shared" si="919"/>
        <v>1.9109091681175422E-4</v>
      </c>
      <c r="DP457" s="81">
        <f t="shared" si="876"/>
        <v>8.0922010918550356E-4</v>
      </c>
      <c r="DQ457" s="81">
        <f t="shared" si="877"/>
        <v>2.7367644616789728</v>
      </c>
      <c r="DR457" s="81">
        <f t="shared" si="878"/>
        <v>2.1923698893397172</v>
      </c>
      <c r="DS457" s="59"/>
      <c r="DT457" s="82">
        <f t="shared" si="836"/>
        <v>1.9614249213431214</v>
      </c>
      <c r="DU457" s="82">
        <f t="shared" si="836"/>
        <v>1.5369874585374865E-3</v>
      </c>
      <c r="DV457" s="82">
        <f t="shared" si="879"/>
        <v>3.8575078656878592E-2</v>
      </c>
      <c r="DW457" s="82">
        <f t="shared" si="880"/>
        <v>1.9351427378578083E-2</v>
      </c>
      <c r="DX457" s="82">
        <f t="shared" si="881"/>
        <v>5.7926506035456675E-2</v>
      </c>
      <c r="DY457" s="82">
        <f t="shared" si="837"/>
        <v>0.52912454738373382</v>
      </c>
      <c r="DZ457" s="82">
        <f t="shared" si="837"/>
        <v>1.168233752486926E-2</v>
      </c>
      <c r="EA457" s="82">
        <f t="shared" si="837"/>
        <v>1.4136250306209885</v>
      </c>
      <c r="EB457" s="82">
        <f t="shared" si="837"/>
        <v>3.0455337512003761E-2</v>
      </c>
      <c r="EC457" s="82">
        <f t="shared" si="838"/>
        <v>2.1223705706358622E-4</v>
      </c>
      <c r="ED457" s="82">
        <f t="shared" si="838"/>
        <v>8.3788394428882139E-4</v>
      </c>
      <c r="EE457" s="82">
        <f t="shared" si="838"/>
        <v>1.1827398674843308E-3</v>
      </c>
      <c r="EF457" s="81">
        <f t="shared" si="882"/>
        <v>4.0080085287475482</v>
      </c>
      <c r="EG457" s="81">
        <f t="shared" si="883"/>
        <v>1.5179173550804793E-2</v>
      </c>
      <c r="EH457" s="81">
        <f t="shared" si="884"/>
        <v>2.3977579958046391E-2</v>
      </c>
      <c r="EI457" s="81">
        <f t="shared" si="885"/>
        <v>2.1223705706358622E-4</v>
      </c>
      <c r="EJ457" s="81">
        <f t="shared" si="886"/>
        <v>1.5369874585374865E-3</v>
      </c>
      <c r="EK457" s="81">
        <f t="shared" si="887"/>
        <v>1.1827398674843308E-3</v>
      </c>
      <c r="EL457" s="81">
        <f t="shared" si="888"/>
        <v>1.7956450454030166E-2</v>
      </c>
      <c r="EM457" s="81">
        <f t="shared" si="889"/>
        <v>3.0455337512003761E-2</v>
      </c>
      <c r="EN457" s="81">
        <f t="shared" si="890"/>
        <v>0.95224157005251009</v>
      </c>
      <c r="EO457" s="81">
        <f t="shared" si="891"/>
        <v>0.68874873968648953</v>
      </c>
      <c r="EP457" s="81">
        <f t="shared" si="892"/>
        <v>2.2028102939217996E-2</v>
      </c>
      <c r="EQ457" s="81">
        <f t="shared" si="893"/>
        <v>0.49602396881643146</v>
      </c>
      <c r="ER457" s="81">
        <f t="shared" si="894"/>
        <v>3.026962987228609E-2</v>
      </c>
      <c r="ES457" s="81">
        <f t="shared" si="895"/>
        <v>0.2666285872855213</v>
      </c>
      <c r="ET457" s="81">
        <f t="shared" si="896"/>
        <v>0.50635258595402322</v>
      </c>
      <c r="EU457" s="81">
        <f t="shared" si="897"/>
        <v>1.0035853224016293</v>
      </c>
      <c r="EV457" s="59"/>
      <c r="EW457" s="59"/>
      <c r="EX457" s="59"/>
      <c r="EY457" s="59"/>
      <c r="EZ457" s="59">
        <f t="shared" si="898"/>
        <v>0.10166775418266685</v>
      </c>
      <c r="FA457" s="59">
        <f t="shared" si="899"/>
        <v>958.43760579537388</v>
      </c>
      <c r="FB457" s="59"/>
      <c r="FC457" s="59">
        <f t="shared" si="900"/>
        <v>1182.3654912403285</v>
      </c>
      <c r="FD457" s="59">
        <f t="shared" si="901"/>
        <v>943.03901486681048</v>
      </c>
      <c r="FE457" s="59">
        <f t="shared" si="902"/>
        <v>1198.0698457910544</v>
      </c>
      <c r="FF457" s="59">
        <f t="shared" si="903"/>
        <v>770.04297994547233</v>
      </c>
      <c r="FG457" s="59">
        <f t="shared" si="904"/>
        <v>0.4819704344505607</v>
      </c>
      <c r="FH457" s="59">
        <f t="shared" si="905"/>
        <v>1658.3621229646001</v>
      </c>
      <c r="FI457" s="59">
        <f t="shared" si="906"/>
        <v>1007.1195655669434</v>
      </c>
      <c r="FJ457" s="59"/>
      <c r="FK457" s="59">
        <f t="shared" si="907"/>
        <v>1165.0176277325759</v>
      </c>
      <c r="FL457" s="59">
        <f t="shared" si="908"/>
        <v>545.37295308270495</v>
      </c>
      <c r="FM457" s="59"/>
      <c r="FN457" s="59">
        <f t="shared" si="909"/>
        <v>18.188169234269296</v>
      </c>
      <c r="FO457" s="59">
        <f t="shared" si="910"/>
        <v>15.69497564592529</v>
      </c>
      <c r="FP457" s="59"/>
      <c r="FQ457" s="59">
        <f t="shared" si="911"/>
        <v>26.23</v>
      </c>
      <c r="FR457" s="59">
        <f t="shared" si="912"/>
        <v>32.44</v>
      </c>
      <c r="FS457" s="59">
        <f t="shared" si="913"/>
        <v>28.6</v>
      </c>
      <c r="FT457" s="59">
        <f t="shared" si="914"/>
        <v>1519.7660947790182</v>
      </c>
      <c r="FU457" s="59">
        <f t="shared" si="915"/>
        <v>626.45925997673532</v>
      </c>
      <c r="FV457" s="59"/>
      <c r="FW457" s="59"/>
      <c r="FX457" s="59"/>
      <c r="FY457" s="59"/>
      <c r="FZ457" s="59"/>
      <c r="GA457" s="59"/>
      <c r="GB457" s="59"/>
      <c r="GC457" s="59"/>
      <c r="GD457" s="60"/>
    </row>
    <row r="458" spans="1:186">
      <c r="C458" s="24" t="s">
        <v>258</v>
      </c>
      <c r="D458" s="24" t="s">
        <v>160</v>
      </c>
      <c r="E458" s="24"/>
      <c r="F458" s="23">
        <v>53.226999999999997</v>
      </c>
      <c r="G458" s="23">
        <v>0.192</v>
      </c>
      <c r="H458" s="23">
        <v>1.8779999999999999</v>
      </c>
      <c r="I458" s="23">
        <v>5.5510000000000002</v>
      </c>
      <c r="J458" s="23">
        <v>0.14099999999999999</v>
      </c>
      <c r="K458" s="23">
        <v>16.224</v>
      </c>
      <c r="L458" s="23">
        <v>22.933</v>
      </c>
      <c r="M458" s="23">
        <v>9.1999999999999998E-2</v>
      </c>
      <c r="N458" s="23">
        <v>1.0999999999999999E-2</v>
      </c>
      <c r="O458" s="23">
        <v>7.4999999999999997E-2</v>
      </c>
      <c r="Q458" s="24">
        <v>53.712000000000003</v>
      </c>
      <c r="R458" s="24">
        <v>0.114</v>
      </c>
      <c r="S458" s="24">
        <v>1.3959999999999999</v>
      </c>
      <c r="T458" s="24">
        <v>17.338999999999999</v>
      </c>
      <c r="U458" s="24">
        <v>0.43099999999999999</v>
      </c>
      <c r="V458" s="24">
        <v>26.001000000000001</v>
      </c>
      <c r="W458" s="24">
        <v>0.85299999999999998</v>
      </c>
      <c r="X458" s="24">
        <v>-1E-3</v>
      </c>
      <c r="Y458" s="24">
        <v>2.4E-2</v>
      </c>
      <c r="Z458" s="24">
        <v>4.7E-2</v>
      </c>
      <c r="AB458" s="69">
        <f t="shared" si="916"/>
        <v>816.416748558216</v>
      </c>
      <c r="AC458" s="69">
        <f t="shared" si="917"/>
        <v>6.1724799055472177</v>
      </c>
      <c r="AD458" s="59"/>
      <c r="AE458" s="63">
        <f t="shared" si="839"/>
        <v>816.416748558216</v>
      </c>
      <c r="AF458" s="63"/>
      <c r="AG458" s="63">
        <f t="shared" si="840"/>
        <v>894.72730014274691</v>
      </c>
      <c r="AH458" s="63">
        <f t="shared" si="841"/>
        <v>867.28428208389232</v>
      </c>
      <c r="AI458" s="63">
        <f t="shared" si="842"/>
        <v>6.1724799055472177</v>
      </c>
      <c r="AJ458" s="63">
        <f t="shared" si="843"/>
        <v>1.503410938696371</v>
      </c>
      <c r="AK458" s="63">
        <f t="shared" si="844"/>
        <v>916.77647100603895</v>
      </c>
      <c r="AL458" s="79">
        <f t="shared" si="845"/>
        <v>0.51307315766591111</v>
      </c>
      <c r="AM458" s="80"/>
      <c r="AN458" s="59">
        <f t="shared" si="846"/>
        <v>0.33379917752127153</v>
      </c>
      <c r="AO458" s="59"/>
      <c r="AP458" s="59">
        <f t="shared" si="920"/>
        <v>0.88587201648350733</v>
      </c>
      <c r="AQ458" s="59">
        <f t="shared" si="920"/>
        <v>2.4036415168981009E-3</v>
      </c>
      <c r="AR458" s="59">
        <f t="shared" si="920"/>
        <v>1.8418807190984786E-2</v>
      </c>
      <c r="AS458" s="59">
        <f t="shared" si="920"/>
        <v>7.7262047924461077E-2</v>
      </c>
      <c r="AT458" s="59">
        <f t="shared" si="920"/>
        <v>1.9876651982378853E-3</v>
      </c>
      <c r="AU458" s="59">
        <f t="shared" si="920"/>
        <v>0.40253669574537765</v>
      </c>
      <c r="AV458" s="59">
        <f t="shared" si="920"/>
        <v>0.40895262619165657</v>
      </c>
      <c r="AW458" s="59">
        <f t="shared" si="920"/>
        <v>1.4843761344586624E-3</v>
      </c>
      <c r="AX458" s="59">
        <f t="shared" si="920"/>
        <v>1.1677778249607202E-4</v>
      </c>
      <c r="AY458" s="59">
        <f t="shared" si="920"/>
        <v>4.9342689584481916E-4</v>
      </c>
      <c r="AZ458" s="59">
        <f t="shared" si="847"/>
        <v>1.7995280810639229</v>
      </c>
      <c r="BA458" s="59"/>
      <c r="BB458" s="81">
        <f t="shared" si="830"/>
        <v>1.7717440329670147</v>
      </c>
      <c r="BC458" s="81">
        <f t="shared" si="830"/>
        <v>4.8072830337962018E-3</v>
      </c>
      <c r="BD458" s="81">
        <f t="shared" si="848"/>
        <v>5.5256421572954358E-2</v>
      </c>
      <c r="BE458" s="81">
        <f t="shared" si="918"/>
        <v>7.7262047924461077E-2</v>
      </c>
      <c r="BF458" s="81">
        <f t="shared" si="918"/>
        <v>1.9876651982378853E-3</v>
      </c>
      <c r="BG458" s="81">
        <f t="shared" si="918"/>
        <v>0.40253669574537765</v>
      </c>
      <c r="BH458" s="81">
        <f t="shared" si="918"/>
        <v>0.40895262619165657</v>
      </c>
      <c r="BI458" s="81">
        <f t="shared" si="918"/>
        <v>1.4843761344586624E-3</v>
      </c>
      <c r="BJ458" s="81">
        <f t="shared" si="918"/>
        <v>1.1677778249607202E-4</v>
      </c>
      <c r="BK458" s="81">
        <f t="shared" si="849"/>
        <v>1.4802806875344574E-3</v>
      </c>
      <c r="BL458" s="81">
        <f t="shared" si="850"/>
        <v>2.7256282072379872</v>
      </c>
      <c r="BM458" s="81">
        <f t="shared" si="851"/>
        <v>2.2013273798923936</v>
      </c>
      <c r="BN458" s="59"/>
      <c r="BO458" s="82">
        <f t="shared" si="831"/>
        <v>1.9500943249656304</v>
      </c>
      <c r="BP458" s="82">
        <f t="shared" si="831"/>
        <v>5.2912018825938753E-3</v>
      </c>
      <c r="BQ458" s="82">
        <f t="shared" si="852"/>
        <v>4.9905675034369601E-2</v>
      </c>
      <c r="BR458" s="82">
        <f t="shared" si="853"/>
        <v>3.1185974114577839E-2</v>
      </c>
      <c r="BS458" s="82">
        <f t="shared" si="854"/>
        <v>8.1091649148947439E-2</v>
      </c>
      <c r="BT458" s="82">
        <f t="shared" si="832"/>
        <v>0.17007906152267444</v>
      </c>
      <c r="BU458" s="82">
        <f t="shared" si="832"/>
        <v>4.3755018229402988E-3</v>
      </c>
      <c r="BV458" s="82">
        <f t="shared" si="832"/>
        <v>0.88611504975571376</v>
      </c>
      <c r="BW458" s="82">
        <f t="shared" si="832"/>
        <v>0.90023861311459275</v>
      </c>
      <c r="BX458" s="82">
        <f t="shared" si="833"/>
        <v>6.5351956536853738E-3</v>
      </c>
      <c r="BY458" s="82">
        <f t="shared" si="833"/>
        <v>5.1413225994344409E-4</v>
      </c>
      <c r="BZ458" s="82">
        <f t="shared" si="833"/>
        <v>2.1723882715970256E-3</v>
      </c>
      <c r="CA458" s="81">
        <f t="shared" si="855"/>
        <v>4.0065071183983187</v>
      </c>
      <c r="CB458" s="81">
        <f t="shared" si="856"/>
        <v>1.2500104536692364E-2</v>
      </c>
      <c r="CC458" s="81">
        <f t="shared" si="857"/>
        <v>1.9489649830209288E-2</v>
      </c>
      <c r="CD458" s="81">
        <f t="shared" si="858"/>
        <v>6.5351956536853738E-3</v>
      </c>
      <c r="CE458" s="81">
        <f t="shared" si="859"/>
        <v>2.4650778460892465E-2</v>
      </c>
      <c r="CF458" s="81">
        <f t="shared" si="860"/>
        <v>1.2627448286738568E-2</v>
      </c>
      <c r="CG458" s="81">
        <f t="shared" si="861"/>
        <v>1.0861941357985128E-3</v>
      </c>
      <c r="CH458" s="81">
        <f t="shared" si="862"/>
        <v>0.86187419223116324</v>
      </c>
      <c r="CI458" s="81">
        <f t="shared" si="863"/>
        <v>9.7159959523612449E-2</v>
      </c>
      <c r="CJ458" s="81">
        <f t="shared" si="864"/>
        <v>8.1177983325176908E-2</v>
      </c>
      <c r="CK458" s="81">
        <f t="shared" si="865"/>
        <v>0.72010331363238467</v>
      </c>
      <c r="CL458" s="81">
        <f t="shared" si="866"/>
        <v>1.0039337682918905</v>
      </c>
      <c r="CM458" s="81">
        <f t="shared" si="867"/>
        <v>0.86187419223116324</v>
      </c>
      <c r="CN458" s="81"/>
      <c r="CO458" s="59">
        <f t="shared" si="868"/>
        <v>0.84901804938218706</v>
      </c>
      <c r="CP458" s="81">
        <f t="shared" si="869"/>
        <v>0.15757895698598207</v>
      </c>
      <c r="CQ458" s="81">
        <f t="shared" si="870"/>
        <v>0.23906888774834684</v>
      </c>
      <c r="CR458" s="82">
        <f t="shared" si="871"/>
        <v>0.62822116452312349</v>
      </c>
      <c r="CS458" s="82">
        <f t="shared" si="872"/>
        <v>0.35087939501349691</v>
      </c>
      <c r="CT458" s="82">
        <f t="shared" si="873"/>
        <v>8.8525489945377622E-2</v>
      </c>
      <c r="CU458" s="59">
        <f t="shared" si="921"/>
        <v>0.89394400866782175</v>
      </c>
      <c r="CV458" s="59">
        <f t="shared" si="921"/>
        <v>1.4271621506582474E-3</v>
      </c>
      <c r="CW458" s="59">
        <f t="shared" si="921"/>
        <v>1.3691509498729906E-2</v>
      </c>
      <c r="CX458" s="59">
        <f t="shared" si="921"/>
        <v>0.2413342909317655</v>
      </c>
      <c r="CY458" s="59">
        <f t="shared" si="921"/>
        <v>6.075770925110132E-3</v>
      </c>
      <c r="CZ458" s="59">
        <f t="shared" si="921"/>
        <v>0.64511566975317836</v>
      </c>
      <c r="DA458" s="59">
        <f t="shared" si="921"/>
        <v>1.5211118917781496E-2</v>
      </c>
      <c r="DB458" s="59">
        <f t="shared" si="921"/>
        <v>-1.6134523200637635E-5</v>
      </c>
      <c r="DC458" s="59">
        <f t="shared" si="921"/>
        <v>2.5478788908233897E-4</v>
      </c>
      <c r="DD458" s="59">
        <f t="shared" si="921"/>
        <v>3.092141880627534E-4</v>
      </c>
      <c r="DE458" s="59">
        <f t="shared" si="874"/>
        <v>1.8173473983989898</v>
      </c>
      <c r="DF458" s="59"/>
      <c r="DG458" s="81">
        <f t="shared" si="835"/>
        <v>1.7878880173356435</v>
      </c>
      <c r="DH458" s="81">
        <f t="shared" si="835"/>
        <v>2.8543243013164949E-3</v>
      </c>
      <c r="DI458" s="81">
        <f t="shared" si="875"/>
        <v>4.1074528496189713E-2</v>
      </c>
      <c r="DJ458" s="81">
        <f t="shared" si="919"/>
        <v>0.2413342909317655</v>
      </c>
      <c r="DK458" s="81">
        <f t="shared" si="919"/>
        <v>6.075770925110132E-3</v>
      </c>
      <c r="DL458" s="81">
        <f t="shared" si="919"/>
        <v>0.64511566975317836</v>
      </c>
      <c r="DM458" s="81">
        <f t="shared" si="919"/>
        <v>1.5211118917781496E-2</v>
      </c>
      <c r="DN458" s="81">
        <f t="shared" si="919"/>
        <v>-1.6134523200637635E-5</v>
      </c>
      <c r="DO458" s="81">
        <f t="shared" si="919"/>
        <v>2.5478788908233897E-4</v>
      </c>
      <c r="DP458" s="81">
        <f t="shared" si="876"/>
        <v>9.2764256418826014E-4</v>
      </c>
      <c r="DQ458" s="81">
        <f t="shared" si="877"/>
        <v>2.7407200165910557</v>
      </c>
      <c r="DR458" s="81">
        <f t="shared" si="878"/>
        <v>2.1892057428992255</v>
      </c>
      <c r="DS458" s="59"/>
      <c r="DT458" s="82">
        <f t="shared" si="836"/>
        <v>1.9570273576059505</v>
      </c>
      <c r="DU458" s="82">
        <f t="shared" si="836"/>
        <v>3.124351576269445E-3</v>
      </c>
      <c r="DV458" s="82">
        <f t="shared" si="879"/>
        <v>4.2972642394049521E-2</v>
      </c>
      <c r="DW458" s="82">
        <f t="shared" si="880"/>
        <v>1.6974420053108091E-2</v>
      </c>
      <c r="DX458" s="82">
        <f t="shared" si="881"/>
        <v>5.9947062447157612E-2</v>
      </c>
      <c r="DY458" s="82">
        <f t="shared" si="837"/>
        <v>0.52833041566633354</v>
      </c>
      <c r="DZ458" s="82">
        <f t="shared" si="837"/>
        <v>1.3301112601791242E-2</v>
      </c>
      <c r="EA458" s="82">
        <f t="shared" si="837"/>
        <v>1.4122909290579382</v>
      </c>
      <c r="EB458" s="82">
        <f t="shared" si="837"/>
        <v>3.3300268890730303E-2</v>
      </c>
      <c r="EC458" s="82">
        <f t="shared" si="838"/>
        <v>-7.0643581699553402E-5</v>
      </c>
      <c r="ED458" s="82">
        <f t="shared" si="838"/>
        <v>1.1155662200004548E-3</v>
      </c>
      <c r="EE458" s="82">
        <f t="shared" si="838"/>
        <v>1.3538669525858017E-3</v>
      </c>
      <c r="EF458" s="81">
        <f t="shared" si="882"/>
        <v>4.009720287437057</v>
      </c>
      <c r="EG458" s="81">
        <f t="shared" si="883"/>
        <v>1.8325008654117188E-2</v>
      </c>
      <c r="EH458" s="81">
        <f t="shared" si="884"/>
        <v>2.9090171104988016E-2</v>
      </c>
      <c r="EI458" s="81">
        <f t="shared" si="885"/>
        <v>-7.0643581699553402E-5</v>
      </c>
      <c r="EJ458" s="81">
        <f t="shared" si="886"/>
        <v>3.124351576269445E-3</v>
      </c>
      <c r="EK458" s="81">
        <f t="shared" si="887"/>
        <v>1.3538669525858017E-3</v>
      </c>
      <c r="EL458" s="81">
        <f t="shared" si="888"/>
        <v>1.5691196682221843E-2</v>
      </c>
      <c r="EM458" s="81">
        <f t="shared" si="889"/>
        <v>3.3300268890730303E-2</v>
      </c>
      <c r="EN458" s="81">
        <f t="shared" si="890"/>
        <v>0.95090332008842082</v>
      </c>
      <c r="EO458" s="81">
        <f t="shared" si="891"/>
        <v>0.68731086453132839</v>
      </c>
      <c r="EP458" s="81">
        <f t="shared" si="892"/>
        <v>2.4069362380904624E-2</v>
      </c>
      <c r="EQ458" s="81">
        <f t="shared" si="893"/>
        <v>0.49438386702714338</v>
      </c>
      <c r="ER458" s="81">
        <f t="shared" si="894"/>
        <v>3.3046507864994593E-2</v>
      </c>
      <c r="ES458" s="81">
        <f t="shared" si="895"/>
        <v>0.26531050257050665</v>
      </c>
      <c r="ET458" s="81">
        <f t="shared" si="896"/>
        <v>0.50526159688195782</v>
      </c>
      <c r="EU458" s="81">
        <f t="shared" si="897"/>
        <v>1.0043023606085286</v>
      </c>
      <c r="EV458" s="59"/>
      <c r="EW458" s="59"/>
      <c r="EX458" s="59"/>
      <c r="EY458" s="59"/>
      <c r="EZ458" s="59">
        <f t="shared" si="898"/>
        <v>0.10207315357502204</v>
      </c>
      <c r="FA458" s="59">
        <f t="shared" si="899"/>
        <v>959.58346137611488</v>
      </c>
      <c r="FB458" s="59"/>
      <c r="FC458" s="59">
        <f t="shared" si="900"/>
        <v>1182.7553484743578</v>
      </c>
      <c r="FD458" s="59">
        <f t="shared" si="901"/>
        <v>943.71758643737371</v>
      </c>
      <c r="FE458" s="59">
        <f t="shared" si="902"/>
        <v>1220.6299104938305</v>
      </c>
      <c r="FF458" s="59">
        <f t="shared" si="903"/>
        <v>783.6384772024586</v>
      </c>
      <c r="FG458" s="59">
        <f t="shared" si="904"/>
        <v>0.48356935509633275</v>
      </c>
      <c r="FH458" s="59">
        <f t="shared" si="905"/>
        <v>1660.887075862709</v>
      </c>
      <c r="FI458" s="59">
        <f t="shared" si="906"/>
        <v>1027.8713724400232</v>
      </c>
      <c r="FJ458" s="59"/>
      <c r="FK458" s="59">
        <f t="shared" si="907"/>
        <v>1167.1850894778604</v>
      </c>
      <c r="FL458" s="59">
        <f t="shared" si="908"/>
        <v>522.2651889101453</v>
      </c>
      <c r="FM458" s="59"/>
      <c r="FN458" s="59">
        <f t="shared" si="909"/>
        <v>14.739879217186571</v>
      </c>
      <c r="FO458" s="59">
        <f t="shared" si="910"/>
        <v>13.157336629432063</v>
      </c>
      <c r="FP458" s="59"/>
      <c r="FQ458" s="59">
        <f t="shared" si="911"/>
        <v>26.23</v>
      </c>
      <c r="FR458" s="59">
        <f t="shared" si="912"/>
        <v>32.44</v>
      </c>
      <c r="FS458" s="59">
        <f t="shared" si="913"/>
        <v>28.6</v>
      </c>
      <c r="FT458" s="59">
        <f t="shared" si="914"/>
        <v>1524.8269724642005</v>
      </c>
      <c r="FU458" s="59">
        <f t="shared" si="915"/>
        <v>639.87981418801621</v>
      </c>
      <c r="FV458" s="59"/>
      <c r="FW458" s="59"/>
      <c r="FX458" s="59"/>
      <c r="FY458" s="59"/>
      <c r="FZ458" s="59"/>
      <c r="GA458" s="59"/>
      <c r="GB458" s="59"/>
      <c r="GC458" s="59"/>
      <c r="GD458" s="60"/>
    </row>
    <row r="459" spans="1:186">
      <c r="A459" s="23" t="s">
        <v>262</v>
      </c>
      <c r="B459" s="23" t="s">
        <v>156</v>
      </c>
      <c r="C459" s="24" t="s">
        <v>249</v>
      </c>
      <c r="D459" s="24" t="s">
        <v>148</v>
      </c>
      <c r="E459" s="24"/>
      <c r="F459" s="23">
        <v>53.25</v>
      </c>
      <c r="G459" s="23">
        <v>0.14799999999999999</v>
      </c>
      <c r="H459" s="23">
        <v>1.9730000000000001</v>
      </c>
      <c r="I459" s="23">
        <v>5.266</v>
      </c>
      <c r="J459" s="23">
        <v>0.17499999999999999</v>
      </c>
      <c r="K459" s="23">
        <v>16.004999999999999</v>
      </c>
      <c r="L459" s="23">
        <v>23.417000000000002</v>
      </c>
      <c r="M459" s="23">
        <v>0.108</v>
      </c>
      <c r="N459" s="23">
        <v>5.0000000000000001E-3</v>
      </c>
      <c r="O459" s="23">
        <v>7.9000000000000001E-2</v>
      </c>
      <c r="Q459" s="24">
        <v>54.287999999999997</v>
      </c>
      <c r="R459" s="24">
        <v>7.5999999999999998E-2</v>
      </c>
      <c r="S459" s="24">
        <v>1.363</v>
      </c>
      <c r="T459" s="24">
        <v>17.556999999999999</v>
      </c>
      <c r="U459" s="24">
        <v>0.41699999999999998</v>
      </c>
      <c r="V459" s="24">
        <v>26.175999999999998</v>
      </c>
      <c r="W459" s="24">
        <v>0.81100000000000005</v>
      </c>
      <c r="X459" s="24">
        <v>7.0000000000000001E-3</v>
      </c>
      <c r="Y459" s="24">
        <v>2.1000000000000001E-2</v>
      </c>
      <c r="Z459" s="24">
        <v>5.1999999999999998E-2</v>
      </c>
      <c r="AB459" s="69">
        <f t="shared" si="916"/>
        <v>761.92209975018238</v>
      </c>
      <c r="AC459" s="69">
        <f t="shared" si="917"/>
        <v>6.1898806061797682</v>
      </c>
      <c r="AD459" s="59"/>
      <c r="AE459" s="63">
        <f t="shared" si="839"/>
        <v>761.92209975018238</v>
      </c>
      <c r="AF459" s="63"/>
      <c r="AG459" s="63">
        <f t="shared" si="840"/>
        <v>867.5361662954424</v>
      </c>
      <c r="AH459" s="63">
        <f t="shared" si="841"/>
        <v>826.25349126565857</v>
      </c>
      <c r="AI459" s="63">
        <f t="shared" si="842"/>
        <v>6.1898806061797682</v>
      </c>
      <c r="AJ459" s="63">
        <f t="shared" si="843"/>
        <v>0.30392006118356374</v>
      </c>
      <c r="AK459" s="63">
        <f t="shared" si="844"/>
        <v>860.44664828761893</v>
      </c>
      <c r="AL459" s="79">
        <f t="shared" si="845"/>
        <v>0.49054420450891095</v>
      </c>
      <c r="AM459" s="80"/>
      <c r="AN459" s="59">
        <f t="shared" si="846"/>
        <v>0.38471849390598944</v>
      </c>
      <c r="AO459" s="59"/>
      <c r="AP459" s="59">
        <f t="shared" si="920"/>
        <v>0.88625481198915523</v>
      </c>
      <c r="AQ459" s="59">
        <f t="shared" si="920"/>
        <v>1.8528070026089525E-3</v>
      </c>
      <c r="AR459" s="59">
        <f t="shared" si="920"/>
        <v>1.9350535989250794E-2</v>
      </c>
      <c r="AS459" s="59">
        <f t="shared" si="920"/>
        <v>7.3295252093354704E-2</v>
      </c>
      <c r="AT459" s="59">
        <f t="shared" si="920"/>
        <v>2.4669603524229075E-3</v>
      </c>
      <c r="AU459" s="59">
        <f t="shared" si="920"/>
        <v>0.39710304582129985</v>
      </c>
      <c r="AV459" s="59">
        <f t="shared" si="920"/>
        <v>0.41758355415907306</v>
      </c>
      <c r="AW459" s="59">
        <f t="shared" si="920"/>
        <v>1.7425285056688646E-3</v>
      </c>
      <c r="AX459" s="59">
        <f t="shared" si="920"/>
        <v>5.3080810225487281E-5</v>
      </c>
      <c r="AY459" s="59">
        <f t="shared" si="920"/>
        <v>5.1974299695654294E-4</v>
      </c>
      <c r="AZ459" s="59">
        <f t="shared" si="847"/>
        <v>1.8002223197200165</v>
      </c>
      <c r="BA459" s="59"/>
      <c r="BB459" s="81">
        <f t="shared" si="830"/>
        <v>1.7725096239783105</v>
      </c>
      <c r="BC459" s="81">
        <f t="shared" si="830"/>
        <v>3.705614005217905E-3</v>
      </c>
      <c r="BD459" s="81">
        <f t="shared" si="848"/>
        <v>5.8051607967752383E-2</v>
      </c>
      <c r="BE459" s="81">
        <f t="shared" si="918"/>
        <v>7.3295252093354704E-2</v>
      </c>
      <c r="BF459" s="81">
        <f t="shared" si="918"/>
        <v>2.4669603524229075E-3</v>
      </c>
      <c r="BG459" s="81">
        <f t="shared" si="918"/>
        <v>0.39710304582129985</v>
      </c>
      <c r="BH459" s="81">
        <f t="shared" si="918"/>
        <v>0.41758355415907306</v>
      </c>
      <c r="BI459" s="81">
        <f t="shared" si="918"/>
        <v>1.7425285056688646E-3</v>
      </c>
      <c r="BJ459" s="81">
        <f t="shared" si="918"/>
        <v>5.3080810225487281E-5</v>
      </c>
      <c r="BK459" s="81">
        <f t="shared" si="849"/>
        <v>1.5592289908696287E-3</v>
      </c>
      <c r="BL459" s="81">
        <f t="shared" si="850"/>
        <v>2.7280704966841953</v>
      </c>
      <c r="BM459" s="81">
        <f t="shared" si="851"/>
        <v>2.19935665419667</v>
      </c>
      <c r="BN459" s="59"/>
      <c r="BO459" s="82">
        <f t="shared" si="831"/>
        <v>1.9491904180621673</v>
      </c>
      <c r="BP459" s="82">
        <f t="shared" si="831"/>
        <v>4.0749834101301867E-3</v>
      </c>
      <c r="BQ459" s="82">
        <f t="shared" si="852"/>
        <v>5.0809581937832693E-2</v>
      </c>
      <c r="BR459" s="82">
        <f t="shared" si="853"/>
        <v>3.430787824262907E-2</v>
      </c>
      <c r="BS459" s="82">
        <f t="shared" si="854"/>
        <v>8.5117460180461763E-2</v>
      </c>
      <c r="BT459" s="82">
        <f t="shared" si="832"/>
        <v>0.16120240041254208</v>
      </c>
      <c r="BU459" s="82">
        <f t="shared" si="832"/>
        <v>5.4257256667406837E-3</v>
      </c>
      <c r="BV459" s="82">
        <f t="shared" si="832"/>
        <v>0.873371226228841</v>
      </c>
      <c r="BW459" s="82">
        <f t="shared" si="832"/>
        <v>0.91841516852285288</v>
      </c>
      <c r="BX459" s="82">
        <f t="shared" si="833"/>
        <v>7.6648833281403941E-3</v>
      </c>
      <c r="BY459" s="82">
        <f t="shared" si="833"/>
        <v>2.3348726635915221E-4</v>
      </c>
      <c r="BZ459" s="82">
        <f t="shared" si="833"/>
        <v>2.2862004376569848E-3</v>
      </c>
      <c r="CA459" s="81">
        <f t="shared" si="855"/>
        <v>4.0069819535158935</v>
      </c>
      <c r="CB459" s="81">
        <f t="shared" si="856"/>
        <v>1.3730419765426657E-2</v>
      </c>
      <c r="CC459" s="81">
        <f t="shared" si="857"/>
        <v>2.0909363496684819E-2</v>
      </c>
      <c r="CD459" s="81">
        <f t="shared" si="858"/>
        <v>7.6648833281403941E-3</v>
      </c>
      <c r="CE459" s="81">
        <f t="shared" si="859"/>
        <v>2.6642994914488675E-2</v>
      </c>
      <c r="CF459" s="81">
        <f t="shared" si="860"/>
        <v>1.2083293511672009E-2</v>
      </c>
      <c r="CG459" s="81">
        <f t="shared" si="861"/>
        <v>1.1431002188284924E-3</v>
      </c>
      <c r="CH459" s="81">
        <f t="shared" si="862"/>
        <v>0.87854577987786375</v>
      </c>
      <c r="CI459" s="81">
        <f t="shared" si="863"/>
        <v>7.801392338175972E-2</v>
      </c>
      <c r="CJ459" s="81">
        <f t="shared" si="864"/>
        <v>6.5514575346258222E-2</v>
      </c>
      <c r="CK459" s="81">
        <f t="shared" si="865"/>
        <v>0.73778565666142248</v>
      </c>
      <c r="CL459" s="81">
        <f t="shared" si="866"/>
        <v>1.0040939752327529</v>
      </c>
      <c r="CM459" s="81">
        <f t="shared" si="867"/>
        <v>0.87854577987786375</v>
      </c>
      <c r="CN459" s="81"/>
      <c r="CO459" s="59">
        <f t="shared" si="868"/>
        <v>0.8555390488433402</v>
      </c>
      <c r="CP459" s="81">
        <f t="shared" si="869"/>
        <v>0.14747198064711542</v>
      </c>
      <c r="CQ459" s="81">
        <f t="shared" si="870"/>
        <v>0.23414423991457292</v>
      </c>
      <c r="CR459" s="82">
        <f t="shared" si="871"/>
        <v>0.63693579902347486</v>
      </c>
      <c r="CS459" s="82">
        <f t="shared" si="872"/>
        <v>0.34696187643830495</v>
      </c>
      <c r="CT459" s="82">
        <f t="shared" si="873"/>
        <v>7.0175226185154857E-2</v>
      </c>
      <c r="CU459" s="59">
        <f t="shared" si="921"/>
        <v>0.90353053959187335</v>
      </c>
      <c r="CV459" s="59">
        <f t="shared" si="921"/>
        <v>9.5144143377216481E-4</v>
      </c>
      <c r="CW459" s="59">
        <f t="shared" si="921"/>
        <v>1.336785633722698E-2</v>
      </c>
      <c r="CX459" s="59">
        <f t="shared" si="921"/>
        <v>0.24436854177801529</v>
      </c>
      <c r="CY459" s="59">
        <f t="shared" si="921"/>
        <v>5.878414096916299E-3</v>
      </c>
      <c r="CZ459" s="59">
        <f t="shared" si="921"/>
        <v>0.64945762745506685</v>
      </c>
      <c r="DA459" s="59">
        <f t="shared" si="921"/>
        <v>1.4462154094162712E-2</v>
      </c>
      <c r="DB459" s="59">
        <f t="shared" si="921"/>
        <v>1.1294166240446345E-4</v>
      </c>
      <c r="DC459" s="59">
        <f t="shared" si="921"/>
        <v>2.2293940294704659E-4</v>
      </c>
      <c r="DD459" s="59">
        <f t="shared" si="921"/>
        <v>3.4210931445240796E-4</v>
      </c>
      <c r="DE459" s="59">
        <f t="shared" si="874"/>
        <v>1.8326945651668378</v>
      </c>
      <c r="DF459" s="59"/>
      <c r="DG459" s="81">
        <f t="shared" si="835"/>
        <v>1.8070610791837467</v>
      </c>
      <c r="DH459" s="81">
        <f t="shared" si="835"/>
        <v>1.9028828675443296E-3</v>
      </c>
      <c r="DI459" s="81">
        <f t="shared" si="875"/>
        <v>4.010356901168094E-2</v>
      </c>
      <c r="DJ459" s="81">
        <f t="shared" si="919"/>
        <v>0.24436854177801529</v>
      </c>
      <c r="DK459" s="81">
        <f t="shared" si="919"/>
        <v>5.878414096916299E-3</v>
      </c>
      <c r="DL459" s="81">
        <f t="shared" si="919"/>
        <v>0.64945762745506685</v>
      </c>
      <c r="DM459" s="81">
        <f t="shared" si="919"/>
        <v>1.4462154094162712E-2</v>
      </c>
      <c r="DN459" s="81">
        <f t="shared" si="919"/>
        <v>1.1294166240446345E-4</v>
      </c>
      <c r="DO459" s="81">
        <f t="shared" si="919"/>
        <v>2.2293940294704659E-4</v>
      </c>
      <c r="DP459" s="81">
        <f t="shared" si="876"/>
        <v>1.026327943357224E-3</v>
      </c>
      <c r="DQ459" s="81">
        <f t="shared" si="877"/>
        <v>2.764596477495842</v>
      </c>
      <c r="DR459" s="81">
        <f t="shared" si="878"/>
        <v>2.1702986489495824</v>
      </c>
      <c r="DS459" s="59"/>
      <c r="DT459" s="82">
        <f t="shared" si="836"/>
        <v>1.9609311093609298</v>
      </c>
      <c r="DU459" s="82">
        <f t="shared" si="836"/>
        <v>2.0649120582703828E-3</v>
      </c>
      <c r="DV459" s="82">
        <f t="shared" si="879"/>
        <v>3.9068890639070153E-2</v>
      </c>
      <c r="DW459" s="82">
        <f t="shared" si="880"/>
        <v>1.89555904570015E-2</v>
      </c>
      <c r="DX459" s="82">
        <f t="shared" si="881"/>
        <v>5.8024481096071653E-2</v>
      </c>
      <c r="DY459" s="82">
        <f t="shared" si="837"/>
        <v>0.53035271606660617</v>
      </c>
      <c r="DZ459" s="82">
        <f t="shared" si="837"/>
        <v>1.2757914172503623E-2</v>
      </c>
      <c r="EA459" s="82">
        <f t="shared" si="837"/>
        <v>1.4095170114157327</v>
      </c>
      <c r="EB459" s="82">
        <f t="shared" si="837"/>
        <v>3.1387193491462004E-2</v>
      </c>
      <c r="EC459" s="82">
        <f t="shared" si="838"/>
        <v>4.9023427465305375E-4</v>
      </c>
      <c r="ED459" s="82">
        <f t="shared" si="838"/>
        <v>9.6769017002720347E-4</v>
      </c>
      <c r="EE459" s="82">
        <f t="shared" si="838"/>
        <v>1.4849587658982576E-3</v>
      </c>
      <c r="EF459" s="81">
        <f t="shared" si="882"/>
        <v>4.0079782208721539</v>
      </c>
      <c r="EG459" s="81">
        <f t="shared" si="883"/>
        <v>1.4988751574282684E-2</v>
      </c>
      <c r="EH459" s="81">
        <f t="shared" si="884"/>
        <v>2.3887018638792057E-2</v>
      </c>
      <c r="EI459" s="81">
        <f t="shared" si="885"/>
        <v>4.9023427465305375E-4</v>
      </c>
      <c r="EJ459" s="81">
        <f t="shared" si="886"/>
        <v>2.0649120582703828E-3</v>
      </c>
      <c r="EK459" s="81">
        <f t="shared" si="887"/>
        <v>1.4849587658982576E-3</v>
      </c>
      <c r="EL459" s="81">
        <f t="shared" si="888"/>
        <v>1.6980397416450192E-2</v>
      </c>
      <c r="EM459" s="81">
        <f t="shared" si="889"/>
        <v>3.1387193491462004E-2</v>
      </c>
      <c r="EN459" s="81">
        <f t="shared" si="890"/>
        <v>0.95109756934432998</v>
      </c>
      <c r="EO459" s="81">
        <f t="shared" si="891"/>
        <v>0.68655598994329792</v>
      </c>
      <c r="EP459" s="81">
        <f t="shared" si="892"/>
        <v>2.2657050542068024E-2</v>
      </c>
      <c r="EQ459" s="81">
        <f t="shared" si="893"/>
        <v>0.49322699626072369</v>
      </c>
      <c r="ER459" s="81">
        <f t="shared" si="894"/>
        <v>3.1166663482339603E-2</v>
      </c>
      <c r="ES459" s="81">
        <f t="shared" si="895"/>
        <v>0.26773809442903462</v>
      </c>
      <c r="ET459" s="81">
        <f t="shared" si="896"/>
        <v>0.50400819699780897</v>
      </c>
      <c r="EU459" s="81">
        <f t="shared" si="897"/>
        <v>1.0035052653510639</v>
      </c>
      <c r="EV459" s="59"/>
      <c r="EW459" s="59"/>
      <c r="EX459" s="59"/>
      <c r="EY459" s="59"/>
      <c r="EZ459" s="59">
        <f t="shared" si="898"/>
        <v>8.3053435640349449E-2</v>
      </c>
      <c r="FA459" s="59">
        <f t="shared" si="899"/>
        <v>900.20966789262457</v>
      </c>
      <c r="FB459" s="59"/>
      <c r="FC459" s="59">
        <f t="shared" si="900"/>
        <v>1118.6377095067016</v>
      </c>
      <c r="FD459" s="59">
        <f t="shared" si="901"/>
        <v>896.36827939476359</v>
      </c>
      <c r="FE459" s="59">
        <f t="shared" si="902"/>
        <v>1201.5646039268277</v>
      </c>
      <c r="FF459" s="59">
        <f t="shared" si="903"/>
        <v>769.52440734810102</v>
      </c>
      <c r="FG459" s="59">
        <f t="shared" si="904"/>
        <v>0.47471902732348092</v>
      </c>
      <c r="FH459" s="59">
        <f t="shared" si="905"/>
        <v>1646.8884912592935</v>
      </c>
      <c r="FI459" s="59">
        <f t="shared" si="906"/>
        <v>1010.7190349617059</v>
      </c>
      <c r="FJ459" s="59"/>
      <c r="FK459" s="59">
        <f t="shared" si="907"/>
        <v>1160.7027774534454</v>
      </c>
      <c r="FL459" s="59">
        <f t="shared" si="908"/>
        <v>542.14058135587641</v>
      </c>
      <c r="FM459" s="59"/>
      <c r="FN459" s="59">
        <f t="shared" si="909"/>
        <v>9.834565165163113</v>
      </c>
      <c r="FO459" s="59">
        <f t="shared" si="910"/>
        <v>9.4983503488072873</v>
      </c>
      <c r="FP459" s="59"/>
      <c r="FQ459" s="59">
        <f t="shared" si="911"/>
        <v>26.23</v>
      </c>
      <c r="FR459" s="59">
        <f t="shared" si="912"/>
        <v>32.44</v>
      </c>
      <c r="FS459" s="59">
        <f t="shared" si="913"/>
        <v>28.6</v>
      </c>
      <c r="FT459" s="59">
        <f t="shared" si="914"/>
        <v>1527.5683379316993</v>
      </c>
      <c r="FU459" s="59">
        <f t="shared" si="915"/>
        <v>628.62197696096462</v>
      </c>
      <c r="FV459" s="59"/>
      <c r="FW459" s="59"/>
      <c r="FX459" s="59"/>
      <c r="FY459" s="59"/>
      <c r="FZ459" s="59"/>
      <c r="GA459" s="59"/>
      <c r="GB459" s="59"/>
      <c r="GC459" s="59"/>
      <c r="GD459" s="60"/>
    </row>
    <row r="460" spans="1:186">
      <c r="C460" s="24" t="s">
        <v>250</v>
      </c>
      <c r="D460" s="24" t="s">
        <v>148</v>
      </c>
      <c r="E460" s="24"/>
      <c r="F460" s="23">
        <v>53.25</v>
      </c>
      <c r="G460" s="23">
        <v>0.14799999999999999</v>
      </c>
      <c r="H460" s="23">
        <v>1.9730000000000001</v>
      </c>
      <c r="I460" s="23">
        <v>5.266</v>
      </c>
      <c r="J460" s="23">
        <v>0.17499999999999999</v>
      </c>
      <c r="K460" s="23">
        <v>16.004999999999999</v>
      </c>
      <c r="L460" s="23">
        <v>23.417000000000002</v>
      </c>
      <c r="M460" s="23">
        <v>0.108</v>
      </c>
      <c r="N460" s="23">
        <v>5.0000000000000001E-3</v>
      </c>
      <c r="O460" s="23">
        <v>7.9000000000000001E-2</v>
      </c>
      <c r="Q460" s="24">
        <v>54.262999999999998</v>
      </c>
      <c r="R460" s="24">
        <v>8.3000000000000004E-2</v>
      </c>
      <c r="S460" s="24">
        <v>1.3440000000000001</v>
      </c>
      <c r="T460" s="24">
        <v>17.079000000000001</v>
      </c>
      <c r="U460" s="24">
        <v>0.41</v>
      </c>
      <c r="V460" s="24">
        <v>26.576000000000001</v>
      </c>
      <c r="W460" s="24">
        <v>0.60399999999999998</v>
      </c>
      <c r="X460" s="24">
        <v>1E-3</v>
      </c>
      <c r="Y460" s="24">
        <v>0.02</v>
      </c>
      <c r="Z460" s="24">
        <v>6.9000000000000006E-2</v>
      </c>
      <c r="AB460" s="69">
        <f t="shared" si="916"/>
        <v>764.97904277505961</v>
      </c>
      <c r="AC460" s="69">
        <f t="shared" si="917"/>
        <v>6.4909650263249379</v>
      </c>
      <c r="AD460" s="59"/>
      <c r="AE460" s="63">
        <f t="shared" si="839"/>
        <v>764.97904277505961</v>
      </c>
      <c r="AF460" s="63"/>
      <c r="AG460" s="63">
        <f t="shared" si="840"/>
        <v>865.87758091604871</v>
      </c>
      <c r="AH460" s="63">
        <f t="shared" si="841"/>
        <v>825.79842657074641</v>
      </c>
      <c r="AI460" s="63">
        <f t="shared" si="842"/>
        <v>6.4909650263249379</v>
      </c>
      <c r="AJ460" s="63">
        <f t="shared" si="843"/>
        <v>-7.2592943520959352E-2</v>
      </c>
      <c r="AK460" s="63">
        <f t="shared" si="844"/>
        <v>863.08186161319418</v>
      </c>
      <c r="AL460" s="79">
        <f t="shared" si="845"/>
        <v>0.51197924180516297</v>
      </c>
      <c r="AM460" s="80"/>
      <c r="AN460" s="59">
        <f t="shared" si="846"/>
        <v>0.28667898744494491</v>
      </c>
      <c r="AO460" s="59"/>
      <c r="AP460" s="59">
        <f t="shared" si="920"/>
        <v>0.88625481198915523</v>
      </c>
      <c r="AQ460" s="59">
        <f t="shared" si="920"/>
        <v>1.8528070026089525E-3</v>
      </c>
      <c r="AR460" s="59">
        <f t="shared" si="920"/>
        <v>1.9350535989250794E-2</v>
      </c>
      <c r="AS460" s="59">
        <f t="shared" si="920"/>
        <v>7.3295252093354704E-2</v>
      </c>
      <c r="AT460" s="59">
        <f t="shared" si="920"/>
        <v>2.4669603524229075E-3</v>
      </c>
      <c r="AU460" s="59">
        <f t="shared" si="920"/>
        <v>0.39710304582129985</v>
      </c>
      <c r="AV460" s="59">
        <f t="shared" si="920"/>
        <v>0.41758355415907306</v>
      </c>
      <c r="AW460" s="59">
        <f t="shared" si="920"/>
        <v>1.7425285056688646E-3</v>
      </c>
      <c r="AX460" s="59">
        <f t="shared" si="920"/>
        <v>5.3080810225487281E-5</v>
      </c>
      <c r="AY460" s="59">
        <f t="shared" si="920"/>
        <v>5.1974299695654294E-4</v>
      </c>
      <c r="AZ460" s="59">
        <f t="shared" si="847"/>
        <v>1.8002223197200165</v>
      </c>
      <c r="BA460" s="59"/>
      <c r="BB460" s="81">
        <f t="shared" si="830"/>
        <v>1.7725096239783105</v>
      </c>
      <c r="BC460" s="81">
        <f t="shared" si="830"/>
        <v>3.705614005217905E-3</v>
      </c>
      <c r="BD460" s="81">
        <f t="shared" si="848"/>
        <v>5.8051607967752383E-2</v>
      </c>
      <c r="BE460" s="81">
        <f t="shared" si="918"/>
        <v>7.3295252093354704E-2</v>
      </c>
      <c r="BF460" s="81">
        <f t="shared" si="918"/>
        <v>2.4669603524229075E-3</v>
      </c>
      <c r="BG460" s="81">
        <f t="shared" si="918"/>
        <v>0.39710304582129985</v>
      </c>
      <c r="BH460" s="81">
        <f t="shared" si="918"/>
        <v>0.41758355415907306</v>
      </c>
      <c r="BI460" s="81">
        <f t="shared" si="918"/>
        <v>1.7425285056688646E-3</v>
      </c>
      <c r="BJ460" s="81">
        <f t="shared" si="918"/>
        <v>5.3080810225487281E-5</v>
      </c>
      <c r="BK460" s="81">
        <f t="shared" si="849"/>
        <v>1.5592289908696287E-3</v>
      </c>
      <c r="BL460" s="81">
        <f t="shared" si="850"/>
        <v>2.7280704966841953</v>
      </c>
      <c r="BM460" s="81">
        <f t="shared" si="851"/>
        <v>2.19935665419667</v>
      </c>
      <c r="BN460" s="59"/>
      <c r="BO460" s="82">
        <f t="shared" si="831"/>
        <v>1.9491904180621673</v>
      </c>
      <c r="BP460" s="82">
        <f t="shared" si="831"/>
        <v>4.0749834101301867E-3</v>
      </c>
      <c r="BQ460" s="82">
        <f t="shared" si="852"/>
        <v>5.0809581937832693E-2</v>
      </c>
      <c r="BR460" s="82">
        <f t="shared" si="853"/>
        <v>3.430787824262907E-2</v>
      </c>
      <c r="BS460" s="82">
        <f t="shared" si="854"/>
        <v>8.5117460180461763E-2</v>
      </c>
      <c r="BT460" s="82">
        <f t="shared" si="832"/>
        <v>0.16120240041254208</v>
      </c>
      <c r="BU460" s="82">
        <f t="shared" si="832"/>
        <v>5.4257256667406837E-3</v>
      </c>
      <c r="BV460" s="82">
        <f t="shared" si="832"/>
        <v>0.873371226228841</v>
      </c>
      <c r="BW460" s="82">
        <f t="shared" si="832"/>
        <v>0.91841516852285288</v>
      </c>
      <c r="BX460" s="82">
        <f t="shared" si="833"/>
        <v>7.6648833281403941E-3</v>
      </c>
      <c r="BY460" s="82">
        <f t="shared" si="833"/>
        <v>2.3348726635915221E-4</v>
      </c>
      <c r="BZ460" s="82">
        <f t="shared" si="833"/>
        <v>2.2862004376569848E-3</v>
      </c>
      <c r="CA460" s="81">
        <f t="shared" si="855"/>
        <v>4.0069819535158935</v>
      </c>
      <c r="CB460" s="81">
        <f t="shared" si="856"/>
        <v>1.3730419765426657E-2</v>
      </c>
      <c r="CC460" s="81">
        <f t="shared" si="857"/>
        <v>2.0909363496684819E-2</v>
      </c>
      <c r="CD460" s="81">
        <f t="shared" si="858"/>
        <v>7.6648833281403941E-3</v>
      </c>
      <c r="CE460" s="81">
        <f t="shared" si="859"/>
        <v>2.6642994914488675E-2</v>
      </c>
      <c r="CF460" s="81">
        <f t="shared" si="860"/>
        <v>1.2083293511672009E-2</v>
      </c>
      <c r="CG460" s="81">
        <f t="shared" si="861"/>
        <v>1.1431002188284924E-3</v>
      </c>
      <c r="CH460" s="81">
        <f t="shared" si="862"/>
        <v>0.87854577987786375</v>
      </c>
      <c r="CI460" s="81">
        <f t="shared" si="863"/>
        <v>7.801392338175972E-2</v>
      </c>
      <c r="CJ460" s="81">
        <f t="shared" si="864"/>
        <v>6.5514575346258222E-2</v>
      </c>
      <c r="CK460" s="81">
        <f t="shared" si="865"/>
        <v>0.73778565666142248</v>
      </c>
      <c r="CL460" s="81">
        <f t="shared" si="866"/>
        <v>1.0040939752327529</v>
      </c>
      <c r="CM460" s="81">
        <f t="shared" si="867"/>
        <v>0.87854577987786375</v>
      </c>
      <c r="CN460" s="81"/>
      <c r="CO460" s="59">
        <f t="shared" si="868"/>
        <v>0.8555390488433402</v>
      </c>
      <c r="CP460" s="81">
        <f t="shared" si="869"/>
        <v>0.14747198064711542</v>
      </c>
      <c r="CQ460" s="81">
        <f t="shared" si="870"/>
        <v>0.23414423991457292</v>
      </c>
      <c r="CR460" s="82">
        <f t="shared" si="871"/>
        <v>0.63693579902347486</v>
      </c>
      <c r="CS460" s="82">
        <f t="shared" si="872"/>
        <v>0.34696187643830495</v>
      </c>
      <c r="CT460" s="82">
        <f t="shared" si="873"/>
        <v>7.0175226185154857E-2</v>
      </c>
      <c r="CU460" s="59">
        <f t="shared" si="921"/>
        <v>0.903114457520517</v>
      </c>
      <c r="CV460" s="59">
        <f t="shared" si="921"/>
        <v>1.0390741974090748E-3</v>
      </c>
      <c r="CW460" s="59">
        <f t="shared" si="921"/>
        <v>1.3181510577573779E-2</v>
      </c>
      <c r="CX460" s="59">
        <f t="shared" si="921"/>
        <v>0.23771545964724747</v>
      </c>
      <c r="CY460" s="59">
        <f t="shared" si="921"/>
        <v>5.7797356828193829E-3</v>
      </c>
      <c r="CZ460" s="59">
        <f t="shared" si="921"/>
        <v>0.65938210220224092</v>
      </c>
      <c r="DA460" s="59">
        <f t="shared" si="921"/>
        <v>1.0770827463470132E-2</v>
      </c>
      <c r="DB460" s="59">
        <f t="shared" si="921"/>
        <v>1.6134523200637635E-5</v>
      </c>
      <c r="DC460" s="59">
        <f t="shared" si="921"/>
        <v>2.1232324090194913E-4</v>
      </c>
      <c r="DD460" s="59">
        <f t="shared" si="921"/>
        <v>4.539527441772337E-4</v>
      </c>
      <c r="DE460" s="59">
        <f t="shared" si="874"/>
        <v>1.8316655777995572</v>
      </c>
      <c r="DF460" s="59"/>
      <c r="DG460" s="81">
        <f t="shared" si="835"/>
        <v>1.806228915041034</v>
      </c>
      <c r="DH460" s="81">
        <f t="shared" si="835"/>
        <v>2.0781483948181497E-3</v>
      </c>
      <c r="DI460" s="81">
        <f t="shared" si="875"/>
        <v>3.9544531732721336E-2</v>
      </c>
      <c r="DJ460" s="81">
        <f t="shared" si="919"/>
        <v>0.23771545964724747</v>
      </c>
      <c r="DK460" s="81">
        <f t="shared" si="919"/>
        <v>5.7797356828193829E-3</v>
      </c>
      <c r="DL460" s="81">
        <f t="shared" si="919"/>
        <v>0.65938210220224092</v>
      </c>
      <c r="DM460" s="81">
        <f t="shared" si="919"/>
        <v>1.0770827463470132E-2</v>
      </c>
      <c r="DN460" s="81">
        <f t="shared" si="919"/>
        <v>1.6134523200637635E-5</v>
      </c>
      <c r="DO460" s="81">
        <f t="shared" si="919"/>
        <v>2.1232324090194913E-4</v>
      </c>
      <c r="DP460" s="81">
        <f t="shared" si="876"/>
        <v>1.361858232531701E-3</v>
      </c>
      <c r="DQ460" s="81">
        <f t="shared" si="877"/>
        <v>2.7630900361609858</v>
      </c>
      <c r="DR460" s="81">
        <f t="shared" si="878"/>
        <v>2.1714818994231364</v>
      </c>
      <c r="DS460" s="59"/>
      <c r="DT460" s="82">
        <f t="shared" si="836"/>
        <v>1.9610966976131476</v>
      </c>
      <c r="DU460" s="82">
        <f t="shared" si="836"/>
        <v>2.2563308118314289E-3</v>
      </c>
      <c r="DV460" s="82">
        <f t="shared" si="879"/>
        <v>3.8903302386852356E-2</v>
      </c>
      <c r="DW460" s="82">
        <f t="shared" si="880"/>
        <v>1.8343520865659789E-2</v>
      </c>
      <c r="DX460" s="82">
        <f t="shared" si="881"/>
        <v>5.7246823252512145E-2</v>
      </c>
      <c r="DY460" s="82">
        <f t="shared" si="837"/>
        <v>0.5161948178370489</v>
      </c>
      <c r="DZ460" s="82">
        <f t="shared" si="837"/>
        <v>1.2550591418692312E-2</v>
      </c>
      <c r="EA460" s="82">
        <f t="shared" si="837"/>
        <v>1.4318362997357428</v>
      </c>
      <c r="EB460" s="82">
        <f t="shared" si="837"/>
        <v>2.3388656878735006E-2</v>
      </c>
      <c r="EC460" s="82">
        <f t="shared" si="838"/>
        <v>7.0071650172014548E-5</v>
      </c>
      <c r="ED460" s="82">
        <f t="shared" si="838"/>
        <v>9.2211214889088128E-4</v>
      </c>
      <c r="EE460" s="82">
        <f t="shared" si="838"/>
        <v>1.9715003343486492E-3</v>
      </c>
      <c r="EF460" s="81">
        <f t="shared" si="882"/>
        <v>4.0075339016811222</v>
      </c>
      <c r="EG460" s="81">
        <f t="shared" si="883"/>
        <v>1.4145691213353071E-2</v>
      </c>
      <c r="EH460" s="81">
        <f t="shared" si="884"/>
        <v>2.2559215315817838E-2</v>
      </c>
      <c r="EI460" s="81">
        <f t="shared" si="885"/>
        <v>7.0071650172014548E-5</v>
      </c>
      <c r="EJ460" s="81">
        <f t="shared" si="886"/>
        <v>2.2563308118314289E-3</v>
      </c>
      <c r="EK460" s="81">
        <f t="shared" si="887"/>
        <v>1.9715003343486492E-3</v>
      </c>
      <c r="EL460" s="81">
        <f t="shared" si="888"/>
        <v>1.6301948881139124E-2</v>
      </c>
      <c r="EM460" s="81">
        <f t="shared" si="889"/>
        <v>2.3388656878735006E-2</v>
      </c>
      <c r="EN460" s="81">
        <f t="shared" si="890"/>
        <v>0.95931738620988927</v>
      </c>
      <c r="EO460" s="81">
        <f t="shared" si="891"/>
        <v>0.70060097482471129</v>
      </c>
      <c r="EP460" s="81">
        <f t="shared" si="892"/>
        <v>1.7081016194047498E-2</v>
      </c>
      <c r="EQ460" s="81">
        <f t="shared" si="893"/>
        <v>0.50916679274326204</v>
      </c>
      <c r="ER460" s="81">
        <f t="shared" si="894"/>
        <v>2.3319816009352418E-2</v>
      </c>
      <c r="ES460" s="81">
        <f t="shared" si="895"/>
        <v>0.25960644812800987</v>
      </c>
      <c r="ET460" s="81">
        <f t="shared" si="896"/>
        <v>0.5179101911339572</v>
      </c>
      <c r="EU460" s="81">
        <f t="shared" si="897"/>
        <v>1.0033058947661155</v>
      </c>
      <c r="EV460" s="59"/>
      <c r="EW460" s="59"/>
      <c r="EX460" s="59"/>
      <c r="EY460" s="59"/>
      <c r="EZ460" s="59">
        <f t="shared" si="898"/>
        <v>8.2340247486099791E-2</v>
      </c>
      <c r="FA460" s="59">
        <f t="shared" si="899"/>
        <v>897.72646418024794</v>
      </c>
      <c r="FB460" s="59"/>
      <c r="FC460" s="59">
        <f t="shared" si="900"/>
        <v>1115.595719755981</v>
      </c>
      <c r="FD460" s="59">
        <f t="shared" si="901"/>
        <v>889.62383127134547</v>
      </c>
      <c r="FE460" s="59">
        <f t="shared" si="902"/>
        <v>1139.3874820319629</v>
      </c>
      <c r="FF460" s="59">
        <f t="shared" si="903"/>
        <v>740.77421230121888</v>
      </c>
      <c r="FG460" s="59">
        <f t="shared" si="904"/>
        <v>0.45985764046603061</v>
      </c>
      <c r="FH460" s="59">
        <f t="shared" si="905"/>
        <v>1623.253490972209</v>
      </c>
      <c r="FI460" s="59">
        <f t="shared" si="906"/>
        <v>946.2639580068784</v>
      </c>
      <c r="FJ460" s="59"/>
      <c r="FK460" s="59">
        <f t="shared" si="907"/>
        <v>1163.4816713170844</v>
      </c>
      <c r="FL460" s="59">
        <f t="shared" si="908"/>
        <v>533.43479123550094</v>
      </c>
      <c r="FM460" s="59"/>
      <c r="FN460" s="59">
        <f t="shared" si="909"/>
        <v>20.799754846274681</v>
      </c>
      <c r="FO460" s="59">
        <f t="shared" si="910"/>
        <v>17.598241154018204</v>
      </c>
      <c r="FP460" s="59"/>
      <c r="FQ460" s="59">
        <f t="shared" si="911"/>
        <v>26.23</v>
      </c>
      <c r="FR460" s="59">
        <f t="shared" si="912"/>
        <v>32.44</v>
      </c>
      <c r="FS460" s="59">
        <f t="shared" si="913"/>
        <v>28.6</v>
      </c>
      <c r="FT460" s="59">
        <f t="shared" si="914"/>
        <v>1477.0268001217541</v>
      </c>
      <c r="FU460" s="59">
        <f t="shared" si="915"/>
        <v>593.18288591187445</v>
      </c>
      <c r="FV460" s="59"/>
      <c r="FW460" s="59"/>
      <c r="FX460" s="59"/>
      <c r="FY460" s="59"/>
      <c r="FZ460" s="59"/>
      <c r="GA460" s="59"/>
      <c r="GB460" s="59"/>
      <c r="GC460" s="59"/>
      <c r="GD460" s="60"/>
    </row>
    <row r="461" spans="1:186">
      <c r="C461" s="24" t="s">
        <v>251</v>
      </c>
      <c r="D461" s="24" t="s">
        <v>148</v>
      </c>
      <c r="E461" s="24"/>
      <c r="F461" s="23">
        <v>53.25</v>
      </c>
      <c r="G461" s="23">
        <v>0.14799999999999999</v>
      </c>
      <c r="H461" s="23">
        <v>1.9730000000000001</v>
      </c>
      <c r="I461" s="23">
        <v>5.266</v>
      </c>
      <c r="J461" s="23">
        <v>0.17499999999999999</v>
      </c>
      <c r="K461" s="23">
        <v>16.004999999999999</v>
      </c>
      <c r="L461" s="23">
        <v>23.417000000000002</v>
      </c>
      <c r="M461" s="23">
        <v>0.108</v>
      </c>
      <c r="N461" s="23">
        <v>5.0000000000000001E-3</v>
      </c>
      <c r="O461" s="23">
        <v>7.9000000000000001E-2</v>
      </c>
      <c r="Q461" s="24">
        <v>54.286999999999999</v>
      </c>
      <c r="R461" s="24">
        <v>0.114</v>
      </c>
      <c r="S461" s="24">
        <v>1.258</v>
      </c>
      <c r="T461" s="24">
        <v>17.411999999999999</v>
      </c>
      <c r="U461" s="24">
        <v>0.39300000000000002</v>
      </c>
      <c r="V461" s="24">
        <v>26.27</v>
      </c>
      <c r="W461" s="24">
        <v>1.0920000000000001</v>
      </c>
      <c r="X461" s="24">
        <v>1.0999999999999999E-2</v>
      </c>
      <c r="Y461" s="24">
        <v>1.6E-2</v>
      </c>
      <c r="Z461" s="24">
        <v>-2.5999999999999999E-2</v>
      </c>
      <c r="AB461" s="69">
        <f t="shared" si="916"/>
        <v>763.24071981796089</v>
      </c>
      <c r="AC461" s="69">
        <f t="shared" si="917"/>
        <v>4.8965075093914896</v>
      </c>
      <c r="AD461" s="59"/>
      <c r="AE461" s="63">
        <f t="shared" si="839"/>
        <v>763.24071981796089</v>
      </c>
      <c r="AF461" s="63"/>
      <c r="AG461" s="63">
        <f t="shared" si="840"/>
        <v>870.59291139252844</v>
      </c>
      <c r="AH461" s="63">
        <f t="shared" si="841"/>
        <v>826.26376055478579</v>
      </c>
      <c r="AI461" s="63">
        <f t="shared" si="842"/>
        <v>4.8965075093914896</v>
      </c>
      <c r="AJ461" s="63">
        <f t="shared" si="843"/>
        <v>-0.33656380889954329</v>
      </c>
      <c r="AK461" s="63">
        <f t="shared" si="844"/>
        <v>849.12652080326143</v>
      </c>
      <c r="AL461" s="79">
        <f t="shared" si="845"/>
        <v>0.49640550675030987</v>
      </c>
      <c r="AM461" s="80"/>
      <c r="AN461" s="59">
        <f t="shared" si="846"/>
        <v>0.51777688795023691</v>
      </c>
      <c r="AO461" s="59"/>
      <c r="AP461" s="59">
        <f t="shared" si="920"/>
        <v>0.88625481198915523</v>
      </c>
      <c r="AQ461" s="59">
        <f t="shared" si="920"/>
        <v>1.8528070026089525E-3</v>
      </c>
      <c r="AR461" s="59">
        <f t="shared" si="920"/>
        <v>1.9350535989250794E-2</v>
      </c>
      <c r="AS461" s="59">
        <f t="shared" si="920"/>
        <v>7.3295252093354704E-2</v>
      </c>
      <c r="AT461" s="59">
        <f t="shared" si="920"/>
        <v>2.4669603524229075E-3</v>
      </c>
      <c r="AU461" s="59">
        <f t="shared" si="920"/>
        <v>0.39710304582129985</v>
      </c>
      <c r="AV461" s="59">
        <f t="shared" si="920"/>
        <v>0.41758355415907306</v>
      </c>
      <c r="AW461" s="59">
        <f t="shared" si="920"/>
        <v>1.7425285056688646E-3</v>
      </c>
      <c r="AX461" s="59">
        <f t="shared" si="920"/>
        <v>5.3080810225487281E-5</v>
      </c>
      <c r="AY461" s="59">
        <f t="shared" si="920"/>
        <v>5.1974299695654294E-4</v>
      </c>
      <c r="AZ461" s="59">
        <f t="shared" si="847"/>
        <v>1.8002223197200165</v>
      </c>
      <c r="BA461" s="59"/>
      <c r="BB461" s="81">
        <f t="shared" si="830"/>
        <v>1.7725096239783105</v>
      </c>
      <c r="BC461" s="81">
        <f t="shared" si="830"/>
        <v>3.705614005217905E-3</v>
      </c>
      <c r="BD461" s="81">
        <f t="shared" si="848"/>
        <v>5.8051607967752383E-2</v>
      </c>
      <c r="BE461" s="81">
        <f t="shared" si="918"/>
        <v>7.3295252093354704E-2</v>
      </c>
      <c r="BF461" s="81">
        <f t="shared" si="918"/>
        <v>2.4669603524229075E-3</v>
      </c>
      <c r="BG461" s="81">
        <f t="shared" si="918"/>
        <v>0.39710304582129985</v>
      </c>
      <c r="BH461" s="81">
        <f t="shared" si="918"/>
        <v>0.41758355415907306</v>
      </c>
      <c r="BI461" s="81">
        <f t="shared" si="918"/>
        <v>1.7425285056688646E-3</v>
      </c>
      <c r="BJ461" s="81">
        <f t="shared" si="918"/>
        <v>5.3080810225487281E-5</v>
      </c>
      <c r="BK461" s="81">
        <f t="shared" si="849"/>
        <v>1.5592289908696287E-3</v>
      </c>
      <c r="BL461" s="81">
        <f t="shared" si="850"/>
        <v>2.7280704966841953</v>
      </c>
      <c r="BM461" s="81">
        <f t="shared" si="851"/>
        <v>2.19935665419667</v>
      </c>
      <c r="BN461" s="59"/>
      <c r="BO461" s="82">
        <f t="shared" si="831"/>
        <v>1.9491904180621673</v>
      </c>
      <c r="BP461" s="82">
        <f t="shared" si="831"/>
        <v>4.0749834101301867E-3</v>
      </c>
      <c r="BQ461" s="82">
        <f t="shared" si="852"/>
        <v>5.0809581937832693E-2</v>
      </c>
      <c r="BR461" s="82">
        <f t="shared" si="853"/>
        <v>3.430787824262907E-2</v>
      </c>
      <c r="BS461" s="82">
        <f t="shared" si="854"/>
        <v>8.5117460180461763E-2</v>
      </c>
      <c r="BT461" s="82">
        <f t="shared" si="832"/>
        <v>0.16120240041254208</v>
      </c>
      <c r="BU461" s="82">
        <f t="shared" si="832"/>
        <v>5.4257256667406837E-3</v>
      </c>
      <c r="BV461" s="82">
        <f t="shared" si="832"/>
        <v>0.873371226228841</v>
      </c>
      <c r="BW461" s="82">
        <f t="shared" si="832"/>
        <v>0.91841516852285288</v>
      </c>
      <c r="BX461" s="82">
        <f t="shared" si="833"/>
        <v>7.6648833281403941E-3</v>
      </c>
      <c r="BY461" s="82">
        <f t="shared" si="833"/>
        <v>2.3348726635915221E-4</v>
      </c>
      <c r="BZ461" s="82">
        <f t="shared" si="833"/>
        <v>2.2862004376569848E-3</v>
      </c>
      <c r="CA461" s="81">
        <f t="shared" si="855"/>
        <v>4.0069819535158935</v>
      </c>
      <c r="CB461" s="81">
        <f t="shared" si="856"/>
        <v>1.3730419765426657E-2</v>
      </c>
      <c r="CC461" s="81">
        <f t="shared" si="857"/>
        <v>2.0909363496684819E-2</v>
      </c>
      <c r="CD461" s="81">
        <f t="shared" si="858"/>
        <v>7.6648833281403941E-3</v>
      </c>
      <c r="CE461" s="81">
        <f t="shared" si="859"/>
        <v>2.6642994914488675E-2</v>
      </c>
      <c r="CF461" s="81">
        <f t="shared" si="860"/>
        <v>1.2083293511672009E-2</v>
      </c>
      <c r="CG461" s="81">
        <f t="shared" si="861"/>
        <v>1.1431002188284924E-3</v>
      </c>
      <c r="CH461" s="81">
        <f t="shared" si="862"/>
        <v>0.87854577987786375</v>
      </c>
      <c r="CI461" s="81">
        <f t="shared" si="863"/>
        <v>7.801392338175972E-2</v>
      </c>
      <c r="CJ461" s="81">
        <f t="shared" si="864"/>
        <v>6.5514575346258222E-2</v>
      </c>
      <c r="CK461" s="81">
        <f t="shared" si="865"/>
        <v>0.73778565666142248</v>
      </c>
      <c r="CL461" s="81">
        <f t="shared" si="866"/>
        <v>1.0040939752327529</v>
      </c>
      <c r="CM461" s="81">
        <f t="shared" si="867"/>
        <v>0.87854577987786375</v>
      </c>
      <c r="CN461" s="81"/>
      <c r="CO461" s="59">
        <f t="shared" si="868"/>
        <v>0.8555390488433402</v>
      </c>
      <c r="CP461" s="81">
        <f t="shared" si="869"/>
        <v>0.14747198064711542</v>
      </c>
      <c r="CQ461" s="81">
        <f t="shared" si="870"/>
        <v>0.23414423991457292</v>
      </c>
      <c r="CR461" s="82">
        <f t="shared" si="871"/>
        <v>0.63693579902347486</v>
      </c>
      <c r="CS461" s="82">
        <f t="shared" si="872"/>
        <v>0.34696187643830495</v>
      </c>
      <c r="CT461" s="82">
        <f t="shared" si="873"/>
        <v>7.0175226185154857E-2</v>
      </c>
      <c r="CU461" s="59">
        <f t="shared" si="921"/>
        <v>0.90351389630901913</v>
      </c>
      <c r="CV461" s="59">
        <f t="shared" si="921"/>
        <v>1.4271621506582474E-3</v>
      </c>
      <c r="CW461" s="59">
        <f t="shared" si="921"/>
        <v>1.2338050823354027E-2</v>
      </c>
      <c r="CX461" s="59">
        <f t="shared" si="921"/>
        <v>0.24235034740780328</v>
      </c>
      <c r="CY461" s="59">
        <f t="shared" si="921"/>
        <v>5.5400881057268729E-3</v>
      </c>
      <c r="CZ461" s="59">
        <f t="shared" si="921"/>
        <v>0.65178987902065277</v>
      </c>
      <c r="DA461" s="59">
        <f t="shared" si="921"/>
        <v>1.9473085414088386E-2</v>
      </c>
      <c r="DB461" s="59">
        <f t="shared" si="921"/>
        <v>1.7747975520701398E-4</v>
      </c>
      <c r="DC461" s="59">
        <f t="shared" si="921"/>
        <v>1.6985859272155931E-4</v>
      </c>
      <c r="DD461" s="59">
        <f t="shared" si="921"/>
        <v>-1.7105465722620398E-4</v>
      </c>
      <c r="DE461" s="59">
        <f t="shared" si="874"/>
        <v>1.836608792922005</v>
      </c>
      <c r="DF461" s="59"/>
      <c r="DG461" s="81">
        <f t="shared" si="835"/>
        <v>1.8070277926180383</v>
      </c>
      <c r="DH461" s="81">
        <f t="shared" si="835"/>
        <v>2.8543243013164949E-3</v>
      </c>
      <c r="DI461" s="81">
        <f t="shared" si="875"/>
        <v>3.7014152470062081E-2</v>
      </c>
      <c r="DJ461" s="81">
        <f t="shared" si="919"/>
        <v>0.24235034740780328</v>
      </c>
      <c r="DK461" s="81">
        <f t="shared" si="919"/>
        <v>5.5400881057268729E-3</v>
      </c>
      <c r="DL461" s="81">
        <f t="shared" si="919"/>
        <v>0.65178987902065277</v>
      </c>
      <c r="DM461" s="81">
        <f t="shared" si="919"/>
        <v>1.9473085414088386E-2</v>
      </c>
      <c r="DN461" s="81">
        <f t="shared" si="919"/>
        <v>1.7747975520701398E-4</v>
      </c>
      <c r="DO461" s="81">
        <f t="shared" si="919"/>
        <v>1.6985859272155931E-4</v>
      </c>
      <c r="DP461" s="81">
        <f t="shared" si="876"/>
        <v>-5.1316397167861199E-4</v>
      </c>
      <c r="DQ461" s="81">
        <f t="shared" si="877"/>
        <v>2.7658838437139379</v>
      </c>
      <c r="DR461" s="81">
        <f t="shared" si="878"/>
        <v>2.1692884947559463</v>
      </c>
      <c r="DS461" s="59"/>
      <c r="DT461" s="82">
        <f t="shared" si="836"/>
        <v>1.9599823001152723</v>
      </c>
      <c r="DU461" s="82">
        <f t="shared" si="836"/>
        <v>3.0959264335740887E-3</v>
      </c>
      <c r="DV461" s="82">
        <f t="shared" si="879"/>
        <v>4.0017699884727698E-2</v>
      </c>
      <c r="DW461" s="82">
        <f t="shared" si="880"/>
        <v>1.3511883512904346E-2</v>
      </c>
      <c r="DX461" s="82">
        <f t="shared" si="881"/>
        <v>5.3529583397632044E-2</v>
      </c>
      <c r="DY461" s="82">
        <f t="shared" si="837"/>
        <v>0.52572782033185428</v>
      </c>
      <c r="DZ461" s="82">
        <f t="shared" si="837"/>
        <v>1.2018049387687571E-2</v>
      </c>
      <c r="EA461" s="82">
        <f t="shared" si="837"/>
        <v>1.4139202855578723</v>
      </c>
      <c r="EB461" s="82">
        <f t="shared" si="837"/>
        <v>4.2242740146181769E-2</v>
      </c>
      <c r="EC461" s="82">
        <f t="shared" si="838"/>
        <v>7.700095820453544E-4</v>
      </c>
      <c r="ED461" s="82">
        <f t="shared" si="838"/>
        <v>7.3694458185262946E-4</v>
      </c>
      <c r="EE461" s="82">
        <f t="shared" si="838"/>
        <v>-7.421337997904528E-4</v>
      </c>
      <c r="EF461" s="81">
        <f t="shared" si="882"/>
        <v>4.0112815257341818</v>
      </c>
      <c r="EG461" s="81">
        <f t="shared" si="883"/>
        <v>2.1826106886510977E-2</v>
      </c>
      <c r="EH461" s="81">
        <f t="shared" si="884"/>
        <v>3.3749391046644206E-2</v>
      </c>
      <c r="EI461" s="81">
        <f t="shared" si="885"/>
        <v>7.700095820453544E-4</v>
      </c>
      <c r="EJ461" s="81">
        <f t="shared" si="886"/>
        <v>3.0959264335740887E-3</v>
      </c>
      <c r="EK461" s="81">
        <f t="shared" si="887"/>
        <v>-7.421337997904528E-4</v>
      </c>
      <c r="EL461" s="81">
        <f t="shared" si="888"/>
        <v>1.3484007730649445E-2</v>
      </c>
      <c r="EM461" s="81">
        <f t="shared" si="889"/>
        <v>4.2242740146181769E-2</v>
      </c>
      <c r="EN461" s="81">
        <f t="shared" si="890"/>
        <v>0.94642174048350436</v>
      </c>
      <c r="EO461" s="81">
        <f t="shared" si="891"/>
        <v>0.68565256098956395</v>
      </c>
      <c r="EP461" s="81">
        <f t="shared" si="892"/>
        <v>3.0603526657839938E-2</v>
      </c>
      <c r="EQ461" s="81">
        <f t="shared" si="893"/>
        <v>0.49460071206431977</v>
      </c>
      <c r="ER461" s="81">
        <f t="shared" si="894"/>
        <v>4.1661898349371139E-2</v>
      </c>
      <c r="ES461" s="81">
        <f t="shared" si="895"/>
        <v>0.26274686269489306</v>
      </c>
      <c r="ET461" s="81">
        <f t="shared" si="896"/>
        <v>0.50780454648771256</v>
      </c>
      <c r="EU461" s="81">
        <f t="shared" si="897"/>
        <v>1.0052722905761646</v>
      </c>
      <c r="EV461" s="59"/>
      <c r="EW461" s="59"/>
      <c r="EX461" s="59"/>
      <c r="EY461" s="59"/>
      <c r="EZ461" s="59">
        <f t="shared" si="898"/>
        <v>8.3800826096121175E-2</v>
      </c>
      <c r="FA461" s="59">
        <f t="shared" si="899"/>
        <v>902.78918019188404</v>
      </c>
      <c r="FB461" s="59"/>
      <c r="FC461" s="59">
        <f t="shared" si="900"/>
        <v>1119.5137923521556</v>
      </c>
      <c r="FD461" s="59">
        <f t="shared" si="901"/>
        <v>896.15118078863361</v>
      </c>
      <c r="FE461" s="59">
        <f t="shared" si="902"/>
        <v>1280.5272963872794</v>
      </c>
      <c r="FF461" s="59">
        <f t="shared" si="903"/>
        <v>823.30973246735437</v>
      </c>
      <c r="FG461" s="59">
        <f t="shared" si="904"/>
        <v>0.4734005313848475</v>
      </c>
      <c r="FH461" s="59">
        <f t="shared" si="905"/>
        <v>1644.798248604533</v>
      </c>
      <c r="FI461" s="59">
        <f t="shared" si="906"/>
        <v>1082.4184108245227</v>
      </c>
      <c r="FJ461" s="59"/>
      <c r="FK461" s="59">
        <f t="shared" si="907"/>
        <v>1165.7846406749595</v>
      </c>
      <c r="FL461" s="59">
        <f t="shared" si="908"/>
        <v>484.56907226817577</v>
      </c>
      <c r="FM461" s="59"/>
      <c r="FN461" s="59">
        <f t="shared" si="909"/>
        <v>1.5187941359015333</v>
      </c>
      <c r="FO461" s="59">
        <f t="shared" si="910"/>
        <v>3.1600483400798463</v>
      </c>
      <c r="FP461" s="59"/>
      <c r="FQ461" s="59">
        <f t="shared" si="911"/>
        <v>26.23</v>
      </c>
      <c r="FR461" s="59">
        <f t="shared" si="912"/>
        <v>32.44</v>
      </c>
      <c r="FS461" s="59">
        <f t="shared" si="913"/>
        <v>28.6</v>
      </c>
      <c r="FT461" s="59">
        <f t="shared" si="914"/>
        <v>1520.4641466641738</v>
      </c>
      <c r="FU461" s="59">
        <f t="shared" si="915"/>
        <v>679.37145636345826</v>
      </c>
      <c r="FV461" s="59"/>
      <c r="FW461" s="59"/>
      <c r="FX461" s="59"/>
      <c r="FY461" s="59"/>
      <c r="FZ461" s="59"/>
      <c r="GA461" s="59"/>
      <c r="GB461" s="59"/>
      <c r="GC461" s="59"/>
      <c r="GD461" s="60"/>
    </row>
    <row r="462" spans="1:186">
      <c r="C462" s="24" t="s">
        <v>252</v>
      </c>
      <c r="D462" s="24" t="s">
        <v>148</v>
      </c>
      <c r="E462" s="24"/>
      <c r="F462" s="23">
        <v>53.25</v>
      </c>
      <c r="G462" s="23">
        <v>0.14799999999999999</v>
      </c>
      <c r="H462" s="23">
        <v>1.9730000000000001</v>
      </c>
      <c r="I462" s="23">
        <v>5.266</v>
      </c>
      <c r="J462" s="23">
        <v>0.17499999999999999</v>
      </c>
      <c r="K462" s="23">
        <v>16.004999999999999</v>
      </c>
      <c r="L462" s="23">
        <v>23.417000000000002</v>
      </c>
      <c r="M462" s="23">
        <v>0.108</v>
      </c>
      <c r="N462" s="23">
        <v>5.0000000000000001E-3</v>
      </c>
      <c r="O462" s="23">
        <v>7.9000000000000001E-2</v>
      </c>
      <c r="Q462" s="24">
        <v>53.893000000000001</v>
      </c>
      <c r="R462" s="24">
        <v>0.156</v>
      </c>
      <c r="S462" s="24">
        <v>1.494</v>
      </c>
      <c r="T462" s="24">
        <v>18.231000000000002</v>
      </c>
      <c r="U462" s="24">
        <v>0.38</v>
      </c>
      <c r="V462" s="24">
        <v>25.856000000000002</v>
      </c>
      <c r="W462" s="24">
        <v>0.34899999999999998</v>
      </c>
      <c r="X462" s="24">
        <v>-0.01</v>
      </c>
      <c r="Y462" s="24">
        <v>1.7999999999999999E-2</v>
      </c>
      <c r="Z462" s="24">
        <v>2E-3</v>
      </c>
      <c r="AB462" s="69">
        <f t="shared" si="916"/>
        <v>760.13668523712602</v>
      </c>
      <c r="AC462" s="69">
        <f t="shared" si="917"/>
        <v>10.136689585889963</v>
      </c>
      <c r="AD462" s="59"/>
      <c r="AE462" s="63">
        <f t="shared" si="839"/>
        <v>760.13668523712602</v>
      </c>
      <c r="AF462" s="63"/>
      <c r="AG462" s="63">
        <f t="shared" si="840"/>
        <v>872.90198491173794</v>
      </c>
      <c r="AH462" s="63">
        <f t="shared" si="841"/>
        <v>834.63498705708093</v>
      </c>
      <c r="AI462" s="63">
        <f t="shared" si="842"/>
        <v>10.136689585889963</v>
      </c>
      <c r="AJ462" s="63">
        <f t="shared" si="843"/>
        <v>-2.5258584716858987</v>
      </c>
      <c r="AK462" s="63">
        <f t="shared" si="844"/>
        <v>894.99072603105765</v>
      </c>
      <c r="AL462" s="79">
        <f t="shared" si="845"/>
        <v>0.46663361860462976</v>
      </c>
      <c r="AM462" s="80"/>
      <c r="AN462" s="59">
        <f t="shared" si="846"/>
        <v>0.16651485301116614</v>
      </c>
      <c r="AO462" s="59"/>
      <c r="AP462" s="59">
        <f t="shared" si="920"/>
        <v>0.88625481198915523</v>
      </c>
      <c r="AQ462" s="59">
        <f t="shared" si="920"/>
        <v>1.8528070026089525E-3</v>
      </c>
      <c r="AR462" s="59">
        <f t="shared" si="920"/>
        <v>1.9350535989250794E-2</v>
      </c>
      <c r="AS462" s="59">
        <f t="shared" si="920"/>
        <v>7.3295252093354704E-2</v>
      </c>
      <c r="AT462" s="59">
        <f t="shared" si="920"/>
        <v>2.4669603524229075E-3</v>
      </c>
      <c r="AU462" s="59">
        <f t="shared" si="920"/>
        <v>0.39710304582129985</v>
      </c>
      <c r="AV462" s="59">
        <f t="shared" si="920"/>
        <v>0.41758355415907306</v>
      </c>
      <c r="AW462" s="59">
        <f t="shared" si="920"/>
        <v>1.7425285056688646E-3</v>
      </c>
      <c r="AX462" s="59">
        <f t="shared" si="920"/>
        <v>5.3080810225487281E-5</v>
      </c>
      <c r="AY462" s="59">
        <f t="shared" si="920"/>
        <v>5.1974299695654294E-4</v>
      </c>
      <c r="AZ462" s="59">
        <f t="shared" si="847"/>
        <v>1.8002223197200165</v>
      </c>
      <c r="BA462" s="59"/>
      <c r="BB462" s="81">
        <f t="shared" si="830"/>
        <v>1.7725096239783105</v>
      </c>
      <c r="BC462" s="81">
        <f t="shared" si="830"/>
        <v>3.705614005217905E-3</v>
      </c>
      <c r="BD462" s="81">
        <f t="shared" si="848"/>
        <v>5.8051607967752383E-2</v>
      </c>
      <c r="BE462" s="81">
        <f t="shared" si="918"/>
        <v>7.3295252093354704E-2</v>
      </c>
      <c r="BF462" s="81">
        <f t="shared" si="918"/>
        <v>2.4669603524229075E-3</v>
      </c>
      <c r="BG462" s="81">
        <f t="shared" si="918"/>
        <v>0.39710304582129985</v>
      </c>
      <c r="BH462" s="81">
        <f t="shared" si="918"/>
        <v>0.41758355415907306</v>
      </c>
      <c r="BI462" s="81">
        <f t="shared" si="918"/>
        <v>1.7425285056688646E-3</v>
      </c>
      <c r="BJ462" s="81">
        <f t="shared" si="918"/>
        <v>5.3080810225487281E-5</v>
      </c>
      <c r="BK462" s="81">
        <f t="shared" si="849"/>
        <v>1.5592289908696287E-3</v>
      </c>
      <c r="BL462" s="81">
        <f t="shared" si="850"/>
        <v>2.7280704966841953</v>
      </c>
      <c r="BM462" s="81">
        <f t="shared" si="851"/>
        <v>2.19935665419667</v>
      </c>
      <c r="BN462" s="59"/>
      <c r="BO462" s="82">
        <f t="shared" si="831"/>
        <v>1.9491904180621673</v>
      </c>
      <c r="BP462" s="82">
        <f t="shared" si="831"/>
        <v>4.0749834101301867E-3</v>
      </c>
      <c r="BQ462" s="82">
        <f t="shared" si="852"/>
        <v>5.0809581937832693E-2</v>
      </c>
      <c r="BR462" s="82">
        <f t="shared" si="853"/>
        <v>3.430787824262907E-2</v>
      </c>
      <c r="BS462" s="82">
        <f t="shared" si="854"/>
        <v>8.5117460180461763E-2</v>
      </c>
      <c r="BT462" s="82">
        <f t="shared" si="832"/>
        <v>0.16120240041254208</v>
      </c>
      <c r="BU462" s="82">
        <f t="shared" si="832"/>
        <v>5.4257256667406837E-3</v>
      </c>
      <c r="BV462" s="82">
        <f t="shared" si="832"/>
        <v>0.873371226228841</v>
      </c>
      <c r="BW462" s="82">
        <f t="shared" si="832"/>
        <v>0.91841516852285288</v>
      </c>
      <c r="BX462" s="82">
        <f t="shared" si="833"/>
        <v>7.6648833281403941E-3</v>
      </c>
      <c r="BY462" s="82">
        <f t="shared" si="833"/>
        <v>2.3348726635915221E-4</v>
      </c>
      <c r="BZ462" s="82">
        <f t="shared" si="833"/>
        <v>2.2862004376569848E-3</v>
      </c>
      <c r="CA462" s="81">
        <f t="shared" si="855"/>
        <v>4.0069819535158935</v>
      </c>
      <c r="CB462" s="81">
        <f t="shared" si="856"/>
        <v>1.3730419765426657E-2</v>
      </c>
      <c r="CC462" s="81">
        <f t="shared" si="857"/>
        <v>2.0909363496684819E-2</v>
      </c>
      <c r="CD462" s="81">
        <f t="shared" si="858"/>
        <v>7.6648833281403941E-3</v>
      </c>
      <c r="CE462" s="81">
        <f t="shared" si="859"/>
        <v>2.6642994914488675E-2</v>
      </c>
      <c r="CF462" s="81">
        <f t="shared" si="860"/>
        <v>1.2083293511672009E-2</v>
      </c>
      <c r="CG462" s="81">
        <f t="shared" si="861"/>
        <v>1.1431002188284924E-3</v>
      </c>
      <c r="CH462" s="81">
        <f t="shared" si="862"/>
        <v>0.87854577987786375</v>
      </c>
      <c r="CI462" s="81">
        <f t="shared" si="863"/>
        <v>7.801392338175972E-2</v>
      </c>
      <c r="CJ462" s="81">
        <f t="shared" si="864"/>
        <v>6.5514575346258222E-2</v>
      </c>
      <c r="CK462" s="81">
        <f t="shared" si="865"/>
        <v>0.73778565666142248</v>
      </c>
      <c r="CL462" s="81">
        <f t="shared" si="866"/>
        <v>1.0040939752327529</v>
      </c>
      <c r="CM462" s="81">
        <f t="shared" si="867"/>
        <v>0.87854577987786375</v>
      </c>
      <c r="CN462" s="81"/>
      <c r="CO462" s="59">
        <f t="shared" si="868"/>
        <v>0.8555390488433402</v>
      </c>
      <c r="CP462" s="81">
        <f t="shared" si="869"/>
        <v>0.14747198064711542</v>
      </c>
      <c r="CQ462" s="81">
        <f t="shared" si="870"/>
        <v>0.23414423991457292</v>
      </c>
      <c r="CR462" s="82">
        <f t="shared" si="871"/>
        <v>0.63693579902347486</v>
      </c>
      <c r="CS462" s="82">
        <f t="shared" si="872"/>
        <v>0.34696187643830495</v>
      </c>
      <c r="CT462" s="82">
        <f t="shared" si="873"/>
        <v>7.0175226185154857E-2</v>
      </c>
      <c r="CU462" s="59">
        <f t="shared" si="921"/>
        <v>0.8969564428644422</v>
      </c>
      <c r="CV462" s="59">
        <f t="shared" si="921"/>
        <v>1.9529587324797067E-3</v>
      </c>
      <c r="CW462" s="59">
        <f t="shared" si="921"/>
        <v>1.4652661311677995E-2</v>
      </c>
      <c r="CX462" s="59">
        <f t="shared" si="921"/>
        <v>0.25374966595403531</v>
      </c>
      <c r="CY462" s="59">
        <f t="shared" si="921"/>
        <v>5.3568281938325994E-3</v>
      </c>
      <c r="CZ462" s="59">
        <f t="shared" si="921"/>
        <v>0.64151804765732778</v>
      </c>
      <c r="DA462" s="59">
        <f t="shared" si="921"/>
        <v>6.2235410343560865E-3</v>
      </c>
      <c r="DB462" s="59">
        <f t="shared" si="921"/>
        <v>-1.6134523200637637E-4</v>
      </c>
      <c r="DC462" s="59">
        <f t="shared" si="921"/>
        <v>1.9109091681175422E-4</v>
      </c>
      <c r="DD462" s="59">
        <f t="shared" si="921"/>
        <v>1.3158050555861846E-5</v>
      </c>
      <c r="DE462" s="59">
        <f t="shared" si="874"/>
        <v>1.8204530494835125</v>
      </c>
      <c r="DF462" s="59"/>
      <c r="DG462" s="81">
        <f t="shared" si="835"/>
        <v>1.7939128857288844</v>
      </c>
      <c r="DH462" s="81">
        <f t="shared" si="835"/>
        <v>3.9059174649594135E-3</v>
      </c>
      <c r="DI462" s="81">
        <f t="shared" si="875"/>
        <v>4.3957983935033987E-2</v>
      </c>
      <c r="DJ462" s="81">
        <f t="shared" si="919"/>
        <v>0.25374966595403531</v>
      </c>
      <c r="DK462" s="81">
        <f t="shared" si="919"/>
        <v>5.3568281938325994E-3</v>
      </c>
      <c r="DL462" s="81">
        <f t="shared" si="919"/>
        <v>0.64151804765732778</v>
      </c>
      <c r="DM462" s="81">
        <f t="shared" si="919"/>
        <v>6.2235410343560865E-3</v>
      </c>
      <c r="DN462" s="81">
        <f t="shared" si="919"/>
        <v>-1.6134523200637637E-4</v>
      </c>
      <c r="DO462" s="81">
        <f t="shared" si="919"/>
        <v>1.9109091681175422E-4</v>
      </c>
      <c r="DP462" s="81">
        <f t="shared" si="876"/>
        <v>3.9474151667585536E-5</v>
      </c>
      <c r="DQ462" s="81">
        <f t="shared" si="877"/>
        <v>2.7486940898049026</v>
      </c>
      <c r="DR462" s="81">
        <f t="shared" si="878"/>
        <v>2.1828547681076684</v>
      </c>
      <c r="DS462" s="59"/>
      <c r="DT462" s="82">
        <f t="shared" si="836"/>
        <v>1.9579256480915412</v>
      </c>
      <c r="DU462" s="82">
        <f t="shared" si="836"/>
        <v>4.2630252811108361E-3</v>
      </c>
      <c r="DV462" s="82">
        <f t="shared" si="879"/>
        <v>4.2074351908458762E-2</v>
      </c>
      <c r="DW462" s="82">
        <f t="shared" si="880"/>
        <v>2.189491131086739E-2</v>
      </c>
      <c r="DX462" s="82">
        <f t="shared" si="881"/>
        <v>6.3969263219326153E-2</v>
      </c>
      <c r="DY462" s="82">
        <f t="shared" si="837"/>
        <v>0.5538986682334941</v>
      </c>
      <c r="DZ462" s="82">
        <f t="shared" si="837"/>
        <v>1.1693177964841079E-2</v>
      </c>
      <c r="EA462" s="82">
        <f t="shared" si="837"/>
        <v>1.4003407291559204</v>
      </c>
      <c r="EB462" s="82">
        <f t="shared" si="837"/>
        <v>1.3585086221357914E-2</v>
      </c>
      <c r="EC462" s="82">
        <f t="shared" si="838"/>
        <v>-7.0438641799311331E-4</v>
      </c>
      <c r="ED462" s="82">
        <f t="shared" si="838"/>
        <v>8.3424743780920706E-4</v>
      </c>
      <c r="EE462" s="82">
        <f t="shared" si="838"/>
        <v>5.7444226789729575E-5</v>
      </c>
      <c r="EF462" s="81">
        <f t="shared" si="882"/>
        <v>4.0058629034141973</v>
      </c>
      <c r="EG462" s="81">
        <f t="shared" si="883"/>
        <v>1.0891559390586857E-2</v>
      </c>
      <c r="EH462" s="81">
        <f t="shared" si="884"/>
        <v>1.7562967746700409E-2</v>
      </c>
      <c r="EI462" s="81">
        <f t="shared" si="885"/>
        <v>-7.0438641799311331E-4</v>
      </c>
      <c r="EJ462" s="81">
        <f t="shared" si="886"/>
        <v>4.2630252811108361E-3</v>
      </c>
      <c r="EK462" s="81">
        <f t="shared" si="887"/>
        <v>5.7444226789729575E-5</v>
      </c>
      <c r="EL462" s="81">
        <f t="shared" si="888"/>
        <v>2.2541853502070774E-2</v>
      </c>
      <c r="EM462" s="81">
        <f t="shared" si="889"/>
        <v>1.3585086221357914E-2</v>
      </c>
      <c r="EN462" s="81">
        <f t="shared" si="890"/>
        <v>0.96277130517485798</v>
      </c>
      <c r="EO462" s="81">
        <f t="shared" si="891"/>
        <v>0.68578540708905777</v>
      </c>
      <c r="EP462" s="81">
        <f t="shared" si="892"/>
        <v>9.6767049813162413E-3</v>
      </c>
      <c r="EQ462" s="81">
        <f t="shared" si="893"/>
        <v>0.48780162475496919</v>
      </c>
      <c r="ER462" s="81">
        <f t="shared" si="894"/>
        <v>1.3636252210981513E-2</v>
      </c>
      <c r="ES462" s="81">
        <f t="shared" si="895"/>
        <v>0.27941838214720816</v>
      </c>
      <c r="ET462" s="81">
        <f t="shared" si="896"/>
        <v>0.49267989196947015</v>
      </c>
      <c r="EU462" s="81">
        <f t="shared" si="897"/>
        <v>1.0025143279881941</v>
      </c>
      <c r="EV462" s="59"/>
      <c r="EW462" s="59"/>
      <c r="EX462" s="59"/>
      <c r="EY462" s="59"/>
      <c r="EZ462" s="59">
        <f t="shared" si="898"/>
        <v>8.1804968588261015E-2</v>
      </c>
      <c r="FA462" s="59">
        <f t="shared" si="899"/>
        <v>895.84854072355131</v>
      </c>
      <c r="FB462" s="59"/>
      <c r="FC462" s="59">
        <f t="shared" si="900"/>
        <v>1114.6158776930001</v>
      </c>
      <c r="FD462" s="59">
        <f t="shared" si="901"/>
        <v>897.44212841808985</v>
      </c>
      <c r="FE462" s="59">
        <f t="shared" si="902"/>
        <v>1025.456568696932</v>
      </c>
      <c r="FF462" s="59">
        <f t="shared" si="903"/>
        <v>646.54401858051119</v>
      </c>
      <c r="FG462" s="59">
        <f t="shared" si="904"/>
        <v>0.47999889305860233</v>
      </c>
      <c r="FH462" s="59">
        <f t="shared" si="905"/>
        <v>1655.2462989089327</v>
      </c>
      <c r="FI462" s="59">
        <f t="shared" si="906"/>
        <v>842.6356000816703</v>
      </c>
      <c r="FJ462" s="59"/>
      <c r="FK462" s="59">
        <f t="shared" si="907"/>
        <v>1150.0024466394557</v>
      </c>
      <c r="FL462" s="59">
        <f t="shared" si="908"/>
        <v>570.40962732739501</v>
      </c>
      <c r="FM462" s="59"/>
      <c r="FN462" s="59">
        <f t="shared" si="909"/>
        <v>51.23854388046319</v>
      </c>
      <c r="FO462" s="59">
        <f t="shared" si="910"/>
        <v>38.662882596857749</v>
      </c>
      <c r="FP462" s="59"/>
      <c r="FQ462" s="59">
        <f t="shared" si="911"/>
        <v>26.23</v>
      </c>
      <c r="FR462" s="59">
        <f t="shared" si="912"/>
        <v>32.44</v>
      </c>
      <c r="FS462" s="59">
        <f t="shared" si="913"/>
        <v>28.6</v>
      </c>
      <c r="FT462" s="59">
        <f t="shared" si="914"/>
        <v>1548.8820085127209</v>
      </c>
      <c r="FU462" s="59">
        <f t="shared" si="915"/>
        <v>508.65387188319926</v>
      </c>
      <c r="FV462" s="59"/>
      <c r="FW462" s="59"/>
      <c r="FX462" s="59"/>
      <c r="FY462" s="59"/>
      <c r="FZ462" s="59"/>
      <c r="GA462" s="59"/>
      <c r="GB462" s="59"/>
      <c r="GC462" s="59"/>
      <c r="GD462" s="60"/>
    </row>
    <row r="463" spans="1:186">
      <c r="C463" s="24" t="s">
        <v>253</v>
      </c>
      <c r="D463" s="24" t="s">
        <v>148</v>
      </c>
      <c r="E463" s="24"/>
      <c r="F463" s="23">
        <v>53.25</v>
      </c>
      <c r="G463" s="23">
        <v>0.14799999999999999</v>
      </c>
      <c r="H463" s="23">
        <v>1.9730000000000001</v>
      </c>
      <c r="I463" s="23">
        <v>5.266</v>
      </c>
      <c r="J463" s="23">
        <v>0.17499999999999999</v>
      </c>
      <c r="K463" s="23">
        <v>16.004999999999999</v>
      </c>
      <c r="L463" s="23">
        <v>23.417000000000002</v>
      </c>
      <c r="M463" s="23">
        <v>0.108</v>
      </c>
      <c r="N463" s="23">
        <v>5.0000000000000001E-3</v>
      </c>
      <c r="O463" s="23">
        <v>7.9000000000000001E-2</v>
      </c>
      <c r="Q463" s="24">
        <v>53.883000000000003</v>
      </c>
      <c r="R463" s="24">
        <v>8.2000000000000003E-2</v>
      </c>
      <c r="S463" s="24">
        <v>1.554</v>
      </c>
      <c r="T463" s="24">
        <v>17.835000000000001</v>
      </c>
      <c r="U463" s="24">
        <v>0.41699999999999998</v>
      </c>
      <c r="V463" s="24">
        <v>25.885999999999999</v>
      </c>
      <c r="W463" s="24">
        <v>0.79200000000000004</v>
      </c>
      <c r="X463" s="24">
        <v>-3.0000000000000001E-3</v>
      </c>
      <c r="Y463" s="24">
        <v>8.0000000000000002E-3</v>
      </c>
      <c r="Z463" s="24">
        <v>4.7E-2</v>
      </c>
      <c r="AB463" s="69">
        <f t="shared" si="916"/>
        <v>759.72237940754064</v>
      </c>
      <c r="AC463" s="69">
        <f t="shared" si="917"/>
        <v>6.5664495490749708</v>
      </c>
      <c r="AD463" s="59"/>
      <c r="AE463" s="63">
        <f t="shared" si="839"/>
        <v>759.72237940754064</v>
      </c>
      <c r="AF463" s="63"/>
      <c r="AG463" s="63">
        <f t="shared" si="840"/>
        <v>866.43013560455438</v>
      </c>
      <c r="AH463" s="63">
        <f t="shared" si="841"/>
        <v>826.16437846490885</v>
      </c>
      <c r="AI463" s="63">
        <f t="shared" si="842"/>
        <v>6.5664495490749708</v>
      </c>
      <c r="AJ463" s="63">
        <f t="shared" si="843"/>
        <v>0.55122523018294878</v>
      </c>
      <c r="AK463" s="63">
        <f t="shared" si="844"/>
        <v>863.74253286323665</v>
      </c>
      <c r="AL463" s="79">
        <f t="shared" si="845"/>
        <v>0.47754797679832139</v>
      </c>
      <c r="AM463" s="80"/>
      <c r="AN463" s="59">
        <f t="shared" si="846"/>
        <v>0.37731224520705131</v>
      </c>
      <c r="AO463" s="59"/>
      <c r="AP463" s="59">
        <f t="shared" si="920"/>
        <v>0.88625481198915523</v>
      </c>
      <c r="AQ463" s="59">
        <f t="shared" si="920"/>
        <v>1.8528070026089525E-3</v>
      </c>
      <c r="AR463" s="59">
        <f t="shared" si="920"/>
        <v>1.9350535989250794E-2</v>
      </c>
      <c r="AS463" s="59">
        <f t="shared" si="920"/>
        <v>7.3295252093354704E-2</v>
      </c>
      <c r="AT463" s="59">
        <f t="shared" si="920"/>
        <v>2.4669603524229075E-3</v>
      </c>
      <c r="AU463" s="59">
        <f t="shared" si="920"/>
        <v>0.39710304582129985</v>
      </c>
      <c r="AV463" s="59">
        <f t="shared" si="920"/>
        <v>0.41758355415907306</v>
      </c>
      <c r="AW463" s="59">
        <f t="shared" si="920"/>
        <v>1.7425285056688646E-3</v>
      </c>
      <c r="AX463" s="59">
        <f t="shared" si="920"/>
        <v>5.3080810225487281E-5</v>
      </c>
      <c r="AY463" s="59">
        <f t="shared" si="920"/>
        <v>5.1974299695654294E-4</v>
      </c>
      <c r="AZ463" s="59">
        <f t="shared" si="847"/>
        <v>1.8002223197200165</v>
      </c>
      <c r="BA463" s="59"/>
      <c r="BB463" s="81">
        <f t="shared" si="830"/>
        <v>1.7725096239783105</v>
      </c>
      <c r="BC463" s="81">
        <f t="shared" si="830"/>
        <v>3.705614005217905E-3</v>
      </c>
      <c r="BD463" s="81">
        <f t="shared" si="848"/>
        <v>5.8051607967752383E-2</v>
      </c>
      <c r="BE463" s="81">
        <f t="shared" si="918"/>
        <v>7.3295252093354704E-2</v>
      </c>
      <c r="BF463" s="81">
        <f t="shared" si="918"/>
        <v>2.4669603524229075E-3</v>
      </c>
      <c r="BG463" s="81">
        <f t="shared" si="918"/>
        <v>0.39710304582129985</v>
      </c>
      <c r="BH463" s="81">
        <f t="shared" si="918"/>
        <v>0.41758355415907306</v>
      </c>
      <c r="BI463" s="81">
        <f t="shared" si="918"/>
        <v>1.7425285056688646E-3</v>
      </c>
      <c r="BJ463" s="81">
        <f t="shared" si="918"/>
        <v>5.3080810225487281E-5</v>
      </c>
      <c r="BK463" s="81">
        <f t="shared" si="849"/>
        <v>1.5592289908696287E-3</v>
      </c>
      <c r="BL463" s="81">
        <f t="shared" si="850"/>
        <v>2.7280704966841953</v>
      </c>
      <c r="BM463" s="81">
        <f t="shared" si="851"/>
        <v>2.19935665419667</v>
      </c>
      <c r="BN463" s="59"/>
      <c r="BO463" s="82">
        <f t="shared" si="831"/>
        <v>1.9491904180621673</v>
      </c>
      <c r="BP463" s="82">
        <f t="shared" si="831"/>
        <v>4.0749834101301867E-3</v>
      </c>
      <c r="BQ463" s="82">
        <f t="shared" si="852"/>
        <v>5.0809581937832693E-2</v>
      </c>
      <c r="BR463" s="82">
        <f t="shared" si="853"/>
        <v>3.430787824262907E-2</v>
      </c>
      <c r="BS463" s="82">
        <f t="shared" si="854"/>
        <v>8.5117460180461763E-2</v>
      </c>
      <c r="BT463" s="82">
        <f t="shared" si="832"/>
        <v>0.16120240041254208</v>
      </c>
      <c r="BU463" s="82">
        <f t="shared" si="832"/>
        <v>5.4257256667406837E-3</v>
      </c>
      <c r="BV463" s="82">
        <f t="shared" si="832"/>
        <v>0.873371226228841</v>
      </c>
      <c r="BW463" s="82">
        <f t="shared" si="832"/>
        <v>0.91841516852285288</v>
      </c>
      <c r="BX463" s="82">
        <f t="shared" si="833"/>
        <v>7.6648833281403941E-3</v>
      </c>
      <c r="BY463" s="82">
        <f t="shared" si="833"/>
        <v>2.3348726635915221E-4</v>
      </c>
      <c r="BZ463" s="82">
        <f t="shared" si="833"/>
        <v>2.2862004376569848E-3</v>
      </c>
      <c r="CA463" s="81">
        <f t="shared" si="855"/>
        <v>4.0069819535158935</v>
      </c>
      <c r="CB463" s="81">
        <f t="shared" si="856"/>
        <v>1.3730419765426657E-2</v>
      </c>
      <c r="CC463" s="81">
        <f t="shared" si="857"/>
        <v>2.0909363496684819E-2</v>
      </c>
      <c r="CD463" s="81">
        <f t="shared" si="858"/>
        <v>7.6648833281403941E-3</v>
      </c>
      <c r="CE463" s="81">
        <f t="shared" si="859"/>
        <v>2.6642994914488675E-2</v>
      </c>
      <c r="CF463" s="81">
        <f t="shared" si="860"/>
        <v>1.2083293511672009E-2</v>
      </c>
      <c r="CG463" s="81">
        <f t="shared" si="861"/>
        <v>1.1431002188284924E-3</v>
      </c>
      <c r="CH463" s="81">
        <f t="shared" si="862"/>
        <v>0.87854577987786375</v>
      </c>
      <c r="CI463" s="81">
        <f t="shared" si="863"/>
        <v>7.801392338175972E-2</v>
      </c>
      <c r="CJ463" s="81">
        <f t="shared" si="864"/>
        <v>6.5514575346258222E-2</v>
      </c>
      <c r="CK463" s="81">
        <f t="shared" si="865"/>
        <v>0.73778565666142248</v>
      </c>
      <c r="CL463" s="81">
        <f t="shared" si="866"/>
        <v>1.0040939752327529</v>
      </c>
      <c r="CM463" s="81">
        <f t="shared" si="867"/>
        <v>0.87854577987786375</v>
      </c>
      <c r="CN463" s="81"/>
      <c r="CO463" s="59">
        <f t="shared" si="868"/>
        <v>0.8555390488433402</v>
      </c>
      <c r="CP463" s="81">
        <f t="shared" si="869"/>
        <v>0.14747198064711542</v>
      </c>
      <c r="CQ463" s="81">
        <f t="shared" si="870"/>
        <v>0.23414423991457292</v>
      </c>
      <c r="CR463" s="82">
        <f t="shared" si="871"/>
        <v>0.63693579902347486</v>
      </c>
      <c r="CS463" s="82">
        <f t="shared" si="872"/>
        <v>0.34696187643830495</v>
      </c>
      <c r="CT463" s="82">
        <f t="shared" si="873"/>
        <v>7.0175226185154857E-2</v>
      </c>
      <c r="CU463" s="59">
        <f t="shared" si="921"/>
        <v>0.89679001003589964</v>
      </c>
      <c r="CV463" s="59">
        <f t="shared" si="921"/>
        <v>1.0265552311752306E-3</v>
      </c>
      <c r="CW463" s="59">
        <f t="shared" si="921"/>
        <v>1.5241121605319681E-2</v>
      </c>
      <c r="CX463" s="59">
        <f t="shared" si="921"/>
        <v>0.24823790753607697</v>
      </c>
      <c r="CY463" s="59">
        <f t="shared" si="921"/>
        <v>5.878414096916299E-3</v>
      </c>
      <c r="CZ463" s="59">
        <f t="shared" si="921"/>
        <v>0.64226238326336571</v>
      </c>
      <c r="DA463" s="59">
        <f t="shared" si="921"/>
        <v>1.4123336673954214E-2</v>
      </c>
      <c r="DB463" s="59">
        <f t="shared" si="921"/>
        <v>-4.8403569601912909E-5</v>
      </c>
      <c r="DC463" s="59">
        <f t="shared" si="921"/>
        <v>8.4929296360779653E-5</v>
      </c>
      <c r="DD463" s="59">
        <f t="shared" si="921"/>
        <v>3.092141880627534E-4</v>
      </c>
      <c r="DE463" s="59">
        <f t="shared" si="874"/>
        <v>1.8239054683575293</v>
      </c>
      <c r="DF463" s="59"/>
      <c r="DG463" s="81">
        <f t="shared" si="835"/>
        <v>1.7935800200717993</v>
      </c>
      <c r="DH463" s="81">
        <f t="shared" si="835"/>
        <v>2.0531104623504612E-3</v>
      </c>
      <c r="DI463" s="81">
        <f t="shared" si="875"/>
        <v>4.5723364815959046E-2</v>
      </c>
      <c r="DJ463" s="81">
        <f t="shared" si="919"/>
        <v>0.24823790753607697</v>
      </c>
      <c r="DK463" s="81">
        <f t="shared" si="919"/>
        <v>5.878414096916299E-3</v>
      </c>
      <c r="DL463" s="81">
        <f t="shared" si="919"/>
        <v>0.64226238326336571</v>
      </c>
      <c r="DM463" s="81">
        <f t="shared" si="919"/>
        <v>1.4123336673954214E-2</v>
      </c>
      <c r="DN463" s="81">
        <f t="shared" si="919"/>
        <v>-4.8403569601912909E-5</v>
      </c>
      <c r="DO463" s="81">
        <f t="shared" si="919"/>
        <v>8.4929296360779653E-5</v>
      </c>
      <c r="DP463" s="81">
        <f t="shared" si="876"/>
        <v>9.2764256418826014E-4</v>
      </c>
      <c r="DQ463" s="81">
        <f t="shared" si="877"/>
        <v>2.7528227052113694</v>
      </c>
      <c r="DR463" s="81">
        <f t="shared" si="878"/>
        <v>2.1795809765159952</v>
      </c>
      <c r="DS463" s="59"/>
      <c r="DT463" s="82">
        <f t="shared" si="836"/>
        <v>1.9546264458038354</v>
      </c>
      <c r="DU463" s="82">
        <f t="shared" si="836"/>
        <v>2.2374602532125123E-3</v>
      </c>
      <c r="DV463" s="82">
        <f t="shared" si="879"/>
        <v>4.5373554196164623E-2</v>
      </c>
      <c r="DW463" s="82">
        <f t="shared" si="880"/>
        <v>2.1064963227278785E-2</v>
      </c>
      <c r="DX463" s="82">
        <f t="shared" si="881"/>
        <v>6.6438517423443408E-2</v>
      </c>
      <c r="DY463" s="82">
        <f t="shared" si="837"/>
        <v>0.54105462091576995</v>
      </c>
      <c r="DZ463" s="82">
        <f t="shared" si="837"/>
        <v>1.2812479537722219E-2</v>
      </c>
      <c r="EA463" s="82">
        <f t="shared" si="837"/>
        <v>1.399862872492657</v>
      </c>
      <c r="EB463" s="82">
        <f t="shared" si="837"/>
        <v>3.0782955939481292E-2</v>
      </c>
      <c r="EC463" s="82">
        <f t="shared" si="838"/>
        <v>-2.1099899899959456E-4</v>
      </c>
      <c r="ED463" s="82">
        <f t="shared" si="838"/>
        <v>3.7022055739368897E-4</v>
      </c>
      <c r="EE463" s="82">
        <f t="shared" si="838"/>
        <v>1.3479147239408332E-3</v>
      </c>
      <c r="EF463" s="81">
        <f t="shared" si="882"/>
        <v>4.0093224886484569</v>
      </c>
      <c r="EG463" s="81">
        <f t="shared" si="883"/>
        <v>1.8274756739520386E-2</v>
      </c>
      <c r="EH463" s="81">
        <f t="shared" si="884"/>
        <v>2.7902435909862078E-2</v>
      </c>
      <c r="EI463" s="81">
        <f t="shared" si="885"/>
        <v>-2.1099899899959456E-4</v>
      </c>
      <c r="EJ463" s="81">
        <f t="shared" si="886"/>
        <v>2.2374602532125123E-3</v>
      </c>
      <c r="EK463" s="81">
        <f t="shared" si="887"/>
        <v>1.3479147239408332E-3</v>
      </c>
      <c r="EL463" s="81">
        <f t="shared" si="888"/>
        <v>1.9928047502337547E-2</v>
      </c>
      <c r="EM463" s="81">
        <f t="shared" si="889"/>
        <v>3.0782955939481292E-2</v>
      </c>
      <c r="EN463" s="81">
        <f t="shared" si="890"/>
        <v>0.95039075462555889</v>
      </c>
      <c r="EO463" s="81">
        <f t="shared" si="891"/>
        <v>0.68096244116805038</v>
      </c>
      <c r="EP463" s="81">
        <f t="shared" si="892"/>
        <v>2.2056229735922122E-2</v>
      </c>
      <c r="EQ463" s="81">
        <f t="shared" si="893"/>
        <v>0.4855475608004225</v>
      </c>
      <c r="ER463" s="81">
        <f t="shared" si="894"/>
        <v>3.0638775840676313E-2</v>
      </c>
      <c r="ES463" s="81">
        <f t="shared" si="895"/>
        <v>0.27190691968181097</v>
      </c>
      <c r="ET463" s="81">
        <f t="shared" si="896"/>
        <v>0.4956579339158696</v>
      </c>
      <c r="EU463" s="81">
        <f t="shared" si="897"/>
        <v>1.0044761340455315</v>
      </c>
      <c r="EV463" s="59"/>
      <c r="EW463" s="59"/>
      <c r="EX463" s="59"/>
      <c r="EY463" s="59"/>
      <c r="EZ463" s="59">
        <f t="shared" si="898"/>
        <v>8.3362845634772142E-2</v>
      </c>
      <c r="FA463" s="59">
        <f t="shared" si="899"/>
        <v>901.28035723525068</v>
      </c>
      <c r="FB463" s="59"/>
      <c r="FC463" s="59">
        <f t="shared" si="900"/>
        <v>1119.0216532569373</v>
      </c>
      <c r="FD463" s="59">
        <f t="shared" si="901"/>
        <v>899.31165456494045</v>
      </c>
      <c r="FE463" s="59">
        <f t="shared" si="902"/>
        <v>1194.9724624588887</v>
      </c>
      <c r="FF463" s="59">
        <f t="shared" si="903"/>
        <v>758.0655529177634</v>
      </c>
      <c r="FG463" s="59">
        <f t="shared" si="904"/>
        <v>0.48222719835846239</v>
      </c>
      <c r="FH463" s="59">
        <f t="shared" si="905"/>
        <v>1658.7677135865924</v>
      </c>
      <c r="FI463" s="59">
        <f t="shared" si="906"/>
        <v>1006.7346077549349</v>
      </c>
      <c r="FJ463" s="59"/>
      <c r="FK463" s="59">
        <f t="shared" si="907"/>
        <v>1159.19888752821</v>
      </c>
      <c r="FL463" s="59">
        <f t="shared" si="908"/>
        <v>563.03996744726999</v>
      </c>
      <c r="FM463" s="59"/>
      <c r="FN463" s="59">
        <f t="shared" si="909"/>
        <v>10.467052996418902</v>
      </c>
      <c r="FO463" s="59">
        <f t="shared" si="910"/>
        <v>9.9734167962743001</v>
      </c>
      <c r="FP463" s="59"/>
      <c r="FQ463" s="59">
        <f t="shared" si="911"/>
        <v>26.23</v>
      </c>
      <c r="FR463" s="59">
        <f t="shared" si="912"/>
        <v>32.44</v>
      </c>
      <c r="FS463" s="59">
        <f t="shared" si="913"/>
        <v>28.6</v>
      </c>
      <c r="FT463" s="59">
        <f t="shared" si="914"/>
        <v>1554.4180200849637</v>
      </c>
      <c r="FU463" s="59">
        <f t="shared" si="915"/>
        <v>621.19650176828179</v>
      </c>
      <c r="FV463" s="59"/>
      <c r="FW463" s="59"/>
      <c r="FX463" s="59"/>
      <c r="FY463" s="59"/>
      <c r="FZ463" s="59"/>
      <c r="GA463" s="59"/>
      <c r="GB463" s="59"/>
      <c r="GC463" s="59"/>
      <c r="GD463" s="60"/>
    </row>
    <row r="464" spans="1:186">
      <c r="C464" s="24" t="s">
        <v>254</v>
      </c>
      <c r="D464" s="24" t="s">
        <v>156</v>
      </c>
      <c r="E464" s="24"/>
      <c r="F464" s="23">
        <v>53.25</v>
      </c>
      <c r="G464" s="23">
        <v>0.14799999999999999</v>
      </c>
      <c r="H464" s="23">
        <v>1.9730000000000001</v>
      </c>
      <c r="I464" s="23">
        <v>5.266</v>
      </c>
      <c r="J464" s="23">
        <v>0.17499999999999999</v>
      </c>
      <c r="K464" s="23">
        <v>16.004999999999999</v>
      </c>
      <c r="L464" s="23">
        <v>23.417000000000002</v>
      </c>
      <c r="M464" s="23">
        <v>0.108</v>
      </c>
      <c r="N464" s="23">
        <v>5.0000000000000001E-3</v>
      </c>
      <c r="O464" s="23">
        <v>7.9000000000000001E-2</v>
      </c>
      <c r="Q464" s="24">
        <v>53.856000000000002</v>
      </c>
      <c r="R464" s="24">
        <v>8.8999999999999996E-2</v>
      </c>
      <c r="S464" s="24">
        <v>1.3280000000000001</v>
      </c>
      <c r="T464" s="24">
        <v>17.54</v>
      </c>
      <c r="U464" s="24">
        <v>0.37</v>
      </c>
      <c r="V464" s="24">
        <v>25.567</v>
      </c>
      <c r="W464" s="24">
        <v>1.083</v>
      </c>
      <c r="X464" s="24">
        <v>-6.0000000000000001E-3</v>
      </c>
      <c r="Y464" s="24">
        <v>1.4999999999999999E-2</v>
      </c>
      <c r="Z464" s="24">
        <v>3.6999999999999998E-2</v>
      </c>
      <c r="AB464" s="69">
        <f t="shared" si="916"/>
        <v>759.91512286323439</v>
      </c>
      <c r="AC464" s="69">
        <f t="shared" si="917"/>
        <v>5.0160378107124908</v>
      </c>
      <c r="AD464" s="59"/>
      <c r="AE464" s="63">
        <f t="shared" si="839"/>
        <v>759.91512286323439</v>
      </c>
      <c r="AF464" s="63"/>
      <c r="AG464" s="63">
        <f t="shared" si="840"/>
        <v>869.74512508538692</v>
      </c>
      <c r="AH464" s="63">
        <f t="shared" si="841"/>
        <v>827.01743997674112</v>
      </c>
      <c r="AI464" s="63">
        <f t="shared" si="842"/>
        <v>5.0160378107124908</v>
      </c>
      <c r="AJ464" s="63">
        <f t="shared" si="843"/>
        <v>-0.34752450527869083</v>
      </c>
      <c r="AK464" s="63">
        <f t="shared" si="844"/>
        <v>850.17269862508056</v>
      </c>
      <c r="AL464" s="79">
        <f t="shared" si="845"/>
        <v>0.4795957862369834</v>
      </c>
      <c r="AM464" s="80"/>
      <c r="AN464" s="59">
        <f t="shared" si="846"/>
        <v>0.51877998972329642</v>
      </c>
      <c r="AO464" s="59"/>
      <c r="AP464" s="59">
        <f t="shared" si="920"/>
        <v>0.88625481198915523</v>
      </c>
      <c r="AQ464" s="59">
        <f t="shared" si="920"/>
        <v>1.8528070026089525E-3</v>
      </c>
      <c r="AR464" s="59">
        <f t="shared" si="920"/>
        <v>1.9350535989250794E-2</v>
      </c>
      <c r="AS464" s="59">
        <f t="shared" si="920"/>
        <v>7.3295252093354704E-2</v>
      </c>
      <c r="AT464" s="59">
        <f t="shared" si="920"/>
        <v>2.4669603524229075E-3</v>
      </c>
      <c r="AU464" s="59">
        <f t="shared" si="920"/>
        <v>0.39710304582129985</v>
      </c>
      <c r="AV464" s="59">
        <f t="shared" si="920"/>
        <v>0.41758355415907306</v>
      </c>
      <c r="AW464" s="59">
        <f t="shared" si="920"/>
        <v>1.7425285056688646E-3</v>
      </c>
      <c r="AX464" s="59">
        <f t="shared" si="920"/>
        <v>5.3080810225487281E-5</v>
      </c>
      <c r="AY464" s="59">
        <f t="shared" si="920"/>
        <v>5.1974299695654294E-4</v>
      </c>
      <c r="AZ464" s="59">
        <f t="shared" si="847"/>
        <v>1.8002223197200165</v>
      </c>
      <c r="BA464" s="59"/>
      <c r="BB464" s="81">
        <f t="shared" si="830"/>
        <v>1.7725096239783105</v>
      </c>
      <c r="BC464" s="81">
        <f t="shared" si="830"/>
        <v>3.705614005217905E-3</v>
      </c>
      <c r="BD464" s="81">
        <f t="shared" si="848"/>
        <v>5.8051607967752383E-2</v>
      </c>
      <c r="BE464" s="81">
        <f t="shared" si="918"/>
        <v>7.3295252093354704E-2</v>
      </c>
      <c r="BF464" s="81">
        <f t="shared" si="918"/>
        <v>2.4669603524229075E-3</v>
      </c>
      <c r="BG464" s="81">
        <f t="shared" si="918"/>
        <v>0.39710304582129985</v>
      </c>
      <c r="BH464" s="81">
        <f t="shared" si="918"/>
        <v>0.41758355415907306</v>
      </c>
      <c r="BI464" s="81">
        <f t="shared" si="918"/>
        <v>1.7425285056688646E-3</v>
      </c>
      <c r="BJ464" s="81">
        <f t="shared" si="918"/>
        <v>5.3080810225487281E-5</v>
      </c>
      <c r="BK464" s="81">
        <f t="shared" si="849"/>
        <v>1.5592289908696287E-3</v>
      </c>
      <c r="BL464" s="81">
        <f t="shared" si="850"/>
        <v>2.7280704966841953</v>
      </c>
      <c r="BM464" s="81">
        <f t="shared" si="851"/>
        <v>2.19935665419667</v>
      </c>
      <c r="BN464" s="59"/>
      <c r="BO464" s="82">
        <f t="shared" si="831"/>
        <v>1.9491904180621673</v>
      </c>
      <c r="BP464" s="82">
        <f t="shared" si="831"/>
        <v>4.0749834101301867E-3</v>
      </c>
      <c r="BQ464" s="82">
        <f t="shared" si="852"/>
        <v>5.0809581937832693E-2</v>
      </c>
      <c r="BR464" s="82">
        <f t="shared" si="853"/>
        <v>3.430787824262907E-2</v>
      </c>
      <c r="BS464" s="82">
        <f t="shared" si="854"/>
        <v>8.5117460180461763E-2</v>
      </c>
      <c r="BT464" s="82">
        <f t="shared" si="832"/>
        <v>0.16120240041254208</v>
      </c>
      <c r="BU464" s="82">
        <f t="shared" si="832"/>
        <v>5.4257256667406837E-3</v>
      </c>
      <c r="BV464" s="82">
        <f t="shared" si="832"/>
        <v>0.873371226228841</v>
      </c>
      <c r="BW464" s="82">
        <f t="shared" si="832"/>
        <v>0.91841516852285288</v>
      </c>
      <c r="BX464" s="82">
        <f t="shared" si="833"/>
        <v>7.6648833281403941E-3</v>
      </c>
      <c r="BY464" s="82">
        <f t="shared" si="833"/>
        <v>2.3348726635915221E-4</v>
      </c>
      <c r="BZ464" s="82">
        <f t="shared" si="833"/>
        <v>2.2862004376569848E-3</v>
      </c>
      <c r="CA464" s="81">
        <f t="shared" si="855"/>
        <v>4.0069819535158935</v>
      </c>
      <c r="CB464" s="81">
        <f t="shared" si="856"/>
        <v>1.3730419765426657E-2</v>
      </c>
      <c r="CC464" s="81">
        <f t="shared" si="857"/>
        <v>2.0909363496684819E-2</v>
      </c>
      <c r="CD464" s="81">
        <f t="shared" si="858"/>
        <v>7.6648833281403941E-3</v>
      </c>
      <c r="CE464" s="81">
        <f t="shared" si="859"/>
        <v>2.6642994914488675E-2</v>
      </c>
      <c r="CF464" s="81">
        <f t="shared" si="860"/>
        <v>1.2083293511672009E-2</v>
      </c>
      <c r="CG464" s="81">
        <f t="shared" si="861"/>
        <v>1.1431002188284924E-3</v>
      </c>
      <c r="CH464" s="81">
        <f t="shared" si="862"/>
        <v>0.87854577987786375</v>
      </c>
      <c r="CI464" s="81">
        <f t="shared" si="863"/>
        <v>7.801392338175972E-2</v>
      </c>
      <c r="CJ464" s="81">
        <f t="shared" si="864"/>
        <v>6.5514575346258222E-2</v>
      </c>
      <c r="CK464" s="81">
        <f t="shared" si="865"/>
        <v>0.73778565666142248</v>
      </c>
      <c r="CL464" s="81">
        <f t="shared" si="866"/>
        <v>1.0040939752327529</v>
      </c>
      <c r="CM464" s="81">
        <f t="shared" si="867"/>
        <v>0.87854577987786375</v>
      </c>
      <c r="CN464" s="81"/>
      <c r="CO464" s="59">
        <f t="shared" si="868"/>
        <v>0.8555390488433402</v>
      </c>
      <c r="CP464" s="81">
        <f t="shared" si="869"/>
        <v>0.14747198064711542</v>
      </c>
      <c r="CQ464" s="81">
        <f t="shared" si="870"/>
        <v>0.23414423991457292</v>
      </c>
      <c r="CR464" s="82">
        <f t="shared" si="871"/>
        <v>0.63693579902347486</v>
      </c>
      <c r="CS464" s="82">
        <f t="shared" si="872"/>
        <v>0.34696187643830495</v>
      </c>
      <c r="CT464" s="82">
        <f t="shared" si="873"/>
        <v>7.0175226185154857E-2</v>
      </c>
      <c r="CU464" s="59">
        <f t="shared" si="921"/>
        <v>0.89634064139883463</v>
      </c>
      <c r="CV464" s="59">
        <f t="shared" si="921"/>
        <v>1.1141879948121404E-3</v>
      </c>
      <c r="CW464" s="59">
        <f t="shared" si="921"/>
        <v>1.3024587832602663E-2</v>
      </c>
      <c r="CX464" s="59">
        <f t="shared" si="921"/>
        <v>0.24413192588633528</v>
      </c>
      <c r="CY464" s="59">
        <f t="shared" si="921"/>
        <v>5.2158590308370046E-3</v>
      </c>
      <c r="CZ464" s="59">
        <f t="shared" si="921"/>
        <v>0.63434761465249445</v>
      </c>
      <c r="DA464" s="59">
        <f t="shared" si="921"/>
        <v>1.9312592951884359E-2</v>
      </c>
      <c r="DB464" s="59">
        <f t="shared" si="921"/>
        <v>-9.6807139203825818E-5</v>
      </c>
      <c r="DC464" s="59">
        <f t="shared" si="921"/>
        <v>1.5924243067646184E-4</v>
      </c>
      <c r="DD464" s="59">
        <f t="shared" si="921"/>
        <v>2.4342393528344413E-4</v>
      </c>
      <c r="DE464" s="59">
        <f t="shared" si="874"/>
        <v>1.8137932689745566</v>
      </c>
      <c r="DF464" s="59"/>
      <c r="DG464" s="81">
        <f t="shared" si="835"/>
        <v>1.7926812827976693</v>
      </c>
      <c r="DH464" s="81">
        <f t="shared" si="835"/>
        <v>2.2283759896242808E-3</v>
      </c>
      <c r="DI464" s="81">
        <f t="shared" si="875"/>
        <v>3.9073763497807987E-2</v>
      </c>
      <c r="DJ464" s="81">
        <f t="shared" si="919"/>
        <v>0.24413192588633528</v>
      </c>
      <c r="DK464" s="81">
        <f t="shared" si="919"/>
        <v>5.2158590308370046E-3</v>
      </c>
      <c r="DL464" s="81">
        <f t="shared" si="919"/>
        <v>0.63434761465249445</v>
      </c>
      <c r="DM464" s="81">
        <f t="shared" si="919"/>
        <v>1.9312592951884359E-2</v>
      </c>
      <c r="DN464" s="81">
        <f t="shared" si="919"/>
        <v>-9.6807139203825818E-5</v>
      </c>
      <c r="DO464" s="81">
        <f t="shared" si="919"/>
        <v>1.5924243067646184E-4</v>
      </c>
      <c r="DP464" s="81">
        <f t="shared" si="876"/>
        <v>7.3027180585033243E-4</v>
      </c>
      <c r="DQ464" s="81">
        <f t="shared" si="877"/>
        <v>2.7377841219039754</v>
      </c>
      <c r="DR464" s="81">
        <f t="shared" si="878"/>
        <v>2.1915533631728921</v>
      </c>
      <c r="DS464" s="59"/>
      <c r="DT464" s="82">
        <f t="shared" si="836"/>
        <v>1.9643783472061633</v>
      </c>
      <c r="DU464" s="82">
        <f t="shared" si="836"/>
        <v>2.4418024472374071E-3</v>
      </c>
      <c r="DV464" s="82">
        <f t="shared" si="879"/>
        <v>3.5621652793836667E-2</v>
      </c>
      <c r="DW464" s="82">
        <f t="shared" si="880"/>
        <v>2.1466505743125523E-2</v>
      </c>
      <c r="DX464" s="82">
        <f t="shared" si="881"/>
        <v>5.708815853696219E-2</v>
      </c>
      <c r="DY464" s="82">
        <f t="shared" si="837"/>
        <v>0.53502814323407333</v>
      </c>
      <c r="DZ464" s="82">
        <f t="shared" si="837"/>
        <v>1.1430833400866539E-2</v>
      </c>
      <c r="EA464" s="82">
        <f t="shared" si="837"/>
        <v>1.3902066483123761</v>
      </c>
      <c r="EB464" s="82">
        <f t="shared" si="837"/>
        <v>4.2324578035291258E-2</v>
      </c>
      <c r="EC464" s="82">
        <f t="shared" si="838"/>
        <v>-4.243160230025816E-4</v>
      </c>
      <c r="ED464" s="82">
        <f t="shared" si="838"/>
        <v>6.9797656901765212E-4</v>
      </c>
      <c r="EE464" s="82">
        <f t="shared" si="838"/>
        <v>1.0669530880944248E-3</v>
      </c>
      <c r="EF464" s="81">
        <f t="shared" si="882"/>
        <v>4.0042391248070803</v>
      </c>
      <c r="EG464" s="81">
        <f t="shared" si="883"/>
        <v>7.7802730451393253E-3</v>
      </c>
      <c r="EH464" s="81">
        <f t="shared" si="884"/>
        <v>1.2703911055115924E-2</v>
      </c>
      <c r="EI464" s="81">
        <f t="shared" si="885"/>
        <v>-4.243160230025816E-4</v>
      </c>
      <c r="EJ464" s="81">
        <f t="shared" si="886"/>
        <v>2.4418024472374071E-3</v>
      </c>
      <c r="EK464" s="81">
        <f t="shared" si="887"/>
        <v>1.0669530880944248E-3</v>
      </c>
      <c r="EL464" s="81">
        <f t="shared" si="888"/>
        <v>2.082386867803368E-2</v>
      </c>
      <c r="EM464" s="81">
        <f t="shared" si="889"/>
        <v>4.2324578035291258E-2</v>
      </c>
      <c r="EN464" s="81">
        <f t="shared" si="890"/>
        <v>0.93553768789337677</v>
      </c>
      <c r="EO464" s="81">
        <f t="shared" si="891"/>
        <v>0.67156183117131618</v>
      </c>
      <c r="EP464" s="81">
        <f t="shared" si="892"/>
        <v>3.0382069580688981E-2</v>
      </c>
      <c r="EQ464" s="81">
        <f t="shared" si="893"/>
        <v>0.4815129754940769</v>
      </c>
      <c r="ER464" s="81">
        <f t="shared" si="894"/>
        <v>4.1820294096925677E-2</v>
      </c>
      <c r="ES464" s="81">
        <f t="shared" si="895"/>
        <v>0.27497281687861519</v>
      </c>
      <c r="ET464" s="81">
        <f t="shared" si="896"/>
        <v>0.49382935049478305</v>
      </c>
      <c r="EU464" s="81">
        <f t="shared" si="897"/>
        <v>1.001770574119031</v>
      </c>
      <c r="EV464" s="59"/>
      <c r="EW464" s="59"/>
      <c r="EX464" s="59"/>
      <c r="EY464" s="59"/>
      <c r="EZ464" s="59">
        <f t="shared" si="898"/>
        <v>8.3961487299536702E-2</v>
      </c>
      <c r="FA464" s="59">
        <f t="shared" si="899"/>
        <v>903.34067470589412</v>
      </c>
      <c r="FB464" s="59"/>
      <c r="FC464" s="59">
        <f t="shared" si="900"/>
        <v>1124.5800745290212</v>
      </c>
      <c r="FD464" s="59">
        <f t="shared" si="901"/>
        <v>903.57294822741437</v>
      </c>
      <c r="FE464" s="59">
        <f t="shared" si="902"/>
        <v>1260.4988631817869</v>
      </c>
      <c r="FF464" s="59">
        <f t="shared" si="903"/>
        <v>803.33439754197354</v>
      </c>
      <c r="FG464" s="59">
        <f t="shared" si="904"/>
        <v>0.48626776812051481</v>
      </c>
      <c r="FH464" s="59">
        <f t="shared" si="905"/>
        <v>1665.1443260822075</v>
      </c>
      <c r="FI464" s="59">
        <f t="shared" si="906"/>
        <v>1083.4089218016898</v>
      </c>
      <c r="FJ464" s="59"/>
      <c r="FK464" s="59">
        <f t="shared" si="907"/>
        <v>1157.4706014441531</v>
      </c>
      <c r="FL464" s="59">
        <f t="shared" si="908"/>
        <v>567.99079670367439</v>
      </c>
      <c r="FM464" s="59"/>
      <c r="FN464" s="59">
        <f t="shared" si="909"/>
        <v>1.4721183171329599</v>
      </c>
      <c r="FO464" s="59">
        <f t="shared" si="910"/>
        <v>3.1239807631402638</v>
      </c>
      <c r="FP464" s="59"/>
      <c r="FQ464" s="59">
        <f t="shared" si="911"/>
        <v>26.23</v>
      </c>
      <c r="FR464" s="59">
        <f t="shared" si="912"/>
        <v>32.44</v>
      </c>
      <c r="FS464" s="59">
        <f t="shared" si="913"/>
        <v>28.6</v>
      </c>
      <c r="FT464" s="59">
        <f t="shared" si="914"/>
        <v>1566.3066063684023</v>
      </c>
      <c r="FU464" s="59">
        <f t="shared" si="915"/>
        <v>671.6828808457683</v>
      </c>
      <c r="FV464" s="59"/>
      <c r="FW464" s="59"/>
      <c r="FX464" s="59"/>
      <c r="FY464" s="59"/>
      <c r="FZ464" s="59"/>
      <c r="GA464" s="59"/>
      <c r="GB464" s="59"/>
      <c r="GC464" s="59"/>
      <c r="GD464" s="60"/>
    </row>
    <row r="465" spans="1:186">
      <c r="C465" s="24" t="s">
        <v>255</v>
      </c>
      <c r="D465" s="24" t="s">
        <v>156</v>
      </c>
      <c r="E465" s="24"/>
      <c r="F465" s="23">
        <v>53.25</v>
      </c>
      <c r="G465" s="23">
        <v>0.14799999999999999</v>
      </c>
      <c r="H465" s="23">
        <v>1.9730000000000001</v>
      </c>
      <c r="I465" s="23">
        <v>5.266</v>
      </c>
      <c r="J465" s="23">
        <v>0.17499999999999999</v>
      </c>
      <c r="K465" s="23">
        <v>16.004999999999999</v>
      </c>
      <c r="L465" s="23">
        <v>23.417000000000002</v>
      </c>
      <c r="M465" s="23">
        <v>0.108</v>
      </c>
      <c r="N465" s="23">
        <v>5.0000000000000001E-3</v>
      </c>
      <c r="O465" s="23">
        <v>7.9000000000000001E-2</v>
      </c>
      <c r="Q465" s="24">
        <v>54.094999999999999</v>
      </c>
      <c r="R465" s="24">
        <v>2.7E-2</v>
      </c>
      <c r="S465" s="24">
        <v>1.4159999999999999</v>
      </c>
      <c r="T465" s="24">
        <v>18.158000000000001</v>
      </c>
      <c r="U465" s="24">
        <v>0.34899999999999998</v>
      </c>
      <c r="V465" s="24">
        <v>25.91</v>
      </c>
      <c r="W465" s="24">
        <v>0.60099999999999998</v>
      </c>
      <c r="X465" s="24">
        <v>-8.0000000000000002E-3</v>
      </c>
      <c r="Y465" s="24">
        <v>7.0000000000000001E-3</v>
      </c>
      <c r="Z465" s="24">
        <v>3.7999999999999999E-2</v>
      </c>
      <c r="AB465" s="69">
        <f t="shared" si="916"/>
        <v>759.11329057513728</v>
      </c>
      <c r="AC465" s="69">
        <f t="shared" si="917"/>
        <v>8.0824163936494351</v>
      </c>
      <c r="AD465" s="59"/>
      <c r="AE465" s="63">
        <f t="shared" si="839"/>
        <v>759.11329057513728</v>
      </c>
      <c r="AF465" s="63"/>
      <c r="AG465" s="63">
        <f t="shared" si="840"/>
        <v>872.67480231718207</v>
      </c>
      <c r="AH465" s="63">
        <f t="shared" si="841"/>
        <v>831.88741340285253</v>
      </c>
      <c r="AI465" s="63">
        <f t="shared" si="842"/>
        <v>8.0824163936494351</v>
      </c>
      <c r="AJ465" s="63">
        <f t="shared" si="843"/>
        <v>0.57340802583841999</v>
      </c>
      <c r="AK465" s="63">
        <f t="shared" si="844"/>
        <v>877.01089137885469</v>
      </c>
      <c r="AL465" s="79">
        <f t="shared" si="845"/>
        <v>0.46948808781428075</v>
      </c>
      <c r="AM465" s="80"/>
      <c r="AN465" s="59">
        <f t="shared" si="846"/>
        <v>0.28610315619145676</v>
      </c>
      <c r="AO465" s="59"/>
      <c r="AP465" s="59">
        <f t="shared" si="920"/>
        <v>0.88625481198915523</v>
      </c>
      <c r="AQ465" s="59">
        <f t="shared" si="920"/>
        <v>1.8528070026089525E-3</v>
      </c>
      <c r="AR465" s="59">
        <f t="shared" si="920"/>
        <v>1.9350535989250794E-2</v>
      </c>
      <c r="AS465" s="59">
        <f t="shared" si="920"/>
        <v>7.3295252093354704E-2</v>
      </c>
      <c r="AT465" s="59">
        <f t="shared" si="920"/>
        <v>2.4669603524229075E-3</v>
      </c>
      <c r="AU465" s="59">
        <f t="shared" si="920"/>
        <v>0.39710304582129985</v>
      </c>
      <c r="AV465" s="59">
        <f t="shared" si="920"/>
        <v>0.41758355415907306</v>
      </c>
      <c r="AW465" s="59">
        <f t="shared" si="920"/>
        <v>1.7425285056688646E-3</v>
      </c>
      <c r="AX465" s="59">
        <f t="shared" si="920"/>
        <v>5.3080810225487281E-5</v>
      </c>
      <c r="AY465" s="59">
        <f t="shared" si="920"/>
        <v>5.1974299695654294E-4</v>
      </c>
      <c r="AZ465" s="59">
        <f t="shared" si="847"/>
        <v>1.8002223197200165</v>
      </c>
      <c r="BA465" s="59"/>
      <c r="BB465" s="81">
        <f t="shared" si="830"/>
        <v>1.7725096239783105</v>
      </c>
      <c r="BC465" s="81">
        <f t="shared" si="830"/>
        <v>3.705614005217905E-3</v>
      </c>
      <c r="BD465" s="81">
        <f t="shared" si="848"/>
        <v>5.8051607967752383E-2</v>
      </c>
      <c r="BE465" s="81">
        <f t="shared" si="918"/>
        <v>7.3295252093354704E-2</v>
      </c>
      <c r="BF465" s="81">
        <f t="shared" si="918"/>
        <v>2.4669603524229075E-3</v>
      </c>
      <c r="BG465" s="81">
        <f t="shared" si="918"/>
        <v>0.39710304582129985</v>
      </c>
      <c r="BH465" s="81">
        <f t="shared" si="918"/>
        <v>0.41758355415907306</v>
      </c>
      <c r="BI465" s="81">
        <f t="shared" si="918"/>
        <v>1.7425285056688646E-3</v>
      </c>
      <c r="BJ465" s="81">
        <f t="shared" si="918"/>
        <v>5.3080810225487281E-5</v>
      </c>
      <c r="BK465" s="81">
        <f t="shared" si="849"/>
        <v>1.5592289908696287E-3</v>
      </c>
      <c r="BL465" s="81">
        <f t="shared" si="850"/>
        <v>2.7280704966841953</v>
      </c>
      <c r="BM465" s="81">
        <f t="shared" si="851"/>
        <v>2.19935665419667</v>
      </c>
      <c r="BN465" s="59"/>
      <c r="BO465" s="82">
        <f t="shared" si="831"/>
        <v>1.9491904180621673</v>
      </c>
      <c r="BP465" s="82">
        <f t="shared" si="831"/>
        <v>4.0749834101301867E-3</v>
      </c>
      <c r="BQ465" s="82">
        <f t="shared" si="852"/>
        <v>5.0809581937832693E-2</v>
      </c>
      <c r="BR465" s="82">
        <f t="shared" si="853"/>
        <v>3.430787824262907E-2</v>
      </c>
      <c r="BS465" s="82">
        <f t="shared" si="854"/>
        <v>8.5117460180461763E-2</v>
      </c>
      <c r="BT465" s="82">
        <f t="shared" si="832"/>
        <v>0.16120240041254208</v>
      </c>
      <c r="BU465" s="82">
        <f t="shared" si="832"/>
        <v>5.4257256667406837E-3</v>
      </c>
      <c r="BV465" s="82">
        <f t="shared" si="832"/>
        <v>0.873371226228841</v>
      </c>
      <c r="BW465" s="82">
        <f t="shared" si="832"/>
        <v>0.91841516852285288</v>
      </c>
      <c r="BX465" s="82">
        <f t="shared" si="833"/>
        <v>7.6648833281403941E-3</v>
      </c>
      <c r="BY465" s="82">
        <f t="shared" si="833"/>
        <v>2.3348726635915221E-4</v>
      </c>
      <c r="BZ465" s="82">
        <f t="shared" si="833"/>
        <v>2.2862004376569848E-3</v>
      </c>
      <c r="CA465" s="81">
        <f t="shared" si="855"/>
        <v>4.0069819535158935</v>
      </c>
      <c r="CB465" s="81">
        <f t="shared" si="856"/>
        <v>1.3730419765426657E-2</v>
      </c>
      <c r="CC465" s="81">
        <f t="shared" si="857"/>
        <v>2.0909363496684819E-2</v>
      </c>
      <c r="CD465" s="81">
        <f t="shared" si="858"/>
        <v>7.6648833281403941E-3</v>
      </c>
      <c r="CE465" s="81">
        <f t="shared" si="859"/>
        <v>2.6642994914488675E-2</v>
      </c>
      <c r="CF465" s="81">
        <f t="shared" si="860"/>
        <v>1.2083293511672009E-2</v>
      </c>
      <c r="CG465" s="81">
        <f t="shared" si="861"/>
        <v>1.1431002188284924E-3</v>
      </c>
      <c r="CH465" s="81">
        <f t="shared" si="862"/>
        <v>0.87854577987786375</v>
      </c>
      <c r="CI465" s="81">
        <f t="shared" si="863"/>
        <v>7.801392338175972E-2</v>
      </c>
      <c r="CJ465" s="81">
        <f t="shared" si="864"/>
        <v>6.5514575346258222E-2</v>
      </c>
      <c r="CK465" s="81">
        <f t="shared" si="865"/>
        <v>0.73778565666142248</v>
      </c>
      <c r="CL465" s="81">
        <f t="shared" si="866"/>
        <v>1.0040939752327529</v>
      </c>
      <c r="CM465" s="81">
        <f t="shared" si="867"/>
        <v>0.87854577987786375</v>
      </c>
      <c r="CN465" s="81"/>
      <c r="CO465" s="59">
        <f t="shared" si="868"/>
        <v>0.8555390488433402</v>
      </c>
      <c r="CP465" s="81">
        <f t="shared" si="869"/>
        <v>0.14747198064711542</v>
      </c>
      <c r="CQ465" s="81">
        <f t="shared" si="870"/>
        <v>0.23414423991457292</v>
      </c>
      <c r="CR465" s="82">
        <f t="shared" si="871"/>
        <v>0.63693579902347486</v>
      </c>
      <c r="CS465" s="82">
        <f t="shared" si="872"/>
        <v>0.34696187643830495</v>
      </c>
      <c r="CT465" s="82">
        <f t="shared" si="873"/>
        <v>7.0175226185154857E-2</v>
      </c>
      <c r="CU465" s="59">
        <f t="shared" si="921"/>
        <v>0.90031838600100189</v>
      </c>
      <c r="CV465" s="59">
        <f t="shared" si="921"/>
        <v>3.3801208831379541E-4</v>
      </c>
      <c r="CW465" s="59">
        <f t="shared" si="921"/>
        <v>1.3887662929943801E-2</v>
      </c>
      <c r="CX465" s="59">
        <f t="shared" si="921"/>
        <v>0.2527336094779975</v>
      </c>
      <c r="CY465" s="59">
        <f t="shared" si="921"/>
        <v>4.9198237885462555E-3</v>
      </c>
      <c r="CZ465" s="59">
        <f t="shared" si="921"/>
        <v>0.64285785174819621</v>
      </c>
      <c r="DA465" s="59">
        <f t="shared" si="921"/>
        <v>1.0717329976068791E-2</v>
      </c>
      <c r="DB465" s="59">
        <f t="shared" si="921"/>
        <v>-1.2907618560510108E-4</v>
      </c>
      <c r="DC465" s="59">
        <f t="shared" si="921"/>
        <v>7.4313134315682198E-5</v>
      </c>
      <c r="DD465" s="59">
        <f t="shared" si="921"/>
        <v>2.5000296056137505E-4</v>
      </c>
      <c r="DE465" s="59">
        <f t="shared" si="874"/>
        <v>1.82596791591934</v>
      </c>
      <c r="DF465" s="59"/>
      <c r="DG465" s="81">
        <f t="shared" si="835"/>
        <v>1.8006367720020038</v>
      </c>
      <c r="DH465" s="81">
        <f t="shared" si="835"/>
        <v>6.7602417662759081E-4</v>
      </c>
      <c r="DI465" s="81">
        <f t="shared" si="875"/>
        <v>4.1662988789831407E-2</v>
      </c>
      <c r="DJ465" s="81">
        <f t="shared" si="919"/>
        <v>0.2527336094779975</v>
      </c>
      <c r="DK465" s="81">
        <f t="shared" si="919"/>
        <v>4.9198237885462555E-3</v>
      </c>
      <c r="DL465" s="81">
        <f t="shared" si="919"/>
        <v>0.64285785174819621</v>
      </c>
      <c r="DM465" s="81">
        <f t="shared" si="919"/>
        <v>1.0717329976068791E-2</v>
      </c>
      <c r="DN465" s="81">
        <f t="shared" si="919"/>
        <v>-1.2907618560510108E-4</v>
      </c>
      <c r="DO465" s="81">
        <f t="shared" si="919"/>
        <v>7.4313134315682198E-5</v>
      </c>
      <c r="DP465" s="81">
        <f t="shared" si="876"/>
        <v>7.5000888168412516E-4</v>
      </c>
      <c r="DQ465" s="81">
        <f t="shared" si="877"/>
        <v>2.7548996457896662</v>
      </c>
      <c r="DR465" s="81">
        <f t="shared" si="878"/>
        <v>2.1779377732215566</v>
      </c>
      <c r="DS465" s="59"/>
      <c r="DT465" s="82">
        <f t="shared" si="836"/>
        <v>1.9608374207974479</v>
      </c>
      <c r="DU465" s="82">
        <f t="shared" si="836"/>
        <v>7.3616929494411574E-4</v>
      </c>
      <c r="DV465" s="82">
        <f t="shared" si="879"/>
        <v>3.9162579202552061E-2</v>
      </c>
      <c r="DW465" s="82">
        <f t="shared" si="880"/>
        <v>2.1330352151234661E-2</v>
      </c>
      <c r="DX465" s="82">
        <f t="shared" si="881"/>
        <v>6.0492931353786722E-2</v>
      </c>
      <c r="DY465" s="82">
        <f t="shared" si="837"/>
        <v>0.55043807464475636</v>
      </c>
      <c r="DZ465" s="82">
        <f t="shared" si="837"/>
        <v>1.0715070066668874E-2</v>
      </c>
      <c r="EA465" s="82">
        <f t="shared" si="837"/>
        <v>1.4001043981344601</v>
      </c>
      <c r="EB465" s="82">
        <f t="shared" si="837"/>
        <v>2.33416777829599E-2</v>
      </c>
      <c r="EC465" s="82">
        <f t="shared" si="838"/>
        <v>-5.6223980050541236E-4</v>
      </c>
      <c r="ED465" s="82">
        <f t="shared" si="838"/>
        <v>3.2369876454522268E-4</v>
      </c>
      <c r="EE465" s="82">
        <f t="shared" si="838"/>
        <v>1.0889817824476756E-3</v>
      </c>
      <c r="EF465" s="81">
        <f t="shared" si="882"/>
        <v>4.0075161828215116</v>
      </c>
      <c r="EG465" s="81">
        <f t="shared" si="883"/>
        <v>1.4708666878476082E-2</v>
      </c>
      <c r="EH465" s="81">
        <f t="shared" si="884"/>
        <v>2.2506258176763438E-2</v>
      </c>
      <c r="EI465" s="81">
        <f t="shared" si="885"/>
        <v>-5.6223980050541236E-4</v>
      </c>
      <c r="EJ465" s="81">
        <f t="shared" si="886"/>
        <v>7.3616929494411574E-4</v>
      </c>
      <c r="EK465" s="81">
        <f t="shared" si="887"/>
        <v>1.0889817824476756E-3</v>
      </c>
      <c r="EL465" s="81">
        <f t="shared" si="888"/>
        <v>2.0803610169292396E-2</v>
      </c>
      <c r="EM465" s="81">
        <f t="shared" si="889"/>
        <v>2.33416777829599E-2</v>
      </c>
      <c r="EN465" s="81">
        <f t="shared" si="890"/>
        <v>0.95818804279934455</v>
      </c>
      <c r="EO465" s="81">
        <f t="shared" si="891"/>
        <v>0.68403219039582908</v>
      </c>
      <c r="EP465" s="81">
        <f t="shared" si="892"/>
        <v>1.6663179113304043E-2</v>
      </c>
      <c r="EQ465" s="81">
        <f t="shared" si="893"/>
        <v>0.48656946812772156</v>
      </c>
      <c r="ER465" s="81">
        <f t="shared" si="894"/>
        <v>2.3308779515167421E-2</v>
      </c>
      <c r="ES465" s="81">
        <f t="shared" si="895"/>
        <v>0.27674349220128752</v>
      </c>
      <c r="ET465" s="81">
        <f t="shared" si="896"/>
        <v>0.49452588104503348</v>
      </c>
      <c r="EU465" s="81">
        <f t="shared" si="897"/>
        <v>1.0035962420284832</v>
      </c>
      <c r="EV465" s="59"/>
      <c r="EW465" s="59"/>
      <c r="EX465" s="59"/>
      <c r="EY465" s="59"/>
      <c r="EZ465" s="59">
        <f t="shared" si="898"/>
        <v>8.2474091103798663E-2</v>
      </c>
      <c r="FA465" s="59">
        <f t="shared" si="899"/>
        <v>898.19412094923609</v>
      </c>
      <c r="FB465" s="59"/>
      <c r="FC465" s="59">
        <f t="shared" si="900"/>
        <v>1116.1096727858887</v>
      </c>
      <c r="FD465" s="59">
        <f t="shared" si="901"/>
        <v>898.05193692188209</v>
      </c>
      <c r="FE465" s="59">
        <f t="shared" si="902"/>
        <v>1136.9922507662395</v>
      </c>
      <c r="FF465" s="59">
        <f t="shared" si="903"/>
        <v>717.48016749055057</v>
      </c>
      <c r="FG465" s="59">
        <f t="shared" si="904"/>
        <v>0.48121441079223548</v>
      </c>
      <c r="FH465" s="59">
        <f t="shared" si="905"/>
        <v>1657.16762348682</v>
      </c>
      <c r="FI465" s="59">
        <f t="shared" si="906"/>
        <v>946.16405132136913</v>
      </c>
      <c r="FJ465" s="59"/>
      <c r="FK465" s="59">
        <f t="shared" si="907"/>
        <v>1153.4292722823452</v>
      </c>
      <c r="FL465" s="59">
        <f t="shared" si="908"/>
        <v>565.4016244728025</v>
      </c>
      <c r="FM465" s="59"/>
      <c r="FN465" s="59">
        <f t="shared" si="909"/>
        <v>20.885901414967563</v>
      </c>
      <c r="FO465" s="59">
        <f t="shared" si="910"/>
        <v>17.6607519329086</v>
      </c>
      <c r="FP465" s="59"/>
      <c r="FQ465" s="59">
        <f t="shared" si="911"/>
        <v>26.23</v>
      </c>
      <c r="FR465" s="59">
        <f t="shared" si="912"/>
        <v>32.44</v>
      </c>
      <c r="FS465" s="59">
        <f t="shared" si="913"/>
        <v>28.6</v>
      </c>
      <c r="FT465" s="59">
        <f t="shared" si="914"/>
        <v>1552.0735564151801</v>
      </c>
      <c r="FU465" s="59">
        <f t="shared" si="915"/>
        <v>579.83636074975038</v>
      </c>
      <c r="FV465" s="59"/>
      <c r="FW465" s="59"/>
      <c r="FX465" s="59"/>
      <c r="FY465" s="59"/>
      <c r="FZ465" s="59"/>
      <c r="GA465" s="59"/>
      <c r="GB465" s="59"/>
      <c r="GC465" s="59"/>
      <c r="GD465" s="60"/>
    </row>
    <row r="466" spans="1:186">
      <c r="C466" s="24" t="s">
        <v>256</v>
      </c>
      <c r="D466" s="24" t="s">
        <v>156</v>
      </c>
      <c r="E466" s="24"/>
      <c r="F466" s="23">
        <v>53.25</v>
      </c>
      <c r="G466" s="23">
        <v>0.14799999999999999</v>
      </c>
      <c r="H466" s="23">
        <v>1.9730000000000001</v>
      </c>
      <c r="I466" s="23">
        <v>5.266</v>
      </c>
      <c r="J466" s="23">
        <v>0.17499999999999999</v>
      </c>
      <c r="K466" s="23">
        <v>16.004999999999999</v>
      </c>
      <c r="L466" s="23">
        <v>23.417000000000002</v>
      </c>
      <c r="M466" s="23">
        <v>0.108</v>
      </c>
      <c r="N466" s="23">
        <v>5.0000000000000001E-3</v>
      </c>
      <c r="O466" s="23">
        <v>7.9000000000000001E-2</v>
      </c>
      <c r="Q466" s="24">
        <v>53.954999999999998</v>
      </c>
      <c r="R466" s="24">
        <v>2.4E-2</v>
      </c>
      <c r="S466" s="24">
        <v>1.3720000000000001</v>
      </c>
      <c r="T466" s="24">
        <v>18.123000000000001</v>
      </c>
      <c r="U466" s="24">
        <v>0.34799999999999998</v>
      </c>
      <c r="V466" s="24">
        <v>25.908999999999999</v>
      </c>
      <c r="W466" s="24">
        <v>0.57099999999999995</v>
      </c>
      <c r="X466" s="24">
        <v>1E-3</v>
      </c>
      <c r="Y466" s="24">
        <v>1.7000000000000001E-2</v>
      </c>
      <c r="Z466" s="24">
        <v>7.0999999999999994E-2</v>
      </c>
      <c r="AB466" s="69">
        <f t="shared" si="916"/>
        <v>760.02345455258421</v>
      </c>
      <c r="AC466" s="69">
        <f t="shared" si="917"/>
        <v>8.5891136774742236</v>
      </c>
      <c r="AD466" s="59"/>
      <c r="AE466" s="63">
        <f t="shared" si="839"/>
        <v>760.02345455258421</v>
      </c>
      <c r="AF466" s="63"/>
      <c r="AG466" s="63">
        <f t="shared" si="840"/>
        <v>875.14568701441988</v>
      </c>
      <c r="AH466" s="63">
        <f t="shared" si="841"/>
        <v>834.20550132646338</v>
      </c>
      <c r="AI466" s="63">
        <f t="shared" si="842"/>
        <v>8.5891136774742236</v>
      </c>
      <c r="AJ466" s="63">
        <f t="shared" si="843"/>
        <v>0.39045271366972134</v>
      </c>
      <c r="AK466" s="63">
        <f t="shared" si="844"/>
        <v>881.44571213020458</v>
      </c>
      <c r="AL466" s="79">
        <f t="shared" si="845"/>
        <v>0.47037663059930146</v>
      </c>
      <c r="AM466" s="80"/>
      <c r="AN466" s="59">
        <f t="shared" si="846"/>
        <v>0.27243375395463254</v>
      </c>
      <c r="AO466" s="59"/>
      <c r="AP466" s="59">
        <f t="shared" si="920"/>
        <v>0.88625481198915523</v>
      </c>
      <c r="AQ466" s="59">
        <f t="shared" si="920"/>
        <v>1.8528070026089525E-3</v>
      </c>
      <c r="AR466" s="59">
        <f t="shared" si="920"/>
        <v>1.9350535989250794E-2</v>
      </c>
      <c r="AS466" s="59">
        <f t="shared" si="920"/>
        <v>7.3295252093354704E-2</v>
      </c>
      <c r="AT466" s="59">
        <f t="shared" si="920"/>
        <v>2.4669603524229075E-3</v>
      </c>
      <c r="AU466" s="59">
        <f t="shared" si="920"/>
        <v>0.39710304582129985</v>
      </c>
      <c r="AV466" s="59">
        <f t="shared" si="920"/>
        <v>0.41758355415907306</v>
      </c>
      <c r="AW466" s="59">
        <f t="shared" si="920"/>
        <v>1.7425285056688646E-3</v>
      </c>
      <c r="AX466" s="59">
        <f t="shared" si="920"/>
        <v>5.3080810225487281E-5</v>
      </c>
      <c r="AY466" s="59">
        <f t="shared" si="920"/>
        <v>5.1974299695654294E-4</v>
      </c>
      <c r="AZ466" s="59">
        <f t="shared" si="847"/>
        <v>1.8002223197200165</v>
      </c>
      <c r="BA466" s="59"/>
      <c r="BB466" s="81">
        <f t="shared" si="830"/>
        <v>1.7725096239783105</v>
      </c>
      <c r="BC466" s="81">
        <f t="shared" si="830"/>
        <v>3.705614005217905E-3</v>
      </c>
      <c r="BD466" s="81">
        <f t="shared" si="848"/>
        <v>5.8051607967752383E-2</v>
      </c>
      <c r="BE466" s="81">
        <f t="shared" si="918"/>
        <v>7.3295252093354704E-2</v>
      </c>
      <c r="BF466" s="81">
        <f t="shared" si="918"/>
        <v>2.4669603524229075E-3</v>
      </c>
      <c r="BG466" s="81">
        <f t="shared" si="918"/>
        <v>0.39710304582129985</v>
      </c>
      <c r="BH466" s="81">
        <f t="shared" si="918"/>
        <v>0.41758355415907306</v>
      </c>
      <c r="BI466" s="81">
        <f t="shared" si="918"/>
        <v>1.7425285056688646E-3</v>
      </c>
      <c r="BJ466" s="81">
        <f t="shared" si="918"/>
        <v>5.3080810225487281E-5</v>
      </c>
      <c r="BK466" s="81">
        <f t="shared" si="849"/>
        <v>1.5592289908696287E-3</v>
      </c>
      <c r="BL466" s="81">
        <f t="shared" si="850"/>
        <v>2.7280704966841953</v>
      </c>
      <c r="BM466" s="81">
        <f t="shared" si="851"/>
        <v>2.19935665419667</v>
      </c>
      <c r="BN466" s="59"/>
      <c r="BO466" s="82">
        <f t="shared" si="831"/>
        <v>1.9491904180621673</v>
      </c>
      <c r="BP466" s="82">
        <f t="shared" si="831"/>
        <v>4.0749834101301867E-3</v>
      </c>
      <c r="BQ466" s="82">
        <f t="shared" si="852"/>
        <v>5.0809581937832693E-2</v>
      </c>
      <c r="BR466" s="82">
        <f t="shared" si="853"/>
        <v>3.430787824262907E-2</v>
      </c>
      <c r="BS466" s="82">
        <f t="shared" si="854"/>
        <v>8.5117460180461763E-2</v>
      </c>
      <c r="BT466" s="82">
        <f t="shared" si="832"/>
        <v>0.16120240041254208</v>
      </c>
      <c r="BU466" s="82">
        <f t="shared" si="832"/>
        <v>5.4257256667406837E-3</v>
      </c>
      <c r="BV466" s="82">
        <f t="shared" si="832"/>
        <v>0.873371226228841</v>
      </c>
      <c r="BW466" s="82">
        <f t="shared" si="832"/>
        <v>0.91841516852285288</v>
      </c>
      <c r="BX466" s="82">
        <f t="shared" si="833"/>
        <v>7.6648833281403941E-3</v>
      </c>
      <c r="BY466" s="82">
        <f t="shared" si="833"/>
        <v>2.3348726635915221E-4</v>
      </c>
      <c r="BZ466" s="82">
        <f t="shared" si="833"/>
        <v>2.2862004376569848E-3</v>
      </c>
      <c r="CA466" s="81">
        <f t="shared" si="855"/>
        <v>4.0069819535158935</v>
      </c>
      <c r="CB466" s="81">
        <f t="shared" si="856"/>
        <v>1.3730419765426657E-2</v>
      </c>
      <c r="CC466" s="81">
        <f t="shared" si="857"/>
        <v>2.0909363496684819E-2</v>
      </c>
      <c r="CD466" s="81">
        <f t="shared" si="858"/>
        <v>7.6648833281403941E-3</v>
      </c>
      <c r="CE466" s="81">
        <f t="shared" si="859"/>
        <v>2.6642994914488675E-2</v>
      </c>
      <c r="CF466" s="81">
        <f t="shared" si="860"/>
        <v>1.2083293511672009E-2</v>
      </c>
      <c r="CG466" s="81">
        <f t="shared" si="861"/>
        <v>1.1431002188284924E-3</v>
      </c>
      <c r="CH466" s="81">
        <f t="shared" si="862"/>
        <v>0.87854577987786375</v>
      </c>
      <c r="CI466" s="81">
        <f t="shared" si="863"/>
        <v>7.801392338175972E-2</v>
      </c>
      <c r="CJ466" s="81">
        <f t="shared" si="864"/>
        <v>6.5514575346258222E-2</v>
      </c>
      <c r="CK466" s="81">
        <f t="shared" si="865"/>
        <v>0.73778565666142248</v>
      </c>
      <c r="CL466" s="81">
        <f t="shared" si="866"/>
        <v>1.0040939752327529</v>
      </c>
      <c r="CM466" s="81">
        <f t="shared" si="867"/>
        <v>0.87854577987786375</v>
      </c>
      <c r="CN466" s="81"/>
      <c r="CO466" s="59">
        <f t="shared" si="868"/>
        <v>0.8555390488433402</v>
      </c>
      <c r="CP466" s="81">
        <f t="shared" si="869"/>
        <v>0.14747198064711542</v>
      </c>
      <c r="CQ466" s="81">
        <f t="shared" si="870"/>
        <v>0.23414423991457292</v>
      </c>
      <c r="CR466" s="82">
        <f t="shared" si="871"/>
        <v>0.63693579902347486</v>
      </c>
      <c r="CS466" s="82">
        <f t="shared" si="872"/>
        <v>0.34696187643830495</v>
      </c>
      <c r="CT466" s="82">
        <f t="shared" si="873"/>
        <v>7.0175226185154857E-2</v>
      </c>
      <c r="CU466" s="59">
        <f t="shared" si="921"/>
        <v>0.89798832640140602</v>
      </c>
      <c r="CV466" s="59">
        <f t="shared" si="921"/>
        <v>3.0045518961226261E-4</v>
      </c>
      <c r="CW466" s="59">
        <f t="shared" si="921"/>
        <v>1.3456125381273233E-2</v>
      </c>
      <c r="CX466" s="59">
        <f t="shared" si="921"/>
        <v>0.25224645911277394</v>
      </c>
      <c r="CY466" s="59">
        <f t="shared" si="921"/>
        <v>4.9057268722466959E-3</v>
      </c>
      <c r="CZ466" s="59">
        <f t="shared" si="921"/>
        <v>0.64283304056132828</v>
      </c>
      <c r="DA466" s="59">
        <f t="shared" si="921"/>
        <v>1.0182355102055373E-2</v>
      </c>
      <c r="DB466" s="59">
        <f t="shared" si="921"/>
        <v>1.6134523200637635E-5</v>
      </c>
      <c r="DC466" s="59">
        <f t="shared" si="921"/>
        <v>1.8047475476665677E-4</v>
      </c>
      <c r="DD466" s="59">
        <f t="shared" si="921"/>
        <v>4.6711079473309549E-4</v>
      </c>
      <c r="DE466" s="59">
        <f t="shared" si="874"/>
        <v>1.8225762086933965</v>
      </c>
      <c r="DF466" s="59"/>
      <c r="DG466" s="81">
        <f t="shared" si="835"/>
        <v>1.795976652802812</v>
      </c>
      <c r="DH466" s="81">
        <f t="shared" si="835"/>
        <v>6.0091037922452523E-4</v>
      </c>
      <c r="DI466" s="81">
        <f t="shared" si="875"/>
        <v>4.0368376143819697E-2</v>
      </c>
      <c r="DJ466" s="81">
        <f t="shared" si="919"/>
        <v>0.25224645911277394</v>
      </c>
      <c r="DK466" s="81">
        <f t="shared" si="919"/>
        <v>4.9057268722466959E-3</v>
      </c>
      <c r="DL466" s="81">
        <f t="shared" si="919"/>
        <v>0.64283304056132828</v>
      </c>
      <c r="DM466" s="81">
        <f t="shared" si="919"/>
        <v>1.0182355102055373E-2</v>
      </c>
      <c r="DN466" s="81">
        <f t="shared" si="919"/>
        <v>1.6134523200637635E-5</v>
      </c>
      <c r="DO466" s="81">
        <f t="shared" si="919"/>
        <v>1.8047475476665677E-4</v>
      </c>
      <c r="DP466" s="81">
        <f t="shared" si="876"/>
        <v>1.4013323841992865E-3</v>
      </c>
      <c r="DQ466" s="81">
        <f t="shared" si="877"/>
        <v>2.7487114626364266</v>
      </c>
      <c r="DR466" s="81">
        <f t="shared" si="878"/>
        <v>2.1828409716911863</v>
      </c>
      <c r="DS466" s="59"/>
      <c r="DT466" s="82">
        <f t="shared" si="836"/>
        <v>1.9601657109693873</v>
      </c>
      <c r="DU466" s="82">
        <f t="shared" si="836"/>
        <v>6.5584589804289098E-4</v>
      </c>
      <c r="DV466" s="82">
        <f t="shared" si="879"/>
        <v>3.9834289030612702E-2</v>
      </c>
      <c r="DW466" s="82">
        <f t="shared" si="880"/>
        <v>1.8910874574301094E-2</v>
      </c>
      <c r="DX466" s="82">
        <f t="shared" si="881"/>
        <v>5.8745163604913796E-2</v>
      </c>
      <c r="DY466" s="82">
        <f t="shared" si="837"/>
        <v>0.5506139059153885</v>
      </c>
      <c r="DZ466" s="82">
        <f t="shared" si="837"/>
        <v>1.0708421612666542E-2</v>
      </c>
      <c r="EA466" s="82">
        <f t="shared" si="837"/>
        <v>1.4032022988940895</v>
      </c>
      <c r="EB466" s="82">
        <f t="shared" si="837"/>
        <v>2.2226461905075261E-2</v>
      </c>
      <c r="EC466" s="82">
        <f t="shared" si="838"/>
        <v>7.0438196602107687E-5</v>
      </c>
      <c r="ED466" s="82">
        <f t="shared" si="838"/>
        <v>7.8789537812115531E-4</v>
      </c>
      <c r="EE466" s="82">
        <f t="shared" si="838"/>
        <v>2.0392571621252647E-3</v>
      </c>
      <c r="EF466" s="81">
        <f t="shared" si="882"/>
        <v>4.0092153995364113</v>
      </c>
      <c r="EG466" s="81">
        <f t="shared" si="883"/>
        <v>1.7642903694702672E-2</v>
      </c>
      <c r="EH466" s="81">
        <f t="shared" si="884"/>
        <v>2.7582652318885792E-2</v>
      </c>
      <c r="EI466" s="81">
        <f t="shared" si="885"/>
        <v>7.0438196602107687E-5</v>
      </c>
      <c r="EJ466" s="81">
        <f t="shared" si="886"/>
        <v>6.5584589804289098E-4</v>
      </c>
      <c r="EK466" s="81">
        <f t="shared" si="887"/>
        <v>2.0392571621252647E-3</v>
      </c>
      <c r="EL466" s="81">
        <f t="shared" si="888"/>
        <v>1.6801179215573721E-2</v>
      </c>
      <c r="EM466" s="81">
        <f t="shared" si="889"/>
        <v>2.2226461905075261E-2</v>
      </c>
      <c r="EN466" s="81">
        <f t="shared" si="890"/>
        <v>0.9624205697017264</v>
      </c>
      <c r="EO466" s="81">
        <f t="shared" si="891"/>
        <v>0.68742877424140136</v>
      </c>
      <c r="EP466" s="81">
        <f t="shared" si="892"/>
        <v>1.5875709584910882E-2</v>
      </c>
      <c r="EQ466" s="81">
        <f t="shared" si="893"/>
        <v>0.48812657418150307</v>
      </c>
      <c r="ER466" s="81">
        <f t="shared" si="894"/>
        <v>2.2202217698977032E-2</v>
      </c>
      <c r="ES466" s="81">
        <f t="shared" si="895"/>
        <v>0.27527029833219024</v>
      </c>
      <c r="ET466" s="81">
        <f t="shared" si="896"/>
        <v>0.49616387206617485</v>
      </c>
      <c r="EU466" s="81">
        <f t="shared" si="897"/>
        <v>1.0042137520791456</v>
      </c>
      <c r="EV466" s="59"/>
      <c r="EW466" s="59"/>
      <c r="EX466" s="59"/>
      <c r="EY466" s="59"/>
      <c r="EZ466" s="59">
        <f t="shared" si="898"/>
        <v>8.2305854794116701E-2</v>
      </c>
      <c r="FA466" s="59">
        <f t="shared" si="899"/>
        <v>897.60617150677376</v>
      </c>
      <c r="FB466" s="59"/>
      <c r="FC466" s="59">
        <f t="shared" si="900"/>
        <v>1114.2826238708528</v>
      </c>
      <c r="FD466" s="59">
        <f t="shared" si="901"/>
        <v>896.34061109843026</v>
      </c>
      <c r="FE466" s="59">
        <f t="shared" si="902"/>
        <v>1132.2243578801924</v>
      </c>
      <c r="FF466" s="59">
        <f t="shared" si="903"/>
        <v>714.25516032381279</v>
      </c>
      <c r="FG466" s="59">
        <f t="shared" si="904"/>
        <v>0.47967935428877029</v>
      </c>
      <c r="FH466" s="59">
        <f t="shared" si="905"/>
        <v>1654.7410439150162</v>
      </c>
      <c r="FI466" s="59">
        <f t="shared" si="906"/>
        <v>935.98553461881386</v>
      </c>
      <c r="FJ466" s="59"/>
      <c r="FK466" s="59">
        <f t="shared" si="907"/>
        <v>1154.4113186298496</v>
      </c>
      <c r="FL466" s="59">
        <f t="shared" si="908"/>
        <v>542.52666497867415</v>
      </c>
      <c r="FM466" s="59"/>
      <c r="FN466" s="59">
        <f t="shared" si="909"/>
        <v>23.035522609388721</v>
      </c>
      <c r="FO466" s="59">
        <f t="shared" si="910"/>
        <v>19.215028217569383</v>
      </c>
      <c r="FP466" s="59"/>
      <c r="FQ466" s="59">
        <f t="shared" si="911"/>
        <v>26.23</v>
      </c>
      <c r="FR466" s="59">
        <f t="shared" si="912"/>
        <v>32.44</v>
      </c>
      <c r="FS466" s="59">
        <f t="shared" si="913"/>
        <v>28.6</v>
      </c>
      <c r="FT466" s="59">
        <f t="shared" si="914"/>
        <v>1546.7449533843778</v>
      </c>
      <c r="FU466" s="59">
        <f t="shared" si="915"/>
        <v>573.66710991379193</v>
      </c>
      <c r="FV466" s="59"/>
      <c r="FW466" s="59"/>
      <c r="FX466" s="59"/>
      <c r="FY466" s="59"/>
      <c r="FZ466" s="59"/>
      <c r="GA466" s="59"/>
      <c r="GB466" s="59"/>
      <c r="GC466" s="59"/>
      <c r="GD466" s="60"/>
    </row>
    <row r="467" spans="1:186">
      <c r="C467" s="24" t="s">
        <v>257</v>
      </c>
      <c r="D467" s="24" t="s">
        <v>160</v>
      </c>
      <c r="E467" s="24"/>
      <c r="F467" s="23">
        <v>53.25</v>
      </c>
      <c r="G467" s="23">
        <v>0.14799999999999999</v>
      </c>
      <c r="H467" s="23">
        <v>1.9730000000000001</v>
      </c>
      <c r="I467" s="23">
        <v>5.266</v>
      </c>
      <c r="J467" s="23">
        <v>0.17499999999999999</v>
      </c>
      <c r="K467" s="23">
        <v>16.004999999999999</v>
      </c>
      <c r="L467" s="23">
        <v>23.417000000000002</v>
      </c>
      <c r="M467" s="23">
        <v>0.108</v>
      </c>
      <c r="N467" s="23">
        <v>5.0000000000000001E-3</v>
      </c>
      <c r="O467" s="23">
        <v>7.9000000000000001E-2</v>
      </c>
      <c r="Q467" s="24">
        <v>53.755000000000003</v>
      </c>
      <c r="R467" s="24">
        <v>5.6000000000000001E-2</v>
      </c>
      <c r="S467" s="24">
        <v>1.347</v>
      </c>
      <c r="T467" s="24">
        <v>17.34</v>
      </c>
      <c r="U467" s="24">
        <v>0.378</v>
      </c>
      <c r="V467" s="24">
        <v>25.988</v>
      </c>
      <c r="W467" s="24">
        <v>0.77900000000000003</v>
      </c>
      <c r="X467" s="24">
        <v>3.0000000000000001E-3</v>
      </c>
      <c r="Y467" s="24">
        <v>1.7999999999999999E-2</v>
      </c>
      <c r="Z467" s="24">
        <v>4.1000000000000002E-2</v>
      </c>
      <c r="AB467" s="69">
        <f t="shared" si="916"/>
        <v>762.34420856056806</v>
      </c>
      <c r="AC467" s="69">
        <f t="shared" si="917"/>
        <v>6.2452958593829813</v>
      </c>
      <c r="AD467" s="59"/>
      <c r="AE467" s="63">
        <f t="shared" si="839"/>
        <v>762.34420856056806</v>
      </c>
      <c r="AF467" s="63"/>
      <c r="AG467" s="63">
        <f t="shared" si="840"/>
        <v>869.71555589032846</v>
      </c>
      <c r="AH467" s="63">
        <f t="shared" si="841"/>
        <v>827.46218035518132</v>
      </c>
      <c r="AI467" s="63">
        <f t="shared" si="842"/>
        <v>6.2452958593829813</v>
      </c>
      <c r="AJ467" s="63">
        <f t="shared" si="843"/>
        <v>0.43818435785969267</v>
      </c>
      <c r="AK467" s="63">
        <f t="shared" si="844"/>
        <v>860.93166512645371</v>
      </c>
      <c r="AL467" s="79">
        <f t="shared" si="845"/>
        <v>0.49311582633310597</v>
      </c>
      <c r="AM467" s="80"/>
      <c r="AN467" s="59">
        <f t="shared" si="846"/>
        <v>0.37329656702832881</v>
      </c>
      <c r="AO467" s="59"/>
      <c r="AP467" s="59">
        <f t="shared" si="920"/>
        <v>0.88625481198915523</v>
      </c>
      <c r="AQ467" s="59">
        <f t="shared" si="920"/>
        <v>1.8528070026089525E-3</v>
      </c>
      <c r="AR467" s="59">
        <f t="shared" si="920"/>
        <v>1.9350535989250794E-2</v>
      </c>
      <c r="AS467" s="59">
        <f t="shared" si="920"/>
        <v>7.3295252093354704E-2</v>
      </c>
      <c r="AT467" s="59">
        <f t="shared" si="920"/>
        <v>2.4669603524229075E-3</v>
      </c>
      <c r="AU467" s="59">
        <f t="shared" si="920"/>
        <v>0.39710304582129985</v>
      </c>
      <c r="AV467" s="59">
        <f t="shared" si="920"/>
        <v>0.41758355415907306</v>
      </c>
      <c r="AW467" s="59">
        <f t="shared" si="920"/>
        <v>1.7425285056688646E-3</v>
      </c>
      <c r="AX467" s="59">
        <f t="shared" si="920"/>
        <v>5.3080810225487281E-5</v>
      </c>
      <c r="AY467" s="59">
        <f t="shared" si="920"/>
        <v>5.1974299695654294E-4</v>
      </c>
      <c r="AZ467" s="59">
        <f t="shared" si="847"/>
        <v>1.8002223197200165</v>
      </c>
      <c r="BA467" s="59"/>
      <c r="BB467" s="81">
        <f t="shared" si="830"/>
        <v>1.7725096239783105</v>
      </c>
      <c r="BC467" s="81">
        <f t="shared" si="830"/>
        <v>3.705614005217905E-3</v>
      </c>
      <c r="BD467" s="81">
        <f t="shared" si="848"/>
        <v>5.8051607967752383E-2</v>
      </c>
      <c r="BE467" s="81">
        <f t="shared" si="918"/>
        <v>7.3295252093354704E-2</v>
      </c>
      <c r="BF467" s="81">
        <f t="shared" si="918"/>
        <v>2.4669603524229075E-3</v>
      </c>
      <c r="BG467" s="81">
        <f t="shared" si="918"/>
        <v>0.39710304582129985</v>
      </c>
      <c r="BH467" s="81">
        <f t="shared" si="918"/>
        <v>0.41758355415907306</v>
      </c>
      <c r="BI467" s="81">
        <f t="shared" si="918"/>
        <v>1.7425285056688646E-3</v>
      </c>
      <c r="BJ467" s="81">
        <f t="shared" si="918"/>
        <v>5.3080810225487281E-5</v>
      </c>
      <c r="BK467" s="81">
        <f t="shared" si="849"/>
        <v>1.5592289908696287E-3</v>
      </c>
      <c r="BL467" s="81">
        <f t="shared" si="850"/>
        <v>2.7280704966841953</v>
      </c>
      <c r="BM467" s="81">
        <f t="shared" si="851"/>
        <v>2.19935665419667</v>
      </c>
      <c r="BN467" s="59"/>
      <c r="BO467" s="82">
        <f t="shared" si="831"/>
        <v>1.9491904180621673</v>
      </c>
      <c r="BP467" s="82">
        <f t="shared" si="831"/>
        <v>4.0749834101301867E-3</v>
      </c>
      <c r="BQ467" s="82">
        <f t="shared" si="852"/>
        <v>5.0809581937832693E-2</v>
      </c>
      <c r="BR467" s="82">
        <f t="shared" si="853"/>
        <v>3.430787824262907E-2</v>
      </c>
      <c r="BS467" s="82">
        <f t="shared" si="854"/>
        <v>8.5117460180461763E-2</v>
      </c>
      <c r="BT467" s="82">
        <f t="shared" si="832"/>
        <v>0.16120240041254208</v>
      </c>
      <c r="BU467" s="82">
        <f t="shared" si="832"/>
        <v>5.4257256667406837E-3</v>
      </c>
      <c r="BV467" s="82">
        <f t="shared" si="832"/>
        <v>0.873371226228841</v>
      </c>
      <c r="BW467" s="82">
        <f t="shared" si="832"/>
        <v>0.91841516852285288</v>
      </c>
      <c r="BX467" s="82">
        <f t="shared" si="833"/>
        <v>7.6648833281403941E-3</v>
      </c>
      <c r="BY467" s="82">
        <f t="shared" si="833"/>
        <v>2.3348726635915221E-4</v>
      </c>
      <c r="BZ467" s="82">
        <f t="shared" si="833"/>
        <v>2.2862004376569848E-3</v>
      </c>
      <c r="CA467" s="81">
        <f t="shared" si="855"/>
        <v>4.0069819535158935</v>
      </c>
      <c r="CB467" s="81">
        <f t="shared" si="856"/>
        <v>1.3730419765426657E-2</v>
      </c>
      <c r="CC467" s="81">
        <f t="shared" si="857"/>
        <v>2.0909363496684819E-2</v>
      </c>
      <c r="CD467" s="81">
        <f t="shared" si="858"/>
        <v>7.6648833281403941E-3</v>
      </c>
      <c r="CE467" s="81">
        <f t="shared" si="859"/>
        <v>2.6642994914488675E-2</v>
      </c>
      <c r="CF467" s="81">
        <f t="shared" si="860"/>
        <v>1.2083293511672009E-2</v>
      </c>
      <c r="CG467" s="81">
        <f t="shared" si="861"/>
        <v>1.1431002188284924E-3</v>
      </c>
      <c r="CH467" s="81">
        <f t="shared" si="862"/>
        <v>0.87854577987786375</v>
      </c>
      <c r="CI467" s="81">
        <f t="shared" si="863"/>
        <v>7.801392338175972E-2</v>
      </c>
      <c r="CJ467" s="81">
        <f t="shared" si="864"/>
        <v>6.5514575346258222E-2</v>
      </c>
      <c r="CK467" s="81">
        <f t="shared" si="865"/>
        <v>0.73778565666142248</v>
      </c>
      <c r="CL467" s="81">
        <f t="shared" si="866"/>
        <v>1.0040939752327529</v>
      </c>
      <c r="CM467" s="81">
        <f t="shared" si="867"/>
        <v>0.87854577987786375</v>
      </c>
      <c r="CN467" s="81"/>
      <c r="CO467" s="59">
        <f t="shared" si="868"/>
        <v>0.8555390488433402</v>
      </c>
      <c r="CP467" s="81">
        <f t="shared" si="869"/>
        <v>0.14747198064711542</v>
      </c>
      <c r="CQ467" s="81">
        <f t="shared" si="870"/>
        <v>0.23414423991457292</v>
      </c>
      <c r="CR467" s="82">
        <f t="shared" si="871"/>
        <v>0.63693579902347486</v>
      </c>
      <c r="CS467" s="82">
        <f t="shared" si="872"/>
        <v>0.34696187643830495</v>
      </c>
      <c r="CT467" s="82">
        <f t="shared" si="873"/>
        <v>7.0175226185154857E-2</v>
      </c>
      <c r="CU467" s="59">
        <f t="shared" si="921"/>
        <v>0.89465966983055478</v>
      </c>
      <c r="CV467" s="59">
        <f t="shared" si="921"/>
        <v>7.0106210909527938E-4</v>
      </c>
      <c r="CW467" s="59">
        <f t="shared" si="921"/>
        <v>1.3210933592255862E-2</v>
      </c>
      <c r="CX467" s="59">
        <f t="shared" si="921"/>
        <v>0.24134820951362906</v>
      </c>
      <c r="CY467" s="59">
        <f t="shared" si="921"/>
        <v>5.3286343612334803E-3</v>
      </c>
      <c r="CZ467" s="59">
        <f t="shared" si="921"/>
        <v>0.64479312432389513</v>
      </c>
      <c r="DA467" s="59">
        <f t="shared" si="921"/>
        <v>1.38915142285484E-2</v>
      </c>
      <c r="DB467" s="59">
        <f t="shared" si="921"/>
        <v>4.8403569601912909E-5</v>
      </c>
      <c r="DC467" s="59">
        <f t="shared" si="921"/>
        <v>1.9109091681175422E-4</v>
      </c>
      <c r="DD467" s="59">
        <f t="shared" si="921"/>
        <v>2.6974003639516783E-4</v>
      </c>
      <c r="DE467" s="59">
        <f t="shared" si="874"/>
        <v>1.8144423824820211</v>
      </c>
      <c r="DF467" s="59"/>
      <c r="DG467" s="81">
        <f t="shared" si="835"/>
        <v>1.7893193396611096</v>
      </c>
      <c r="DH467" s="81">
        <f t="shared" si="835"/>
        <v>1.4021242181905588E-3</v>
      </c>
      <c r="DI467" s="81">
        <f t="shared" si="875"/>
        <v>3.9632800776767584E-2</v>
      </c>
      <c r="DJ467" s="81">
        <f t="shared" si="919"/>
        <v>0.24134820951362906</v>
      </c>
      <c r="DK467" s="81">
        <f t="shared" si="919"/>
        <v>5.3286343612334803E-3</v>
      </c>
      <c r="DL467" s="81">
        <f t="shared" si="919"/>
        <v>0.64479312432389513</v>
      </c>
      <c r="DM467" s="81">
        <f t="shared" si="919"/>
        <v>1.38915142285484E-2</v>
      </c>
      <c r="DN467" s="81">
        <f t="shared" si="919"/>
        <v>4.8403569601912909E-5</v>
      </c>
      <c r="DO467" s="81">
        <f t="shared" si="919"/>
        <v>1.9109091681175422E-4</v>
      </c>
      <c r="DP467" s="81">
        <f t="shared" si="876"/>
        <v>8.0922010918550356E-4</v>
      </c>
      <c r="DQ467" s="81">
        <f t="shared" si="877"/>
        <v>2.7367644616789728</v>
      </c>
      <c r="DR467" s="81">
        <f t="shared" si="878"/>
        <v>2.1923698893397172</v>
      </c>
      <c r="DS467" s="59"/>
      <c r="DT467" s="82">
        <f t="shared" si="836"/>
        <v>1.9614249213431214</v>
      </c>
      <c r="DU467" s="82">
        <f t="shared" si="836"/>
        <v>1.5369874585374865E-3</v>
      </c>
      <c r="DV467" s="82">
        <f t="shared" si="879"/>
        <v>3.8575078656878592E-2</v>
      </c>
      <c r="DW467" s="82">
        <f t="shared" si="880"/>
        <v>1.9351427378578083E-2</v>
      </c>
      <c r="DX467" s="82">
        <f t="shared" si="881"/>
        <v>5.7926506035456675E-2</v>
      </c>
      <c r="DY467" s="82">
        <f t="shared" si="837"/>
        <v>0.52912454738373382</v>
      </c>
      <c r="DZ467" s="82">
        <f t="shared" si="837"/>
        <v>1.168233752486926E-2</v>
      </c>
      <c r="EA467" s="82">
        <f t="shared" si="837"/>
        <v>1.4136250306209885</v>
      </c>
      <c r="EB467" s="82">
        <f t="shared" si="837"/>
        <v>3.0455337512003761E-2</v>
      </c>
      <c r="EC467" s="82">
        <f t="shared" si="838"/>
        <v>2.1223705706358622E-4</v>
      </c>
      <c r="ED467" s="82">
        <f t="shared" si="838"/>
        <v>8.3788394428882139E-4</v>
      </c>
      <c r="EE467" s="82">
        <f t="shared" si="838"/>
        <v>1.1827398674843308E-3</v>
      </c>
      <c r="EF467" s="81">
        <f t="shared" si="882"/>
        <v>4.0080085287475482</v>
      </c>
      <c r="EG467" s="81">
        <f t="shared" si="883"/>
        <v>1.5179173550804793E-2</v>
      </c>
      <c r="EH467" s="81">
        <f t="shared" si="884"/>
        <v>2.3977579958046391E-2</v>
      </c>
      <c r="EI467" s="81">
        <f t="shared" si="885"/>
        <v>2.1223705706358622E-4</v>
      </c>
      <c r="EJ467" s="81">
        <f t="shared" si="886"/>
        <v>1.5369874585374865E-3</v>
      </c>
      <c r="EK467" s="81">
        <f t="shared" si="887"/>
        <v>1.1827398674843308E-3</v>
      </c>
      <c r="EL467" s="81">
        <f t="shared" si="888"/>
        <v>1.7956450454030166E-2</v>
      </c>
      <c r="EM467" s="81">
        <f t="shared" si="889"/>
        <v>3.0455337512003761E-2</v>
      </c>
      <c r="EN467" s="81">
        <f t="shared" si="890"/>
        <v>0.95224157005251009</v>
      </c>
      <c r="EO467" s="81">
        <f t="shared" si="891"/>
        <v>0.68874873968648953</v>
      </c>
      <c r="EP467" s="81">
        <f t="shared" si="892"/>
        <v>2.2028102939217996E-2</v>
      </c>
      <c r="EQ467" s="81">
        <f t="shared" si="893"/>
        <v>0.49602396881643146</v>
      </c>
      <c r="ER467" s="81">
        <f t="shared" si="894"/>
        <v>3.026962987228609E-2</v>
      </c>
      <c r="ES467" s="81">
        <f t="shared" si="895"/>
        <v>0.2666285872855213</v>
      </c>
      <c r="ET467" s="81">
        <f t="shared" si="896"/>
        <v>0.50635258595402322</v>
      </c>
      <c r="EU467" s="81">
        <f t="shared" si="897"/>
        <v>1.0035853224016293</v>
      </c>
      <c r="EV467" s="59"/>
      <c r="EW467" s="59"/>
      <c r="EX467" s="59"/>
      <c r="EY467" s="59"/>
      <c r="EZ467" s="59">
        <f t="shared" si="898"/>
        <v>8.2969424794531441E-2</v>
      </c>
      <c r="FA467" s="59">
        <f t="shared" si="899"/>
        <v>899.91826627610169</v>
      </c>
      <c r="FB467" s="59"/>
      <c r="FC467" s="59">
        <f t="shared" si="900"/>
        <v>1118.2058491585001</v>
      </c>
      <c r="FD467" s="59">
        <f t="shared" si="901"/>
        <v>895.28821521823852</v>
      </c>
      <c r="FE467" s="59">
        <f t="shared" si="902"/>
        <v>1195.3403671207338</v>
      </c>
      <c r="FF467" s="59">
        <f t="shared" si="903"/>
        <v>767.46718673931707</v>
      </c>
      <c r="FG467" s="59">
        <f t="shared" si="904"/>
        <v>0.47204218875403786</v>
      </c>
      <c r="FH467" s="59">
        <f t="shared" si="905"/>
        <v>1642.6435134048952</v>
      </c>
      <c r="FI467" s="59">
        <f t="shared" si="906"/>
        <v>1003.9223085917723</v>
      </c>
      <c r="FJ467" s="59"/>
      <c r="FK467" s="59">
        <f t="shared" si="907"/>
        <v>1160.8101160407109</v>
      </c>
      <c r="FL467" s="59">
        <f t="shared" si="908"/>
        <v>545.37295308270495</v>
      </c>
      <c r="FM467" s="59"/>
      <c r="FN467" s="59">
        <f t="shared" si="909"/>
        <v>10.82031574186313</v>
      </c>
      <c r="FO467" s="59">
        <f t="shared" si="910"/>
        <v>10.238329907622994</v>
      </c>
      <c r="FP467" s="59"/>
      <c r="FQ467" s="59">
        <f t="shared" si="911"/>
        <v>26.23</v>
      </c>
      <c r="FR467" s="59">
        <f t="shared" si="912"/>
        <v>32.44</v>
      </c>
      <c r="FS467" s="59">
        <f t="shared" si="913"/>
        <v>28.6</v>
      </c>
      <c r="FT467" s="59">
        <f t="shared" si="914"/>
        <v>1518.297975826858</v>
      </c>
      <c r="FU467" s="59">
        <f t="shared" si="915"/>
        <v>625.60192478943475</v>
      </c>
      <c r="FV467" s="59"/>
      <c r="FW467" s="59"/>
      <c r="FX467" s="59"/>
      <c r="FY467" s="59"/>
      <c r="FZ467" s="59"/>
      <c r="GA467" s="59"/>
      <c r="GB467" s="59"/>
      <c r="GC467" s="59"/>
      <c r="GD467" s="60"/>
    </row>
    <row r="468" spans="1:186">
      <c r="C468" s="24" t="s">
        <v>258</v>
      </c>
      <c r="D468" s="24" t="s">
        <v>160</v>
      </c>
      <c r="E468" s="24"/>
      <c r="F468" s="23">
        <v>53.25</v>
      </c>
      <c r="G468" s="23">
        <v>0.14799999999999999</v>
      </c>
      <c r="H468" s="23">
        <v>1.9730000000000001</v>
      </c>
      <c r="I468" s="23">
        <v>5.266</v>
      </c>
      <c r="J468" s="23">
        <v>0.17499999999999999</v>
      </c>
      <c r="K468" s="23">
        <v>16.004999999999999</v>
      </c>
      <c r="L468" s="23">
        <v>23.417000000000002</v>
      </c>
      <c r="M468" s="23">
        <v>0.108</v>
      </c>
      <c r="N468" s="23">
        <v>5.0000000000000001E-3</v>
      </c>
      <c r="O468" s="23">
        <v>7.9000000000000001E-2</v>
      </c>
      <c r="Q468" s="24">
        <v>53.712000000000003</v>
      </c>
      <c r="R468" s="24">
        <v>0.114</v>
      </c>
      <c r="S468" s="24">
        <v>1.3959999999999999</v>
      </c>
      <c r="T468" s="24">
        <v>17.338999999999999</v>
      </c>
      <c r="U468" s="24">
        <v>0.43099999999999999</v>
      </c>
      <c r="V468" s="24">
        <v>26.001000000000001</v>
      </c>
      <c r="W468" s="24">
        <v>0.85299999999999998</v>
      </c>
      <c r="X468" s="24">
        <v>-1E-3</v>
      </c>
      <c r="Y468" s="24">
        <v>2.4E-2</v>
      </c>
      <c r="Z468" s="24">
        <v>4.7E-2</v>
      </c>
      <c r="AB468" s="69">
        <f t="shared" si="916"/>
        <v>761.68132220161817</v>
      </c>
      <c r="AC468" s="69">
        <f t="shared" si="917"/>
        <v>5.5229325698543628</v>
      </c>
      <c r="AD468" s="59"/>
      <c r="AE468" s="63">
        <f t="shared" si="839"/>
        <v>761.68132220161817</v>
      </c>
      <c r="AF468" s="63"/>
      <c r="AG468" s="63">
        <f t="shared" si="840"/>
        <v>863.72342570014962</v>
      </c>
      <c r="AH468" s="63">
        <f t="shared" si="841"/>
        <v>823.98958044696633</v>
      </c>
      <c r="AI468" s="63">
        <f t="shared" si="842"/>
        <v>5.5229325698543628</v>
      </c>
      <c r="AJ468" s="63">
        <f t="shared" si="843"/>
        <v>0.10825334268367293</v>
      </c>
      <c r="AK468" s="63">
        <f t="shared" si="844"/>
        <v>854.60924776073807</v>
      </c>
      <c r="AL468" s="79">
        <f t="shared" si="845"/>
        <v>0.49339095201357924</v>
      </c>
      <c r="AM468" s="80"/>
      <c r="AN468" s="59">
        <f t="shared" si="846"/>
        <v>0.40816740425648979</v>
      </c>
      <c r="AO468" s="59"/>
      <c r="AP468" s="59">
        <f t="shared" si="920"/>
        <v>0.88625481198915523</v>
      </c>
      <c r="AQ468" s="59">
        <f t="shared" si="920"/>
        <v>1.8528070026089525E-3</v>
      </c>
      <c r="AR468" s="59">
        <f t="shared" si="920"/>
        <v>1.9350535989250794E-2</v>
      </c>
      <c r="AS468" s="59">
        <f t="shared" si="920"/>
        <v>7.3295252093354704E-2</v>
      </c>
      <c r="AT468" s="59">
        <f t="shared" si="920"/>
        <v>2.4669603524229075E-3</v>
      </c>
      <c r="AU468" s="59">
        <f t="shared" si="920"/>
        <v>0.39710304582129985</v>
      </c>
      <c r="AV468" s="59">
        <f t="shared" si="920"/>
        <v>0.41758355415907306</v>
      </c>
      <c r="AW468" s="59">
        <f t="shared" si="920"/>
        <v>1.7425285056688646E-3</v>
      </c>
      <c r="AX468" s="59">
        <f t="shared" si="920"/>
        <v>5.3080810225487281E-5</v>
      </c>
      <c r="AY468" s="59">
        <f t="shared" si="920"/>
        <v>5.1974299695654294E-4</v>
      </c>
      <c r="AZ468" s="59">
        <f t="shared" si="847"/>
        <v>1.8002223197200165</v>
      </c>
      <c r="BA468" s="59"/>
      <c r="BB468" s="81">
        <f t="shared" si="830"/>
        <v>1.7725096239783105</v>
      </c>
      <c r="BC468" s="81">
        <f t="shared" si="830"/>
        <v>3.705614005217905E-3</v>
      </c>
      <c r="BD468" s="81">
        <f t="shared" si="848"/>
        <v>5.8051607967752383E-2</v>
      </c>
      <c r="BE468" s="81">
        <f t="shared" si="918"/>
        <v>7.3295252093354704E-2</v>
      </c>
      <c r="BF468" s="81">
        <f t="shared" si="918"/>
        <v>2.4669603524229075E-3</v>
      </c>
      <c r="BG468" s="81">
        <f t="shared" si="918"/>
        <v>0.39710304582129985</v>
      </c>
      <c r="BH468" s="81">
        <f t="shared" si="918"/>
        <v>0.41758355415907306</v>
      </c>
      <c r="BI468" s="81">
        <f t="shared" si="918"/>
        <v>1.7425285056688646E-3</v>
      </c>
      <c r="BJ468" s="81">
        <f t="shared" si="918"/>
        <v>5.3080810225487281E-5</v>
      </c>
      <c r="BK468" s="81">
        <f t="shared" si="849"/>
        <v>1.5592289908696287E-3</v>
      </c>
      <c r="BL468" s="81">
        <f t="shared" si="850"/>
        <v>2.7280704966841953</v>
      </c>
      <c r="BM468" s="81">
        <f t="shared" si="851"/>
        <v>2.19935665419667</v>
      </c>
      <c r="BN468" s="59"/>
      <c r="BO468" s="82">
        <f t="shared" si="831"/>
        <v>1.9491904180621673</v>
      </c>
      <c r="BP468" s="82">
        <f t="shared" si="831"/>
        <v>4.0749834101301867E-3</v>
      </c>
      <c r="BQ468" s="82">
        <f t="shared" si="852"/>
        <v>5.0809581937832693E-2</v>
      </c>
      <c r="BR468" s="82">
        <f t="shared" si="853"/>
        <v>3.430787824262907E-2</v>
      </c>
      <c r="BS468" s="82">
        <f t="shared" si="854"/>
        <v>8.5117460180461763E-2</v>
      </c>
      <c r="BT468" s="82">
        <f t="shared" si="832"/>
        <v>0.16120240041254208</v>
      </c>
      <c r="BU468" s="82">
        <f t="shared" si="832"/>
        <v>5.4257256667406837E-3</v>
      </c>
      <c r="BV468" s="82">
        <f t="shared" si="832"/>
        <v>0.873371226228841</v>
      </c>
      <c r="BW468" s="82">
        <f t="shared" si="832"/>
        <v>0.91841516852285288</v>
      </c>
      <c r="BX468" s="82">
        <f t="shared" si="833"/>
        <v>7.6648833281403941E-3</v>
      </c>
      <c r="BY468" s="82">
        <f t="shared" si="833"/>
        <v>2.3348726635915221E-4</v>
      </c>
      <c r="BZ468" s="82">
        <f t="shared" si="833"/>
        <v>2.2862004376569848E-3</v>
      </c>
      <c r="CA468" s="81">
        <f t="shared" si="855"/>
        <v>4.0069819535158935</v>
      </c>
      <c r="CB468" s="81">
        <f t="shared" si="856"/>
        <v>1.3730419765426657E-2</v>
      </c>
      <c r="CC468" s="81">
        <f t="shared" si="857"/>
        <v>2.0909363496684819E-2</v>
      </c>
      <c r="CD468" s="81">
        <f t="shared" si="858"/>
        <v>7.6648833281403941E-3</v>
      </c>
      <c r="CE468" s="81">
        <f t="shared" si="859"/>
        <v>2.6642994914488675E-2</v>
      </c>
      <c r="CF468" s="81">
        <f t="shared" si="860"/>
        <v>1.2083293511672009E-2</v>
      </c>
      <c r="CG468" s="81">
        <f t="shared" si="861"/>
        <v>1.1431002188284924E-3</v>
      </c>
      <c r="CH468" s="81">
        <f t="shared" si="862"/>
        <v>0.87854577987786375</v>
      </c>
      <c r="CI468" s="81">
        <f t="shared" si="863"/>
        <v>7.801392338175972E-2</v>
      </c>
      <c r="CJ468" s="81">
        <f t="shared" si="864"/>
        <v>6.5514575346258222E-2</v>
      </c>
      <c r="CK468" s="81">
        <f t="shared" si="865"/>
        <v>0.73778565666142248</v>
      </c>
      <c r="CL468" s="81">
        <f t="shared" si="866"/>
        <v>1.0040939752327529</v>
      </c>
      <c r="CM468" s="81">
        <f t="shared" si="867"/>
        <v>0.87854577987786375</v>
      </c>
      <c r="CN468" s="81"/>
      <c r="CO468" s="59">
        <f t="shared" si="868"/>
        <v>0.8555390488433402</v>
      </c>
      <c r="CP468" s="81">
        <f t="shared" si="869"/>
        <v>0.14747198064711542</v>
      </c>
      <c r="CQ468" s="81">
        <f t="shared" si="870"/>
        <v>0.23414423991457292</v>
      </c>
      <c r="CR468" s="82">
        <f t="shared" si="871"/>
        <v>0.63693579902347486</v>
      </c>
      <c r="CS468" s="82">
        <f t="shared" si="872"/>
        <v>0.34696187643830495</v>
      </c>
      <c r="CT468" s="82">
        <f t="shared" si="873"/>
        <v>7.0175226185154857E-2</v>
      </c>
      <c r="CU468" s="59">
        <f t="shared" si="921"/>
        <v>0.89394400866782175</v>
      </c>
      <c r="CV468" s="59">
        <f t="shared" si="921"/>
        <v>1.4271621506582474E-3</v>
      </c>
      <c r="CW468" s="59">
        <f t="shared" si="921"/>
        <v>1.3691509498729906E-2</v>
      </c>
      <c r="CX468" s="59">
        <f t="shared" si="921"/>
        <v>0.2413342909317655</v>
      </c>
      <c r="CY468" s="59">
        <f t="shared" si="921"/>
        <v>6.075770925110132E-3</v>
      </c>
      <c r="CZ468" s="59">
        <f t="shared" si="921"/>
        <v>0.64511566975317836</v>
      </c>
      <c r="DA468" s="59">
        <f t="shared" si="921"/>
        <v>1.5211118917781496E-2</v>
      </c>
      <c r="DB468" s="59">
        <f t="shared" si="921"/>
        <v>-1.6134523200637635E-5</v>
      </c>
      <c r="DC468" s="59">
        <f t="shared" si="921"/>
        <v>2.5478788908233897E-4</v>
      </c>
      <c r="DD468" s="59">
        <f t="shared" si="921"/>
        <v>3.092141880627534E-4</v>
      </c>
      <c r="DE468" s="59">
        <f t="shared" si="874"/>
        <v>1.8173473983989898</v>
      </c>
      <c r="DF468" s="59"/>
      <c r="DG468" s="81">
        <f t="shared" si="835"/>
        <v>1.7878880173356435</v>
      </c>
      <c r="DH468" s="81">
        <f t="shared" si="835"/>
        <v>2.8543243013164949E-3</v>
      </c>
      <c r="DI468" s="81">
        <f t="shared" si="875"/>
        <v>4.1074528496189713E-2</v>
      </c>
      <c r="DJ468" s="81">
        <f t="shared" si="919"/>
        <v>0.2413342909317655</v>
      </c>
      <c r="DK468" s="81">
        <f t="shared" si="919"/>
        <v>6.075770925110132E-3</v>
      </c>
      <c r="DL468" s="81">
        <f t="shared" si="919"/>
        <v>0.64511566975317836</v>
      </c>
      <c r="DM468" s="81">
        <f t="shared" si="919"/>
        <v>1.5211118917781496E-2</v>
      </c>
      <c r="DN468" s="81">
        <f t="shared" si="919"/>
        <v>-1.6134523200637635E-5</v>
      </c>
      <c r="DO468" s="81">
        <f t="shared" si="919"/>
        <v>2.5478788908233897E-4</v>
      </c>
      <c r="DP468" s="81">
        <f t="shared" si="876"/>
        <v>9.2764256418826014E-4</v>
      </c>
      <c r="DQ468" s="81">
        <f t="shared" si="877"/>
        <v>2.7407200165910557</v>
      </c>
      <c r="DR468" s="81">
        <f t="shared" si="878"/>
        <v>2.1892057428992255</v>
      </c>
      <c r="DS468" s="59"/>
      <c r="DT468" s="82">
        <f t="shared" si="836"/>
        <v>1.9570273576059505</v>
      </c>
      <c r="DU468" s="82">
        <f t="shared" si="836"/>
        <v>3.124351576269445E-3</v>
      </c>
      <c r="DV468" s="82">
        <f t="shared" si="879"/>
        <v>4.2972642394049521E-2</v>
      </c>
      <c r="DW468" s="82">
        <f t="shared" si="880"/>
        <v>1.6974420053108091E-2</v>
      </c>
      <c r="DX468" s="82">
        <f t="shared" si="881"/>
        <v>5.9947062447157612E-2</v>
      </c>
      <c r="DY468" s="82">
        <f t="shared" si="837"/>
        <v>0.52833041566633354</v>
      </c>
      <c r="DZ468" s="82">
        <f t="shared" si="837"/>
        <v>1.3301112601791242E-2</v>
      </c>
      <c r="EA468" s="82">
        <f t="shared" si="837"/>
        <v>1.4122909290579382</v>
      </c>
      <c r="EB468" s="82">
        <f t="shared" si="837"/>
        <v>3.3300268890730303E-2</v>
      </c>
      <c r="EC468" s="82">
        <f t="shared" si="838"/>
        <v>-7.0643581699553402E-5</v>
      </c>
      <c r="ED468" s="82">
        <f t="shared" si="838"/>
        <v>1.1155662200004548E-3</v>
      </c>
      <c r="EE468" s="82">
        <f t="shared" si="838"/>
        <v>1.3538669525858017E-3</v>
      </c>
      <c r="EF468" s="81">
        <f t="shared" si="882"/>
        <v>4.009720287437057</v>
      </c>
      <c r="EG468" s="81">
        <f t="shared" si="883"/>
        <v>1.8325008654117188E-2</v>
      </c>
      <c r="EH468" s="81">
        <f t="shared" si="884"/>
        <v>2.9090171104988016E-2</v>
      </c>
      <c r="EI468" s="81">
        <f t="shared" si="885"/>
        <v>-7.0643581699553402E-5</v>
      </c>
      <c r="EJ468" s="81">
        <f t="shared" si="886"/>
        <v>3.124351576269445E-3</v>
      </c>
      <c r="EK468" s="81">
        <f t="shared" si="887"/>
        <v>1.3538669525858017E-3</v>
      </c>
      <c r="EL468" s="81">
        <f t="shared" si="888"/>
        <v>1.5691196682221843E-2</v>
      </c>
      <c r="EM468" s="81">
        <f t="shared" si="889"/>
        <v>3.3300268890730303E-2</v>
      </c>
      <c r="EN468" s="81">
        <f t="shared" si="890"/>
        <v>0.95090332008842082</v>
      </c>
      <c r="EO468" s="81">
        <f t="shared" si="891"/>
        <v>0.68731086453132839</v>
      </c>
      <c r="EP468" s="81">
        <f t="shared" si="892"/>
        <v>2.4069362380904624E-2</v>
      </c>
      <c r="EQ468" s="81">
        <f t="shared" si="893"/>
        <v>0.49438386702714338</v>
      </c>
      <c r="ER468" s="81">
        <f t="shared" si="894"/>
        <v>3.3046507864994593E-2</v>
      </c>
      <c r="ES468" s="81">
        <f t="shared" si="895"/>
        <v>0.26531050257050665</v>
      </c>
      <c r="ET468" s="81">
        <f t="shared" si="896"/>
        <v>0.50526159688195782</v>
      </c>
      <c r="EU468" s="81">
        <f t="shared" si="897"/>
        <v>1.0043023606085286</v>
      </c>
      <c r="EV468" s="59"/>
      <c r="EW468" s="59"/>
      <c r="EX468" s="59"/>
      <c r="EY468" s="59"/>
      <c r="EZ468" s="59">
        <f t="shared" si="898"/>
        <v>8.3300264741436619E-2</v>
      </c>
      <c r="FA468" s="59">
        <f t="shared" si="899"/>
        <v>901.06412185684258</v>
      </c>
      <c r="FB468" s="59"/>
      <c r="FC468" s="59">
        <f t="shared" si="900"/>
        <v>1118.5295642081221</v>
      </c>
      <c r="FD468" s="59">
        <f t="shared" si="901"/>
        <v>895.87382236083374</v>
      </c>
      <c r="FE468" s="59">
        <f t="shared" si="902"/>
        <v>1217.7525467812347</v>
      </c>
      <c r="FF468" s="59">
        <f t="shared" si="903"/>
        <v>780.94094169226082</v>
      </c>
      <c r="FG468" s="59">
        <f t="shared" si="904"/>
        <v>0.47360817277987266</v>
      </c>
      <c r="FH468" s="59">
        <f t="shared" si="905"/>
        <v>1645.1275110578777</v>
      </c>
      <c r="FI468" s="59">
        <f t="shared" si="906"/>
        <v>1024.5697608325427</v>
      </c>
      <c r="FJ468" s="59"/>
      <c r="FK468" s="59">
        <f t="shared" si="907"/>
        <v>1162.9649045590945</v>
      </c>
      <c r="FL468" s="59">
        <f t="shared" si="908"/>
        <v>522.2651889101453</v>
      </c>
      <c r="FM468" s="59"/>
      <c r="FN468" s="59">
        <f t="shared" si="909"/>
        <v>7.9812327299404728</v>
      </c>
      <c r="FO468" s="59">
        <f t="shared" si="910"/>
        <v>8.1006462089729769</v>
      </c>
      <c r="FP468" s="59"/>
      <c r="FQ468" s="59">
        <f t="shared" si="911"/>
        <v>26.23</v>
      </c>
      <c r="FR468" s="59">
        <f t="shared" si="912"/>
        <v>32.44</v>
      </c>
      <c r="FS468" s="59">
        <f t="shared" si="913"/>
        <v>28.6</v>
      </c>
      <c r="FT468" s="59">
        <f t="shared" si="914"/>
        <v>1523.2563063327552</v>
      </c>
      <c r="FU468" s="59">
        <f t="shared" si="915"/>
        <v>638.9750163660741</v>
      </c>
      <c r="FV468" s="59"/>
      <c r="FW468" s="59"/>
      <c r="FX468" s="59"/>
      <c r="FY468" s="59"/>
      <c r="FZ468" s="59"/>
      <c r="GA468" s="59"/>
      <c r="GB468" s="59"/>
      <c r="GC468" s="59"/>
      <c r="GD468" s="60"/>
    </row>
    <row r="469" spans="1:186">
      <c r="A469" s="23" t="s">
        <v>263</v>
      </c>
      <c r="B469" s="23" t="s">
        <v>156</v>
      </c>
      <c r="C469" s="24" t="s">
        <v>249</v>
      </c>
      <c r="D469" s="24" t="s">
        <v>148</v>
      </c>
      <c r="E469" s="24"/>
      <c r="F469" s="23">
        <v>52.911999999999999</v>
      </c>
      <c r="G469" s="23">
        <v>0.28499999999999998</v>
      </c>
      <c r="H469" s="23">
        <v>2.0790000000000002</v>
      </c>
      <c r="I469" s="23">
        <v>4.8380000000000001</v>
      </c>
      <c r="J469" s="23">
        <v>0.112</v>
      </c>
      <c r="K469" s="23">
        <v>15.792999999999999</v>
      </c>
      <c r="L469" s="23">
        <v>23.565999999999999</v>
      </c>
      <c r="M469" s="23">
        <v>0.11600000000000001</v>
      </c>
      <c r="N469" s="23">
        <v>1.4E-2</v>
      </c>
      <c r="O469" s="23">
        <v>0.1</v>
      </c>
      <c r="Q469" s="24">
        <v>54.287999999999997</v>
      </c>
      <c r="R469" s="24">
        <v>7.5999999999999998E-2</v>
      </c>
      <c r="S469" s="24">
        <v>1.363</v>
      </c>
      <c r="T469" s="24">
        <v>17.556999999999999</v>
      </c>
      <c r="U469" s="24">
        <v>0.41699999999999998</v>
      </c>
      <c r="V469" s="24">
        <v>26.175999999999998</v>
      </c>
      <c r="W469" s="24">
        <v>0.81100000000000005</v>
      </c>
      <c r="X469" s="24">
        <v>7.0000000000000001E-3</v>
      </c>
      <c r="Y469" s="24">
        <v>2.1000000000000001E-2</v>
      </c>
      <c r="Z469" s="24">
        <v>5.1999999999999998E-2</v>
      </c>
      <c r="AB469" s="69">
        <f t="shared" si="916"/>
        <v>724.05750864017182</v>
      </c>
      <c r="AC469" s="69">
        <f t="shared" si="917"/>
        <v>5.7939112334033496</v>
      </c>
      <c r="AD469" s="59"/>
      <c r="AE469" s="63">
        <f t="shared" si="839"/>
        <v>724.05750864017182</v>
      </c>
      <c r="AF469" s="63"/>
      <c r="AG469" s="63">
        <f t="shared" si="840"/>
        <v>841.37412520011628</v>
      </c>
      <c r="AH469" s="63">
        <f t="shared" si="841"/>
        <v>792.6694773492012</v>
      </c>
      <c r="AI469" s="63">
        <f t="shared" si="842"/>
        <v>5.7939112334033496</v>
      </c>
      <c r="AJ469" s="63">
        <f t="shared" si="843"/>
        <v>-0.68821136546543338</v>
      </c>
      <c r="AK469" s="63">
        <f t="shared" si="844"/>
        <v>815.12194743676605</v>
      </c>
      <c r="AL469" s="79">
        <f t="shared" si="845"/>
        <v>0.45672438693510375</v>
      </c>
      <c r="AM469" s="80"/>
      <c r="AN469" s="59">
        <f t="shared" si="846"/>
        <v>0.44119805115685984</v>
      </c>
      <c r="AO469" s="59"/>
      <c r="AP469" s="59">
        <f t="shared" si="920"/>
        <v>0.88062938238441657</v>
      </c>
      <c r="AQ469" s="59">
        <f t="shared" si="920"/>
        <v>3.567905376645618E-3</v>
      </c>
      <c r="AR469" s="59">
        <f t="shared" si="920"/>
        <v>2.039014917468444E-2</v>
      </c>
      <c r="AS469" s="59">
        <f t="shared" si="920"/>
        <v>6.7338099055763406E-2</v>
      </c>
      <c r="AT469" s="59">
        <f t="shared" si="920"/>
        <v>1.5788546255506607E-3</v>
      </c>
      <c r="AU469" s="59">
        <f t="shared" si="920"/>
        <v>0.39184307420529768</v>
      </c>
      <c r="AV469" s="59">
        <f t="shared" si="920"/>
        <v>0.42024059603333963</v>
      </c>
      <c r="AW469" s="59">
        <f t="shared" si="920"/>
        <v>1.8716046912739658E-3</v>
      </c>
      <c r="AX469" s="59">
        <f t="shared" si="920"/>
        <v>1.486262686313644E-4</v>
      </c>
      <c r="AY469" s="59">
        <f t="shared" si="920"/>
        <v>6.5790252779309236E-4</v>
      </c>
      <c r="AZ469" s="59">
        <f t="shared" si="847"/>
        <v>1.7882661943433964</v>
      </c>
      <c r="BA469" s="59"/>
      <c r="BB469" s="81">
        <f t="shared" si="830"/>
        <v>1.7612587647688331</v>
      </c>
      <c r="BC469" s="81">
        <f t="shared" si="830"/>
        <v>7.1358107532912361E-3</v>
      </c>
      <c r="BD469" s="81">
        <f t="shared" si="848"/>
        <v>6.1170447524053317E-2</v>
      </c>
      <c r="BE469" s="81">
        <f t="shared" si="918"/>
        <v>6.7338099055763406E-2</v>
      </c>
      <c r="BF469" s="81">
        <f t="shared" si="918"/>
        <v>1.5788546255506607E-3</v>
      </c>
      <c r="BG469" s="81">
        <f t="shared" si="918"/>
        <v>0.39184307420529768</v>
      </c>
      <c r="BH469" s="81">
        <f t="shared" si="918"/>
        <v>0.42024059603333963</v>
      </c>
      <c r="BI469" s="81">
        <f t="shared" si="918"/>
        <v>1.8716046912739658E-3</v>
      </c>
      <c r="BJ469" s="81">
        <f t="shared" si="918"/>
        <v>1.486262686313644E-4</v>
      </c>
      <c r="BK469" s="81">
        <f t="shared" si="849"/>
        <v>1.9737075833792771E-3</v>
      </c>
      <c r="BL469" s="81">
        <f t="shared" si="850"/>
        <v>2.7145595855094142</v>
      </c>
      <c r="BM469" s="81">
        <f t="shared" si="851"/>
        <v>2.210303296353703</v>
      </c>
      <c r="BN469" s="59"/>
      <c r="BO469" s="82">
        <f t="shared" si="831"/>
        <v>1.9464580267502016</v>
      </c>
      <c r="BP469" s="82">
        <f t="shared" si="831"/>
        <v>7.8861530150779093E-3</v>
      </c>
      <c r="BQ469" s="82">
        <f t="shared" si="852"/>
        <v>5.3541973249798369E-2</v>
      </c>
      <c r="BR469" s="82">
        <f t="shared" si="853"/>
        <v>3.6594854618099137E-2</v>
      </c>
      <c r="BS469" s="82">
        <f t="shared" si="854"/>
        <v>9.0136827867897507E-2</v>
      </c>
      <c r="BT469" s="82">
        <f t="shared" si="832"/>
        <v>0.14883762231314604</v>
      </c>
      <c r="BU469" s="82">
        <f t="shared" si="832"/>
        <v>3.489747583317917E-3</v>
      </c>
      <c r="BV469" s="82">
        <f t="shared" si="832"/>
        <v>0.86609203856933814</v>
      </c>
      <c r="BW469" s="82">
        <f t="shared" si="832"/>
        <v>0.92885917467413548</v>
      </c>
      <c r="BX469" s="82">
        <f t="shared" si="833"/>
        <v>8.2736280371878031E-3</v>
      </c>
      <c r="BY469" s="82">
        <f t="shared" si="833"/>
        <v>6.5701826296131135E-4</v>
      </c>
      <c r="BZ469" s="82">
        <f t="shared" si="833"/>
        <v>2.9083282517210116E-3</v>
      </c>
      <c r="CA469" s="81">
        <f t="shared" si="855"/>
        <v>4.0035985653249844</v>
      </c>
      <c r="CB469" s="81">
        <f t="shared" si="856"/>
        <v>6.5401123870102006E-3</v>
      </c>
      <c r="CC469" s="81">
        <f t="shared" si="857"/>
        <v>1.0785992450346171E-2</v>
      </c>
      <c r="CD469" s="81">
        <f t="shared" si="858"/>
        <v>8.2736280371878031E-3</v>
      </c>
      <c r="CE469" s="81">
        <f t="shared" si="859"/>
        <v>2.8321226580911334E-2</v>
      </c>
      <c r="CF469" s="81">
        <f t="shared" si="860"/>
        <v>1.2610373334443517E-2</v>
      </c>
      <c r="CG469" s="81">
        <f t="shared" si="861"/>
        <v>1.4541641258605058E-3</v>
      </c>
      <c r="CH469" s="81">
        <f t="shared" si="862"/>
        <v>0.88647341063292018</v>
      </c>
      <c r="CI469" s="81">
        <f t="shared" si="863"/>
        <v>6.4228125124782043E-2</v>
      </c>
      <c r="CJ469" s="81">
        <f t="shared" si="864"/>
        <v>5.4621374416468561E-2</v>
      </c>
      <c r="CK469" s="81">
        <f t="shared" si="865"/>
        <v>0.75388151185098029</v>
      </c>
      <c r="CL469" s="81">
        <f t="shared" si="866"/>
        <v>1.0013609278361053</v>
      </c>
      <c r="CM469" s="81">
        <f t="shared" si="867"/>
        <v>0.88647341063292018</v>
      </c>
      <c r="CN469" s="81"/>
      <c r="CO469" s="59">
        <f t="shared" si="868"/>
        <v>0.85888636971848342</v>
      </c>
      <c r="CP469" s="81">
        <f t="shared" si="869"/>
        <v>0.14229750992613585</v>
      </c>
      <c r="CQ469" s="81">
        <f t="shared" si="870"/>
        <v>0.23255425478945038</v>
      </c>
      <c r="CR469" s="82">
        <f t="shared" si="871"/>
        <v>0.64289039098305123</v>
      </c>
      <c r="CS469" s="82">
        <f t="shared" si="872"/>
        <v>0.34490816096631205</v>
      </c>
      <c r="CT469" s="82">
        <f t="shared" si="873"/>
        <v>5.9038212563303043E-2</v>
      </c>
      <c r="CU469" s="59">
        <f t="shared" si="921"/>
        <v>0.90353053959187335</v>
      </c>
      <c r="CV469" s="59">
        <f t="shared" si="921"/>
        <v>9.5144143377216481E-4</v>
      </c>
      <c r="CW469" s="59">
        <f t="shared" si="921"/>
        <v>1.336785633722698E-2</v>
      </c>
      <c r="CX469" s="59">
        <f t="shared" si="921"/>
        <v>0.24436854177801529</v>
      </c>
      <c r="CY469" s="59">
        <f t="shared" si="921"/>
        <v>5.878414096916299E-3</v>
      </c>
      <c r="CZ469" s="59">
        <f t="shared" si="921"/>
        <v>0.64945762745506685</v>
      </c>
      <c r="DA469" s="59">
        <f t="shared" si="921"/>
        <v>1.4462154094162712E-2</v>
      </c>
      <c r="DB469" s="59">
        <f t="shared" si="921"/>
        <v>1.1294166240446345E-4</v>
      </c>
      <c r="DC469" s="59">
        <f t="shared" si="921"/>
        <v>2.2293940294704659E-4</v>
      </c>
      <c r="DD469" s="59">
        <f t="shared" si="921"/>
        <v>3.4210931445240796E-4</v>
      </c>
      <c r="DE469" s="59">
        <f t="shared" si="874"/>
        <v>1.8326945651668378</v>
      </c>
      <c r="DF469" s="59"/>
      <c r="DG469" s="81">
        <f t="shared" si="835"/>
        <v>1.8070610791837467</v>
      </c>
      <c r="DH469" s="81">
        <f t="shared" si="835"/>
        <v>1.9028828675443296E-3</v>
      </c>
      <c r="DI469" s="81">
        <f t="shared" si="875"/>
        <v>4.010356901168094E-2</v>
      </c>
      <c r="DJ469" s="81">
        <f t="shared" si="919"/>
        <v>0.24436854177801529</v>
      </c>
      <c r="DK469" s="81">
        <f t="shared" si="919"/>
        <v>5.878414096916299E-3</v>
      </c>
      <c r="DL469" s="81">
        <f t="shared" si="919"/>
        <v>0.64945762745506685</v>
      </c>
      <c r="DM469" s="81">
        <f t="shared" si="919"/>
        <v>1.4462154094162712E-2</v>
      </c>
      <c r="DN469" s="81">
        <f t="shared" si="919"/>
        <v>1.1294166240446345E-4</v>
      </c>
      <c r="DO469" s="81">
        <f t="shared" si="919"/>
        <v>2.2293940294704659E-4</v>
      </c>
      <c r="DP469" s="81">
        <f t="shared" si="876"/>
        <v>1.026327943357224E-3</v>
      </c>
      <c r="DQ469" s="81">
        <f t="shared" si="877"/>
        <v>2.764596477495842</v>
      </c>
      <c r="DR469" s="81">
        <f t="shared" si="878"/>
        <v>2.1702986489495824</v>
      </c>
      <c r="DS469" s="59"/>
      <c r="DT469" s="82">
        <f t="shared" si="836"/>
        <v>1.9609311093609298</v>
      </c>
      <c r="DU469" s="82">
        <f t="shared" si="836"/>
        <v>2.0649120582703828E-3</v>
      </c>
      <c r="DV469" s="82">
        <f t="shared" si="879"/>
        <v>3.9068890639070153E-2</v>
      </c>
      <c r="DW469" s="82">
        <f t="shared" si="880"/>
        <v>1.89555904570015E-2</v>
      </c>
      <c r="DX469" s="82">
        <f t="shared" si="881"/>
        <v>5.8024481096071653E-2</v>
      </c>
      <c r="DY469" s="82">
        <f t="shared" si="837"/>
        <v>0.53035271606660617</v>
      </c>
      <c r="DZ469" s="82">
        <f t="shared" si="837"/>
        <v>1.2757914172503623E-2</v>
      </c>
      <c r="EA469" s="82">
        <f t="shared" si="837"/>
        <v>1.4095170114157327</v>
      </c>
      <c r="EB469" s="82">
        <f t="shared" si="837"/>
        <v>3.1387193491462004E-2</v>
      </c>
      <c r="EC469" s="82">
        <f t="shared" si="838"/>
        <v>4.9023427465305375E-4</v>
      </c>
      <c r="ED469" s="82">
        <f t="shared" si="838"/>
        <v>9.6769017002720347E-4</v>
      </c>
      <c r="EE469" s="82">
        <f t="shared" si="838"/>
        <v>1.4849587658982576E-3</v>
      </c>
      <c r="EF469" s="81">
        <f t="shared" si="882"/>
        <v>4.0079782208721539</v>
      </c>
      <c r="EG469" s="81">
        <f t="shared" si="883"/>
        <v>1.4988751574282684E-2</v>
      </c>
      <c r="EH469" s="81">
        <f t="shared" si="884"/>
        <v>2.3887018638792057E-2</v>
      </c>
      <c r="EI469" s="81">
        <f t="shared" si="885"/>
        <v>4.9023427465305375E-4</v>
      </c>
      <c r="EJ469" s="81">
        <f t="shared" si="886"/>
        <v>2.0649120582703828E-3</v>
      </c>
      <c r="EK469" s="81">
        <f t="shared" si="887"/>
        <v>1.4849587658982576E-3</v>
      </c>
      <c r="EL469" s="81">
        <f t="shared" si="888"/>
        <v>1.6980397416450192E-2</v>
      </c>
      <c r="EM469" s="81">
        <f t="shared" si="889"/>
        <v>3.1387193491462004E-2</v>
      </c>
      <c r="EN469" s="81">
        <f t="shared" si="890"/>
        <v>0.95109756934432998</v>
      </c>
      <c r="EO469" s="81">
        <f t="shared" si="891"/>
        <v>0.68655598994329792</v>
      </c>
      <c r="EP469" s="81">
        <f t="shared" si="892"/>
        <v>2.2657050542068024E-2</v>
      </c>
      <c r="EQ469" s="81">
        <f t="shared" si="893"/>
        <v>0.49322699626072369</v>
      </c>
      <c r="ER469" s="81">
        <f t="shared" si="894"/>
        <v>3.1166663482339603E-2</v>
      </c>
      <c r="ES469" s="81">
        <f t="shared" si="895"/>
        <v>0.26773809442903462</v>
      </c>
      <c r="ET469" s="81">
        <f t="shared" si="896"/>
        <v>0.50400819699780897</v>
      </c>
      <c r="EU469" s="81">
        <f t="shared" si="897"/>
        <v>1.0035052653510639</v>
      </c>
      <c r="EV469" s="59"/>
      <c r="EW469" s="59"/>
      <c r="EX469" s="59"/>
      <c r="EY469" s="59"/>
      <c r="EZ469" s="59">
        <f t="shared" si="898"/>
        <v>7.223159351646441E-2</v>
      </c>
      <c r="FA469" s="59">
        <f t="shared" si="899"/>
        <v>860.01202135968219</v>
      </c>
      <c r="FB469" s="59"/>
      <c r="FC469" s="59">
        <f t="shared" si="900"/>
        <v>1056.0680874124348</v>
      </c>
      <c r="FD469" s="59">
        <f t="shared" si="901"/>
        <v>863.74420676802526</v>
      </c>
      <c r="FE469" s="59">
        <f t="shared" si="902"/>
        <v>1200.5631286123717</v>
      </c>
      <c r="FF469" s="59">
        <f t="shared" si="903"/>
        <v>766.73701222611226</v>
      </c>
      <c r="FG469" s="59">
        <f t="shared" si="904"/>
        <v>0.47149538965324672</v>
      </c>
      <c r="FH469" s="59">
        <f t="shared" si="905"/>
        <v>1641.7757462836244</v>
      </c>
      <c r="FI469" s="59">
        <f t="shared" si="906"/>
        <v>1008.5455394745642</v>
      </c>
      <c r="FJ469" s="59"/>
      <c r="FK469" s="59">
        <f t="shared" si="907"/>
        <v>1159.3309596400077</v>
      </c>
      <c r="FL469" s="59">
        <f t="shared" si="908"/>
        <v>542.14058135587641</v>
      </c>
      <c r="FM469" s="59"/>
      <c r="FN469" s="59">
        <f t="shared" si="909"/>
        <v>5.7003035275164038</v>
      </c>
      <c r="FO469" s="59">
        <f t="shared" si="910"/>
        <v>6.3688076890856538</v>
      </c>
      <c r="FP469" s="59"/>
      <c r="FQ469" s="59">
        <f t="shared" si="911"/>
        <v>26.23</v>
      </c>
      <c r="FR469" s="59">
        <f t="shared" si="912"/>
        <v>32.44</v>
      </c>
      <c r="FS469" s="59">
        <f t="shared" si="913"/>
        <v>28.6</v>
      </c>
      <c r="FT469" s="59">
        <f t="shared" si="914"/>
        <v>1540.0382325748828</v>
      </c>
      <c r="FU469" s="59">
        <f t="shared" si="915"/>
        <v>627.59092963378282</v>
      </c>
      <c r="FV469" s="59"/>
      <c r="FW469" s="59"/>
      <c r="FX469" s="59"/>
      <c r="FY469" s="59"/>
      <c r="FZ469" s="59"/>
      <c r="GA469" s="59"/>
      <c r="GB469" s="59"/>
      <c r="GC469" s="59"/>
      <c r="GD469" s="60"/>
    </row>
    <row r="470" spans="1:186">
      <c r="C470" s="24" t="s">
        <v>250</v>
      </c>
      <c r="D470" s="24" t="s">
        <v>148</v>
      </c>
      <c r="E470" s="24"/>
      <c r="F470" s="23">
        <v>52.911999999999999</v>
      </c>
      <c r="G470" s="23">
        <v>0.28499999999999998</v>
      </c>
      <c r="H470" s="23">
        <v>2.0790000000000002</v>
      </c>
      <c r="I470" s="23">
        <v>4.8380000000000001</v>
      </c>
      <c r="J470" s="23">
        <v>0.112</v>
      </c>
      <c r="K470" s="23">
        <v>15.792999999999999</v>
      </c>
      <c r="L470" s="23">
        <v>23.565999999999999</v>
      </c>
      <c r="M470" s="23">
        <v>0.11600000000000001</v>
      </c>
      <c r="N470" s="23">
        <v>1.4E-2</v>
      </c>
      <c r="O470" s="23">
        <v>0.1</v>
      </c>
      <c r="Q470" s="24">
        <v>54.262999999999998</v>
      </c>
      <c r="R470" s="24">
        <v>8.3000000000000004E-2</v>
      </c>
      <c r="S470" s="24">
        <v>1.3440000000000001</v>
      </c>
      <c r="T470" s="24">
        <v>17.079000000000001</v>
      </c>
      <c r="U470" s="24">
        <v>0.41</v>
      </c>
      <c r="V470" s="24">
        <v>26.576000000000001</v>
      </c>
      <c r="W470" s="24">
        <v>0.60399999999999998</v>
      </c>
      <c r="X470" s="24">
        <v>1E-3</v>
      </c>
      <c r="Y470" s="24">
        <v>0.02</v>
      </c>
      <c r="Z470" s="24">
        <v>6.9000000000000006E-2</v>
      </c>
      <c r="AB470" s="69">
        <f t="shared" si="916"/>
        <v>726.54667951101419</v>
      </c>
      <c r="AC470" s="69">
        <f t="shared" si="917"/>
        <v>5.9595806298431473</v>
      </c>
      <c r="AD470" s="59"/>
      <c r="AE470" s="63">
        <f t="shared" si="839"/>
        <v>726.54667951101419</v>
      </c>
      <c r="AF470" s="63"/>
      <c r="AG470" s="63">
        <f t="shared" si="840"/>
        <v>839.33671523270368</v>
      </c>
      <c r="AH470" s="63">
        <f t="shared" si="841"/>
        <v>791.8768442988403</v>
      </c>
      <c r="AI470" s="63">
        <f t="shared" si="842"/>
        <v>5.9595806298431473</v>
      </c>
      <c r="AJ470" s="63">
        <f t="shared" si="843"/>
        <v>-0.90137584873941545</v>
      </c>
      <c r="AK470" s="63">
        <f t="shared" si="844"/>
        <v>816.51823936656865</v>
      </c>
      <c r="AL470" s="79">
        <f t="shared" si="845"/>
        <v>0.47668161847117413</v>
      </c>
      <c r="AM470" s="80"/>
      <c r="AN470" s="59">
        <f t="shared" si="846"/>
        <v>0.32876561062655596</v>
      </c>
      <c r="AO470" s="59"/>
      <c r="AP470" s="59">
        <f t="shared" si="920"/>
        <v>0.88062938238441657</v>
      </c>
      <c r="AQ470" s="59">
        <f t="shared" si="920"/>
        <v>3.567905376645618E-3</v>
      </c>
      <c r="AR470" s="59">
        <f t="shared" si="920"/>
        <v>2.039014917468444E-2</v>
      </c>
      <c r="AS470" s="59">
        <f t="shared" si="920"/>
        <v>6.7338099055763406E-2</v>
      </c>
      <c r="AT470" s="59">
        <f t="shared" si="920"/>
        <v>1.5788546255506607E-3</v>
      </c>
      <c r="AU470" s="59">
        <f t="shared" si="920"/>
        <v>0.39184307420529768</v>
      </c>
      <c r="AV470" s="59">
        <f t="shared" si="920"/>
        <v>0.42024059603333963</v>
      </c>
      <c r="AW470" s="59">
        <f t="shared" si="920"/>
        <v>1.8716046912739658E-3</v>
      </c>
      <c r="AX470" s="59">
        <f t="shared" si="920"/>
        <v>1.486262686313644E-4</v>
      </c>
      <c r="AY470" s="59">
        <f t="shared" si="920"/>
        <v>6.5790252779309236E-4</v>
      </c>
      <c r="AZ470" s="59">
        <f t="shared" si="847"/>
        <v>1.7882661943433964</v>
      </c>
      <c r="BA470" s="59"/>
      <c r="BB470" s="81">
        <f t="shared" si="830"/>
        <v>1.7612587647688331</v>
      </c>
      <c r="BC470" s="81">
        <f t="shared" si="830"/>
        <v>7.1358107532912361E-3</v>
      </c>
      <c r="BD470" s="81">
        <f t="shared" si="848"/>
        <v>6.1170447524053317E-2</v>
      </c>
      <c r="BE470" s="81">
        <f t="shared" si="918"/>
        <v>6.7338099055763406E-2</v>
      </c>
      <c r="BF470" s="81">
        <f t="shared" si="918"/>
        <v>1.5788546255506607E-3</v>
      </c>
      <c r="BG470" s="81">
        <f t="shared" si="918"/>
        <v>0.39184307420529768</v>
      </c>
      <c r="BH470" s="81">
        <f t="shared" si="918"/>
        <v>0.42024059603333963</v>
      </c>
      <c r="BI470" s="81">
        <f t="shared" si="918"/>
        <v>1.8716046912739658E-3</v>
      </c>
      <c r="BJ470" s="81">
        <f t="shared" si="918"/>
        <v>1.486262686313644E-4</v>
      </c>
      <c r="BK470" s="81">
        <f t="shared" si="849"/>
        <v>1.9737075833792771E-3</v>
      </c>
      <c r="BL470" s="81">
        <f t="shared" si="850"/>
        <v>2.7145595855094142</v>
      </c>
      <c r="BM470" s="81">
        <f t="shared" si="851"/>
        <v>2.210303296353703</v>
      </c>
      <c r="BN470" s="59"/>
      <c r="BO470" s="82">
        <f t="shared" si="831"/>
        <v>1.9464580267502016</v>
      </c>
      <c r="BP470" s="82">
        <f t="shared" si="831"/>
        <v>7.8861530150779093E-3</v>
      </c>
      <c r="BQ470" s="82">
        <f t="shared" si="852"/>
        <v>5.3541973249798369E-2</v>
      </c>
      <c r="BR470" s="82">
        <f t="shared" si="853"/>
        <v>3.6594854618099137E-2</v>
      </c>
      <c r="BS470" s="82">
        <f t="shared" si="854"/>
        <v>9.0136827867897507E-2</v>
      </c>
      <c r="BT470" s="82">
        <f t="shared" si="832"/>
        <v>0.14883762231314604</v>
      </c>
      <c r="BU470" s="82">
        <f t="shared" si="832"/>
        <v>3.489747583317917E-3</v>
      </c>
      <c r="BV470" s="82">
        <f t="shared" si="832"/>
        <v>0.86609203856933814</v>
      </c>
      <c r="BW470" s="82">
        <f t="shared" si="832"/>
        <v>0.92885917467413548</v>
      </c>
      <c r="BX470" s="82">
        <f t="shared" si="833"/>
        <v>8.2736280371878031E-3</v>
      </c>
      <c r="BY470" s="82">
        <f t="shared" si="833"/>
        <v>6.5701826296131135E-4</v>
      </c>
      <c r="BZ470" s="82">
        <f t="shared" si="833"/>
        <v>2.9083282517210116E-3</v>
      </c>
      <c r="CA470" s="81">
        <f t="shared" si="855"/>
        <v>4.0035985653249844</v>
      </c>
      <c r="CB470" s="81">
        <f t="shared" si="856"/>
        <v>6.5401123870102006E-3</v>
      </c>
      <c r="CC470" s="81">
        <f t="shared" si="857"/>
        <v>1.0785992450346171E-2</v>
      </c>
      <c r="CD470" s="81">
        <f t="shared" si="858"/>
        <v>8.2736280371878031E-3</v>
      </c>
      <c r="CE470" s="81">
        <f t="shared" si="859"/>
        <v>2.8321226580911334E-2</v>
      </c>
      <c r="CF470" s="81">
        <f t="shared" si="860"/>
        <v>1.2610373334443517E-2</v>
      </c>
      <c r="CG470" s="81">
        <f t="shared" si="861"/>
        <v>1.4541641258605058E-3</v>
      </c>
      <c r="CH470" s="81">
        <f t="shared" si="862"/>
        <v>0.88647341063292018</v>
      </c>
      <c r="CI470" s="81">
        <f t="shared" si="863"/>
        <v>6.4228125124782043E-2</v>
      </c>
      <c r="CJ470" s="81">
        <f t="shared" si="864"/>
        <v>5.4621374416468561E-2</v>
      </c>
      <c r="CK470" s="81">
        <f t="shared" si="865"/>
        <v>0.75388151185098029</v>
      </c>
      <c r="CL470" s="81">
        <f t="shared" si="866"/>
        <v>1.0013609278361053</v>
      </c>
      <c r="CM470" s="81">
        <f t="shared" si="867"/>
        <v>0.88647341063292018</v>
      </c>
      <c r="CN470" s="81"/>
      <c r="CO470" s="59">
        <f t="shared" si="868"/>
        <v>0.85888636971848342</v>
      </c>
      <c r="CP470" s="81">
        <f t="shared" si="869"/>
        <v>0.14229750992613585</v>
      </c>
      <c r="CQ470" s="81">
        <f t="shared" si="870"/>
        <v>0.23255425478945038</v>
      </c>
      <c r="CR470" s="82">
        <f t="shared" si="871"/>
        <v>0.64289039098305123</v>
      </c>
      <c r="CS470" s="82">
        <f t="shared" si="872"/>
        <v>0.34490816096631205</v>
      </c>
      <c r="CT470" s="82">
        <f t="shared" si="873"/>
        <v>5.9038212563303043E-2</v>
      </c>
      <c r="CU470" s="59">
        <f t="shared" si="921"/>
        <v>0.903114457520517</v>
      </c>
      <c r="CV470" s="59">
        <f t="shared" si="921"/>
        <v>1.0390741974090748E-3</v>
      </c>
      <c r="CW470" s="59">
        <f t="shared" si="921"/>
        <v>1.3181510577573779E-2</v>
      </c>
      <c r="CX470" s="59">
        <f t="shared" si="921"/>
        <v>0.23771545964724747</v>
      </c>
      <c r="CY470" s="59">
        <f t="shared" si="921"/>
        <v>5.7797356828193829E-3</v>
      </c>
      <c r="CZ470" s="59">
        <f t="shared" si="921"/>
        <v>0.65938210220224092</v>
      </c>
      <c r="DA470" s="59">
        <f t="shared" si="921"/>
        <v>1.0770827463470132E-2</v>
      </c>
      <c r="DB470" s="59">
        <f t="shared" si="921"/>
        <v>1.6134523200637635E-5</v>
      </c>
      <c r="DC470" s="59">
        <f t="shared" si="921"/>
        <v>2.1232324090194913E-4</v>
      </c>
      <c r="DD470" s="59">
        <f t="shared" si="921"/>
        <v>4.539527441772337E-4</v>
      </c>
      <c r="DE470" s="59">
        <f t="shared" si="874"/>
        <v>1.8316655777995572</v>
      </c>
      <c r="DF470" s="59"/>
      <c r="DG470" s="81">
        <f t="shared" si="835"/>
        <v>1.806228915041034</v>
      </c>
      <c r="DH470" s="81">
        <f t="shared" si="835"/>
        <v>2.0781483948181497E-3</v>
      </c>
      <c r="DI470" s="81">
        <f t="shared" si="875"/>
        <v>3.9544531732721336E-2</v>
      </c>
      <c r="DJ470" s="81">
        <f t="shared" si="919"/>
        <v>0.23771545964724747</v>
      </c>
      <c r="DK470" s="81">
        <f t="shared" si="919"/>
        <v>5.7797356828193829E-3</v>
      </c>
      <c r="DL470" s="81">
        <f t="shared" si="919"/>
        <v>0.65938210220224092</v>
      </c>
      <c r="DM470" s="81">
        <f t="shared" si="919"/>
        <v>1.0770827463470132E-2</v>
      </c>
      <c r="DN470" s="81">
        <f t="shared" si="919"/>
        <v>1.6134523200637635E-5</v>
      </c>
      <c r="DO470" s="81">
        <f t="shared" si="919"/>
        <v>2.1232324090194913E-4</v>
      </c>
      <c r="DP470" s="81">
        <f t="shared" si="876"/>
        <v>1.361858232531701E-3</v>
      </c>
      <c r="DQ470" s="81">
        <f t="shared" si="877"/>
        <v>2.7630900361609858</v>
      </c>
      <c r="DR470" s="81">
        <f t="shared" si="878"/>
        <v>2.1714818994231364</v>
      </c>
      <c r="DS470" s="59"/>
      <c r="DT470" s="82">
        <f t="shared" si="836"/>
        <v>1.9610966976131476</v>
      </c>
      <c r="DU470" s="82">
        <f t="shared" si="836"/>
        <v>2.2563308118314289E-3</v>
      </c>
      <c r="DV470" s="82">
        <f t="shared" si="879"/>
        <v>3.8903302386852356E-2</v>
      </c>
      <c r="DW470" s="82">
        <f t="shared" si="880"/>
        <v>1.8343520865659789E-2</v>
      </c>
      <c r="DX470" s="82">
        <f t="shared" si="881"/>
        <v>5.7246823252512145E-2</v>
      </c>
      <c r="DY470" s="82">
        <f t="shared" si="837"/>
        <v>0.5161948178370489</v>
      </c>
      <c r="DZ470" s="82">
        <f t="shared" si="837"/>
        <v>1.2550591418692312E-2</v>
      </c>
      <c r="EA470" s="82">
        <f t="shared" si="837"/>
        <v>1.4318362997357428</v>
      </c>
      <c r="EB470" s="82">
        <f t="shared" si="837"/>
        <v>2.3388656878735006E-2</v>
      </c>
      <c r="EC470" s="82">
        <f t="shared" si="838"/>
        <v>7.0071650172014548E-5</v>
      </c>
      <c r="ED470" s="82">
        <f t="shared" si="838"/>
        <v>9.2211214889088128E-4</v>
      </c>
      <c r="EE470" s="82">
        <f t="shared" si="838"/>
        <v>1.9715003343486492E-3</v>
      </c>
      <c r="EF470" s="81">
        <f t="shared" si="882"/>
        <v>4.0075339016811222</v>
      </c>
      <c r="EG470" s="81">
        <f t="shared" si="883"/>
        <v>1.4145691213353071E-2</v>
      </c>
      <c r="EH470" s="81">
        <f t="shared" si="884"/>
        <v>2.2559215315817838E-2</v>
      </c>
      <c r="EI470" s="81">
        <f t="shared" si="885"/>
        <v>7.0071650172014548E-5</v>
      </c>
      <c r="EJ470" s="81">
        <f t="shared" si="886"/>
        <v>2.2563308118314289E-3</v>
      </c>
      <c r="EK470" s="81">
        <f t="shared" si="887"/>
        <v>1.9715003343486492E-3</v>
      </c>
      <c r="EL470" s="81">
        <f t="shared" si="888"/>
        <v>1.6301948881139124E-2</v>
      </c>
      <c r="EM470" s="81">
        <f t="shared" si="889"/>
        <v>2.3388656878735006E-2</v>
      </c>
      <c r="EN470" s="81">
        <f t="shared" si="890"/>
        <v>0.95931738620988927</v>
      </c>
      <c r="EO470" s="81">
        <f t="shared" si="891"/>
        <v>0.70060097482471129</v>
      </c>
      <c r="EP470" s="81">
        <f t="shared" si="892"/>
        <v>1.7081016194047498E-2</v>
      </c>
      <c r="EQ470" s="81">
        <f t="shared" si="893"/>
        <v>0.50916679274326204</v>
      </c>
      <c r="ER470" s="81">
        <f t="shared" si="894"/>
        <v>2.3319816009352418E-2</v>
      </c>
      <c r="ES470" s="81">
        <f t="shared" si="895"/>
        <v>0.25960644812800987</v>
      </c>
      <c r="ET470" s="81">
        <f t="shared" si="896"/>
        <v>0.5179101911339572</v>
      </c>
      <c r="EU470" s="81">
        <f t="shared" si="897"/>
        <v>1.0033058947661155</v>
      </c>
      <c r="EV470" s="59"/>
      <c r="EW470" s="59"/>
      <c r="EX470" s="59"/>
      <c r="EY470" s="59"/>
      <c r="EZ470" s="59">
        <f t="shared" si="898"/>
        <v>7.1611333602334001E-2</v>
      </c>
      <c r="FA470" s="59">
        <f t="shared" si="899"/>
        <v>857.52881764730546</v>
      </c>
      <c r="FB470" s="59"/>
      <c r="FC470" s="59">
        <f t="shared" si="900"/>
        <v>1053.4269165715502</v>
      </c>
      <c r="FD470" s="59">
        <f t="shared" si="901"/>
        <v>857.66034014380091</v>
      </c>
      <c r="FE470" s="59">
        <f t="shared" si="902"/>
        <v>1138.5551543128522</v>
      </c>
      <c r="FF470" s="59">
        <f t="shared" si="903"/>
        <v>738.27528620175633</v>
      </c>
      <c r="FG470" s="59">
        <f t="shared" si="904"/>
        <v>0.45673492086258571</v>
      </c>
      <c r="FH470" s="59">
        <f t="shared" si="905"/>
        <v>1618.2656799762472</v>
      </c>
      <c r="FI470" s="59">
        <f t="shared" si="906"/>
        <v>944.30305311274094</v>
      </c>
      <c r="FJ470" s="59"/>
      <c r="FK470" s="59">
        <f t="shared" si="907"/>
        <v>1162.1045335718313</v>
      </c>
      <c r="FL470" s="59">
        <f t="shared" si="908"/>
        <v>533.43479123550094</v>
      </c>
      <c r="FM470" s="59"/>
      <c r="FN470" s="59">
        <f t="shared" si="909"/>
        <v>15.305835946117359</v>
      </c>
      <c r="FO470" s="59">
        <f t="shared" si="910"/>
        <v>13.575768741151499</v>
      </c>
      <c r="FP470" s="59"/>
      <c r="FQ470" s="59">
        <f t="shared" si="911"/>
        <v>26.23</v>
      </c>
      <c r="FR470" s="59">
        <f t="shared" si="912"/>
        <v>32.44</v>
      </c>
      <c r="FS470" s="59">
        <f t="shared" si="913"/>
        <v>28.6</v>
      </c>
      <c r="FT470" s="59">
        <f t="shared" si="914"/>
        <v>1489.4496705207171</v>
      </c>
      <c r="FU470" s="59">
        <f t="shared" si="915"/>
        <v>592.25953563975463</v>
      </c>
      <c r="FV470" s="59"/>
      <c r="FW470" s="59"/>
      <c r="FX470" s="59"/>
      <c r="FY470" s="59"/>
      <c r="FZ470" s="59"/>
      <c r="GA470" s="59"/>
      <c r="GB470" s="59"/>
      <c r="GC470" s="59"/>
      <c r="GD470" s="60"/>
    </row>
    <row r="471" spans="1:186">
      <c r="C471" s="24" t="s">
        <v>251</v>
      </c>
      <c r="D471" s="24" t="s">
        <v>148</v>
      </c>
      <c r="E471" s="24"/>
      <c r="F471" s="23">
        <v>52.911999999999999</v>
      </c>
      <c r="G471" s="23">
        <v>0.28499999999999998</v>
      </c>
      <c r="H471" s="23">
        <v>2.0790000000000002</v>
      </c>
      <c r="I471" s="23">
        <v>4.8380000000000001</v>
      </c>
      <c r="J471" s="23">
        <v>0.112</v>
      </c>
      <c r="K471" s="23">
        <v>15.792999999999999</v>
      </c>
      <c r="L471" s="23">
        <v>23.565999999999999</v>
      </c>
      <c r="M471" s="23">
        <v>0.11600000000000001</v>
      </c>
      <c r="N471" s="23">
        <v>1.4E-2</v>
      </c>
      <c r="O471" s="23">
        <v>0.1</v>
      </c>
      <c r="Q471" s="24">
        <v>54.286999999999999</v>
      </c>
      <c r="R471" s="24">
        <v>0.114</v>
      </c>
      <c r="S471" s="24">
        <v>1.258</v>
      </c>
      <c r="T471" s="24">
        <v>17.411999999999999</v>
      </c>
      <c r="U471" s="24">
        <v>0.39300000000000002</v>
      </c>
      <c r="V471" s="24">
        <v>26.27</v>
      </c>
      <c r="W471" s="24">
        <v>1.0920000000000001</v>
      </c>
      <c r="X471" s="24">
        <v>1.0999999999999999E-2</v>
      </c>
      <c r="Y471" s="24">
        <v>1.6E-2</v>
      </c>
      <c r="Z471" s="24">
        <v>-2.5999999999999999E-2</v>
      </c>
      <c r="AB471" s="69">
        <f t="shared" si="916"/>
        <v>725.59403686302232</v>
      </c>
      <c r="AC471" s="69">
        <f t="shared" si="917"/>
        <v>4.6022944143835023</v>
      </c>
      <c r="AD471" s="59"/>
      <c r="AE471" s="63">
        <f t="shared" si="839"/>
        <v>725.59403686302232</v>
      </c>
      <c r="AF471" s="63"/>
      <c r="AG471" s="63">
        <f t="shared" si="840"/>
        <v>844.61177492594277</v>
      </c>
      <c r="AH471" s="63">
        <f t="shared" si="841"/>
        <v>792.96035378681358</v>
      </c>
      <c r="AI471" s="63">
        <f t="shared" si="842"/>
        <v>4.6022944143835023</v>
      </c>
      <c r="AJ471" s="63">
        <f t="shared" si="843"/>
        <v>-1.4608351005834064</v>
      </c>
      <c r="AK471" s="63">
        <f t="shared" si="844"/>
        <v>805.07878325816773</v>
      </c>
      <c r="AL471" s="79">
        <f t="shared" si="845"/>
        <v>0.46218159068603637</v>
      </c>
      <c r="AM471" s="80"/>
      <c r="AN471" s="59">
        <f t="shared" si="846"/>
        <v>0.59379041433222823</v>
      </c>
      <c r="AO471" s="59"/>
      <c r="AP471" s="59">
        <f t="shared" si="920"/>
        <v>0.88062938238441657</v>
      </c>
      <c r="AQ471" s="59">
        <f t="shared" si="920"/>
        <v>3.567905376645618E-3</v>
      </c>
      <c r="AR471" s="59">
        <f t="shared" si="920"/>
        <v>2.039014917468444E-2</v>
      </c>
      <c r="AS471" s="59">
        <f t="shared" si="920"/>
        <v>6.7338099055763406E-2</v>
      </c>
      <c r="AT471" s="59">
        <f t="shared" si="920"/>
        <v>1.5788546255506607E-3</v>
      </c>
      <c r="AU471" s="59">
        <f t="shared" si="920"/>
        <v>0.39184307420529768</v>
      </c>
      <c r="AV471" s="59">
        <f t="shared" si="920"/>
        <v>0.42024059603333963</v>
      </c>
      <c r="AW471" s="59">
        <f t="shared" si="920"/>
        <v>1.8716046912739658E-3</v>
      </c>
      <c r="AX471" s="59">
        <f t="shared" si="920"/>
        <v>1.486262686313644E-4</v>
      </c>
      <c r="AY471" s="59">
        <f t="shared" si="920"/>
        <v>6.5790252779309236E-4</v>
      </c>
      <c r="AZ471" s="59">
        <f t="shared" si="847"/>
        <v>1.7882661943433964</v>
      </c>
      <c r="BA471" s="59"/>
      <c r="BB471" s="81">
        <f t="shared" si="830"/>
        <v>1.7612587647688331</v>
      </c>
      <c r="BC471" s="81">
        <f t="shared" si="830"/>
        <v>7.1358107532912361E-3</v>
      </c>
      <c r="BD471" s="81">
        <f t="shared" si="848"/>
        <v>6.1170447524053317E-2</v>
      </c>
      <c r="BE471" s="81">
        <f t="shared" si="918"/>
        <v>6.7338099055763406E-2</v>
      </c>
      <c r="BF471" s="81">
        <f t="shared" si="918"/>
        <v>1.5788546255506607E-3</v>
      </c>
      <c r="BG471" s="81">
        <f t="shared" si="918"/>
        <v>0.39184307420529768</v>
      </c>
      <c r="BH471" s="81">
        <f t="shared" si="918"/>
        <v>0.42024059603333963</v>
      </c>
      <c r="BI471" s="81">
        <f t="shared" si="918"/>
        <v>1.8716046912739658E-3</v>
      </c>
      <c r="BJ471" s="81">
        <f t="shared" si="918"/>
        <v>1.486262686313644E-4</v>
      </c>
      <c r="BK471" s="81">
        <f t="shared" si="849"/>
        <v>1.9737075833792771E-3</v>
      </c>
      <c r="BL471" s="81">
        <f t="shared" si="850"/>
        <v>2.7145595855094142</v>
      </c>
      <c r="BM471" s="81">
        <f t="shared" si="851"/>
        <v>2.210303296353703</v>
      </c>
      <c r="BN471" s="59"/>
      <c r="BO471" s="82">
        <f t="shared" si="831"/>
        <v>1.9464580267502016</v>
      </c>
      <c r="BP471" s="82">
        <f t="shared" si="831"/>
        <v>7.8861530150779093E-3</v>
      </c>
      <c r="BQ471" s="82">
        <f t="shared" si="852"/>
        <v>5.3541973249798369E-2</v>
      </c>
      <c r="BR471" s="82">
        <f t="shared" si="853"/>
        <v>3.6594854618099137E-2</v>
      </c>
      <c r="BS471" s="82">
        <f t="shared" si="854"/>
        <v>9.0136827867897507E-2</v>
      </c>
      <c r="BT471" s="82">
        <f t="shared" si="832"/>
        <v>0.14883762231314604</v>
      </c>
      <c r="BU471" s="82">
        <f t="shared" si="832"/>
        <v>3.489747583317917E-3</v>
      </c>
      <c r="BV471" s="82">
        <f t="shared" si="832"/>
        <v>0.86609203856933814</v>
      </c>
      <c r="BW471" s="82">
        <f t="shared" si="832"/>
        <v>0.92885917467413548</v>
      </c>
      <c r="BX471" s="82">
        <f t="shared" si="833"/>
        <v>8.2736280371878031E-3</v>
      </c>
      <c r="BY471" s="82">
        <f t="shared" si="833"/>
        <v>6.5701826296131135E-4</v>
      </c>
      <c r="BZ471" s="82">
        <f t="shared" si="833"/>
        <v>2.9083282517210116E-3</v>
      </c>
      <c r="CA471" s="81">
        <f t="shared" si="855"/>
        <v>4.0035985653249844</v>
      </c>
      <c r="CB471" s="81">
        <f t="shared" si="856"/>
        <v>6.5401123870102006E-3</v>
      </c>
      <c r="CC471" s="81">
        <f t="shared" si="857"/>
        <v>1.0785992450346171E-2</v>
      </c>
      <c r="CD471" s="81">
        <f t="shared" si="858"/>
        <v>8.2736280371878031E-3</v>
      </c>
      <c r="CE471" s="81">
        <f t="shared" si="859"/>
        <v>2.8321226580911334E-2</v>
      </c>
      <c r="CF471" s="81">
        <f t="shared" si="860"/>
        <v>1.2610373334443517E-2</v>
      </c>
      <c r="CG471" s="81">
        <f t="shared" si="861"/>
        <v>1.4541641258605058E-3</v>
      </c>
      <c r="CH471" s="81">
        <f t="shared" si="862"/>
        <v>0.88647341063292018</v>
      </c>
      <c r="CI471" s="81">
        <f t="shared" si="863"/>
        <v>6.4228125124782043E-2</v>
      </c>
      <c r="CJ471" s="81">
        <f t="shared" si="864"/>
        <v>5.4621374416468561E-2</v>
      </c>
      <c r="CK471" s="81">
        <f t="shared" si="865"/>
        <v>0.75388151185098029</v>
      </c>
      <c r="CL471" s="81">
        <f t="shared" si="866"/>
        <v>1.0013609278361053</v>
      </c>
      <c r="CM471" s="81">
        <f t="shared" si="867"/>
        <v>0.88647341063292018</v>
      </c>
      <c r="CN471" s="81"/>
      <c r="CO471" s="59">
        <f t="shared" si="868"/>
        <v>0.85888636971848342</v>
      </c>
      <c r="CP471" s="81">
        <f t="shared" si="869"/>
        <v>0.14229750992613585</v>
      </c>
      <c r="CQ471" s="81">
        <f t="shared" si="870"/>
        <v>0.23255425478945038</v>
      </c>
      <c r="CR471" s="82">
        <f t="shared" si="871"/>
        <v>0.64289039098305123</v>
      </c>
      <c r="CS471" s="82">
        <f t="shared" si="872"/>
        <v>0.34490816096631205</v>
      </c>
      <c r="CT471" s="82">
        <f t="shared" si="873"/>
        <v>5.9038212563303043E-2</v>
      </c>
      <c r="CU471" s="59">
        <f t="shared" si="921"/>
        <v>0.90351389630901913</v>
      </c>
      <c r="CV471" s="59">
        <f t="shared" si="921"/>
        <v>1.4271621506582474E-3</v>
      </c>
      <c r="CW471" s="59">
        <f t="shared" si="921"/>
        <v>1.2338050823354027E-2</v>
      </c>
      <c r="CX471" s="59">
        <f t="shared" si="921"/>
        <v>0.24235034740780328</v>
      </c>
      <c r="CY471" s="59">
        <f t="shared" si="921"/>
        <v>5.5400881057268729E-3</v>
      </c>
      <c r="CZ471" s="59">
        <f t="shared" si="921"/>
        <v>0.65178987902065277</v>
      </c>
      <c r="DA471" s="59">
        <f t="shared" si="921"/>
        <v>1.9473085414088386E-2</v>
      </c>
      <c r="DB471" s="59">
        <f t="shared" si="921"/>
        <v>1.7747975520701398E-4</v>
      </c>
      <c r="DC471" s="59">
        <f t="shared" si="921"/>
        <v>1.6985859272155931E-4</v>
      </c>
      <c r="DD471" s="59">
        <f t="shared" si="921"/>
        <v>-1.7105465722620398E-4</v>
      </c>
      <c r="DE471" s="59">
        <f t="shared" si="874"/>
        <v>1.836608792922005</v>
      </c>
      <c r="DF471" s="59"/>
      <c r="DG471" s="81">
        <f t="shared" si="835"/>
        <v>1.8070277926180383</v>
      </c>
      <c r="DH471" s="81">
        <f t="shared" si="835"/>
        <v>2.8543243013164949E-3</v>
      </c>
      <c r="DI471" s="81">
        <f t="shared" si="875"/>
        <v>3.7014152470062081E-2</v>
      </c>
      <c r="DJ471" s="81">
        <f t="shared" si="919"/>
        <v>0.24235034740780328</v>
      </c>
      <c r="DK471" s="81">
        <f t="shared" si="919"/>
        <v>5.5400881057268729E-3</v>
      </c>
      <c r="DL471" s="81">
        <f t="shared" si="919"/>
        <v>0.65178987902065277</v>
      </c>
      <c r="DM471" s="81">
        <f t="shared" si="919"/>
        <v>1.9473085414088386E-2</v>
      </c>
      <c r="DN471" s="81">
        <f t="shared" si="919"/>
        <v>1.7747975520701398E-4</v>
      </c>
      <c r="DO471" s="81">
        <f t="shared" si="919"/>
        <v>1.6985859272155931E-4</v>
      </c>
      <c r="DP471" s="81">
        <f t="shared" si="876"/>
        <v>-5.1316397167861199E-4</v>
      </c>
      <c r="DQ471" s="81">
        <f t="shared" si="877"/>
        <v>2.7658838437139379</v>
      </c>
      <c r="DR471" s="81">
        <f t="shared" si="878"/>
        <v>2.1692884947559463</v>
      </c>
      <c r="DS471" s="59"/>
      <c r="DT471" s="82">
        <f t="shared" si="836"/>
        <v>1.9599823001152723</v>
      </c>
      <c r="DU471" s="82">
        <f t="shared" si="836"/>
        <v>3.0959264335740887E-3</v>
      </c>
      <c r="DV471" s="82">
        <f t="shared" si="879"/>
        <v>4.0017699884727698E-2</v>
      </c>
      <c r="DW471" s="82">
        <f t="shared" si="880"/>
        <v>1.3511883512904346E-2</v>
      </c>
      <c r="DX471" s="82">
        <f t="shared" si="881"/>
        <v>5.3529583397632044E-2</v>
      </c>
      <c r="DY471" s="82">
        <f t="shared" si="837"/>
        <v>0.52572782033185428</v>
      </c>
      <c r="DZ471" s="82">
        <f t="shared" si="837"/>
        <v>1.2018049387687571E-2</v>
      </c>
      <c r="EA471" s="82">
        <f t="shared" si="837"/>
        <v>1.4139202855578723</v>
      </c>
      <c r="EB471" s="82">
        <f t="shared" si="837"/>
        <v>4.2242740146181769E-2</v>
      </c>
      <c r="EC471" s="82">
        <f t="shared" si="838"/>
        <v>7.700095820453544E-4</v>
      </c>
      <c r="ED471" s="82">
        <f t="shared" si="838"/>
        <v>7.3694458185262946E-4</v>
      </c>
      <c r="EE471" s="82">
        <f t="shared" si="838"/>
        <v>-7.421337997904528E-4</v>
      </c>
      <c r="EF471" s="81">
        <f t="shared" si="882"/>
        <v>4.0112815257341818</v>
      </c>
      <c r="EG471" s="81">
        <f t="shared" si="883"/>
        <v>2.1826106886510977E-2</v>
      </c>
      <c r="EH471" s="81">
        <f t="shared" si="884"/>
        <v>3.3749391046644206E-2</v>
      </c>
      <c r="EI471" s="81">
        <f t="shared" si="885"/>
        <v>7.700095820453544E-4</v>
      </c>
      <c r="EJ471" s="81">
        <f t="shared" si="886"/>
        <v>3.0959264335740887E-3</v>
      </c>
      <c r="EK471" s="81">
        <f t="shared" si="887"/>
        <v>-7.421337997904528E-4</v>
      </c>
      <c r="EL471" s="81">
        <f t="shared" si="888"/>
        <v>1.3484007730649445E-2</v>
      </c>
      <c r="EM471" s="81">
        <f t="shared" si="889"/>
        <v>4.2242740146181769E-2</v>
      </c>
      <c r="EN471" s="81">
        <f t="shared" si="890"/>
        <v>0.94642174048350436</v>
      </c>
      <c r="EO471" s="81">
        <f t="shared" si="891"/>
        <v>0.68565256098956395</v>
      </c>
      <c r="EP471" s="81">
        <f t="shared" si="892"/>
        <v>3.0603526657839938E-2</v>
      </c>
      <c r="EQ471" s="81">
        <f t="shared" si="893"/>
        <v>0.49460071206431977</v>
      </c>
      <c r="ER471" s="81">
        <f t="shared" si="894"/>
        <v>4.1661898349371139E-2</v>
      </c>
      <c r="ES471" s="81">
        <f t="shared" si="895"/>
        <v>0.26274686269489306</v>
      </c>
      <c r="ET471" s="81">
        <f t="shared" si="896"/>
        <v>0.50780454648771256</v>
      </c>
      <c r="EU471" s="81">
        <f t="shared" si="897"/>
        <v>1.0052722905761646</v>
      </c>
      <c r="EV471" s="59"/>
      <c r="EW471" s="59"/>
      <c r="EX471" s="59"/>
      <c r="EY471" s="59"/>
      <c r="EZ471" s="59">
        <f t="shared" si="898"/>
        <v>7.2881599180687179E-2</v>
      </c>
      <c r="FA471" s="59">
        <f t="shared" si="899"/>
        <v>862.59153365894144</v>
      </c>
      <c r="FB471" s="59"/>
      <c r="FC471" s="59">
        <f t="shared" si="900"/>
        <v>1056.7724005401885</v>
      </c>
      <c r="FD471" s="59">
        <f t="shared" si="901"/>
        <v>863.52479468300646</v>
      </c>
      <c r="FE471" s="59">
        <f t="shared" si="902"/>
        <v>1279.2986328089878</v>
      </c>
      <c r="FF471" s="59">
        <f t="shared" si="903"/>
        <v>820.05846104016416</v>
      </c>
      <c r="FG471" s="59">
        <f t="shared" si="904"/>
        <v>0.47018584712269507</v>
      </c>
      <c r="FH471" s="59">
        <f t="shared" si="905"/>
        <v>1639.6966147214725</v>
      </c>
      <c r="FI471" s="59">
        <f t="shared" si="906"/>
        <v>1079.995602173839</v>
      </c>
      <c r="FJ471" s="59"/>
      <c r="FK471" s="59">
        <f t="shared" si="907"/>
        <v>1164.4030863166672</v>
      </c>
      <c r="FL471" s="59">
        <f t="shared" si="908"/>
        <v>484.56907226817577</v>
      </c>
      <c r="FM471" s="59"/>
      <c r="FN471" s="59">
        <f t="shared" si="909"/>
        <v>-1.5758846183968434</v>
      </c>
      <c r="FO471" s="59">
        <f t="shared" si="910"/>
        <v>0.75661855293070568</v>
      </c>
      <c r="FP471" s="59"/>
      <c r="FQ471" s="59">
        <f t="shared" si="911"/>
        <v>26.23</v>
      </c>
      <c r="FR471" s="59">
        <f t="shared" si="912"/>
        <v>32.44</v>
      </c>
      <c r="FS471" s="59">
        <f t="shared" si="913"/>
        <v>28.6</v>
      </c>
      <c r="FT471" s="59">
        <f t="shared" si="914"/>
        <v>1532.9467265095864</v>
      </c>
      <c r="FU471" s="59">
        <f t="shared" si="915"/>
        <v>678.19369699446725</v>
      </c>
      <c r="FV471" s="59"/>
      <c r="FW471" s="59"/>
      <c r="FX471" s="59"/>
      <c r="FY471" s="59"/>
      <c r="FZ471" s="59"/>
      <c r="GA471" s="59"/>
      <c r="GB471" s="59"/>
      <c r="GC471" s="59"/>
      <c r="GD471" s="60"/>
    </row>
    <row r="472" spans="1:186">
      <c r="C472" s="24" t="s">
        <v>252</v>
      </c>
      <c r="D472" s="24" t="s">
        <v>148</v>
      </c>
      <c r="E472" s="24"/>
      <c r="F472" s="23">
        <v>52.911999999999999</v>
      </c>
      <c r="G472" s="23">
        <v>0.28499999999999998</v>
      </c>
      <c r="H472" s="23">
        <v>2.0790000000000002</v>
      </c>
      <c r="I472" s="23">
        <v>4.8380000000000001</v>
      </c>
      <c r="J472" s="23">
        <v>0.112</v>
      </c>
      <c r="K472" s="23">
        <v>15.792999999999999</v>
      </c>
      <c r="L472" s="23">
        <v>23.565999999999999</v>
      </c>
      <c r="M472" s="23">
        <v>0.11600000000000001</v>
      </c>
      <c r="N472" s="23">
        <v>1.4E-2</v>
      </c>
      <c r="O472" s="23">
        <v>0.1</v>
      </c>
      <c r="Q472" s="24">
        <v>53.893000000000001</v>
      </c>
      <c r="R472" s="24">
        <v>0.156</v>
      </c>
      <c r="S472" s="24">
        <v>1.494</v>
      </c>
      <c r="T472" s="24">
        <v>18.231000000000002</v>
      </c>
      <c r="U472" s="24">
        <v>0.38</v>
      </c>
      <c r="V472" s="24">
        <v>25.856000000000002</v>
      </c>
      <c r="W472" s="24">
        <v>0.34899999999999998</v>
      </c>
      <c r="X472" s="24">
        <v>-0.01</v>
      </c>
      <c r="Y472" s="24">
        <v>1.7999999999999999E-2</v>
      </c>
      <c r="Z472" s="24">
        <v>2E-3</v>
      </c>
      <c r="AB472" s="69">
        <f t="shared" si="916"/>
        <v>721.30206172859948</v>
      </c>
      <c r="AC472" s="69">
        <f t="shared" si="917"/>
        <v>9.2218358177565722</v>
      </c>
      <c r="AD472" s="59"/>
      <c r="AE472" s="63">
        <f t="shared" si="839"/>
        <v>721.30206172859948</v>
      </c>
      <c r="AF472" s="63"/>
      <c r="AG472" s="63">
        <f t="shared" si="840"/>
        <v>844.56560965137089</v>
      </c>
      <c r="AH472" s="63">
        <f t="shared" si="841"/>
        <v>798.92038989988635</v>
      </c>
      <c r="AI472" s="63">
        <f t="shared" si="842"/>
        <v>9.2218358177565722</v>
      </c>
      <c r="AJ472" s="63">
        <f t="shared" si="843"/>
        <v>-2.8378194266104799</v>
      </c>
      <c r="AK472" s="63">
        <f t="shared" si="844"/>
        <v>844.01312188396082</v>
      </c>
      <c r="AL472" s="79">
        <f t="shared" si="845"/>
        <v>0.43446227969173185</v>
      </c>
      <c r="AM472" s="80"/>
      <c r="AN472" s="59">
        <f t="shared" si="846"/>
        <v>0.19096048097742285</v>
      </c>
      <c r="AO472" s="59"/>
      <c r="AP472" s="59">
        <f t="shared" si="920"/>
        <v>0.88062938238441657</v>
      </c>
      <c r="AQ472" s="59">
        <f t="shared" si="920"/>
        <v>3.567905376645618E-3</v>
      </c>
      <c r="AR472" s="59">
        <f t="shared" si="920"/>
        <v>2.039014917468444E-2</v>
      </c>
      <c r="AS472" s="59">
        <f t="shared" si="920"/>
        <v>6.7338099055763406E-2</v>
      </c>
      <c r="AT472" s="59">
        <f t="shared" si="920"/>
        <v>1.5788546255506607E-3</v>
      </c>
      <c r="AU472" s="59">
        <f t="shared" si="920"/>
        <v>0.39184307420529768</v>
      </c>
      <c r="AV472" s="59">
        <f t="shared" si="920"/>
        <v>0.42024059603333963</v>
      </c>
      <c r="AW472" s="59">
        <f t="shared" si="920"/>
        <v>1.8716046912739658E-3</v>
      </c>
      <c r="AX472" s="59">
        <f t="shared" si="920"/>
        <v>1.486262686313644E-4</v>
      </c>
      <c r="AY472" s="59">
        <f t="shared" si="920"/>
        <v>6.5790252779309236E-4</v>
      </c>
      <c r="AZ472" s="59">
        <f t="shared" si="847"/>
        <v>1.7882661943433964</v>
      </c>
      <c r="BA472" s="59"/>
      <c r="BB472" s="81">
        <f t="shared" si="830"/>
        <v>1.7612587647688331</v>
      </c>
      <c r="BC472" s="81">
        <f t="shared" si="830"/>
        <v>7.1358107532912361E-3</v>
      </c>
      <c r="BD472" s="81">
        <f t="shared" si="848"/>
        <v>6.1170447524053317E-2</v>
      </c>
      <c r="BE472" s="81">
        <f t="shared" si="918"/>
        <v>6.7338099055763406E-2</v>
      </c>
      <c r="BF472" s="81">
        <f t="shared" si="918"/>
        <v>1.5788546255506607E-3</v>
      </c>
      <c r="BG472" s="81">
        <f t="shared" si="918"/>
        <v>0.39184307420529768</v>
      </c>
      <c r="BH472" s="81">
        <f t="shared" si="918"/>
        <v>0.42024059603333963</v>
      </c>
      <c r="BI472" s="81">
        <f t="shared" si="918"/>
        <v>1.8716046912739658E-3</v>
      </c>
      <c r="BJ472" s="81">
        <f t="shared" si="918"/>
        <v>1.486262686313644E-4</v>
      </c>
      <c r="BK472" s="81">
        <f t="shared" si="849"/>
        <v>1.9737075833792771E-3</v>
      </c>
      <c r="BL472" s="81">
        <f t="shared" si="850"/>
        <v>2.7145595855094142</v>
      </c>
      <c r="BM472" s="81">
        <f t="shared" si="851"/>
        <v>2.210303296353703</v>
      </c>
      <c r="BN472" s="59"/>
      <c r="BO472" s="82">
        <f t="shared" si="831"/>
        <v>1.9464580267502016</v>
      </c>
      <c r="BP472" s="82">
        <f t="shared" si="831"/>
        <v>7.8861530150779093E-3</v>
      </c>
      <c r="BQ472" s="82">
        <f t="shared" si="852"/>
        <v>5.3541973249798369E-2</v>
      </c>
      <c r="BR472" s="82">
        <f t="shared" si="853"/>
        <v>3.6594854618099137E-2</v>
      </c>
      <c r="BS472" s="82">
        <f t="shared" si="854"/>
        <v>9.0136827867897507E-2</v>
      </c>
      <c r="BT472" s="82">
        <f t="shared" si="832"/>
        <v>0.14883762231314604</v>
      </c>
      <c r="BU472" s="82">
        <f t="shared" si="832"/>
        <v>3.489747583317917E-3</v>
      </c>
      <c r="BV472" s="82">
        <f t="shared" si="832"/>
        <v>0.86609203856933814</v>
      </c>
      <c r="BW472" s="82">
        <f t="shared" si="832"/>
        <v>0.92885917467413548</v>
      </c>
      <c r="BX472" s="82">
        <f t="shared" si="833"/>
        <v>8.2736280371878031E-3</v>
      </c>
      <c r="BY472" s="82">
        <f t="shared" si="833"/>
        <v>6.5701826296131135E-4</v>
      </c>
      <c r="BZ472" s="82">
        <f t="shared" si="833"/>
        <v>2.9083282517210116E-3</v>
      </c>
      <c r="CA472" s="81">
        <f t="shared" si="855"/>
        <v>4.0035985653249844</v>
      </c>
      <c r="CB472" s="81">
        <f t="shared" si="856"/>
        <v>6.5401123870102006E-3</v>
      </c>
      <c r="CC472" s="81">
        <f t="shared" si="857"/>
        <v>1.0785992450346171E-2</v>
      </c>
      <c r="CD472" s="81">
        <f t="shared" si="858"/>
        <v>8.2736280371878031E-3</v>
      </c>
      <c r="CE472" s="81">
        <f t="shared" si="859"/>
        <v>2.8321226580911334E-2</v>
      </c>
      <c r="CF472" s="81">
        <f t="shared" si="860"/>
        <v>1.2610373334443517E-2</v>
      </c>
      <c r="CG472" s="81">
        <f t="shared" si="861"/>
        <v>1.4541641258605058E-3</v>
      </c>
      <c r="CH472" s="81">
        <f t="shared" si="862"/>
        <v>0.88647341063292018</v>
      </c>
      <c r="CI472" s="81">
        <f t="shared" si="863"/>
        <v>6.4228125124782043E-2</v>
      </c>
      <c r="CJ472" s="81">
        <f t="shared" si="864"/>
        <v>5.4621374416468561E-2</v>
      </c>
      <c r="CK472" s="81">
        <f t="shared" si="865"/>
        <v>0.75388151185098029</v>
      </c>
      <c r="CL472" s="81">
        <f t="shared" si="866"/>
        <v>1.0013609278361053</v>
      </c>
      <c r="CM472" s="81">
        <f t="shared" si="867"/>
        <v>0.88647341063292018</v>
      </c>
      <c r="CN472" s="81"/>
      <c r="CO472" s="59">
        <f t="shared" si="868"/>
        <v>0.85888636971848342</v>
      </c>
      <c r="CP472" s="81">
        <f t="shared" si="869"/>
        <v>0.14229750992613585</v>
      </c>
      <c r="CQ472" s="81">
        <f t="shared" si="870"/>
        <v>0.23255425478945038</v>
      </c>
      <c r="CR472" s="82">
        <f t="shared" si="871"/>
        <v>0.64289039098305123</v>
      </c>
      <c r="CS472" s="82">
        <f t="shared" si="872"/>
        <v>0.34490816096631205</v>
      </c>
      <c r="CT472" s="82">
        <f t="shared" si="873"/>
        <v>5.9038212563303043E-2</v>
      </c>
      <c r="CU472" s="59">
        <f t="shared" si="921"/>
        <v>0.8969564428644422</v>
      </c>
      <c r="CV472" s="59">
        <f t="shared" si="921"/>
        <v>1.9529587324797067E-3</v>
      </c>
      <c r="CW472" s="59">
        <f t="shared" si="921"/>
        <v>1.4652661311677995E-2</v>
      </c>
      <c r="CX472" s="59">
        <f t="shared" si="921"/>
        <v>0.25374966595403531</v>
      </c>
      <c r="CY472" s="59">
        <f t="shared" si="921"/>
        <v>5.3568281938325994E-3</v>
      </c>
      <c r="CZ472" s="59">
        <f t="shared" si="921"/>
        <v>0.64151804765732778</v>
      </c>
      <c r="DA472" s="59">
        <f t="shared" si="921"/>
        <v>6.2235410343560865E-3</v>
      </c>
      <c r="DB472" s="59">
        <f t="shared" si="921"/>
        <v>-1.6134523200637637E-4</v>
      </c>
      <c r="DC472" s="59">
        <f t="shared" si="921"/>
        <v>1.9109091681175422E-4</v>
      </c>
      <c r="DD472" s="59">
        <f t="shared" si="921"/>
        <v>1.3158050555861846E-5</v>
      </c>
      <c r="DE472" s="59">
        <f t="shared" si="874"/>
        <v>1.8204530494835125</v>
      </c>
      <c r="DF472" s="59"/>
      <c r="DG472" s="81">
        <f t="shared" si="835"/>
        <v>1.7939128857288844</v>
      </c>
      <c r="DH472" s="81">
        <f t="shared" si="835"/>
        <v>3.9059174649594135E-3</v>
      </c>
      <c r="DI472" s="81">
        <f t="shared" si="875"/>
        <v>4.3957983935033987E-2</v>
      </c>
      <c r="DJ472" s="81">
        <f t="shared" si="919"/>
        <v>0.25374966595403531</v>
      </c>
      <c r="DK472" s="81">
        <f t="shared" si="919"/>
        <v>5.3568281938325994E-3</v>
      </c>
      <c r="DL472" s="81">
        <f t="shared" si="919"/>
        <v>0.64151804765732778</v>
      </c>
      <c r="DM472" s="81">
        <f t="shared" si="919"/>
        <v>6.2235410343560865E-3</v>
      </c>
      <c r="DN472" s="81">
        <f t="shared" si="919"/>
        <v>-1.6134523200637637E-4</v>
      </c>
      <c r="DO472" s="81">
        <f t="shared" si="919"/>
        <v>1.9109091681175422E-4</v>
      </c>
      <c r="DP472" s="81">
        <f t="shared" si="876"/>
        <v>3.9474151667585536E-5</v>
      </c>
      <c r="DQ472" s="81">
        <f t="shared" si="877"/>
        <v>2.7486940898049026</v>
      </c>
      <c r="DR472" s="81">
        <f t="shared" si="878"/>
        <v>2.1828547681076684</v>
      </c>
      <c r="DS472" s="59"/>
      <c r="DT472" s="82">
        <f t="shared" si="836"/>
        <v>1.9579256480915412</v>
      </c>
      <c r="DU472" s="82">
        <f t="shared" si="836"/>
        <v>4.2630252811108361E-3</v>
      </c>
      <c r="DV472" s="82">
        <f t="shared" si="879"/>
        <v>4.2074351908458762E-2</v>
      </c>
      <c r="DW472" s="82">
        <f t="shared" si="880"/>
        <v>2.189491131086739E-2</v>
      </c>
      <c r="DX472" s="82">
        <f t="shared" si="881"/>
        <v>6.3969263219326153E-2</v>
      </c>
      <c r="DY472" s="82">
        <f t="shared" si="837"/>
        <v>0.5538986682334941</v>
      </c>
      <c r="DZ472" s="82">
        <f t="shared" si="837"/>
        <v>1.1693177964841079E-2</v>
      </c>
      <c r="EA472" s="82">
        <f t="shared" si="837"/>
        <v>1.4003407291559204</v>
      </c>
      <c r="EB472" s="82">
        <f t="shared" si="837"/>
        <v>1.3585086221357914E-2</v>
      </c>
      <c r="EC472" s="82">
        <f t="shared" si="838"/>
        <v>-7.0438641799311331E-4</v>
      </c>
      <c r="ED472" s="82">
        <f t="shared" si="838"/>
        <v>8.3424743780920706E-4</v>
      </c>
      <c r="EE472" s="82">
        <f t="shared" si="838"/>
        <v>5.7444226789729575E-5</v>
      </c>
      <c r="EF472" s="81">
        <f t="shared" si="882"/>
        <v>4.0058629034141973</v>
      </c>
      <c r="EG472" s="81">
        <f t="shared" si="883"/>
        <v>1.0891559390586857E-2</v>
      </c>
      <c r="EH472" s="81">
        <f t="shared" si="884"/>
        <v>1.7562967746700409E-2</v>
      </c>
      <c r="EI472" s="81">
        <f t="shared" si="885"/>
        <v>-7.0438641799311331E-4</v>
      </c>
      <c r="EJ472" s="81">
        <f t="shared" si="886"/>
        <v>4.2630252811108361E-3</v>
      </c>
      <c r="EK472" s="81">
        <f t="shared" si="887"/>
        <v>5.7444226789729575E-5</v>
      </c>
      <c r="EL472" s="81">
        <f t="shared" si="888"/>
        <v>2.2541853502070774E-2</v>
      </c>
      <c r="EM472" s="81">
        <f t="shared" si="889"/>
        <v>1.3585086221357914E-2</v>
      </c>
      <c r="EN472" s="81">
        <f t="shared" si="890"/>
        <v>0.96277130517485798</v>
      </c>
      <c r="EO472" s="81">
        <f t="shared" si="891"/>
        <v>0.68578540708905777</v>
      </c>
      <c r="EP472" s="81">
        <f t="shared" si="892"/>
        <v>9.6767049813162413E-3</v>
      </c>
      <c r="EQ472" s="81">
        <f t="shared" si="893"/>
        <v>0.48780162475496919</v>
      </c>
      <c r="ER472" s="81">
        <f t="shared" si="894"/>
        <v>1.3636252210981513E-2</v>
      </c>
      <c r="ES472" s="81">
        <f t="shared" si="895"/>
        <v>0.27941838214720816</v>
      </c>
      <c r="ET472" s="81">
        <f t="shared" si="896"/>
        <v>0.49267989196947015</v>
      </c>
      <c r="EU472" s="81">
        <f t="shared" si="897"/>
        <v>1.0025143279881941</v>
      </c>
      <c r="EV472" s="59"/>
      <c r="EW472" s="59"/>
      <c r="EX472" s="59"/>
      <c r="EY472" s="59"/>
      <c r="EZ472" s="59">
        <f t="shared" si="898"/>
        <v>7.1145801412503096E-2</v>
      </c>
      <c r="FA472" s="59">
        <f t="shared" si="899"/>
        <v>855.65089419060894</v>
      </c>
      <c r="FB472" s="59"/>
      <c r="FC472" s="59">
        <f t="shared" si="900"/>
        <v>1052.5940883705332</v>
      </c>
      <c r="FD472" s="59">
        <f t="shared" si="901"/>
        <v>864.73739246218827</v>
      </c>
      <c r="FE472" s="59">
        <f t="shared" si="902"/>
        <v>1024.8849801601625</v>
      </c>
      <c r="FF472" s="59">
        <f t="shared" si="903"/>
        <v>644.67488849970141</v>
      </c>
      <c r="FG472" s="59">
        <f t="shared" si="904"/>
        <v>0.47673940181373159</v>
      </c>
      <c r="FH472" s="59">
        <f t="shared" si="905"/>
        <v>1650.089005916413</v>
      </c>
      <c r="FI472" s="59">
        <f t="shared" si="906"/>
        <v>840.9935928524884</v>
      </c>
      <c r="FJ472" s="59"/>
      <c r="FK472" s="59">
        <f t="shared" si="907"/>
        <v>1148.6510175512635</v>
      </c>
      <c r="FL472" s="59">
        <f t="shared" si="908"/>
        <v>570.40962732739501</v>
      </c>
      <c r="FM472" s="59"/>
      <c r="FN472" s="59">
        <f t="shared" si="909"/>
        <v>42.036884478191787</v>
      </c>
      <c r="FO472" s="59">
        <f t="shared" si="910"/>
        <v>32.504276717433662</v>
      </c>
      <c r="FP472" s="59"/>
      <c r="FQ472" s="59">
        <f t="shared" si="911"/>
        <v>26.23</v>
      </c>
      <c r="FR472" s="59">
        <f t="shared" si="912"/>
        <v>32.44</v>
      </c>
      <c r="FS472" s="59">
        <f t="shared" si="913"/>
        <v>28.6</v>
      </c>
      <c r="FT472" s="59">
        <f t="shared" si="914"/>
        <v>1561.3450672593817</v>
      </c>
      <c r="FU472" s="59">
        <f t="shared" si="915"/>
        <v>507.93160979353991</v>
      </c>
      <c r="FV472" s="59"/>
      <c r="FW472" s="59"/>
      <c r="FX472" s="59"/>
      <c r="FY472" s="59"/>
      <c r="FZ472" s="59"/>
      <c r="GA472" s="59"/>
      <c r="GB472" s="59"/>
      <c r="GC472" s="59"/>
      <c r="GD472" s="60"/>
    </row>
    <row r="473" spans="1:186">
      <c r="C473" s="24" t="s">
        <v>253</v>
      </c>
      <c r="D473" s="24" t="s">
        <v>148</v>
      </c>
      <c r="E473" s="24"/>
      <c r="F473" s="23">
        <v>52.911999999999999</v>
      </c>
      <c r="G473" s="23">
        <v>0.28499999999999998</v>
      </c>
      <c r="H473" s="23">
        <v>2.0790000000000002</v>
      </c>
      <c r="I473" s="23">
        <v>4.8380000000000001</v>
      </c>
      <c r="J473" s="23">
        <v>0.112</v>
      </c>
      <c r="K473" s="23">
        <v>15.792999999999999</v>
      </c>
      <c r="L473" s="23">
        <v>23.565999999999999</v>
      </c>
      <c r="M473" s="23">
        <v>0.11600000000000001</v>
      </c>
      <c r="N473" s="23">
        <v>1.4E-2</v>
      </c>
      <c r="O473" s="23">
        <v>0.1</v>
      </c>
      <c r="Q473" s="24">
        <v>53.883000000000003</v>
      </c>
      <c r="R473" s="24">
        <v>8.2000000000000003E-2</v>
      </c>
      <c r="S473" s="24">
        <v>1.554</v>
      </c>
      <c r="T473" s="24">
        <v>17.835000000000001</v>
      </c>
      <c r="U473" s="24">
        <v>0.41699999999999998</v>
      </c>
      <c r="V473" s="24">
        <v>25.885999999999999</v>
      </c>
      <c r="W473" s="24">
        <v>0.79200000000000004</v>
      </c>
      <c r="X473" s="24">
        <v>-3.0000000000000001E-3</v>
      </c>
      <c r="Y473" s="24">
        <v>8.0000000000000002E-3</v>
      </c>
      <c r="Z473" s="24">
        <v>4.7E-2</v>
      </c>
      <c r="AB473" s="69">
        <f t="shared" si="916"/>
        <v>721.99824111745852</v>
      </c>
      <c r="AC473" s="69">
        <f t="shared" si="917"/>
        <v>6.1627077075032828</v>
      </c>
      <c r="AD473" s="59"/>
      <c r="AE473" s="63">
        <f t="shared" si="839"/>
        <v>721.99824111745852</v>
      </c>
      <c r="AF473" s="63"/>
      <c r="AG473" s="63">
        <f t="shared" si="840"/>
        <v>840.30631499186336</v>
      </c>
      <c r="AH473" s="63">
        <f t="shared" si="841"/>
        <v>792.56597817912564</v>
      </c>
      <c r="AI473" s="63">
        <f t="shared" si="842"/>
        <v>6.1627077075032828</v>
      </c>
      <c r="AJ473" s="63">
        <f t="shared" si="843"/>
        <v>-0.4237435521741868</v>
      </c>
      <c r="AK473" s="63">
        <f t="shared" si="844"/>
        <v>818.23023147468416</v>
      </c>
      <c r="AL473" s="79">
        <f t="shared" si="845"/>
        <v>0.44462416420486017</v>
      </c>
      <c r="AM473" s="80"/>
      <c r="AN473" s="59">
        <f t="shared" si="846"/>
        <v>0.43270450966063784</v>
      </c>
      <c r="AO473" s="59"/>
      <c r="AP473" s="59">
        <f t="shared" si="920"/>
        <v>0.88062938238441657</v>
      </c>
      <c r="AQ473" s="59">
        <f t="shared" si="920"/>
        <v>3.567905376645618E-3</v>
      </c>
      <c r="AR473" s="59">
        <f t="shared" si="920"/>
        <v>2.039014917468444E-2</v>
      </c>
      <c r="AS473" s="59">
        <f t="shared" si="920"/>
        <v>6.7338099055763406E-2</v>
      </c>
      <c r="AT473" s="59">
        <f t="shared" si="920"/>
        <v>1.5788546255506607E-3</v>
      </c>
      <c r="AU473" s="59">
        <f t="shared" si="920"/>
        <v>0.39184307420529768</v>
      </c>
      <c r="AV473" s="59">
        <f t="shared" si="920"/>
        <v>0.42024059603333963</v>
      </c>
      <c r="AW473" s="59">
        <f t="shared" si="920"/>
        <v>1.8716046912739658E-3</v>
      </c>
      <c r="AX473" s="59">
        <f t="shared" si="920"/>
        <v>1.486262686313644E-4</v>
      </c>
      <c r="AY473" s="59">
        <f t="shared" si="920"/>
        <v>6.5790252779309236E-4</v>
      </c>
      <c r="AZ473" s="59">
        <f t="shared" si="847"/>
        <v>1.7882661943433964</v>
      </c>
      <c r="BA473" s="59"/>
      <c r="BB473" s="81">
        <f t="shared" si="830"/>
        <v>1.7612587647688331</v>
      </c>
      <c r="BC473" s="81">
        <f t="shared" si="830"/>
        <v>7.1358107532912361E-3</v>
      </c>
      <c r="BD473" s="81">
        <f t="shared" si="848"/>
        <v>6.1170447524053317E-2</v>
      </c>
      <c r="BE473" s="81">
        <f t="shared" si="918"/>
        <v>6.7338099055763406E-2</v>
      </c>
      <c r="BF473" s="81">
        <f t="shared" si="918"/>
        <v>1.5788546255506607E-3</v>
      </c>
      <c r="BG473" s="81">
        <f t="shared" si="918"/>
        <v>0.39184307420529768</v>
      </c>
      <c r="BH473" s="81">
        <f t="shared" si="918"/>
        <v>0.42024059603333963</v>
      </c>
      <c r="BI473" s="81">
        <f t="shared" si="918"/>
        <v>1.8716046912739658E-3</v>
      </c>
      <c r="BJ473" s="81">
        <f t="shared" si="918"/>
        <v>1.486262686313644E-4</v>
      </c>
      <c r="BK473" s="81">
        <f t="shared" si="849"/>
        <v>1.9737075833792771E-3</v>
      </c>
      <c r="BL473" s="81">
        <f t="shared" si="850"/>
        <v>2.7145595855094142</v>
      </c>
      <c r="BM473" s="81">
        <f t="shared" si="851"/>
        <v>2.210303296353703</v>
      </c>
      <c r="BN473" s="59"/>
      <c r="BO473" s="82">
        <f t="shared" si="831"/>
        <v>1.9464580267502016</v>
      </c>
      <c r="BP473" s="82">
        <f t="shared" si="831"/>
        <v>7.8861530150779093E-3</v>
      </c>
      <c r="BQ473" s="82">
        <f t="shared" si="852"/>
        <v>5.3541973249798369E-2</v>
      </c>
      <c r="BR473" s="82">
        <f t="shared" si="853"/>
        <v>3.6594854618099137E-2</v>
      </c>
      <c r="BS473" s="82">
        <f t="shared" si="854"/>
        <v>9.0136827867897507E-2</v>
      </c>
      <c r="BT473" s="82">
        <f t="shared" si="832"/>
        <v>0.14883762231314604</v>
      </c>
      <c r="BU473" s="82">
        <f t="shared" si="832"/>
        <v>3.489747583317917E-3</v>
      </c>
      <c r="BV473" s="82">
        <f t="shared" si="832"/>
        <v>0.86609203856933814</v>
      </c>
      <c r="BW473" s="82">
        <f t="shared" si="832"/>
        <v>0.92885917467413548</v>
      </c>
      <c r="BX473" s="82">
        <f t="shared" si="833"/>
        <v>8.2736280371878031E-3</v>
      </c>
      <c r="BY473" s="82">
        <f t="shared" si="833"/>
        <v>6.5701826296131135E-4</v>
      </c>
      <c r="BZ473" s="82">
        <f t="shared" si="833"/>
        <v>2.9083282517210116E-3</v>
      </c>
      <c r="CA473" s="81">
        <f t="shared" si="855"/>
        <v>4.0035985653249844</v>
      </c>
      <c r="CB473" s="81">
        <f t="shared" si="856"/>
        <v>6.5401123870102006E-3</v>
      </c>
      <c r="CC473" s="81">
        <f t="shared" si="857"/>
        <v>1.0785992450346171E-2</v>
      </c>
      <c r="CD473" s="81">
        <f t="shared" si="858"/>
        <v>8.2736280371878031E-3</v>
      </c>
      <c r="CE473" s="81">
        <f t="shared" si="859"/>
        <v>2.8321226580911334E-2</v>
      </c>
      <c r="CF473" s="81">
        <f t="shared" si="860"/>
        <v>1.2610373334443517E-2</v>
      </c>
      <c r="CG473" s="81">
        <f t="shared" si="861"/>
        <v>1.4541641258605058E-3</v>
      </c>
      <c r="CH473" s="81">
        <f t="shared" si="862"/>
        <v>0.88647341063292018</v>
      </c>
      <c r="CI473" s="81">
        <f t="shared" si="863"/>
        <v>6.4228125124782043E-2</v>
      </c>
      <c r="CJ473" s="81">
        <f t="shared" si="864"/>
        <v>5.4621374416468561E-2</v>
      </c>
      <c r="CK473" s="81">
        <f t="shared" si="865"/>
        <v>0.75388151185098029</v>
      </c>
      <c r="CL473" s="81">
        <f t="shared" si="866"/>
        <v>1.0013609278361053</v>
      </c>
      <c r="CM473" s="81">
        <f t="shared" si="867"/>
        <v>0.88647341063292018</v>
      </c>
      <c r="CN473" s="81"/>
      <c r="CO473" s="59">
        <f t="shared" si="868"/>
        <v>0.85888636971848342</v>
      </c>
      <c r="CP473" s="81">
        <f t="shared" si="869"/>
        <v>0.14229750992613585</v>
      </c>
      <c r="CQ473" s="81">
        <f t="shared" si="870"/>
        <v>0.23255425478945038</v>
      </c>
      <c r="CR473" s="82">
        <f t="shared" si="871"/>
        <v>0.64289039098305123</v>
      </c>
      <c r="CS473" s="82">
        <f t="shared" si="872"/>
        <v>0.34490816096631205</v>
      </c>
      <c r="CT473" s="82">
        <f t="shared" si="873"/>
        <v>5.9038212563303043E-2</v>
      </c>
      <c r="CU473" s="59">
        <f t="shared" si="921"/>
        <v>0.89679001003589964</v>
      </c>
      <c r="CV473" s="59">
        <f t="shared" si="921"/>
        <v>1.0265552311752306E-3</v>
      </c>
      <c r="CW473" s="59">
        <f t="shared" si="921"/>
        <v>1.5241121605319681E-2</v>
      </c>
      <c r="CX473" s="59">
        <f t="shared" si="921"/>
        <v>0.24823790753607697</v>
      </c>
      <c r="CY473" s="59">
        <f t="shared" si="921"/>
        <v>5.878414096916299E-3</v>
      </c>
      <c r="CZ473" s="59">
        <f t="shared" si="921"/>
        <v>0.64226238326336571</v>
      </c>
      <c r="DA473" s="59">
        <f t="shared" si="921"/>
        <v>1.4123336673954214E-2</v>
      </c>
      <c r="DB473" s="59">
        <f t="shared" si="921"/>
        <v>-4.8403569601912909E-5</v>
      </c>
      <c r="DC473" s="59">
        <f t="shared" si="921"/>
        <v>8.4929296360779653E-5</v>
      </c>
      <c r="DD473" s="59">
        <f t="shared" si="921"/>
        <v>3.092141880627534E-4</v>
      </c>
      <c r="DE473" s="59">
        <f t="shared" si="874"/>
        <v>1.8239054683575293</v>
      </c>
      <c r="DF473" s="59"/>
      <c r="DG473" s="81">
        <f t="shared" si="835"/>
        <v>1.7935800200717993</v>
      </c>
      <c r="DH473" s="81">
        <f t="shared" si="835"/>
        <v>2.0531104623504612E-3</v>
      </c>
      <c r="DI473" s="81">
        <f t="shared" si="875"/>
        <v>4.5723364815959046E-2</v>
      </c>
      <c r="DJ473" s="81">
        <f t="shared" si="919"/>
        <v>0.24823790753607697</v>
      </c>
      <c r="DK473" s="81">
        <f t="shared" si="919"/>
        <v>5.878414096916299E-3</v>
      </c>
      <c r="DL473" s="81">
        <f t="shared" si="919"/>
        <v>0.64226238326336571</v>
      </c>
      <c r="DM473" s="81">
        <f t="shared" si="919"/>
        <v>1.4123336673954214E-2</v>
      </c>
      <c r="DN473" s="81">
        <f t="shared" si="919"/>
        <v>-4.8403569601912909E-5</v>
      </c>
      <c r="DO473" s="81">
        <f t="shared" si="919"/>
        <v>8.4929296360779653E-5</v>
      </c>
      <c r="DP473" s="81">
        <f t="shared" si="876"/>
        <v>9.2764256418826014E-4</v>
      </c>
      <c r="DQ473" s="81">
        <f t="shared" si="877"/>
        <v>2.7528227052113694</v>
      </c>
      <c r="DR473" s="81">
        <f t="shared" si="878"/>
        <v>2.1795809765159952</v>
      </c>
      <c r="DS473" s="59"/>
      <c r="DT473" s="82">
        <f t="shared" si="836"/>
        <v>1.9546264458038354</v>
      </c>
      <c r="DU473" s="82">
        <f t="shared" si="836"/>
        <v>2.2374602532125123E-3</v>
      </c>
      <c r="DV473" s="82">
        <f t="shared" si="879"/>
        <v>4.5373554196164623E-2</v>
      </c>
      <c r="DW473" s="82">
        <f t="shared" si="880"/>
        <v>2.1064963227278785E-2</v>
      </c>
      <c r="DX473" s="82">
        <f t="shared" si="881"/>
        <v>6.6438517423443408E-2</v>
      </c>
      <c r="DY473" s="82">
        <f t="shared" si="837"/>
        <v>0.54105462091576995</v>
      </c>
      <c r="DZ473" s="82">
        <f t="shared" si="837"/>
        <v>1.2812479537722219E-2</v>
      </c>
      <c r="EA473" s="82">
        <f t="shared" si="837"/>
        <v>1.399862872492657</v>
      </c>
      <c r="EB473" s="82">
        <f t="shared" si="837"/>
        <v>3.0782955939481292E-2</v>
      </c>
      <c r="EC473" s="82">
        <f t="shared" si="838"/>
        <v>-2.1099899899959456E-4</v>
      </c>
      <c r="ED473" s="82">
        <f t="shared" si="838"/>
        <v>3.7022055739368897E-4</v>
      </c>
      <c r="EE473" s="82">
        <f t="shared" si="838"/>
        <v>1.3479147239408332E-3</v>
      </c>
      <c r="EF473" s="81">
        <f t="shared" si="882"/>
        <v>4.0093224886484569</v>
      </c>
      <c r="EG473" s="81">
        <f t="shared" si="883"/>
        <v>1.8274756739520386E-2</v>
      </c>
      <c r="EH473" s="81">
        <f t="shared" si="884"/>
        <v>2.7902435909862078E-2</v>
      </c>
      <c r="EI473" s="81">
        <f t="shared" si="885"/>
        <v>-2.1099899899959456E-4</v>
      </c>
      <c r="EJ473" s="81">
        <f t="shared" si="886"/>
        <v>2.2374602532125123E-3</v>
      </c>
      <c r="EK473" s="81">
        <f t="shared" si="887"/>
        <v>1.3479147239408332E-3</v>
      </c>
      <c r="EL473" s="81">
        <f t="shared" si="888"/>
        <v>1.9928047502337547E-2</v>
      </c>
      <c r="EM473" s="81">
        <f t="shared" si="889"/>
        <v>3.0782955939481292E-2</v>
      </c>
      <c r="EN473" s="81">
        <f t="shared" si="890"/>
        <v>0.95039075462555889</v>
      </c>
      <c r="EO473" s="81">
        <f t="shared" si="891"/>
        <v>0.68096244116805038</v>
      </c>
      <c r="EP473" s="81">
        <f t="shared" si="892"/>
        <v>2.2056229735922122E-2</v>
      </c>
      <c r="EQ473" s="81">
        <f t="shared" si="893"/>
        <v>0.4855475608004225</v>
      </c>
      <c r="ER473" s="81">
        <f t="shared" si="894"/>
        <v>3.0638775840676313E-2</v>
      </c>
      <c r="ES473" s="81">
        <f t="shared" si="895"/>
        <v>0.27190691968181097</v>
      </c>
      <c r="ET473" s="81">
        <f t="shared" si="896"/>
        <v>0.4956579339158696</v>
      </c>
      <c r="EU473" s="81">
        <f t="shared" si="897"/>
        <v>1.0044761340455315</v>
      </c>
      <c r="EV473" s="59"/>
      <c r="EW473" s="59"/>
      <c r="EX473" s="59"/>
      <c r="EY473" s="59"/>
      <c r="EZ473" s="59">
        <f t="shared" si="898"/>
        <v>7.2500687465134411E-2</v>
      </c>
      <c r="FA473" s="59">
        <f t="shared" si="899"/>
        <v>861.08271070230819</v>
      </c>
      <c r="FB473" s="59"/>
      <c r="FC473" s="59">
        <f t="shared" si="900"/>
        <v>1056.4090582718884</v>
      </c>
      <c r="FD473" s="59">
        <f t="shared" si="901"/>
        <v>866.40420258133236</v>
      </c>
      <c r="FE473" s="59">
        <f t="shared" si="902"/>
        <v>1193.9873609701829</v>
      </c>
      <c r="FF473" s="59">
        <f t="shared" si="903"/>
        <v>755.34713401306465</v>
      </c>
      <c r="FG473" s="59">
        <f t="shared" si="904"/>
        <v>0.47895257553366338</v>
      </c>
      <c r="FH473" s="59">
        <f t="shared" si="905"/>
        <v>1653.5915933690571</v>
      </c>
      <c r="FI473" s="59">
        <f t="shared" si="906"/>
        <v>1004.5745706674642</v>
      </c>
      <c r="FJ473" s="59"/>
      <c r="FK473" s="59">
        <f t="shared" si="907"/>
        <v>1157.8299444816516</v>
      </c>
      <c r="FL473" s="59">
        <f t="shared" si="908"/>
        <v>563.03996744726999</v>
      </c>
      <c r="FM473" s="59"/>
      <c r="FN473" s="59">
        <f t="shared" si="909"/>
        <v>6.2540198889082976</v>
      </c>
      <c r="FO473" s="59">
        <f t="shared" si="910"/>
        <v>6.7904166879197358</v>
      </c>
      <c r="FP473" s="59"/>
      <c r="FQ473" s="59">
        <f t="shared" si="911"/>
        <v>26.23</v>
      </c>
      <c r="FR473" s="59">
        <f t="shared" si="912"/>
        <v>32.44</v>
      </c>
      <c r="FS473" s="59">
        <f t="shared" si="913"/>
        <v>28.6</v>
      </c>
      <c r="FT473" s="59">
        <f t="shared" si="914"/>
        <v>1566.8998882727387</v>
      </c>
      <c r="FU473" s="59">
        <f t="shared" si="915"/>
        <v>620.18103330336203</v>
      </c>
      <c r="FV473" s="59"/>
      <c r="FW473" s="59"/>
      <c r="FX473" s="59"/>
      <c r="FY473" s="59"/>
      <c r="FZ473" s="59"/>
      <c r="GA473" s="59"/>
      <c r="GB473" s="59"/>
      <c r="GC473" s="59"/>
      <c r="GD473" s="60"/>
    </row>
    <row r="474" spans="1:186">
      <c r="C474" s="24" t="s">
        <v>254</v>
      </c>
      <c r="D474" s="24" t="s">
        <v>156</v>
      </c>
      <c r="E474" s="24"/>
      <c r="F474" s="23">
        <v>52.911999999999999</v>
      </c>
      <c r="G474" s="23">
        <v>0.28499999999999998</v>
      </c>
      <c r="H474" s="23">
        <v>2.0790000000000002</v>
      </c>
      <c r="I474" s="23">
        <v>4.8380000000000001</v>
      </c>
      <c r="J474" s="23">
        <v>0.112</v>
      </c>
      <c r="K474" s="23">
        <v>15.792999999999999</v>
      </c>
      <c r="L474" s="23">
        <v>23.565999999999999</v>
      </c>
      <c r="M474" s="23">
        <v>0.11600000000000001</v>
      </c>
      <c r="N474" s="23">
        <v>1.4E-2</v>
      </c>
      <c r="O474" s="23">
        <v>0.1</v>
      </c>
      <c r="Q474" s="24">
        <v>53.856000000000002</v>
      </c>
      <c r="R474" s="24">
        <v>8.8999999999999996E-2</v>
      </c>
      <c r="S474" s="24">
        <v>1.3280000000000001</v>
      </c>
      <c r="T474" s="24">
        <v>17.54</v>
      </c>
      <c r="U474" s="24">
        <v>0.37</v>
      </c>
      <c r="V474" s="24">
        <v>25.567</v>
      </c>
      <c r="W474" s="24">
        <v>1.083</v>
      </c>
      <c r="X474" s="24">
        <v>-6.0000000000000001E-3</v>
      </c>
      <c r="Y474" s="24">
        <v>1.4999999999999999E-2</v>
      </c>
      <c r="Z474" s="24">
        <v>3.6999999999999998E-2</v>
      </c>
      <c r="AB474" s="69">
        <f t="shared" si="916"/>
        <v>722.50666080057852</v>
      </c>
      <c r="AC474" s="69">
        <f t="shared" si="917"/>
        <v>4.7223935997846649</v>
      </c>
      <c r="AD474" s="59"/>
      <c r="AE474" s="63">
        <f t="shared" si="839"/>
        <v>722.50666080057852</v>
      </c>
      <c r="AF474" s="63"/>
      <c r="AG474" s="63">
        <f t="shared" si="840"/>
        <v>843.81583671499766</v>
      </c>
      <c r="AH474" s="63">
        <f t="shared" si="841"/>
        <v>793.65605312495688</v>
      </c>
      <c r="AI474" s="63">
        <f t="shared" si="842"/>
        <v>4.7223935997846649</v>
      </c>
      <c r="AJ474" s="63">
        <f t="shared" si="843"/>
        <v>-1.4618694261989753</v>
      </c>
      <c r="AK474" s="63">
        <f t="shared" si="844"/>
        <v>806.09100112673718</v>
      </c>
      <c r="AL474" s="79">
        <f t="shared" si="845"/>
        <v>0.4465307905635777</v>
      </c>
      <c r="AM474" s="80"/>
      <c r="AN474" s="59">
        <f t="shared" si="846"/>
        <v>0.59494077896090136</v>
      </c>
      <c r="AO474" s="59"/>
      <c r="AP474" s="59">
        <f t="shared" si="920"/>
        <v>0.88062938238441657</v>
      </c>
      <c r="AQ474" s="59">
        <f t="shared" si="920"/>
        <v>3.567905376645618E-3</v>
      </c>
      <c r="AR474" s="59">
        <f t="shared" si="920"/>
        <v>2.039014917468444E-2</v>
      </c>
      <c r="AS474" s="59">
        <f t="shared" si="920"/>
        <v>6.7338099055763406E-2</v>
      </c>
      <c r="AT474" s="59">
        <f t="shared" si="920"/>
        <v>1.5788546255506607E-3</v>
      </c>
      <c r="AU474" s="59">
        <f t="shared" si="920"/>
        <v>0.39184307420529768</v>
      </c>
      <c r="AV474" s="59">
        <f t="shared" si="920"/>
        <v>0.42024059603333963</v>
      </c>
      <c r="AW474" s="59">
        <f t="shared" si="920"/>
        <v>1.8716046912739658E-3</v>
      </c>
      <c r="AX474" s="59">
        <f t="shared" si="920"/>
        <v>1.486262686313644E-4</v>
      </c>
      <c r="AY474" s="59">
        <f t="shared" si="920"/>
        <v>6.5790252779309236E-4</v>
      </c>
      <c r="AZ474" s="59">
        <f t="shared" si="847"/>
        <v>1.7882661943433964</v>
      </c>
      <c r="BA474" s="59"/>
      <c r="BB474" s="81">
        <f t="shared" si="830"/>
        <v>1.7612587647688331</v>
      </c>
      <c r="BC474" s="81">
        <f t="shared" si="830"/>
        <v>7.1358107532912361E-3</v>
      </c>
      <c r="BD474" s="81">
        <f t="shared" si="848"/>
        <v>6.1170447524053317E-2</v>
      </c>
      <c r="BE474" s="81">
        <f t="shared" si="918"/>
        <v>6.7338099055763406E-2</v>
      </c>
      <c r="BF474" s="81">
        <f t="shared" si="918"/>
        <v>1.5788546255506607E-3</v>
      </c>
      <c r="BG474" s="81">
        <f t="shared" si="918"/>
        <v>0.39184307420529768</v>
      </c>
      <c r="BH474" s="81">
        <f t="shared" si="918"/>
        <v>0.42024059603333963</v>
      </c>
      <c r="BI474" s="81">
        <f t="shared" si="918"/>
        <v>1.8716046912739658E-3</v>
      </c>
      <c r="BJ474" s="81">
        <f t="shared" si="918"/>
        <v>1.486262686313644E-4</v>
      </c>
      <c r="BK474" s="81">
        <f t="shared" si="849"/>
        <v>1.9737075833792771E-3</v>
      </c>
      <c r="BL474" s="81">
        <f t="shared" si="850"/>
        <v>2.7145595855094142</v>
      </c>
      <c r="BM474" s="81">
        <f t="shared" si="851"/>
        <v>2.210303296353703</v>
      </c>
      <c r="BN474" s="59"/>
      <c r="BO474" s="82">
        <f t="shared" si="831"/>
        <v>1.9464580267502016</v>
      </c>
      <c r="BP474" s="82">
        <f t="shared" si="831"/>
        <v>7.8861530150779093E-3</v>
      </c>
      <c r="BQ474" s="82">
        <f t="shared" si="852"/>
        <v>5.3541973249798369E-2</v>
      </c>
      <c r="BR474" s="82">
        <f t="shared" si="853"/>
        <v>3.6594854618099137E-2</v>
      </c>
      <c r="BS474" s="82">
        <f t="shared" si="854"/>
        <v>9.0136827867897507E-2</v>
      </c>
      <c r="BT474" s="82">
        <f t="shared" si="832"/>
        <v>0.14883762231314604</v>
      </c>
      <c r="BU474" s="82">
        <f t="shared" si="832"/>
        <v>3.489747583317917E-3</v>
      </c>
      <c r="BV474" s="82">
        <f t="shared" si="832"/>
        <v>0.86609203856933814</v>
      </c>
      <c r="BW474" s="82">
        <f t="shared" si="832"/>
        <v>0.92885917467413548</v>
      </c>
      <c r="BX474" s="82">
        <f t="shared" si="833"/>
        <v>8.2736280371878031E-3</v>
      </c>
      <c r="BY474" s="82">
        <f t="shared" si="833"/>
        <v>6.5701826296131135E-4</v>
      </c>
      <c r="BZ474" s="82">
        <f t="shared" si="833"/>
        <v>2.9083282517210116E-3</v>
      </c>
      <c r="CA474" s="81">
        <f t="shared" si="855"/>
        <v>4.0035985653249844</v>
      </c>
      <c r="CB474" s="81">
        <f t="shared" si="856"/>
        <v>6.5401123870102006E-3</v>
      </c>
      <c r="CC474" s="81">
        <f t="shared" si="857"/>
        <v>1.0785992450346171E-2</v>
      </c>
      <c r="CD474" s="81">
        <f t="shared" si="858"/>
        <v>8.2736280371878031E-3</v>
      </c>
      <c r="CE474" s="81">
        <f t="shared" si="859"/>
        <v>2.8321226580911334E-2</v>
      </c>
      <c r="CF474" s="81">
        <f t="shared" si="860"/>
        <v>1.2610373334443517E-2</v>
      </c>
      <c r="CG474" s="81">
        <f t="shared" si="861"/>
        <v>1.4541641258605058E-3</v>
      </c>
      <c r="CH474" s="81">
        <f t="shared" si="862"/>
        <v>0.88647341063292018</v>
      </c>
      <c r="CI474" s="81">
        <f t="shared" si="863"/>
        <v>6.4228125124782043E-2</v>
      </c>
      <c r="CJ474" s="81">
        <f t="shared" si="864"/>
        <v>5.4621374416468561E-2</v>
      </c>
      <c r="CK474" s="81">
        <f t="shared" si="865"/>
        <v>0.75388151185098029</v>
      </c>
      <c r="CL474" s="81">
        <f t="shared" si="866"/>
        <v>1.0013609278361053</v>
      </c>
      <c r="CM474" s="81">
        <f t="shared" si="867"/>
        <v>0.88647341063292018</v>
      </c>
      <c r="CN474" s="81"/>
      <c r="CO474" s="59">
        <f t="shared" si="868"/>
        <v>0.85888636971848342</v>
      </c>
      <c r="CP474" s="81">
        <f t="shared" si="869"/>
        <v>0.14229750992613585</v>
      </c>
      <c r="CQ474" s="81">
        <f t="shared" si="870"/>
        <v>0.23255425478945038</v>
      </c>
      <c r="CR474" s="82">
        <f t="shared" si="871"/>
        <v>0.64289039098305123</v>
      </c>
      <c r="CS474" s="82">
        <f t="shared" si="872"/>
        <v>0.34490816096631205</v>
      </c>
      <c r="CT474" s="82">
        <f t="shared" si="873"/>
        <v>5.9038212563303043E-2</v>
      </c>
      <c r="CU474" s="59">
        <f t="shared" si="921"/>
        <v>0.89634064139883463</v>
      </c>
      <c r="CV474" s="59">
        <f t="shared" si="921"/>
        <v>1.1141879948121404E-3</v>
      </c>
      <c r="CW474" s="59">
        <f t="shared" si="921"/>
        <v>1.3024587832602663E-2</v>
      </c>
      <c r="CX474" s="59">
        <f t="shared" si="921"/>
        <v>0.24413192588633528</v>
      </c>
      <c r="CY474" s="59">
        <f t="shared" si="921"/>
        <v>5.2158590308370046E-3</v>
      </c>
      <c r="CZ474" s="59">
        <f t="shared" si="921"/>
        <v>0.63434761465249445</v>
      </c>
      <c r="DA474" s="59">
        <f t="shared" si="921"/>
        <v>1.9312592951884359E-2</v>
      </c>
      <c r="DB474" s="59">
        <f t="shared" si="921"/>
        <v>-9.6807139203825818E-5</v>
      </c>
      <c r="DC474" s="59">
        <f t="shared" si="921"/>
        <v>1.5924243067646184E-4</v>
      </c>
      <c r="DD474" s="59">
        <f t="shared" si="921"/>
        <v>2.4342393528344413E-4</v>
      </c>
      <c r="DE474" s="59">
        <f t="shared" si="874"/>
        <v>1.8137932689745566</v>
      </c>
      <c r="DF474" s="59"/>
      <c r="DG474" s="81">
        <f t="shared" si="835"/>
        <v>1.7926812827976693</v>
      </c>
      <c r="DH474" s="81">
        <f t="shared" si="835"/>
        <v>2.2283759896242808E-3</v>
      </c>
      <c r="DI474" s="81">
        <f t="shared" si="875"/>
        <v>3.9073763497807987E-2</v>
      </c>
      <c r="DJ474" s="81">
        <f t="shared" si="919"/>
        <v>0.24413192588633528</v>
      </c>
      <c r="DK474" s="81">
        <f t="shared" si="919"/>
        <v>5.2158590308370046E-3</v>
      </c>
      <c r="DL474" s="81">
        <f t="shared" si="919"/>
        <v>0.63434761465249445</v>
      </c>
      <c r="DM474" s="81">
        <f t="shared" si="919"/>
        <v>1.9312592951884359E-2</v>
      </c>
      <c r="DN474" s="81">
        <f t="shared" si="919"/>
        <v>-9.6807139203825818E-5</v>
      </c>
      <c r="DO474" s="81">
        <f t="shared" si="919"/>
        <v>1.5924243067646184E-4</v>
      </c>
      <c r="DP474" s="81">
        <f t="shared" si="876"/>
        <v>7.3027180585033243E-4</v>
      </c>
      <c r="DQ474" s="81">
        <f t="shared" si="877"/>
        <v>2.7377841219039754</v>
      </c>
      <c r="DR474" s="81">
        <f t="shared" si="878"/>
        <v>2.1915533631728921</v>
      </c>
      <c r="DS474" s="59"/>
      <c r="DT474" s="82">
        <f t="shared" si="836"/>
        <v>1.9643783472061633</v>
      </c>
      <c r="DU474" s="82">
        <f t="shared" si="836"/>
        <v>2.4418024472374071E-3</v>
      </c>
      <c r="DV474" s="82">
        <f t="shared" si="879"/>
        <v>3.5621652793836667E-2</v>
      </c>
      <c r="DW474" s="82">
        <f t="shared" si="880"/>
        <v>2.1466505743125523E-2</v>
      </c>
      <c r="DX474" s="82">
        <f t="shared" si="881"/>
        <v>5.708815853696219E-2</v>
      </c>
      <c r="DY474" s="82">
        <f t="shared" si="837"/>
        <v>0.53502814323407333</v>
      </c>
      <c r="DZ474" s="82">
        <f t="shared" si="837"/>
        <v>1.1430833400866539E-2</v>
      </c>
      <c r="EA474" s="82">
        <f t="shared" si="837"/>
        <v>1.3902066483123761</v>
      </c>
      <c r="EB474" s="82">
        <f t="shared" si="837"/>
        <v>4.2324578035291258E-2</v>
      </c>
      <c r="EC474" s="82">
        <f t="shared" si="838"/>
        <v>-4.243160230025816E-4</v>
      </c>
      <c r="ED474" s="82">
        <f t="shared" si="838"/>
        <v>6.9797656901765212E-4</v>
      </c>
      <c r="EE474" s="82">
        <f t="shared" si="838"/>
        <v>1.0669530880944248E-3</v>
      </c>
      <c r="EF474" s="81">
        <f t="shared" si="882"/>
        <v>4.0042391248070803</v>
      </c>
      <c r="EG474" s="81">
        <f t="shared" si="883"/>
        <v>7.7802730451393253E-3</v>
      </c>
      <c r="EH474" s="81">
        <f t="shared" si="884"/>
        <v>1.2703911055115924E-2</v>
      </c>
      <c r="EI474" s="81">
        <f t="shared" si="885"/>
        <v>-4.243160230025816E-4</v>
      </c>
      <c r="EJ474" s="81">
        <f t="shared" si="886"/>
        <v>2.4418024472374071E-3</v>
      </c>
      <c r="EK474" s="81">
        <f t="shared" si="887"/>
        <v>1.0669530880944248E-3</v>
      </c>
      <c r="EL474" s="81">
        <f t="shared" si="888"/>
        <v>2.082386867803368E-2</v>
      </c>
      <c r="EM474" s="81">
        <f t="shared" si="889"/>
        <v>4.2324578035291258E-2</v>
      </c>
      <c r="EN474" s="81">
        <f t="shared" si="890"/>
        <v>0.93553768789337677</v>
      </c>
      <c r="EO474" s="81">
        <f t="shared" si="891"/>
        <v>0.67156183117131618</v>
      </c>
      <c r="EP474" s="81">
        <f t="shared" si="892"/>
        <v>3.0382069580688981E-2</v>
      </c>
      <c r="EQ474" s="81">
        <f t="shared" si="893"/>
        <v>0.4815129754940769</v>
      </c>
      <c r="ER474" s="81">
        <f t="shared" si="894"/>
        <v>4.1820294096925677E-2</v>
      </c>
      <c r="ES474" s="81">
        <f t="shared" si="895"/>
        <v>0.27497281687861519</v>
      </c>
      <c r="ET474" s="81">
        <f t="shared" si="896"/>
        <v>0.49382935049478305</v>
      </c>
      <c r="EU474" s="81">
        <f t="shared" si="897"/>
        <v>1.001770574119031</v>
      </c>
      <c r="EV474" s="59"/>
      <c r="EW474" s="59"/>
      <c r="EX474" s="59"/>
      <c r="EY474" s="59"/>
      <c r="EZ474" s="59">
        <f t="shared" si="898"/>
        <v>7.3021326269030989E-2</v>
      </c>
      <c r="FA474" s="59">
        <f t="shared" si="899"/>
        <v>863.14302817295152</v>
      </c>
      <c r="FB474" s="59"/>
      <c r="FC474" s="59">
        <f t="shared" si="900"/>
        <v>1061.2274903555658</v>
      </c>
      <c r="FD474" s="59">
        <f t="shared" si="901"/>
        <v>870.22662789378057</v>
      </c>
      <c r="FE474" s="59">
        <f t="shared" si="902"/>
        <v>1259.3087123843877</v>
      </c>
      <c r="FF474" s="59">
        <f t="shared" si="903"/>
        <v>800.18720031652299</v>
      </c>
      <c r="FG474" s="59">
        <f t="shared" si="904"/>
        <v>0.48296570731209931</v>
      </c>
      <c r="FH474" s="59">
        <f t="shared" si="905"/>
        <v>1659.9340262765463</v>
      </c>
      <c r="FI474" s="59">
        <f t="shared" si="906"/>
        <v>1080.9825743438391</v>
      </c>
      <c r="FJ474" s="59"/>
      <c r="FK474" s="59">
        <f t="shared" si="907"/>
        <v>1156.104958389647</v>
      </c>
      <c r="FL474" s="59">
        <f t="shared" si="908"/>
        <v>567.99079670367439</v>
      </c>
      <c r="FM474" s="59"/>
      <c r="FN474" s="59">
        <f t="shared" si="909"/>
        <v>-1.6167047939142343</v>
      </c>
      <c r="FO474" s="59">
        <f t="shared" si="910"/>
        <v>0.72475131247341951</v>
      </c>
      <c r="FP474" s="59"/>
      <c r="FQ474" s="59">
        <f t="shared" si="911"/>
        <v>26.23</v>
      </c>
      <c r="FR474" s="59">
        <f t="shared" si="912"/>
        <v>32.44</v>
      </c>
      <c r="FS474" s="59">
        <f t="shared" si="913"/>
        <v>28.6</v>
      </c>
      <c r="FT474" s="59">
        <f t="shared" si="914"/>
        <v>1578.8104097150272</v>
      </c>
      <c r="FU474" s="59">
        <f t="shared" si="915"/>
        <v>670.5178862724589</v>
      </c>
      <c r="FV474" s="59"/>
      <c r="FW474" s="59"/>
      <c r="FX474" s="59"/>
      <c r="FY474" s="59"/>
      <c r="FZ474" s="59"/>
      <c r="GA474" s="59"/>
      <c r="GB474" s="59"/>
      <c r="GC474" s="59"/>
      <c r="GD474" s="60"/>
    </row>
    <row r="475" spans="1:186">
      <c r="C475" s="24" t="s">
        <v>255</v>
      </c>
      <c r="D475" s="24" t="s">
        <v>156</v>
      </c>
      <c r="E475" s="24"/>
      <c r="F475" s="23">
        <v>52.911999999999999</v>
      </c>
      <c r="G475" s="23">
        <v>0.28499999999999998</v>
      </c>
      <c r="H475" s="23">
        <v>2.0790000000000002</v>
      </c>
      <c r="I475" s="23">
        <v>4.8380000000000001</v>
      </c>
      <c r="J475" s="23">
        <v>0.112</v>
      </c>
      <c r="K475" s="23">
        <v>15.792999999999999</v>
      </c>
      <c r="L475" s="23">
        <v>23.565999999999999</v>
      </c>
      <c r="M475" s="23">
        <v>0.11600000000000001</v>
      </c>
      <c r="N475" s="23">
        <v>1.4E-2</v>
      </c>
      <c r="O475" s="23">
        <v>0.1</v>
      </c>
      <c r="Q475" s="24">
        <v>54.094999999999999</v>
      </c>
      <c r="R475" s="24">
        <v>2.7E-2</v>
      </c>
      <c r="S475" s="24">
        <v>1.4159999999999999</v>
      </c>
      <c r="T475" s="24">
        <v>18.158000000000001</v>
      </c>
      <c r="U475" s="24">
        <v>0.34899999999999998</v>
      </c>
      <c r="V475" s="24">
        <v>25.91</v>
      </c>
      <c r="W475" s="24">
        <v>0.60099999999999998</v>
      </c>
      <c r="X475" s="24">
        <v>-8.0000000000000002E-3</v>
      </c>
      <c r="Y475" s="24">
        <v>7.0000000000000001E-3</v>
      </c>
      <c r="Z475" s="24">
        <v>3.7999999999999999E-2</v>
      </c>
      <c r="AB475" s="69">
        <f t="shared" si="916"/>
        <v>721.12828955930343</v>
      </c>
      <c r="AC475" s="69">
        <f t="shared" si="917"/>
        <v>7.5499624957081579</v>
      </c>
      <c r="AD475" s="59"/>
      <c r="AE475" s="63">
        <f t="shared" si="839"/>
        <v>721.12828955930343</v>
      </c>
      <c r="AF475" s="63"/>
      <c r="AG475" s="63">
        <f t="shared" si="840"/>
        <v>845.71826506082186</v>
      </c>
      <c r="AH475" s="63">
        <f t="shared" si="841"/>
        <v>797.4711788493737</v>
      </c>
      <c r="AI475" s="63">
        <f t="shared" si="842"/>
        <v>7.5499624957081579</v>
      </c>
      <c r="AJ475" s="63">
        <f t="shared" si="843"/>
        <v>-0.23375166861156238</v>
      </c>
      <c r="AK475" s="63">
        <f t="shared" si="844"/>
        <v>829.92226818741551</v>
      </c>
      <c r="AL475" s="79">
        <f t="shared" si="845"/>
        <v>0.43711995190112657</v>
      </c>
      <c r="AM475" s="80"/>
      <c r="AN475" s="59">
        <f t="shared" si="846"/>
        <v>0.32810524303087635</v>
      </c>
      <c r="AO475" s="59"/>
      <c r="AP475" s="59">
        <f t="shared" si="920"/>
        <v>0.88062938238441657</v>
      </c>
      <c r="AQ475" s="59">
        <f t="shared" si="920"/>
        <v>3.567905376645618E-3</v>
      </c>
      <c r="AR475" s="59">
        <f t="shared" si="920"/>
        <v>2.039014917468444E-2</v>
      </c>
      <c r="AS475" s="59">
        <f t="shared" si="920"/>
        <v>6.7338099055763406E-2</v>
      </c>
      <c r="AT475" s="59">
        <f t="shared" si="920"/>
        <v>1.5788546255506607E-3</v>
      </c>
      <c r="AU475" s="59">
        <f t="shared" si="920"/>
        <v>0.39184307420529768</v>
      </c>
      <c r="AV475" s="59">
        <f t="shared" si="920"/>
        <v>0.42024059603333963</v>
      </c>
      <c r="AW475" s="59">
        <f t="shared" si="920"/>
        <v>1.8716046912739658E-3</v>
      </c>
      <c r="AX475" s="59">
        <f t="shared" si="920"/>
        <v>1.486262686313644E-4</v>
      </c>
      <c r="AY475" s="59">
        <f t="shared" si="920"/>
        <v>6.5790252779309236E-4</v>
      </c>
      <c r="AZ475" s="59">
        <f t="shared" si="847"/>
        <v>1.7882661943433964</v>
      </c>
      <c r="BA475" s="59"/>
      <c r="BB475" s="81">
        <f t="shared" si="830"/>
        <v>1.7612587647688331</v>
      </c>
      <c r="BC475" s="81">
        <f t="shared" si="830"/>
        <v>7.1358107532912361E-3</v>
      </c>
      <c r="BD475" s="81">
        <f t="shared" si="848"/>
        <v>6.1170447524053317E-2</v>
      </c>
      <c r="BE475" s="81">
        <f t="shared" si="918"/>
        <v>6.7338099055763406E-2</v>
      </c>
      <c r="BF475" s="81">
        <f t="shared" si="918"/>
        <v>1.5788546255506607E-3</v>
      </c>
      <c r="BG475" s="81">
        <f t="shared" si="918"/>
        <v>0.39184307420529768</v>
      </c>
      <c r="BH475" s="81">
        <f t="shared" si="918"/>
        <v>0.42024059603333963</v>
      </c>
      <c r="BI475" s="81">
        <f t="shared" si="918"/>
        <v>1.8716046912739658E-3</v>
      </c>
      <c r="BJ475" s="81">
        <f t="shared" si="918"/>
        <v>1.486262686313644E-4</v>
      </c>
      <c r="BK475" s="81">
        <f t="shared" si="849"/>
        <v>1.9737075833792771E-3</v>
      </c>
      <c r="BL475" s="81">
        <f t="shared" si="850"/>
        <v>2.7145595855094142</v>
      </c>
      <c r="BM475" s="81">
        <f t="shared" si="851"/>
        <v>2.210303296353703</v>
      </c>
      <c r="BN475" s="59"/>
      <c r="BO475" s="82">
        <f t="shared" si="831"/>
        <v>1.9464580267502016</v>
      </c>
      <c r="BP475" s="82">
        <f t="shared" si="831"/>
        <v>7.8861530150779093E-3</v>
      </c>
      <c r="BQ475" s="82">
        <f t="shared" si="852"/>
        <v>5.3541973249798369E-2</v>
      </c>
      <c r="BR475" s="82">
        <f t="shared" si="853"/>
        <v>3.6594854618099137E-2</v>
      </c>
      <c r="BS475" s="82">
        <f t="shared" si="854"/>
        <v>9.0136827867897507E-2</v>
      </c>
      <c r="BT475" s="82">
        <f t="shared" si="832"/>
        <v>0.14883762231314604</v>
      </c>
      <c r="BU475" s="82">
        <f t="shared" si="832"/>
        <v>3.489747583317917E-3</v>
      </c>
      <c r="BV475" s="82">
        <f t="shared" si="832"/>
        <v>0.86609203856933814</v>
      </c>
      <c r="BW475" s="82">
        <f t="shared" si="832"/>
        <v>0.92885917467413548</v>
      </c>
      <c r="BX475" s="82">
        <f t="shared" si="833"/>
        <v>8.2736280371878031E-3</v>
      </c>
      <c r="BY475" s="82">
        <f t="shared" si="833"/>
        <v>6.5701826296131135E-4</v>
      </c>
      <c r="BZ475" s="82">
        <f t="shared" si="833"/>
        <v>2.9083282517210116E-3</v>
      </c>
      <c r="CA475" s="81">
        <f t="shared" si="855"/>
        <v>4.0035985653249844</v>
      </c>
      <c r="CB475" s="81">
        <f t="shared" si="856"/>
        <v>6.5401123870102006E-3</v>
      </c>
      <c r="CC475" s="81">
        <f t="shared" si="857"/>
        <v>1.0785992450346171E-2</v>
      </c>
      <c r="CD475" s="81">
        <f t="shared" si="858"/>
        <v>8.2736280371878031E-3</v>
      </c>
      <c r="CE475" s="81">
        <f t="shared" si="859"/>
        <v>2.8321226580911334E-2</v>
      </c>
      <c r="CF475" s="81">
        <f t="shared" si="860"/>
        <v>1.2610373334443517E-2</v>
      </c>
      <c r="CG475" s="81">
        <f t="shared" si="861"/>
        <v>1.4541641258605058E-3</v>
      </c>
      <c r="CH475" s="81">
        <f t="shared" si="862"/>
        <v>0.88647341063292018</v>
      </c>
      <c r="CI475" s="81">
        <f t="shared" si="863"/>
        <v>6.4228125124782043E-2</v>
      </c>
      <c r="CJ475" s="81">
        <f t="shared" si="864"/>
        <v>5.4621374416468561E-2</v>
      </c>
      <c r="CK475" s="81">
        <f t="shared" si="865"/>
        <v>0.75388151185098029</v>
      </c>
      <c r="CL475" s="81">
        <f t="shared" si="866"/>
        <v>1.0013609278361053</v>
      </c>
      <c r="CM475" s="81">
        <f t="shared" si="867"/>
        <v>0.88647341063292018</v>
      </c>
      <c r="CN475" s="81"/>
      <c r="CO475" s="59">
        <f t="shared" si="868"/>
        <v>0.85888636971848342</v>
      </c>
      <c r="CP475" s="81">
        <f t="shared" si="869"/>
        <v>0.14229750992613585</v>
      </c>
      <c r="CQ475" s="81">
        <f t="shared" si="870"/>
        <v>0.23255425478945038</v>
      </c>
      <c r="CR475" s="82">
        <f t="shared" si="871"/>
        <v>0.64289039098305123</v>
      </c>
      <c r="CS475" s="82">
        <f t="shared" si="872"/>
        <v>0.34490816096631205</v>
      </c>
      <c r="CT475" s="82">
        <f t="shared" si="873"/>
        <v>5.9038212563303043E-2</v>
      </c>
      <c r="CU475" s="59">
        <f t="shared" si="921"/>
        <v>0.90031838600100189</v>
      </c>
      <c r="CV475" s="59">
        <f t="shared" si="921"/>
        <v>3.3801208831379541E-4</v>
      </c>
      <c r="CW475" s="59">
        <f t="shared" si="921"/>
        <v>1.3887662929943801E-2</v>
      </c>
      <c r="CX475" s="59">
        <f t="shared" si="921"/>
        <v>0.2527336094779975</v>
      </c>
      <c r="CY475" s="59">
        <f t="shared" si="921"/>
        <v>4.9198237885462555E-3</v>
      </c>
      <c r="CZ475" s="59">
        <f t="shared" si="921"/>
        <v>0.64285785174819621</v>
      </c>
      <c r="DA475" s="59">
        <f t="shared" si="921"/>
        <v>1.0717329976068791E-2</v>
      </c>
      <c r="DB475" s="59">
        <f t="shared" si="921"/>
        <v>-1.2907618560510108E-4</v>
      </c>
      <c r="DC475" s="59">
        <f t="shared" si="921"/>
        <v>7.4313134315682198E-5</v>
      </c>
      <c r="DD475" s="59">
        <f t="shared" si="921"/>
        <v>2.5000296056137505E-4</v>
      </c>
      <c r="DE475" s="59">
        <f t="shared" si="874"/>
        <v>1.82596791591934</v>
      </c>
      <c r="DF475" s="59"/>
      <c r="DG475" s="81">
        <f t="shared" si="835"/>
        <v>1.8006367720020038</v>
      </c>
      <c r="DH475" s="81">
        <f t="shared" si="835"/>
        <v>6.7602417662759081E-4</v>
      </c>
      <c r="DI475" s="81">
        <f t="shared" si="875"/>
        <v>4.1662988789831407E-2</v>
      </c>
      <c r="DJ475" s="81">
        <f t="shared" si="919"/>
        <v>0.2527336094779975</v>
      </c>
      <c r="DK475" s="81">
        <f t="shared" si="919"/>
        <v>4.9198237885462555E-3</v>
      </c>
      <c r="DL475" s="81">
        <f t="shared" si="919"/>
        <v>0.64285785174819621</v>
      </c>
      <c r="DM475" s="81">
        <f t="shared" si="919"/>
        <v>1.0717329976068791E-2</v>
      </c>
      <c r="DN475" s="81">
        <f t="shared" si="919"/>
        <v>-1.2907618560510108E-4</v>
      </c>
      <c r="DO475" s="81">
        <f t="shared" si="919"/>
        <v>7.4313134315682198E-5</v>
      </c>
      <c r="DP475" s="81">
        <f t="shared" si="876"/>
        <v>7.5000888168412516E-4</v>
      </c>
      <c r="DQ475" s="81">
        <f t="shared" si="877"/>
        <v>2.7548996457896662</v>
      </c>
      <c r="DR475" s="81">
        <f t="shared" si="878"/>
        <v>2.1779377732215566</v>
      </c>
      <c r="DS475" s="59"/>
      <c r="DT475" s="82">
        <f t="shared" si="836"/>
        <v>1.9608374207974479</v>
      </c>
      <c r="DU475" s="82">
        <f t="shared" si="836"/>
        <v>7.3616929494411574E-4</v>
      </c>
      <c r="DV475" s="82">
        <f t="shared" si="879"/>
        <v>3.9162579202552061E-2</v>
      </c>
      <c r="DW475" s="82">
        <f t="shared" si="880"/>
        <v>2.1330352151234661E-2</v>
      </c>
      <c r="DX475" s="82">
        <f t="shared" si="881"/>
        <v>6.0492931353786722E-2</v>
      </c>
      <c r="DY475" s="82">
        <f t="shared" si="837"/>
        <v>0.55043807464475636</v>
      </c>
      <c r="DZ475" s="82">
        <f t="shared" si="837"/>
        <v>1.0715070066668874E-2</v>
      </c>
      <c r="EA475" s="82">
        <f t="shared" si="837"/>
        <v>1.4001043981344601</v>
      </c>
      <c r="EB475" s="82">
        <f t="shared" si="837"/>
        <v>2.33416777829599E-2</v>
      </c>
      <c r="EC475" s="82">
        <f t="shared" si="838"/>
        <v>-5.6223980050541236E-4</v>
      </c>
      <c r="ED475" s="82">
        <f t="shared" si="838"/>
        <v>3.2369876454522268E-4</v>
      </c>
      <c r="EE475" s="82">
        <f t="shared" si="838"/>
        <v>1.0889817824476756E-3</v>
      </c>
      <c r="EF475" s="81">
        <f t="shared" si="882"/>
        <v>4.0075161828215116</v>
      </c>
      <c r="EG475" s="81">
        <f t="shared" si="883"/>
        <v>1.4708666878476082E-2</v>
      </c>
      <c r="EH475" s="81">
        <f t="shared" si="884"/>
        <v>2.2506258176763438E-2</v>
      </c>
      <c r="EI475" s="81">
        <f t="shared" si="885"/>
        <v>-5.6223980050541236E-4</v>
      </c>
      <c r="EJ475" s="81">
        <f t="shared" si="886"/>
        <v>7.3616929494411574E-4</v>
      </c>
      <c r="EK475" s="81">
        <f t="shared" si="887"/>
        <v>1.0889817824476756E-3</v>
      </c>
      <c r="EL475" s="81">
        <f t="shared" si="888"/>
        <v>2.0803610169292396E-2</v>
      </c>
      <c r="EM475" s="81">
        <f t="shared" si="889"/>
        <v>2.33416777829599E-2</v>
      </c>
      <c r="EN475" s="81">
        <f t="shared" si="890"/>
        <v>0.95818804279934455</v>
      </c>
      <c r="EO475" s="81">
        <f t="shared" si="891"/>
        <v>0.68403219039582908</v>
      </c>
      <c r="EP475" s="81">
        <f t="shared" si="892"/>
        <v>1.6663179113304043E-2</v>
      </c>
      <c r="EQ475" s="81">
        <f t="shared" si="893"/>
        <v>0.48656946812772156</v>
      </c>
      <c r="ER475" s="81">
        <f t="shared" si="894"/>
        <v>2.3308779515167421E-2</v>
      </c>
      <c r="ES475" s="81">
        <f t="shared" si="895"/>
        <v>0.27674349220128752</v>
      </c>
      <c r="ET475" s="81">
        <f t="shared" si="896"/>
        <v>0.49452588104503348</v>
      </c>
      <c r="EU475" s="81">
        <f t="shared" si="897"/>
        <v>1.0035962420284832</v>
      </c>
      <c r="EV475" s="59"/>
      <c r="EW475" s="59"/>
      <c r="EX475" s="59"/>
      <c r="EY475" s="59"/>
      <c r="EZ475" s="59">
        <f t="shared" si="898"/>
        <v>7.1727737429747737E-2</v>
      </c>
      <c r="FA475" s="59">
        <f t="shared" si="899"/>
        <v>857.99647441629361</v>
      </c>
      <c r="FB475" s="59"/>
      <c r="FC475" s="59">
        <f t="shared" si="900"/>
        <v>1053.8795453967693</v>
      </c>
      <c r="FD475" s="59">
        <f t="shared" si="901"/>
        <v>865.27806935985529</v>
      </c>
      <c r="FE475" s="59">
        <f t="shared" si="902"/>
        <v>1136.1643608517832</v>
      </c>
      <c r="FF475" s="59">
        <f t="shared" si="903"/>
        <v>715.09463603596987</v>
      </c>
      <c r="FG475" s="59">
        <f t="shared" si="904"/>
        <v>0.4779466654253906</v>
      </c>
      <c r="FH475" s="59">
        <f t="shared" si="905"/>
        <v>1652.0000623833439</v>
      </c>
      <c r="FI475" s="59">
        <f t="shared" si="906"/>
        <v>944.20346746996063</v>
      </c>
      <c r="FJ475" s="59"/>
      <c r="FK475" s="59">
        <f t="shared" si="907"/>
        <v>1152.0713302192926</v>
      </c>
      <c r="FL475" s="59">
        <f t="shared" si="908"/>
        <v>565.4016244728025</v>
      </c>
      <c r="FM475" s="59"/>
      <c r="FN475" s="59">
        <f t="shared" si="909"/>
        <v>15.38135076233452</v>
      </c>
      <c r="FO475" s="59">
        <f t="shared" si="910"/>
        <v>13.631541756237628</v>
      </c>
      <c r="FP475" s="59"/>
      <c r="FQ475" s="59">
        <f t="shared" si="911"/>
        <v>26.23</v>
      </c>
      <c r="FR475" s="59">
        <f t="shared" si="912"/>
        <v>32.44</v>
      </c>
      <c r="FS475" s="59">
        <f t="shared" si="913"/>
        <v>28.6</v>
      </c>
      <c r="FT475" s="59">
        <f t="shared" si="914"/>
        <v>1564.545788325584</v>
      </c>
      <c r="FU475" s="59">
        <f t="shared" si="915"/>
        <v>578.93435404442687</v>
      </c>
      <c r="FV475" s="59"/>
      <c r="FW475" s="59"/>
      <c r="FX475" s="59"/>
      <c r="FY475" s="59"/>
      <c r="FZ475" s="59"/>
      <c r="GA475" s="59"/>
      <c r="GB475" s="59"/>
      <c r="GC475" s="59"/>
      <c r="GD475" s="60"/>
    </row>
    <row r="476" spans="1:186">
      <c r="C476" s="24" t="s">
        <v>256</v>
      </c>
      <c r="D476" s="24" t="s">
        <v>156</v>
      </c>
      <c r="E476" s="24"/>
      <c r="F476" s="23">
        <v>52.911999999999999</v>
      </c>
      <c r="G476" s="23">
        <v>0.28499999999999998</v>
      </c>
      <c r="H476" s="23">
        <v>2.0790000000000002</v>
      </c>
      <c r="I476" s="23">
        <v>4.8380000000000001</v>
      </c>
      <c r="J476" s="23">
        <v>0.112</v>
      </c>
      <c r="K476" s="23">
        <v>15.792999999999999</v>
      </c>
      <c r="L476" s="23">
        <v>23.565999999999999</v>
      </c>
      <c r="M476" s="23">
        <v>0.11600000000000001</v>
      </c>
      <c r="N476" s="23">
        <v>1.4E-2</v>
      </c>
      <c r="O476" s="23">
        <v>0.1</v>
      </c>
      <c r="Q476" s="24">
        <v>53.954999999999998</v>
      </c>
      <c r="R476" s="24">
        <v>2.4E-2</v>
      </c>
      <c r="S476" s="24">
        <v>1.3720000000000001</v>
      </c>
      <c r="T476" s="24">
        <v>18.123000000000001</v>
      </c>
      <c r="U476" s="24">
        <v>0.34799999999999998</v>
      </c>
      <c r="V476" s="24">
        <v>25.908999999999999</v>
      </c>
      <c r="W476" s="24">
        <v>0.57099999999999995</v>
      </c>
      <c r="X476" s="24">
        <v>1E-3</v>
      </c>
      <c r="Y476" s="24">
        <v>1.7000000000000001E-2</v>
      </c>
      <c r="Z476" s="24">
        <v>7.0999999999999994E-2</v>
      </c>
      <c r="AB476" s="69">
        <f t="shared" si="916"/>
        <v>721.92092270107798</v>
      </c>
      <c r="AC476" s="69">
        <f t="shared" si="917"/>
        <v>8.0299438296997412</v>
      </c>
      <c r="AD476" s="59"/>
      <c r="AE476" s="63">
        <f t="shared" si="839"/>
        <v>721.92092270107798</v>
      </c>
      <c r="AF476" s="63"/>
      <c r="AG476" s="63">
        <f t="shared" si="840"/>
        <v>847.94259977535285</v>
      </c>
      <c r="AH476" s="63">
        <f t="shared" si="841"/>
        <v>799.52603429713452</v>
      </c>
      <c r="AI476" s="63">
        <f t="shared" si="842"/>
        <v>8.0299438296997412</v>
      </c>
      <c r="AJ476" s="63">
        <f t="shared" si="843"/>
        <v>-0.38472824088711199</v>
      </c>
      <c r="AK476" s="63">
        <f t="shared" si="844"/>
        <v>833.96763853046377</v>
      </c>
      <c r="AL476" s="79">
        <f t="shared" si="845"/>
        <v>0.43794723546706016</v>
      </c>
      <c r="AM476" s="80"/>
      <c r="AN476" s="59">
        <f t="shared" si="846"/>
        <v>0.31242907013329846</v>
      </c>
      <c r="AO476" s="59"/>
      <c r="AP476" s="59">
        <f t="shared" si="920"/>
        <v>0.88062938238441657</v>
      </c>
      <c r="AQ476" s="59">
        <f t="shared" si="920"/>
        <v>3.567905376645618E-3</v>
      </c>
      <c r="AR476" s="59">
        <f t="shared" si="920"/>
        <v>2.039014917468444E-2</v>
      </c>
      <c r="AS476" s="59">
        <f t="shared" si="920"/>
        <v>6.7338099055763406E-2</v>
      </c>
      <c r="AT476" s="59">
        <f t="shared" si="920"/>
        <v>1.5788546255506607E-3</v>
      </c>
      <c r="AU476" s="59">
        <f t="shared" si="920"/>
        <v>0.39184307420529768</v>
      </c>
      <c r="AV476" s="59">
        <f t="shared" si="920"/>
        <v>0.42024059603333963</v>
      </c>
      <c r="AW476" s="59">
        <f t="shared" si="920"/>
        <v>1.8716046912739658E-3</v>
      </c>
      <c r="AX476" s="59">
        <f t="shared" si="920"/>
        <v>1.486262686313644E-4</v>
      </c>
      <c r="AY476" s="59">
        <f t="shared" si="920"/>
        <v>6.5790252779309236E-4</v>
      </c>
      <c r="AZ476" s="59">
        <f t="shared" si="847"/>
        <v>1.7882661943433964</v>
      </c>
      <c r="BA476" s="59"/>
      <c r="BB476" s="81">
        <f t="shared" si="830"/>
        <v>1.7612587647688331</v>
      </c>
      <c r="BC476" s="81">
        <f t="shared" si="830"/>
        <v>7.1358107532912361E-3</v>
      </c>
      <c r="BD476" s="81">
        <f t="shared" si="848"/>
        <v>6.1170447524053317E-2</v>
      </c>
      <c r="BE476" s="81">
        <f t="shared" si="918"/>
        <v>6.7338099055763406E-2</v>
      </c>
      <c r="BF476" s="81">
        <f t="shared" si="918"/>
        <v>1.5788546255506607E-3</v>
      </c>
      <c r="BG476" s="81">
        <f t="shared" si="918"/>
        <v>0.39184307420529768</v>
      </c>
      <c r="BH476" s="81">
        <f t="shared" si="918"/>
        <v>0.42024059603333963</v>
      </c>
      <c r="BI476" s="81">
        <f t="shared" si="918"/>
        <v>1.8716046912739658E-3</v>
      </c>
      <c r="BJ476" s="81">
        <f t="shared" si="918"/>
        <v>1.486262686313644E-4</v>
      </c>
      <c r="BK476" s="81">
        <f t="shared" si="849"/>
        <v>1.9737075833792771E-3</v>
      </c>
      <c r="BL476" s="81">
        <f t="shared" si="850"/>
        <v>2.7145595855094142</v>
      </c>
      <c r="BM476" s="81">
        <f t="shared" si="851"/>
        <v>2.210303296353703</v>
      </c>
      <c r="BN476" s="59"/>
      <c r="BO476" s="82">
        <f t="shared" si="831"/>
        <v>1.9464580267502016</v>
      </c>
      <c r="BP476" s="82">
        <f t="shared" si="831"/>
        <v>7.8861530150779093E-3</v>
      </c>
      <c r="BQ476" s="82">
        <f t="shared" si="852"/>
        <v>5.3541973249798369E-2</v>
      </c>
      <c r="BR476" s="82">
        <f t="shared" si="853"/>
        <v>3.6594854618099137E-2</v>
      </c>
      <c r="BS476" s="82">
        <f t="shared" si="854"/>
        <v>9.0136827867897507E-2</v>
      </c>
      <c r="BT476" s="82">
        <f t="shared" si="832"/>
        <v>0.14883762231314604</v>
      </c>
      <c r="BU476" s="82">
        <f t="shared" si="832"/>
        <v>3.489747583317917E-3</v>
      </c>
      <c r="BV476" s="82">
        <f t="shared" si="832"/>
        <v>0.86609203856933814</v>
      </c>
      <c r="BW476" s="82">
        <f t="shared" si="832"/>
        <v>0.92885917467413548</v>
      </c>
      <c r="BX476" s="82">
        <f t="shared" si="833"/>
        <v>8.2736280371878031E-3</v>
      </c>
      <c r="BY476" s="82">
        <f t="shared" si="833"/>
        <v>6.5701826296131135E-4</v>
      </c>
      <c r="BZ476" s="82">
        <f t="shared" si="833"/>
        <v>2.9083282517210116E-3</v>
      </c>
      <c r="CA476" s="81">
        <f t="shared" si="855"/>
        <v>4.0035985653249844</v>
      </c>
      <c r="CB476" s="81">
        <f t="shared" si="856"/>
        <v>6.5401123870102006E-3</v>
      </c>
      <c r="CC476" s="81">
        <f t="shared" si="857"/>
        <v>1.0785992450346171E-2</v>
      </c>
      <c r="CD476" s="81">
        <f t="shared" si="858"/>
        <v>8.2736280371878031E-3</v>
      </c>
      <c r="CE476" s="81">
        <f t="shared" si="859"/>
        <v>2.8321226580911334E-2</v>
      </c>
      <c r="CF476" s="81">
        <f t="shared" si="860"/>
        <v>1.2610373334443517E-2</v>
      </c>
      <c r="CG476" s="81">
        <f t="shared" si="861"/>
        <v>1.4541641258605058E-3</v>
      </c>
      <c r="CH476" s="81">
        <f t="shared" si="862"/>
        <v>0.88647341063292018</v>
      </c>
      <c r="CI476" s="81">
        <f t="shared" si="863"/>
        <v>6.4228125124782043E-2</v>
      </c>
      <c r="CJ476" s="81">
        <f t="shared" si="864"/>
        <v>5.4621374416468561E-2</v>
      </c>
      <c r="CK476" s="81">
        <f t="shared" si="865"/>
        <v>0.75388151185098029</v>
      </c>
      <c r="CL476" s="81">
        <f t="shared" si="866"/>
        <v>1.0013609278361053</v>
      </c>
      <c r="CM476" s="81">
        <f t="shared" si="867"/>
        <v>0.88647341063292018</v>
      </c>
      <c r="CN476" s="81"/>
      <c r="CO476" s="59">
        <f t="shared" si="868"/>
        <v>0.85888636971848342</v>
      </c>
      <c r="CP476" s="81">
        <f t="shared" si="869"/>
        <v>0.14229750992613585</v>
      </c>
      <c r="CQ476" s="81">
        <f t="shared" si="870"/>
        <v>0.23255425478945038</v>
      </c>
      <c r="CR476" s="82">
        <f t="shared" si="871"/>
        <v>0.64289039098305123</v>
      </c>
      <c r="CS476" s="82">
        <f t="shared" si="872"/>
        <v>0.34490816096631205</v>
      </c>
      <c r="CT476" s="82">
        <f t="shared" si="873"/>
        <v>5.9038212563303043E-2</v>
      </c>
      <c r="CU476" s="59">
        <f t="shared" si="921"/>
        <v>0.89798832640140602</v>
      </c>
      <c r="CV476" s="59">
        <f t="shared" si="921"/>
        <v>3.0045518961226261E-4</v>
      </c>
      <c r="CW476" s="59">
        <f t="shared" si="921"/>
        <v>1.3456125381273233E-2</v>
      </c>
      <c r="CX476" s="59">
        <f t="shared" si="921"/>
        <v>0.25224645911277394</v>
      </c>
      <c r="CY476" s="59">
        <f t="shared" si="921"/>
        <v>4.9057268722466959E-3</v>
      </c>
      <c r="CZ476" s="59">
        <f t="shared" si="921"/>
        <v>0.64283304056132828</v>
      </c>
      <c r="DA476" s="59">
        <f t="shared" si="921"/>
        <v>1.0182355102055373E-2</v>
      </c>
      <c r="DB476" s="59">
        <f t="shared" si="921"/>
        <v>1.6134523200637635E-5</v>
      </c>
      <c r="DC476" s="59">
        <f t="shared" si="921"/>
        <v>1.8047475476665677E-4</v>
      </c>
      <c r="DD476" s="59">
        <f t="shared" si="921"/>
        <v>4.6711079473309549E-4</v>
      </c>
      <c r="DE476" s="59">
        <f t="shared" si="874"/>
        <v>1.8225762086933965</v>
      </c>
      <c r="DF476" s="59"/>
      <c r="DG476" s="81">
        <f t="shared" si="835"/>
        <v>1.795976652802812</v>
      </c>
      <c r="DH476" s="81">
        <f t="shared" si="835"/>
        <v>6.0091037922452523E-4</v>
      </c>
      <c r="DI476" s="81">
        <f t="shared" si="875"/>
        <v>4.0368376143819697E-2</v>
      </c>
      <c r="DJ476" s="81">
        <f t="shared" si="919"/>
        <v>0.25224645911277394</v>
      </c>
      <c r="DK476" s="81">
        <f t="shared" si="919"/>
        <v>4.9057268722466959E-3</v>
      </c>
      <c r="DL476" s="81">
        <f t="shared" si="919"/>
        <v>0.64283304056132828</v>
      </c>
      <c r="DM476" s="81">
        <f t="shared" si="919"/>
        <v>1.0182355102055373E-2</v>
      </c>
      <c r="DN476" s="81">
        <f t="shared" si="919"/>
        <v>1.6134523200637635E-5</v>
      </c>
      <c r="DO476" s="81">
        <f t="shared" si="919"/>
        <v>1.8047475476665677E-4</v>
      </c>
      <c r="DP476" s="81">
        <f t="shared" si="876"/>
        <v>1.4013323841992865E-3</v>
      </c>
      <c r="DQ476" s="81">
        <f t="shared" si="877"/>
        <v>2.7487114626364266</v>
      </c>
      <c r="DR476" s="81">
        <f t="shared" si="878"/>
        <v>2.1828409716911863</v>
      </c>
      <c r="DS476" s="59"/>
      <c r="DT476" s="82">
        <f t="shared" si="836"/>
        <v>1.9601657109693873</v>
      </c>
      <c r="DU476" s="82">
        <f t="shared" si="836"/>
        <v>6.5584589804289098E-4</v>
      </c>
      <c r="DV476" s="82">
        <f t="shared" si="879"/>
        <v>3.9834289030612702E-2</v>
      </c>
      <c r="DW476" s="82">
        <f t="shared" si="880"/>
        <v>1.8910874574301094E-2</v>
      </c>
      <c r="DX476" s="82">
        <f t="shared" si="881"/>
        <v>5.8745163604913796E-2</v>
      </c>
      <c r="DY476" s="82">
        <f t="shared" si="837"/>
        <v>0.5506139059153885</v>
      </c>
      <c r="DZ476" s="82">
        <f t="shared" si="837"/>
        <v>1.0708421612666542E-2</v>
      </c>
      <c r="EA476" s="82">
        <f t="shared" si="837"/>
        <v>1.4032022988940895</v>
      </c>
      <c r="EB476" s="82">
        <f t="shared" si="837"/>
        <v>2.2226461905075261E-2</v>
      </c>
      <c r="EC476" s="82">
        <f t="shared" si="838"/>
        <v>7.0438196602107687E-5</v>
      </c>
      <c r="ED476" s="82">
        <f t="shared" si="838"/>
        <v>7.8789537812115531E-4</v>
      </c>
      <c r="EE476" s="82">
        <f t="shared" si="838"/>
        <v>2.0392571621252647E-3</v>
      </c>
      <c r="EF476" s="81">
        <f t="shared" si="882"/>
        <v>4.0092153995364113</v>
      </c>
      <c r="EG476" s="81">
        <f t="shared" si="883"/>
        <v>1.7642903694702672E-2</v>
      </c>
      <c r="EH476" s="81">
        <f t="shared" si="884"/>
        <v>2.7582652318885792E-2</v>
      </c>
      <c r="EI476" s="81">
        <f t="shared" si="885"/>
        <v>7.0438196602107687E-5</v>
      </c>
      <c r="EJ476" s="81">
        <f t="shared" si="886"/>
        <v>6.5584589804289098E-4</v>
      </c>
      <c r="EK476" s="81">
        <f t="shared" si="887"/>
        <v>2.0392571621252647E-3</v>
      </c>
      <c r="EL476" s="81">
        <f t="shared" si="888"/>
        <v>1.6801179215573721E-2</v>
      </c>
      <c r="EM476" s="81">
        <f t="shared" si="889"/>
        <v>2.2226461905075261E-2</v>
      </c>
      <c r="EN476" s="81">
        <f t="shared" si="890"/>
        <v>0.9624205697017264</v>
      </c>
      <c r="EO476" s="81">
        <f t="shared" si="891"/>
        <v>0.68742877424140136</v>
      </c>
      <c r="EP476" s="81">
        <f t="shared" si="892"/>
        <v>1.5875709584910882E-2</v>
      </c>
      <c r="EQ476" s="81">
        <f t="shared" si="893"/>
        <v>0.48812657418150307</v>
      </c>
      <c r="ER476" s="81">
        <f t="shared" si="894"/>
        <v>2.2202217698977032E-2</v>
      </c>
      <c r="ES476" s="81">
        <f t="shared" si="895"/>
        <v>0.27527029833219024</v>
      </c>
      <c r="ET476" s="81">
        <f t="shared" si="896"/>
        <v>0.49616387206617485</v>
      </c>
      <c r="EU476" s="81">
        <f t="shared" si="897"/>
        <v>1.0042137520791456</v>
      </c>
      <c r="EV476" s="59"/>
      <c r="EW476" s="59"/>
      <c r="EX476" s="59"/>
      <c r="EY476" s="59"/>
      <c r="EZ476" s="59">
        <f t="shared" si="898"/>
        <v>7.1581422269610603E-2</v>
      </c>
      <c r="FA476" s="59">
        <f t="shared" si="899"/>
        <v>857.40852497383139</v>
      </c>
      <c r="FB476" s="59"/>
      <c r="FC476" s="59">
        <f t="shared" si="900"/>
        <v>1052.2751948512728</v>
      </c>
      <c r="FD476" s="59">
        <f t="shared" si="901"/>
        <v>863.73357655037398</v>
      </c>
      <c r="FE476" s="59">
        <f t="shared" si="902"/>
        <v>1131.4131071333049</v>
      </c>
      <c r="FF476" s="59">
        <f t="shared" si="903"/>
        <v>711.90706232998275</v>
      </c>
      <c r="FG476" s="59">
        <f t="shared" si="904"/>
        <v>0.47642203291103408</v>
      </c>
      <c r="FH476" s="59">
        <f t="shared" si="905"/>
        <v>1649.5864494592051</v>
      </c>
      <c r="FI476" s="59">
        <f t="shared" si="906"/>
        <v>934.05752115405983</v>
      </c>
      <c r="FJ476" s="59"/>
      <c r="FK476" s="59">
        <f t="shared" si="907"/>
        <v>1153.0515072203088</v>
      </c>
      <c r="FL476" s="59">
        <f t="shared" si="908"/>
        <v>542.52666497867415</v>
      </c>
      <c r="FM476" s="59"/>
      <c r="FN476" s="59">
        <f t="shared" si="909"/>
        <v>17.265930813559017</v>
      </c>
      <c r="FO476" s="59">
        <f t="shared" si="910"/>
        <v>15.019047406258693</v>
      </c>
      <c r="FP476" s="59"/>
      <c r="FQ476" s="59">
        <f t="shared" si="911"/>
        <v>26.23</v>
      </c>
      <c r="FR476" s="59">
        <f t="shared" si="912"/>
        <v>32.44</v>
      </c>
      <c r="FS476" s="59">
        <f t="shared" si="913"/>
        <v>28.6</v>
      </c>
      <c r="FT476" s="59">
        <f t="shared" si="914"/>
        <v>1559.2138714083922</v>
      </c>
      <c r="FU476" s="59">
        <f t="shared" si="915"/>
        <v>572.7823042846519</v>
      </c>
      <c r="FV476" s="59"/>
      <c r="FW476" s="59"/>
      <c r="FX476" s="59"/>
      <c r="FY476" s="59"/>
      <c r="FZ476" s="59"/>
      <c r="GA476" s="59"/>
      <c r="GB476" s="59"/>
      <c r="GC476" s="59"/>
      <c r="GD476" s="60"/>
    </row>
    <row r="477" spans="1:186">
      <c r="C477" s="24" t="s">
        <v>257</v>
      </c>
      <c r="D477" s="24" t="s">
        <v>160</v>
      </c>
      <c r="E477" s="24"/>
      <c r="F477" s="23">
        <v>52.911999999999999</v>
      </c>
      <c r="G477" s="23">
        <v>0.28499999999999998</v>
      </c>
      <c r="H477" s="23">
        <v>2.0790000000000002</v>
      </c>
      <c r="I477" s="23">
        <v>4.8380000000000001</v>
      </c>
      <c r="J477" s="23">
        <v>0.112</v>
      </c>
      <c r="K477" s="23">
        <v>15.792999999999999</v>
      </c>
      <c r="L477" s="23">
        <v>23.565999999999999</v>
      </c>
      <c r="M477" s="23">
        <v>0.11600000000000001</v>
      </c>
      <c r="N477" s="23">
        <v>1.4E-2</v>
      </c>
      <c r="O477" s="23">
        <v>0.1</v>
      </c>
      <c r="Q477" s="24">
        <v>53.755000000000003</v>
      </c>
      <c r="R477" s="24">
        <v>5.6000000000000001E-2</v>
      </c>
      <c r="S477" s="24">
        <v>1.347</v>
      </c>
      <c r="T477" s="24">
        <v>17.34</v>
      </c>
      <c r="U477" s="24">
        <v>0.378</v>
      </c>
      <c r="V477" s="24">
        <v>25.988</v>
      </c>
      <c r="W477" s="24">
        <v>0.77900000000000003</v>
      </c>
      <c r="X477" s="24">
        <v>3.0000000000000001E-3</v>
      </c>
      <c r="Y477" s="24">
        <v>1.7999999999999999E-2</v>
      </c>
      <c r="Z477" s="24">
        <v>4.1000000000000002E-2</v>
      </c>
      <c r="AB477" s="69">
        <f t="shared" si="916"/>
        <v>724.41581055985739</v>
      </c>
      <c r="AC477" s="69">
        <f t="shared" si="917"/>
        <v>5.83721082945587</v>
      </c>
      <c r="AD477" s="59"/>
      <c r="AE477" s="63">
        <f t="shared" si="839"/>
        <v>724.41581055985739</v>
      </c>
      <c r="AF477" s="63"/>
      <c r="AG477" s="63">
        <f t="shared" si="840"/>
        <v>843.38080403970412</v>
      </c>
      <c r="AH477" s="63">
        <f t="shared" si="841"/>
        <v>793.74825213810254</v>
      </c>
      <c r="AI477" s="63">
        <f t="shared" si="842"/>
        <v>5.83721082945587</v>
      </c>
      <c r="AJ477" s="63">
        <f t="shared" si="843"/>
        <v>-0.53991754620681753</v>
      </c>
      <c r="AK477" s="63">
        <f t="shared" si="844"/>
        <v>815.48688434020823</v>
      </c>
      <c r="AL477" s="79">
        <f t="shared" si="845"/>
        <v>0.45911871223808082</v>
      </c>
      <c r="AM477" s="80"/>
      <c r="AN477" s="59">
        <f t="shared" si="846"/>
        <v>0.42809929983945771</v>
      </c>
      <c r="AO477" s="59"/>
      <c r="AP477" s="59">
        <f t="shared" si="920"/>
        <v>0.88062938238441657</v>
      </c>
      <c r="AQ477" s="59">
        <f t="shared" si="920"/>
        <v>3.567905376645618E-3</v>
      </c>
      <c r="AR477" s="59">
        <f t="shared" si="920"/>
        <v>2.039014917468444E-2</v>
      </c>
      <c r="AS477" s="59">
        <f t="shared" si="920"/>
        <v>6.7338099055763406E-2</v>
      </c>
      <c r="AT477" s="59">
        <f t="shared" si="920"/>
        <v>1.5788546255506607E-3</v>
      </c>
      <c r="AU477" s="59">
        <f t="shared" si="920"/>
        <v>0.39184307420529768</v>
      </c>
      <c r="AV477" s="59">
        <f t="shared" si="920"/>
        <v>0.42024059603333963</v>
      </c>
      <c r="AW477" s="59">
        <f t="shared" si="920"/>
        <v>1.8716046912739658E-3</v>
      </c>
      <c r="AX477" s="59">
        <f t="shared" si="920"/>
        <v>1.486262686313644E-4</v>
      </c>
      <c r="AY477" s="59">
        <f t="shared" si="920"/>
        <v>6.5790252779309236E-4</v>
      </c>
      <c r="AZ477" s="59">
        <f t="shared" si="847"/>
        <v>1.7882661943433964</v>
      </c>
      <c r="BA477" s="59"/>
      <c r="BB477" s="81">
        <f t="shared" si="830"/>
        <v>1.7612587647688331</v>
      </c>
      <c r="BC477" s="81">
        <f t="shared" si="830"/>
        <v>7.1358107532912361E-3</v>
      </c>
      <c r="BD477" s="81">
        <f t="shared" si="848"/>
        <v>6.1170447524053317E-2</v>
      </c>
      <c r="BE477" s="81">
        <f t="shared" si="918"/>
        <v>6.7338099055763406E-2</v>
      </c>
      <c r="BF477" s="81">
        <f t="shared" si="918"/>
        <v>1.5788546255506607E-3</v>
      </c>
      <c r="BG477" s="81">
        <f t="shared" si="918"/>
        <v>0.39184307420529768</v>
      </c>
      <c r="BH477" s="81">
        <f t="shared" si="918"/>
        <v>0.42024059603333963</v>
      </c>
      <c r="BI477" s="81">
        <f t="shared" si="918"/>
        <v>1.8716046912739658E-3</v>
      </c>
      <c r="BJ477" s="81">
        <f t="shared" si="918"/>
        <v>1.486262686313644E-4</v>
      </c>
      <c r="BK477" s="81">
        <f t="shared" si="849"/>
        <v>1.9737075833792771E-3</v>
      </c>
      <c r="BL477" s="81">
        <f t="shared" si="850"/>
        <v>2.7145595855094142</v>
      </c>
      <c r="BM477" s="81">
        <f t="shared" si="851"/>
        <v>2.210303296353703</v>
      </c>
      <c r="BN477" s="59"/>
      <c r="BO477" s="82">
        <f t="shared" si="831"/>
        <v>1.9464580267502016</v>
      </c>
      <c r="BP477" s="82">
        <f t="shared" si="831"/>
        <v>7.8861530150779093E-3</v>
      </c>
      <c r="BQ477" s="82">
        <f t="shared" si="852"/>
        <v>5.3541973249798369E-2</v>
      </c>
      <c r="BR477" s="82">
        <f t="shared" si="853"/>
        <v>3.6594854618099137E-2</v>
      </c>
      <c r="BS477" s="82">
        <f t="shared" si="854"/>
        <v>9.0136827867897507E-2</v>
      </c>
      <c r="BT477" s="82">
        <f t="shared" si="832"/>
        <v>0.14883762231314604</v>
      </c>
      <c r="BU477" s="82">
        <f t="shared" si="832"/>
        <v>3.489747583317917E-3</v>
      </c>
      <c r="BV477" s="82">
        <f t="shared" si="832"/>
        <v>0.86609203856933814</v>
      </c>
      <c r="BW477" s="82">
        <f t="shared" si="832"/>
        <v>0.92885917467413548</v>
      </c>
      <c r="BX477" s="82">
        <f t="shared" si="833"/>
        <v>8.2736280371878031E-3</v>
      </c>
      <c r="BY477" s="82">
        <f t="shared" si="833"/>
        <v>6.5701826296131135E-4</v>
      </c>
      <c r="BZ477" s="82">
        <f t="shared" si="833"/>
        <v>2.9083282517210116E-3</v>
      </c>
      <c r="CA477" s="81">
        <f t="shared" si="855"/>
        <v>4.0035985653249844</v>
      </c>
      <c r="CB477" s="81">
        <f t="shared" si="856"/>
        <v>6.5401123870102006E-3</v>
      </c>
      <c r="CC477" s="81">
        <f t="shared" si="857"/>
        <v>1.0785992450346171E-2</v>
      </c>
      <c r="CD477" s="81">
        <f t="shared" si="858"/>
        <v>8.2736280371878031E-3</v>
      </c>
      <c r="CE477" s="81">
        <f t="shared" si="859"/>
        <v>2.8321226580911334E-2</v>
      </c>
      <c r="CF477" s="81">
        <f t="shared" si="860"/>
        <v>1.2610373334443517E-2</v>
      </c>
      <c r="CG477" s="81">
        <f t="shared" si="861"/>
        <v>1.4541641258605058E-3</v>
      </c>
      <c r="CH477" s="81">
        <f t="shared" si="862"/>
        <v>0.88647341063292018</v>
      </c>
      <c r="CI477" s="81">
        <f t="shared" si="863"/>
        <v>6.4228125124782043E-2</v>
      </c>
      <c r="CJ477" s="81">
        <f t="shared" si="864"/>
        <v>5.4621374416468561E-2</v>
      </c>
      <c r="CK477" s="81">
        <f t="shared" si="865"/>
        <v>0.75388151185098029</v>
      </c>
      <c r="CL477" s="81">
        <f t="shared" si="866"/>
        <v>1.0013609278361053</v>
      </c>
      <c r="CM477" s="81">
        <f t="shared" si="867"/>
        <v>0.88647341063292018</v>
      </c>
      <c r="CN477" s="81"/>
      <c r="CO477" s="59">
        <f t="shared" si="868"/>
        <v>0.85888636971848342</v>
      </c>
      <c r="CP477" s="81">
        <f t="shared" si="869"/>
        <v>0.14229750992613585</v>
      </c>
      <c r="CQ477" s="81">
        <f t="shared" si="870"/>
        <v>0.23255425478945038</v>
      </c>
      <c r="CR477" s="82">
        <f t="shared" si="871"/>
        <v>0.64289039098305123</v>
      </c>
      <c r="CS477" s="82">
        <f t="shared" si="872"/>
        <v>0.34490816096631205</v>
      </c>
      <c r="CT477" s="82">
        <f t="shared" si="873"/>
        <v>5.9038212563303043E-2</v>
      </c>
      <c r="CU477" s="59">
        <f t="shared" si="921"/>
        <v>0.89465966983055478</v>
      </c>
      <c r="CV477" s="59">
        <f t="shared" si="921"/>
        <v>7.0106210909527938E-4</v>
      </c>
      <c r="CW477" s="59">
        <f t="shared" si="921"/>
        <v>1.3210933592255862E-2</v>
      </c>
      <c r="CX477" s="59">
        <f t="shared" si="921"/>
        <v>0.24134820951362906</v>
      </c>
      <c r="CY477" s="59">
        <f t="shared" si="921"/>
        <v>5.3286343612334803E-3</v>
      </c>
      <c r="CZ477" s="59">
        <f t="shared" si="921"/>
        <v>0.64479312432389513</v>
      </c>
      <c r="DA477" s="59">
        <f t="shared" si="921"/>
        <v>1.38915142285484E-2</v>
      </c>
      <c r="DB477" s="59">
        <f t="shared" si="921"/>
        <v>4.8403569601912909E-5</v>
      </c>
      <c r="DC477" s="59">
        <f t="shared" si="921"/>
        <v>1.9109091681175422E-4</v>
      </c>
      <c r="DD477" s="59">
        <f t="shared" si="921"/>
        <v>2.6974003639516783E-4</v>
      </c>
      <c r="DE477" s="59">
        <f t="shared" si="874"/>
        <v>1.8144423824820211</v>
      </c>
      <c r="DF477" s="59"/>
      <c r="DG477" s="81">
        <f t="shared" si="835"/>
        <v>1.7893193396611096</v>
      </c>
      <c r="DH477" s="81">
        <f t="shared" si="835"/>
        <v>1.4021242181905588E-3</v>
      </c>
      <c r="DI477" s="81">
        <f t="shared" si="875"/>
        <v>3.9632800776767584E-2</v>
      </c>
      <c r="DJ477" s="81">
        <f t="shared" si="919"/>
        <v>0.24134820951362906</v>
      </c>
      <c r="DK477" s="81">
        <f t="shared" si="919"/>
        <v>5.3286343612334803E-3</v>
      </c>
      <c r="DL477" s="81">
        <f t="shared" si="919"/>
        <v>0.64479312432389513</v>
      </c>
      <c r="DM477" s="81">
        <f t="shared" si="919"/>
        <v>1.38915142285484E-2</v>
      </c>
      <c r="DN477" s="81">
        <f t="shared" si="919"/>
        <v>4.8403569601912909E-5</v>
      </c>
      <c r="DO477" s="81">
        <f t="shared" si="919"/>
        <v>1.9109091681175422E-4</v>
      </c>
      <c r="DP477" s="81">
        <f t="shared" si="876"/>
        <v>8.0922010918550356E-4</v>
      </c>
      <c r="DQ477" s="81">
        <f t="shared" si="877"/>
        <v>2.7367644616789728</v>
      </c>
      <c r="DR477" s="81">
        <f t="shared" si="878"/>
        <v>2.1923698893397172</v>
      </c>
      <c r="DS477" s="59"/>
      <c r="DT477" s="82">
        <f t="shared" si="836"/>
        <v>1.9614249213431214</v>
      </c>
      <c r="DU477" s="82">
        <f t="shared" si="836"/>
        <v>1.5369874585374865E-3</v>
      </c>
      <c r="DV477" s="82">
        <f t="shared" si="879"/>
        <v>3.8575078656878592E-2</v>
      </c>
      <c r="DW477" s="82">
        <f t="shared" si="880"/>
        <v>1.9351427378578083E-2</v>
      </c>
      <c r="DX477" s="82">
        <f t="shared" si="881"/>
        <v>5.7926506035456675E-2</v>
      </c>
      <c r="DY477" s="82">
        <f t="shared" si="837"/>
        <v>0.52912454738373382</v>
      </c>
      <c r="DZ477" s="82">
        <f t="shared" si="837"/>
        <v>1.168233752486926E-2</v>
      </c>
      <c r="EA477" s="82">
        <f t="shared" si="837"/>
        <v>1.4136250306209885</v>
      </c>
      <c r="EB477" s="82">
        <f t="shared" si="837"/>
        <v>3.0455337512003761E-2</v>
      </c>
      <c r="EC477" s="82">
        <f t="shared" si="838"/>
        <v>2.1223705706358622E-4</v>
      </c>
      <c r="ED477" s="82">
        <f t="shared" si="838"/>
        <v>8.3788394428882139E-4</v>
      </c>
      <c r="EE477" s="82">
        <f t="shared" si="838"/>
        <v>1.1827398674843308E-3</v>
      </c>
      <c r="EF477" s="81">
        <f t="shared" si="882"/>
        <v>4.0080085287475482</v>
      </c>
      <c r="EG477" s="81">
        <f t="shared" si="883"/>
        <v>1.5179173550804793E-2</v>
      </c>
      <c r="EH477" s="81">
        <f t="shared" si="884"/>
        <v>2.3977579958046391E-2</v>
      </c>
      <c r="EI477" s="81">
        <f t="shared" si="885"/>
        <v>2.1223705706358622E-4</v>
      </c>
      <c r="EJ477" s="81">
        <f t="shared" si="886"/>
        <v>1.5369874585374865E-3</v>
      </c>
      <c r="EK477" s="81">
        <f t="shared" si="887"/>
        <v>1.1827398674843308E-3</v>
      </c>
      <c r="EL477" s="81">
        <f t="shared" si="888"/>
        <v>1.7956450454030166E-2</v>
      </c>
      <c r="EM477" s="81">
        <f t="shared" si="889"/>
        <v>3.0455337512003761E-2</v>
      </c>
      <c r="EN477" s="81">
        <f t="shared" si="890"/>
        <v>0.95224157005251009</v>
      </c>
      <c r="EO477" s="81">
        <f t="shared" si="891"/>
        <v>0.68874873968648953</v>
      </c>
      <c r="EP477" s="81">
        <f t="shared" si="892"/>
        <v>2.2028102939217996E-2</v>
      </c>
      <c r="EQ477" s="81">
        <f t="shared" si="893"/>
        <v>0.49602396881643146</v>
      </c>
      <c r="ER477" s="81">
        <f t="shared" si="894"/>
        <v>3.026962987228609E-2</v>
      </c>
      <c r="ES477" s="81">
        <f t="shared" si="895"/>
        <v>0.2666285872855213</v>
      </c>
      <c r="ET477" s="81">
        <f t="shared" si="896"/>
        <v>0.50635258595402322</v>
      </c>
      <c r="EU477" s="81">
        <f t="shared" si="897"/>
        <v>1.0035853224016293</v>
      </c>
      <c r="EV477" s="59"/>
      <c r="EW477" s="59"/>
      <c r="EX477" s="59"/>
      <c r="EY477" s="59"/>
      <c r="EZ477" s="59">
        <f t="shared" si="898"/>
        <v>7.2158529263079654E-2</v>
      </c>
      <c r="FA477" s="59">
        <f t="shared" si="899"/>
        <v>859.7206197431592</v>
      </c>
      <c r="FB477" s="59"/>
      <c r="FC477" s="59">
        <f t="shared" si="900"/>
        <v>1055.6928383903125</v>
      </c>
      <c r="FD477" s="59">
        <f t="shared" si="901"/>
        <v>862.76994216457922</v>
      </c>
      <c r="FE477" s="59">
        <f t="shared" si="902"/>
        <v>1194.3569992202588</v>
      </c>
      <c r="FF477" s="59">
        <f t="shared" si="903"/>
        <v>764.70644050300177</v>
      </c>
      <c r="FG477" s="59">
        <f t="shared" si="904"/>
        <v>0.46883672848380853</v>
      </c>
      <c r="FH477" s="59">
        <f t="shared" si="905"/>
        <v>1637.5533208191218</v>
      </c>
      <c r="FI477" s="59">
        <f t="shared" si="906"/>
        <v>1001.7717456286554</v>
      </c>
      <c r="FJ477" s="59"/>
      <c r="FK477" s="59">
        <f t="shared" si="907"/>
        <v>1159.438092928584</v>
      </c>
      <c r="FL477" s="59">
        <f t="shared" si="908"/>
        <v>545.37295308270495</v>
      </c>
      <c r="FM477" s="59"/>
      <c r="FN477" s="59">
        <f t="shared" si="909"/>
        <v>6.5633048353915902</v>
      </c>
      <c r="FO477" s="59">
        <f t="shared" si="910"/>
        <v>7.0255787583468088</v>
      </c>
      <c r="FP477" s="59"/>
      <c r="FQ477" s="59">
        <f t="shared" si="911"/>
        <v>26.23</v>
      </c>
      <c r="FR477" s="59">
        <f t="shared" si="912"/>
        <v>32.44</v>
      </c>
      <c r="FS477" s="59">
        <f t="shared" si="913"/>
        <v>28.6</v>
      </c>
      <c r="FT477" s="59">
        <f t="shared" si="914"/>
        <v>1530.7610968488748</v>
      </c>
      <c r="FU477" s="59">
        <f t="shared" si="915"/>
        <v>624.58131376569384</v>
      </c>
      <c r="FV477" s="59"/>
      <c r="FW477" s="59"/>
      <c r="FX477" s="59"/>
      <c r="FY477" s="59"/>
      <c r="FZ477" s="59"/>
      <c r="GA477" s="59"/>
      <c r="GB477" s="59"/>
      <c r="GC477" s="59"/>
      <c r="GD477" s="60"/>
    </row>
    <row r="478" spans="1:186" s="31" customFormat="1" ht="15.75" thickBot="1">
      <c r="A478" s="32"/>
      <c r="B478" s="32"/>
      <c r="C478" s="27" t="s">
        <v>258</v>
      </c>
      <c r="D478" s="27" t="s">
        <v>160</v>
      </c>
      <c r="E478" s="27"/>
      <c r="F478" s="28">
        <v>52.911999999999999</v>
      </c>
      <c r="G478" s="28">
        <v>0.28499999999999998</v>
      </c>
      <c r="H478" s="28">
        <v>2.0790000000000002</v>
      </c>
      <c r="I478" s="28">
        <v>4.8380000000000001</v>
      </c>
      <c r="J478" s="28">
        <v>0.112</v>
      </c>
      <c r="K478" s="28">
        <v>15.792999999999999</v>
      </c>
      <c r="L478" s="28">
        <v>23.565999999999999</v>
      </c>
      <c r="M478" s="28">
        <v>0.11600000000000001</v>
      </c>
      <c r="N478" s="28">
        <v>1.4E-2</v>
      </c>
      <c r="O478" s="28">
        <v>0.1</v>
      </c>
      <c r="Q478" s="27">
        <v>53.712000000000003</v>
      </c>
      <c r="R478" s="27">
        <v>0.114</v>
      </c>
      <c r="S478" s="27">
        <v>1.3959999999999999</v>
      </c>
      <c r="T478" s="27">
        <v>17.338999999999999</v>
      </c>
      <c r="U478" s="27">
        <v>0.43099999999999999</v>
      </c>
      <c r="V478" s="27">
        <v>26.001000000000001</v>
      </c>
      <c r="W478" s="27">
        <v>0.85299999999999998</v>
      </c>
      <c r="X478" s="27">
        <v>-1E-3</v>
      </c>
      <c r="Y478" s="27">
        <v>2.4E-2</v>
      </c>
      <c r="Z478" s="27">
        <v>4.7E-2</v>
      </c>
      <c r="AB478" s="69">
        <f t="shared" si="916"/>
        <v>723.88816786762209</v>
      </c>
      <c r="AC478" s="69">
        <f t="shared" si="917"/>
        <v>5.1497113396952887</v>
      </c>
      <c r="AE478" s="73">
        <f t="shared" si="839"/>
        <v>723.88816786762209</v>
      </c>
      <c r="AF478" s="73"/>
      <c r="AG478" s="73">
        <f t="shared" si="840"/>
        <v>837.86724210742682</v>
      </c>
      <c r="AH478" s="73">
        <f t="shared" si="841"/>
        <v>790.64819760322871</v>
      </c>
      <c r="AI478" s="73">
        <f t="shared" si="842"/>
        <v>5.1497113396952887</v>
      </c>
      <c r="AJ478" s="73">
        <f t="shared" si="843"/>
        <v>-0.91239613219156901</v>
      </c>
      <c r="AK478" s="73">
        <f t="shared" si="844"/>
        <v>809.69251308078969</v>
      </c>
      <c r="AL478" s="74">
        <f t="shared" si="845"/>
        <v>0.45937486980061903</v>
      </c>
      <c r="AM478" s="75"/>
      <c r="AN478" s="31">
        <f t="shared" si="846"/>
        <v>0.46808943722815366</v>
      </c>
      <c r="AP478" s="31">
        <f t="shared" si="920"/>
        <v>0.88062938238441657</v>
      </c>
      <c r="AQ478" s="31">
        <f t="shared" si="920"/>
        <v>3.567905376645618E-3</v>
      </c>
      <c r="AR478" s="31">
        <f t="shared" si="920"/>
        <v>2.039014917468444E-2</v>
      </c>
      <c r="AS478" s="31">
        <f t="shared" si="920"/>
        <v>6.7338099055763406E-2</v>
      </c>
      <c r="AT478" s="31">
        <f t="shared" si="920"/>
        <v>1.5788546255506607E-3</v>
      </c>
      <c r="AU478" s="31">
        <f t="shared" si="920"/>
        <v>0.39184307420529768</v>
      </c>
      <c r="AV478" s="31">
        <f t="shared" si="920"/>
        <v>0.42024059603333963</v>
      </c>
      <c r="AW478" s="31">
        <f t="shared" si="920"/>
        <v>1.8716046912739658E-3</v>
      </c>
      <c r="AX478" s="31">
        <f t="shared" si="920"/>
        <v>1.486262686313644E-4</v>
      </c>
      <c r="AY478" s="31">
        <f t="shared" si="920"/>
        <v>6.5790252779309236E-4</v>
      </c>
      <c r="AZ478" s="31">
        <f t="shared" si="847"/>
        <v>1.7882661943433964</v>
      </c>
      <c r="BB478" s="76">
        <f t="shared" si="830"/>
        <v>1.7612587647688331</v>
      </c>
      <c r="BC478" s="76">
        <f t="shared" si="830"/>
        <v>7.1358107532912361E-3</v>
      </c>
      <c r="BD478" s="76">
        <f t="shared" si="848"/>
        <v>6.1170447524053317E-2</v>
      </c>
      <c r="BE478" s="76">
        <f t="shared" si="918"/>
        <v>6.7338099055763406E-2</v>
      </c>
      <c r="BF478" s="76">
        <f t="shared" si="918"/>
        <v>1.5788546255506607E-3</v>
      </c>
      <c r="BG478" s="76">
        <f t="shared" si="918"/>
        <v>0.39184307420529768</v>
      </c>
      <c r="BH478" s="76">
        <f t="shared" si="918"/>
        <v>0.42024059603333963</v>
      </c>
      <c r="BI478" s="76">
        <f t="shared" si="918"/>
        <v>1.8716046912739658E-3</v>
      </c>
      <c r="BJ478" s="76">
        <f t="shared" si="918"/>
        <v>1.486262686313644E-4</v>
      </c>
      <c r="BK478" s="76">
        <f t="shared" si="849"/>
        <v>1.9737075833792771E-3</v>
      </c>
      <c r="BL478" s="76">
        <f t="shared" si="850"/>
        <v>2.7145595855094142</v>
      </c>
      <c r="BM478" s="76">
        <f t="shared" si="851"/>
        <v>2.210303296353703</v>
      </c>
      <c r="BO478" s="77">
        <f t="shared" si="831"/>
        <v>1.9464580267502016</v>
      </c>
      <c r="BP478" s="77">
        <f t="shared" si="831"/>
        <v>7.8861530150779093E-3</v>
      </c>
      <c r="BQ478" s="77">
        <f t="shared" si="852"/>
        <v>5.3541973249798369E-2</v>
      </c>
      <c r="BR478" s="77">
        <f t="shared" si="853"/>
        <v>3.6594854618099137E-2</v>
      </c>
      <c r="BS478" s="77">
        <f t="shared" si="854"/>
        <v>9.0136827867897507E-2</v>
      </c>
      <c r="BT478" s="77">
        <f t="shared" si="832"/>
        <v>0.14883762231314604</v>
      </c>
      <c r="BU478" s="77">
        <f t="shared" si="832"/>
        <v>3.489747583317917E-3</v>
      </c>
      <c r="BV478" s="77">
        <f t="shared" si="832"/>
        <v>0.86609203856933814</v>
      </c>
      <c r="BW478" s="77">
        <f t="shared" si="832"/>
        <v>0.92885917467413548</v>
      </c>
      <c r="BX478" s="77">
        <f t="shared" si="833"/>
        <v>8.2736280371878031E-3</v>
      </c>
      <c r="BY478" s="77">
        <f t="shared" si="833"/>
        <v>6.5701826296131135E-4</v>
      </c>
      <c r="BZ478" s="77">
        <f t="shared" si="833"/>
        <v>2.9083282517210116E-3</v>
      </c>
      <c r="CA478" s="76">
        <f t="shared" si="855"/>
        <v>4.0035985653249844</v>
      </c>
      <c r="CB478" s="76">
        <f t="shared" si="856"/>
        <v>6.5401123870102006E-3</v>
      </c>
      <c r="CC478" s="76">
        <f t="shared" si="857"/>
        <v>1.0785992450346171E-2</v>
      </c>
      <c r="CD478" s="76">
        <f t="shared" si="858"/>
        <v>8.2736280371878031E-3</v>
      </c>
      <c r="CE478" s="76">
        <f t="shared" si="859"/>
        <v>2.8321226580911334E-2</v>
      </c>
      <c r="CF478" s="76">
        <f t="shared" si="860"/>
        <v>1.2610373334443517E-2</v>
      </c>
      <c r="CG478" s="76">
        <f t="shared" si="861"/>
        <v>1.4541641258605058E-3</v>
      </c>
      <c r="CH478" s="76">
        <f t="shared" si="862"/>
        <v>0.88647341063292018</v>
      </c>
      <c r="CI478" s="76">
        <f t="shared" si="863"/>
        <v>6.4228125124782043E-2</v>
      </c>
      <c r="CJ478" s="76">
        <f t="shared" si="864"/>
        <v>5.4621374416468561E-2</v>
      </c>
      <c r="CK478" s="76">
        <f t="shared" si="865"/>
        <v>0.75388151185098029</v>
      </c>
      <c r="CL478" s="76">
        <f t="shared" si="866"/>
        <v>1.0013609278361053</v>
      </c>
      <c r="CM478" s="76">
        <f t="shared" si="867"/>
        <v>0.88647341063292018</v>
      </c>
      <c r="CN478" s="76"/>
      <c r="CO478" s="31">
        <f t="shared" si="868"/>
        <v>0.85888636971848342</v>
      </c>
      <c r="CP478" s="76">
        <f t="shared" si="869"/>
        <v>0.14229750992613585</v>
      </c>
      <c r="CQ478" s="76">
        <f t="shared" si="870"/>
        <v>0.23255425478945038</v>
      </c>
      <c r="CR478" s="77">
        <f t="shared" si="871"/>
        <v>0.64289039098305123</v>
      </c>
      <c r="CS478" s="77">
        <f t="shared" si="872"/>
        <v>0.34490816096631205</v>
      </c>
      <c r="CT478" s="77">
        <f t="shared" si="873"/>
        <v>5.9038212563303043E-2</v>
      </c>
      <c r="CU478" s="31">
        <f t="shared" si="921"/>
        <v>0.89394400866782175</v>
      </c>
      <c r="CV478" s="31">
        <f t="shared" si="921"/>
        <v>1.4271621506582474E-3</v>
      </c>
      <c r="CW478" s="31">
        <f t="shared" si="921"/>
        <v>1.3691509498729906E-2</v>
      </c>
      <c r="CX478" s="31">
        <f t="shared" si="921"/>
        <v>0.2413342909317655</v>
      </c>
      <c r="CY478" s="31">
        <f t="shared" si="921"/>
        <v>6.075770925110132E-3</v>
      </c>
      <c r="CZ478" s="31">
        <f t="shared" si="921"/>
        <v>0.64511566975317836</v>
      </c>
      <c r="DA478" s="31">
        <f t="shared" si="921"/>
        <v>1.5211118917781496E-2</v>
      </c>
      <c r="DB478" s="31">
        <f t="shared" si="921"/>
        <v>-1.6134523200637635E-5</v>
      </c>
      <c r="DC478" s="31">
        <f t="shared" si="921"/>
        <v>2.5478788908233897E-4</v>
      </c>
      <c r="DD478" s="31">
        <f t="shared" si="921"/>
        <v>3.092141880627534E-4</v>
      </c>
      <c r="DE478" s="31">
        <f t="shared" si="874"/>
        <v>1.8173473983989898</v>
      </c>
      <c r="DG478" s="76">
        <f t="shared" si="835"/>
        <v>1.7878880173356435</v>
      </c>
      <c r="DH478" s="76">
        <f t="shared" si="835"/>
        <v>2.8543243013164949E-3</v>
      </c>
      <c r="DI478" s="76">
        <f t="shared" si="875"/>
        <v>4.1074528496189713E-2</v>
      </c>
      <c r="DJ478" s="76">
        <f t="shared" si="919"/>
        <v>0.2413342909317655</v>
      </c>
      <c r="DK478" s="76">
        <f t="shared" si="919"/>
        <v>6.075770925110132E-3</v>
      </c>
      <c r="DL478" s="76">
        <f t="shared" si="919"/>
        <v>0.64511566975317836</v>
      </c>
      <c r="DM478" s="76">
        <f t="shared" si="919"/>
        <v>1.5211118917781496E-2</v>
      </c>
      <c r="DN478" s="76">
        <f t="shared" si="919"/>
        <v>-1.6134523200637635E-5</v>
      </c>
      <c r="DO478" s="76">
        <f t="shared" si="919"/>
        <v>2.5478788908233897E-4</v>
      </c>
      <c r="DP478" s="76">
        <f t="shared" si="876"/>
        <v>9.2764256418826014E-4</v>
      </c>
      <c r="DQ478" s="76">
        <f t="shared" si="877"/>
        <v>2.7407200165910557</v>
      </c>
      <c r="DR478" s="76">
        <f t="shared" si="878"/>
        <v>2.1892057428992255</v>
      </c>
      <c r="DT478" s="77">
        <f t="shared" si="836"/>
        <v>1.9570273576059505</v>
      </c>
      <c r="DU478" s="77">
        <f t="shared" si="836"/>
        <v>3.124351576269445E-3</v>
      </c>
      <c r="DV478" s="77">
        <f t="shared" si="879"/>
        <v>4.2972642394049521E-2</v>
      </c>
      <c r="DW478" s="77">
        <f t="shared" si="880"/>
        <v>1.6974420053108091E-2</v>
      </c>
      <c r="DX478" s="77">
        <f t="shared" si="881"/>
        <v>5.9947062447157612E-2</v>
      </c>
      <c r="DY478" s="77">
        <f t="shared" si="837"/>
        <v>0.52833041566633354</v>
      </c>
      <c r="DZ478" s="77">
        <f t="shared" si="837"/>
        <v>1.3301112601791242E-2</v>
      </c>
      <c r="EA478" s="77">
        <f t="shared" si="837"/>
        <v>1.4122909290579382</v>
      </c>
      <c r="EB478" s="77">
        <f t="shared" si="837"/>
        <v>3.3300268890730303E-2</v>
      </c>
      <c r="EC478" s="77">
        <f t="shared" si="838"/>
        <v>-7.0643581699553402E-5</v>
      </c>
      <c r="ED478" s="77">
        <f t="shared" si="838"/>
        <v>1.1155662200004548E-3</v>
      </c>
      <c r="EE478" s="77">
        <f t="shared" si="838"/>
        <v>1.3538669525858017E-3</v>
      </c>
      <c r="EF478" s="76">
        <f t="shared" si="882"/>
        <v>4.009720287437057</v>
      </c>
      <c r="EG478" s="76">
        <f t="shared" si="883"/>
        <v>1.8325008654117188E-2</v>
      </c>
      <c r="EH478" s="76">
        <f t="shared" si="884"/>
        <v>2.9090171104988016E-2</v>
      </c>
      <c r="EI478" s="76">
        <f t="shared" si="885"/>
        <v>-7.0643581699553402E-5</v>
      </c>
      <c r="EJ478" s="76">
        <f t="shared" si="886"/>
        <v>3.124351576269445E-3</v>
      </c>
      <c r="EK478" s="76">
        <f t="shared" si="887"/>
        <v>1.3538669525858017E-3</v>
      </c>
      <c r="EL478" s="76">
        <f t="shared" si="888"/>
        <v>1.5691196682221843E-2</v>
      </c>
      <c r="EM478" s="76">
        <f t="shared" si="889"/>
        <v>3.3300268890730303E-2</v>
      </c>
      <c r="EN478" s="76">
        <f t="shared" si="890"/>
        <v>0.95090332008842082</v>
      </c>
      <c r="EO478" s="76">
        <f t="shared" si="891"/>
        <v>0.68731086453132839</v>
      </c>
      <c r="EP478" s="76">
        <f t="shared" si="892"/>
        <v>2.4069362380904624E-2</v>
      </c>
      <c r="EQ478" s="76">
        <f t="shared" si="893"/>
        <v>0.49438386702714338</v>
      </c>
      <c r="ER478" s="76">
        <f t="shared" si="894"/>
        <v>3.3046507864994593E-2</v>
      </c>
      <c r="ES478" s="76">
        <f t="shared" si="895"/>
        <v>0.26531050257050665</v>
      </c>
      <c r="ET478" s="76">
        <f t="shared" si="896"/>
        <v>0.50526159688195782</v>
      </c>
      <c r="EU478" s="76">
        <f t="shared" si="897"/>
        <v>1.0043023606085286</v>
      </c>
      <c r="EZ478" s="31">
        <f t="shared" si="898"/>
        <v>7.2446260846723537E-2</v>
      </c>
      <c r="FA478" s="31">
        <f t="shared" si="899"/>
        <v>860.86647532390009</v>
      </c>
      <c r="FC478" s="31">
        <f t="shared" si="900"/>
        <v>1055.9626445712727</v>
      </c>
      <c r="FD478" s="31">
        <f t="shared" si="901"/>
        <v>863.29387281053141</v>
      </c>
      <c r="FE478" s="31">
        <f t="shared" si="902"/>
        <v>1216.7074708608859</v>
      </c>
      <c r="FF478" s="31">
        <f t="shared" si="903"/>
        <v>778.06246380165965</v>
      </c>
      <c r="FG478" s="31">
        <f t="shared" si="904"/>
        <v>0.47039207850340786</v>
      </c>
      <c r="FH478" s="31">
        <f t="shared" si="905"/>
        <v>1640.0241277158784</v>
      </c>
      <c r="FI478" s="31">
        <f t="shared" si="906"/>
        <v>1022.3491564232526</v>
      </c>
      <c r="FK478" s="31">
        <f t="shared" si="907"/>
        <v>1161.5887568938724</v>
      </c>
      <c r="FL478" s="31">
        <f t="shared" si="908"/>
        <v>522.2651889101453</v>
      </c>
      <c r="FN478" s="31">
        <f t="shared" si="909"/>
        <v>4.0780319822752409</v>
      </c>
      <c r="FO478" s="31">
        <f t="shared" si="910"/>
        <v>5.129164410257796</v>
      </c>
      <c r="FQ478" s="31">
        <f t="shared" si="911"/>
        <v>26.23</v>
      </c>
      <c r="FR478" s="31">
        <f t="shared" si="912"/>
        <v>32.44</v>
      </c>
      <c r="FS478" s="31">
        <f t="shared" si="913"/>
        <v>28.6</v>
      </c>
      <c r="FT478" s="31">
        <f t="shared" si="914"/>
        <v>1535.7263555701443</v>
      </c>
      <c r="FU478" s="31">
        <f t="shared" si="915"/>
        <v>637.91542296979878</v>
      </c>
      <c r="GD478" s="32"/>
    </row>
    <row r="479" spans="1:186" ht="15.75" thickBot="1"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B479" s="69"/>
      <c r="AC479" s="69"/>
      <c r="AD479" s="31"/>
      <c r="AE479" s="83"/>
      <c r="AF479" s="83"/>
      <c r="AG479" s="83"/>
      <c r="AH479" s="83"/>
      <c r="AI479" s="83"/>
      <c r="AJ479" s="83"/>
      <c r="AK479" s="83"/>
      <c r="AL479" s="75"/>
      <c r="AM479" s="75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76"/>
      <c r="BC479" s="76"/>
      <c r="BD479" s="76"/>
      <c r="BE479" s="76"/>
      <c r="BF479" s="76"/>
      <c r="BG479" s="76"/>
      <c r="BH479" s="76"/>
      <c r="BI479" s="76"/>
      <c r="BJ479" s="76"/>
      <c r="BK479" s="76"/>
      <c r="BL479" s="76"/>
      <c r="BM479" s="76"/>
      <c r="BN479" s="31"/>
      <c r="BO479" s="77"/>
      <c r="BP479" s="77"/>
      <c r="BQ479" s="77"/>
      <c r="BR479" s="77"/>
      <c r="BS479" s="77"/>
      <c r="BT479" s="77"/>
      <c r="BU479" s="77"/>
      <c r="BV479" s="77"/>
      <c r="BW479" s="77"/>
      <c r="BX479" s="77"/>
      <c r="BY479" s="77"/>
      <c r="BZ479" s="77"/>
      <c r="CA479" s="76"/>
      <c r="CB479" s="76"/>
      <c r="CC479" s="76"/>
      <c r="CD479" s="76"/>
      <c r="CE479" s="76"/>
      <c r="CF479" s="76"/>
      <c r="CG479" s="76"/>
      <c r="CH479" s="76"/>
      <c r="CI479" s="76"/>
      <c r="CJ479" s="76"/>
      <c r="CK479" s="76"/>
      <c r="CL479" s="76"/>
      <c r="CM479" s="76"/>
      <c r="CN479" s="76"/>
      <c r="CO479" s="31"/>
      <c r="CP479" s="76"/>
      <c r="CQ479" s="76"/>
      <c r="CR479" s="77"/>
      <c r="CS479" s="77"/>
      <c r="CT479" s="77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76"/>
      <c r="DH479" s="76"/>
      <c r="DI479" s="76"/>
      <c r="DJ479" s="76"/>
      <c r="DK479" s="76"/>
      <c r="DL479" s="76"/>
      <c r="DM479" s="76"/>
      <c r="DN479" s="76"/>
      <c r="DO479" s="76"/>
      <c r="DP479" s="76"/>
      <c r="DQ479" s="76"/>
      <c r="DR479" s="76"/>
      <c r="DS479" s="31"/>
      <c r="DT479" s="77"/>
      <c r="DU479" s="77"/>
      <c r="DV479" s="77"/>
      <c r="DW479" s="77"/>
      <c r="DX479" s="77"/>
      <c r="DY479" s="77"/>
      <c r="DZ479" s="77"/>
      <c r="EA479" s="77"/>
      <c r="EB479" s="77"/>
      <c r="EC479" s="77"/>
      <c r="ED479" s="77"/>
      <c r="EE479" s="77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31"/>
      <c r="EW479" s="31"/>
      <c r="EX479" s="31"/>
      <c r="EY479" s="31"/>
      <c r="EZ479" s="31"/>
      <c r="FA479" s="31"/>
      <c r="FB479" s="31"/>
      <c r="FC479" s="31"/>
      <c r="FD479" s="31"/>
      <c r="FE479" s="31"/>
      <c r="FF479" s="31"/>
      <c r="FG479" s="31"/>
      <c r="FH479" s="31"/>
      <c r="FI479" s="31"/>
      <c r="FJ479" s="31"/>
      <c r="FK479" s="31"/>
      <c r="FL479" s="31"/>
      <c r="FM479" s="31"/>
      <c r="FN479" s="31"/>
      <c r="FO479" s="31"/>
      <c r="FP479" s="31"/>
      <c r="FQ479" s="31"/>
      <c r="FR479" s="31"/>
      <c r="FS479" s="31"/>
      <c r="FT479" s="31"/>
      <c r="FU479" s="31"/>
      <c r="FV479" s="31"/>
      <c r="FW479" s="31"/>
      <c r="FX479" s="31"/>
      <c r="FY479" s="31"/>
      <c r="FZ479" s="31"/>
      <c r="GA479" s="31"/>
      <c r="GB479" s="31"/>
      <c r="GC479" s="31"/>
      <c r="GD479" s="32"/>
    </row>
    <row r="480" spans="1:186" ht="15.75" thickBot="1">
      <c r="A480" s="23" t="s">
        <v>264</v>
      </c>
      <c r="B480" s="23" t="s">
        <v>265</v>
      </c>
      <c r="C480" s="24" t="s">
        <v>266</v>
      </c>
      <c r="D480" s="24" t="s">
        <v>207</v>
      </c>
      <c r="E480" s="24"/>
      <c r="F480" s="23">
        <v>52.789000000000001</v>
      </c>
      <c r="G480" s="23">
        <v>0.13900000000000001</v>
      </c>
      <c r="H480" s="23">
        <v>1.5960000000000001</v>
      </c>
      <c r="I480" s="23">
        <v>6.9429999999999996</v>
      </c>
      <c r="J480" s="23">
        <v>0.17299999999999999</v>
      </c>
      <c r="K480" s="23">
        <v>14.637</v>
      </c>
      <c r="L480" s="23">
        <v>22.809000000000001</v>
      </c>
      <c r="M480" s="23">
        <v>0.20399999999999999</v>
      </c>
      <c r="N480" s="23">
        <v>1.4E-2</v>
      </c>
      <c r="O480" s="23">
        <v>0.02</v>
      </c>
      <c r="Q480" s="24">
        <v>51.865000000000002</v>
      </c>
      <c r="R480" s="24">
        <v>0.06</v>
      </c>
      <c r="S480" s="24">
        <v>1.462</v>
      </c>
      <c r="T480" s="24">
        <v>22.202000000000002</v>
      </c>
      <c r="U480" s="24">
        <v>0.47799999999999998</v>
      </c>
      <c r="V480" s="24">
        <v>22.138999999999999</v>
      </c>
      <c r="W480" s="24">
        <v>0.33600000000000002</v>
      </c>
      <c r="X480" s="24">
        <v>2E-3</v>
      </c>
      <c r="Y480" s="24">
        <v>2.1999999999999999E-2</v>
      </c>
      <c r="Z480" s="24">
        <v>0.16800000000000001</v>
      </c>
      <c r="AB480" s="69">
        <f t="shared" si="916"/>
        <v>752.59608715685374</v>
      </c>
      <c r="AC480" s="69">
        <f t="shared" si="917"/>
        <v>21.125695830862966</v>
      </c>
      <c r="AD480" s="31"/>
      <c r="AE480" s="73">
        <f t="shared" ref="AE480:AE543" si="922">-273.15+((23664+(24.9+126.3*BT480/(BT480+BV480))*AC480)/(13.38+(LN((1-BW480/(1-BX480))/(1-EB480/(1-EC480))))^2+11.59*DY480/(DY480+EA480)))</f>
        <v>752.59608715685374</v>
      </c>
      <c r="AF480" s="73"/>
      <c r="AG480" s="73">
        <f t="shared" ref="AG480:AG543" si="923">10^4/(11.2-1.96*LN(CI480/EN480)-3.3*BW480-25.8*CG480+33.2*DZ480-23.6*EC480-2.08*EO480-8.33*EP480-0.05*AC480)</f>
        <v>881.91252189097338</v>
      </c>
      <c r="AH480" s="73">
        <f t="shared" ref="AH480:AH543" si="924">10^4/(13.4-3.4*LN(CI480/EN480)+5.59*LN(BV480)+23.85*DZ480+6.48*EL480-2.38*CK480-0.044*AC480-8.8*BV480/(BV480+BT480))</f>
        <v>836.85954106013037</v>
      </c>
      <c r="AI480" s="73">
        <f t="shared" ref="AI480:AI543" si="925">-279.8+293*DW480+455*EC480+229*EE480+519*EN480-563*EO480+371*EP480+327*EQ480+1.19/AN480</f>
        <v>21.125695830862966</v>
      </c>
      <c r="AJ480" s="73">
        <f t="shared" ref="AJ480:AJ543" si="926">-94.25+0.045*AB480+187.7*DW480+246.8*EN480-212.5*EO480+127.5*EQ480-69.4*CI480-133.9*CR480-1.66/AN480</f>
        <v>0.53606495646362973</v>
      </c>
      <c r="AK480" s="73">
        <f t="shared" ref="AK480:AK543" si="927">-273+(93100+755*AC480)/(61.1+36.6*BP480/4+10.9*BT480/4-0.95*(BQ480+BR480+BZ480-BX480-BY480)/4+3.5*LN(CT480)^2)</f>
        <v>991.84204672427995</v>
      </c>
      <c r="AL480" s="74">
        <f t="shared" ref="AL480:AL543" si="928">(BT480/BV480)/(DY480/EA480)</f>
        <v>0.47299984059484712</v>
      </c>
      <c r="AM480" s="75"/>
      <c r="AN480" s="31">
        <f t="shared" ref="AN480:AN543" si="929">EB480/(1-BW480)</f>
        <v>0.15178684064337614</v>
      </c>
      <c r="AO480" s="31"/>
      <c r="AP480" s="31">
        <f t="shared" ref="AP480:AY505" si="930">F480/AP$2</f>
        <v>0.87858225859334305</v>
      </c>
      <c r="AQ480" s="31">
        <f t="shared" si="930"/>
        <v>1.7401363065043542E-3</v>
      </c>
      <c r="AR480" s="31">
        <f t="shared" si="930"/>
        <v>1.5653043810868864E-2</v>
      </c>
      <c r="AS480" s="31">
        <f t="shared" si="930"/>
        <v>9.6636713878496344E-2</v>
      </c>
      <c r="AT480" s="31">
        <f t="shared" si="930"/>
        <v>2.4387665198237884E-3</v>
      </c>
      <c r="AU480" s="31">
        <f t="shared" si="930"/>
        <v>0.3631613421859648</v>
      </c>
      <c r="AV480" s="31">
        <f t="shared" si="930"/>
        <v>0.40674139671240112</v>
      </c>
      <c r="AW480" s="31">
        <f t="shared" si="930"/>
        <v>3.2914427329300776E-3</v>
      </c>
      <c r="AX480" s="31">
        <f t="shared" si="930"/>
        <v>1.486262686313644E-4</v>
      </c>
      <c r="AY480" s="31">
        <f t="shared" si="930"/>
        <v>1.3158050555861847E-4</v>
      </c>
      <c r="AZ480" s="31">
        <f t="shared" ref="AZ480:AZ543" si="931">SUM(AP480:AY480)</f>
        <v>1.7685253075145224</v>
      </c>
      <c r="BA480" s="31"/>
      <c r="BB480" s="76">
        <f t="shared" ref="BB480:BC543" si="932">AP480*2</f>
        <v>1.7571645171866861</v>
      </c>
      <c r="BC480" s="76">
        <f t="shared" si="932"/>
        <v>3.4802726130087084E-3</v>
      </c>
      <c r="BD480" s="76">
        <f t="shared" ref="BD480:BD543" si="933">AR480*3</f>
        <v>4.6959131432606591E-2</v>
      </c>
      <c r="BE480" s="76">
        <f t="shared" ref="BE480:BJ522" si="934">AS480</f>
        <v>9.6636713878496344E-2</v>
      </c>
      <c r="BF480" s="76">
        <f t="shared" si="934"/>
        <v>2.4387665198237884E-3</v>
      </c>
      <c r="BG480" s="76">
        <f t="shared" si="934"/>
        <v>0.3631613421859648</v>
      </c>
      <c r="BH480" s="76">
        <f t="shared" si="934"/>
        <v>0.40674139671240112</v>
      </c>
      <c r="BI480" s="76">
        <f t="shared" si="934"/>
        <v>3.2914427329300776E-3</v>
      </c>
      <c r="BJ480" s="76">
        <f t="shared" si="934"/>
        <v>1.486262686313644E-4</v>
      </c>
      <c r="BK480" s="76">
        <f t="shared" ref="BK480:BK543" si="935">AY480*3</f>
        <v>3.9474151667585541E-4</v>
      </c>
      <c r="BL480" s="76">
        <f t="shared" ref="BL480:BL543" si="936">SUM(BB480:BK480)</f>
        <v>2.6804169510472251</v>
      </c>
      <c r="BM480" s="76">
        <f t="shared" ref="BM480:BM543" si="937">6/BL480</f>
        <v>2.2384577136985464</v>
      </c>
      <c r="BN480" s="31"/>
      <c r="BO480" s="77">
        <f t="shared" ref="BO480:BP543" si="938">AP480*$BM480</f>
        <v>1.9666692338669598</v>
      </c>
      <c r="BP480" s="77">
        <f t="shared" si="938"/>
        <v>3.8952215381815695E-3</v>
      </c>
      <c r="BQ480" s="77">
        <f t="shared" ref="BQ480:BQ543" si="939">2-BO480</f>
        <v>3.3330766133040202E-2</v>
      </c>
      <c r="BR480" s="77">
        <f t="shared" ref="BR480:BR543" si="940">IF(BS480-BQ480&lt;0,0,BS480-BQ480)</f>
        <v>3.6746587189561197E-2</v>
      </c>
      <c r="BS480" s="77">
        <f t="shared" ref="BS480:BS543" si="941">AR480*$BM480*2</f>
        <v>7.0077353322601399E-2</v>
      </c>
      <c r="BT480" s="77">
        <f t="shared" ref="BT480:BW543" si="942">AS480*$BM480</f>
        <v>0.21631719760779952</v>
      </c>
      <c r="BU480" s="77">
        <f t="shared" si="942"/>
        <v>5.4590757282093182E-3</v>
      </c>
      <c r="BV480" s="77">
        <f t="shared" si="942"/>
        <v>0.81292130773329019</v>
      </c>
      <c r="BW480" s="77">
        <f t="shared" si="942"/>
        <v>0.91047341695139483</v>
      </c>
      <c r="BX480" s="77">
        <f t="shared" ref="BX480:BZ543" si="943">AW480*$BM480*2</f>
        <v>1.4735510749448713E-2</v>
      </c>
      <c r="BY480" s="77">
        <f t="shared" si="943"/>
        <v>6.6538723495221982E-4</v>
      </c>
      <c r="BZ480" s="77">
        <f t="shared" si="943"/>
        <v>5.8907479528008796E-4</v>
      </c>
      <c r="CA480" s="76">
        <f t="shared" ref="CA480:CA543" si="944">BO480+BP480+BS480+BT480+BU480+BV480+BW480+BX480+BY480+BZ480</f>
        <v>4.0018027795281172</v>
      </c>
      <c r="CB480" s="76">
        <f t="shared" ref="CB480:CB543" si="945">IF(BX480+BQ480-BR480-2*BP480-BZ480&gt;0,BX480+BQ480-BR480-2*BP480-BZ480,0)</f>
        <v>2.9401718212844889E-3</v>
      </c>
      <c r="CC480" s="76">
        <f t="shared" ref="CC480:CC543" si="946">12-48/CA480</f>
        <v>5.4059021719101708E-3</v>
      </c>
      <c r="CD480" s="76">
        <f t="shared" ref="CD480:CD543" si="947">IF(BX480&lt;BR480,BX480,BR480)</f>
        <v>1.4735510749448713E-2</v>
      </c>
      <c r="CE480" s="76">
        <f t="shared" ref="CE480:CE543" si="948">IF(BR480&gt;BX480,BR480-BX480,0)</f>
        <v>2.2011076440112486E-2</v>
      </c>
      <c r="CF480" s="76">
        <f t="shared" ref="CF480:CF543" si="949">IF(BQ480&gt;CE480,(BQ480-CE480)/2,0)</f>
        <v>5.659844846463858E-3</v>
      </c>
      <c r="CG480" s="76">
        <f t="shared" ref="CG480:CG543" si="950">BZ480/2</f>
        <v>2.9453739764004398E-4</v>
      </c>
      <c r="CH480" s="76">
        <f t="shared" ref="CH480:CH543" si="951">IF(BW480-CF480-CE480-CG480&gt;0,BW480-CF480-CE480-CG480,0)</f>
        <v>0.88250795826717843</v>
      </c>
      <c r="CI480" s="76">
        <f t="shared" ref="CI480:CI543" si="952">((BT480+BV480)-CH480)/2</f>
        <v>7.3365273536955655E-2</v>
      </c>
      <c r="CJ480" s="76">
        <f t="shared" ref="CJ480:CJ543" si="953">CI480*(BV480/(BV480+BU480+BT480))</f>
        <v>5.764021797000618E-2</v>
      </c>
      <c r="CK480" s="76">
        <f t="shared" ref="CK480:CK543" si="954">CM480*(BV480/(BV480+BU480+BT480))</f>
        <v>0.69335189010318365</v>
      </c>
      <c r="CL480" s="76">
        <f t="shared" ref="CL480:CL543" si="955">SUM(CD480:CI480)</f>
        <v>0.99857420123779916</v>
      </c>
      <c r="CM480" s="76">
        <f t="shared" ref="CM480:CM543" si="956">BW480-CE480-CF480-CG480</f>
        <v>0.88250795826717843</v>
      </c>
      <c r="CN480" s="76"/>
      <c r="CO480" s="31">
        <f t="shared" ref="CO480:CO543" si="957">BV480/(BV480+CP480)</f>
        <v>0.79209064380459959</v>
      </c>
      <c r="CP480" s="76">
        <f t="shared" ref="CP480:CP543" si="958">BT480-CB480</f>
        <v>0.21337702578651505</v>
      </c>
      <c r="CQ480" s="76">
        <f t="shared" ref="CQ480:CQ543" si="959">(0.5*BV480/(BW480+0.5*BV480+0.5*(BT480-CB480)+BU480+BX480))*((0.5*BV480)/(CB480+0.5*(BT480-CB480)+BR480+BP480+BZ480+0.5*BV480))</f>
        <v>0.2053146878701835</v>
      </c>
      <c r="CR480" s="77">
        <f t="shared" ref="CR480:CR543" si="960">BW480/(BW480+0.5*BV480+0.5*(BT480-CB480)+BU480+BX480)</f>
        <v>0.63060159953094286</v>
      </c>
      <c r="CS480" s="77">
        <f t="shared" ref="CS480:CS543" si="961">(BV480/(BW480+BV480+BT480-CB480+BU480+BX480))*(BV480/(BT480+BS480+BP480+BZ480+BV480))</f>
        <v>0.30593080424907743</v>
      </c>
      <c r="CT480" s="77">
        <f t="shared" ref="CT480:CT543" si="962">(1-BW480-BX480-BY480)*(1-0.5*(BQ480+BR480+BZ480+BX480+BY480))</f>
        <v>7.0935785309716254E-2</v>
      </c>
      <c r="CU480" s="31">
        <f t="shared" ref="CU480:DD505" si="963">Q480/AP$2</f>
        <v>0.86320386523601011</v>
      </c>
      <c r="CV480" s="31">
        <f t="shared" si="963"/>
        <v>7.511379740306564E-4</v>
      </c>
      <c r="CW480" s="31">
        <f t="shared" si="963"/>
        <v>1.4338815821735762E-2</v>
      </c>
      <c r="CX480" s="31">
        <f t="shared" si="963"/>
        <v>0.30902035453411725</v>
      </c>
      <c r="CY480" s="31">
        <f t="shared" si="963"/>
        <v>6.7383259911894273E-3</v>
      </c>
      <c r="CZ480" s="31">
        <f t="shared" si="963"/>
        <v>0.54929486606921329</v>
      </c>
      <c r="DA480" s="31">
        <f t="shared" si="963"/>
        <v>5.9917185889502731E-3</v>
      </c>
      <c r="DB480" s="31">
        <f t="shared" si="963"/>
        <v>3.226904640127527E-5</v>
      </c>
      <c r="DC480" s="31">
        <f t="shared" si="963"/>
        <v>2.3355556499214404E-4</v>
      </c>
      <c r="DD480" s="31">
        <f t="shared" si="963"/>
        <v>1.1052762466923951E-3</v>
      </c>
      <c r="DE480" s="31">
        <f t="shared" ref="DE480:DE543" si="964">SUM(CU480:DD480)</f>
        <v>1.7507101850733326</v>
      </c>
      <c r="DF480" s="31"/>
      <c r="DG480" s="76">
        <f t="shared" ref="DG480:DH543" si="965">CU480*2</f>
        <v>1.7264077304720202</v>
      </c>
      <c r="DH480" s="76">
        <f t="shared" si="965"/>
        <v>1.5022759480613128E-3</v>
      </c>
      <c r="DI480" s="76">
        <f t="shared" ref="DI480:DI543" si="966">CW480*3</f>
        <v>4.3016447465207289E-2</v>
      </c>
      <c r="DJ480" s="76">
        <f t="shared" ref="DJ480:DO522" si="967">CX480</f>
        <v>0.30902035453411725</v>
      </c>
      <c r="DK480" s="76">
        <f t="shared" si="967"/>
        <v>6.7383259911894273E-3</v>
      </c>
      <c r="DL480" s="76">
        <f t="shared" si="967"/>
        <v>0.54929486606921329</v>
      </c>
      <c r="DM480" s="76">
        <f t="shared" si="967"/>
        <v>5.9917185889502731E-3</v>
      </c>
      <c r="DN480" s="76">
        <f t="shared" si="967"/>
        <v>3.226904640127527E-5</v>
      </c>
      <c r="DO480" s="76">
        <f t="shared" si="967"/>
        <v>2.3355556499214404E-4</v>
      </c>
      <c r="DP480" s="76">
        <f t="shared" ref="DP480:DP543" si="968">DD480*3</f>
        <v>3.3158287400771851E-3</v>
      </c>
      <c r="DQ480" s="76">
        <f t="shared" ref="DQ480:DQ543" si="969">SUM(DG480:DP480)</f>
        <v>2.6455533724202298</v>
      </c>
      <c r="DR480" s="76">
        <f t="shared" ref="DR480:DR543" si="970">6/DQ480</f>
        <v>2.2679565124445116</v>
      </c>
      <c r="DS480" s="31"/>
      <c r="DT480" s="77">
        <f t="shared" ref="DT480:DU543" si="971">CU480*$DR480</f>
        <v>1.9577088277292836</v>
      </c>
      <c r="DU480" s="77">
        <f t="shared" si="971"/>
        <v>1.7035482599472036E-3</v>
      </c>
      <c r="DV480" s="77">
        <f t="shared" ref="DV480:DV543" si="972">2-DT480</f>
        <v>4.2291172270716437E-2</v>
      </c>
      <c r="DW480" s="77">
        <f t="shared" ref="DW480:DW543" si="973">IF(DX480-DV480&lt;0,0,DX480-DV480)</f>
        <v>2.2748449176579602E-2</v>
      </c>
      <c r="DX480" s="77">
        <f t="shared" ref="DX480:DX543" si="974">CW480*$DR480*2</f>
        <v>6.5039621447296039E-2</v>
      </c>
      <c r="DY480" s="77">
        <f t="shared" ref="DY480:EB543" si="975">CX480*$DR480</f>
        <v>0.70084472554356303</v>
      </c>
      <c r="DZ480" s="77">
        <f t="shared" si="975"/>
        <v>1.5282230314692179E-2</v>
      </c>
      <c r="EA480" s="77">
        <f t="shared" si="975"/>
        <v>1.2457768687540081</v>
      </c>
      <c r="EB480" s="77">
        <f t="shared" si="975"/>
        <v>1.3588957194544612E-2</v>
      </c>
      <c r="EC480" s="77">
        <f t="shared" ref="EC480:EE543" si="976">DB480*$DR480*2</f>
        <v>1.4636958787229276E-4</v>
      </c>
      <c r="ED480" s="77">
        <f t="shared" si="976"/>
        <v>1.0593877292831809E-3</v>
      </c>
      <c r="EE480" s="77">
        <f t="shared" si="976"/>
        <v>5.0134369234724882E-3</v>
      </c>
      <c r="EF480" s="76">
        <f t="shared" ref="EF480:EF543" si="977">DT480+DU480+DX480+DY480+DZ480+EA480+EB480+EC480+ED480+EE480</f>
        <v>4.0061639734839627</v>
      </c>
      <c r="EG480" s="76">
        <f t="shared" ref="EG480:EG543" si="978">IF(EC480+DV480-DW480-2*DU480-EE480&gt;0,EC480+DV480-DW480-2*DU480-EE480,0)</f>
        <v>1.1268559238642232E-2</v>
      </c>
      <c r="EH480" s="76">
        <f t="shared" ref="EH480:EH543" si="979">12-48/EF480</f>
        <v>1.846346836952506E-2</v>
      </c>
      <c r="EI480" s="76">
        <f t="shared" ref="EI480:EI543" si="980">EC480</f>
        <v>1.4636958787229276E-4</v>
      </c>
      <c r="EJ480" s="76">
        <f t="shared" ref="EJ480:EJ543" si="981">DU480</f>
        <v>1.7035482599472036E-3</v>
      </c>
      <c r="EK480" s="76">
        <f t="shared" ref="EK480:EK543" si="982">EE480</f>
        <v>5.0134369234724882E-3</v>
      </c>
      <c r="EL480" s="76">
        <f t="shared" ref="EL480:EL543" si="983">(DW480-EI480-EK480)</f>
        <v>1.758864266523482E-2</v>
      </c>
      <c r="EM480" s="76">
        <f t="shared" ref="EM480:EM543" si="984">EB480</f>
        <v>1.3588957194544612E-2</v>
      </c>
      <c r="EN480" s="76">
        <f t="shared" ref="EN480:EN543" si="985">((DY480+EA480+DZ480)-EJ480-EL480-EM480)/2</f>
        <v>0.96451133824626833</v>
      </c>
      <c r="EO480" s="76">
        <f t="shared" ref="EO480:EO543" si="986">EN480*(EA480/(EA480+DY480+DZ480))</f>
        <v>0.61244893850780024</v>
      </c>
      <c r="EP480" s="76">
        <f t="shared" ref="EP480:EP543" si="987">EM480*(EA480/(EA480+DY480+DZ480))</f>
        <v>8.6287657585854011E-3</v>
      </c>
      <c r="EQ480" s="76">
        <f t="shared" ref="EQ480:EQ543" si="988">(0.5*EA480/(EB480+0.5*EA480+0.5*(DY480-EG480)+DZ480+EC480))*(0.5*EA480/(EG480+0.5*(DY480-EG480)+DW480+DU480+EE480+0.5*EA480))</f>
        <v>0.3860302107514994</v>
      </c>
      <c r="ER480" s="76">
        <f t="shared" ref="ER480:ER543" si="989">EB480/(EB480+0.5*EA480+0.5*(DY480-EG480)+DZ480+EC480)</f>
        <v>1.3634030281193274E-2</v>
      </c>
      <c r="ES480" s="76">
        <f t="shared" ref="ES480:ES543" si="990">(DY480-EG480)/((DY480-EG480)+EA480)</f>
        <v>0.35630510496702439</v>
      </c>
      <c r="ET480" s="76">
        <f t="shared" ref="ET480:ET543" si="991">(EA480/(EB480+EA480-EG480+DY480+DZ480+EC480))*(EA480/(EG480+DY480-EG480+DX480+DU480+EE480+EA480))</f>
        <v>0.39143040270480106</v>
      </c>
      <c r="EU480" s="76">
        <f t="shared" ref="EU480:EU543" si="992">SUM(EI480:EN480)</f>
        <v>1.0025522928773398</v>
      </c>
      <c r="EV480" s="31"/>
      <c r="EW480" s="31"/>
      <c r="EX480" s="31"/>
      <c r="EY480" s="31"/>
      <c r="EZ480" s="31">
        <f t="shared" ref="EZ480:EZ511" si="993">((1-BS480/2)*(1-BW480))/((1-DX480/2)*(1-EB480))</f>
        <v>9.0523619284063633E-2</v>
      </c>
      <c r="FA480" s="31">
        <f t="shared" ref="FA480:FA511" si="994">1616.67+287.935*LN(EZ480)+2.933*EX480</f>
        <v>925.00853037115576</v>
      </c>
      <c r="FB480" s="31"/>
      <c r="FC480" s="31">
        <f t="shared" ref="FC480:FC511" si="995">(-7-EX480*0.06188+34*(EM480^2)-(21.905-EX480*0.05229)*CM480^2)/(0.0083143*LN(CI480/EN480)+0.004431*CM480^2-0.00397)</f>
        <v>1096.4383840028902</v>
      </c>
      <c r="FD480" s="31">
        <f t="shared" ref="FD480:FD511" si="996">(-7-EX480*0.06188+34*(EP480^2)-(21.905-EX480*0.05229)*CK480^2)/(0.0083143*LN(CJ480/EO480)+0.004431*CK480^2-0.00397)</f>
        <v>815.68938111324201</v>
      </c>
      <c r="FE480" s="31">
        <f t="shared" ref="FE480:FE511" si="997">(12.909+EX480*0.1633+34*EN480^2-(21.905-EX480*0.05229)*CI480^2)/(0.0083143*LN(CM480/EM480)+0.004431*CI480^2+0.0085)</f>
        <v>1027.6936888222269</v>
      </c>
      <c r="FF480" s="31">
        <f t="shared" ref="FF480:FF511" si="998">(12.909+EX480*0.1633+34*EO480^2-(21.905-EX480*0.05229)*CJ480^2)/(0.0083143*LN(CK480/EP480)+0.004431*CJ480^2+0.0085)</f>
        <v>568.84481559898609</v>
      </c>
      <c r="FG480" s="31">
        <f t="shared" ref="FG480:FG511" si="999">CQ480/EQ480</f>
        <v>0.53186170965865531</v>
      </c>
      <c r="FH480" s="31">
        <f t="shared" ref="FH480:FH543" si="1000">-273.15+(4900/(1.807-LN(FG480)))</f>
        <v>1736.3877025534939</v>
      </c>
      <c r="FI480" s="31">
        <f t="shared" ref="FI480:FI511" si="1001">-273.15+(7045/(2.47-LN(ER480/CR480)))</f>
        <v>844.37573355231018</v>
      </c>
      <c r="FJ480" s="31"/>
      <c r="FK480" s="31">
        <f t="shared" ref="FK480:FK511" si="1002">-273.15+(-10202/(LN(CQ480/EQ480)-7.65*ES480+3.88*ES480^2-4.6))</f>
        <v>1093.5809562627642</v>
      </c>
      <c r="FL480" s="31">
        <f t="shared" ref="FL480:FL511" si="1003">-273.15+(3666/(0.8808-LN(DW480/(0.5*EA480))))</f>
        <v>601.65035569680401</v>
      </c>
      <c r="FM480" s="31"/>
      <c r="FN480" s="31">
        <f t="shared" ref="FN480:FN511" si="1004">10*(1.279/(EB480/(1-BW480)+0.006)-2.29)</f>
        <v>58.158724212036638</v>
      </c>
      <c r="FO480" s="31">
        <f t="shared" ref="FO480:FO511" si="1005">10*(1.073/(EB480/(1-BW480)+0.028)-1.65)</f>
        <v>43.181787396686886</v>
      </c>
      <c r="FP480" s="31"/>
      <c r="FQ480" s="31">
        <f t="shared" ref="FQ480:FQ511" si="1006">26.23-0.02229*EX480</f>
        <v>26.23</v>
      </c>
      <c r="FR480" s="31">
        <f t="shared" ref="FR480:FR511" si="1007">32.44-0.08646*EX480</f>
        <v>32.44</v>
      </c>
      <c r="FS480" s="31">
        <f t="shared" ref="FS480:FS511" si="1008">28.6-1.749*EX480</f>
        <v>28.6</v>
      </c>
      <c r="FT480" s="31">
        <f t="shared" ref="FT480:FT511" si="1009">-273.15+((4.261+0.059*EX480+FQ480*CR480^2*(1-2*CQ480)+2*FR480*CQ480*CR480^2-FS480*ER480^2)/(0.002721-0.0083143*LN(CQ480/EQ480)))</f>
        <v>1696.6717081134025</v>
      </c>
      <c r="FU480" s="31">
        <f t="shared" ref="FU480:FU511" si="1010">-273.15+(-35.92-1.753*EX480+FR480*CQ480^2*(1-2*CR480)+2*FQ480*CR480*CQ480^2-FS480*EQ480^2)/(-0.02097-0.0083143*LN(CR480/ER480))</f>
        <v>467.55351452853563</v>
      </c>
      <c r="FV480" s="31"/>
      <c r="FW480" s="31"/>
      <c r="FX480" s="31"/>
      <c r="FY480" s="31"/>
      <c r="FZ480" s="31"/>
      <c r="GA480" s="31"/>
      <c r="GB480" s="31"/>
      <c r="GC480" s="31"/>
      <c r="GD480" s="32"/>
    </row>
    <row r="481" spans="1:186" ht="15.75" thickBot="1">
      <c r="C481" s="24" t="s">
        <v>267</v>
      </c>
      <c r="D481" s="24" t="s">
        <v>207</v>
      </c>
      <c r="E481" s="24"/>
      <c r="F481" s="23">
        <v>52.789000000000001</v>
      </c>
      <c r="G481" s="23">
        <v>0.13900000000000001</v>
      </c>
      <c r="H481" s="23">
        <v>1.5960000000000001</v>
      </c>
      <c r="I481" s="23">
        <v>6.9429999999999996</v>
      </c>
      <c r="J481" s="23">
        <v>0.17299999999999999</v>
      </c>
      <c r="K481" s="23">
        <v>14.637</v>
      </c>
      <c r="L481" s="23">
        <v>22.809000000000001</v>
      </c>
      <c r="M481" s="23">
        <v>0.20399999999999999</v>
      </c>
      <c r="N481" s="23">
        <v>1.4E-2</v>
      </c>
      <c r="O481" s="23">
        <v>0.02</v>
      </c>
      <c r="Q481" s="24">
        <v>52.207999999999998</v>
      </c>
      <c r="R481" s="24">
        <v>3.7999999999999999E-2</v>
      </c>
      <c r="S481" s="24">
        <v>1.4410000000000001</v>
      </c>
      <c r="T481" s="24">
        <v>21.097999999999999</v>
      </c>
      <c r="U481" s="24">
        <v>0.434</v>
      </c>
      <c r="V481" s="24">
        <v>22.687999999999999</v>
      </c>
      <c r="W481" s="24">
        <v>0.33500000000000002</v>
      </c>
      <c r="X481" s="24">
        <v>6.0000000000000001E-3</v>
      </c>
      <c r="Y481" s="24">
        <v>2.8000000000000001E-2</v>
      </c>
      <c r="Z481" s="24">
        <v>0.187</v>
      </c>
      <c r="AB481" s="69">
        <f t="shared" si="916"/>
        <v>755.92655463273479</v>
      </c>
      <c r="AC481" s="69">
        <f t="shared" si="917"/>
        <v>18.707056434713571</v>
      </c>
      <c r="AD481" s="31"/>
      <c r="AE481" s="73">
        <f t="shared" si="922"/>
        <v>755.92655463273479</v>
      </c>
      <c r="AF481" s="73"/>
      <c r="AG481" s="73">
        <f t="shared" si="923"/>
        <v>880.05928312943297</v>
      </c>
      <c r="AH481" s="73">
        <f t="shared" si="924"/>
        <v>831.63471939804629</v>
      </c>
      <c r="AI481" s="73">
        <f t="shared" si="925"/>
        <v>18.707056434713571</v>
      </c>
      <c r="AJ481" s="73">
        <f t="shared" si="926"/>
        <v>-0.32267532912351982</v>
      </c>
      <c r="AK481" s="73">
        <f t="shared" si="927"/>
        <v>970.66189360498356</v>
      </c>
      <c r="AL481" s="74">
        <f t="shared" si="928"/>
        <v>0.51009376835687414</v>
      </c>
      <c r="AM481" s="75"/>
      <c r="AN481" s="31">
        <f t="shared" si="929"/>
        <v>0.15085787027376316</v>
      </c>
      <c r="AO481" s="31"/>
      <c r="AP481" s="31">
        <f t="shared" si="930"/>
        <v>0.87858225859334305</v>
      </c>
      <c r="AQ481" s="31">
        <f t="shared" si="930"/>
        <v>1.7401363065043542E-3</v>
      </c>
      <c r="AR481" s="31">
        <f t="shared" si="930"/>
        <v>1.5653043810868864E-2</v>
      </c>
      <c r="AS481" s="31">
        <f t="shared" si="930"/>
        <v>9.6636713878496344E-2</v>
      </c>
      <c r="AT481" s="31">
        <f t="shared" si="930"/>
        <v>2.4387665198237884E-3</v>
      </c>
      <c r="AU481" s="31">
        <f t="shared" si="930"/>
        <v>0.3631613421859648</v>
      </c>
      <c r="AV481" s="31">
        <f t="shared" si="930"/>
        <v>0.40674139671240112</v>
      </c>
      <c r="AW481" s="31">
        <f t="shared" si="930"/>
        <v>3.2914427329300776E-3</v>
      </c>
      <c r="AX481" s="31">
        <f t="shared" si="930"/>
        <v>1.486262686313644E-4</v>
      </c>
      <c r="AY481" s="31">
        <f t="shared" si="930"/>
        <v>1.3158050555861847E-4</v>
      </c>
      <c r="AZ481" s="31">
        <f t="shared" si="931"/>
        <v>1.7685253075145224</v>
      </c>
      <c r="BA481" s="31"/>
      <c r="BB481" s="76">
        <f t="shared" si="932"/>
        <v>1.7571645171866861</v>
      </c>
      <c r="BC481" s="76">
        <f t="shared" si="932"/>
        <v>3.4802726130087084E-3</v>
      </c>
      <c r="BD481" s="76">
        <f t="shared" si="933"/>
        <v>4.6959131432606591E-2</v>
      </c>
      <c r="BE481" s="76">
        <f t="shared" si="934"/>
        <v>9.6636713878496344E-2</v>
      </c>
      <c r="BF481" s="76">
        <f t="shared" si="934"/>
        <v>2.4387665198237884E-3</v>
      </c>
      <c r="BG481" s="76">
        <f t="shared" si="934"/>
        <v>0.3631613421859648</v>
      </c>
      <c r="BH481" s="76">
        <f t="shared" si="934"/>
        <v>0.40674139671240112</v>
      </c>
      <c r="BI481" s="76">
        <f t="shared" si="934"/>
        <v>3.2914427329300776E-3</v>
      </c>
      <c r="BJ481" s="76">
        <f t="shared" si="934"/>
        <v>1.486262686313644E-4</v>
      </c>
      <c r="BK481" s="76">
        <f t="shared" si="935"/>
        <v>3.9474151667585541E-4</v>
      </c>
      <c r="BL481" s="76">
        <f t="shared" si="936"/>
        <v>2.6804169510472251</v>
      </c>
      <c r="BM481" s="76">
        <f t="shared" si="937"/>
        <v>2.2384577136985464</v>
      </c>
      <c r="BN481" s="31"/>
      <c r="BO481" s="77">
        <f t="shared" si="938"/>
        <v>1.9666692338669598</v>
      </c>
      <c r="BP481" s="77">
        <f t="shared" si="938"/>
        <v>3.8952215381815695E-3</v>
      </c>
      <c r="BQ481" s="77">
        <f t="shared" si="939"/>
        <v>3.3330766133040202E-2</v>
      </c>
      <c r="BR481" s="77">
        <f t="shared" si="940"/>
        <v>3.6746587189561197E-2</v>
      </c>
      <c r="BS481" s="77">
        <f t="shared" si="941"/>
        <v>7.0077353322601399E-2</v>
      </c>
      <c r="BT481" s="77">
        <f t="shared" si="942"/>
        <v>0.21631719760779952</v>
      </c>
      <c r="BU481" s="77">
        <f t="shared" si="942"/>
        <v>5.4590757282093182E-3</v>
      </c>
      <c r="BV481" s="77">
        <f t="shared" si="942"/>
        <v>0.81292130773329019</v>
      </c>
      <c r="BW481" s="77">
        <f t="shared" si="942"/>
        <v>0.91047341695139483</v>
      </c>
      <c r="BX481" s="77">
        <f t="shared" si="943"/>
        <v>1.4735510749448713E-2</v>
      </c>
      <c r="BY481" s="77">
        <f t="shared" si="943"/>
        <v>6.6538723495221982E-4</v>
      </c>
      <c r="BZ481" s="77">
        <f t="shared" si="943"/>
        <v>5.8907479528008796E-4</v>
      </c>
      <c r="CA481" s="76">
        <f t="shared" si="944"/>
        <v>4.0018027795281172</v>
      </c>
      <c r="CB481" s="76">
        <f t="shared" si="945"/>
        <v>2.9401718212844889E-3</v>
      </c>
      <c r="CC481" s="76">
        <f t="shared" si="946"/>
        <v>5.4059021719101708E-3</v>
      </c>
      <c r="CD481" s="76">
        <f t="shared" si="947"/>
        <v>1.4735510749448713E-2</v>
      </c>
      <c r="CE481" s="76">
        <f t="shared" si="948"/>
        <v>2.2011076440112486E-2</v>
      </c>
      <c r="CF481" s="76">
        <f t="shared" si="949"/>
        <v>5.659844846463858E-3</v>
      </c>
      <c r="CG481" s="76">
        <f t="shared" si="950"/>
        <v>2.9453739764004398E-4</v>
      </c>
      <c r="CH481" s="76">
        <f t="shared" si="951"/>
        <v>0.88250795826717843</v>
      </c>
      <c r="CI481" s="76">
        <f t="shared" si="952"/>
        <v>7.3365273536955655E-2</v>
      </c>
      <c r="CJ481" s="76">
        <f t="shared" si="953"/>
        <v>5.764021797000618E-2</v>
      </c>
      <c r="CK481" s="76">
        <f t="shared" si="954"/>
        <v>0.69335189010318365</v>
      </c>
      <c r="CL481" s="76">
        <f t="shared" si="955"/>
        <v>0.99857420123779916</v>
      </c>
      <c r="CM481" s="76">
        <f t="shared" si="956"/>
        <v>0.88250795826717843</v>
      </c>
      <c r="CN481" s="76"/>
      <c r="CO481" s="31">
        <f t="shared" si="957"/>
        <v>0.79209064380459959</v>
      </c>
      <c r="CP481" s="76">
        <f t="shared" si="958"/>
        <v>0.21337702578651505</v>
      </c>
      <c r="CQ481" s="76">
        <f t="shared" si="959"/>
        <v>0.2053146878701835</v>
      </c>
      <c r="CR481" s="77">
        <f t="shared" si="960"/>
        <v>0.63060159953094286</v>
      </c>
      <c r="CS481" s="77">
        <f t="shared" si="961"/>
        <v>0.30593080424907743</v>
      </c>
      <c r="CT481" s="77">
        <f t="shared" si="962"/>
        <v>7.0935785309716254E-2</v>
      </c>
      <c r="CU481" s="31">
        <f t="shared" si="963"/>
        <v>0.86891251125502</v>
      </c>
      <c r="CV481" s="31">
        <f t="shared" si="963"/>
        <v>4.757207168860824E-4</v>
      </c>
      <c r="CW481" s="31">
        <f t="shared" si="963"/>
        <v>1.4132854718961172E-2</v>
      </c>
      <c r="CX481" s="31">
        <f t="shared" si="963"/>
        <v>0.29365424015677888</v>
      </c>
      <c r="CY481" s="31">
        <f t="shared" si="963"/>
        <v>6.1180616740088107E-3</v>
      </c>
      <c r="CZ481" s="31">
        <f t="shared" si="963"/>
        <v>0.56291620765970951</v>
      </c>
      <c r="DA481" s="31">
        <f t="shared" si="963"/>
        <v>5.9738860931498258E-3</v>
      </c>
      <c r="DB481" s="31">
        <f t="shared" si="963"/>
        <v>9.6807139203825818E-5</v>
      </c>
      <c r="DC481" s="31">
        <f t="shared" si="963"/>
        <v>2.9725253726272879E-4</v>
      </c>
      <c r="DD481" s="31">
        <f t="shared" si="963"/>
        <v>1.2302777269730825E-3</v>
      </c>
      <c r="DE481" s="31">
        <f t="shared" si="964"/>
        <v>1.7538078196779538</v>
      </c>
      <c r="DF481" s="31"/>
      <c r="DG481" s="76">
        <f t="shared" si="965"/>
        <v>1.73782502251004</v>
      </c>
      <c r="DH481" s="76">
        <f t="shared" si="965"/>
        <v>9.5144143377216481E-4</v>
      </c>
      <c r="DI481" s="76">
        <f t="shared" si="966"/>
        <v>4.239856415688352E-2</v>
      </c>
      <c r="DJ481" s="76">
        <f t="shared" si="967"/>
        <v>0.29365424015677888</v>
      </c>
      <c r="DK481" s="76">
        <f t="shared" si="967"/>
        <v>6.1180616740088107E-3</v>
      </c>
      <c r="DL481" s="76">
        <f t="shared" si="967"/>
        <v>0.56291620765970951</v>
      </c>
      <c r="DM481" s="76">
        <f t="shared" si="967"/>
        <v>5.9738860931498258E-3</v>
      </c>
      <c r="DN481" s="76">
        <f t="shared" si="967"/>
        <v>9.6807139203825818E-5</v>
      </c>
      <c r="DO481" s="76">
        <f t="shared" si="967"/>
        <v>2.9725253726272879E-4</v>
      </c>
      <c r="DP481" s="76">
        <f t="shared" si="968"/>
        <v>3.6908331809192476E-3</v>
      </c>
      <c r="DQ481" s="76">
        <f t="shared" si="969"/>
        <v>2.6539223165417289</v>
      </c>
      <c r="DR481" s="76">
        <f t="shared" si="970"/>
        <v>2.2608046824137924</v>
      </c>
      <c r="DS481" s="31"/>
      <c r="DT481" s="77">
        <f t="shared" si="971"/>
        <v>1.9644414740532763</v>
      </c>
      <c r="DU481" s="77">
        <f t="shared" si="971"/>
        <v>1.0755116242573011E-3</v>
      </c>
      <c r="DV481" s="77">
        <f t="shared" si="972"/>
        <v>3.5558525946723707E-2</v>
      </c>
      <c r="DW481" s="77">
        <f t="shared" si="973"/>
        <v>2.8344722302278857E-2</v>
      </c>
      <c r="DX481" s="77">
        <f t="shared" si="974"/>
        <v>6.3903248249002564E-2</v>
      </c>
      <c r="DY481" s="77">
        <f t="shared" si="975"/>
        <v>0.66389488115711004</v>
      </c>
      <c r="DZ481" s="77">
        <f t="shared" si="975"/>
        <v>1.3831742479895484E-2</v>
      </c>
      <c r="EA481" s="77">
        <f t="shared" si="975"/>
        <v>1.2726435980836859</v>
      </c>
      <c r="EB481" s="77">
        <f t="shared" si="975"/>
        <v>1.3505789651599763E-2</v>
      </c>
      <c r="EC481" s="77">
        <f t="shared" si="976"/>
        <v>4.3772406720618643E-4</v>
      </c>
      <c r="ED481" s="77">
        <f t="shared" si="976"/>
        <v>1.3440598562059151E-3</v>
      </c>
      <c r="EE481" s="77">
        <f t="shared" si="976"/>
        <v>5.5628352916202847E-3</v>
      </c>
      <c r="EF481" s="76">
        <f t="shared" si="977"/>
        <v>4.0006408645138594</v>
      </c>
      <c r="EG481" s="76">
        <f t="shared" si="978"/>
        <v>0</v>
      </c>
      <c r="EH481" s="76">
        <f t="shared" si="979"/>
        <v>1.9222855604272837E-3</v>
      </c>
      <c r="EI481" s="76">
        <f t="shared" si="980"/>
        <v>4.3772406720618643E-4</v>
      </c>
      <c r="EJ481" s="76">
        <f t="shared" si="981"/>
        <v>1.0755116242573011E-3</v>
      </c>
      <c r="EK481" s="76">
        <f t="shared" si="982"/>
        <v>5.5628352916202847E-3</v>
      </c>
      <c r="EL481" s="76">
        <f t="shared" si="983"/>
        <v>2.2344162943452386E-2</v>
      </c>
      <c r="EM481" s="76">
        <f t="shared" si="984"/>
        <v>1.3505789651599763E-2</v>
      </c>
      <c r="EN481" s="76">
        <f t="shared" si="985"/>
        <v>0.95672237875069099</v>
      </c>
      <c r="EO481" s="76">
        <f t="shared" si="986"/>
        <v>0.62427461048204391</v>
      </c>
      <c r="EP481" s="76">
        <f t="shared" si="987"/>
        <v>8.8127149121510727E-3</v>
      </c>
      <c r="EQ481" s="76">
        <f t="shared" si="988"/>
        <v>0.40519557622487207</v>
      </c>
      <c r="ER481" s="76">
        <f t="shared" si="989"/>
        <v>1.355942400996177E-2</v>
      </c>
      <c r="ES481" s="76">
        <f t="shared" si="990"/>
        <v>0.34282555615284471</v>
      </c>
      <c r="ET481" s="76">
        <f t="shared" si="991"/>
        <v>0.41080719508677688</v>
      </c>
      <c r="EU481" s="76">
        <f t="shared" si="992"/>
        <v>0.9996484023288269</v>
      </c>
      <c r="EV481" s="31"/>
      <c r="EW481" s="31"/>
      <c r="EX481" s="31"/>
      <c r="EY481" s="31"/>
      <c r="EZ481" s="31">
        <f t="shared" si="993"/>
        <v>9.0462860104506354E-2</v>
      </c>
      <c r="FA481" s="31">
        <f t="shared" si="994"/>
        <v>924.81520438258292</v>
      </c>
      <c r="FB481" s="31"/>
      <c r="FC481" s="31">
        <f t="shared" si="995"/>
        <v>1099.8215942269355</v>
      </c>
      <c r="FD481" s="31">
        <f t="shared" si="996"/>
        <v>809.69281767098016</v>
      </c>
      <c r="FE481" s="31">
        <f t="shared" si="997"/>
        <v>1014.7243278851342</v>
      </c>
      <c r="FF481" s="31">
        <f t="shared" si="998"/>
        <v>582.16829777844907</v>
      </c>
      <c r="FG481" s="31">
        <f t="shared" si="999"/>
        <v>0.50670515651493608</v>
      </c>
      <c r="FH481" s="31">
        <f t="shared" si="1000"/>
        <v>1697.2331389577053</v>
      </c>
      <c r="FI481" s="31">
        <f t="shared" si="1001"/>
        <v>843.40388573309826</v>
      </c>
      <c r="FJ481" s="31"/>
      <c r="FK481" s="31">
        <f t="shared" si="1002"/>
        <v>1096.902942028546</v>
      </c>
      <c r="FL481" s="31">
        <f t="shared" si="1003"/>
        <v>645.17205241540137</v>
      </c>
      <c r="FM481" s="31"/>
      <c r="FN481" s="31">
        <f t="shared" si="1004"/>
        <v>58.63878398117788</v>
      </c>
      <c r="FO481" s="31">
        <f t="shared" si="1005"/>
        <v>43.491768791479316</v>
      </c>
      <c r="FP481" s="31"/>
      <c r="FQ481" s="31">
        <f t="shared" si="1006"/>
        <v>26.23</v>
      </c>
      <c r="FR481" s="31">
        <f t="shared" si="1007"/>
        <v>32.44</v>
      </c>
      <c r="FS481" s="31">
        <f t="shared" si="1008"/>
        <v>28.6</v>
      </c>
      <c r="FT481" s="31">
        <f t="shared" si="1009"/>
        <v>1601.9047347192954</v>
      </c>
      <c r="FU481" s="31">
        <f t="shared" si="1010"/>
        <v>475.1140298035682</v>
      </c>
      <c r="FV481" s="31"/>
      <c r="FW481" s="31"/>
      <c r="FX481" s="31"/>
      <c r="FY481" s="31"/>
      <c r="FZ481" s="31"/>
      <c r="GA481" s="31"/>
      <c r="GB481" s="31"/>
      <c r="GC481" s="31"/>
      <c r="GD481" s="32"/>
    </row>
    <row r="482" spans="1:186" ht="15.75" thickBot="1">
      <c r="C482" s="24" t="s">
        <v>268</v>
      </c>
      <c r="D482" s="24" t="s">
        <v>207</v>
      </c>
      <c r="E482" s="24"/>
      <c r="F482" s="23">
        <v>52.789000000000001</v>
      </c>
      <c r="G482" s="23">
        <v>0.13900000000000001</v>
      </c>
      <c r="H482" s="23">
        <v>1.5960000000000001</v>
      </c>
      <c r="I482" s="23">
        <v>6.9429999999999996</v>
      </c>
      <c r="J482" s="23">
        <v>0.17299999999999999</v>
      </c>
      <c r="K482" s="23">
        <v>14.637</v>
      </c>
      <c r="L482" s="23">
        <v>22.809000000000001</v>
      </c>
      <c r="M482" s="23">
        <v>0.20399999999999999</v>
      </c>
      <c r="N482" s="23">
        <v>1.4E-2</v>
      </c>
      <c r="O482" s="23">
        <v>0.02</v>
      </c>
      <c r="Q482" s="24">
        <v>52.512999999999998</v>
      </c>
      <c r="R482" s="24">
        <v>-1.2999999999999999E-2</v>
      </c>
      <c r="S482" s="24">
        <v>1.2050000000000001</v>
      </c>
      <c r="T482" s="24">
        <v>21.56</v>
      </c>
      <c r="U482" s="24">
        <v>0.434</v>
      </c>
      <c r="V482" s="24">
        <v>22.817</v>
      </c>
      <c r="W482" s="24">
        <v>0.40300000000000002</v>
      </c>
      <c r="X482" s="24">
        <v>1E-3</v>
      </c>
      <c r="Y482" s="24">
        <v>2.5999999999999999E-2</v>
      </c>
      <c r="Z482" s="24">
        <v>0.16800000000000001</v>
      </c>
      <c r="AB482" s="69">
        <f t="shared" si="916"/>
        <v>753.85564250752725</v>
      </c>
      <c r="AC482" s="69">
        <f t="shared" si="917"/>
        <v>18.302910571393959</v>
      </c>
      <c r="AD482" s="31"/>
      <c r="AE482" s="73">
        <f t="shared" si="922"/>
        <v>753.85564250752725</v>
      </c>
      <c r="AF482" s="73"/>
      <c r="AG482" s="73">
        <f t="shared" si="923"/>
        <v>878.03366156689867</v>
      </c>
      <c r="AH482" s="73">
        <f t="shared" si="924"/>
        <v>831.52003618675133</v>
      </c>
      <c r="AI482" s="73">
        <f t="shared" si="925"/>
        <v>18.302910571393959</v>
      </c>
      <c r="AJ482" s="73">
        <f t="shared" si="926"/>
        <v>1.4464911197820438</v>
      </c>
      <c r="AK482" s="73">
        <f t="shared" si="927"/>
        <v>967.12276690372028</v>
      </c>
      <c r="AL482" s="74">
        <f t="shared" si="928"/>
        <v>0.50200134219034476</v>
      </c>
      <c r="AM482" s="75"/>
      <c r="AN482" s="31">
        <f t="shared" si="929"/>
        <v>0.18064266219077985</v>
      </c>
      <c r="AO482" s="31"/>
      <c r="AP482" s="31">
        <f t="shared" si="930"/>
        <v>0.87858225859334305</v>
      </c>
      <c r="AQ482" s="31">
        <f t="shared" si="930"/>
        <v>1.7401363065043542E-3</v>
      </c>
      <c r="AR482" s="31">
        <f t="shared" si="930"/>
        <v>1.5653043810868864E-2</v>
      </c>
      <c r="AS482" s="31">
        <f t="shared" si="930"/>
        <v>9.6636713878496344E-2</v>
      </c>
      <c r="AT482" s="31">
        <f t="shared" si="930"/>
        <v>2.4387665198237884E-3</v>
      </c>
      <c r="AU482" s="31">
        <f t="shared" si="930"/>
        <v>0.3631613421859648</v>
      </c>
      <c r="AV482" s="31">
        <f t="shared" si="930"/>
        <v>0.40674139671240112</v>
      </c>
      <c r="AW482" s="31">
        <f t="shared" si="930"/>
        <v>3.2914427329300776E-3</v>
      </c>
      <c r="AX482" s="31">
        <f t="shared" si="930"/>
        <v>1.486262686313644E-4</v>
      </c>
      <c r="AY482" s="31">
        <f t="shared" si="930"/>
        <v>1.3158050555861847E-4</v>
      </c>
      <c r="AZ482" s="31">
        <f t="shared" si="931"/>
        <v>1.7685253075145224</v>
      </c>
      <c r="BA482" s="31"/>
      <c r="BB482" s="76">
        <f t="shared" si="932"/>
        <v>1.7571645171866861</v>
      </c>
      <c r="BC482" s="76">
        <f t="shared" si="932"/>
        <v>3.4802726130087084E-3</v>
      </c>
      <c r="BD482" s="76">
        <f t="shared" si="933"/>
        <v>4.6959131432606591E-2</v>
      </c>
      <c r="BE482" s="76">
        <f t="shared" si="934"/>
        <v>9.6636713878496344E-2</v>
      </c>
      <c r="BF482" s="76">
        <f t="shared" si="934"/>
        <v>2.4387665198237884E-3</v>
      </c>
      <c r="BG482" s="76">
        <f t="shared" si="934"/>
        <v>0.3631613421859648</v>
      </c>
      <c r="BH482" s="76">
        <f t="shared" si="934"/>
        <v>0.40674139671240112</v>
      </c>
      <c r="BI482" s="76">
        <f t="shared" si="934"/>
        <v>3.2914427329300776E-3</v>
      </c>
      <c r="BJ482" s="76">
        <f t="shared" si="934"/>
        <v>1.486262686313644E-4</v>
      </c>
      <c r="BK482" s="76">
        <f t="shared" si="935"/>
        <v>3.9474151667585541E-4</v>
      </c>
      <c r="BL482" s="76">
        <f t="shared" si="936"/>
        <v>2.6804169510472251</v>
      </c>
      <c r="BM482" s="76">
        <f t="shared" si="937"/>
        <v>2.2384577136985464</v>
      </c>
      <c r="BN482" s="31"/>
      <c r="BO482" s="77">
        <f t="shared" si="938"/>
        <v>1.9666692338669598</v>
      </c>
      <c r="BP482" s="77">
        <f t="shared" si="938"/>
        <v>3.8952215381815695E-3</v>
      </c>
      <c r="BQ482" s="77">
        <f t="shared" si="939"/>
        <v>3.3330766133040202E-2</v>
      </c>
      <c r="BR482" s="77">
        <f t="shared" si="940"/>
        <v>3.6746587189561197E-2</v>
      </c>
      <c r="BS482" s="77">
        <f t="shared" si="941"/>
        <v>7.0077353322601399E-2</v>
      </c>
      <c r="BT482" s="77">
        <f t="shared" si="942"/>
        <v>0.21631719760779952</v>
      </c>
      <c r="BU482" s="77">
        <f t="shared" si="942"/>
        <v>5.4590757282093182E-3</v>
      </c>
      <c r="BV482" s="77">
        <f t="shared" si="942"/>
        <v>0.81292130773329019</v>
      </c>
      <c r="BW482" s="77">
        <f t="shared" si="942"/>
        <v>0.91047341695139483</v>
      </c>
      <c r="BX482" s="77">
        <f t="shared" si="943"/>
        <v>1.4735510749448713E-2</v>
      </c>
      <c r="BY482" s="77">
        <f t="shared" si="943"/>
        <v>6.6538723495221982E-4</v>
      </c>
      <c r="BZ482" s="77">
        <f t="shared" si="943"/>
        <v>5.8907479528008796E-4</v>
      </c>
      <c r="CA482" s="76">
        <f t="shared" si="944"/>
        <v>4.0018027795281172</v>
      </c>
      <c r="CB482" s="76">
        <f t="shared" si="945"/>
        <v>2.9401718212844889E-3</v>
      </c>
      <c r="CC482" s="76">
        <f t="shared" si="946"/>
        <v>5.4059021719101708E-3</v>
      </c>
      <c r="CD482" s="76">
        <f t="shared" si="947"/>
        <v>1.4735510749448713E-2</v>
      </c>
      <c r="CE482" s="76">
        <f t="shared" si="948"/>
        <v>2.2011076440112486E-2</v>
      </c>
      <c r="CF482" s="76">
        <f t="shared" si="949"/>
        <v>5.659844846463858E-3</v>
      </c>
      <c r="CG482" s="76">
        <f t="shared" si="950"/>
        <v>2.9453739764004398E-4</v>
      </c>
      <c r="CH482" s="76">
        <f t="shared" si="951"/>
        <v>0.88250795826717843</v>
      </c>
      <c r="CI482" s="76">
        <f t="shared" si="952"/>
        <v>7.3365273536955655E-2</v>
      </c>
      <c r="CJ482" s="76">
        <f t="shared" si="953"/>
        <v>5.764021797000618E-2</v>
      </c>
      <c r="CK482" s="76">
        <f t="shared" si="954"/>
        <v>0.69335189010318365</v>
      </c>
      <c r="CL482" s="76">
        <f t="shared" si="955"/>
        <v>0.99857420123779916</v>
      </c>
      <c r="CM482" s="76">
        <f t="shared" si="956"/>
        <v>0.88250795826717843</v>
      </c>
      <c r="CN482" s="76"/>
      <c r="CO482" s="31">
        <f t="shared" si="957"/>
        <v>0.79209064380459959</v>
      </c>
      <c r="CP482" s="76">
        <f t="shared" si="958"/>
        <v>0.21337702578651505</v>
      </c>
      <c r="CQ482" s="76">
        <f t="shared" si="959"/>
        <v>0.2053146878701835</v>
      </c>
      <c r="CR482" s="77">
        <f t="shared" si="960"/>
        <v>0.63060159953094286</v>
      </c>
      <c r="CS482" s="77">
        <f t="shared" si="961"/>
        <v>0.30593080424907743</v>
      </c>
      <c r="CT482" s="77">
        <f t="shared" si="962"/>
        <v>7.0935785309716254E-2</v>
      </c>
      <c r="CU482" s="31">
        <f t="shared" si="963"/>
        <v>0.8739887125255682</v>
      </c>
      <c r="CV482" s="31">
        <f t="shared" si="963"/>
        <v>-1.6274656103997556E-4</v>
      </c>
      <c r="CW482" s="31">
        <f t="shared" si="963"/>
        <v>1.1818244230637206E-2</v>
      </c>
      <c r="CX482" s="31">
        <f t="shared" si="963"/>
        <v>0.30008462497773025</v>
      </c>
      <c r="CY482" s="31">
        <f t="shared" si="963"/>
        <v>6.1180616740088107E-3</v>
      </c>
      <c r="CZ482" s="31">
        <f t="shared" si="963"/>
        <v>0.5661168507656732</v>
      </c>
      <c r="DA482" s="31">
        <f t="shared" si="963"/>
        <v>7.1864958075802381E-3</v>
      </c>
      <c r="DB482" s="31">
        <f t="shared" si="963"/>
        <v>1.6134523200637635E-5</v>
      </c>
      <c r="DC482" s="31">
        <f t="shared" si="963"/>
        <v>2.7602021317253385E-4</v>
      </c>
      <c r="DD482" s="31">
        <f t="shared" si="963"/>
        <v>1.1052762466923951E-3</v>
      </c>
      <c r="DE482" s="31">
        <f t="shared" si="964"/>
        <v>1.7665476744032236</v>
      </c>
      <c r="DF482" s="31"/>
      <c r="DG482" s="76">
        <f t="shared" si="965"/>
        <v>1.7479774250511364</v>
      </c>
      <c r="DH482" s="76">
        <f t="shared" si="965"/>
        <v>-3.2549312207995112E-4</v>
      </c>
      <c r="DI482" s="76">
        <f t="shared" si="966"/>
        <v>3.5454732691911614E-2</v>
      </c>
      <c r="DJ482" s="76">
        <f t="shared" si="967"/>
        <v>0.30008462497773025</v>
      </c>
      <c r="DK482" s="76">
        <f t="shared" si="967"/>
        <v>6.1180616740088107E-3</v>
      </c>
      <c r="DL482" s="76">
        <f t="shared" si="967"/>
        <v>0.5661168507656732</v>
      </c>
      <c r="DM482" s="76">
        <f t="shared" si="967"/>
        <v>7.1864958075802381E-3</v>
      </c>
      <c r="DN482" s="76">
        <f t="shared" si="967"/>
        <v>1.6134523200637635E-5</v>
      </c>
      <c r="DO482" s="76">
        <f t="shared" si="967"/>
        <v>2.7602021317253385E-4</v>
      </c>
      <c r="DP482" s="76">
        <f t="shared" si="968"/>
        <v>3.3158287400771851E-3</v>
      </c>
      <c r="DQ482" s="76">
        <f t="shared" si="969"/>
        <v>2.6662206813224105</v>
      </c>
      <c r="DR482" s="76">
        <f t="shared" si="970"/>
        <v>2.2503763630788725</v>
      </c>
      <c r="DS482" s="31"/>
      <c r="DT482" s="77">
        <f t="shared" si="971"/>
        <v>1.9668035402652744</v>
      </c>
      <c r="DU482" s="77">
        <f t="shared" si="971"/>
        <v>-3.6624101413673394E-4</v>
      </c>
      <c r="DV482" s="77">
        <f t="shared" si="972"/>
        <v>3.3196459734725625E-2</v>
      </c>
      <c r="DW482" s="77">
        <f t="shared" si="973"/>
        <v>1.9994535204712817E-2</v>
      </c>
      <c r="DX482" s="77">
        <f t="shared" si="974"/>
        <v>5.3190994939438442E-2</v>
      </c>
      <c r="DY482" s="77">
        <f t="shared" si="975"/>
        <v>0.67530334697327199</v>
      </c>
      <c r="DZ482" s="77">
        <f t="shared" si="975"/>
        <v>1.3767941379048186E-2</v>
      </c>
      <c r="EA482" s="77">
        <f t="shared" si="975"/>
        <v>1.2739759797037205</v>
      </c>
      <c r="EB482" s="77">
        <f t="shared" si="975"/>
        <v>1.6172320298743981E-2</v>
      </c>
      <c r="EC482" s="77">
        <f t="shared" si="976"/>
        <v>7.2617499280525221E-5</v>
      </c>
      <c r="ED482" s="77">
        <f t="shared" si="976"/>
        <v>1.2422987269109236E-3</v>
      </c>
      <c r="EE482" s="77">
        <f t="shared" si="976"/>
        <v>4.9745750804581976E-3</v>
      </c>
      <c r="EF482" s="76">
        <f t="shared" si="977"/>
        <v>4.0051373738520102</v>
      </c>
      <c r="EG482" s="76">
        <f t="shared" si="978"/>
        <v>9.0324489771086026E-3</v>
      </c>
      <c r="EH482" s="76">
        <f t="shared" si="979"/>
        <v>1.5392352488731831E-2</v>
      </c>
      <c r="EI482" s="76">
        <f t="shared" si="980"/>
        <v>7.2617499280525221E-5</v>
      </c>
      <c r="EJ482" s="76">
        <f t="shared" si="981"/>
        <v>-3.6624101413673394E-4</v>
      </c>
      <c r="EK482" s="76">
        <f t="shared" si="982"/>
        <v>4.9745750804581976E-3</v>
      </c>
      <c r="EL482" s="76">
        <f t="shared" si="983"/>
        <v>1.4947342624974096E-2</v>
      </c>
      <c r="EM482" s="76">
        <f t="shared" si="984"/>
        <v>1.6172320298743981E-2</v>
      </c>
      <c r="EN482" s="76">
        <f t="shared" si="985"/>
        <v>0.96614692307322958</v>
      </c>
      <c r="EO482" s="76">
        <f t="shared" si="986"/>
        <v>0.62700883106030991</v>
      </c>
      <c r="EP482" s="76">
        <f t="shared" si="987"/>
        <v>1.0495492356166003E-2</v>
      </c>
      <c r="EQ482" s="76">
        <f t="shared" si="988"/>
        <v>0.40417918383457918</v>
      </c>
      <c r="ER482" s="76">
        <f t="shared" si="989"/>
        <v>1.6170116020431481E-2</v>
      </c>
      <c r="ES482" s="76">
        <f t="shared" si="990"/>
        <v>0.34339490796450167</v>
      </c>
      <c r="ET482" s="76">
        <f t="shared" si="991"/>
        <v>0.41042574952456146</v>
      </c>
      <c r="EU482" s="76">
        <f t="shared" si="992"/>
        <v>1.0019475375625497</v>
      </c>
      <c r="EV482" s="31"/>
      <c r="EW482" s="31"/>
      <c r="EX482" s="31"/>
      <c r="EY482" s="31"/>
      <c r="EZ482" s="31">
        <f t="shared" si="993"/>
        <v>9.0208929256009499E-2</v>
      </c>
      <c r="FA482" s="31">
        <f t="shared" si="994"/>
        <v>924.0058292469912</v>
      </c>
      <c r="FB482" s="31"/>
      <c r="FC482" s="31">
        <f t="shared" si="995"/>
        <v>1095.615697793718</v>
      </c>
      <c r="FD482" s="31">
        <f t="shared" si="996"/>
        <v>808.28506947177073</v>
      </c>
      <c r="FE482" s="31">
        <f t="shared" si="997"/>
        <v>1065.8607137639056</v>
      </c>
      <c r="FF482" s="31">
        <f t="shared" si="998"/>
        <v>604.36035974059507</v>
      </c>
      <c r="FG482" s="31">
        <f t="shared" si="999"/>
        <v>0.50797937172888619</v>
      </c>
      <c r="FH482" s="31">
        <f t="shared" si="1000"/>
        <v>1699.2251240813098</v>
      </c>
      <c r="FI482" s="31">
        <f t="shared" si="1001"/>
        <v>875.45832523880392</v>
      </c>
      <c r="FJ482" s="31"/>
      <c r="FK482" s="31">
        <f t="shared" si="1002"/>
        <v>1096.8425835445951</v>
      </c>
      <c r="FL482" s="31">
        <f t="shared" si="1003"/>
        <v>571.14352599750646</v>
      </c>
      <c r="FM482" s="31"/>
      <c r="FN482" s="31">
        <f t="shared" si="1004"/>
        <v>45.626669357761791</v>
      </c>
      <c r="FO482" s="31">
        <f t="shared" si="1005"/>
        <v>34.927641343018536</v>
      </c>
      <c r="FP482" s="31"/>
      <c r="FQ482" s="31">
        <f t="shared" si="1006"/>
        <v>26.23</v>
      </c>
      <c r="FR482" s="31">
        <f t="shared" si="1007"/>
        <v>32.44</v>
      </c>
      <c r="FS482" s="31">
        <f t="shared" si="1008"/>
        <v>28.6</v>
      </c>
      <c r="FT482" s="31">
        <f t="shared" si="1009"/>
        <v>1606.3267851726914</v>
      </c>
      <c r="FU482" s="31">
        <f t="shared" si="1010"/>
        <v>495.95685449561813</v>
      </c>
      <c r="FV482" s="31"/>
      <c r="FW482" s="31"/>
      <c r="FX482" s="31"/>
      <c r="FY482" s="31"/>
      <c r="FZ482" s="31"/>
      <c r="GA482" s="31"/>
      <c r="GB482" s="31"/>
      <c r="GC482" s="31"/>
      <c r="GD482" s="32"/>
    </row>
    <row r="483" spans="1:186" ht="15.75" thickBot="1">
      <c r="C483" s="24" t="s">
        <v>269</v>
      </c>
      <c r="D483" s="24" t="s">
        <v>207</v>
      </c>
      <c r="E483" s="24"/>
      <c r="F483" s="23">
        <v>52.789000000000001</v>
      </c>
      <c r="G483" s="23">
        <v>0.13900000000000001</v>
      </c>
      <c r="H483" s="23">
        <v>1.5960000000000001</v>
      </c>
      <c r="I483" s="23">
        <v>6.9429999999999996</v>
      </c>
      <c r="J483" s="23">
        <v>0.17299999999999999</v>
      </c>
      <c r="K483" s="23">
        <v>14.637</v>
      </c>
      <c r="L483" s="23">
        <v>22.809000000000001</v>
      </c>
      <c r="M483" s="23">
        <v>0.20399999999999999</v>
      </c>
      <c r="N483" s="23">
        <v>1.4E-2</v>
      </c>
      <c r="O483" s="23">
        <v>0.02</v>
      </c>
      <c r="Q483" s="24">
        <v>52.274000000000001</v>
      </c>
      <c r="R483" s="24">
        <v>5.0999999999999997E-2</v>
      </c>
      <c r="S483" s="24">
        <v>0.98699999999999999</v>
      </c>
      <c r="T483" s="24">
        <v>21.863</v>
      </c>
      <c r="U483" s="24">
        <v>0.45</v>
      </c>
      <c r="V483" s="24">
        <v>22.516999999999999</v>
      </c>
      <c r="W483" s="24">
        <v>0.32100000000000001</v>
      </c>
      <c r="X483" s="24">
        <v>6.0000000000000001E-3</v>
      </c>
      <c r="Y483" s="24">
        <v>1.9E-2</v>
      </c>
      <c r="Z483" s="24">
        <v>0.10299999999999999</v>
      </c>
      <c r="AB483" s="69">
        <f t="shared" si="916"/>
        <v>754.30507895253561</v>
      </c>
      <c r="AC483" s="69">
        <f t="shared" si="917"/>
        <v>20.275323840326045</v>
      </c>
      <c r="AD483" s="31"/>
      <c r="AE483" s="73">
        <f t="shared" si="922"/>
        <v>754.30507895253561</v>
      </c>
      <c r="AF483" s="73"/>
      <c r="AG483" s="73">
        <f t="shared" si="923"/>
        <v>882.10069953694165</v>
      </c>
      <c r="AH483" s="73">
        <f t="shared" si="924"/>
        <v>836.53712114427856</v>
      </c>
      <c r="AI483" s="73">
        <f t="shared" si="925"/>
        <v>20.275323840326045</v>
      </c>
      <c r="AJ483" s="73">
        <f t="shared" si="926"/>
        <v>-0.34975706157995567</v>
      </c>
      <c r="AK483" s="73">
        <f t="shared" si="927"/>
        <v>984.39529422508258</v>
      </c>
      <c r="AL483" s="74">
        <f t="shared" si="928"/>
        <v>0.48853520499726616</v>
      </c>
      <c r="AM483" s="75"/>
      <c r="AN483" s="31">
        <f t="shared" si="929"/>
        <v>0.14489230247437021</v>
      </c>
      <c r="AO483" s="31"/>
      <c r="AP483" s="31">
        <f t="shared" si="930"/>
        <v>0.87858225859334305</v>
      </c>
      <c r="AQ483" s="31">
        <f t="shared" si="930"/>
        <v>1.7401363065043542E-3</v>
      </c>
      <c r="AR483" s="31">
        <f t="shared" si="930"/>
        <v>1.5653043810868864E-2</v>
      </c>
      <c r="AS483" s="31">
        <f t="shared" si="930"/>
        <v>9.6636713878496344E-2</v>
      </c>
      <c r="AT483" s="31">
        <f t="shared" si="930"/>
        <v>2.4387665198237884E-3</v>
      </c>
      <c r="AU483" s="31">
        <f t="shared" si="930"/>
        <v>0.3631613421859648</v>
      </c>
      <c r="AV483" s="31">
        <f t="shared" si="930"/>
        <v>0.40674139671240112</v>
      </c>
      <c r="AW483" s="31">
        <f t="shared" si="930"/>
        <v>3.2914427329300776E-3</v>
      </c>
      <c r="AX483" s="31">
        <f t="shared" si="930"/>
        <v>1.486262686313644E-4</v>
      </c>
      <c r="AY483" s="31">
        <f t="shared" si="930"/>
        <v>1.3158050555861847E-4</v>
      </c>
      <c r="AZ483" s="31">
        <f t="shared" si="931"/>
        <v>1.7685253075145224</v>
      </c>
      <c r="BA483" s="31"/>
      <c r="BB483" s="76">
        <f t="shared" si="932"/>
        <v>1.7571645171866861</v>
      </c>
      <c r="BC483" s="76">
        <f t="shared" si="932"/>
        <v>3.4802726130087084E-3</v>
      </c>
      <c r="BD483" s="76">
        <f t="shared" si="933"/>
        <v>4.6959131432606591E-2</v>
      </c>
      <c r="BE483" s="76">
        <f t="shared" si="934"/>
        <v>9.6636713878496344E-2</v>
      </c>
      <c r="BF483" s="76">
        <f t="shared" si="934"/>
        <v>2.4387665198237884E-3</v>
      </c>
      <c r="BG483" s="76">
        <f t="shared" si="934"/>
        <v>0.3631613421859648</v>
      </c>
      <c r="BH483" s="76">
        <f t="shared" si="934"/>
        <v>0.40674139671240112</v>
      </c>
      <c r="BI483" s="76">
        <f t="shared" si="934"/>
        <v>3.2914427329300776E-3</v>
      </c>
      <c r="BJ483" s="76">
        <f t="shared" si="934"/>
        <v>1.486262686313644E-4</v>
      </c>
      <c r="BK483" s="76">
        <f t="shared" si="935"/>
        <v>3.9474151667585541E-4</v>
      </c>
      <c r="BL483" s="76">
        <f t="shared" si="936"/>
        <v>2.6804169510472251</v>
      </c>
      <c r="BM483" s="76">
        <f t="shared" si="937"/>
        <v>2.2384577136985464</v>
      </c>
      <c r="BN483" s="31"/>
      <c r="BO483" s="77">
        <f t="shared" si="938"/>
        <v>1.9666692338669598</v>
      </c>
      <c r="BP483" s="77">
        <f t="shared" si="938"/>
        <v>3.8952215381815695E-3</v>
      </c>
      <c r="BQ483" s="77">
        <f t="shared" si="939"/>
        <v>3.3330766133040202E-2</v>
      </c>
      <c r="BR483" s="77">
        <f t="shared" si="940"/>
        <v>3.6746587189561197E-2</v>
      </c>
      <c r="BS483" s="77">
        <f t="shared" si="941"/>
        <v>7.0077353322601399E-2</v>
      </c>
      <c r="BT483" s="77">
        <f t="shared" si="942"/>
        <v>0.21631719760779952</v>
      </c>
      <c r="BU483" s="77">
        <f t="shared" si="942"/>
        <v>5.4590757282093182E-3</v>
      </c>
      <c r="BV483" s="77">
        <f t="shared" si="942"/>
        <v>0.81292130773329019</v>
      </c>
      <c r="BW483" s="77">
        <f t="shared" si="942"/>
        <v>0.91047341695139483</v>
      </c>
      <c r="BX483" s="77">
        <f t="shared" si="943"/>
        <v>1.4735510749448713E-2</v>
      </c>
      <c r="BY483" s="77">
        <f t="shared" si="943"/>
        <v>6.6538723495221982E-4</v>
      </c>
      <c r="BZ483" s="77">
        <f t="shared" si="943"/>
        <v>5.8907479528008796E-4</v>
      </c>
      <c r="CA483" s="76">
        <f t="shared" si="944"/>
        <v>4.0018027795281172</v>
      </c>
      <c r="CB483" s="76">
        <f t="shared" si="945"/>
        <v>2.9401718212844889E-3</v>
      </c>
      <c r="CC483" s="76">
        <f t="shared" si="946"/>
        <v>5.4059021719101708E-3</v>
      </c>
      <c r="CD483" s="76">
        <f t="shared" si="947"/>
        <v>1.4735510749448713E-2</v>
      </c>
      <c r="CE483" s="76">
        <f t="shared" si="948"/>
        <v>2.2011076440112486E-2</v>
      </c>
      <c r="CF483" s="76">
        <f t="shared" si="949"/>
        <v>5.659844846463858E-3</v>
      </c>
      <c r="CG483" s="76">
        <f t="shared" si="950"/>
        <v>2.9453739764004398E-4</v>
      </c>
      <c r="CH483" s="76">
        <f t="shared" si="951"/>
        <v>0.88250795826717843</v>
      </c>
      <c r="CI483" s="76">
        <f t="shared" si="952"/>
        <v>7.3365273536955655E-2</v>
      </c>
      <c r="CJ483" s="76">
        <f t="shared" si="953"/>
        <v>5.764021797000618E-2</v>
      </c>
      <c r="CK483" s="76">
        <f t="shared" si="954"/>
        <v>0.69335189010318365</v>
      </c>
      <c r="CL483" s="76">
        <f t="shared" si="955"/>
        <v>0.99857420123779916</v>
      </c>
      <c r="CM483" s="76">
        <f t="shared" si="956"/>
        <v>0.88250795826717843</v>
      </c>
      <c r="CN483" s="76"/>
      <c r="CO483" s="31">
        <f t="shared" si="957"/>
        <v>0.79209064380459959</v>
      </c>
      <c r="CP483" s="76">
        <f t="shared" si="958"/>
        <v>0.21337702578651505</v>
      </c>
      <c r="CQ483" s="76">
        <f t="shared" si="959"/>
        <v>0.2053146878701835</v>
      </c>
      <c r="CR483" s="77">
        <f t="shared" si="960"/>
        <v>0.63060159953094286</v>
      </c>
      <c r="CS483" s="77">
        <f t="shared" si="961"/>
        <v>0.30593080424907743</v>
      </c>
      <c r="CT483" s="77">
        <f t="shared" si="962"/>
        <v>7.0935785309716254E-2</v>
      </c>
      <c r="CU483" s="31">
        <f t="shared" si="963"/>
        <v>0.87001096792340094</v>
      </c>
      <c r="CV483" s="31">
        <f t="shared" si="963"/>
        <v>6.3846727792605791E-4</v>
      </c>
      <c r="CW483" s="31">
        <f t="shared" si="963"/>
        <v>9.6801718304057437E-3</v>
      </c>
      <c r="CX483" s="31">
        <f t="shared" si="963"/>
        <v>0.30430195528238019</v>
      </c>
      <c r="CY483" s="31">
        <f t="shared" si="963"/>
        <v>6.343612334801762E-3</v>
      </c>
      <c r="CZ483" s="31">
        <f t="shared" si="963"/>
        <v>0.55867349470529271</v>
      </c>
      <c r="DA483" s="31">
        <f t="shared" si="963"/>
        <v>5.7242311519435643E-3</v>
      </c>
      <c r="DB483" s="31">
        <f t="shared" si="963"/>
        <v>9.6807139203825818E-5</v>
      </c>
      <c r="DC483" s="31">
        <f t="shared" si="963"/>
        <v>2.0170707885685166E-4</v>
      </c>
      <c r="DD483" s="31">
        <f t="shared" si="963"/>
        <v>6.7763960362688508E-4</v>
      </c>
      <c r="DE483" s="31">
        <f t="shared" si="964"/>
        <v>1.7563490543278386</v>
      </c>
      <c r="DF483" s="31"/>
      <c r="DG483" s="76">
        <f t="shared" si="965"/>
        <v>1.7400219358468019</v>
      </c>
      <c r="DH483" s="76">
        <f t="shared" si="965"/>
        <v>1.2769345558521158E-3</v>
      </c>
      <c r="DI483" s="76">
        <f t="shared" si="966"/>
        <v>2.9040515491217229E-2</v>
      </c>
      <c r="DJ483" s="76">
        <f t="shared" si="967"/>
        <v>0.30430195528238019</v>
      </c>
      <c r="DK483" s="76">
        <f t="shared" si="967"/>
        <v>6.343612334801762E-3</v>
      </c>
      <c r="DL483" s="76">
        <f t="shared" si="967"/>
        <v>0.55867349470529271</v>
      </c>
      <c r="DM483" s="76">
        <f t="shared" si="967"/>
        <v>5.7242311519435643E-3</v>
      </c>
      <c r="DN483" s="76">
        <f t="shared" si="967"/>
        <v>9.6807139203825818E-5</v>
      </c>
      <c r="DO483" s="76">
        <f t="shared" si="967"/>
        <v>2.0170707885685166E-4</v>
      </c>
      <c r="DP483" s="76">
        <f t="shared" si="968"/>
        <v>2.032918810880655E-3</v>
      </c>
      <c r="DQ483" s="76">
        <f t="shared" si="969"/>
        <v>2.6477141123972308</v>
      </c>
      <c r="DR483" s="76">
        <f t="shared" si="970"/>
        <v>2.2661056841093852</v>
      </c>
      <c r="DS483" s="31"/>
      <c r="DT483" s="77">
        <f t="shared" si="971"/>
        <v>1.9715367996487267</v>
      </c>
      <c r="DU483" s="77">
        <f t="shared" si="971"/>
        <v>1.4468343276260863E-3</v>
      </c>
      <c r="DV483" s="77">
        <f t="shared" si="972"/>
        <v>2.8463200351273255E-2</v>
      </c>
      <c r="DW483" s="77">
        <f t="shared" si="973"/>
        <v>1.5409384464802757E-2</v>
      </c>
      <c r="DX483" s="77">
        <f t="shared" si="974"/>
        <v>4.3872584816076012E-2</v>
      </c>
      <c r="DY483" s="77">
        <f t="shared" si="975"/>
        <v>0.68958039055100173</v>
      </c>
      <c r="DZ483" s="77">
        <f t="shared" si="975"/>
        <v>1.4375295969680681E-2</v>
      </c>
      <c r="EA483" s="77">
        <f t="shared" si="975"/>
        <v>1.2660131819129183</v>
      </c>
      <c r="EB483" s="77">
        <f t="shared" si="975"/>
        <v>1.2971712750575324E-2</v>
      </c>
      <c r="EC483" s="77">
        <f t="shared" si="976"/>
        <v>4.3875041682431639E-4</v>
      </c>
      <c r="ED483" s="77">
        <f t="shared" si="976"/>
        <v>9.1417911584522305E-4</v>
      </c>
      <c r="EE483" s="77">
        <f t="shared" si="976"/>
        <v>3.0712059151130301E-3</v>
      </c>
      <c r="EF483" s="76">
        <f t="shared" si="977"/>
        <v>4.0042209354243878</v>
      </c>
      <c r="EG483" s="76">
        <f t="shared" si="978"/>
        <v>7.5276917329296115E-3</v>
      </c>
      <c r="EH483" s="76">
        <f t="shared" si="979"/>
        <v>1.2649458136676728E-2</v>
      </c>
      <c r="EI483" s="76">
        <f t="shared" si="980"/>
        <v>4.3875041682431639E-4</v>
      </c>
      <c r="EJ483" s="76">
        <f t="shared" si="981"/>
        <v>1.4468343276260863E-3</v>
      </c>
      <c r="EK483" s="76">
        <f t="shared" si="982"/>
        <v>3.0712059151130301E-3</v>
      </c>
      <c r="EL483" s="76">
        <f t="shared" si="983"/>
        <v>1.189942813286541E-2</v>
      </c>
      <c r="EM483" s="76">
        <f t="shared" si="984"/>
        <v>1.2971712750575324E-2</v>
      </c>
      <c r="EN483" s="76">
        <f t="shared" si="985"/>
        <v>0.97182544661126702</v>
      </c>
      <c r="EO483" s="76">
        <f t="shared" si="986"/>
        <v>0.62454988281442614</v>
      </c>
      <c r="EP483" s="76">
        <f t="shared" si="987"/>
        <v>8.3363547502526263E-3</v>
      </c>
      <c r="EQ483" s="76">
        <f t="shared" si="988"/>
        <v>0.39937562548376465</v>
      </c>
      <c r="ER483" s="76">
        <f t="shared" si="989"/>
        <v>1.2948163931274246E-2</v>
      </c>
      <c r="ES483" s="76">
        <f t="shared" si="990"/>
        <v>0.35011788131217575</v>
      </c>
      <c r="ET483" s="76">
        <f t="shared" si="991"/>
        <v>0.40478818797032656</v>
      </c>
      <c r="EU483" s="76">
        <f t="shared" si="992"/>
        <v>1.0016533781542711</v>
      </c>
      <c r="EV483" s="31"/>
      <c r="EW483" s="31"/>
      <c r="EX483" s="31"/>
      <c r="EY483" s="31"/>
      <c r="EZ483" s="31">
        <f t="shared" si="993"/>
        <v>8.9488076335925065E-2</v>
      </c>
      <c r="FA483" s="31">
        <f t="shared" si="994"/>
        <v>921.69571953513469</v>
      </c>
      <c r="FB483" s="31"/>
      <c r="FC483" s="31">
        <f t="shared" si="995"/>
        <v>1093.3334504183401</v>
      </c>
      <c r="FD483" s="31">
        <f t="shared" si="996"/>
        <v>809.56857239069734</v>
      </c>
      <c r="FE483" s="31">
        <f t="shared" si="997"/>
        <v>1029.6272212672438</v>
      </c>
      <c r="FF483" s="31">
        <f t="shared" si="998"/>
        <v>576.48511464224623</v>
      </c>
      <c r="FG483" s="31">
        <f t="shared" si="999"/>
        <v>0.51408918013332772</v>
      </c>
      <c r="FH483" s="31">
        <f t="shared" si="1000"/>
        <v>1708.7632005869455</v>
      </c>
      <c r="FI483" s="31">
        <f t="shared" si="1001"/>
        <v>835.30029075854065</v>
      </c>
      <c r="FJ483" s="31"/>
      <c r="FK483" s="31">
        <f t="shared" si="1002"/>
        <v>1092.9197128019232</v>
      </c>
      <c r="FL483" s="31">
        <f t="shared" si="1003"/>
        <v>524.44735138491581</v>
      </c>
      <c r="FM483" s="31"/>
      <c r="FN483" s="31">
        <f t="shared" si="1004"/>
        <v>61.862441756579607</v>
      </c>
      <c r="FO483" s="31">
        <f t="shared" si="1005"/>
        <v>45.561756633674477</v>
      </c>
      <c r="FP483" s="31"/>
      <c r="FQ483" s="31">
        <f t="shared" si="1006"/>
        <v>26.23</v>
      </c>
      <c r="FR483" s="31">
        <f t="shared" si="1007"/>
        <v>32.44</v>
      </c>
      <c r="FS483" s="31">
        <f t="shared" si="1008"/>
        <v>28.6</v>
      </c>
      <c r="FT483" s="31">
        <f t="shared" si="1009"/>
        <v>1629.2896933284555</v>
      </c>
      <c r="FU483" s="31">
        <f t="shared" si="1010"/>
        <v>467.21389377774631</v>
      </c>
      <c r="FV483" s="31"/>
      <c r="FW483" s="31"/>
      <c r="FX483" s="31"/>
      <c r="FY483" s="31"/>
      <c r="FZ483" s="31"/>
      <c r="GA483" s="31"/>
      <c r="GB483" s="31"/>
      <c r="GC483" s="31"/>
      <c r="GD483" s="32"/>
    </row>
    <row r="484" spans="1:186" ht="15.75" thickBot="1">
      <c r="C484" s="24" t="s">
        <v>270</v>
      </c>
      <c r="D484" s="24" t="s">
        <v>207</v>
      </c>
      <c r="E484" s="24"/>
      <c r="F484" s="23">
        <v>52.789000000000001</v>
      </c>
      <c r="G484" s="23">
        <v>0.13900000000000001</v>
      </c>
      <c r="H484" s="23">
        <v>1.5960000000000001</v>
      </c>
      <c r="I484" s="23">
        <v>6.9429999999999996</v>
      </c>
      <c r="J484" s="23">
        <v>0.17299999999999999</v>
      </c>
      <c r="K484" s="23">
        <v>14.637</v>
      </c>
      <c r="L484" s="23">
        <v>22.809000000000001</v>
      </c>
      <c r="M484" s="23">
        <v>0.20399999999999999</v>
      </c>
      <c r="N484" s="23">
        <v>1.4E-2</v>
      </c>
      <c r="O484" s="23">
        <v>0.02</v>
      </c>
      <c r="Q484" s="24">
        <v>52.375999999999998</v>
      </c>
      <c r="R484" s="24">
        <v>5.5E-2</v>
      </c>
      <c r="S484" s="24">
        <v>1.0029999999999999</v>
      </c>
      <c r="T484" s="24">
        <v>22.766999999999999</v>
      </c>
      <c r="U484" s="24">
        <v>0.46800000000000003</v>
      </c>
      <c r="V484" s="24">
        <v>21.488</v>
      </c>
      <c r="W484" s="24">
        <v>0.56599999999999995</v>
      </c>
      <c r="X484" s="24">
        <v>-4.0000000000000001E-3</v>
      </c>
      <c r="Y484" s="24">
        <v>8.0000000000000002E-3</v>
      </c>
      <c r="Z484" s="24">
        <v>0.03</v>
      </c>
      <c r="AB484" s="69">
        <f t="shared" si="916"/>
        <v>741.31815097697176</v>
      </c>
      <c r="AC484" s="69">
        <f t="shared" si="917"/>
        <v>17.793493294851096</v>
      </c>
      <c r="AD484" s="31"/>
      <c r="AE484" s="73">
        <f t="shared" si="922"/>
        <v>741.31815097697176</v>
      </c>
      <c r="AF484" s="73"/>
      <c r="AG484" s="73">
        <f t="shared" si="923"/>
        <v>871.65723932025332</v>
      </c>
      <c r="AH484" s="73">
        <f t="shared" si="924"/>
        <v>828.22824985612465</v>
      </c>
      <c r="AI484" s="73">
        <f t="shared" si="925"/>
        <v>17.793493294851096</v>
      </c>
      <c r="AJ484" s="73">
        <f t="shared" si="926"/>
        <v>3.3321897188604153</v>
      </c>
      <c r="AK484" s="73">
        <f t="shared" si="927"/>
        <v>962.6617728688218</v>
      </c>
      <c r="AL484" s="74">
        <f t="shared" si="928"/>
        <v>0.44769812982469948</v>
      </c>
      <c r="AM484" s="75"/>
      <c r="AN484" s="31">
        <f t="shared" si="929"/>
        <v>0.25606774297034302</v>
      </c>
      <c r="AO484" s="31"/>
      <c r="AP484" s="31">
        <f t="shared" si="930"/>
        <v>0.87858225859334305</v>
      </c>
      <c r="AQ484" s="31">
        <f t="shared" si="930"/>
        <v>1.7401363065043542E-3</v>
      </c>
      <c r="AR484" s="31">
        <f t="shared" si="930"/>
        <v>1.5653043810868864E-2</v>
      </c>
      <c r="AS484" s="31">
        <f t="shared" si="930"/>
        <v>9.6636713878496344E-2</v>
      </c>
      <c r="AT484" s="31">
        <f t="shared" si="930"/>
        <v>2.4387665198237884E-3</v>
      </c>
      <c r="AU484" s="31">
        <f t="shared" si="930"/>
        <v>0.3631613421859648</v>
      </c>
      <c r="AV484" s="31">
        <f t="shared" si="930"/>
        <v>0.40674139671240112</v>
      </c>
      <c r="AW484" s="31">
        <f t="shared" si="930"/>
        <v>3.2914427329300776E-3</v>
      </c>
      <c r="AX484" s="31">
        <f t="shared" si="930"/>
        <v>1.486262686313644E-4</v>
      </c>
      <c r="AY484" s="31">
        <f t="shared" si="930"/>
        <v>1.3158050555861847E-4</v>
      </c>
      <c r="AZ484" s="31">
        <f t="shared" si="931"/>
        <v>1.7685253075145224</v>
      </c>
      <c r="BA484" s="31"/>
      <c r="BB484" s="76">
        <f t="shared" si="932"/>
        <v>1.7571645171866861</v>
      </c>
      <c r="BC484" s="76">
        <f t="shared" si="932"/>
        <v>3.4802726130087084E-3</v>
      </c>
      <c r="BD484" s="76">
        <f t="shared" si="933"/>
        <v>4.6959131432606591E-2</v>
      </c>
      <c r="BE484" s="76">
        <f t="shared" si="934"/>
        <v>9.6636713878496344E-2</v>
      </c>
      <c r="BF484" s="76">
        <f t="shared" si="934"/>
        <v>2.4387665198237884E-3</v>
      </c>
      <c r="BG484" s="76">
        <f t="shared" si="934"/>
        <v>0.3631613421859648</v>
      </c>
      <c r="BH484" s="76">
        <f t="shared" si="934"/>
        <v>0.40674139671240112</v>
      </c>
      <c r="BI484" s="76">
        <f t="shared" si="934"/>
        <v>3.2914427329300776E-3</v>
      </c>
      <c r="BJ484" s="76">
        <f t="shared" si="934"/>
        <v>1.486262686313644E-4</v>
      </c>
      <c r="BK484" s="76">
        <f t="shared" si="935"/>
        <v>3.9474151667585541E-4</v>
      </c>
      <c r="BL484" s="76">
        <f t="shared" si="936"/>
        <v>2.6804169510472251</v>
      </c>
      <c r="BM484" s="76">
        <f t="shared" si="937"/>
        <v>2.2384577136985464</v>
      </c>
      <c r="BN484" s="31"/>
      <c r="BO484" s="77">
        <f t="shared" si="938"/>
        <v>1.9666692338669598</v>
      </c>
      <c r="BP484" s="77">
        <f t="shared" si="938"/>
        <v>3.8952215381815695E-3</v>
      </c>
      <c r="BQ484" s="77">
        <f t="shared" si="939"/>
        <v>3.3330766133040202E-2</v>
      </c>
      <c r="BR484" s="77">
        <f t="shared" si="940"/>
        <v>3.6746587189561197E-2</v>
      </c>
      <c r="BS484" s="77">
        <f t="shared" si="941"/>
        <v>7.0077353322601399E-2</v>
      </c>
      <c r="BT484" s="77">
        <f t="shared" si="942"/>
        <v>0.21631719760779952</v>
      </c>
      <c r="BU484" s="77">
        <f t="shared" si="942"/>
        <v>5.4590757282093182E-3</v>
      </c>
      <c r="BV484" s="77">
        <f t="shared" si="942"/>
        <v>0.81292130773329019</v>
      </c>
      <c r="BW484" s="77">
        <f t="shared" si="942"/>
        <v>0.91047341695139483</v>
      </c>
      <c r="BX484" s="77">
        <f t="shared" si="943"/>
        <v>1.4735510749448713E-2</v>
      </c>
      <c r="BY484" s="77">
        <f t="shared" si="943"/>
        <v>6.6538723495221982E-4</v>
      </c>
      <c r="BZ484" s="77">
        <f t="shared" si="943"/>
        <v>5.8907479528008796E-4</v>
      </c>
      <c r="CA484" s="76">
        <f t="shared" si="944"/>
        <v>4.0018027795281172</v>
      </c>
      <c r="CB484" s="76">
        <f t="shared" si="945"/>
        <v>2.9401718212844889E-3</v>
      </c>
      <c r="CC484" s="76">
        <f t="shared" si="946"/>
        <v>5.4059021719101708E-3</v>
      </c>
      <c r="CD484" s="76">
        <f t="shared" si="947"/>
        <v>1.4735510749448713E-2</v>
      </c>
      <c r="CE484" s="76">
        <f t="shared" si="948"/>
        <v>2.2011076440112486E-2</v>
      </c>
      <c r="CF484" s="76">
        <f t="shared" si="949"/>
        <v>5.659844846463858E-3</v>
      </c>
      <c r="CG484" s="76">
        <f t="shared" si="950"/>
        <v>2.9453739764004398E-4</v>
      </c>
      <c r="CH484" s="76">
        <f t="shared" si="951"/>
        <v>0.88250795826717843</v>
      </c>
      <c r="CI484" s="76">
        <f t="shared" si="952"/>
        <v>7.3365273536955655E-2</v>
      </c>
      <c r="CJ484" s="76">
        <f t="shared" si="953"/>
        <v>5.764021797000618E-2</v>
      </c>
      <c r="CK484" s="76">
        <f t="shared" si="954"/>
        <v>0.69335189010318365</v>
      </c>
      <c r="CL484" s="76">
        <f t="shared" si="955"/>
        <v>0.99857420123779916</v>
      </c>
      <c r="CM484" s="76">
        <f t="shared" si="956"/>
        <v>0.88250795826717843</v>
      </c>
      <c r="CN484" s="76"/>
      <c r="CO484" s="31">
        <f t="shared" si="957"/>
        <v>0.79209064380459959</v>
      </c>
      <c r="CP484" s="76">
        <f t="shared" si="958"/>
        <v>0.21337702578651505</v>
      </c>
      <c r="CQ484" s="76">
        <f t="shared" si="959"/>
        <v>0.2053146878701835</v>
      </c>
      <c r="CR484" s="77">
        <f t="shared" si="960"/>
        <v>0.63060159953094286</v>
      </c>
      <c r="CS484" s="77">
        <f t="shared" si="961"/>
        <v>0.30593080424907743</v>
      </c>
      <c r="CT484" s="77">
        <f t="shared" si="962"/>
        <v>7.0935785309716254E-2</v>
      </c>
      <c r="CU484" s="31">
        <f t="shared" si="963"/>
        <v>0.87170858277453511</v>
      </c>
      <c r="CV484" s="31">
        <f t="shared" si="963"/>
        <v>6.8854314286143504E-4</v>
      </c>
      <c r="CW484" s="31">
        <f t="shared" si="963"/>
        <v>9.8370945753768584E-3</v>
      </c>
      <c r="CX484" s="31">
        <f t="shared" si="963"/>
        <v>0.31688435328701225</v>
      </c>
      <c r="CY484" s="31">
        <f t="shared" si="963"/>
        <v>6.5973568281938334E-3</v>
      </c>
      <c r="CZ484" s="31">
        <f t="shared" si="963"/>
        <v>0.53314278341818755</v>
      </c>
      <c r="DA484" s="31">
        <f t="shared" si="963"/>
        <v>1.0093192623053138E-2</v>
      </c>
      <c r="DB484" s="31">
        <f t="shared" si="963"/>
        <v>-6.453809280255054E-5</v>
      </c>
      <c r="DC484" s="31">
        <f t="shared" si="963"/>
        <v>8.4929296360779653E-5</v>
      </c>
      <c r="DD484" s="31">
        <f t="shared" si="963"/>
        <v>1.9737075833792768E-4</v>
      </c>
      <c r="DE484" s="31">
        <f t="shared" si="964"/>
        <v>1.7491696686111164</v>
      </c>
      <c r="DF484" s="31"/>
      <c r="DG484" s="76">
        <f t="shared" si="965"/>
        <v>1.7434171655490702</v>
      </c>
      <c r="DH484" s="76">
        <f t="shared" si="965"/>
        <v>1.3770862857228701E-3</v>
      </c>
      <c r="DI484" s="76">
        <f t="shared" si="966"/>
        <v>2.9511283726130575E-2</v>
      </c>
      <c r="DJ484" s="76">
        <f t="shared" si="967"/>
        <v>0.31688435328701225</v>
      </c>
      <c r="DK484" s="76">
        <f t="shared" si="967"/>
        <v>6.5973568281938334E-3</v>
      </c>
      <c r="DL484" s="76">
        <f t="shared" si="967"/>
        <v>0.53314278341818755</v>
      </c>
      <c r="DM484" s="76">
        <f t="shared" si="967"/>
        <v>1.0093192623053138E-2</v>
      </c>
      <c r="DN484" s="76">
        <f t="shared" si="967"/>
        <v>-6.453809280255054E-5</v>
      </c>
      <c r="DO484" s="76">
        <f t="shared" si="967"/>
        <v>8.4929296360779653E-5</v>
      </c>
      <c r="DP484" s="76">
        <f t="shared" si="968"/>
        <v>5.9211227501378301E-4</v>
      </c>
      <c r="DQ484" s="76">
        <f t="shared" si="969"/>
        <v>2.6416357251959428</v>
      </c>
      <c r="DR484" s="76">
        <f t="shared" si="970"/>
        <v>2.2713199790462975</v>
      </c>
      <c r="DS484" s="31"/>
      <c r="DT484" s="77">
        <f t="shared" si="971"/>
        <v>1.9799291199619347</v>
      </c>
      <c r="DU484" s="77">
        <f t="shared" si="971"/>
        <v>1.5639017968165064E-3</v>
      </c>
      <c r="DV484" s="77">
        <f t="shared" si="972"/>
        <v>2.0070880038065342E-2</v>
      </c>
      <c r="DW484" s="77">
        <f t="shared" si="973"/>
        <v>2.4615498851577482E-2</v>
      </c>
      <c r="DX484" s="77">
        <f t="shared" si="974"/>
        <v>4.4686378889642824E-2</v>
      </c>
      <c r="DY484" s="77">
        <f t="shared" si="975"/>
        <v>0.7197457626679562</v>
      </c>
      <c r="DZ484" s="77">
        <f t="shared" si="975"/>
        <v>1.4984708372774165E-2</v>
      </c>
      <c r="EA484" s="77">
        <f t="shared" si="975"/>
        <v>1.2109378556620825</v>
      </c>
      <c r="EB484" s="77">
        <f t="shared" si="975"/>
        <v>2.2924870057103298E-2</v>
      </c>
      <c r="EC484" s="77">
        <f t="shared" si="976"/>
        <v>-2.931733191839542E-4</v>
      </c>
      <c r="ED484" s="77">
        <f t="shared" si="976"/>
        <v>3.8580321526116566E-4</v>
      </c>
      <c r="EE484" s="77">
        <f t="shared" si="976"/>
        <v>8.9658429338490748E-4</v>
      </c>
      <c r="EF484" s="76">
        <f t="shared" si="977"/>
        <v>3.9957618115977724</v>
      </c>
      <c r="EG484" s="76">
        <f t="shared" si="978"/>
        <v>0</v>
      </c>
      <c r="EH484" s="76">
        <f t="shared" si="979"/>
        <v>-1.2728051176402744E-2</v>
      </c>
      <c r="EI484" s="76">
        <f t="shared" si="980"/>
        <v>-2.931733191839542E-4</v>
      </c>
      <c r="EJ484" s="76">
        <f t="shared" si="981"/>
        <v>1.5639017968165064E-3</v>
      </c>
      <c r="EK484" s="76">
        <f t="shared" si="982"/>
        <v>8.9658429338490748E-4</v>
      </c>
      <c r="EL484" s="76">
        <f t="shared" si="983"/>
        <v>2.4012087877376527E-2</v>
      </c>
      <c r="EM484" s="76">
        <f t="shared" si="984"/>
        <v>2.2924870057103298E-2</v>
      </c>
      <c r="EN484" s="76">
        <f t="shared" si="985"/>
        <v>0.9485837334857582</v>
      </c>
      <c r="EO484" s="76">
        <f t="shared" si="986"/>
        <v>0.59037603499963254</v>
      </c>
      <c r="EP484" s="76">
        <f t="shared" si="987"/>
        <v>1.4267895821342002E-2</v>
      </c>
      <c r="EQ484" s="76">
        <f t="shared" si="988"/>
        <v>0.36830391777678567</v>
      </c>
      <c r="ER484" s="76">
        <f t="shared" si="989"/>
        <v>2.2857253403780649E-2</v>
      </c>
      <c r="ES484" s="76">
        <f t="shared" si="990"/>
        <v>0.37279321989094538</v>
      </c>
      <c r="ET484" s="76">
        <f t="shared" si="991"/>
        <v>0.37667200894599823</v>
      </c>
      <c r="EU484" s="76">
        <f t="shared" si="992"/>
        <v>0.99768800419125547</v>
      </c>
      <c r="EV484" s="31"/>
      <c r="EW484" s="31"/>
      <c r="EX484" s="31"/>
      <c r="EY484" s="31"/>
      <c r="EZ484" s="31">
        <f t="shared" si="993"/>
        <v>9.0437287243419623E-2</v>
      </c>
      <c r="FA484" s="31">
        <f t="shared" si="994"/>
        <v>924.73379680040011</v>
      </c>
      <c r="FB484" s="31"/>
      <c r="FC484" s="31">
        <f t="shared" si="995"/>
        <v>1102.8699974889296</v>
      </c>
      <c r="FD484" s="31">
        <f t="shared" si="996"/>
        <v>827.23357155352801</v>
      </c>
      <c r="FE484" s="31">
        <f t="shared" si="997"/>
        <v>1115.9878453272859</v>
      </c>
      <c r="FF484" s="31">
        <f t="shared" si="998"/>
        <v>605.01434221420936</v>
      </c>
      <c r="FG484" s="31">
        <f t="shared" si="999"/>
        <v>0.55745996162499845</v>
      </c>
      <c r="FH484" s="31">
        <f t="shared" si="1000"/>
        <v>1775.8892842309924</v>
      </c>
      <c r="FI484" s="31">
        <f t="shared" si="1001"/>
        <v>944.14843500355448</v>
      </c>
      <c r="FJ484" s="31"/>
      <c r="FK484" s="31">
        <f t="shared" si="1002"/>
        <v>1087.6590737154925</v>
      </c>
      <c r="FL484" s="31">
        <f t="shared" si="1003"/>
        <v>624.62533198403275</v>
      </c>
      <c r="FM484" s="31"/>
      <c r="FN484" s="31">
        <f t="shared" si="1004"/>
        <v>25.904175038998922</v>
      </c>
      <c r="FO484" s="31">
        <f t="shared" si="1005"/>
        <v>21.272680163548955</v>
      </c>
      <c r="FP484" s="31"/>
      <c r="FQ484" s="31">
        <f t="shared" si="1006"/>
        <v>26.23</v>
      </c>
      <c r="FR484" s="31">
        <f t="shared" si="1007"/>
        <v>32.44</v>
      </c>
      <c r="FS484" s="31">
        <f t="shared" si="1008"/>
        <v>28.6</v>
      </c>
      <c r="FT484" s="31">
        <f t="shared" si="1009"/>
        <v>1796.9731419536606</v>
      </c>
      <c r="FU484" s="31">
        <f t="shared" si="1010"/>
        <v>525.21618774522574</v>
      </c>
      <c r="FV484" s="31"/>
      <c r="FW484" s="31"/>
      <c r="FX484" s="31"/>
      <c r="FY484" s="31"/>
      <c r="FZ484" s="31"/>
      <c r="GA484" s="31"/>
      <c r="GB484" s="31"/>
      <c r="GC484" s="31"/>
      <c r="GD484" s="32"/>
    </row>
    <row r="485" spans="1:186" ht="15.75" thickBot="1">
      <c r="C485" s="24" t="s">
        <v>271</v>
      </c>
      <c r="D485" s="24" t="s">
        <v>207</v>
      </c>
      <c r="E485" s="24"/>
      <c r="F485" s="23">
        <v>52.789000000000001</v>
      </c>
      <c r="G485" s="23">
        <v>0.13900000000000001</v>
      </c>
      <c r="H485" s="23">
        <v>1.5960000000000001</v>
      </c>
      <c r="I485" s="23">
        <v>6.9429999999999996</v>
      </c>
      <c r="J485" s="23">
        <v>0.17299999999999999</v>
      </c>
      <c r="K485" s="23">
        <v>14.637</v>
      </c>
      <c r="L485" s="23">
        <v>22.809000000000001</v>
      </c>
      <c r="M485" s="23">
        <v>0.20399999999999999</v>
      </c>
      <c r="N485" s="23">
        <v>1.4E-2</v>
      </c>
      <c r="O485" s="23">
        <v>0.02</v>
      </c>
      <c r="Q485" s="24">
        <v>52.194000000000003</v>
      </c>
      <c r="R485" s="24">
        <v>1.4999999999999999E-2</v>
      </c>
      <c r="S485" s="24">
        <v>1.2929999999999999</v>
      </c>
      <c r="T485" s="24">
        <v>22.378</v>
      </c>
      <c r="U485" s="24">
        <v>0.47099999999999997</v>
      </c>
      <c r="V485" s="24">
        <v>21.198</v>
      </c>
      <c r="W485" s="24">
        <v>1.1599999999999999</v>
      </c>
      <c r="X485" s="24">
        <v>1.0999999999999999E-2</v>
      </c>
      <c r="Y485" s="24">
        <v>7.0000000000000001E-3</v>
      </c>
      <c r="Z485" s="24">
        <v>0.106</v>
      </c>
      <c r="AB485" s="69">
        <f t="shared" si="916"/>
        <v>741.1270419954343</v>
      </c>
      <c r="AC485" s="69">
        <f t="shared" si="917"/>
        <v>15.006824601694612</v>
      </c>
      <c r="AD485" s="31"/>
      <c r="AE485" s="73">
        <f t="shared" si="922"/>
        <v>741.1270419954343</v>
      </c>
      <c r="AF485" s="73"/>
      <c r="AG485" s="73">
        <f t="shared" si="923"/>
        <v>874.06854341778399</v>
      </c>
      <c r="AH485" s="73">
        <f t="shared" si="924"/>
        <v>825.65497226058358</v>
      </c>
      <c r="AI485" s="73">
        <f t="shared" si="925"/>
        <v>15.006824601694612</v>
      </c>
      <c r="AJ485" s="73">
        <f t="shared" si="926"/>
        <v>2.9756498685513648</v>
      </c>
      <c r="AK485" s="73">
        <f t="shared" si="927"/>
        <v>938.25876772974652</v>
      </c>
      <c r="AL485" s="74">
        <f t="shared" si="928"/>
        <v>0.44933340912097974</v>
      </c>
      <c r="AM485" s="75"/>
      <c r="AN485" s="31">
        <f t="shared" si="929"/>
        <v>0.52455897373139004</v>
      </c>
      <c r="AO485" s="31"/>
      <c r="AP485" s="31">
        <f t="shared" si="930"/>
        <v>0.87858225859334305</v>
      </c>
      <c r="AQ485" s="31">
        <f t="shared" si="930"/>
        <v>1.7401363065043542E-3</v>
      </c>
      <c r="AR485" s="31">
        <f t="shared" si="930"/>
        <v>1.5653043810868864E-2</v>
      </c>
      <c r="AS485" s="31">
        <f t="shared" si="930"/>
        <v>9.6636713878496344E-2</v>
      </c>
      <c r="AT485" s="31">
        <f t="shared" si="930"/>
        <v>2.4387665198237884E-3</v>
      </c>
      <c r="AU485" s="31">
        <f t="shared" si="930"/>
        <v>0.3631613421859648</v>
      </c>
      <c r="AV485" s="31">
        <f t="shared" si="930"/>
        <v>0.40674139671240112</v>
      </c>
      <c r="AW485" s="31">
        <f t="shared" si="930"/>
        <v>3.2914427329300776E-3</v>
      </c>
      <c r="AX485" s="31">
        <f t="shared" si="930"/>
        <v>1.486262686313644E-4</v>
      </c>
      <c r="AY485" s="31">
        <f t="shared" si="930"/>
        <v>1.3158050555861847E-4</v>
      </c>
      <c r="AZ485" s="31">
        <f t="shared" si="931"/>
        <v>1.7685253075145224</v>
      </c>
      <c r="BA485" s="31"/>
      <c r="BB485" s="76">
        <f t="shared" si="932"/>
        <v>1.7571645171866861</v>
      </c>
      <c r="BC485" s="76">
        <f t="shared" si="932"/>
        <v>3.4802726130087084E-3</v>
      </c>
      <c r="BD485" s="76">
        <f t="shared" si="933"/>
        <v>4.6959131432606591E-2</v>
      </c>
      <c r="BE485" s="76">
        <f t="shared" si="934"/>
        <v>9.6636713878496344E-2</v>
      </c>
      <c r="BF485" s="76">
        <f t="shared" si="934"/>
        <v>2.4387665198237884E-3</v>
      </c>
      <c r="BG485" s="76">
        <f t="shared" si="934"/>
        <v>0.3631613421859648</v>
      </c>
      <c r="BH485" s="76">
        <f t="shared" si="934"/>
        <v>0.40674139671240112</v>
      </c>
      <c r="BI485" s="76">
        <f t="shared" si="934"/>
        <v>3.2914427329300776E-3</v>
      </c>
      <c r="BJ485" s="76">
        <f t="shared" si="934"/>
        <v>1.486262686313644E-4</v>
      </c>
      <c r="BK485" s="76">
        <f t="shared" si="935"/>
        <v>3.9474151667585541E-4</v>
      </c>
      <c r="BL485" s="76">
        <f t="shared" si="936"/>
        <v>2.6804169510472251</v>
      </c>
      <c r="BM485" s="76">
        <f t="shared" si="937"/>
        <v>2.2384577136985464</v>
      </c>
      <c r="BN485" s="31"/>
      <c r="BO485" s="77">
        <f t="shared" si="938"/>
        <v>1.9666692338669598</v>
      </c>
      <c r="BP485" s="77">
        <f t="shared" si="938"/>
        <v>3.8952215381815695E-3</v>
      </c>
      <c r="BQ485" s="77">
        <f t="shared" si="939"/>
        <v>3.3330766133040202E-2</v>
      </c>
      <c r="BR485" s="77">
        <f t="shared" si="940"/>
        <v>3.6746587189561197E-2</v>
      </c>
      <c r="BS485" s="77">
        <f t="shared" si="941"/>
        <v>7.0077353322601399E-2</v>
      </c>
      <c r="BT485" s="77">
        <f t="shared" si="942"/>
        <v>0.21631719760779952</v>
      </c>
      <c r="BU485" s="77">
        <f t="shared" si="942"/>
        <v>5.4590757282093182E-3</v>
      </c>
      <c r="BV485" s="77">
        <f t="shared" si="942"/>
        <v>0.81292130773329019</v>
      </c>
      <c r="BW485" s="77">
        <f t="shared" si="942"/>
        <v>0.91047341695139483</v>
      </c>
      <c r="BX485" s="77">
        <f t="shared" si="943"/>
        <v>1.4735510749448713E-2</v>
      </c>
      <c r="BY485" s="77">
        <f t="shared" si="943"/>
        <v>6.6538723495221982E-4</v>
      </c>
      <c r="BZ485" s="77">
        <f t="shared" si="943"/>
        <v>5.8907479528008796E-4</v>
      </c>
      <c r="CA485" s="76">
        <f t="shared" si="944"/>
        <v>4.0018027795281172</v>
      </c>
      <c r="CB485" s="76">
        <f t="shared" si="945"/>
        <v>2.9401718212844889E-3</v>
      </c>
      <c r="CC485" s="76">
        <f t="shared" si="946"/>
        <v>5.4059021719101708E-3</v>
      </c>
      <c r="CD485" s="76">
        <f t="shared" si="947"/>
        <v>1.4735510749448713E-2</v>
      </c>
      <c r="CE485" s="76">
        <f t="shared" si="948"/>
        <v>2.2011076440112486E-2</v>
      </c>
      <c r="CF485" s="76">
        <f t="shared" si="949"/>
        <v>5.659844846463858E-3</v>
      </c>
      <c r="CG485" s="76">
        <f t="shared" si="950"/>
        <v>2.9453739764004398E-4</v>
      </c>
      <c r="CH485" s="76">
        <f t="shared" si="951"/>
        <v>0.88250795826717843</v>
      </c>
      <c r="CI485" s="76">
        <f t="shared" si="952"/>
        <v>7.3365273536955655E-2</v>
      </c>
      <c r="CJ485" s="76">
        <f t="shared" si="953"/>
        <v>5.764021797000618E-2</v>
      </c>
      <c r="CK485" s="76">
        <f t="shared" si="954"/>
        <v>0.69335189010318365</v>
      </c>
      <c r="CL485" s="76">
        <f t="shared" si="955"/>
        <v>0.99857420123779916</v>
      </c>
      <c r="CM485" s="76">
        <f t="shared" si="956"/>
        <v>0.88250795826717843</v>
      </c>
      <c r="CN485" s="76"/>
      <c r="CO485" s="31">
        <f t="shared" si="957"/>
        <v>0.79209064380459959</v>
      </c>
      <c r="CP485" s="76">
        <f t="shared" si="958"/>
        <v>0.21337702578651505</v>
      </c>
      <c r="CQ485" s="76">
        <f t="shared" si="959"/>
        <v>0.2053146878701835</v>
      </c>
      <c r="CR485" s="77">
        <f t="shared" si="960"/>
        <v>0.63060159953094286</v>
      </c>
      <c r="CS485" s="77">
        <f t="shared" si="961"/>
        <v>0.30593080424907743</v>
      </c>
      <c r="CT485" s="77">
        <f t="shared" si="962"/>
        <v>7.0935785309716254E-2</v>
      </c>
      <c r="CU485" s="31">
        <f t="shared" si="963"/>
        <v>0.86867950529506055</v>
      </c>
      <c r="CV485" s="31">
        <f t="shared" si="963"/>
        <v>1.877844935076641E-4</v>
      </c>
      <c r="CW485" s="31">
        <f t="shared" si="963"/>
        <v>1.2681319327978344E-2</v>
      </c>
      <c r="CX485" s="31">
        <f t="shared" si="963"/>
        <v>0.31147002494209869</v>
      </c>
      <c r="CY485" s="31">
        <f t="shared" si="963"/>
        <v>6.6396475770925103E-3</v>
      </c>
      <c r="CZ485" s="31">
        <f t="shared" si="963"/>
        <v>0.5259475392264864</v>
      </c>
      <c r="DA485" s="31">
        <f t="shared" si="963"/>
        <v>2.0685695128518797E-2</v>
      </c>
      <c r="DB485" s="31">
        <f t="shared" si="963"/>
        <v>1.7747975520701398E-4</v>
      </c>
      <c r="DC485" s="31">
        <f t="shared" si="963"/>
        <v>7.4313134315682198E-5</v>
      </c>
      <c r="DD485" s="31">
        <f t="shared" si="963"/>
        <v>6.9737667946067781E-4</v>
      </c>
      <c r="DE485" s="31">
        <f t="shared" si="964"/>
        <v>1.7472406855597264</v>
      </c>
      <c r="DF485" s="31"/>
      <c r="DG485" s="76">
        <f t="shared" si="965"/>
        <v>1.7373590105901211</v>
      </c>
      <c r="DH485" s="76">
        <f t="shared" si="965"/>
        <v>3.755689870153282E-4</v>
      </c>
      <c r="DI485" s="76">
        <f t="shared" si="966"/>
        <v>3.8043957983935034E-2</v>
      </c>
      <c r="DJ485" s="76">
        <f t="shared" si="967"/>
        <v>0.31147002494209869</v>
      </c>
      <c r="DK485" s="76">
        <f t="shared" si="967"/>
        <v>6.6396475770925103E-3</v>
      </c>
      <c r="DL485" s="76">
        <f t="shared" si="967"/>
        <v>0.5259475392264864</v>
      </c>
      <c r="DM485" s="76">
        <f t="shared" si="967"/>
        <v>2.0685695128518797E-2</v>
      </c>
      <c r="DN485" s="76">
        <f t="shared" si="967"/>
        <v>1.7747975520701398E-4</v>
      </c>
      <c r="DO485" s="76">
        <f t="shared" si="967"/>
        <v>7.4313134315682198E-5</v>
      </c>
      <c r="DP485" s="76">
        <f t="shared" si="968"/>
        <v>2.0921300383820334E-3</v>
      </c>
      <c r="DQ485" s="76">
        <f t="shared" si="969"/>
        <v>2.6428653673631723</v>
      </c>
      <c r="DR485" s="76">
        <f t="shared" si="970"/>
        <v>2.2702632052673546</v>
      </c>
      <c r="DS485" s="31"/>
      <c r="DT485" s="77">
        <f t="shared" si="971"/>
        <v>1.972131118041224</v>
      </c>
      <c r="DU485" s="77">
        <f t="shared" si="971"/>
        <v>4.2632022613021622E-4</v>
      </c>
      <c r="DV485" s="77">
        <f t="shared" si="972"/>
        <v>2.7868881958776015E-2</v>
      </c>
      <c r="DW485" s="77">
        <f t="shared" si="973"/>
        <v>2.9710983370333927E-2</v>
      </c>
      <c r="DX485" s="77">
        <f t="shared" si="974"/>
        <v>5.7579865329109942E-2</v>
      </c>
      <c r="DY485" s="77">
        <f t="shared" si="975"/>
        <v>0.70711893716975183</v>
      </c>
      <c r="DZ485" s="77">
        <f t="shared" si="975"/>
        <v>1.5073747590215666E-2</v>
      </c>
      <c r="EA485" s="77">
        <f t="shared" si="975"/>
        <v>1.1940393462068006</v>
      </c>
      <c r="EB485" s="77">
        <f t="shared" si="975"/>
        <v>4.6961972525654386E-2</v>
      </c>
      <c r="EC485" s="77">
        <f t="shared" si="976"/>
        <v>8.0585151585268208E-4</v>
      </c>
      <c r="ED485" s="77">
        <f t="shared" si="976"/>
        <v>3.374207490099682E-4</v>
      </c>
      <c r="EE485" s="77">
        <f t="shared" si="976"/>
        <v>3.1664572311822059E-3</v>
      </c>
      <c r="EF485" s="76">
        <f t="shared" si="977"/>
        <v>3.9976410365849313</v>
      </c>
      <c r="EG485" s="76">
        <f t="shared" si="978"/>
        <v>0</v>
      </c>
      <c r="EH485" s="76">
        <f t="shared" si="979"/>
        <v>-7.081066239255307E-3</v>
      </c>
      <c r="EI485" s="76">
        <f t="shared" si="980"/>
        <v>8.0585151585268208E-4</v>
      </c>
      <c r="EJ485" s="76">
        <f t="shared" si="981"/>
        <v>4.2632022613021622E-4</v>
      </c>
      <c r="EK485" s="76">
        <f t="shared" si="982"/>
        <v>3.1664572311822059E-3</v>
      </c>
      <c r="EL485" s="76">
        <f t="shared" si="983"/>
        <v>2.5738674623299037E-2</v>
      </c>
      <c r="EM485" s="76">
        <f t="shared" si="984"/>
        <v>4.6961972525654386E-2</v>
      </c>
      <c r="EN485" s="76">
        <f t="shared" si="985"/>
        <v>0.92155253179584218</v>
      </c>
      <c r="EO485" s="76">
        <f t="shared" si="986"/>
        <v>0.5742362953851553</v>
      </c>
      <c r="EP485" s="76">
        <f t="shared" si="987"/>
        <v>2.926286695188144E-2</v>
      </c>
      <c r="EQ485" s="76">
        <f t="shared" si="988"/>
        <v>0.35747369910767518</v>
      </c>
      <c r="ER485" s="76">
        <f t="shared" si="989"/>
        <v>4.6340055919920416E-2</v>
      </c>
      <c r="ES485" s="76">
        <f t="shared" si="990"/>
        <v>0.37194111787150785</v>
      </c>
      <c r="ET485" s="76">
        <f t="shared" si="991"/>
        <v>0.36993342742973595</v>
      </c>
      <c r="EU485" s="76">
        <f t="shared" si="992"/>
        <v>0.99865180791796071</v>
      </c>
      <c r="EV485" s="31"/>
      <c r="EW485" s="31"/>
      <c r="EX485" s="31"/>
      <c r="EY485" s="31"/>
      <c r="EZ485" s="31">
        <f t="shared" si="993"/>
        <v>9.3333705936089223E-2</v>
      </c>
      <c r="FA485" s="31">
        <f t="shared" si="994"/>
        <v>933.8108482810253</v>
      </c>
      <c r="FB485" s="31"/>
      <c r="FC485" s="31">
        <f t="shared" si="995"/>
        <v>1112.5168677526592</v>
      </c>
      <c r="FD485" s="31">
        <f t="shared" si="996"/>
        <v>835.27312929425261</v>
      </c>
      <c r="FE485" s="31">
        <f t="shared" si="997"/>
        <v>1265.930535690539</v>
      </c>
      <c r="FF485" s="31">
        <f t="shared" si="998"/>
        <v>690.40302245769465</v>
      </c>
      <c r="FG485" s="31">
        <f t="shared" si="999"/>
        <v>0.57434907346383646</v>
      </c>
      <c r="FH485" s="31">
        <f t="shared" si="1000"/>
        <v>1801.7866104390569</v>
      </c>
      <c r="FI485" s="31">
        <f t="shared" si="1001"/>
        <v>1113.4788080691355</v>
      </c>
      <c r="FJ485" s="31"/>
      <c r="FK485" s="31">
        <f t="shared" si="1002"/>
        <v>1093.8408912032478</v>
      </c>
      <c r="FL485" s="31">
        <f t="shared" si="1003"/>
        <v>671.39513223038716</v>
      </c>
      <c r="FM485" s="31"/>
      <c r="FN485" s="31">
        <f t="shared" si="1004"/>
        <v>1.206650972367278</v>
      </c>
      <c r="FO485" s="31">
        <f t="shared" si="1005"/>
        <v>2.9187417273148242</v>
      </c>
      <c r="FP485" s="31"/>
      <c r="FQ485" s="31">
        <f t="shared" si="1006"/>
        <v>26.23</v>
      </c>
      <c r="FR485" s="31">
        <f t="shared" si="1007"/>
        <v>32.44</v>
      </c>
      <c r="FS485" s="31">
        <f t="shared" si="1008"/>
        <v>28.6</v>
      </c>
      <c r="FT485" s="31">
        <f t="shared" si="1009"/>
        <v>1860.7037263741227</v>
      </c>
      <c r="FU485" s="31">
        <f t="shared" si="1010"/>
        <v>629.87534904392817</v>
      </c>
      <c r="FV485" s="31"/>
      <c r="FW485" s="31"/>
      <c r="FX485" s="31"/>
      <c r="FY485" s="31"/>
      <c r="FZ485" s="31"/>
      <c r="GA485" s="31"/>
      <c r="GB485" s="31"/>
      <c r="GC485" s="31"/>
      <c r="GD485" s="32"/>
    </row>
    <row r="486" spans="1:186" ht="15.75" thickBot="1">
      <c r="C486" s="24" t="s">
        <v>272</v>
      </c>
      <c r="D486" s="24" t="s">
        <v>207</v>
      </c>
      <c r="E486" s="24"/>
      <c r="F486" s="23">
        <v>52.789000000000001</v>
      </c>
      <c r="G486" s="23">
        <v>0.13900000000000001</v>
      </c>
      <c r="H486" s="23">
        <v>1.5960000000000001</v>
      </c>
      <c r="I486" s="23">
        <v>6.9429999999999996</v>
      </c>
      <c r="J486" s="23">
        <v>0.17299999999999999</v>
      </c>
      <c r="K486" s="23">
        <v>14.637</v>
      </c>
      <c r="L486" s="23">
        <v>22.809000000000001</v>
      </c>
      <c r="M486" s="23">
        <v>0.20399999999999999</v>
      </c>
      <c r="N486" s="23">
        <v>1.4E-2</v>
      </c>
      <c r="O486" s="23">
        <v>0.02</v>
      </c>
      <c r="Q486" s="24">
        <v>52.037999999999997</v>
      </c>
      <c r="R486" s="24">
        <v>2.4E-2</v>
      </c>
      <c r="S486" s="24">
        <v>1.4219999999999999</v>
      </c>
      <c r="T486" s="24">
        <v>22.207999999999998</v>
      </c>
      <c r="U486" s="24">
        <v>0.47299999999999998</v>
      </c>
      <c r="V486" s="24">
        <v>21.547000000000001</v>
      </c>
      <c r="W486" s="24">
        <v>0.875</v>
      </c>
      <c r="X486" s="24">
        <v>6.0000000000000001E-3</v>
      </c>
      <c r="Y486" s="24">
        <v>0.01</v>
      </c>
      <c r="Z486" s="24">
        <v>0.21</v>
      </c>
      <c r="AB486" s="69">
        <f t="shared" si="916"/>
        <v>743.45815435402892</v>
      </c>
      <c r="AC486" s="69">
        <f t="shared" si="917"/>
        <v>16.032265781706844</v>
      </c>
      <c r="AD486" s="31"/>
      <c r="AE486" s="73">
        <f t="shared" si="922"/>
        <v>743.45815435402892</v>
      </c>
      <c r="AF486" s="73"/>
      <c r="AG486" s="73">
        <f t="shared" si="923"/>
        <v>872.66814902303588</v>
      </c>
      <c r="AH486" s="73">
        <f t="shared" si="924"/>
        <v>827.0528320898236</v>
      </c>
      <c r="AI486" s="73">
        <f t="shared" si="925"/>
        <v>16.032265781706844</v>
      </c>
      <c r="AJ486" s="73">
        <f t="shared" si="926"/>
        <v>3.5668047892364321</v>
      </c>
      <c r="AK486" s="73">
        <f t="shared" si="927"/>
        <v>947.23861038097789</v>
      </c>
      <c r="AL486" s="74">
        <f t="shared" si="928"/>
        <v>0.46022738319690026</v>
      </c>
      <c r="AM486" s="75"/>
      <c r="AN486" s="31">
        <f t="shared" si="929"/>
        <v>0.3953704531091386</v>
      </c>
      <c r="AO486" s="31"/>
      <c r="AP486" s="31">
        <f t="shared" si="930"/>
        <v>0.87858225859334305</v>
      </c>
      <c r="AQ486" s="31">
        <f t="shared" si="930"/>
        <v>1.7401363065043542E-3</v>
      </c>
      <c r="AR486" s="31">
        <f t="shared" si="930"/>
        <v>1.5653043810868864E-2</v>
      </c>
      <c r="AS486" s="31">
        <f t="shared" si="930"/>
        <v>9.6636713878496344E-2</v>
      </c>
      <c r="AT486" s="31">
        <f t="shared" si="930"/>
        <v>2.4387665198237884E-3</v>
      </c>
      <c r="AU486" s="31">
        <f t="shared" si="930"/>
        <v>0.3631613421859648</v>
      </c>
      <c r="AV486" s="31">
        <f t="shared" si="930"/>
        <v>0.40674139671240112</v>
      </c>
      <c r="AW486" s="31">
        <f t="shared" si="930"/>
        <v>3.2914427329300776E-3</v>
      </c>
      <c r="AX486" s="31">
        <f t="shared" si="930"/>
        <v>1.486262686313644E-4</v>
      </c>
      <c r="AY486" s="31">
        <f t="shared" si="930"/>
        <v>1.3158050555861847E-4</v>
      </c>
      <c r="AZ486" s="31">
        <f t="shared" si="931"/>
        <v>1.7685253075145224</v>
      </c>
      <c r="BA486" s="31"/>
      <c r="BB486" s="76">
        <f t="shared" si="932"/>
        <v>1.7571645171866861</v>
      </c>
      <c r="BC486" s="76">
        <f t="shared" si="932"/>
        <v>3.4802726130087084E-3</v>
      </c>
      <c r="BD486" s="76">
        <f t="shared" si="933"/>
        <v>4.6959131432606591E-2</v>
      </c>
      <c r="BE486" s="76">
        <f t="shared" si="934"/>
        <v>9.6636713878496344E-2</v>
      </c>
      <c r="BF486" s="76">
        <f t="shared" si="934"/>
        <v>2.4387665198237884E-3</v>
      </c>
      <c r="BG486" s="76">
        <f t="shared" si="934"/>
        <v>0.3631613421859648</v>
      </c>
      <c r="BH486" s="76">
        <f t="shared" si="934"/>
        <v>0.40674139671240112</v>
      </c>
      <c r="BI486" s="76">
        <f t="shared" si="934"/>
        <v>3.2914427329300776E-3</v>
      </c>
      <c r="BJ486" s="76">
        <f t="shared" si="934"/>
        <v>1.486262686313644E-4</v>
      </c>
      <c r="BK486" s="76">
        <f t="shared" si="935"/>
        <v>3.9474151667585541E-4</v>
      </c>
      <c r="BL486" s="76">
        <f t="shared" si="936"/>
        <v>2.6804169510472251</v>
      </c>
      <c r="BM486" s="76">
        <f t="shared" si="937"/>
        <v>2.2384577136985464</v>
      </c>
      <c r="BN486" s="31"/>
      <c r="BO486" s="77">
        <f t="shared" si="938"/>
        <v>1.9666692338669598</v>
      </c>
      <c r="BP486" s="77">
        <f t="shared" si="938"/>
        <v>3.8952215381815695E-3</v>
      </c>
      <c r="BQ486" s="77">
        <f t="shared" si="939"/>
        <v>3.3330766133040202E-2</v>
      </c>
      <c r="BR486" s="77">
        <f t="shared" si="940"/>
        <v>3.6746587189561197E-2</v>
      </c>
      <c r="BS486" s="77">
        <f t="shared" si="941"/>
        <v>7.0077353322601399E-2</v>
      </c>
      <c r="BT486" s="77">
        <f t="shared" si="942"/>
        <v>0.21631719760779952</v>
      </c>
      <c r="BU486" s="77">
        <f t="shared" si="942"/>
        <v>5.4590757282093182E-3</v>
      </c>
      <c r="BV486" s="77">
        <f t="shared" si="942"/>
        <v>0.81292130773329019</v>
      </c>
      <c r="BW486" s="77">
        <f t="shared" si="942"/>
        <v>0.91047341695139483</v>
      </c>
      <c r="BX486" s="77">
        <f t="shared" si="943"/>
        <v>1.4735510749448713E-2</v>
      </c>
      <c r="BY486" s="77">
        <f t="shared" si="943"/>
        <v>6.6538723495221982E-4</v>
      </c>
      <c r="BZ486" s="77">
        <f t="shared" si="943"/>
        <v>5.8907479528008796E-4</v>
      </c>
      <c r="CA486" s="76">
        <f t="shared" si="944"/>
        <v>4.0018027795281172</v>
      </c>
      <c r="CB486" s="76">
        <f t="shared" si="945"/>
        <v>2.9401718212844889E-3</v>
      </c>
      <c r="CC486" s="76">
        <f t="shared" si="946"/>
        <v>5.4059021719101708E-3</v>
      </c>
      <c r="CD486" s="76">
        <f t="shared" si="947"/>
        <v>1.4735510749448713E-2</v>
      </c>
      <c r="CE486" s="76">
        <f t="shared" si="948"/>
        <v>2.2011076440112486E-2</v>
      </c>
      <c r="CF486" s="76">
        <f t="shared" si="949"/>
        <v>5.659844846463858E-3</v>
      </c>
      <c r="CG486" s="76">
        <f t="shared" si="950"/>
        <v>2.9453739764004398E-4</v>
      </c>
      <c r="CH486" s="76">
        <f t="shared" si="951"/>
        <v>0.88250795826717843</v>
      </c>
      <c r="CI486" s="76">
        <f t="shared" si="952"/>
        <v>7.3365273536955655E-2</v>
      </c>
      <c r="CJ486" s="76">
        <f t="shared" si="953"/>
        <v>5.764021797000618E-2</v>
      </c>
      <c r="CK486" s="76">
        <f t="shared" si="954"/>
        <v>0.69335189010318365</v>
      </c>
      <c r="CL486" s="76">
        <f t="shared" si="955"/>
        <v>0.99857420123779916</v>
      </c>
      <c r="CM486" s="76">
        <f t="shared" si="956"/>
        <v>0.88250795826717843</v>
      </c>
      <c r="CN486" s="76"/>
      <c r="CO486" s="31">
        <f t="shared" si="957"/>
        <v>0.79209064380459959</v>
      </c>
      <c r="CP486" s="76">
        <f t="shared" si="958"/>
        <v>0.21337702578651505</v>
      </c>
      <c r="CQ486" s="76">
        <f t="shared" si="959"/>
        <v>0.2053146878701835</v>
      </c>
      <c r="CR486" s="77">
        <f t="shared" si="960"/>
        <v>0.63060159953094286</v>
      </c>
      <c r="CS486" s="77">
        <f t="shared" si="961"/>
        <v>0.30593080424907743</v>
      </c>
      <c r="CT486" s="77">
        <f t="shared" si="962"/>
        <v>7.0935785309716254E-2</v>
      </c>
      <c r="CU486" s="31">
        <f t="shared" si="963"/>
        <v>0.86608315316979645</v>
      </c>
      <c r="CV486" s="31">
        <f t="shared" si="963"/>
        <v>3.0045518961226261E-4</v>
      </c>
      <c r="CW486" s="31">
        <f t="shared" si="963"/>
        <v>1.394650895930797E-2</v>
      </c>
      <c r="CX486" s="31">
        <f t="shared" si="963"/>
        <v>0.30910386602529838</v>
      </c>
      <c r="CY486" s="31">
        <f t="shared" si="963"/>
        <v>6.6678414096916295E-3</v>
      </c>
      <c r="CZ486" s="31">
        <f t="shared" si="963"/>
        <v>0.53460664344339581</v>
      </c>
      <c r="DA486" s="31">
        <f t="shared" si="963"/>
        <v>1.5603433825391335E-2</v>
      </c>
      <c r="DB486" s="31">
        <f t="shared" si="963"/>
        <v>9.6807139203825818E-5</v>
      </c>
      <c r="DC486" s="31">
        <f t="shared" si="963"/>
        <v>1.0616162045097456E-4</v>
      </c>
      <c r="DD486" s="31">
        <f t="shared" si="963"/>
        <v>1.3815953083654937E-3</v>
      </c>
      <c r="DE486" s="31">
        <f t="shared" si="964"/>
        <v>1.7478964660905143</v>
      </c>
      <c r="DF486" s="31"/>
      <c r="DG486" s="76">
        <f t="shared" si="965"/>
        <v>1.7321663063395929</v>
      </c>
      <c r="DH486" s="76">
        <f t="shared" si="965"/>
        <v>6.0091037922452523E-4</v>
      </c>
      <c r="DI486" s="76">
        <f t="shared" si="966"/>
        <v>4.1839526877923909E-2</v>
      </c>
      <c r="DJ486" s="76">
        <f t="shared" si="967"/>
        <v>0.30910386602529838</v>
      </c>
      <c r="DK486" s="76">
        <f t="shared" si="967"/>
        <v>6.6678414096916295E-3</v>
      </c>
      <c r="DL486" s="76">
        <f t="shared" si="967"/>
        <v>0.53460664344339581</v>
      </c>
      <c r="DM486" s="76">
        <f t="shared" si="967"/>
        <v>1.5603433825391335E-2</v>
      </c>
      <c r="DN486" s="76">
        <f t="shared" si="967"/>
        <v>9.6807139203825818E-5</v>
      </c>
      <c r="DO486" s="76">
        <f t="shared" si="967"/>
        <v>1.0616162045097456E-4</v>
      </c>
      <c r="DP486" s="76">
        <f t="shared" si="968"/>
        <v>4.144785925096481E-3</v>
      </c>
      <c r="DQ486" s="76">
        <f t="shared" si="969"/>
        <v>2.6449362829852694</v>
      </c>
      <c r="DR486" s="76">
        <f t="shared" si="970"/>
        <v>2.26848564882174</v>
      </c>
      <c r="DS486" s="31"/>
      <c r="DT486" s="77">
        <f t="shared" si="971"/>
        <v>1.9646972036519641</v>
      </c>
      <c r="DU486" s="77">
        <f t="shared" si="971"/>
        <v>6.8157828574943243E-4</v>
      </c>
      <c r="DV486" s="77">
        <f t="shared" si="972"/>
        <v>3.5302796348035903E-2</v>
      </c>
      <c r="DW486" s="77">
        <f t="shared" si="973"/>
        <v>2.7972114502671994E-2</v>
      </c>
      <c r="DX486" s="77">
        <f t="shared" si="974"/>
        <v>6.3274910850707897E-2</v>
      </c>
      <c r="DY486" s="77">
        <f t="shared" si="975"/>
        <v>0.70119768407370719</v>
      </c>
      <c r="DZ486" s="77">
        <f t="shared" si="975"/>
        <v>1.5125902546504781E-2</v>
      </c>
      <c r="EA486" s="77">
        <f t="shared" si="975"/>
        <v>1.2127474984161044</v>
      </c>
      <c r="EB486" s="77">
        <f t="shared" si="975"/>
        <v>3.539616570523995E-2</v>
      </c>
      <c r="EC486" s="77">
        <f t="shared" si="976"/>
        <v>4.3921121197473459E-4</v>
      </c>
      <c r="ED486" s="77">
        <f t="shared" si="976"/>
        <v>4.8165222489739265E-4</v>
      </c>
      <c r="EE486" s="77">
        <f t="shared" si="976"/>
        <v>6.2682582590131378E-3</v>
      </c>
      <c r="EF486" s="76">
        <f t="shared" si="977"/>
        <v>4.0003100652258627</v>
      </c>
      <c r="EG486" s="76">
        <f t="shared" si="978"/>
        <v>1.3847822682663824E-4</v>
      </c>
      <c r="EH486" s="76">
        <f t="shared" si="979"/>
        <v>9.3012357784338917E-4</v>
      </c>
      <c r="EI486" s="76">
        <f t="shared" si="980"/>
        <v>4.3921121197473459E-4</v>
      </c>
      <c r="EJ486" s="76">
        <f t="shared" si="981"/>
        <v>6.8157828574943243E-4</v>
      </c>
      <c r="EK486" s="76">
        <f t="shared" si="982"/>
        <v>6.2682582590131378E-3</v>
      </c>
      <c r="EL486" s="76">
        <f t="shared" si="983"/>
        <v>2.1264645031684119E-2</v>
      </c>
      <c r="EM486" s="76">
        <f t="shared" si="984"/>
        <v>3.539616570523995E-2</v>
      </c>
      <c r="EN486" s="76">
        <f t="shared" si="985"/>
        <v>0.9358643480068215</v>
      </c>
      <c r="EO486" s="76">
        <f t="shared" si="986"/>
        <v>0.5883490534412964</v>
      </c>
      <c r="EP486" s="76">
        <f t="shared" si="987"/>
        <v>2.2252477757574975E-2</v>
      </c>
      <c r="EQ486" s="76">
        <f t="shared" si="988"/>
        <v>0.36777547332661209</v>
      </c>
      <c r="ER486" s="76">
        <f t="shared" si="989"/>
        <v>3.511996015696689E-2</v>
      </c>
      <c r="ES486" s="76">
        <f t="shared" si="990"/>
        <v>0.3663166213626895</v>
      </c>
      <c r="ET486" s="76">
        <f t="shared" si="991"/>
        <v>0.377268581111732</v>
      </c>
      <c r="EU486" s="76">
        <f t="shared" si="992"/>
        <v>0.9999142065004829</v>
      </c>
      <c r="EV486" s="31"/>
      <c r="EW486" s="31"/>
      <c r="EX486" s="31"/>
      <c r="EY486" s="31"/>
      <c r="EZ486" s="31">
        <f t="shared" si="993"/>
        <v>9.2485776880790682E-2</v>
      </c>
      <c r="FA486" s="31">
        <f t="shared" si="994"/>
        <v>931.1830275222386</v>
      </c>
      <c r="FB486" s="31"/>
      <c r="FC486" s="31">
        <f t="shared" si="995"/>
        <v>1107.4374209634718</v>
      </c>
      <c r="FD486" s="31">
        <f t="shared" si="996"/>
        <v>827.8830942650294</v>
      </c>
      <c r="FE486" s="31">
        <f t="shared" si="997"/>
        <v>1207.1722508972966</v>
      </c>
      <c r="FF486" s="31">
        <f t="shared" si="998"/>
        <v>663.07213298420811</v>
      </c>
      <c r="FG486" s="31">
        <f t="shared" si="999"/>
        <v>0.55826095746153448</v>
      </c>
      <c r="FH486" s="31">
        <f t="shared" si="1000"/>
        <v>1777.1203183284679</v>
      </c>
      <c r="FI486" s="31">
        <f t="shared" si="1001"/>
        <v>1041.7296891820997</v>
      </c>
      <c r="FJ486" s="31"/>
      <c r="FK486" s="31">
        <f t="shared" si="1002"/>
        <v>1093.567209377868</v>
      </c>
      <c r="FL486" s="31">
        <f t="shared" si="1003"/>
        <v>653.28873269596011</v>
      </c>
      <c r="FM486" s="31"/>
      <c r="FN486" s="31">
        <f t="shared" si="1004"/>
        <v>8.9658234579170859</v>
      </c>
      <c r="FO486" s="31">
        <f t="shared" si="1005"/>
        <v>8.8442343961447065</v>
      </c>
      <c r="FP486" s="31"/>
      <c r="FQ486" s="31">
        <f t="shared" si="1006"/>
        <v>26.23</v>
      </c>
      <c r="FR486" s="31">
        <f t="shared" si="1007"/>
        <v>32.44</v>
      </c>
      <c r="FS486" s="31">
        <f t="shared" si="1008"/>
        <v>28.6</v>
      </c>
      <c r="FT486" s="31">
        <f t="shared" si="1009"/>
        <v>1797.551879396297</v>
      </c>
      <c r="FU486" s="31">
        <f t="shared" si="1010"/>
        <v>588.35057506183341</v>
      </c>
      <c r="FV486" s="31"/>
      <c r="FW486" s="31"/>
      <c r="FX486" s="31"/>
      <c r="FY486" s="31"/>
      <c r="FZ486" s="31"/>
      <c r="GA486" s="31"/>
      <c r="GB486" s="31"/>
      <c r="GC486" s="31"/>
      <c r="GD486" s="32"/>
    </row>
    <row r="487" spans="1:186" ht="15.75" thickBot="1">
      <c r="C487" s="24" t="s">
        <v>273</v>
      </c>
      <c r="D487" s="24" t="s">
        <v>207</v>
      </c>
      <c r="E487" s="24"/>
      <c r="F487" s="23">
        <v>52.789000000000001</v>
      </c>
      <c r="G487" s="23">
        <v>0.13900000000000001</v>
      </c>
      <c r="H487" s="23">
        <v>1.5960000000000001</v>
      </c>
      <c r="I487" s="23">
        <v>6.9429999999999996</v>
      </c>
      <c r="J487" s="23">
        <v>0.17299999999999999</v>
      </c>
      <c r="K487" s="23">
        <v>14.637</v>
      </c>
      <c r="L487" s="23">
        <v>22.809000000000001</v>
      </c>
      <c r="M487" s="23">
        <v>0.20399999999999999</v>
      </c>
      <c r="N487" s="23">
        <v>1.4E-2</v>
      </c>
      <c r="O487" s="23">
        <v>0.02</v>
      </c>
      <c r="Q487" s="24">
        <v>52.167999999999999</v>
      </c>
      <c r="R487" s="24">
        <v>2.9000000000000001E-2</v>
      </c>
      <c r="S487" s="24">
        <v>1.3009999999999999</v>
      </c>
      <c r="T487" s="24">
        <v>22.352</v>
      </c>
      <c r="U487" s="24">
        <v>0.44600000000000001</v>
      </c>
      <c r="V487" s="24">
        <v>21.608000000000001</v>
      </c>
      <c r="W487" s="24">
        <v>0.372</v>
      </c>
      <c r="X487" s="24">
        <v>0.01</v>
      </c>
      <c r="Y487" s="24">
        <v>2.1000000000000001E-2</v>
      </c>
      <c r="Z487" s="24">
        <v>0.161</v>
      </c>
      <c r="AB487" s="69">
        <f t="shared" si="916"/>
        <v>748.51323705370385</v>
      </c>
      <c r="AC487" s="69">
        <f t="shared" si="917"/>
        <v>20.707222008398308</v>
      </c>
      <c r="AD487" s="31"/>
      <c r="AE487" s="73">
        <f t="shared" si="922"/>
        <v>748.51323705370385</v>
      </c>
      <c r="AF487" s="73"/>
      <c r="AG487" s="73">
        <f t="shared" si="923"/>
        <v>884.29176460780911</v>
      </c>
      <c r="AH487" s="73">
        <f t="shared" si="924"/>
        <v>837.09108516576566</v>
      </c>
      <c r="AI487" s="73">
        <f t="shared" si="925"/>
        <v>20.707222008398308</v>
      </c>
      <c r="AJ487" s="73">
        <f t="shared" si="926"/>
        <v>1.2361600925296141</v>
      </c>
      <c r="AK487" s="73">
        <f t="shared" si="927"/>
        <v>988.17744932694586</v>
      </c>
      <c r="AL487" s="74">
        <f t="shared" si="928"/>
        <v>0.4585569444356824</v>
      </c>
      <c r="AM487" s="75"/>
      <c r="AN487" s="31">
        <f t="shared" si="929"/>
        <v>0.16845361718485929</v>
      </c>
      <c r="AO487" s="31"/>
      <c r="AP487" s="31">
        <f t="shared" si="930"/>
        <v>0.87858225859334305</v>
      </c>
      <c r="AQ487" s="31">
        <f t="shared" si="930"/>
        <v>1.7401363065043542E-3</v>
      </c>
      <c r="AR487" s="31">
        <f t="shared" si="930"/>
        <v>1.5653043810868864E-2</v>
      </c>
      <c r="AS487" s="31">
        <f t="shared" si="930"/>
        <v>9.6636713878496344E-2</v>
      </c>
      <c r="AT487" s="31">
        <f t="shared" si="930"/>
        <v>2.4387665198237884E-3</v>
      </c>
      <c r="AU487" s="31">
        <f t="shared" si="930"/>
        <v>0.3631613421859648</v>
      </c>
      <c r="AV487" s="31">
        <f t="shared" si="930"/>
        <v>0.40674139671240112</v>
      </c>
      <c r="AW487" s="31">
        <f t="shared" si="930"/>
        <v>3.2914427329300776E-3</v>
      </c>
      <c r="AX487" s="31">
        <f t="shared" si="930"/>
        <v>1.486262686313644E-4</v>
      </c>
      <c r="AY487" s="31">
        <f t="shared" si="930"/>
        <v>1.3158050555861847E-4</v>
      </c>
      <c r="AZ487" s="31">
        <f t="shared" si="931"/>
        <v>1.7685253075145224</v>
      </c>
      <c r="BA487" s="31"/>
      <c r="BB487" s="76">
        <f t="shared" si="932"/>
        <v>1.7571645171866861</v>
      </c>
      <c r="BC487" s="76">
        <f t="shared" si="932"/>
        <v>3.4802726130087084E-3</v>
      </c>
      <c r="BD487" s="76">
        <f t="shared" si="933"/>
        <v>4.6959131432606591E-2</v>
      </c>
      <c r="BE487" s="76">
        <f t="shared" si="934"/>
        <v>9.6636713878496344E-2</v>
      </c>
      <c r="BF487" s="76">
        <f t="shared" si="934"/>
        <v>2.4387665198237884E-3</v>
      </c>
      <c r="BG487" s="76">
        <f t="shared" si="934"/>
        <v>0.3631613421859648</v>
      </c>
      <c r="BH487" s="76">
        <f t="shared" si="934"/>
        <v>0.40674139671240112</v>
      </c>
      <c r="BI487" s="76">
        <f t="shared" si="934"/>
        <v>3.2914427329300776E-3</v>
      </c>
      <c r="BJ487" s="76">
        <f t="shared" si="934"/>
        <v>1.486262686313644E-4</v>
      </c>
      <c r="BK487" s="76">
        <f t="shared" si="935"/>
        <v>3.9474151667585541E-4</v>
      </c>
      <c r="BL487" s="76">
        <f t="shared" si="936"/>
        <v>2.6804169510472251</v>
      </c>
      <c r="BM487" s="76">
        <f t="shared" si="937"/>
        <v>2.2384577136985464</v>
      </c>
      <c r="BN487" s="31"/>
      <c r="BO487" s="77">
        <f t="shared" si="938"/>
        <v>1.9666692338669598</v>
      </c>
      <c r="BP487" s="77">
        <f t="shared" si="938"/>
        <v>3.8952215381815695E-3</v>
      </c>
      <c r="BQ487" s="77">
        <f t="shared" si="939"/>
        <v>3.3330766133040202E-2</v>
      </c>
      <c r="BR487" s="77">
        <f t="shared" si="940"/>
        <v>3.6746587189561197E-2</v>
      </c>
      <c r="BS487" s="77">
        <f t="shared" si="941"/>
        <v>7.0077353322601399E-2</v>
      </c>
      <c r="BT487" s="77">
        <f t="shared" si="942"/>
        <v>0.21631719760779952</v>
      </c>
      <c r="BU487" s="77">
        <f t="shared" si="942"/>
        <v>5.4590757282093182E-3</v>
      </c>
      <c r="BV487" s="77">
        <f t="shared" si="942"/>
        <v>0.81292130773329019</v>
      </c>
      <c r="BW487" s="77">
        <f t="shared" si="942"/>
        <v>0.91047341695139483</v>
      </c>
      <c r="BX487" s="77">
        <f t="shared" si="943"/>
        <v>1.4735510749448713E-2</v>
      </c>
      <c r="BY487" s="77">
        <f t="shared" si="943"/>
        <v>6.6538723495221982E-4</v>
      </c>
      <c r="BZ487" s="77">
        <f t="shared" si="943"/>
        <v>5.8907479528008796E-4</v>
      </c>
      <c r="CA487" s="76">
        <f t="shared" si="944"/>
        <v>4.0018027795281172</v>
      </c>
      <c r="CB487" s="76">
        <f t="shared" si="945"/>
        <v>2.9401718212844889E-3</v>
      </c>
      <c r="CC487" s="76">
        <f t="shared" si="946"/>
        <v>5.4059021719101708E-3</v>
      </c>
      <c r="CD487" s="76">
        <f t="shared" si="947"/>
        <v>1.4735510749448713E-2</v>
      </c>
      <c r="CE487" s="76">
        <f t="shared" si="948"/>
        <v>2.2011076440112486E-2</v>
      </c>
      <c r="CF487" s="76">
        <f t="shared" si="949"/>
        <v>5.659844846463858E-3</v>
      </c>
      <c r="CG487" s="76">
        <f t="shared" si="950"/>
        <v>2.9453739764004398E-4</v>
      </c>
      <c r="CH487" s="76">
        <f t="shared" si="951"/>
        <v>0.88250795826717843</v>
      </c>
      <c r="CI487" s="76">
        <f t="shared" si="952"/>
        <v>7.3365273536955655E-2</v>
      </c>
      <c r="CJ487" s="76">
        <f t="shared" si="953"/>
        <v>5.764021797000618E-2</v>
      </c>
      <c r="CK487" s="76">
        <f t="shared" si="954"/>
        <v>0.69335189010318365</v>
      </c>
      <c r="CL487" s="76">
        <f t="shared" si="955"/>
        <v>0.99857420123779916</v>
      </c>
      <c r="CM487" s="76">
        <f t="shared" si="956"/>
        <v>0.88250795826717843</v>
      </c>
      <c r="CN487" s="76"/>
      <c r="CO487" s="31">
        <f t="shared" si="957"/>
        <v>0.79209064380459959</v>
      </c>
      <c r="CP487" s="76">
        <f t="shared" si="958"/>
        <v>0.21337702578651505</v>
      </c>
      <c r="CQ487" s="76">
        <f t="shared" si="959"/>
        <v>0.2053146878701835</v>
      </c>
      <c r="CR487" s="77">
        <f t="shared" si="960"/>
        <v>0.63060159953094286</v>
      </c>
      <c r="CS487" s="77">
        <f t="shared" si="961"/>
        <v>0.30593080424907743</v>
      </c>
      <c r="CT487" s="77">
        <f t="shared" si="962"/>
        <v>7.0935785309716254E-2</v>
      </c>
      <c r="CU487" s="31">
        <f t="shared" si="963"/>
        <v>0.86824677994084976</v>
      </c>
      <c r="CV487" s="31">
        <f t="shared" si="963"/>
        <v>3.6305002078148397E-4</v>
      </c>
      <c r="CW487" s="31">
        <f t="shared" si="963"/>
        <v>1.2759780700463902E-2</v>
      </c>
      <c r="CX487" s="31">
        <f t="shared" si="963"/>
        <v>0.31110814181364688</v>
      </c>
      <c r="CY487" s="31">
        <f t="shared" si="963"/>
        <v>6.2872246696035246E-3</v>
      </c>
      <c r="CZ487" s="31">
        <f t="shared" si="963"/>
        <v>0.53612012584233981</v>
      </c>
      <c r="DA487" s="31">
        <f t="shared" si="963"/>
        <v>6.6336884377663731E-3</v>
      </c>
      <c r="DB487" s="31">
        <f t="shared" si="963"/>
        <v>1.6134523200637637E-4</v>
      </c>
      <c r="DC487" s="31">
        <f t="shared" si="963"/>
        <v>2.2293940294704659E-4</v>
      </c>
      <c r="DD487" s="31">
        <f t="shared" si="963"/>
        <v>1.0592230697468786E-3</v>
      </c>
      <c r="DE487" s="31">
        <f t="shared" si="964"/>
        <v>1.7429622991301521</v>
      </c>
      <c r="DF487" s="31"/>
      <c r="DG487" s="76">
        <f t="shared" si="965"/>
        <v>1.7364935598816995</v>
      </c>
      <c r="DH487" s="76">
        <f t="shared" si="965"/>
        <v>7.2610004156296794E-4</v>
      </c>
      <c r="DI487" s="76">
        <f t="shared" si="966"/>
        <v>3.8279342101391708E-2</v>
      </c>
      <c r="DJ487" s="76">
        <f t="shared" si="967"/>
        <v>0.31110814181364688</v>
      </c>
      <c r="DK487" s="76">
        <f t="shared" si="967"/>
        <v>6.2872246696035246E-3</v>
      </c>
      <c r="DL487" s="76">
        <f t="shared" si="967"/>
        <v>0.53612012584233981</v>
      </c>
      <c r="DM487" s="76">
        <f t="shared" si="967"/>
        <v>6.6336884377663731E-3</v>
      </c>
      <c r="DN487" s="76">
        <f t="shared" si="967"/>
        <v>1.6134523200637637E-4</v>
      </c>
      <c r="DO487" s="76">
        <f t="shared" si="967"/>
        <v>2.2293940294704659E-4</v>
      </c>
      <c r="DP487" s="76">
        <f t="shared" si="968"/>
        <v>3.1776692092406358E-3</v>
      </c>
      <c r="DQ487" s="76">
        <f t="shared" si="969"/>
        <v>2.6392101366322049</v>
      </c>
      <c r="DR487" s="76">
        <f t="shared" si="970"/>
        <v>2.2734074550260597</v>
      </c>
      <c r="DS487" s="31"/>
      <c r="DT487" s="77">
        <f t="shared" si="971"/>
        <v>1.9738787023198985</v>
      </c>
      <c r="DU487" s="77">
        <f t="shared" si="971"/>
        <v>8.253606237919915E-4</v>
      </c>
      <c r="DV487" s="77">
        <f t="shared" si="972"/>
        <v>2.6121297680101518E-2</v>
      </c>
      <c r="DW487" s="77">
        <f t="shared" si="973"/>
        <v>3.189506345776303E-2</v>
      </c>
      <c r="DX487" s="77">
        <f t="shared" si="974"/>
        <v>5.8016361137864549E-2</v>
      </c>
      <c r="DY487" s="77">
        <f t="shared" si="975"/>
        <v>0.70727556891844945</v>
      </c>
      <c r="DZ487" s="77">
        <f t="shared" si="975"/>
        <v>1.4293423435300408E-2</v>
      </c>
      <c r="EA487" s="77">
        <f t="shared" si="975"/>
        <v>1.2188194908794845</v>
      </c>
      <c r="EB487" s="77">
        <f t="shared" si="975"/>
        <v>1.5081076748738247E-2</v>
      </c>
      <c r="EC487" s="77">
        <f t="shared" si="976"/>
        <v>7.3360690655241054E-4</v>
      </c>
      <c r="ED487" s="77">
        <f t="shared" si="976"/>
        <v>1.0136642013577489E-3</v>
      </c>
      <c r="EE487" s="77">
        <f t="shared" si="976"/>
        <v>4.816091246596284E-3</v>
      </c>
      <c r="EF487" s="76">
        <f t="shared" si="977"/>
        <v>3.9947533464180345</v>
      </c>
      <c r="EG487" s="76">
        <f t="shared" si="978"/>
        <v>0</v>
      </c>
      <c r="EH487" s="76">
        <f t="shared" si="979"/>
        <v>-1.5760633391806778E-2</v>
      </c>
      <c r="EI487" s="76">
        <f t="shared" si="980"/>
        <v>7.3360690655241054E-4</v>
      </c>
      <c r="EJ487" s="76">
        <f t="shared" si="981"/>
        <v>8.253606237919915E-4</v>
      </c>
      <c r="EK487" s="76">
        <f t="shared" si="982"/>
        <v>4.816091246596284E-3</v>
      </c>
      <c r="EL487" s="76">
        <f t="shared" si="983"/>
        <v>2.6345365304614336E-2</v>
      </c>
      <c r="EM487" s="76">
        <f t="shared" si="984"/>
        <v>1.5081076748738247E-2</v>
      </c>
      <c r="EN487" s="76">
        <f t="shared" si="985"/>
        <v>0.94906834027804488</v>
      </c>
      <c r="EO487" s="76">
        <f t="shared" si="986"/>
        <v>0.59613989739831075</v>
      </c>
      <c r="EP487" s="76">
        <f t="shared" si="987"/>
        <v>9.4729021758485545E-3</v>
      </c>
      <c r="EQ487" s="76">
        <f t="shared" si="988"/>
        <v>0.37372134614648733</v>
      </c>
      <c r="ER487" s="76">
        <f t="shared" si="989"/>
        <v>1.5185008458947918E-2</v>
      </c>
      <c r="ES487" s="76">
        <f t="shared" si="990"/>
        <v>0.36720698976957533</v>
      </c>
      <c r="ET487" s="76">
        <f t="shared" si="991"/>
        <v>0.38165036607319353</v>
      </c>
      <c r="EU487" s="76">
        <f t="shared" si="992"/>
        <v>0.9968698411083381</v>
      </c>
      <c r="EV487" s="31"/>
      <c r="EW487" s="31"/>
      <c r="EX487" s="31"/>
      <c r="EY487" s="31"/>
      <c r="EZ487" s="31">
        <f t="shared" si="993"/>
        <v>9.0332881362287398E-2</v>
      </c>
      <c r="FA487" s="31">
        <f t="shared" si="994"/>
        <v>924.40119644981837</v>
      </c>
      <c r="FB487" s="31"/>
      <c r="FC487" s="31">
        <f t="shared" si="995"/>
        <v>1103.1200653808171</v>
      </c>
      <c r="FD487" s="31">
        <f t="shared" si="996"/>
        <v>824.27306474350678</v>
      </c>
      <c r="FE487" s="31">
        <f t="shared" si="997"/>
        <v>1024.9893644877686</v>
      </c>
      <c r="FF487" s="31">
        <f t="shared" si="998"/>
        <v>563.67063346648513</v>
      </c>
      <c r="FG487" s="31">
        <f t="shared" si="999"/>
        <v>0.54937907611439041</v>
      </c>
      <c r="FH487" s="31">
        <f t="shared" si="1000"/>
        <v>1763.4535082469342</v>
      </c>
      <c r="FI487" s="31">
        <f t="shared" si="1001"/>
        <v>863.80679417015324</v>
      </c>
      <c r="FJ487" s="31"/>
      <c r="FK487" s="31">
        <f t="shared" si="1002"/>
        <v>1089.8577504514456</v>
      </c>
      <c r="FL487" s="31">
        <f t="shared" si="1003"/>
        <v>683.82037001102742</v>
      </c>
      <c r="FM487" s="31"/>
      <c r="FN487" s="31">
        <f t="shared" si="1004"/>
        <v>50.414616265291372</v>
      </c>
      <c r="FO487" s="31">
        <f t="shared" si="1005"/>
        <v>38.118490378333242</v>
      </c>
      <c r="FP487" s="31"/>
      <c r="FQ487" s="31">
        <f t="shared" si="1006"/>
        <v>26.23</v>
      </c>
      <c r="FR487" s="31">
        <f t="shared" si="1007"/>
        <v>32.44</v>
      </c>
      <c r="FS487" s="31">
        <f t="shared" si="1008"/>
        <v>28.6</v>
      </c>
      <c r="FT487" s="31">
        <f t="shared" si="1009"/>
        <v>1765.4217884951722</v>
      </c>
      <c r="FU487" s="31">
        <f t="shared" si="1010"/>
        <v>475.17687770780208</v>
      </c>
      <c r="FV487" s="31"/>
      <c r="FW487" s="31"/>
      <c r="FX487" s="31"/>
      <c r="FY487" s="31"/>
      <c r="FZ487" s="31"/>
      <c r="GA487" s="31"/>
      <c r="GB487" s="31"/>
      <c r="GC487" s="31"/>
      <c r="GD487" s="32"/>
    </row>
    <row r="488" spans="1:186" ht="15.75" thickBot="1">
      <c r="C488" s="24" t="s">
        <v>274</v>
      </c>
      <c r="D488" s="24" t="s">
        <v>207</v>
      </c>
      <c r="E488" s="24"/>
      <c r="F488" s="23">
        <v>52.789000000000001</v>
      </c>
      <c r="G488" s="23">
        <v>0.13900000000000001</v>
      </c>
      <c r="H488" s="23">
        <v>1.5960000000000001</v>
      </c>
      <c r="I488" s="23">
        <v>6.9429999999999996</v>
      </c>
      <c r="J488" s="23">
        <v>0.17299999999999999</v>
      </c>
      <c r="K488" s="23">
        <v>14.637</v>
      </c>
      <c r="L488" s="23">
        <v>22.809000000000001</v>
      </c>
      <c r="M488" s="23">
        <v>0.20399999999999999</v>
      </c>
      <c r="N488" s="23">
        <v>1.4E-2</v>
      </c>
      <c r="O488" s="23">
        <v>0.02</v>
      </c>
      <c r="Q488" s="24">
        <v>52.210999999999999</v>
      </c>
      <c r="R488" s="24">
        <v>0.06</v>
      </c>
      <c r="S488" s="24">
        <v>1.048</v>
      </c>
      <c r="T488" s="24">
        <v>22.812000000000001</v>
      </c>
      <c r="U488" s="24">
        <v>0.50700000000000001</v>
      </c>
      <c r="V488" s="24">
        <v>21.824999999999999</v>
      </c>
      <c r="W488" s="24">
        <v>0.33100000000000002</v>
      </c>
      <c r="X488" s="24">
        <v>0</v>
      </c>
      <c r="Y488" s="24">
        <v>1.0999999999999999E-2</v>
      </c>
      <c r="Z488" s="24">
        <v>8.0000000000000002E-3</v>
      </c>
      <c r="AB488" s="69">
        <f t="shared" si="916"/>
        <v>749.28465185937898</v>
      </c>
      <c r="AC488" s="69">
        <f t="shared" si="917"/>
        <v>21.801199662687193</v>
      </c>
      <c r="AD488" s="31"/>
      <c r="AE488" s="73">
        <f t="shared" si="922"/>
        <v>749.28465185937898</v>
      </c>
      <c r="AF488" s="73"/>
      <c r="AG488" s="73">
        <f t="shared" si="923"/>
        <v>880.05404127293832</v>
      </c>
      <c r="AH488" s="73">
        <f t="shared" si="924"/>
        <v>836.15881750534379</v>
      </c>
      <c r="AI488" s="73">
        <f t="shared" si="925"/>
        <v>21.801199662687193</v>
      </c>
      <c r="AJ488" s="73">
        <f t="shared" si="926"/>
        <v>0.72410277806130274</v>
      </c>
      <c r="AK488" s="73">
        <f t="shared" si="927"/>
        <v>997.75746950846428</v>
      </c>
      <c r="AL488" s="74">
        <f t="shared" si="928"/>
        <v>0.45382245609397065</v>
      </c>
      <c r="AM488" s="75"/>
      <c r="AN488" s="31">
        <f t="shared" si="929"/>
        <v>0.14969512506973462</v>
      </c>
      <c r="AO488" s="31"/>
      <c r="AP488" s="31">
        <f t="shared" si="930"/>
        <v>0.87858225859334305</v>
      </c>
      <c r="AQ488" s="31">
        <f t="shared" si="930"/>
        <v>1.7401363065043542E-3</v>
      </c>
      <c r="AR488" s="31">
        <f t="shared" si="930"/>
        <v>1.5653043810868864E-2</v>
      </c>
      <c r="AS488" s="31">
        <f t="shared" si="930"/>
        <v>9.6636713878496344E-2</v>
      </c>
      <c r="AT488" s="31">
        <f t="shared" si="930"/>
        <v>2.4387665198237884E-3</v>
      </c>
      <c r="AU488" s="31">
        <f t="shared" si="930"/>
        <v>0.3631613421859648</v>
      </c>
      <c r="AV488" s="31">
        <f t="shared" si="930"/>
        <v>0.40674139671240112</v>
      </c>
      <c r="AW488" s="31">
        <f t="shared" si="930"/>
        <v>3.2914427329300776E-3</v>
      </c>
      <c r="AX488" s="31">
        <f t="shared" si="930"/>
        <v>1.486262686313644E-4</v>
      </c>
      <c r="AY488" s="31">
        <f t="shared" si="930"/>
        <v>1.3158050555861847E-4</v>
      </c>
      <c r="AZ488" s="31">
        <f t="shared" si="931"/>
        <v>1.7685253075145224</v>
      </c>
      <c r="BA488" s="31"/>
      <c r="BB488" s="76">
        <f t="shared" si="932"/>
        <v>1.7571645171866861</v>
      </c>
      <c r="BC488" s="76">
        <f t="shared" si="932"/>
        <v>3.4802726130087084E-3</v>
      </c>
      <c r="BD488" s="76">
        <f t="shared" si="933"/>
        <v>4.6959131432606591E-2</v>
      </c>
      <c r="BE488" s="76">
        <f t="shared" si="934"/>
        <v>9.6636713878496344E-2</v>
      </c>
      <c r="BF488" s="76">
        <f t="shared" si="934"/>
        <v>2.4387665198237884E-3</v>
      </c>
      <c r="BG488" s="76">
        <f t="shared" si="934"/>
        <v>0.3631613421859648</v>
      </c>
      <c r="BH488" s="76">
        <f t="shared" si="934"/>
        <v>0.40674139671240112</v>
      </c>
      <c r="BI488" s="76">
        <f t="shared" si="934"/>
        <v>3.2914427329300776E-3</v>
      </c>
      <c r="BJ488" s="76">
        <f t="shared" si="934"/>
        <v>1.486262686313644E-4</v>
      </c>
      <c r="BK488" s="76">
        <f t="shared" si="935"/>
        <v>3.9474151667585541E-4</v>
      </c>
      <c r="BL488" s="76">
        <f t="shared" si="936"/>
        <v>2.6804169510472251</v>
      </c>
      <c r="BM488" s="76">
        <f t="shared" si="937"/>
        <v>2.2384577136985464</v>
      </c>
      <c r="BN488" s="31"/>
      <c r="BO488" s="77">
        <f t="shared" si="938"/>
        <v>1.9666692338669598</v>
      </c>
      <c r="BP488" s="77">
        <f t="shared" si="938"/>
        <v>3.8952215381815695E-3</v>
      </c>
      <c r="BQ488" s="77">
        <f t="shared" si="939"/>
        <v>3.3330766133040202E-2</v>
      </c>
      <c r="BR488" s="77">
        <f t="shared" si="940"/>
        <v>3.6746587189561197E-2</v>
      </c>
      <c r="BS488" s="77">
        <f t="shared" si="941"/>
        <v>7.0077353322601399E-2</v>
      </c>
      <c r="BT488" s="77">
        <f t="shared" si="942"/>
        <v>0.21631719760779952</v>
      </c>
      <c r="BU488" s="77">
        <f t="shared" si="942"/>
        <v>5.4590757282093182E-3</v>
      </c>
      <c r="BV488" s="77">
        <f t="shared" si="942"/>
        <v>0.81292130773329019</v>
      </c>
      <c r="BW488" s="77">
        <f t="shared" si="942"/>
        <v>0.91047341695139483</v>
      </c>
      <c r="BX488" s="77">
        <f t="shared" si="943"/>
        <v>1.4735510749448713E-2</v>
      </c>
      <c r="BY488" s="77">
        <f t="shared" si="943"/>
        <v>6.6538723495221982E-4</v>
      </c>
      <c r="BZ488" s="77">
        <f t="shared" si="943"/>
        <v>5.8907479528008796E-4</v>
      </c>
      <c r="CA488" s="76">
        <f t="shared" si="944"/>
        <v>4.0018027795281172</v>
      </c>
      <c r="CB488" s="76">
        <f t="shared" si="945"/>
        <v>2.9401718212844889E-3</v>
      </c>
      <c r="CC488" s="76">
        <f t="shared" si="946"/>
        <v>5.4059021719101708E-3</v>
      </c>
      <c r="CD488" s="76">
        <f t="shared" si="947"/>
        <v>1.4735510749448713E-2</v>
      </c>
      <c r="CE488" s="76">
        <f t="shared" si="948"/>
        <v>2.2011076440112486E-2</v>
      </c>
      <c r="CF488" s="76">
        <f t="shared" si="949"/>
        <v>5.659844846463858E-3</v>
      </c>
      <c r="CG488" s="76">
        <f t="shared" si="950"/>
        <v>2.9453739764004398E-4</v>
      </c>
      <c r="CH488" s="76">
        <f t="shared" si="951"/>
        <v>0.88250795826717843</v>
      </c>
      <c r="CI488" s="76">
        <f t="shared" si="952"/>
        <v>7.3365273536955655E-2</v>
      </c>
      <c r="CJ488" s="76">
        <f t="shared" si="953"/>
        <v>5.764021797000618E-2</v>
      </c>
      <c r="CK488" s="76">
        <f t="shared" si="954"/>
        <v>0.69335189010318365</v>
      </c>
      <c r="CL488" s="76">
        <f t="shared" si="955"/>
        <v>0.99857420123779916</v>
      </c>
      <c r="CM488" s="76">
        <f t="shared" si="956"/>
        <v>0.88250795826717843</v>
      </c>
      <c r="CN488" s="76"/>
      <c r="CO488" s="31">
        <f t="shared" si="957"/>
        <v>0.79209064380459959</v>
      </c>
      <c r="CP488" s="76">
        <f t="shared" si="958"/>
        <v>0.21337702578651505</v>
      </c>
      <c r="CQ488" s="76">
        <f t="shared" si="959"/>
        <v>0.2053146878701835</v>
      </c>
      <c r="CR488" s="77">
        <f t="shared" si="960"/>
        <v>0.63060159953094286</v>
      </c>
      <c r="CS488" s="77">
        <f t="shared" si="961"/>
        <v>0.30593080424907743</v>
      </c>
      <c r="CT488" s="77">
        <f t="shared" si="962"/>
        <v>7.0935785309716254E-2</v>
      </c>
      <c r="CU488" s="31">
        <f t="shared" si="963"/>
        <v>0.86896244110358278</v>
      </c>
      <c r="CV488" s="31">
        <f t="shared" si="963"/>
        <v>7.511379740306564E-4</v>
      </c>
      <c r="CW488" s="31">
        <f t="shared" si="963"/>
        <v>1.0278439795608125E-2</v>
      </c>
      <c r="CX488" s="31">
        <f t="shared" si="963"/>
        <v>0.31751068947087119</v>
      </c>
      <c r="CY488" s="31">
        <f t="shared" si="963"/>
        <v>7.1471365638766521E-3</v>
      </c>
      <c r="CZ488" s="31">
        <f t="shared" si="963"/>
        <v>0.54150415339268165</v>
      </c>
      <c r="DA488" s="31">
        <f t="shared" si="963"/>
        <v>5.9025561099480366E-3</v>
      </c>
      <c r="DB488" s="31">
        <f t="shared" si="963"/>
        <v>0</v>
      </c>
      <c r="DC488" s="31">
        <f t="shared" si="963"/>
        <v>1.1677778249607202E-4</v>
      </c>
      <c r="DD488" s="31">
        <f t="shared" si="963"/>
        <v>5.2632202223447386E-5</v>
      </c>
      <c r="DE488" s="31">
        <f t="shared" si="964"/>
        <v>1.7522259643953184</v>
      </c>
      <c r="DF488" s="31"/>
      <c r="DG488" s="76">
        <f t="shared" si="965"/>
        <v>1.7379248822071656</v>
      </c>
      <c r="DH488" s="76">
        <f t="shared" si="965"/>
        <v>1.5022759480613128E-3</v>
      </c>
      <c r="DI488" s="76">
        <f t="shared" si="966"/>
        <v>3.0835319386824375E-2</v>
      </c>
      <c r="DJ488" s="76">
        <f t="shared" si="967"/>
        <v>0.31751068947087119</v>
      </c>
      <c r="DK488" s="76">
        <f t="shared" si="967"/>
        <v>7.1471365638766521E-3</v>
      </c>
      <c r="DL488" s="76">
        <f t="shared" si="967"/>
        <v>0.54150415339268165</v>
      </c>
      <c r="DM488" s="76">
        <f t="shared" si="967"/>
        <v>5.9025561099480366E-3</v>
      </c>
      <c r="DN488" s="76">
        <f t="shared" si="967"/>
        <v>0</v>
      </c>
      <c r="DO488" s="76">
        <f t="shared" si="967"/>
        <v>1.1677778249607202E-4</v>
      </c>
      <c r="DP488" s="76">
        <f t="shared" si="968"/>
        <v>1.5789660667034214E-4</v>
      </c>
      <c r="DQ488" s="76">
        <f t="shared" si="969"/>
        <v>2.6426016874685954</v>
      </c>
      <c r="DR488" s="76">
        <f t="shared" si="970"/>
        <v>2.2704897330734424</v>
      </c>
      <c r="DS488" s="31"/>
      <c r="DT488" s="77">
        <f t="shared" si="971"/>
        <v>1.9729703009521207</v>
      </c>
      <c r="DU488" s="77">
        <f t="shared" si="971"/>
        <v>1.7054510581581913E-3</v>
      </c>
      <c r="DV488" s="77">
        <f t="shared" si="972"/>
        <v>2.702969904787933E-2</v>
      </c>
      <c r="DW488" s="77">
        <f t="shared" si="973"/>
        <v>1.9644485008004149E-2</v>
      </c>
      <c r="DX488" s="77">
        <f t="shared" si="974"/>
        <v>4.6674184055883479E-2</v>
      </c>
      <c r="DY488" s="77">
        <f t="shared" si="975"/>
        <v>0.720904760584683</v>
      </c>
      <c r="DZ488" s="77">
        <f t="shared" si="975"/>
        <v>1.6227500189155739E-2</v>
      </c>
      <c r="EA488" s="77">
        <f t="shared" si="975"/>
        <v>1.2294796206947101</v>
      </c>
      <c r="EB488" s="77">
        <f t="shared" si="975"/>
        <v>1.3401693046526934E-2</v>
      </c>
      <c r="EC488" s="77">
        <f t="shared" si="976"/>
        <v>0</v>
      </c>
      <c r="ED488" s="77">
        <f t="shared" si="976"/>
        <v>5.3028551241683013E-4</v>
      </c>
      <c r="EE488" s="77">
        <f t="shared" si="976"/>
        <v>2.3900174955476499E-4</v>
      </c>
      <c r="EF488" s="76">
        <f t="shared" si="977"/>
        <v>4.0021327978432097</v>
      </c>
      <c r="EG488" s="76">
        <f t="shared" si="978"/>
        <v>3.7353101740040333E-3</v>
      </c>
      <c r="EH488" s="76">
        <f t="shared" si="979"/>
        <v>6.3949837277537114E-3</v>
      </c>
      <c r="EI488" s="76">
        <f t="shared" si="980"/>
        <v>0</v>
      </c>
      <c r="EJ488" s="76">
        <f t="shared" si="981"/>
        <v>1.7054510581581913E-3</v>
      </c>
      <c r="EK488" s="76">
        <f t="shared" si="982"/>
        <v>2.3900174955476499E-4</v>
      </c>
      <c r="EL488" s="76">
        <f t="shared" si="983"/>
        <v>1.9405483258449385E-2</v>
      </c>
      <c r="EM488" s="76">
        <f t="shared" si="984"/>
        <v>1.3401693046526934E-2</v>
      </c>
      <c r="EN488" s="76">
        <f t="shared" si="985"/>
        <v>0.96604962705270714</v>
      </c>
      <c r="EO488" s="76">
        <f t="shared" si="986"/>
        <v>0.60395156778677461</v>
      </c>
      <c r="EP488" s="76">
        <f t="shared" si="987"/>
        <v>8.3784241510870688E-3</v>
      </c>
      <c r="EQ488" s="76">
        <f t="shared" si="988"/>
        <v>0.37730190932359797</v>
      </c>
      <c r="ER488" s="76">
        <f t="shared" si="989"/>
        <v>1.336222465887525E-2</v>
      </c>
      <c r="ES488" s="76">
        <f t="shared" si="990"/>
        <v>0.36841229426289968</v>
      </c>
      <c r="ET488" s="76">
        <f t="shared" si="991"/>
        <v>0.38263185648821763</v>
      </c>
      <c r="EU488" s="76">
        <f t="shared" si="992"/>
        <v>1.0008012561653965</v>
      </c>
      <c r="EV488" s="31"/>
      <c r="EW488" s="31"/>
      <c r="EX488" s="31"/>
      <c r="EY488" s="31"/>
      <c r="EZ488" s="31">
        <f t="shared" si="993"/>
        <v>8.9655483243104128E-2</v>
      </c>
      <c r="FA488" s="31">
        <f t="shared" si="994"/>
        <v>922.23386136912461</v>
      </c>
      <c r="FB488" s="31"/>
      <c r="FC488" s="31">
        <f t="shared" si="995"/>
        <v>1095.7844030597157</v>
      </c>
      <c r="FD488" s="31">
        <f t="shared" si="996"/>
        <v>820.12960458906616</v>
      </c>
      <c r="FE488" s="31">
        <f t="shared" si="997"/>
        <v>1027.2876764131206</v>
      </c>
      <c r="FF488" s="31">
        <f t="shared" si="998"/>
        <v>557.99625691975746</v>
      </c>
      <c r="FG488" s="31">
        <f t="shared" si="999"/>
        <v>0.5441655151924838</v>
      </c>
      <c r="FH488" s="31">
        <f t="shared" si="1000"/>
        <v>1755.4139838016931</v>
      </c>
      <c r="FI488" s="31">
        <f t="shared" si="1001"/>
        <v>840.81738409708794</v>
      </c>
      <c r="FJ488" s="31"/>
      <c r="FK488" s="31">
        <f t="shared" si="1002"/>
        <v>1087.0744609661474</v>
      </c>
      <c r="FL488" s="31">
        <f t="shared" si="1003"/>
        <v>574.6363900199716</v>
      </c>
      <c r="FM488" s="31"/>
      <c r="FN488" s="31">
        <f t="shared" si="1004"/>
        <v>59.247722957102596</v>
      </c>
      <c r="FO488" s="31">
        <f t="shared" si="1005"/>
        <v>43.884323969434291</v>
      </c>
      <c r="FP488" s="31"/>
      <c r="FQ488" s="31">
        <f t="shared" si="1006"/>
        <v>26.23</v>
      </c>
      <c r="FR488" s="31">
        <f t="shared" si="1007"/>
        <v>32.44</v>
      </c>
      <c r="FS488" s="31">
        <f t="shared" si="1008"/>
        <v>28.6</v>
      </c>
      <c r="FT488" s="31">
        <f t="shared" si="1009"/>
        <v>1744.8405838171834</v>
      </c>
      <c r="FU488" s="31">
        <f t="shared" si="1010"/>
        <v>461.62006350937202</v>
      </c>
      <c r="FV488" s="31"/>
      <c r="FW488" s="31"/>
      <c r="FX488" s="31"/>
      <c r="FY488" s="31"/>
      <c r="FZ488" s="31"/>
      <c r="GA488" s="31"/>
      <c r="GB488" s="31"/>
      <c r="GC488" s="31"/>
      <c r="GD488" s="32"/>
    </row>
    <row r="489" spans="1:186" ht="15.75" thickBot="1">
      <c r="A489" s="23" t="s">
        <v>275</v>
      </c>
      <c r="B489" s="23" t="s">
        <v>265</v>
      </c>
      <c r="C489" s="24" t="s">
        <v>266</v>
      </c>
      <c r="D489" s="24" t="s">
        <v>207</v>
      </c>
      <c r="E489" s="24"/>
      <c r="F489" s="23">
        <v>52.764000000000003</v>
      </c>
      <c r="G489" s="23">
        <v>0.12</v>
      </c>
      <c r="H489" s="23">
        <v>1.6319999999999999</v>
      </c>
      <c r="I489" s="23">
        <v>7.1020000000000003</v>
      </c>
      <c r="J489" s="23">
        <v>0.218</v>
      </c>
      <c r="K489" s="23">
        <v>14.617000000000001</v>
      </c>
      <c r="L489" s="23">
        <v>22.625</v>
      </c>
      <c r="M489" s="23">
        <v>0.245</v>
      </c>
      <c r="N489" s="23">
        <v>1.4E-2</v>
      </c>
      <c r="O489" s="23">
        <v>0.02</v>
      </c>
      <c r="Q489" s="24">
        <v>51.865000000000002</v>
      </c>
      <c r="R489" s="24">
        <v>0.06</v>
      </c>
      <c r="S489" s="24">
        <v>1.462</v>
      </c>
      <c r="T489" s="24">
        <v>22.202000000000002</v>
      </c>
      <c r="U489" s="24">
        <v>0.47799999999999998</v>
      </c>
      <c r="V489" s="24">
        <v>22.138999999999999</v>
      </c>
      <c r="W489" s="24">
        <v>0.33600000000000002</v>
      </c>
      <c r="X489" s="24">
        <v>2E-3</v>
      </c>
      <c r="Y489" s="24">
        <v>2.1999999999999999E-2</v>
      </c>
      <c r="Z489" s="24">
        <v>0.16800000000000001</v>
      </c>
      <c r="AB489" s="69">
        <f t="shared" si="916"/>
        <v>767.01015369692493</v>
      </c>
      <c r="AC489" s="69">
        <f t="shared" si="917"/>
        <v>21.753625169369904</v>
      </c>
      <c r="AD489" s="31"/>
      <c r="AE489" s="73">
        <f t="shared" si="922"/>
        <v>767.01015369692493</v>
      </c>
      <c r="AF489" s="73"/>
      <c r="AG489" s="73">
        <f t="shared" si="923"/>
        <v>893.22032942924352</v>
      </c>
      <c r="AH489" s="73">
        <f t="shared" si="924"/>
        <v>851.96204921125741</v>
      </c>
      <c r="AI489" s="73">
        <f t="shared" si="925"/>
        <v>21.753625169369904</v>
      </c>
      <c r="AJ489" s="73">
        <f t="shared" si="926"/>
        <v>0.46127371619642688</v>
      </c>
      <c r="AK489" s="73">
        <f t="shared" si="927"/>
        <v>1011.6311745152184</v>
      </c>
      <c r="AL489" s="74">
        <f t="shared" si="928"/>
        <v>0.48449391059841335</v>
      </c>
      <c r="AM489" s="75"/>
      <c r="AN489" s="31">
        <f t="shared" si="929"/>
        <v>0.14053118870538059</v>
      </c>
      <c r="AO489" s="31"/>
      <c r="AP489" s="31">
        <f t="shared" si="930"/>
        <v>0.8781661765219867</v>
      </c>
      <c r="AQ489" s="31">
        <f t="shared" si="930"/>
        <v>1.5022759480613128E-3</v>
      </c>
      <c r="AR489" s="31">
        <f t="shared" si="930"/>
        <v>1.6006119987053872E-2</v>
      </c>
      <c r="AS489" s="31">
        <f t="shared" si="930"/>
        <v>9.8849768394797796E-2</v>
      </c>
      <c r="AT489" s="31">
        <f t="shared" si="930"/>
        <v>3.0731277533039649E-3</v>
      </c>
      <c r="AU489" s="31">
        <f t="shared" si="930"/>
        <v>0.36266511844860611</v>
      </c>
      <c r="AV489" s="31">
        <f t="shared" si="930"/>
        <v>0.40346021748511879</v>
      </c>
      <c r="AW489" s="31">
        <f t="shared" si="930"/>
        <v>3.952958184156221E-3</v>
      </c>
      <c r="AX489" s="31">
        <f t="shared" si="930"/>
        <v>1.486262686313644E-4</v>
      </c>
      <c r="AY489" s="31">
        <f t="shared" si="930"/>
        <v>1.3158050555861847E-4</v>
      </c>
      <c r="AZ489" s="31">
        <f t="shared" si="931"/>
        <v>1.7679559694972746</v>
      </c>
      <c r="BA489" s="31"/>
      <c r="BB489" s="76">
        <f t="shared" si="932"/>
        <v>1.7563323530439734</v>
      </c>
      <c r="BC489" s="76">
        <f t="shared" si="932"/>
        <v>3.0045518961226256E-3</v>
      </c>
      <c r="BD489" s="76">
        <f t="shared" si="933"/>
        <v>4.8018359961161619E-2</v>
      </c>
      <c r="BE489" s="76">
        <f t="shared" si="934"/>
        <v>9.8849768394797796E-2</v>
      </c>
      <c r="BF489" s="76">
        <f t="shared" si="934"/>
        <v>3.0731277533039649E-3</v>
      </c>
      <c r="BG489" s="76">
        <f t="shared" si="934"/>
        <v>0.36266511844860611</v>
      </c>
      <c r="BH489" s="76">
        <f t="shared" si="934"/>
        <v>0.40346021748511879</v>
      </c>
      <c r="BI489" s="76">
        <f t="shared" si="934"/>
        <v>3.952958184156221E-3</v>
      </c>
      <c r="BJ489" s="76">
        <f t="shared" si="934"/>
        <v>1.486262686313644E-4</v>
      </c>
      <c r="BK489" s="76">
        <f t="shared" si="935"/>
        <v>3.9474151667585541E-4</v>
      </c>
      <c r="BL489" s="76">
        <f t="shared" si="936"/>
        <v>2.6798998229525481</v>
      </c>
      <c r="BM489" s="76">
        <f t="shared" si="937"/>
        <v>2.2388896587147689</v>
      </c>
      <c r="BN489" s="31"/>
      <c r="BO489" s="77">
        <f t="shared" si="938"/>
        <v>1.9661171712481642</v>
      </c>
      <c r="BP489" s="77">
        <f t="shared" si="938"/>
        <v>3.3634300846503984E-3</v>
      </c>
      <c r="BQ489" s="77">
        <f t="shared" si="939"/>
        <v>3.3882828751835792E-2</v>
      </c>
      <c r="BR489" s="77">
        <f t="shared" si="940"/>
        <v>3.7789044278489572E-2</v>
      </c>
      <c r="BS489" s="77">
        <f t="shared" si="941"/>
        <v>7.1671873030325364E-2</v>
      </c>
      <c r="BT489" s="77">
        <f t="shared" si="942"/>
        <v>0.22131372422546278</v>
      </c>
      <c r="BU489" s="77">
        <f t="shared" si="942"/>
        <v>6.8803939467815987E-3</v>
      </c>
      <c r="BV489" s="77">
        <f t="shared" si="942"/>
        <v>0.81196718327115092</v>
      </c>
      <c r="BW489" s="77">
        <f t="shared" si="942"/>
        <v>0.90330290863024398</v>
      </c>
      <c r="BX489" s="77">
        <f t="shared" si="943"/>
        <v>1.7700474399678548E-2</v>
      </c>
      <c r="BY489" s="77">
        <f t="shared" si="943"/>
        <v>6.6551563170424999E-4</v>
      </c>
      <c r="BZ489" s="77">
        <f t="shared" si="943"/>
        <v>5.8918846636730408E-4</v>
      </c>
      <c r="CA489" s="76">
        <f t="shared" si="944"/>
        <v>4.0035718629345292</v>
      </c>
      <c r="CB489" s="76">
        <f t="shared" si="945"/>
        <v>6.4782102373566663E-3</v>
      </c>
      <c r="CC489" s="76">
        <f t="shared" si="946"/>
        <v>1.070602868682613E-2</v>
      </c>
      <c r="CD489" s="76">
        <f t="shared" si="947"/>
        <v>1.7700474399678548E-2</v>
      </c>
      <c r="CE489" s="76">
        <f t="shared" si="948"/>
        <v>2.0088569878811025E-2</v>
      </c>
      <c r="CF489" s="76">
        <f t="shared" si="949"/>
        <v>6.8971294365123836E-3</v>
      </c>
      <c r="CG489" s="76">
        <f t="shared" si="950"/>
        <v>2.9459423318365204E-4</v>
      </c>
      <c r="CH489" s="76">
        <f t="shared" si="951"/>
        <v>0.87602261508173696</v>
      </c>
      <c r="CI489" s="76">
        <f t="shared" si="952"/>
        <v>7.8629146207438327E-2</v>
      </c>
      <c r="CJ489" s="76">
        <f t="shared" si="953"/>
        <v>6.1379217127646192E-2</v>
      </c>
      <c r="CK489" s="76">
        <f t="shared" si="954"/>
        <v>0.68383779925545907</v>
      </c>
      <c r="CL489" s="76">
        <f t="shared" si="955"/>
        <v>0.9996325292373609</v>
      </c>
      <c r="CM489" s="76">
        <f t="shared" si="956"/>
        <v>0.87602261508173684</v>
      </c>
      <c r="CN489" s="76"/>
      <c r="CO489" s="31">
        <f t="shared" si="957"/>
        <v>0.79077235133726731</v>
      </c>
      <c r="CP489" s="76">
        <f t="shared" si="958"/>
        <v>0.2148355139881061</v>
      </c>
      <c r="CQ489" s="76">
        <f t="shared" si="959"/>
        <v>0.20362146050236152</v>
      </c>
      <c r="CR489" s="77">
        <f t="shared" si="960"/>
        <v>0.62673435851232728</v>
      </c>
      <c r="CS489" s="77">
        <f t="shared" si="961"/>
        <v>0.30416227525313333</v>
      </c>
      <c r="CT489" s="77">
        <f t="shared" si="962"/>
        <v>7.4781642959751399E-2</v>
      </c>
      <c r="CU489" s="31">
        <f t="shared" si="963"/>
        <v>0.86320386523601011</v>
      </c>
      <c r="CV489" s="31">
        <f t="shared" si="963"/>
        <v>7.511379740306564E-4</v>
      </c>
      <c r="CW489" s="31">
        <f t="shared" si="963"/>
        <v>1.4338815821735762E-2</v>
      </c>
      <c r="CX489" s="31">
        <f t="shared" si="963"/>
        <v>0.30902035453411725</v>
      </c>
      <c r="CY489" s="31">
        <f t="shared" si="963"/>
        <v>6.7383259911894273E-3</v>
      </c>
      <c r="CZ489" s="31">
        <f t="shared" si="963"/>
        <v>0.54929486606921329</v>
      </c>
      <c r="DA489" s="31">
        <f t="shared" si="963"/>
        <v>5.9917185889502731E-3</v>
      </c>
      <c r="DB489" s="31">
        <f t="shared" si="963"/>
        <v>3.226904640127527E-5</v>
      </c>
      <c r="DC489" s="31">
        <f t="shared" si="963"/>
        <v>2.3355556499214404E-4</v>
      </c>
      <c r="DD489" s="31">
        <f t="shared" si="963"/>
        <v>1.1052762466923951E-3</v>
      </c>
      <c r="DE489" s="31">
        <f t="shared" si="964"/>
        <v>1.7507101850733326</v>
      </c>
      <c r="DF489" s="31"/>
      <c r="DG489" s="76">
        <f t="shared" si="965"/>
        <v>1.7264077304720202</v>
      </c>
      <c r="DH489" s="76">
        <f t="shared" si="965"/>
        <v>1.5022759480613128E-3</v>
      </c>
      <c r="DI489" s="76">
        <f t="shared" si="966"/>
        <v>4.3016447465207289E-2</v>
      </c>
      <c r="DJ489" s="76">
        <f t="shared" si="967"/>
        <v>0.30902035453411725</v>
      </c>
      <c r="DK489" s="76">
        <f t="shared" si="967"/>
        <v>6.7383259911894273E-3</v>
      </c>
      <c r="DL489" s="76">
        <f t="shared" si="967"/>
        <v>0.54929486606921329</v>
      </c>
      <c r="DM489" s="76">
        <f t="shared" si="967"/>
        <v>5.9917185889502731E-3</v>
      </c>
      <c r="DN489" s="76">
        <f t="shared" si="967"/>
        <v>3.226904640127527E-5</v>
      </c>
      <c r="DO489" s="76">
        <f t="shared" si="967"/>
        <v>2.3355556499214404E-4</v>
      </c>
      <c r="DP489" s="76">
        <f t="shared" si="968"/>
        <v>3.3158287400771851E-3</v>
      </c>
      <c r="DQ489" s="76">
        <f t="shared" si="969"/>
        <v>2.6455533724202298</v>
      </c>
      <c r="DR489" s="76">
        <f t="shared" si="970"/>
        <v>2.2679565124445116</v>
      </c>
      <c r="DS489" s="31"/>
      <c r="DT489" s="77">
        <f t="shared" si="971"/>
        <v>1.9577088277292836</v>
      </c>
      <c r="DU489" s="77">
        <f t="shared" si="971"/>
        <v>1.7035482599472036E-3</v>
      </c>
      <c r="DV489" s="77">
        <f t="shared" si="972"/>
        <v>4.2291172270716437E-2</v>
      </c>
      <c r="DW489" s="77">
        <f t="shared" si="973"/>
        <v>2.2748449176579602E-2</v>
      </c>
      <c r="DX489" s="77">
        <f t="shared" si="974"/>
        <v>6.5039621447296039E-2</v>
      </c>
      <c r="DY489" s="77">
        <f t="shared" si="975"/>
        <v>0.70084472554356303</v>
      </c>
      <c r="DZ489" s="77">
        <f t="shared" si="975"/>
        <v>1.5282230314692179E-2</v>
      </c>
      <c r="EA489" s="77">
        <f t="shared" si="975"/>
        <v>1.2457768687540081</v>
      </c>
      <c r="EB489" s="77">
        <f t="shared" si="975"/>
        <v>1.3588957194544612E-2</v>
      </c>
      <c r="EC489" s="77">
        <f t="shared" si="976"/>
        <v>1.4636958787229276E-4</v>
      </c>
      <c r="ED489" s="77">
        <f t="shared" si="976"/>
        <v>1.0593877292831809E-3</v>
      </c>
      <c r="EE489" s="77">
        <f t="shared" si="976"/>
        <v>5.0134369234724882E-3</v>
      </c>
      <c r="EF489" s="76">
        <f t="shared" si="977"/>
        <v>4.0061639734839627</v>
      </c>
      <c r="EG489" s="76">
        <f t="shared" si="978"/>
        <v>1.1268559238642232E-2</v>
      </c>
      <c r="EH489" s="76">
        <f t="shared" si="979"/>
        <v>1.846346836952506E-2</v>
      </c>
      <c r="EI489" s="76">
        <f t="shared" si="980"/>
        <v>1.4636958787229276E-4</v>
      </c>
      <c r="EJ489" s="76">
        <f t="shared" si="981"/>
        <v>1.7035482599472036E-3</v>
      </c>
      <c r="EK489" s="76">
        <f t="shared" si="982"/>
        <v>5.0134369234724882E-3</v>
      </c>
      <c r="EL489" s="76">
        <f t="shared" si="983"/>
        <v>1.758864266523482E-2</v>
      </c>
      <c r="EM489" s="76">
        <f t="shared" si="984"/>
        <v>1.3588957194544612E-2</v>
      </c>
      <c r="EN489" s="76">
        <f t="shared" si="985"/>
        <v>0.96451133824626833</v>
      </c>
      <c r="EO489" s="76">
        <f t="shared" si="986"/>
        <v>0.61244893850780024</v>
      </c>
      <c r="EP489" s="76">
        <f t="shared" si="987"/>
        <v>8.6287657585854011E-3</v>
      </c>
      <c r="EQ489" s="76">
        <f t="shared" si="988"/>
        <v>0.3860302107514994</v>
      </c>
      <c r="ER489" s="76">
        <f t="shared" si="989"/>
        <v>1.3634030281193274E-2</v>
      </c>
      <c r="ES489" s="76">
        <f t="shared" si="990"/>
        <v>0.35630510496702439</v>
      </c>
      <c r="ET489" s="76">
        <f t="shared" si="991"/>
        <v>0.39143040270480106</v>
      </c>
      <c r="EU489" s="76">
        <f t="shared" si="992"/>
        <v>1.0025522928773398</v>
      </c>
      <c r="EV489" s="31"/>
      <c r="EW489" s="31"/>
      <c r="EX489" s="31"/>
      <c r="EY489" s="31"/>
      <c r="EZ489" s="31">
        <f t="shared" si="993"/>
        <v>9.7693202090822287E-2</v>
      </c>
      <c r="FA489" s="31">
        <f t="shared" si="994"/>
        <v>946.95527410411796</v>
      </c>
      <c r="FB489" s="31"/>
      <c r="FC489" s="31">
        <f t="shared" si="995"/>
        <v>1111.6838848598575</v>
      </c>
      <c r="FD489" s="31">
        <f t="shared" si="996"/>
        <v>820.05934097322381</v>
      </c>
      <c r="FE489" s="31">
        <f t="shared" si="997"/>
        <v>1028.6633134142646</v>
      </c>
      <c r="FF489" s="31">
        <f t="shared" si="998"/>
        <v>570.05889092683401</v>
      </c>
      <c r="FG489" s="31">
        <f t="shared" si="999"/>
        <v>0.52747545355573089</v>
      </c>
      <c r="FH489" s="31">
        <f t="shared" si="1000"/>
        <v>1729.5860249389766</v>
      </c>
      <c r="FI489" s="31">
        <f t="shared" si="1001"/>
        <v>845.46727272191413</v>
      </c>
      <c r="FJ489" s="31"/>
      <c r="FK489" s="31">
        <f t="shared" si="1002"/>
        <v>1092.0663789161945</v>
      </c>
      <c r="FL489" s="31">
        <f t="shared" si="1003"/>
        <v>601.65035569680401</v>
      </c>
      <c r="FM489" s="31"/>
      <c r="FN489" s="31">
        <f t="shared" si="1004"/>
        <v>64.385171935074553</v>
      </c>
      <c r="FO489" s="31">
        <f t="shared" si="1005"/>
        <v>47.167740567342413</v>
      </c>
      <c r="FP489" s="31"/>
      <c r="FQ489" s="31">
        <f t="shared" si="1006"/>
        <v>26.23</v>
      </c>
      <c r="FR489" s="31">
        <f t="shared" si="1007"/>
        <v>32.44</v>
      </c>
      <c r="FS489" s="31">
        <f t="shared" si="1008"/>
        <v>28.6</v>
      </c>
      <c r="FT489" s="31">
        <f t="shared" si="1009"/>
        <v>1661.3665502530403</v>
      </c>
      <c r="FU489" s="31">
        <f t="shared" si="1010"/>
        <v>468.55606144819967</v>
      </c>
      <c r="FV489" s="31"/>
      <c r="FW489" s="31"/>
      <c r="FX489" s="31"/>
      <c r="FY489" s="31"/>
      <c r="FZ489" s="31"/>
      <c r="GA489" s="31"/>
      <c r="GB489" s="31"/>
      <c r="GC489" s="31"/>
      <c r="GD489" s="32"/>
    </row>
    <row r="490" spans="1:186" ht="15.75" thickBot="1">
      <c r="C490" s="24" t="s">
        <v>267</v>
      </c>
      <c r="D490" s="24" t="s">
        <v>207</v>
      </c>
      <c r="E490" s="24"/>
      <c r="F490" s="23">
        <v>52.764000000000003</v>
      </c>
      <c r="G490" s="23">
        <v>0.12</v>
      </c>
      <c r="H490" s="23">
        <v>1.6319999999999999</v>
      </c>
      <c r="I490" s="23">
        <v>7.1020000000000003</v>
      </c>
      <c r="J490" s="23">
        <v>0.218</v>
      </c>
      <c r="K490" s="23">
        <v>14.617000000000001</v>
      </c>
      <c r="L490" s="23">
        <v>22.625</v>
      </c>
      <c r="M490" s="23">
        <v>0.245</v>
      </c>
      <c r="N490" s="23">
        <v>1.4E-2</v>
      </c>
      <c r="O490" s="23">
        <v>0.02</v>
      </c>
      <c r="Q490" s="24">
        <v>52.207999999999998</v>
      </c>
      <c r="R490" s="24">
        <v>3.7999999999999999E-2</v>
      </c>
      <c r="S490" s="24">
        <v>1.4410000000000001</v>
      </c>
      <c r="T490" s="24">
        <v>21.097999999999999</v>
      </c>
      <c r="U490" s="24">
        <v>0.434</v>
      </c>
      <c r="V490" s="24">
        <v>22.687999999999999</v>
      </c>
      <c r="W490" s="24">
        <v>0.33500000000000002</v>
      </c>
      <c r="X490" s="24">
        <v>6.0000000000000001E-3</v>
      </c>
      <c r="Y490" s="24">
        <v>2.8000000000000001E-2</v>
      </c>
      <c r="Z490" s="24">
        <v>0.187</v>
      </c>
      <c r="AB490" s="69">
        <f t="shared" si="916"/>
        <v>770.46025618368924</v>
      </c>
      <c r="AC490" s="69">
        <f t="shared" si="917"/>
        <v>19.338852510491989</v>
      </c>
      <c r="AD490" s="31"/>
      <c r="AE490" s="73">
        <f t="shared" si="922"/>
        <v>770.46025618368924</v>
      </c>
      <c r="AF490" s="73"/>
      <c r="AG490" s="73">
        <f t="shared" si="923"/>
        <v>891.33467298678488</v>
      </c>
      <c r="AH490" s="73">
        <f t="shared" si="924"/>
        <v>846.5597478460536</v>
      </c>
      <c r="AI490" s="73">
        <f t="shared" si="925"/>
        <v>19.338852510491989</v>
      </c>
      <c r="AJ490" s="73">
        <f t="shared" si="926"/>
        <v>-0.39747692992672512</v>
      </c>
      <c r="AK490" s="73">
        <f t="shared" si="927"/>
        <v>990.24700376872693</v>
      </c>
      <c r="AL490" s="74">
        <f t="shared" si="928"/>
        <v>0.5224892344409714</v>
      </c>
      <c r="AM490" s="75"/>
      <c r="AN490" s="31">
        <f t="shared" si="929"/>
        <v>0.13967110551397591</v>
      </c>
      <c r="AO490" s="31"/>
      <c r="AP490" s="31">
        <f t="shared" si="930"/>
        <v>0.8781661765219867</v>
      </c>
      <c r="AQ490" s="31">
        <f t="shared" si="930"/>
        <v>1.5022759480613128E-3</v>
      </c>
      <c r="AR490" s="31">
        <f t="shared" si="930"/>
        <v>1.6006119987053872E-2</v>
      </c>
      <c r="AS490" s="31">
        <f t="shared" si="930"/>
        <v>9.8849768394797796E-2</v>
      </c>
      <c r="AT490" s="31">
        <f t="shared" si="930"/>
        <v>3.0731277533039649E-3</v>
      </c>
      <c r="AU490" s="31">
        <f t="shared" si="930"/>
        <v>0.36266511844860611</v>
      </c>
      <c r="AV490" s="31">
        <f t="shared" si="930"/>
        <v>0.40346021748511879</v>
      </c>
      <c r="AW490" s="31">
        <f t="shared" si="930"/>
        <v>3.952958184156221E-3</v>
      </c>
      <c r="AX490" s="31">
        <f t="shared" si="930"/>
        <v>1.486262686313644E-4</v>
      </c>
      <c r="AY490" s="31">
        <f t="shared" si="930"/>
        <v>1.3158050555861847E-4</v>
      </c>
      <c r="AZ490" s="31">
        <f t="shared" si="931"/>
        <v>1.7679559694972746</v>
      </c>
      <c r="BA490" s="31"/>
      <c r="BB490" s="76">
        <f t="shared" si="932"/>
        <v>1.7563323530439734</v>
      </c>
      <c r="BC490" s="76">
        <f t="shared" si="932"/>
        <v>3.0045518961226256E-3</v>
      </c>
      <c r="BD490" s="76">
        <f t="shared" si="933"/>
        <v>4.8018359961161619E-2</v>
      </c>
      <c r="BE490" s="76">
        <f t="shared" si="934"/>
        <v>9.8849768394797796E-2</v>
      </c>
      <c r="BF490" s="76">
        <f t="shared" si="934"/>
        <v>3.0731277533039649E-3</v>
      </c>
      <c r="BG490" s="76">
        <f t="shared" si="934"/>
        <v>0.36266511844860611</v>
      </c>
      <c r="BH490" s="76">
        <f t="shared" si="934"/>
        <v>0.40346021748511879</v>
      </c>
      <c r="BI490" s="76">
        <f t="shared" si="934"/>
        <v>3.952958184156221E-3</v>
      </c>
      <c r="BJ490" s="76">
        <f t="shared" si="934"/>
        <v>1.486262686313644E-4</v>
      </c>
      <c r="BK490" s="76">
        <f t="shared" si="935"/>
        <v>3.9474151667585541E-4</v>
      </c>
      <c r="BL490" s="76">
        <f t="shared" si="936"/>
        <v>2.6798998229525481</v>
      </c>
      <c r="BM490" s="76">
        <f t="shared" si="937"/>
        <v>2.2388896587147689</v>
      </c>
      <c r="BN490" s="31"/>
      <c r="BO490" s="77">
        <f t="shared" si="938"/>
        <v>1.9661171712481642</v>
      </c>
      <c r="BP490" s="77">
        <f t="shared" si="938"/>
        <v>3.3634300846503984E-3</v>
      </c>
      <c r="BQ490" s="77">
        <f t="shared" si="939"/>
        <v>3.3882828751835792E-2</v>
      </c>
      <c r="BR490" s="77">
        <f t="shared" si="940"/>
        <v>3.7789044278489572E-2</v>
      </c>
      <c r="BS490" s="77">
        <f t="shared" si="941"/>
        <v>7.1671873030325364E-2</v>
      </c>
      <c r="BT490" s="77">
        <f t="shared" si="942"/>
        <v>0.22131372422546278</v>
      </c>
      <c r="BU490" s="77">
        <f t="shared" si="942"/>
        <v>6.8803939467815987E-3</v>
      </c>
      <c r="BV490" s="77">
        <f t="shared" si="942"/>
        <v>0.81196718327115092</v>
      </c>
      <c r="BW490" s="77">
        <f t="shared" si="942"/>
        <v>0.90330290863024398</v>
      </c>
      <c r="BX490" s="77">
        <f t="shared" si="943"/>
        <v>1.7700474399678548E-2</v>
      </c>
      <c r="BY490" s="77">
        <f t="shared" si="943"/>
        <v>6.6551563170424999E-4</v>
      </c>
      <c r="BZ490" s="77">
        <f t="shared" si="943"/>
        <v>5.8918846636730408E-4</v>
      </c>
      <c r="CA490" s="76">
        <f t="shared" si="944"/>
        <v>4.0035718629345292</v>
      </c>
      <c r="CB490" s="76">
        <f t="shared" si="945"/>
        <v>6.4782102373566663E-3</v>
      </c>
      <c r="CC490" s="76">
        <f t="shared" si="946"/>
        <v>1.070602868682613E-2</v>
      </c>
      <c r="CD490" s="76">
        <f t="shared" si="947"/>
        <v>1.7700474399678548E-2</v>
      </c>
      <c r="CE490" s="76">
        <f t="shared" si="948"/>
        <v>2.0088569878811025E-2</v>
      </c>
      <c r="CF490" s="76">
        <f t="shared" si="949"/>
        <v>6.8971294365123836E-3</v>
      </c>
      <c r="CG490" s="76">
        <f t="shared" si="950"/>
        <v>2.9459423318365204E-4</v>
      </c>
      <c r="CH490" s="76">
        <f t="shared" si="951"/>
        <v>0.87602261508173696</v>
      </c>
      <c r="CI490" s="76">
        <f t="shared" si="952"/>
        <v>7.8629146207438327E-2</v>
      </c>
      <c r="CJ490" s="76">
        <f t="shared" si="953"/>
        <v>6.1379217127646192E-2</v>
      </c>
      <c r="CK490" s="76">
        <f t="shared" si="954"/>
        <v>0.68383779925545907</v>
      </c>
      <c r="CL490" s="76">
        <f t="shared" si="955"/>
        <v>0.9996325292373609</v>
      </c>
      <c r="CM490" s="76">
        <f t="shared" si="956"/>
        <v>0.87602261508173684</v>
      </c>
      <c r="CN490" s="76"/>
      <c r="CO490" s="31">
        <f t="shared" si="957"/>
        <v>0.79077235133726731</v>
      </c>
      <c r="CP490" s="76">
        <f t="shared" si="958"/>
        <v>0.2148355139881061</v>
      </c>
      <c r="CQ490" s="76">
        <f t="shared" si="959"/>
        <v>0.20362146050236152</v>
      </c>
      <c r="CR490" s="77">
        <f t="shared" si="960"/>
        <v>0.62673435851232728</v>
      </c>
      <c r="CS490" s="77">
        <f t="shared" si="961"/>
        <v>0.30416227525313333</v>
      </c>
      <c r="CT490" s="77">
        <f t="shared" si="962"/>
        <v>7.4781642959751399E-2</v>
      </c>
      <c r="CU490" s="31">
        <f t="shared" si="963"/>
        <v>0.86891251125502</v>
      </c>
      <c r="CV490" s="31">
        <f t="shared" si="963"/>
        <v>4.757207168860824E-4</v>
      </c>
      <c r="CW490" s="31">
        <f t="shared" si="963"/>
        <v>1.4132854718961172E-2</v>
      </c>
      <c r="CX490" s="31">
        <f t="shared" si="963"/>
        <v>0.29365424015677888</v>
      </c>
      <c r="CY490" s="31">
        <f t="shared" si="963"/>
        <v>6.1180616740088107E-3</v>
      </c>
      <c r="CZ490" s="31">
        <f t="shared" si="963"/>
        <v>0.56291620765970951</v>
      </c>
      <c r="DA490" s="31">
        <f t="shared" si="963"/>
        <v>5.9738860931498258E-3</v>
      </c>
      <c r="DB490" s="31">
        <f t="shared" si="963"/>
        <v>9.6807139203825818E-5</v>
      </c>
      <c r="DC490" s="31">
        <f t="shared" si="963"/>
        <v>2.9725253726272879E-4</v>
      </c>
      <c r="DD490" s="31">
        <f t="shared" si="963"/>
        <v>1.2302777269730825E-3</v>
      </c>
      <c r="DE490" s="31">
        <f t="shared" si="964"/>
        <v>1.7538078196779538</v>
      </c>
      <c r="DF490" s="31"/>
      <c r="DG490" s="76">
        <f t="shared" si="965"/>
        <v>1.73782502251004</v>
      </c>
      <c r="DH490" s="76">
        <f t="shared" si="965"/>
        <v>9.5144143377216481E-4</v>
      </c>
      <c r="DI490" s="76">
        <f t="shared" si="966"/>
        <v>4.239856415688352E-2</v>
      </c>
      <c r="DJ490" s="76">
        <f t="shared" si="967"/>
        <v>0.29365424015677888</v>
      </c>
      <c r="DK490" s="76">
        <f t="shared" si="967"/>
        <v>6.1180616740088107E-3</v>
      </c>
      <c r="DL490" s="76">
        <f t="shared" si="967"/>
        <v>0.56291620765970951</v>
      </c>
      <c r="DM490" s="76">
        <f t="shared" si="967"/>
        <v>5.9738860931498258E-3</v>
      </c>
      <c r="DN490" s="76">
        <f t="shared" si="967"/>
        <v>9.6807139203825818E-5</v>
      </c>
      <c r="DO490" s="76">
        <f t="shared" si="967"/>
        <v>2.9725253726272879E-4</v>
      </c>
      <c r="DP490" s="76">
        <f t="shared" si="968"/>
        <v>3.6908331809192476E-3</v>
      </c>
      <c r="DQ490" s="76">
        <f t="shared" si="969"/>
        <v>2.6539223165417289</v>
      </c>
      <c r="DR490" s="76">
        <f t="shared" si="970"/>
        <v>2.2608046824137924</v>
      </c>
      <c r="DS490" s="31"/>
      <c r="DT490" s="77">
        <f t="shared" si="971"/>
        <v>1.9644414740532763</v>
      </c>
      <c r="DU490" s="77">
        <f t="shared" si="971"/>
        <v>1.0755116242573011E-3</v>
      </c>
      <c r="DV490" s="77">
        <f t="shared" si="972"/>
        <v>3.5558525946723707E-2</v>
      </c>
      <c r="DW490" s="77">
        <f t="shared" si="973"/>
        <v>2.8344722302278857E-2</v>
      </c>
      <c r="DX490" s="77">
        <f t="shared" si="974"/>
        <v>6.3903248249002564E-2</v>
      </c>
      <c r="DY490" s="77">
        <f t="shared" si="975"/>
        <v>0.66389488115711004</v>
      </c>
      <c r="DZ490" s="77">
        <f t="shared" si="975"/>
        <v>1.3831742479895484E-2</v>
      </c>
      <c r="EA490" s="77">
        <f t="shared" si="975"/>
        <v>1.2726435980836859</v>
      </c>
      <c r="EB490" s="77">
        <f t="shared" si="975"/>
        <v>1.3505789651599763E-2</v>
      </c>
      <c r="EC490" s="77">
        <f t="shared" si="976"/>
        <v>4.3772406720618643E-4</v>
      </c>
      <c r="ED490" s="77">
        <f t="shared" si="976"/>
        <v>1.3440598562059151E-3</v>
      </c>
      <c r="EE490" s="77">
        <f t="shared" si="976"/>
        <v>5.5628352916202847E-3</v>
      </c>
      <c r="EF490" s="76">
        <f t="shared" si="977"/>
        <v>4.0006408645138594</v>
      </c>
      <c r="EG490" s="76">
        <f t="shared" si="978"/>
        <v>0</v>
      </c>
      <c r="EH490" s="76">
        <f t="shared" si="979"/>
        <v>1.9222855604272837E-3</v>
      </c>
      <c r="EI490" s="76">
        <f t="shared" si="980"/>
        <v>4.3772406720618643E-4</v>
      </c>
      <c r="EJ490" s="76">
        <f t="shared" si="981"/>
        <v>1.0755116242573011E-3</v>
      </c>
      <c r="EK490" s="76">
        <f t="shared" si="982"/>
        <v>5.5628352916202847E-3</v>
      </c>
      <c r="EL490" s="76">
        <f t="shared" si="983"/>
        <v>2.2344162943452386E-2</v>
      </c>
      <c r="EM490" s="76">
        <f t="shared" si="984"/>
        <v>1.3505789651599763E-2</v>
      </c>
      <c r="EN490" s="76">
        <f t="shared" si="985"/>
        <v>0.95672237875069099</v>
      </c>
      <c r="EO490" s="76">
        <f t="shared" si="986"/>
        <v>0.62427461048204391</v>
      </c>
      <c r="EP490" s="76">
        <f t="shared" si="987"/>
        <v>8.8127149121510727E-3</v>
      </c>
      <c r="EQ490" s="76">
        <f t="shared" si="988"/>
        <v>0.40519557622487207</v>
      </c>
      <c r="ER490" s="76">
        <f t="shared" si="989"/>
        <v>1.355942400996177E-2</v>
      </c>
      <c r="ES490" s="76">
        <f t="shared" si="990"/>
        <v>0.34282555615284471</v>
      </c>
      <c r="ET490" s="76">
        <f t="shared" si="991"/>
        <v>0.41080719508677688</v>
      </c>
      <c r="EU490" s="76">
        <f t="shared" si="992"/>
        <v>0.9996484023288269</v>
      </c>
      <c r="EV490" s="31"/>
      <c r="EW490" s="31"/>
      <c r="EX490" s="31"/>
      <c r="EY490" s="31"/>
      <c r="EZ490" s="31">
        <f t="shared" si="993"/>
        <v>9.7627630708962979E-2</v>
      </c>
      <c r="FA490" s="31">
        <f t="shared" si="994"/>
        <v>946.76194811554512</v>
      </c>
      <c r="FB490" s="31"/>
      <c r="FC490" s="31">
        <f t="shared" si="995"/>
        <v>1115.1985499473865</v>
      </c>
      <c r="FD490" s="31">
        <f t="shared" si="996"/>
        <v>813.8984824163216</v>
      </c>
      <c r="FE490" s="31">
        <f t="shared" si="997"/>
        <v>1015.6754674791956</v>
      </c>
      <c r="FF490" s="31">
        <f t="shared" si="998"/>
        <v>583.42079277922403</v>
      </c>
      <c r="FG490" s="31">
        <f t="shared" si="999"/>
        <v>0.50252636615498825</v>
      </c>
      <c r="FH490" s="31">
        <f t="shared" si="1000"/>
        <v>1690.6935005925457</v>
      </c>
      <c r="FI490" s="31">
        <f t="shared" si="1001"/>
        <v>844.49352630504643</v>
      </c>
      <c r="FJ490" s="31"/>
      <c r="FK490" s="31">
        <f t="shared" si="1002"/>
        <v>1095.3809971490368</v>
      </c>
      <c r="FL490" s="31">
        <f t="shared" si="1003"/>
        <v>645.17205241540137</v>
      </c>
      <c r="FM490" s="31"/>
      <c r="FN490" s="31">
        <f t="shared" si="1004"/>
        <v>64.900528147793224</v>
      </c>
      <c r="FO490" s="31">
        <f t="shared" si="1005"/>
        <v>47.494329655717706</v>
      </c>
      <c r="FP490" s="31"/>
      <c r="FQ490" s="31">
        <f t="shared" si="1006"/>
        <v>26.23</v>
      </c>
      <c r="FR490" s="31">
        <f t="shared" si="1007"/>
        <v>32.44</v>
      </c>
      <c r="FS490" s="31">
        <f t="shared" si="1008"/>
        <v>28.6</v>
      </c>
      <c r="FT490" s="31">
        <f t="shared" si="1009"/>
        <v>1569.057257267657</v>
      </c>
      <c r="FU490" s="31">
        <f t="shared" si="1010"/>
        <v>476.12302890092508</v>
      </c>
      <c r="FV490" s="31"/>
      <c r="FW490" s="31"/>
      <c r="FX490" s="31"/>
      <c r="FY490" s="31"/>
      <c r="FZ490" s="31"/>
      <c r="GA490" s="31"/>
      <c r="GB490" s="31"/>
      <c r="GC490" s="31"/>
      <c r="GD490" s="32"/>
    </row>
    <row r="491" spans="1:186" ht="15.75" thickBot="1">
      <c r="C491" s="24" t="s">
        <v>268</v>
      </c>
      <c r="D491" s="24" t="s">
        <v>207</v>
      </c>
      <c r="E491" s="24"/>
      <c r="F491" s="23">
        <v>52.764000000000003</v>
      </c>
      <c r="G491" s="23">
        <v>0.12</v>
      </c>
      <c r="H491" s="23">
        <v>1.6319999999999999</v>
      </c>
      <c r="I491" s="23">
        <v>7.1020000000000003</v>
      </c>
      <c r="J491" s="23">
        <v>0.218</v>
      </c>
      <c r="K491" s="23">
        <v>14.617000000000001</v>
      </c>
      <c r="L491" s="23">
        <v>22.625</v>
      </c>
      <c r="M491" s="23">
        <v>0.245</v>
      </c>
      <c r="N491" s="23">
        <v>1.4E-2</v>
      </c>
      <c r="O491" s="23">
        <v>0.02</v>
      </c>
      <c r="Q491" s="24">
        <v>52.512999999999998</v>
      </c>
      <c r="R491" s="24">
        <v>-1.2999999999999999E-2</v>
      </c>
      <c r="S491" s="24">
        <v>1.2050000000000001</v>
      </c>
      <c r="T491" s="24">
        <v>21.56</v>
      </c>
      <c r="U491" s="24">
        <v>0.434</v>
      </c>
      <c r="V491" s="24">
        <v>22.817</v>
      </c>
      <c r="W491" s="24">
        <v>0.40300000000000002</v>
      </c>
      <c r="X491" s="24">
        <v>1E-3</v>
      </c>
      <c r="Y491" s="24">
        <v>2.5999999999999999E-2</v>
      </c>
      <c r="Z491" s="24">
        <v>0.16800000000000001</v>
      </c>
      <c r="AB491" s="69">
        <f t="shared" si="916"/>
        <v>768.09546705938772</v>
      </c>
      <c r="AC491" s="69">
        <f t="shared" si="917"/>
        <v>18.830534607063861</v>
      </c>
      <c r="AD491" s="31"/>
      <c r="AE491" s="73">
        <f t="shared" si="922"/>
        <v>768.09546705938772</v>
      </c>
      <c r="AF491" s="73"/>
      <c r="AG491" s="73">
        <f t="shared" si="923"/>
        <v>888.84518135143344</v>
      </c>
      <c r="AH491" s="73">
        <f t="shared" si="924"/>
        <v>846.11264354397258</v>
      </c>
      <c r="AI491" s="73">
        <f t="shared" si="925"/>
        <v>18.830534607063861</v>
      </c>
      <c r="AJ491" s="73">
        <f t="shared" si="926"/>
        <v>1.5037806729945284</v>
      </c>
      <c r="AK491" s="73">
        <f t="shared" si="927"/>
        <v>985.74556269085065</v>
      </c>
      <c r="AL491" s="74">
        <f t="shared" si="928"/>
        <v>0.51420015934377883</v>
      </c>
      <c r="AM491" s="75"/>
      <c r="AN491" s="31">
        <f t="shared" si="929"/>
        <v>0.16724722605050563</v>
      </c>
      <c r="AO491" s="31"/>
      <c r="AP491" s="31">
        <f t="shared" si="930"/>
        <v>0.8781661765219867</v>
      </c>
      <c r="AQ491" s="31">
        <f t="shared" si="930"/>
        <v>1.5022759480613128E-3</v>
      </c>
      <c r="AR491" s="31">
        <f t="shared" si="930"/>
        <v>1.6006119987053872E-2</v>
      </c>
      <c r="AS491" s="31">
        <f t="shared" si="930"/>
        <v>9.8849768394797796E-2</v>
      </c>
      <c r="AT491" s="31">
        <f t="shared" si="930"/>
        <v>3.0731277533039649E-3</v>
      </c>
      <c r="AU491" s="31">
        <f t="shared" si="930"/>
        <v>0.36266511844860611</v>
      </c>
      <c r="AV491" s="31">
        <f t="shared" si="930"/>
        <v>0.40346021748511879</v>
      </c>
      <c r="AW491" s="31">
        <f t="shared" si="930"/>
        <v>3.952958184156221E-3</v>
      </c>
      <c r="AX491" s="31">
        <f t="shared" si="930"/>
        <v>1.486262686313644E-4</v>
      </c>
      <c r="AY491" s="31">
        <f t="shared" si="930"/>
        <v>1.3158050555861847E-4</v>
      </c>
      <c r="AZ491" s="31">
        <f t="shared" si="931"/>
        <v>1.7679559694972746</v>
      </c>
      <c r="BA491" s="31"/>
      <c r="BB491" s="76">
        <f t="shared" si="932"/>
        <v>1.7563323530439734</v>
      </c>
      <c r="BC491" s="76">
        <f t="shared" si="932"/>
        <v>3.0045518961226256E-3</v>
      </c>
      <c r="BD491" s="76">
        <f t="shared" si="933"/>
        <v>4.8018359961161619E-2</v>
      </c>
      <c r="BE491" s="76">
        <f t="shared" si="934"/>
        <v>9.8849768394797796E-2</v>
      </c>
      <c r="BF491" s="76">
        <f t="shared" si="934"/>
        <v>3.0731277533039649E-3</v>
      </c>
      <c r="BG491" s="76">
        <f t="shared" si="934"/>
        <v>0.36266511844860611</v>
      </c>
      <c r="BH491" s="76">
        <f t="shared" si="934"/>
        <v>0.40346021748511879</v>
      </c>
      <c r="BI491" s="76">
        <f t="shared" si="934"/>
        <v>3.952958184156221E-3</v>
      </c>
      <c r="BJ491" s="76">
        <f t="shared" si="934"/>
        <v>1.486262686313644E-4</v>
      </c>
      <c r="BK491" s="76">
        <f t="shared" si="935"/>
        <v>3.9474151667585541E-4</v>
      </c>
      <c r="BL491" s="76">
        <f t="shared" si="936"/>
        <v>2.6798998229525481</v>
      </c>
      <c r="BM491" s="76">
        <f t="shared" si="937"/>
        <v>2.2388896587147689</v>
      </c>
      <c r="BN491" s="31"/>
      <c r="BO491" s="77">
        <f t="shared" si="938"/>
        <v>1.9661171712481642</v>
      </c>
      <c r="BP491" s="77">
        <f t="shared" si="938"/>
        <v>3.3634300846503984E-3</v>
      </c>
      <c r="BQ491" s="77">
        <f t="shared" si="939"/>
        <v>3.3882828751835792E-2</v>
      </c>
      <c r="BR491" s="77">
        <f t="shared" si="940"/>
        <v>3.7789044278489572E-2</v>
      </c>
      <c r="BS491" s="77">
        <f t="shared" si="941"/>
        <v>7.1671873030325364E-2</v>
      </c>
      <c r="BT491" s="77">
        <f t="shared" si="942"/>
        <v>0.22131372422546278</v>
      </c>
      <c r="BU491" s="77">
        <f t="shared" si="942"/>
        <v>6.8803939467815987E-3</v>
      </c>
      <c r="BV491" s="77">
        <f t="shared" si="942"/>
        <v>0.81196718327115092</v>
      </c>
      <c r="BW491" s="77">
        <f t="shared" si="942"/>
        <v>0.90330290863024398</v>
      </c>
      <c r="BX491" s="77">
        <f t="shared" si="943"/>
        <v>1.7700474399678548E-2</v>
      </c>
      <c r="BY491" s="77">
        <f t="shared" si="943"/>
        <v>6.6551563170424999E-4</v>
      </c>
      <c r="BZ491" s="77">
        <f t="shared" si="943"/>
        <v>5.8918846636730408E-4</v>
      </c>
      <c r="CA491" s="76">
        <f t="shared" si="944"/>
        <v>4.0035718629345292</v>
      </c>
      <c r="CB491" s="76">
        <f t="shared" si="945"/>
        <v>6.4782102373566663E-3</v>
      </c>
      <c r="CC491" s="76">
        <f t="shared" si="946"/>
        <v>1.070602868682613E-2</v>
      </c>
      <c r="CD491" s="76">
        <f t="shared" si="947"/>
        <v>1.7700474399678548E-2</v>
      </c>
      <c r="CE491" s="76">
        <f t="shared" si="948"/>
        <v>2.0088569878811025E-2</v>
      </c>
      <c r="CF491" s="76">
        <f t="shared" si="949"/>
        <v>6.8971294365123836E-3</v>
      </c>
      <c r="CG491" s="76">
        <f t="shared" si="950"/>
        <v>2.9459423318365204E-4</v>
      </c>
      <c r="CH491" s="76">
        <f t="shared" si="951"/>
        <v>0.87602261508173696</v>
      </c>
      <c r="CI491" s="76">
        <f t="shared" si="952"/>
        <v>7.8629146207438327E-2</v>
      </c>
      <c r="CJ491" s="76">
        <f t="shared" si="953"/>
        <v>6.1379217127646192E-2</v>
      </c>
      <c r="CK491" s="76">
        <f t="shared" si="954"/>
        <v>0.68383779925545907</v>
      </c>
      <c r="CL491" s="76">
        <f t="shared" si="955"/>
        <v>0.9996325292373609</v>
      </c>
      <c r="CM491" s="76">
        <f t="shared" si="956"/>
        <v>0.87602261508173684</v>
      </c>
      <c r="CN491" s="76"/>
      <c r="CO491" s="31">
        <f t="shared" si="957"/>
        <v>0.79077235133726731</v>
      </c>
      <c r="CP491" s="76">
        <f t="shared" si="958"/>
        <v>0.2148355139881061</v>
      </c>
      <c r="CQ491" s="76">
        <f t="shared" si="959"/>
        <v>0.20362146050236152</v>
      </c>
      <c r="CR491" s="77">
        <f t="shared" si="960"/>
        <v>0.62673435851232728</v>
      </c>
      <c r="CS491" s="77">
        <f t="shared" si="961"/>
        <v>0.30416227525313333</v>
      </c>
      <c r="CT491" s="77">
        <f t="shared" si="962"/>
        <v>7.4781642959751399E-2</v>
      </c>
      <c r="CU491" s="31">
        <f t="shared" si="963"/>
        <v>0.8739887125255682</v>
      </c>
      <c r="CV491" s="31">
        <f t="shared" si="963"/>
        <v>-1.6274656103997556E-4</v>
      </c>
      <c r="CW491" s="31">
        <f t="shared" si="963"/>
        <v>1.1818244230637206E-2</v>
      </c>
      <c r="CX491" s="31">
        <f t="shared" si="963"/>
        <v>0.30008462497773025</v>
      </c>
      <c r="CY491" s="31">
        <f t="shared" si="963"/>
        <v>6.1180616740088107E-3</v>
      </c>
      <c r="CZ491" s="31">
        <f t="shared" si="963"/>
        <v>0.5661168507656732</v>
      </c>
      <c r="DA491" s="31">
        <f t="shared" si="963"/>
        <v>7.1864958075802381E-3</v>
      </c>
      <c r="DB491" s="31">
        <f t="shared" si="963"/>
        <v>1.6134523200637635E-5</v>
      </c>
      <c r="DC491" s="31">
        <f t="shared" si="963"/>
        <v>2.7602021317253385E-4</v>
      </c>
      <c r="DD491" s="31">
        <f t="shared" si="963"/>
        <v>1.1052762466923951E-3</v>
      </c>
      <c r="DE491" s="31">
        <f t="shared" si="964"/>
        <v>1.7665476744032236</v>
      </c>
      <c r="DF491" s="31"/>
      <c r="DG491" s="76">
        <f t="shared" si="965"/>
        <v>1.7479774250511364</v>
      </c>
      <c r="DH491" s="76">
        <f t="shared" si="965"/>
        <v>-3.2549312207995112E-4</v>
      </c>
      <c r="DI491" s="76">
        <f t="shared" si="966"/>
        <v>3.5454732691911614E-2</v>
      </c>
      <c r="DJ491" s="76">
        <f t="shared" si="967"/>
        <v>0.30008462497773025</v>
      </c>
      <c r="DK491" s="76">
        <f t="shared" si="967"/>
        <v>6.1180616740088107E-3</v>
      </c>
      <c r="DL491" s="76">
        <f t="shared" si="967"/>
        <v>0.5661168507656732</v>
      </c>
      <c r="DM491" s="76">
        <f t="shared" si="967"/>
        <v>7.1864958075802381E-3</v>
      </c>
      <c r="DN491" s="76">
        <f t="shared" si="967"/>
        <v>1.6134523200637635E-5</v>
      </c>
      <c r="DO491" s="76">
        <f t="shared" si="967"/>
        <v>2.7602021317253385E-4</v>
      </c>
      <c r="DP491" s="76">
        <f t="shared" si="968"/>
        <v>3.3158287400771851E-3</v>
      </c>
      <c r="DQ491" s="76">
        <f t="shared" si="969"/>
        <v>2.6662206813224105</v>
      </c>
      <c r="DR491" s="76">
        <f t="shared" si="970"/>
        <v>2.2503763630788725</v>
      </c>
      <c r="DS491" s="31"/>
      <c r="DT491" s="77">
        <f t="shared" si="971"/>
        <v>1.9668035402652744</v>
      </c>
      <c r="DU491" s="77">
        <f t="shared" si="971"/>
        <v>-3.6624101413673394E-4</v>
      </c>
      <c r="DV491" s="77">
        <f t="shared" si="972"/>
        <v>3.3196459734725625E-2</v>
      </c>
      <c r="DW491" s="77">
        <f t="shared" si="973"/>
        <v>1.9994535204712817E-2</v>
      </c>
      <c r="DX491" s="77">
        <f t="shared" si="974"/>
        <v>5.3190994939438442E-2</v>
      </c>
      <c r="DY491" s="77">
        <f t="shared" si="975"/>
        <v>0.67530334697327199</v>
      </c>
      <c r="DZ491" s="77">
        <f t="shared" si="975"/>
        <v>1.3767941379048186E-2</v>
      </c>
      <c r="EA491" s="77">
        <f t="shared" si="975"/>
        <v>1.2739759797037205</v>
      </c>
      <c r="EB491" s="77">
        <f t="shared" si="975"/>
        <v>1.6172320298743981E-2</v>
      </c>
      <c r="EC491" s="77">
        <f t="shared" si="976"/>
        <v>7.2617499280525221E-5</v>
      </c>
      <c r="ED491" s="77">
        <f t="shared" si="976"/>
        <v>1.2422987269109236E-3</v>
      </c>
      <c r="EE491" s="77">
        <f t="shared" si="976"/>
        <v>4.9745750804581976E-3</v>
      </c>
      <c r="EF491" s="76">
        <f t="shared" si="977"/>
        <v>4.0051373738520102</v>
      </c>
      <c r="EG491" s="76">
        <f t="shared" si="978"/>
        <v>9.0324489771086026E-3</v>
      </c>
      <c r="EH491" s="76">
        <f t="shared" si="979"/>
        <v>1.5392352488731831E-2</v>
      </c>
      <c r="EI491" s="76">
        <f t="shared" si="980"/>
        <v>7.2617499280525221E-5</v>
      </c>
      <c r="EJ491" s="76">
        <f t="shared" si="981"/>
        <v>-3.6624101413673394E-4</v>
      </c>
      <c r="EK491" s="76">
        <f t="shared" si="982"/>
        <v>4.9745750804581976E-3</v>
      </c>
      <c r="EL491" s="76">
        <f t="shared" si="983"/>
        <v>1.4947342624974096E-2</v>
      </c>
      <c r="EM491" s="76">
        <f t="shared" si="984"/>
        <v>1.6172320298743981E-2</v>
      </c>
      <c r="EN491" s="76">
        <f t="shared" si="985"/>
        <v>0.96614692307322958</v>
      </c>
      <c r="EO491" s="76">
        <f t="shared" si="986"/>
        <v>0.62700883106030991</v>
      </c>
      <c r="EP491" s="76">
        <f t="shared" si="987"/>
        <v>1.0495492356166003E-2</v>
      </c>
      <c r="EQ491" s="76">
        <f t="shared" si="988"/>
        <v>0.40417918383457918</v>
      </c>
      <c r="ER491" s="76">
        <f t="shared" si="989"/>
        <v>1.6170116020431481E-2</v>
      </c>
      <c r="ES491" s="76">
        <f t="shared" si="990"/>
        <v>0.34339490796450167</v>
      </c>
      <c r="ET491" s="76">
        <f t="shared" si="991"/>
        <v>0.41042574952456146</v>
      </c>
      <c r="EU491" s="76">
        <f t="shared" si="992"/>
        <v>1.0019475375625497</v>
      </c>
      <c r="EV491" s="31"/>
      <c r="EW491" s="31"/>
      <c r="EX491" s="31"/>
      <c r="EY491" s="31"/>
      <c r="EZ491" s="31">
        <f t="shared" si="993"/>
        <v>9.7353588222642895E-2</v>
      </c>
      <c r="FA491" s="31">
        <f t="shared" si="994"/>
        <v>945.9525729799534</v>
      </c>
      <c r="FB491" s="31"/>
      <c r="FC491" s="31">
        <f t="shared" si="995"/>
        <v>1110.8309954773956</v>
      </c>
      <c r="FD491" s="31">
        <f t="shared" si="996"/>
        <v>812.45271633588447</v>
      </c>
      <c r="FE491" s="31">
        <f t="shared" si="997"/>
        <v>1066.9168316225528</v>
      </c>
      <c r="FF491" s="31">
        <f t="shared" si="998"/>
        <v>605.71287864609815</v>
      </c>
      <c r="FG491" s="31">
        <f t="shared" si="999"/>
        <v>0.50379007293383737</v>
      </c>
      <c r="FH491" s="31">
        <f t="shared" si="1000"/>
        <v>1692.6722783501382</v>
      </c>
      <c r="FI491" s="31">
        <f t="shared" si="1001"/>
        <v>876.61145977128638</v>
      </c>
      <c r="FJ491" s="31"/>
      <c r="FK491" s="31">
        <f t="shared" si="1002"/>
        <v>1095.3207726879996</v>
      </c>
      <c r="FL491" s="31">
        <f t="shared" si="1003"/>
        <v>571.14352599750646</v>
      </c>
      <c r="FM491" s="31"/>
      <c r="FN491" s="31">
        <f t="shared" si="1004"/>
        <v>50.925135856844335</v>
      </c>
      <c r="FO491" s="31">
        <f t="shared" si="1005"/>
        <v>38.455966428042437</v>
      </c>
      <c r="FP491" s="31"/>
      <c r="FQ491" s="31">
        <f t="shared" si="1006"/>
        <v>26.23</v>
      </c>
      <c r="FR491" s="31">
        <f t="shared" si="1007"/>
        <v>32.44</v>
      </c>
      <c r="FS491" s="31">
        <f t="shared" si="1008"/>
        <v>28.6</v>
      </c>
      <c r="FT491" s="31">
        <f t="shared" si="1009"/>
        <v>1573.3617025800472</v>
      </c>
      <c r="FU491" s="31">
        <f t="shared" si="1010"/>
        <v>497.01535297344583</v>
      </c>
      <c r="FV491" s="31"/>
      <c r="FW491" s="31"/>
      <c r="FX491" s="31"/>
      <c r="FY491" s="31"/>
      <c r="FZ491" s="31"/>
      <c r="GA491" s="31"/>
      <c r="GB491" s="31"/>
      <c r="GC491" s="31"/>
      <c r="GD491" s="32"/>
    </row>
    <row r="492" spans="1:186" ht="15.75" thickBot="1">
      <c r="C492" s="24" t="s">
        <v>269</v>
      </c>
      <c r="D492" s="24" t="s">
        <v>207</v>
      </c>
      <c r="E492" s="24"/>
      <c r="F492" s="23">
        <v>52.764000000000003</v>
      </c>
      <c r="G492" s="23">
        <v>0.12</v>
      </c>
      <c r="H492" s="23">
        <v>1.6319999999999999</v>
      </c>
      <c r="I492" s="23">
        <v>7.1020000000000003</v>
      </c>
      <c r="J492" s="23">
        <v>0.218</v>
      </c>
      <c r="K492" s="23">
        <v>14.617000000000001</v>
      </c>
      <c r="L492" s="23">
        <v>22.625</v>
      </c>
      <c r="M492" s="23">
        <v>0.245</v>
      </c>
      <c r="N492" s="23">
        <v>1.4E-2</v>
      </c>
      <c r="O492" s="23">
        <v>0.02</v>
      </c>
      <c r="Q492" s="24">
        <v>52.274000000000001</v>
      </c>
      <c r="R492" s="24">
        <v>5.0999999999999997E-2</v>
      </c>
      <c r="S492" s="24">
        <v>0.98699999999999999</v>
      </c>
      <c r="T492" s="24">
        <v>21.863</v>
      </c>
      <c r="U492" s="24">
        <v>0.45</v>
      </c>
      <c r="V492" s="24">
        <v>22.516999999999999</v>
      </c>
      <c r="W492" s="24">
        <v>0.32100000000000001</v>
      </c>
      <c r="X492" s="24">
        <v>6.0000000000000001E-3</v>
      </c>
      <c r="Y492" s="24">
        <v>1.9E-2</v>
      </c>
      <c r="Z492" s="24">
        <v>0.10299999999999999</v>
      </c>
      <c r="AB492" s="69">
        <f t="shared" si="916"/>
        <v>768.84074639251583</v>
      </c>
      <c r="AC492" s="69">
        <f t="shared" si="917"/>
        <v>20.933132494144026</v>
      </c>
      <c r="AD492" s="31"/>
      <c r="AE492" s="73">
        <f t="shared" si="922"/>
        <v>768.84074639251583</v>
      </c>
      <c r="AF492" s="73"/>
      <c r="AG492" s="73">
        <f t="shared" si="923"/>
        <v>893.53262652480885</v>
      </c>
      <c r="AH492" s="73">
        <f t="shared" si="924"/>
        <v>851.72325061374625</v>
      </c>
      <c r="AI492" s="73">
        <f t="shared" si="925"/>
        <v>20.933132494144026</v>
      </c>
      <c r="AJ492" s="73">
        <f t="shared" si="926"/>
        <v>-0.46075665077674444</v>
      </c>
      <c r="AK492" s="73">
        <f t="shared" si="927"/>
        <v>1004.3652501646302</v>
      </c>
      <c r="AL492" s="74">
        <f t="shared" si="928"/>
        <v>0.50040679006668898</v>
      </c>
      <c r="AM492" s="75"/>
      <c r="AN492" s="31">
        <f t="shared" si="929"/>
        <v>0.13414791041618127</v>
      </c>
      <c r="AO492" s="31"/>
      <c r="AP492" s="31">
        <f t="shared" si="930"/>
        <v>0.8781661765219867</v>
      </c>
      <c r="AQ492" s="31">
        <f t="shared" si="930"/>
        <v>1.5022759480613128E-3</v>
      </c>
      <c r="AR492" s="31">
        <f t="shared" si="930"/>
        <v>1.6006119987053872E-2</v>
      </c>
      <c r="AS492" s="31">
        <f t="shared" si="930"/>
        <v>9.8849768394797796E-2</v>
      </c>
      <c r="AT492" s="31">
        <f t="shared" si="930"/>
        <v>3.0731277533039649E-3</v>
      </c>
      <c r="AU492" s="31">
        <f t="shared" si="930"/>
        <v>0.36266511844860611</v>
      </c>
      <c r="AV492" s="31">
        <f t="shared" si="930"/>
        <v>0.40346021748511879</v>
      </c>
      <c r="AW492" s="31">
        <f t="shared" si="930"/>
        <v>3.952958184156221E-3</v>
      </c>
      <c r="AX492" s="31">
        <f t="shared" si="930"/>
        <v>1.486262686313644E-4</v>
      </c>
      <c r="AY492" s="31">
        <f t="shared" si="930"/>
        <v>1.3158050555861847E-4</v>
      </c>
      <c r="AZ492" s="31">
        <f t="shared" si="931"/>
        <v>1.7679559694972746</v>
      </c>
      <c r="BA492" s="31"/>
      <c r="BB492" s="76">
        <f t="shared" si="932"/>
        <v>1.7563323530439734</v>
      </c>
      <c r="BC492" s="76">
        <f t="shared" si="932"/>
        <v>3.0045518961226256E-3</v>
      </c>
      <c r="BD492" s="76">
        <f t="shared" si="933"/>
        <v>4.8018359961161619E-2</v>
      </c>
      <c r="BE492" s="76">
        <f t="shared" si="934"/>
        <v>9.8849768394797796E-2</v>
      </c>
      <c r="BF492" s="76">
        <f t="shared" si="934"/>
        <v>3.0731277533039649E-3</v>
      </c>
      <c r="BG492" s="76">
        <f t="shared" si="934"/>
        <v>0.36266511844860611</v>
      </c>
      <c r="BH492" s="76">
        <f t="shared" si="934"/>
        <v>0.40346021748511879</v>
      </c>
      <c r="BI492" s="76">
        <f t="shared" si="934"/>
        <v>3.952958184156221E-3</v>
      </c>
      <c r="BJ492" s="76">
        <f t="shared" si="934"/>
        <v>1.486262686313644E-4</v>
      </c>
      <c r="BK492" s="76">
        <f t="shared" si="935"/>
        <v>3.9474151667585541E-4</v>
      </c>
      <c r="BL492" s="76">
        <f t="shared" si="936"/>
        <v>2.6798998229525481</v>
      </c>
      <c r="BM492" s="76">
        <f t="shared" si="937"/>
        <v>2.2388896587147689</v>
      </c>
      <c r="BN492" s="31"/>
      <c r="BO492" s="77">
        <f t="shared" si="938"/>
        <v>1.9661171712481642</v>
      </c>
      <c r="BP492" s="77">
        <f t="shared" si="938"/>
        <v>3.3634300846503984E-3</v>
      </c>
      <c r="BQ492" s="77">
        <f t="shared" si="939"/>
        <v>3.3882828751835792E-2</v>
      </c>
      <c r="BR492" s="77">
        <f t="shared" si="940"/>
        <v>3.7789044278489572E-2</v>
      </c>
      <c r="BS492" s="77">
        <f t="shared" si="941"/>
        <v>7.1671873030325364E-2</v>
      </c>
      <c r="BT492" s="77">
        <f t="shared" si="942"/>
        <v>0.22131372422546278</v>
      </c>
      <c r="BU492" s="77">
        <f t="shared" si="942"/>
        <v>6.8803939467815987E-3</v>
      </c>
      <c r="BV492" s="77">
        <f t="shared" si="942"/>
        <v>0.81196718327115092</v>
      </c>
      <c r="BW492" s="77">
        <f t="shared" si="942"/>
        <v>0.90330290863024398</v>
      </c>
      <c r="BX492" s="77">
        <f t="shared" si="943"/>
        <v>1.7700474399678548E-2</v>
      </c>
      <c r="BY492" s="77">
        <f t="shared" si="943"/>
        <v>6.6551563170424999E-4</v>
      </c>
      <c r="BZ492" s="77">
        <f t="shared" si="943"/>
        <v>5.8918846636730408E-4</v>
      </c>
      <c r="CA492" s="76">
        <f t="shared" si="944"/>
        <v>4.0035718629345292</v>
      </c>
      <c r="CB492" s="76">
        <f t="shared" si="945"/>
        <v>6.4782102373566663E-3</v>
      </c>
      <c r="CC492" s="76">
        <f t="shared" si="946"/>
        <v>1.070602868682613E-2</v>
      </c>
      <c r="CD492" s="76">
        <f t="shared" si="947"/>
        <v>1.7700474399678548E-2</v>
      </c>
      <c r="CE492" s="76">
        <f t="shared" si="948"/>
        <v>2.0088569878811025E-2</v>
      </c>
      <c r="CF492" s="76">
        <f t="shared" si="949"/>
        <v>6.8971294365123836E-3</v>
      </c>
      <c r="CG492" s="76">
        <f t="shared" si="950"/>
        <v>2.9459423318365204E-4</v>
      </c>
      <c r="CH492" s="76">
        <f t="shared" si="951"/>
        <v>0.87602261508173696</v>
      </c>
      <c r="CI492" s="76">
        <f t="shared" si="952"/>
        <v>7.8629146207438327E-2</v>
      </c>
      <c r="CJ492" s="76">
        <f t="shared" si="953"/>
        <v>6.1379217127646192E-2</v>
      </c>
      <c r="CK492" s="76">
        <f t="shared" si="954"/>
        <v>0.68383779925545907</v>
      </c>
      <c r="CL492" s="76">
        <f t="shared" si="955"/>
        <v>0.9996325292373609</v>
      </c>
      <c r="CM492" s="76">
        <f t="shared" si="956"/>
        <v>0.87602261508173684</v>
      </c>
      <c r="CN492" s="76"/>
      <c r="CO492" s="31">
        <f t="shared" si="957"/>
        <v>0.79077235133726731</v>
      </c>
      <c r="CP492" s="76">
        <f t="shared" si="958"/>
        <v>0.2148355139881061</v>
      </c>
      <c r="CQ492" s="76">
        <f t="shared" si="959"/>
        <v>0.20362146050236152</v>
      </c>
      <c r="CR492" s="77">
        <f t="shared" si="960"/>
        <v>0.62673435851232728</v>
      </c>
      <c r="CS492" s="77">
        <f t="shared" si="961"/>
        <v>0.30416227525313333</v>
      </c>
      <c r="CT492" s="77">
        <f t="shared" si="962"/>
        <v>7.4781642959751399E-2</v>
      </c>
      <c r="CU492" s="31">
        <f t="shared" si="963"/>
        <v>0.87001096792340094</v>
      </c>
      <c r="CV492" s="31">
        <f t="shared" si="963"/>
        <v>6.3846727792605791E-4</v>
      </c>
      <c r="CW492" s="31">
        <f t="shared" si="963"/>
        <v>9.6801718304057437E-3</v>
      </c>
      <c r="CX492" s="31">
        <f t="shared" si="963"/>
        <v>0.30430195528238019</v>
      </c>
      <c r="CY492" s="31">
        <f t="shared" si="963"/>
        <v>6.343612334801762E-3</v>
      </c>
      <c r="CZ492" s="31">
        <f t="shared" si="963"/>
        <v>0.55867349470529271</v>
      </c>
      <c r="DA492" s="31">
        <f t="shared" si="963"/>
        <v>5.7242311519435643E-3</v>
      </c>
      <c r="DB492" s="31">
        <f t="shared" si="963"/>
        <v>9.6807139203825818E-5</v>
      </c>
      <c r="DC492" s="31">
        <f t="shared" si="963"/>
        <v>2.0170707885685166E-4</v>
      </c>
      <c r="DD492" s="31">
        <f t="shared" si="963"/>
        <v>6.7763960362688508E-4</v>
      </c>
      <c r="DE492" s="31">
        <f t="shared" si="964"/>
        <v>1.7563490543278386</v>
      </c>
      <c r="DF492" s="31"/>
      <c r="DG492" s="76">
        <f t="shared" si="965"/>
        <v>1.7400219358468019</v>
      </c>
      <c r="DH492" s="76">
        <f t="shared" si="965"/>
        <v>1.2769345558521158E-3</v>
      </c>
      <c r="DI492" s="76">
        <f t="shared" si="966"/>
        <v>2.9040515491217229E-2</v>
      </c>
      <c r="DJ492" s="76">
        <f t="shared" si="967"/>
        <v>0.30430195528238019</v>
      </c>
      <c r="DK492" s="76">
        <f t="shared" si="967"/>
        <v>6.343612334801762E-3</v>
      </c>
      <c r="DL492" s="76">
        <f t="shared" si="967"/>
        <v>0.55867349470529271</v>
      </c>
      <c r="DM492" s="76">
        <f t="shared" si="967"/>
        <v>5.7242311519435643E-3</v>
      </c>
      <c r="DN492" s="76">
        <f t="shared" si="967"/>
        <v>9.6807139203825818E-5</v>
      </c>
      <c r="DO492" s="76">
        <f t="shared" si="967"/>
        <v>2.0170707885685166E-4</v>
      </c>
      <c r="DP492" s="76">
        <f t="shared" si="968"/>
        <v>2.032918810880655E-3</v>
      </c>
      <c r="DQ492" s="76">
        <f t="shared" si="969"/>
        <v>2.6477141123972308</v>
      </c>
      <c r="DR492" s="76">
        <f t="shared" si="970"/>
        <v>2.2661056841093852</v>
      </c>
      <c r="DS492" s="31"/>
      <c r="DT492" s="77">
        <f t="shared" si="971"/>
        <v>1.9715367996487267</v>
      </c>
      <c r="DU492" s="77">
        <f t="shared" si="971"/>
        <v>1.4468343276260863E-3</v>
      </c>
      <c r="DV492" s="77">
        <f t="shared" si="972"/>
        <v>2.8463200351273255E-2</v>
      </c>
      <c r="DW492" s="77">
        <f t="shared" si="973"/>
        <v>1.5409384464802757E-2</v>
      </c>
      <c r="DX492" s="77">
        <f t="shared" si="974"/>
        <v>4.3872584816076012E-2</v>
      </c>
      <c r="DY492" s="77">
        <f t="shared" si="975"/>
        <v>0.68958039055100173</v>
      </c>
      <c r="DZ492" s="77">
        <f t="shared" si="975"/>
        <v>1.4375295969680681E-2</v>
      </c>
      <c r="EA492" s="77">
        <f t="shared" si="975"/>
        <v>1.2660131819129183</v>
      </c>
      <c r="EB492" s="77">
        <f t="shared" si="975"/>
        <v>1.2971712750575324E-2</v>
      </c>
      <c r="EC492" s="77">
        <f t="shared" si="976"/>
        <v>4.3875041682431639E-4</v>
      </c>
      <c r="ED492" s="77">
        <f t="shared" si="976"/>
        <v>9.1417911584522305E-4</v>
      </c>
      <c r="EE492" s="77">
        <f t="shared" si="976"/>
        <v>3.0712059151130301E-3</v>
      </c>
      <c r="EF492" s="76">
        <f t="shared" si="977"/>
        <v>4.0042209354243878</v>
      </c>
      <c r="EG492" s="76">
        <f t="shared" si="978"/>
        <v>7.5276917329296115E-3</v>
      </c>
      <c r="EH492" s="76">
        <f t="shared" si="979"/>
        <v>1.2649458136676728E-2</v>
      </c>
      <c r="EI492" s="76">
        <f t="shared" si="980"/>
        <v>4.3875041682431639E-4</v>
      </c>
      <c r="EJ492" s="76">
        <f t="shared" si="981"/>
        <v>1.4468343276260863E-3</v>
      </c>
      <c r="EK492" s="76">
        <f t="shared" si="982"/>
        <v>3.0712059151130301E-3</v>
      </c>
      <c r="EL492" s="76">
        <f t="shared" si="983"/>
        <v>1.189942813286541E-2</v>
      </c>
      <c r="EM492" s="76">
        <f t="shared" si="984"/>
        <v>1.2971712750575324E-2</v>
      </c>
      <c r="EN492" s="76">
        <f t="shared" si="985"/>
        <v>0.97182544661126702</v>
      </c>
      <c r="EO492" s="76">
        <f t="shared" si="986"/>
        <v>0.62454988281442614</v>
      </c>
      <c r="EP492" s="76">
        <f t="shared" si="987"/>
        <v>8.3363547502526263E-3</v>
      </c>
      <c r="EQ492" s="76">
        <f t="shared" si="988"/>
        <v>0.39937562548376465</v>
      </c>
      <c r="ER492" s="76">
        <f t="shared" si="989"/>
        <v>1.2948163931274246E-2</v>
      </c>
      <c r="ES492" s="76">
        <f t="shared" si="990"/>
        <v>0.35011788131217575</v>
      </c>
      <c r="ET492" s="76">
        <f t="shared" si="991"/>
        <v>0.40478818797032656</v>
      </c>
      <c r="EU492" s="76">
        <f t="shared" si="992"/>
        <v>1.0016533781542711</v>
      </c>
      <c r="EV492" s="31"/>
      <c r="EW492" s="31"/>
      <c r="EX492" s="31"/>
      <c r="EY492" s="31"/>
      <c r="EZ492" s="31">
        <f t="shared" si="993"/>
        <v>9.6575642858145461E-2</v>
      </c>
      <c r="FA492" s="31">
        <f t="shared" si="994"/>
        <v>943.64246326809666</v>
      </c>
      <c r="FB492" s="31"/>
      <c r="FC492" s="31">
        <f t="shared" si="995"/>
        <v>1108.4583722150182</v>
      </c>
      <c r="FD492" s="31">
        <f t="shared" si="996"/>
        <v>813.77078557210211</v>
      </c>
      <c r="FE492" s="31">
        <f t="shared" si="997"/>
        <v>1030.5908061896621</v>
      </c>
      <c r="FF492" s="31">
        <f t="shared" si="998"/>
        <v>577.71058610986904</v>
      </c>
      <c r="FG492" s="31">
        <f t="shared" si="999"/>
        <v>0.5098494938335667</v>
      </c>
      <c r="FH492" s="31">
        <f t="shared" si="1000"/>
        <v>1702.1469309797171</v>
      </c>
      <c r="FI492" s="31">
        <f t="shared" si="1001"/>
        <v>836.37416458690234</v>
      </c>
      <c r="FJ492" s="31"/>
      <c r="FK492" s="31">
        <f t="shared" si="1002"/>
        <v>1091.406599836776</v>
      </c>
      <c r="FL492" s="31">
        <f t="shared" si="1003"/>
        <v>524.44735138491581</v>
      </c>
      <c r="FM492" s="31"/>
      <c r="FN492" s="31">
        <f t="shared" si="1004"/>
        <v>68.360725629222699</v>
      </c>
      <c r="FO492" s="31">
        <f t="shared" si="1005"/>
        <v>49.674149099174691</v>
      </c>
      <c r="FP492" s="31"/>
      <c r="FQ492" s="31">
        <f t="shared" si="1006"/>
        <v>26.23</v>
      </c>
      <c r="FR492" s="31">
        <f t="shared" si="1007"/>
        <v>32.44</v>
      </c>
      <c r="FS492" s="31">
        <f t="shared" si="1008"/>
        <v>28.6</v>
      </c>
      <c r="FT492" s="31">
        <f t="shared" si="1009"/>
        <v>1595.7408526746231</v>
      </c>
      <c r="FU492" s="31">
        <f t="shared" si="1010"/>
        <v>468.20803116756758</v>
      </c>
      <c r="FV492" s="31"/>
      <c r="FW492" s="31"/>
      <c r="FX492" s="31"/>
      <c r="FY492" s="31"/>
      <c r="FZ492" s="31"/>
      <c r="GA492" s="31"/>
      <c r="GB492" s="31"/>
      <c r="GC492" s="31"/>
      <c r="GD492" s="32"/>
    </row>
    <row r="493" spans="1:186" ht="15.75" thickBot="1">
      <c r="C493" s="24" t="s">
        <v>270</v>
      </c>
      <c r="D493" s="24" t="s">
        <v>207</v>
      </c>
      <c r="E493" s="24"/>
      <c r="F493" s="23">
        <v>52.764000000000003</v>
      </c>
      <c r="G493" s="23">
        <v>0.12</v>
      </c>
      <c r="H493" s="23">
        <v>1.6319999999999999</v>
      </c>
      <c r="I493" s="23">
        <v>7.1020000000000003</v>
      </c>
      <c r="J493" s="23">
        <v>0.218</v>
      </c>
      <c r="K493" s="23">
        <v>14.617000000000001</v>
      </c>
      <c r="L493" s="23">
        <v>22.625</v>
      </c>
      <c r="M493" s="23">
        <v>0.245</v>
      </c>
      <c r="N493" s="23">
        <v>1.4E-2</v>
      </c>
      <c r="O493" s="23">
        <v>0.02</v>
      </c>
      <c r="Q493" s="24">
        <v>52.375999999999998</v>
      </c>
      <c r="R493" s="24">
        <v>5.5E-2</v>
      </c>
      <c r="S493" s="24">
        <v>1.0029999999999999</v>
      </c>
      <c r="T493" s="24">
        <v>22.766999999999999</v>
      </c>
      <c r="U493" s="24">
        <v>0.46800000000000003</v>
      </c>
      <c r="V493" s="24">
        <v>21.488</v>
      </c>
      <c r="W493" s="24">
        <v>0.56599999999999995</v>
      </c>
      <c r="X493" s="24">
        <v>-4.0000000000000001E-3</v>
      </c>
      <c r="Y493" s="24">
        <v>8.0000000000000002E-3</v>
      </c>
      <c r="Z493" s="24">
        <v>0.03</v>
      </c>
      <c r="AB493" s="69">
        <f t="shared" si="916"/>
        <v>754.86183167945171</v>
      </c>
      <c r="AC493" s="69">
        <f t="shared" si="917"/>
        <v>18.165704996854856</v>
      </c>
      <c r="AD493" s="31"/>
      <c r="AE493" s="73">
        <f t="shared" si="922"/>
        <v>754.86183167945171</v>
      </c>
      <c r="AF493" s="73"/>
      <c r="AG493" s="73">
        <f t="shared" si="923"/>
        <v>881.70683926851086</v>
      </c>
      <c r="AH493" s="73">
        <f t="shared" si="924"/>
        <v>842.21921131780539</v>
      </c>
      <c r="AI493" s="73">
        <f t="shared" si="925"/>
        <v>18.165704996854856</v>
      </c>
      <c r="AJ493" s="73">
        <f t="shared" si="926"/>
        <v>3.5749464743850217</v>
      </c>
      <c r="AK493" s="73">
        <f t="shared" si="927"/>
        <v>979.85812237643222</v>
      </c>
      <c r="AL493" s="74">
        <f t="shared" si="928"/>
        <v>0.45857735895551544</v>
      </c>
      <c r="AM493" s="75"/>
      <c r="AN493" s="31">
        <f t="shared" si="929"/>
        <v>0.23707921026747159</v>
      </c>
      <c r="AO493" s="31"/>
      <c r="AP493" s="31">
        <f t="shared" si="930"/>
        <v>0.8781661765219867</v>
      </c>
      <c r="AQ493" s="31">
        <f t="shared" si="930"/>
        <v>1.5022759480613128E-3</v>
      </c>
      <c r="AR493" s="31">
        <f t="shared" si="930"/>
        <v>1.6006119987053872E-2</v>
      </c>
      <c r="AS493" s="31">
        <f t="shared" si="930"/>
        <v>9.8849768394797796E-2</v>
      </c>
      <c r="AT493" s="31">
        <f t="shared" si="930"/>
        <v>3.0731277533039649E-3</v>
      </c>
      <c r="AU493" s="31">
        <f t="shared" si="930"/>
        <v>0.36266511844860611</v>
      </c>
      <c r="AV493" s="31">
        <f t="shared" si="930"/>
        <v>0.40346021748511879</v>
      </c>
      <c r="AW493" s="31">
        <f t="shared" si="930"/>
        <v>3.952958184156221E-3</v>
      </c>
      <c r="AX493" s="31">
        <f t="shared" si="930"/>
        <v>1.486262686313644E-4</v>
      </c>
      <c r="AY493" s="31">
        <f t="shared" si="930"/>
        <v>1.3158050555861847E-4</v>
      </c>
      <c r="AZ493" s="31">
        <f t="shared" si="931"/>
        <v>1.7679559694972746</v>
      </c>
      <c r="BA493" s="31"/>
      <c r="BB493" s="76">
        <f t="shared" si="932"/>
        <v>1.7563323530439734</v>
      </c>
      <c r="BC493" s="76">
        <f t="shared" si="932"/>
        <v>3.0045518961226256E-3</v>
      </c>
      <c r="BD493" s="76">
        <f t="shared" si="933"/>
        <v>4.8018359961161619E-2</v>
      </c>
      <c r="BE493" s="76">
        <f t="shared" si="934"/>
        <v>9.8849768394797796E-2</v>
      </c>
      <c r="BF493" s="76">
        <f t="shared" si="934"/>
        <v>3.0731277533039649E-3</v>
      </c>
      <c r="BG493" s="76">
        <f t="shared" si="934"/>
        <v>0.36266511844860611</v>
      </c>
      <c r="BH493" s="76">
        <f t="shared" si="934"/>
        <v>0.40346021748511879</v>
      </c>
      <c r="BI493" s="76">
        <f t="shared" si="934"/>
        <v>3.952958184156221E-3</v>
      </c>
      <c r="BJ493" s="76">
        <f t="shared" si="934"/>
        <v>1.486262686313644E-4</v>
      </c>
      <c r="BK493" s="76">
        <f t="shared" si="935"/>
        <v>3.9474151667585541E-4</v>
      </c>
      <c r="BL493" s="76">
        <f t="shared" si="936"/>
        <v>2.6798998229525481</v>
      </c>
      <c r="BM493" s="76">
        <f t="shared" si="937"/>
        <v>2.2388896587147689</v>
      </c>
      <c r="BN493" s="31"/>
      <c r="BO493" s="77">
        <f t="shared" si="938"/>
        <v>1.9661171712481642</v>
      </c>
      <c r="BP493" s="77">
        <f t="shared" si="938"/>
        <v>3.3634300846503984E-3</v>
      </c>
      <c r="BQ493" s="77">
        <f t="shared" si="939"/>
        <v>3.3882828751835792E-2</v>
      </c>
      <c r="BR493" s="77">
        <f t="shared" si="940"/>
        <v>3.7789044278489572E-2</v>
      </c>
      <c r="BS493" s="77">
        <f t="shared" si="941"/>
        <v>7.1671873030325364E-2</v>
      </c>
      <c r="BT493" s="77">
        <f t="shared" si="942"/>
        <v>0.22131372422546278</v>
      </c>
      <c r="BU493" s="77">
        <f t="shared" si="942"/>
        <v>6.8803939467815987E-3</v>
      </c>
      <c r="BV493" s="77">
        <f t="shared" si="942"/>
        <v>0.81196718327115092</v>
      </c>
      <c r="BW493" s="77">
        <f t="shared" si="942"/>
        <v>0.90330290863024398</v>
      </c>
      <c r="BX493" s="77">
        <f t="shared" si="943"/>
        <v>1.7700474399678548E-2</v>
      </c>
      <c r="BY493" s="77">
        <f t="shared" si="943"/>
        <v>6.6551563170424999E-4</v>
      </c>
      <c r="BZ493" s="77">
        <f t="shared" si="943"/>
        <v>5.8918846636730408E-4</v>
      </c>
      <c r="CA493" s="76">
        <f t="shared" si="944"/>
        <v>4.0035718629345292</v>
      </c>
      <c r="CB493" s="76">
        <f t="shared" si="945"/>
        <v>6.4782102373566663E-3</v>
      </c>
      <c r="CC493" s="76">
        <f t="shared" si="946"/>
        <v>1.070602868682613E-2</v>
      </c>
      <c r="CD493" s="76">
        <f t="shared" si="947"/>
        <v>1.7700474399678548E-2</v>
      </c>
      <c r="CE493" s="76">
        <f t="shared" si="948"/>
        <v>2.0088569878811025E-2</v>
      </c>
      <c r="CF493" s="76">
        <f t="shared" si="949"/>
        <v>6.8971294365123836E-3</v>
      </c>
      <c r="CG493" s="76">
        <f t="shared" si="950"/>
        <v>2.9459423318365204E-4</v>
      </c>
      <c r="CH493" s="76">
        <f t="shared" si="951"/>
        <v>0.87602261508173696</v>
      </c>
      <c r="CI493" s="76">
        <f t="shared" si="952"/>
        <v>7.8629146207438327E-2</v>
      </c>
      <c r="CJ493" s="76">
        <f t="shared" si="953"/>
        <v>6.1379217127646192E-2</v>
      </c>
      <c r="CK493" s="76">
        <f t="shared" si="954"/>
        <v>0.68383779925545907</v>
      </c>
      <c r="CL493" s="76">
        <f t="shared" si="955"/>
        <v>0.9996325292373609</v>
      </c>
      <c r="CM493" s="76">
        <f t="shared" si="956"/>
        <v>0.87602261508173684</v>
      </c>
      <c r="CN493" s="76"/>
      <c r="CO493" s="31">
        <f t="shared" si="957"/>
        <v>0.79077235133726731</v>
      </c>
      <c r="CP493" s="76">
        <f t="shared" si="958"/>
        <v>0.2148355139881061</v>
      </c>
      <c r="CQ493" s="76">
        <f t="shared" si="959"/>
        <v>0.20362146050236152</v>
      </c>
      <c r="CR493" s="77">
        <f t="shared" si="960"/>
        <v>0.62673435851232728</v>
      </c>
      <c r="CS493" s="77">
        <f t="shared" si="961"/>
        <v>0.30416227525313333</v>
      </c>
      <c r="CT493" s="77">
        <f t="shared" si="962"/>
        <v>7.4781642959751399E-2</v>
      </c>
      <c r="CU493" s="31">
        <f t="shared" si="963"/>
        <v>0.87170858277453511</v>
      </c>
      <c r="CV493" s="31">
        <f t="shared" si="963"/>
        <v>6.8854314286143504E-4</v>
      </c>
      <c r="CW493" s="31">
        <f t="shared" si="963"/>
        <v>9.8370945753768584E-3</v>
      </c>
      <c r="CX493" s="31">
        <f t="shared" si="963"/>
        <v>0.31688435328701225</v>
      </c>
      <c r="CY493" s="31">
        <f t="shared" si="963"/>
        <v>6.5973568281938334E-3</v>
      </c>
      <c r="CZ493" s="31">
        <f t="shared" si="963"/>
        <v>0.53314278341818755</v>
      </c>
      <c r="DA493" s="31">
        <f t="shared" si="963"/>
        <v>1.0093192623053138E-2</v>
      </c>
      <c r="DB493" s="31">
        <f t="shared" si="963"/>
        <v>-6.453809280255054E-5</v>
      </c>
      <c r="DC493" s="31">
        <f t="shared" si="963"/>
        <v>8.4929296360779653E-5</v>
      </c>
      <c r="DD493" s="31">
        <f t="shared" si="963"/>
        <v>1.9737075833792768E-4</v>
      </c>
      <c r="DE493" s="31">
        <f t="shared" si="964"/>
        <v>1.7491696686111164</v>
      </c>
      <c r="DF493" s="31"/>
      <c r="DG493" s="76">
        <f t="shared" si="965"/>
        <v>1.7434171655490702</v>
      </c>
      <c r="DH493" s="76">
        <f t="shared" si="965"/>
        <v>1.3770862857228701E-3</v>
      </c>
      <c r="DI493" s="76">
        <f t="shared" si="966"/>
        <v>2.9511283726130575E-2</v>
      </c>
      <c r="DJ493" s="76">
        <f t="shared" si="967"/>
        <v>0.31688435328701225</v>
      </c>
      <c r="DK493" s="76">
        <f t="shared" si="967"/>
        <v>6.5973568281938334E-3</v>
      </c>
      <c r="DL493" s="76">
        <f t="shared" si="967"/>
        <v>0.53314278341818755</v>
      </c>
      <c r="DM493" s="76">
        <f t="shared" si="967"/>
        <v>1.0093192623053138E-2</v>
      </c>
      <c r="DN493" s="76">
        <f t="shared" si="967"/>
        <v>-6.453809280255054E-5</v>
      </c>
      <c r="DO493" s="76">
        <f t="shared" si="967"/>
        <v>8.4929296360779653E-5</v>
      </c>
      <c r="DP493" s="76">
        <f t="shared" si="968"/>
        <v>5.9211227501378301E-4</v>
      </c>
      <c r="DQ493" s="76">
        <f t="shared" si="969"/>
        <v>2.6416357251959428</v>
      </c>
      <c r="DR493" s="76">
        <f t="shared" si="970"/>
        <v>2.2713199790462975</v>
      </c>
      <c r="DS493" s="31"/>
      <c r="DT493" s="77">
        <f t="shared" si="971"/>
        <v>1.9799291199619347</v>
      </c>
      <c r="DU493" s="77">
        <f t="shared" si="971"/>
        <v>1.5639017968165064E-3</v>
      </c>
      <c r="DV493" s="77">
        <f t="shared" si="972"/>
        <v>2.0070880038065342E-2</v>
      </c>
      <c r="DW493" s="77">
        <f t="shared" si="973"/>
        <v>2.4615498851577482E-2</v>
      </c>
      <c r="DX493" s="77">
        <f t="shared" si="974"/>
        <v>4.4686378889642824E-2</v>
      </c>
      <c r="DY493" s="77">
        <f t="shared" si="975"/>
        <v>0.7197457626679562</v>
      </c>
      <c r="DZ493" s="77">
        <f t="shared" si="975"/>
        <v>1.4984708372774165E-2</v>
      </c>
      <c r="EA493" s="77">
        <f t="shared" si="975"/>
        <v>1.2109378556620825</v>
      </c>
      <c r="EB493" s="77">
        <f t="shared" si="975"/>
        <v>2.2924870057103298E-2</v>
      </c>
      <c r="EC493" s="77">
        <f t="shared" si="976"/>
        <v>-2.931733191839542E-4</v>
      </c>
      <c r="ED493" s="77">
        <f t="shared" si="976"/>
        <v>3.8580321526116566E-4</v>
      </c>
      <c r="EE493" s="77">
        <f t="shared" si="976"/>
        <v>8.9658429338490748E-4</v>
      </c>
      <c r="EF493" s="76">
        <f t="shared" si="977"/>
        <v>3.9957618115977724</v>
      </c>
      <c r="EG493" s="76">
        <f t="shared" si="978"/>
        <v>0</v>
      </c>
      <c r="EH493" s="76">
        <f t="shared" si="979"/>
        <v>-1.2728051176402744E-2</v>
      </c>
      <c r="EI493" s="76">
        <f t="shared" si="980"/>
        <v>-2.931733191839542E-4</v>
      </c>
      <c r="EJ493" s="76">
        <f t="shared" si="981"/>
        <v>1.5639017968165064E-3</v>
      </c>
      <c r="EK493" s="76">
        <f t="shared" si="982"/>
        <v>8.9658429338490748E-4</v>
      </c>
      <c r="EL493" s="76">
        <f t="shared" si="983"/>
        <v>2.4012087877376527E-2</v>
      </c>
      <c r="EM493" s="76">
        <f t="shared" si="984"/>
        <v>2.2924870057103298E-2</v>
      </c>
      <c r="EN493" s="76">
        <f t="shared" si="985"/>
        <v>0.9485837334857582</v>
      </c>
      <c r="EO493" s="76">
        <f t="shared" si="986"/>
        <v>0.59037603499963254</v>
      </c>
      <c r="EP493" s="76">
        <f t="shared" si="987"/>
        <v>1.4267895821342002E-2</v>
      </c>
      <c r="EQ493" s="76">
        <f t="shared" si="988"/>
        <v>0.36830391777678567</v>
      </c>
      <c r="ER493" s="76">
        <f t="shared" si="989"/>
        <v>2.2857253403780649E-2</v>
      </c>
      <c r="ES493" s="76">
        <f t="shared" si="990"/>
        <v>0.37279321989094538</v>
      </c>
      <c r="ET493" s="76">
        <f t="shared" si="991"/>
        <v>0.37667200894599823</v>
      </c>
      <c r="EU493" s="76">
        <f t="shared" si="992"/>
        <v>0.99768800419125547</v>
      </c>
      <c r="EV493" s="31"/>
      <c r="EW493" s="31"/>
      <c r="EX493" s="31"/>
      <c r="EY493" s="31"/>
      <c r="EZ493" s="31">
        <f t="shared" si="993"/>
        <v>9.7600032445593204E-2</v>
      </c>
      <c r="FA493" s="31">
        <f t="shared" si="994"/>
        <v>946.68054053336232</v>
      </c>
      <c r="FB493" s="31"/>
      <c r="FC493" s="31">
        <f t="shared" si="995"/>
        <v>1118.373605408261</v>
      </c>
      <c r="FD493" s="31">
        <f t="shared" si="996"/>
        <v>831.92671166336595</v>
      </c>
      <c r="FE493" s="31">
        <f t="shared" si="997"/>
        <v>1117.1975060384129</v>
      </c>
      <c r="FF493" s="31">
        <f t="shared" si="998"/>
        <v>606.45353646493368</v>
      </c>
      <c r="FG493" s="31">
        <f t="shared" si="999"/>
        <v>0.55286259709506635</v>
      </c>
      <c r="FH493" s="31">
        <f t="shared" si="1000"/>
        <v>1768.8180470985681</v>
      </c>
      <c r="FI493" s="31">
        <f t="shared" si="1001"/>
        <v>945.44369293692455</v>
      </c>
      <c r="FJ493" s="31"/>
      <c r="FK493" s="31">
        <f t="shared" si="1002"/>
        <v>1086.1575856916475</v>
      </c>
      <c r="FL493" s="31">
        <f t="shared" si="1003"/>
        <v>624.62533198403275</v>
      </c>
      <c r="FM493" s="31"/>
      <c r="FN493" s="31">
        <f t="shared" si="1004"/>
        <v>29.716593520797421</v>
      </c>
      <c r="FO493" s="31">
        <f t="shared" si="1005"/>
        <v>23.978466754043662</v>
      </c>
      <c r="FP493" s="31"/>
      <c r="FQ493" s="31">
        <f t="shared" si="1006"/>
        <v>26.23</v>
      </c>
      <c r="FR493" s="31">
        <f t="shared" si="1007"/>
        <v>32.44</v>
      </c>
      <c r="FS493" s="31">
        <f t="shared" si="1008"/>
        <v>28.6</v>
      </c>
      <c r="FT493" s="31">
        <f t="shared" si="1009"/>
        <v>1758.9609789600831</v>
      </c>
      <c r="FU493" s="31">
        <f t="shared" si="1010"/>
        <v>526.36834304141632</v>
      </c>
      <c r="FV493" s="31"/>
      <c r="FW493" s="31"/>
      <c r="FX493" s="31"/>
      <c r="FY493" s="31"/>
      <c r="FZ493" s="31"/>
      <c r="GA493" s="31"/>
      <c r="GB493" s="31"/>
      <c r="GC493" s="31"/>
      <c r="GD493" s="32"/>
    </row>
    <row r="494" spans="1:186" ht="15.75" thickBot="1">
      <c r="C494" s="24" t="s">
        <v>271</v>
      </c>
      <c r="D494" s="24" t="s">
        <v>207</v>
      </c>
      <c r="E494" s="24"/>
      <c r="F494" s="23">
        <v>52.764000000000003</v>
      </c>
      <c r="G494" s="23">
        <v>0.12</v>
      </c>
      <c r="H494" s="23">
        <v>1.6319999999999999</v>
      </c>
      <c r="I494" s="23">
        <v>7.1020000000000003</v>
      </c>
      <c r="J494" s="23">
        <v>0.218</v>
      </c>
      <c r="K494" s="23">
        <v>14.617000000000001</v>
      </c>
      <c r="L494" s="23">
        <v>22.625</v>
      </c>
      <c r="M494" s="23">
        <v>0.245</v>
      </c>
      <c r="N494" s="23">
        <v>1.4E-2</v>
      </c>
      <c r="O494" s="23">
        <v>0.02</v>
      </c>
      <c r="Q494" s="24">
        <v>52.194000000000003</v>
      </c>
      <c r="R494" s="24">
        <v>1.4999999999999999E-2</v>
      </c>
      <c r="S494" s="24">
        <v>1.2929999999999999</v>
      </c>
      <c r="T494" s="24">
        <v>22.378</v>
      </c>
      <c r="U494" s="24">
        <v>0.47099999999999997</v>
      </c>
      <c r="V494" s="24">
        <v>21.198</v>
      </c>
      <c r="W494" s="24">
        <v>1.1599999999999999</v>
      </c>
      <c r="X494" s="24">
        <v>1.0999999999999999E-2</v>
      </c>
      <c r="Y494" s="24">
        <v>7.0000000000000001E-3</v>
      </c>
      <c r="Z494" s="24">
        <v>0.106</v>
      </c>
      <c r="AB494" s="69">
        <f t="shared" si="916"/>
        <v>754.14666541532313</v>
      </c>
      <c r="AC494" s="69">
        <f t="shared" si="917"/>
        <v>15.188522780950352</v>
      </c>
      <c r="AD494" s="31"/>
      <c r="AE494" s="73">
        <f t="shared" si="922"/>
        <v>754.14666541532313</v>
      </c>
      <c r="AF494" s="73"/>
      <c r="AG494" s="73">
        <f t="shared" si="923"/>
        <v>883.43008757105531</v>
      </c>
      <c r="AH494" s="73">
        <f t="shared" si="924"/>
        <v>838.9679615173867</v>
      </c>
      <c r="AI494" s="73">
        <f t="shared" si="925"/>
        <v>15.188522780950352</v>
      </c>
      <c r="AJ494" s="73">
        <f t="shared" si="926"/>
        <v>3.4605824058229882</v>
      </c>
      <c r="AK494" s="73">
        <f t="shared" si="927"/>
        <v>953.49349852074238</v>
      </c>
      <c r="AL494" s="74">
        <f t="shared" si="928"/>
        <v>0.46025237613983222</v>
      </c>
      <c r="AM494" s="75"/>
      <c r="AN494" s="31">
        <f t="shared" si="929"/>
        <v>0.48566065287401911</v>
      </c>
      <c r="AO494" s="31"/>
      <c r="AP494" s="31">
        <f t="shared" si="930"/>
        <v>0.8781661765219867</v>
      </c>
      <c r="AQ494" s="31">
        <f t="shared" si="930"/>
        <v>1.5022759480613128E-3</v>
      </c>
      <c r="AR494" s="31">
        <f t="shared" si="930"/>
        <v>1.6006119987053872E-2</v>
      </c>
      <c r="AS494" s="31">
        <f t="shared" si="930"/>
        <v>9.8849768394797796E-2</v>
      </c>
      <c r="AT494" s="31">
        <f t="shared" si="930"/>
        <v>3.0731277533039649E-3</v>
      </c>
      <c r="AU494" s="31">
        <f t="shared" si="930"/>
        <v>0.36266511844860611</v>
      </c>
      <c r="AV494" s="31">
        <f t="shared" si="930"/>
        <v>0.40346021748511879</v>
      </c>
      <c r="AW494" s="31">
        <f t="shared" si="930"/>
        <v>3.952958184156221E-3</v>
      </c>
      <c r="AX494" s="31">
        <f t="shared" si="930"/>
        <v>1.486262686313644E-4</v>
      </c>
      <c r="AY494" s="31">
        <f t="shared" si="930"/>
        <v>1.3158050555861847E-4</v>
      </c>
      <c r="AZ494" s="31">
        <f t="shared" si="931"/>
        <v>1.7679559694972746</v>
      </c>
      <c r="BA494" s="31"/>
      <c r="BB494" s="76">
        <f t="shared" si="932"/>
        <v>1.7563323530439734</v>
      </c>
      <c r="BC494" s="76">
        <f t="shared" si="932"/>
        <v>3.0045518961226256E-3</v>
      </c>
      <c r="BD494" s="76">
        <f t="shared" si="933"/>
        <v>4.8018359961161619E-2</v>
      </c>
      <c r="BE494" s="76">
        <f t="shared" si="934"/>
        <v>9.8849768394797796E-2</v>
      </c>
      <c r="BF494" s="76">
        <f t="shared" si="934"/>
        <v>3.0731277533039649E-3</v>
      </c>
      <c r="BG494" s="76">
        <f t="shared" si="934"/>
        <v>0.36266511844860611</v>
      </c>
      <c r="BH494" s="76">
        <f t="shared" si="934"/>
        <v>0.40346021748511879</v>
      </c>
      <c r="BI494" s="76">
        <f t="shared" si="934"/>
        <v>3.952958184156221E-3</v>
      </c>
      <c r="BJ494" s="76">
        <f t="shared" si="934"/>
        <v>1.486262686313644E-4</v>
      </c>
      <c r="BK494" s="76">
        <f t="shared" si="935"/>
        <v>3.9474151667585541E-4</v>
      </c>
      <c r="BL494" s="76">
        <f t="shared" si="936"/>
        <v>2.6798998229525481</v>
      </c>
      <c r="BM494" s="76">
        <f t="shared" si="937"/>
        <v>2.2388896587147689</v>
      </c>
      <c r="BN494" s="31"/>
      <c r="BO494" s="77">
        <f t="shared" si="938"/>
        <v>1.9661171712481642</v>
      </c>
      <c r="BP494" s="77">
        <f t="shared" si="938"/>
        <v>3.3634300846503984E-3</v>
      </c>
      <c r="BQ494" s="77">
        <f t="shared" si="939"/>
        <v>3.3882828751835792E-2</v>
      </c>
      <c r="BR494" s="77">
        <f t="shared" si="940"/>
        <v>3.7789044278489572E-2</v>
      </c>
      <c r="BS494" s="77">
        <f t="shared" si="941"/>
        <v>7.1671873030325364E-2</v>
      </c>
      <c r="BT494" s="77">
        <f t="shared" si="942"/>
        <v>0.22131372422546278</v>
      </c>
      <c r="BU494" s="77">
        <f t="shared" si="942"/>
        <v>6.8803939467815987E-3</v>
      </c>
      <c r="BV494" s="77">
        <f t="shared" si="942"/>
        <v>0.81196718327115092</v>
      </c>
      <c r="BW494" s="77">
        <f t="shared" si="942"/>
        <v>0.90330290863024398</v>
      </c>
      <c r="BX494" s="77">
        <f t="shared" si="943"/>
        <v>1.7700474399678548E-2</v>
      </c>
      <c r="BY494" s="77">
        <f t="shared" si="943"/>
        <v>6.6551563170424999E-4</v>
      </c>
      <c r="BZ494" s="77">
        <f t="shared" si="943"/>
        <v>5.8918846636730408E-4</v>
      </c>
      <c r="CA494" s="76">
        <f t="shared" si="944"/>
        <v>4.0035718629345292</v>
      </c>
      <c r="CB494" s="76">
        <f t="shared" si="945"/>
        <v>6.4782102373566663E-3</v>
      </c>
      <c r="CC494" s="76">
        <f t="shared" si="946"/>
        <v>1.070602868682613E-2</v>
      </c>
      <c r="CD494" s="76">
        <f t="shared" si="947"/>
        <v>1.7700474399678548E-2</v>
      </c>
      <c r="CE494" s="76">
        <f t="shared" si="948"/>
        <v>2.0088569878811025E-2</v>
      </c>
      <c r="CF494" s="76">
        <f t="shared" si="949"/>
        <v>6.8971294365123836E-3</v>
      </c>
      <c r="CG494" s="76">
        <f t="shared" si="950"/>
        <v>2.9459423318365204E-4</v>
      </c>
      <c r="CH494" s="76">
        <f t="shared" si="951"/>
        <v>0.87602261508173696</v>
      </c>
      <c r="CI494" s="76">
        <f t="shared" si="952"/>
        <v>7.8629146207438327E-2</v>
      </c>
      <c r="CJ494" s="76">
        <f t="shared" si="953"/>
        <v>6.1379217127646192E-2</v>
      </c>
      <c r="CK494" s="76">
        <f t="shared" si="954"/>
        <v>0.68383779925545907</v>
      </c>
      <c r="CL494" s="76">
        <f t="shared" si="955"/>
        <v>0.9996325292373609</v>
      </c>
      <c r="CM494" s="76">
        <f t="shared" si="956"/>
        <v>0.87602261508173684</v>
      </c>
      <c r="CN494" s="76"/>
      <c r="CO494" s="31">
        <f t="shared" si="957"/>
        <v>0.79077235133726731</v>
      </c>
      <c r="CP494" s="76">
        <f t="shared" si="958"/>
        <v>0.2148355139881061</v>
      </c>
      <c r="CQ494" s="76">
        <f t="shared" si="959"/>
        <v>0.20362146050236152</v>
      </c>
      <c r="CR494" s="77">
        <f t="shared" si="960"/>
        <v>0.62673435851232728</v>
      </c>
      <c r="CS494" s="77">
        <f t="shared" si="961"/>
        <v>0.30416227525313333</v>
      </c>
      <c r="CT494" s="77">
        <f t="shared" si="962"/>
        <v>7.4781642959751399E-2</v>
      </c>
      <c r="CU494" s="31">
        <f t="shared" si="963"/>
        <v>0.86867950529506055</v>
      </c>
      <c r="CV494" s="31">
        <f t="shared" si="963"/>
        <v>1.877844935076641E-4</v>
      </c>
      <c r="CW494" s="31">
        <f t="shared" si="963"/>
        <v>1.2681319327978344E-2</v>
      </c>
      <c r="CX494" s="31">
        <f t="shared" si="963"/>
        <v>0.31147002494209869</v>
      </c>
      <c r="CY494" s="31">
        <f t="shared" si="963"/>
        <v>6.6396475770925103E-3</v>
      </c>
      <c r="CZ494" s="31">
        <f t="shared" si="963"/>
        <v>0.5259475392264864</v>
      </c>
      <c r="DA494" s="31">
        <f t="shared" si="963"/>
        <v>2.0685695128518797E-2</v>
      </c>
      <c r="DB494" s="31">
        <f t="shared" si="963"/>
        <v>1.7747975520701398E-4</v>
      </c>
      <c r="DC494" s="31">
        <f t="shared" si="963"/>
        <v>7.4313134315682198E-5</v>
      </c>
      <c r="DD494" s="31">
        <f t="shared" si="963"/>
        <v>6.9737667946067781E-4</v>
      </c>
      <c r="DE494" s="31">
        <f t="shared" si="964"/>
        <v>1.7472406855597264</v>
      </c>
      <c r="DF494" s="31"/>
      <c r="DG494" s="76">
        <f t="shared" si="965"/>
        <v>1.7373590105901211</v>
      </c>
      <c r="DH494" s="76">
        <f t="shared" si="965"/>
        <v>3.755689870153282E-4</v>
      </c>
      <c r="DI494" s="76">
        <f t="shared" si="966"/>
        <v>3.8043957983935034E-2</v>
      </c>
      <c r="DJ494" s="76">
        <f t="shared" si="967"/>
        <v>0.31147002494209869</v>
      </c>
      <c r="DK494" s="76">
        <f t="shared" si="967"/>
        <v>6.6396475770925103E-3</v>
      </c>
      <c r="DL494" s="76">
        <f t="shared" si="967"/>
        <v>0.5259475392264864</v>
      </c>
      <c r="DM494" s="76">
        <f t="shared" si="967"/>
        <v>2.0685695128518797E-2</v>
      </c>
      <c r="DN494" s="76">
        <f t="shared" si="967"/>
        <v>1.7747975520701398E-4</v>
      </c>
      <c r="DO494" s="76">
        <f t="shared" si="967"/>
        <v>7.4313134315682198E-5</v>
      </c>
      <c r="DP494" s="76">
        <f t="shared" si="968"/>
        <v>2.0921300383820334E-3</v>
      </c>
      <c r="DQ494" s="76">
        <f t="shared" si="969"/>
        <v>2.6428653673631723</v>
      </c>
      <c r="DR494" s="76">
        <f t="shared" si="970"/>
        <v>2.2702632052673546</v>
      </c>
      <c r="DS494" s="31"/>
      <c r="DT494" s="77">
        <f t="shared" si="971"/>
        <v>1.972131118041224</v>
      </c>
      <c r="DU494" s="77">
        <f t="shared" si="971"/>
        <v>4.2632022613021622E-4</v>
      </c>
      <c r="DV494" s="77">
        <f t="shared" si="972"/>
        <v>2.7868881958776015E-2</v>
      </c>
      <c r="DW494" s="77">
        <f t="shared" si="973"/>
        <v>2.9710983370333927E-2</v>
      </c>
      <c r="DX494" s="77">
        <f t="shared" si="974"/>
        <v>5.7579865329109942E-2</v>
      </c>
      <c r="DY494" s="77">
        <f t="shared" si="975"/>
        <v>0.70711893716975183</v>
      </c>
      <c r="DZ494" s="77">
        <f t="shared" si="975"/>
        <v>1.5073747590215666E-2</v>
      </c>
      <c r="EA494" s="77">
        <f t="shared" si="975"/>
        <v>1.1940393462068006</v>
      </c>
      <c r="EB494" s="77">
        <f t="shared" si="975"/>
        <v>4.6961972525654386E-2</v>
      </c>
      <c r="EC494" s="77">
        <f t="shared" si="976"/>
        <v>8.0585151585268208E-4</v>
      </c>
      <c r="ED494" s="77">
        <f t="shared" si="976"/>
        <v>3.374207490099682E-4</v>
      </c>
      <c r="EE494" s="77">
        <f t="shared" si="976"/>
        <v>3.1664572311822059E-3</v>
      </c>
      <c r="EF494" s="76">
        <f t="shared" si="977"/>
        <v>3.9976410365849313</v>
      </c>
      <c r="EG494" s="76">
        <f t="shared" si="978"/>
        <v>0</v>
      </c>
      <c r="EH494" s="76">
        <f t="shared" si="979"/>
        <v>-7.081066239255307E-3</v>
      </c>
      <c r="EI494" s="76">
        <f t="shared" si="980"/>
        <v>8.0585151585268208E-4</v>
      </c>
      <c r="EJ494" s="76">
        <f t="shared" si="981"/>
        <v>4.2632022613021622E-4</v>
      </c>
      <c r="EK494" s="76">
        <f t="shared" si="982"/>
        <v>3.1664572311822059E-3</v>
      </c>
      <c r="EL494" s="76">
        <f t="shared" si="983"/>
        <v>2.5738674623299037E-2</v>
      </c>
      <c r="EM494" s="76">
        <f t="shared" si="984"/>
        <v>4.6961972525654386E-2</v>
      </c>
      <c r="EN494" s="76">
        <f t="shared" si="985"/>
        <v>0.92155253179584218</v>
      </c>
      <c r="EO494" s="76">
        <f t="shared" si="986"/>
        <v>0.5742362953851553</v>
      </c>
      <c r="EP494" s="76">
        <f t="shared" si="987"/>
        <v>2.926286695188144E-2</v>
      </c>
      <c r="EQ494" s="76">
        <f t="shared" si="988"/>
        <v>0.35747369910767518</v>
      </c>
      <c r="ER494" s="76">
        <f t="shared" si="989"/>
        <v>4.6340055919920416E-2</v>
      </c>
      <c r="ES494" s="76">
        <f t="shared" si="990"/>
        <v>0.37194111787150785</v>
      </c>
      <c r="ET494" s="76">
        <f t="shared" si="991"/>
        <v>0.36993342742973595</v>
      </c>
      <c r="EU494" s="76">
        <f t="shared" si="992"/>
        <v>0.99865180791796071</v>
      </c>
      <c r="EV494" s="31"/>
      <c r="EW494" s="31"/>
      <c r="EX494" s="31"/>
      <c r="EY494" s="31"/>
      <c r="EZ494" s="31">
        <f t="shared" si="993"/>
        <v>0.10072585108740728</v>
      </c>
      <c r="FA494" s="31">
        <f t="shared" si="994"/>
        <v>955.75759201398728</v>
      </c>
      <c r="FB494" s="31"/>
      <c r="FC494" s="31">
        <f t="shared" si="995"/>
        <v>1128.4386979772471</v>
      </c>
      <c r="FD494" s="31">
        <f t="shared" si="996"/>
        <v>840.20132775602735</v>
      </c>
      <c r="FE494" s="31">
        <f t="shared" si="997"/>
        <v>1267.6234068239817</v>
      </c>
      <c r="FF494" s="31">
        <f t="shared" si="998"/>
        <v>692.36747376868163</v>
      </c>
      <c r="FG494" s="31">
        <f t="shared" si="999"/>
        <v>0.56961242466408246</v>
      </c>
      <c r="FH494" s="31">
        <f t="shared" si="1000"/>
        <v>1794.5358166018641</v>
      </c>
      <c r="FI494" s="31">
        <f t="shared" si="1001"/>
        <v>1115.1597273416041</v>
      </c>
      <c r="FJ494" s="31"/>
      <c r="FK494" s="31">
        <f t="shared" si="1002"/>
        <v>1092.3257380143214</v>
      </c>
      <c r="FL494" s="31">
        <f t="shared" si="1003"/>
        <v>671.39513223038716</v>
      </c>
      <c r="FM494" s="31"/>
      <c r="FN494" s="31">
        <f t="shared" si="1004"/>
        <v>3.1138775092853521</v>
      </c>
      <c r="FO494" s="31">
        <f t="shared" si="1005"/>
        <v>4.3892776582434667</v>
      </c>
      <c r="FP494" s="31"/>
      <c r="FQ494" s="31">
        <f t="shared" si="1006"/>
        <v>26.23</v>
      </c>
      <c r="FR494" s="31">
        <f t="shared" si="1007"/>
        <v>32.44</v>
      </c>
      <c r="FS494" s="31">
        <f t="shared" si="1008"/>
        <v>28.6</v>
      </c>
      <c r="FT494" s="31">
        <f t="shared" si="1009"/>
        <v>1820.8239491996792</v>
      </c>
      <c r="FU494" s="31">
        <f t="shared" si="1010"/>
        <v>631.31191536659321</v>
      </c>
      <c r="FV494" s="31"/>
      <c r="FW494" s="31"/>
      <c r="FX494" s="31"/>
      <c r="FY494" s="31"/>
      <c r="FZ494" s="31"/>
      <c r="GA494" s="31"/>
      <c r="GB494" s="31"/>
      <c r="GC494" s="31"/>
      <c r="GD494" s="32"/>
    </row>
    <row r="495" spans="1:186" ht="15.75" thickBot="1">
      <c r="C495" s="24" t="s">
        <v>272</v>
      </c>
      <c r="D495" s="24" t="s">
        <v>207</v>
      </c>
      <c r="E495" s="24"/>
      <c r="F495" s="23">
        <v>52.764000000000003</v>
      </c>
      <c r="G495" s="23">
        <v>0.12</v>
      </c>
      <c r="H495" s="23">
        <v>1.6319999999999999</v>
      </c>
      <c r="I495" s="23">
        <v>7.1020000000000003</v>
      </c>
      <c r="J495" s="23">
        <v>0.218</v>
      </c>
      <c r="K495" s="23">
        <v>14.617000000000001</v>
      </c>
      <c r="L495" s="23">
        <v>22.625</v>
      </c>
      <c r="M495" s="23">
        <v>0.245</v>
      </c>
      <c r="N495" s="23">
        <v>1.4E-2</v>
      </c>
      <c r="O495" s="23">
        <v>0.02</v>
      </c>
      <c r="Q495" s="24">
        <v>52.037999999999997</v>
      </c>
      <c r="R495" s="24">
        <v>2.4E-2</v>
      </c>
      <c r="S495" s="24">
        <v>1.4219999999999999</v>
      </c>
      <c r="T495" s="24">
        <v>22.207999999999998</v>
      </c>
      <c r="U495" s="24">
        <v>0.47299999999999998</v>
      </c>
      <c r="V495" s="24">
        <v>21.547000000000001</v>
      </c>
      <c r="W495" s="24">
        <v>0.875</v>
      </c>
      <c r="X495" s="24">
        <v>6.0000000000000001E-3</v>
      </c>
      <c r="Y495" s="24">
        <v>0.01</v>
      </c>
      <c r="Z495" s="24">
        <v>0.21</v>
      </c>
      <c r="AB495" s="69">
        <f t="shared" si="916"/>
        <v>756.71970382369034</v>
      </c>
      <c r="AC495" s="69">
        <f t="shared" si="917"/>
        <v>16.273334404032408</v>
      </c>
      <c r="AD495" s="31"/>
      <c r="AE495" s="73">
        <f t="shared" si="922"/>
        <v>756.71970382369034</v>
      </c>
      <c r="AF495" s="73"/>
      <c r="AG495" s="73">
        <f t="shared" si="923"/>
        <v>882.23054848058484</v>
      </c>
      <c r="AH495" s="73">
        <f t="shared" si="924"/>
        <v>840.59584771274046</v>
      </c>
      <c r="AI495" s="73">
        <f t="shared" si="925"/>
        <v>16.273334404032408</v>
      </c>
      <c r="AJ495" s="73">
        <f t="shared" si="926"/>
        <v>3.9798047252218769</v>
      </c>
      <c r="AK495" s="73">
        <f t="shared" si="927"/>
        <v>963.10011589338774</v>
      </c>
      <c r="AL495" s="74">
        <f t="shared" si="928"/>
        <v>0.47141107779047703</v>
      </c>
      <c r="AM495" s="75"/>
      <c r="AN495" s="31">
        <f t="shared" si="929"/>
        <v>0.36605202083990318</v>
      </c>
      <c r="AO495" s="31"/>
      <c r="AP495" s="31">
        <f t="shared" si="930"/>
        <v>0.8781661765219867</v>
      </c>
      <c r="AQ495" s="31">
        <f t="shared" si="930"/>
        <v>1.5022759480613128E-3</v>
      </c>
      <c r="AR495" s="31">
        <f t="shared" si="930"/>
        <v>1.6006119987053872E-2</v>
      </c>
      <c r="AS495" s="31">
        <f t="shared" si="930"/>
        <v>9.8849768394797796E-2</v>
      </c>
      <c r="AT495" s="31">
        <f t="shared" si="930"/>
        <v>3.0731277533039649E-3</v>
      </c>
      <c r="AU495" s="31">
        <f t="shared" si="930"/>
        <v>0.36266511844860611</v>
      </c>
      <c r="AV495" s="31">
        <f t="shared" si="930"/>
        <v>0.40346021748511879</v>
      </c>
      <c r="AW495" s="31">
        <f t="shared" si="930"/>
        <v>3.952958184156221E-3</v>
      </c>
      <c r="AX495" s="31">
        <f t="shared" si="930"/>
        <v>1.486262686313644E-4</v>
      </c>
      <c r="AY495" s="31">
        <f t="shared" si="930"/>
        <v>1.3158050555861847E-4</v>
      </c>
      <c r="AZ495" s="31">
        <f t="shared" si="931"/>
        <v>1.7679559694972746</v>
      </c>
      <c r="BA495" s="31"/>
      <c r="BB495" s="76">
        <f t="shared" si="932"/>
        <v>1.7563323530439734</v>
      </c>
      <c r="BC495" s="76">
        <f t="shared" si="932"/>
        <v>3.0045518961226256E-3</v>
      </c>
      <c r="BD495" s="76">
        <f t="shared" si="933"/>
        <v>4.8018359961161619E-2</v>
      </c>
      <c r="BE495" s="76">
        <f t="shared" si="934"/>
        <v>9.8849768394797796E-2</v>
      </c>
      <c r="BF495" s="76">
        <f t="shared" si="934"/>
        <v>3.0731277533039649E-3</v>
      </c>
      <c r="BG495" s="76">
        <f t="shared" si="934"/>
        <v>0.36266511844860611</v>
      </c>
      <c r="BH495" s="76">
        <f t="shared" si="934"/>
        <v>0.40346021748511879</v>
      </c>
      <c r="BI495" s="76">
        <f t="shared" si="934"/>
        <v>3.952958184156221E-3</v>
      </c>
      <c r="BJ495" s="76">
        <f t="shared" si="934"/>
        <v>1.486262686313644E-4</v>
      </c>
      <c r="BK495" s="76">
        <f t="shared" si="935"/>
        <v>3.9474151667585541E-4</v>
      </c>
      <c r="BL495" s="76">
        <f t="shared" si="936"/>
        <v>2.6798998229525481</v>
      </c>
      <c r="BM495" s="76">
        <f t="shared" si="937"/>
        <v>2.2388896587147689</v>
      </c>
      <c r="BN495" s="31"/>
      <c r="BO495" s="77">
        <f t="shared" si="938"/>
        <v>1.9661171712481642</v>
      </c>
      <c r="BP495" s="77">
        <f t="shared" si="938"/>
        <v>3.3634300846503984E-3</v>
      </c>
      <c r="BQ495" s="77">
        <f t="shared" si="939"/>
        <v>3.3882828751835792E-2</v>
      </c>
      <c r="BR495" s="77">
        <f t="shared" si="940"/>
        <v>3.7789044278489572E-2</v>
      </c>
      <c r="BS495" s="77">
        <f t="shared" si="941"/>
        <v>7.1671873030325364E-2</v>
      </c>
      <c r="BT495" s="77">
        <f t="shared" si="942"/>
        <v>0.22131372422546278</v>
      </c>
      <c r="BU495" s="77">
        <f t="shared" si="942"/>
        <v>6.8803939467815987E-3</v>
      </c>
      <c r="BV495" s="77">
        <f t="shared" si="942"/>
        <v>0.81196718327115092</v>
      </c>
      <c r="BW495" s="77">
        <f t="shared" si="942"/>
        <v>0.90330290863024398</v>
      </c>
      <c r="BX495" s="77">
        <f t="shared" si="943"/>
        <v>1.7700474399678548E-2</v>
      </c>
      <c r="BY495" s="77">
        <f t="shared" si="943"/>
        <v>6.6551563170424999E-4</v>
      </c>
      <c r="BZ495" s="77">
        <f t="shared" si="943"/>
        <v>5.8918846636730408E-4</v>
      </c>
      <c r="CA495" s="76">
        <f t="shared" si="944"/>
        <v>4.0035718629345292</v>
      </c>
      <c r="CB495" s="76">
        <f t="shared" si="945"/>
        <v>6.4782102373566663E-3</v>
      </c>
      <c r="CC495" s="76">
        <f t="shared" si="946"/>
        <v>1.070602868682613E-2</v>
      </c>
      <c r="CD495" s="76">
        <f t="shared" si="947"/>
        <v>1.7700474399678548E-2</v>
      </c>
      <c r="CE495" s="76">
        <f t="shared" si="948"/>
        <v>2.0088569878811025E-2</v>
      </c>
      <c r="CF495" s="76">
        <f t="shared" si="949"/>
        <v>6.8971294365123836E-3</v>
      </c>
      <c r="CG495" s="76">
        <f t="shared" si="950"/>
        <v>2.9459423318365204E-4</v>
      </c>
      <c r="CH495" s="76">
        <f t="shared" si="951"/>
        <v>0.87602261508173696</v>
      </c>
      <c r="CI495" s="76">
        <f t="shared" si="952"/>
        <v>7.8629146207438327E-2</v>
      </c>
      <c r="CJ495" s="76">
        <f t="shared" si="953"/>
        <v>6.1379217127646192E-2</v>
      </c>
      <c r="CK495" s="76">
        <f t="shared" si="954"/>
        <v>0.68383779925545907</v>
      </c>
      <c r="CL495" s="76">
        <f t="shared" si="955"/>
        <v>0.9996325292373609</v>
      </c>
      <c r="CM495" s="76">
        <f t="shared" si="956"/>
        <v>0.87602261508173684</v>
      </c>
      <c r="CN495" s="76"/>
      <c r="CO495" s="31">
        <f t="shared" si="957"/>
        <v>0.79077235133726731</v>
      </c>
      <c r="CP495" s="76">
        <f t="shared" si="958"/>
        <v>0.2148355139881061</v>
      </c>
      <c r="CQ495" s="76">
        <f t="shared" si="959"/>
        <v>0.20362146050236152</v>
      </c>
      <c r="CR495" s="77">
        <f t="shared" si="960"/>
        <v>0.62673435851232728</v>
      </c>
      <c r="CS495" s="77">
        <f t="shared" si="961"/>
        <v>0.30416227525313333</v>
      </c>
      <c r="CT495" s="77">
        <f t="shared" si="962"/>
        <v>7.4781642959751399E-2</v>
      </c>
      <c r="CU495" s="31">
        <f t="shared" si="963"/>
        <v>0.86608315316979645</v>
      </c>
      <c r="CV495" s="31">
        <f t="shared" si="963"/>
        <v>3.0045518961226261E-4</v>
      </c>
      <c r="CW495" s="31">
        <f t="shared" si="963"/>
        <v>1.394650895930797E-2</v>
      </c>
      <c r="CX495" s="31">
        <f t="shared" si="963"/>
        <v>0.30910386602529838</v>
      </c>
      <c r="CY495" s="31">
        <f t="shared" si="963"/>
        <v>6.6678414096916295E-3</v>
      </c>
      <c r="CZ495" s="31">
        <f t="shared" si="963"/>
        <v>0.53460664344339581</v>
      </c>
      <c r="DA495" s="31">
        <f t="shared" si="963"/>
        <v>1.5603433825391335E-2</v>
      </c>
      <c r="DB495" s="31">
        <f t="shared" si="963"/>
        <v>9.6807139203825818E-5</v>
      </c>
      <c r="DC495" s="31">
        <f t="shared" si="963"/>
        <v>1.0616162045097456E-4</v>
      </c>
      <c r="DD495" s="31">
        <f t="shared" si="963"/>
        <v>1.3815953083654937E-3</v>
      </c>
      <c r="DE495" s="31">
        <f t="shared" si="964"/>
        <v>1.7478964660905143</v>
      </c>
      <c r="DF495" s="31"/>
      <c r="DG495" s="76">
        <f t="shared" si="965"/>
        <v>1.7321663063395929</v>
      </c>
      <c r="DH495" s="76">
        <f t="shared" si="965"/>
        <v>6.0091037922452523E-4</v>
      </c>
      <c r="DI495" s="76">
        <f t="shared" si="966"/>
        <v>4.1839526877923909E-2</v>
      </c>
      <c r="DJ495" s="76">
        <f t="shared" si="967"/>
        <v>0.30910386602529838</v>
      </c>
      <c r="DK495" s="76">
        <f t="shared" si="967"/>
        <v>6.6678414096916295E-3</v>
      </c>
      <c r="DL495" s="76">
        <f t="shared" si="967"/>
        <v>0.53460664344339581</v>
      </c>
      <c r="DM495" s="76">
        <f t="shared" si="967"/>
        <v>1.5603433825391335E-2</v>
      </c>
      <c r="DN495" s="76">
        <f t="shared" si="967"/>
        <v>9.6807139203825818E-5</v>
      </c>
      <c r="DO495" s="76">
        <f t="shared" si="967"/>
        <v>1.0616162045097456E-4</v>
      </c>
      <c r="DP495" s="76">
        <f t="shared" si="968"/>
        <v>4.144785925096481E-3</v>
      </c>
      <c r="DQ495" s="76">
        <f t="shared" si="969"/>
        <v>2.6449362829852694</v>
      </c>
      <c r="DR495" s="76">
        <f t="shared" si="970"/>
        <v>2.26848564882174</v>
      </c>
      <c r="DS495" s="31"/>
      <c r="DT495" s="77">
        <f t="shared" si="971"/>
        <v>1.9646972036519641</v>
      </c>
      <c r="DU495" s="77">
        <f t="shared" si="971"/>
        <v>6.8157828574943243E-4</v>
      </c>
      <c r="DV495" s="77">
        <f t="shared" si="972"/>
        <v>3.5302796348035903E-2</v>
      </c>
      <c r="DW495" s="77">
        <f t="shared" si="973"/>
        <v>2.7972114502671994E-2</v>
      </c>
      <c r="DX495" s="77">
        <f t="shared" si="974"/>
        <v>6.3274910850707897E-2</v>
      </c>
      <c r="DY495" s="77">
        <f t="shared" si="975"/>
        <v>0.70119768407370719</v>
      </c>
      <c r="DZ495" s="77">
        <f t="shared" si="975"/>
        <v>1.5125902546504781E-2</v>
      </c>
      <c r="EA495" s="77">
        <f t="shared" si="975"/>
        <v>1.2127474984161044</v>
      </c>
      <c r="EB495" s="77">
        <f t="shared" si="975"/>
        <v>3.539616570523995E-2</v>
      </c>
      <c r="EC495" s="77">
        <f t="shared" si="976"/>
        <v>4.3921121197473459E-4</v>
      </c>
      <c r="ED495" s="77">
        <f t="shared" si="976"/>
        <v>4.8165222489739265E-4</v>
      </c>
      <c r="EE495" s="77">
        <f t="shared" si="976"/>
        <v>6.2682582590131378E-3</v>
      </c>
      <c r="EF495" s="76">
        <f t="shared" si="977"/>
        <v>4.0003100652258627</v>
      </c>
      <c r="EG495" s="76">
        <f t="shared" si="978"/>
        <v>1.3847822682663824E-4</v>
      </c>
      <c r="EH495" s="76">
        <f t="shared" si="979"/>
        <v>9.3012357784338917E-4</v>
      </c>
      <c r="EI495" s="76">
        <f t="shared" si="980"/>
        <v>4.3921121197473459E-4</v>
      </c>
      <c r="EJ495" s="76">
        <f t="shared" si="981"/>
        <v>6.8157828574943243E-4</v>
      </c>
      <c r="EK495" s="76">
        <f t="shared" si="982"/>
        <v>6.2682582590131378E-3</v>
      </c>
      <c r="EL495" s="76">
        <f t="shared" si="983"/>
        <v>2.1264645031684119E-2</v>
      </c>
      <c r="EM495" s="76">
        <f t="shared" si="984"/>
        <v>3.539616570523995E-2</v>
      </c>
      <c r="EN495" s="76">
        <f t="shared" si="985"/>
        <v>0.9358643480068215</v>
      </c>
      <c r="EO495" s="76">
        <f t="shared" si="986"/>
        <v>0.5883490534412964</v>
      </c>
      <c r="EP495" s="76">
        <f t="shared" si="987"/>
        <v>2.2252477757574975E-2</v>
      </c>
      <c r="EQ495" s="76">
        <f t="shared" si="988"/>
        <v>0.36777547332661209</v>
      </c>
      <c r="ER495" s="76">
        <f t="shared" si="989"/>
        <v>3.511996015696689E-2</v>
      </c>
      <c r="ES495" s="76">
        <f t="shared" si="990"/>
        <v>0.3663166213626895</v>
      </c>
      <c r="ET495" s="76">
        <f t="shared" si="991"/>
        <v>0.377268581111732</v>
      </c>
      <c r="EU495" s="76">
        <f t="shared" si="992"/>
        <v>0.9999142065004829</v>
      </c>
      <c r="EV495" s="31"/>
      <c r="EW495" s="31"/>
      <c r="EX495" s="31"/>
      <c r="EY495" s="31"/>
      <c r="EZ495" s="31">
        <f t="shared" si="993"/>
        <v>9.9810765000338475E-2</v>
      </c>
      <c r="FA495" s="31">
        <f t="shared" si="994"/>
        <v>953.12977125520069</v>
      </c>
      <c r="FB495" s="31"/>
      <c r="FC495" s="31">
        <f t="shared" si="995"/>
        <v>1123.136694712412</v>
      </c>
      <c r="FD495" s="31">
        <f t="shared" si="996"/>
        <v>832.59730249823656</v>
      </c>
      <c r="FE495" s="31">
        <f t="shared" si="997"/>
        <v>1208.6556541749128</v>
      </c>
      <c r="FF495" s="31">
        <f t="shared" si="998"/>
        <v>664.83226470232353</v>
      </c>
      <c r="FG495" s="31">
        <f t="shared" si="999"/>
        <v>0.55365698713010814</v>
      </c>
      <c r="FH495" s="31">
        <f t="shared" si="1000"/>
        <v>1770.0405967217853</v>
      </c>
      <c r="FI495" s="31">
        <f t="shared" si="1001"/>
        <v>1043.2410606270687</v>
      </c>
      <c r="FJ495" s="31"/>
      <c r="FK495" s="31">
        <f t="shared" si="1002"/>
        <v>1092.0526624821769</v>
      </c>
      <c r="FL495" s="31">
        <f t="shared" si="1003"/>
        <v>653.28873269596011</v>
      </c>
      <c r="FM495" s="31"/>
      <c r="FN495" s="31">
        <f t="shared" si="1004"/>
        <v>11.476913129316486</v>
      </c>
      <c r="FO495" s="31">
        <f t="shared" si="1005"/>
        <v>10.729907302922882</v>
      </c>
      <c r="FP495" s="31"/>
      <c r="FQ495" s="31">
        <f t="shared" si="1006"/>
        <v>26.23</v>
      </c>
      <c r="FR495" s="31">
        <f t="shared" si="1007"/>
        <v>32.44</v>
      </c>
      <c r="FS495" s="31">
        <f t="shared" si="1008"/>
        <v>28.6</v>
      </c>
      <c r="FT495" s="31">
        <f t="shared" si="1009"/>
        <v>1759.4750748019742</v>
      </c>
      <c r="FU495" s="31">
        <f t="shared" si="1010"/>
        <v>589.66617178978322</v>
      </c>
      <c r="FV495" s="31"/>
      <c r="FW495" s="31"/>
      <c r="FX495" s="31"/>
      <c r="FY495" s="31"/>
      <c r="FZ495" s="31"/>
      <c r="GA495" s="31"/>
      <c r="GB495" s="31"/>
      <c r="GC495" s="31"/>
      <c r="GD495" s="32"/>
    </row>
    <row r="496" spans="1:186" ht="15.75" thickBot="1">
      <c r="C496" s="24" t="s">
        <v>273</v>
      </c>
      <c r="D496" s="24" t="s">
        <v>207</v>
      </c>
      <c r="E496" s="24"/>
      <c r="F496" s="23">
        <v>52.764000000000003</v>
      </c>
      <c r="G496" s="23">
        <v>0.12</v>
      </c>
      <c r="H496" s="23">
        <v>1.6319999999999999</v>
      </c>
      <c r="I496" s="23">
        <v>7.1020000000000003</v>
      </c>
      <c r="J496" s="23">
        <v>0.218</v>
      </c>
      <c r="K496" s="23">
        <v>14.617000000000001</v>
      </c>
      <c r="L496" s="23">
        <v>22.625</v>
      </c>
      <c r="M496" s="23">
        <v>0.245</v>
      </c>
      <c r="N496" s="23">
        <v>1.4E-2</v>
      </c>
      <c r="O496" s="23">
        <v>0.02</v>
      </c>
      <c r="Q496" s="24">
        <v>52.167999999999999</v>
      </c>
      <c r="R496" s="24">
        <v>2.9000000000000001E-2</v>
      </c>
      <c r="S496" s="24">
        <v>1.3009999999999999</v>
      </c>
      <c r="T496" s="24">
        <v>22.352</v>
      </c>
      <c r="U496" s="24">
        <v>0.44600000000000001</v>
      </c>
      <c r="V496" s="24">
        <v>21.608000000000001</v>
      </c>
      <c r="W496" s="24">
        <v>0.372</v>
      </c>
      <c r="X496" s="24">
        <v>0.01</v>
      </c>
      <c r="Y496" s="24">
        <v>2.1000000000000001E-2</v>
      </c>
      <c r="Z496" s="24">
        <v>0.161</v>
      </c>
      <c r="AB496" s="69">
        <f t="shared" si="916"/>
        <v>762.68043484472594</v>
      </c>
      <c r="AC496" s="69">
        <f t="shared" si="917"/>
        <v>21.273024108893779</v>
      </c>
      <c r="AD496" s="31"/>
      <c r="AE496" s="73">
        <f t="shared" si="922"/>
        <v>762.68043484472594</v>
      </c>
      <c r="AF496" s="73"/>
      <c r="AG496" s="73">
        <f t="shared" si="923"/>
        <v>895.4119348693506</v>
      </c>
      <c r="AH496" s="73">
        <f t="shared" si="924"/>
        <v>852.00354622860709</v>
      </c>
      <c r="AI496" s="73">
        <f t="shared" si="925"/>
        <v>21.273024108893779</v>
      </c>
      <c r="AJ496" s="73">
        <f t="shared" si="926"/>
        <v>1.2369246451930511</v>
      </c>
      <c r="AK496" s="73">
        <f t="shared" si="927"/>
        <v>1007.375181678633</v>
      </c>
      <c r="AL496" s="74">
        <f t="shared" si="928"/>
        <v>0.46970004675329996</v>
      </c>
      <c r="AM496" s="75"/>
      <c r="AN496" s="31">
        <f t="shared" si="929"/>
        <v>0.15596205154786238</v>
      </c>
      <c r="AO496" s="31"/>
      <c r="AP496" s="31">
        <f t="shared" si="930"/>
        <v>0.8781661765219867</v>
      </c>
      <c r="AQ496" s="31">
        <f t="shared" si="930"/>
        <v>1.5022759480613128E-3</v>
      </c>
      <c r="AR496" s="31">
        <f t="shared" si="930"/>
        <v>1.6006119987053872E-2</v>
      </c>
      <c r="AS496" s="31">
        <f t="shared" si="930"/>
        <v>9.8849768394797796E-2</v>
      </c>
      <c r="AT496" s="31">
        <f t="shared" si="930"/>
        <v>3.0731277533039649E-3</v>
      </c>
      <c r="AU496" s="31">
        <f t="shared" si="930"/>
        <v>0.36266511844860611</v>
      </c>
      <c r="AV496" s="31">
        <f t="shared" si="930"/>
        <v>0.40346021748511879</v>
      </c>
      <c r="AW496" s="31">
        <f t="shared" si="930"/>
        <v>3.952958184156221E-3</v>
      </c>
      <c r="AX496" s="31">
        <f t="shared" si="930"/>
        <v>1.486262686313644E-4</v>
      </c>
      <c r="AY496" s="31">
        <f t="shared" si="930"/>
        <v>1.3158050555861847E-4</v>
      </c>
      <c r="AZ496" s="31">
        <f t="shared" si="931"/>
        <v>1.7679559694972746</v>
      </c>
      <c r="BA496" s="31"/>
      <c r="BB496" s="76">
        <f t="shared" si="932"/>
        <v>1.7563323530439734</v>
      </c>
      <c r="BC496" s="76">
        <f t="shared" si="932"/>
        <v>3.0045518961226256E-3</v>
      </c>
      <c r="BD496" s="76">
        <f t="shared" si="933"/>
        <v>4.8018359961161619E-2</v>
      </c>
      <c r="BE496" s="76">
        <f t="shared" si="934"/>
        <v>9.8849768394797796E-2</v>
      </c>
      <c r="BF496" s="76">
        <f t="shared" si="934"/>
        <v>3.0731277533039649E-3</v>
      </c>
      <c r="BG496" s="76">
        <f t="shared" si="934"/>
        <v>0.36266511844860611</v>
      </c>
      <c r="BH496" s="76">
        <f t="shared" si="934"/>
        <v>0.40346021748511879</v>
      </c>
      <c r="BI496" s="76">
        <f t="shared" si="934"/>
        <v>3.952958184156221E-3</v>
      </c>
      <c r="BJ496" s="76">
        <f t="shared" si="934"/>
        <v>1.486262686313644E-4</v>
      </c>
      <c r="BK496" s="76">
        <f t="shared" si="935"/>
        <v>3.9474151667585541E-4</v>
      </c>
      <c r="BL496" s="76">
        <f t="shared" si="936"/>
        <v>2.6798998229525481</v>
      </c>
      <c r="BM496" s="76">
        <f t="shared" si="937"/>
        <v>2.2388896587147689</v>
      </c>
      <c r="BN496" s="31"/>
      <c r="BO496" s="77">
        <f t="shared" si="938"/>
        <v>1.9661171712481642</v>
      </c>
      <c r="BP496" s="77">
        <f t="shared" si="938"/>
        <v>3.3634300846503984E-3</v>
      </c>
      <c r="BQ496" s="77">
        <f t="shared" si="939"/>
        <v>3.3882828751835792E-2</v>
      </c>
      <c r="BR496" s="77">
        <f t="shared" si="940"/>
        <v>3.7789044278489572E-2</v>
      </c>
      <c r="BS496" s="77">
        <f t="shared" si="941"/>
        <v>7.1671873030325364E-2</v>
      </c>
      <c r="BT496" s="77">
        <f t="shared" si="942"/>
        <v>0.22131372422546278</v>
      </c>
      <c r="BU496" s="77">
        <f t="shared" si="942"/>
        <v>6.8803939467815987E-3</v>
      </c>
      <c r="BV496" s="77">
        <f t="shared" si="942"/>
        <v>0.81196718327115092</v>
      </c>
      <c r="BW496" s="77">
        <f t="shared" si="942"/>
        <v>0.90330290863024398</v>
      </c>
      <c r="BX496" s="77">
        <f t="shared" si="943"/>
        <v>1.7700474399678548E-2</v>
      </c>
      <c r="BY496" s="77">
        <f t="shared" si="943"/>
        <v>6.6551563170424999E-4</v>
      </c>
      <c r="BZ496" s="77">
        <f t="shared" si="943"/>
        <v>5.8918846636730408E-4</v>
      </c>
      <c r="CA496" s="76">
        <f t="shared" si="944"/>
        <v>4.0035718629345292</v>
      </c>
      <c r="CB496" s="76">
        <f t="shared" si="945"/>
        <v>6.4782102373566663E-3</v>
      </c>
      <c r="CC496" s="76">
        <f t="shared" si="946"/>
        <v>1.070602868682613E-2</v>
      </c>
      <c r="CD496" s="76">
        <f t="shared" si="947"/>
        <v>1.7700474399678548E-2</v>
      </c>
      <c r="CE496" s="76">
        <f t="shared" si="948"/>
        <v>2.0088569878811025E-2</v>
      </c>
      <c r="CF496" s="76">
        <f t="shared" si="949"/>
        <v>6.8971294365123836E-3</v>
      </c>
      <c r="CG496" s="76">
        <f t="shared" si="950"/>
        <v>2.9459423318365204E-4</v>
      </c>
      <c r="CH496" s="76">
        <f t="shared" si="951"/>
        <v>0.87602261508173696</v>
      </c>
      <c r="CI496" s="76">
        <f t="shared" si="952"/>
        <v>7.8629146207438327E-2</v>
      </c>
      <c r="CJ496" s="76">
        <f t="shared" si="953"/>
        <v>6.1379217127646192E-2</v>
      </c>
      <c r="CK496" s="76">
        <f t="shared" si="954"/>
        <v>0.68383779925545907</v>
      </c>
      <c r="CL496" s="76">
        <f t="shared" si="955"/>
        <v>0.9996325292373609</v>
      </c>
      <c r="CM496" s="76">
        <f t="shared" si="956"/>
        <v>0.87602261508173684</v>
      </c>
      <c r="CN496" s="76"/>
      <c r="CO496" s="31">
        <f t="shared" si="957"/>
        <v>0.79077235133726731</v>
      </c>
      <c r="CP496" s="76">
        <f t="shared" si="958"/>
        <v>0.2148355139881061</v>
      </c>
      <c r="CQ496" s="76">
        <f t="shared" si="959"/>
        <v>0.20362146050236152</v>
      </c>
      <c r="CR496" s="77">
        <f t="shared" si="960"/>
        <v>0.62673435851232728</v>
      </c>
      <c r="CS496" s="77">
        <f t="shared" si="961"/>
        <v>0.30416227525313333</v>
      </c>
      <c r="CT496" s="77">
        <f t="shared" si="962"/>
        <v>7.4781642959751399E-2</v>
      </c>
      <c r="CU496" s="31">
        <f t="shared" si="963"/>
        <v>0.86824677994084976</v>
      </c>
      <c r="CV496" s="31">
        <f t="shared" si="963"/>
        <v>3.6305002078148397E-4</v>
      </c>
      <c r="CW496" s="31">
        <f t="shared" si="963"/>
        <v>1.2759780700463902E-2</v>
      </c>
      <c r="CX496" s="31">
        <f t="shared" si="963"/>
        <v>0.31110814181364688</v>
      </c>
      <c r="CY496" s="31">
        <f t="shared" si="963"/>
        <v>6.2872246696035246E-3</v>
      </c>
      <c r="CZ496" s="31">
        <f t="shared" si="963"/>
        <v>0.53612012584233981</v>
      </c>
      <c r="DA496" s="31">
        <f t="shared" si="963"/>
        <v>6.6336884377663731E-3</v>
      </c>
      <c r="DB496" s="31">
        <f t="shared" si="963"/>
        <v>1.6134523200637637E-4</v>
      </c>
      <c r="DC496" s="31">
        <f t="shared" si="963"/>
        <v>2.2293940294704659E-4</v>
      </c>
      <c r="DD496" s="31">
        <f t="shared" si="963"/>
        <v>1.0592230697468786E-3</v>
      </c>
      <c r="DE496" s="31">
        <f t="shared" si="964"/>
        <v>1.7429622991301521</v>
      </c>
      <c r="DF496" s="31"/>
      <c r="DG496" s="76">
        <f t="shared" si="965"/>
        <v>1.7364935598816995</v>
      </c>
      <c r="DH496" s="76">
        <f t="shared" si="965"/>
        <v>7.2610004156296794E-4</v>
      </c>
      <c r="DI496" s="76">
        <f t="shared" si="966"/>
        <v>3.8279342101391708E-2</v>
      </c>
      <c r="DJ496" s="76">
        <f t="shared" si="967"/>
        <v>0.31110814181364688</v>
      </c>
      <c r="DK496" s="76">
        <f t="shared" si="967"/>
        <v>6.2872246696035246E-3</v>
      </c>
      <c r="DL496" s="76">
        <f t="shared" si="967"/>
        <v>0.53612012584233981</v>
      </c>
      <c r="DM496" s="76">
        <f t="shared" si="967"/>
        <v>6.6336884377663731E-3</v>
      </c>
      <c r="DN496" s="76">
        <f t="shared" si="967"/>
        <v>1.6134523200637637E-4</v>
      </c>
      <c r="DO496" s="76">
        <f t="shared" si="967"/>
        <v>2.2293940294704659E-4</v>
      </c>
      <c r="DP496" s="76">
        <f t="shared" si="968"/>
        <v>3.1776692092406358E-3</v>
      </c>
      <c r="DQ496" s="76">
        <f t="shared" si="969"/>
        <v>2.6392101366322049</v>
      </c>
      <c r="DR496" s="76">
        <f t="shared" si="970"/>
        <v>2.2734074550260597</v>
      </c>
      <c r="DS496" s="31"/>
      <c r="DT496" s="77">
        <f t="shared" si="971"/>
        <v>1.9738787023198985</v>
      </c>
      <c r="DU496" s="77">
        <f t="shared" si="971"/>
        <v>8.253606237919915E-4</v>
      </c>
      <c r="DV496" s="77">
        <f t="shared" si="972"/>
        <v>2.6121297680101518E-2</v>
      </c>
      <c r="DW496" s="77">
        <f t="shared" si="973"/>
        <v>3.189506345776303E-2</v>
      </c>
      <c r="DX496" s="77">
        <f t="shared" si="974"/>
        <v>5.8016361137864549E-2</v>
      </c>
      <c r="DY496" s="77">
        <f t="shared" si="975"/>
        <v>0.70727556891844945</v>
      </c>
      <c r="DZ496" s="77">
        <f t="shared" si="975"/>
        <v>1.4293423435300408E-2</v>
      </c>
      <c r="EA496" s="77">
        <f t="shared" si="975"/>
        <v>1.2188194908794845</v>
      </c>
      <c r="EB496" s="77">
        <f t="shared" si="975"/>
        <v>1.5081076748738247E-2</v>
      </c>
      <c r="EC496" s="77">
        <f t="shared" si="976"/>
        <v>7.3360690655241054E-4</v>
      </c>
      <c r="ED496" s="77">
        <f t="shared" si="976"/>
        <v>1.0136642013577489E-3</v>
      </c>
      <c r="EE496" s="77">
        <f t="shared" si="976"/>
        <v>4.816091246596284E-3</v>
      </c>
      <c r="EF496" s="76">
        <f t="shared" si="977"/>
        <v>3.9947533464180345</v>
      </c>
      <c r="EG496" s="76">
        <f t="shared" si="978"/>
        <v>0</v>
      </c>
      <c r="EH496" s="76">
        <f t="shared" si="979"/>
        <v>-1.5760633391806778E-2</v>
      </c>
      <c r="EI496" s="76">
        <f t="shared" si="980"/>
        <v>7.3360690655241054E-4</v>
      </c>
      <c r="EJ496" s="76">
        <f t="shared" si="981"/>
        <v>8.253606237919915E-4</v>
      </c>
      <c r="EK496" s="76">
        <f t="shared" si="982"/>
        <v>4.816091246596284E-3</v>
      </c>
      <c r="EL496" s="76">
        <f t="shared" si="983"/>
        <v>2.6345365304614336E-2</v>
      </c>
      <c r="EM496" s="76">
        <f t="shared" si="984"/>
        <v>1.5081076748738247E-2</v>
      </c>
      <c r="EN496" s="76">
        <f t="shared" si="985"/>
        <v>0.94906834027804488</v>
      </c>
      <c r="EO496" s="76">
        <f t="shared" si="986"/>
        <v>0.59613989739831075</v>
      </c>
      <c r="EP496" s="76">
        <f t="shared" si="987"/>
        <v>9.4729021758485545E-3</v>
      </c>
      <c r="EQ496" s="76">
        <f t="shared" si="988"/>
        <v>0.37372134614648733</v>
      </c>
      <c r="ER496" s="76">
        <f t="shared" si="989"/>
        <v>1.5185008458947918E-2</v>
      </c>
      <c r="ES496" s="76">
        <f t="shared" si="990"/>
        <v>0.36720698976957533</v>
      </c>
      <c r="ET496" s="76">
        <f t="shared" si="991"/>
        <v>0.38165036607319353</v>
      </c>
      <c r="EU496" s="76">
        <f t="shared" si="992"/>
        <v>0.9968698411083381</v>
      </c>
      <c r="EV496" s="31"/>
      <c r="EW496" s="31"/>
      <c r="EX496" s="31"/>
      <c r="EY496" s="31"/>
      <c r="EZ496" s="31">
        <f t="shared" si="993"/>
        <v>9.7487357489315626E-2</v>
      </c>
      <c r="FA496" s="31">
        <f t="shared" si="994"/>
        <v>946.34794018278058</v>
      </c>
      <c r="FB496" s="31"/>
      <c r="FC496" s="31">
        <f t="shared" si="995"/>
        <v>1118.6267559925259</v>
      </c>
      <c r="FD496" s="31">
        <f t="shared" si="996"/>
        <v>828.88186370760025</v>
      </c>
      <c r="FE496" s="31">
        <f t="shared" si="997"/>
        <v>1025.975150972339</v>
      </c>
      <c r="FF496" s="31">
        <f t="shared" si="998"/>
        <v>564.89282593932523</v>
      </c>
      <c r="FG496" s="31">
        <f t="shared" si="999"/>
        <v>0.54484835453457914</v>
      </c>
      <c r="FH496" s="31">
        <f t="shared" si="1000"/>
        <v>1756.4676960981351</v>
      </c>
      <c r="FI496" s="31">
        <f t="shared" si="1001"/>
        <v>864.93664096542273</v>
      </c>
      <c r="FJ496" s="31"/>
      <c r="FK496" s="31">
        <f t="shared" si="1002"/>
        <v>1088.351409246291</v>
      </c>
      <c r="FL496" s="31">
        <f t="shared" si="1003"/>
        <v>683.82037001102742</v>
      </c>
      <c r="FM496" s="31"/>
      <c r="FN496" s="31">
        <f t="shared" si="1004"/>
        <v>56.069115775989964</v>
      </c>
      <c r="FO496" s="31">
        <f t="shared" si="1005"/>
        <v>41.827246895310459</v>
      </c>
      <c r="FP496" s="31"/>
      <c r="FQ496" s="31">
        <f t="shared" si="1006"/>
        <v>26.23</v>
      </c>
      <c r="FR496" s="31">
        <f t="shared" si="1007"/>
        <v>32.44</v>
      </c>
      <c r="FS496" s="31">
        <f t="shared" si="1008"/>
        <v>28.6</v>
      </c>
      <c r="FT496" s="31">
        <f t="shared" si="1009"/>
        <v>1728.2831648815377</v>
      </c>
      <c r="FU496" s="31">
        <f t="shared" si="1010"/>
        <v>476.20424039344437</v>
      </c>
      <c r="FV496" s="31"/>
      <c r="FW496" s="31"/>
      <c r="FX496" s="31"/>
      <c r="FY496" s="31"/>
      <c r="FZ496" s="31"/>
      <c r="GA496" s="31"/>
      <c r="GB496" s="31"/>
      <c r="GC496" s="31"/>
      <c r="GD496" s="32"/>
    </row>
    <row r="497" spans="1:186" ht="15.75" thickBot="1">
      <c r="C497" s="24" t="s">
        <v>274</v>
      </c>
      <c r="D497" s="24" t="s">
        <v>207</v>
      </c>
      <c r="E497" s="24"/>
      <c r="F497" s="23">
        <v>52.764000000000003</v>
      </c>
      <c r="G497" s="23">
        <v>0.12</v>
      </c>
      <c r="H497" s="23">
        <v>1.6319999999999999</v>
      </c>
      <c r="I497" s="23">
        <v>7.1020000000000003</v>
      </c>
      <c r="J497" s="23">
        <v>0.218</v>
      </c>
      <c r="K497" s="23">
        <v>14.617000000000001</v>
      </c>
      <c r="L497" s="23">
        <v>22.625</v>
      </c>
      <c r="M497" s="23">
        <v>0.245</v>
      </c>
      <c r="N497" s="23">
        <v>1.4E-2</v>
      </c>
      <c r="O497" s="23">
        <v>0.02</v>
      </c>
      <c r="Q497" s="24">
        <v>52.210999999999999</v>
      </c>
      <c r="R497" s="24">
        <v>0.06</v>
      </c>
      <c r="S497" s="24">
        <v>1.048</v>
      </c>
      <c r="T497" s="24">
        <v>22.812000000000001</v>
      </c>
      <c r="U497" s="24">
        <v>0.50700000000000001</v>
      </c>
      <c r="V497" s="24">
        <v>21.824999999999999</v>
      </c>
      <c r="W497" s="24">
        <v>0.33100000000000002</v>
      </c>
      <c r="X497" s="24">
        <v>0</v>
      </c>
      <c r="Y497" s="24">
        <v>1.0999999999999999E-2</v>
      </c>
      <c r="Z497" s="24">
        <v>8.0000000000000002E-3</v>
      </c>
      <c r="AB497" s="69">
        <f t="shared" si="916"/>
        <v>763.62504095882457</v>
      </c>
      <c r="AC497" s="69">
        <f t="shared" si="917"/>
        <v>22.437903165188381</v>
      </c>
      <c r="AD497" s="31"/>
      <c r="AE497" s="73">
        <f t="shared" si="922"/>
        <v>763.62504095882457</v>
      </c>
      <c r="AF497" s="73"/>
      <c r="AG497" s="73">
        <f t="shared" si="923"/>
        <v>891.34879034379287</v>
      </c>
      <c r="AH497" s="73">
        <f t="shared" si="924"/>
        <v>851.26379215077145</v>
      </c>
      <c r="AI497" s="73">
        <f t="shared" si="925"/>
        <v>22.437903165188381</v>
      </c>
      <c r="AJ497" s="73">
        <f t="shared" si="926"/>
        <v>0.63375646285634346</v>
      </c>
      <c r="AK497" s="73">
        <f t="shared" si="927"/>
        <v>1017.6908412282949</v>
      </c>
      <c r="AL497" s="74">
        <f t="shared" si="928"/>
        <v>0.46485050860446298</v>
      </c>
      <c r="AM497" s="75"/>
      <c r="AN497" s="31">
        <f t="shared" si="929"/>
        <v>0.1385945829050923</v>
      </c>
      <c r="AO497" s="31"/>
      <c r="AP497" s="31">
        <f t="shared" si="930"/>
        <v>0.8781661765219867</v>
      </c>
      <c r="AQ497" s="31">
        <f t="shared" si="930"/>
        <v>1.5022759480613128E-3</v>
      </c>
      <c r="AR497" s="31">
        <f t="shared" si="930"/>
        <v>1.6006119987053872E-2</v>
      </c>
      <c r="AS497" s="31">
        <f t="shared" si="930"/>
        <v>9.8849768394797796E-2</v>
      </c>
      <c r="AT497" s="31">
        <f t="shared" si="930"/>
        <v>3.0731277533039649E-3</v>
      </c>
      <c r="AU497" s="31">
        <f t="shared" si="930"/>
        <v>0.36266511844860611</v>
      </c>
      <c r="AV497" s="31">
        <f t="shared" si="930"/>
        <v>0.40346021748511879</v>
      </c>
      <c r="AW497" s="31">
        <f t="shared" si="930"/>
        <v>3.952958184156221E-3</v>
      </c>
      <c r="AX497" s="31">
        <f t="shared" si="930"/>
        <v>1.486262686313644E-4</v>
      </c>
      <c r="AY497" s="31">
        <f t="shared" si="930"/>
        <v>1.3158050555861847E-4</v>
      </c>
      <c r="AZ497" s="31">
        <f t="shared" si="931"/>
        <v>1.7679559694972746</v>
      </c>
      <c r="BA497" s="31"/>
      <c r="BB497" s="76">
        <f t="shared" si="932"/>
        <v>1.7563323530439734</v>
      </c>
      <c r="BC497" s="76">
        <f t="shared" si="932"/>
        <v>3.0045518961226256E-3</v>
      </c>
      <c r="BD497" s="76">
        <f t="shared" si="933"/>
        <v>4.8018359961161619E-2</v>
      </c>
      <c r="BE497" s="76">
        <f t="shared" si="934"/>
        <v>9.8849768394797796E-2</v>
      </c>
      <c r="BF497" s="76">
        <f t="shared" si="934"/>
        <v>3.0731277533039649E-3</v>
      </c>
      <c r="BG497" s="76">
        <f t="shared" si="934"/>
        <v>0.36266511844860611</v>
      </c>
      <c r="BH497" s="76">
        <f t="shared" si="934"/>
        <v>0.40346021748511879</v>
      </c>
      <c r="BI497" s="76">
        <f t="shared" si="934"/>
        <v>3.952958184156221E-3</v>
      </c>
      <c r="BJ497" s="76">
        <f t="shared" si="934"/>
        <v>1.486262686313644E-4</v>
      </c>
      <c r="BK497" s="76">
        <f t="shared" si="935"/>
        <v>3.9474151667585541E-4</v>
      </c>
      <c r="BL497" s="76">
        <f t="shared" si="936"/>
        <v>2.6798998229525481</v>
      </c>
      <c r="BM497" s="76">
        <f t="shared" si="937"/>
        <v>2.2388896587147689</v>
      </c>
      <c r="BN497" s="31"/>
      <c r="BO497" s="77">
        <f t="shared" si="938"/>
        <v>1.9661171712481642</v>
      </c>
      <c r="BP497" s="77">
        <f t="shared" si="938"/>
        <v>3.3634300846503984E-3</v>
      </c>
      <c r="BQ497" s="77">
        <f t="shared" si="939"/>
        <v>3.3882828751835792E-2</v>
      </c>
      <c r="BR497" s="77">
        <f t="shared" si="940"/>
        <v>3.7789044278489572E-2</v>
      </c>
      <c r="BS497" s="77">
        <f t="shared" si="941"/>
        <v>7.1671873030325364E-2</v>
      </c>
      <c r="BT497" s="77">
        <f t="shared" si="942"/>
        <v>0.22131372422546278</v>
      </c>
      <c r="BU497" s="77">
        <f t="shared" si="942"/>
        <v>6.8803939467815987E-3</v>
      </c>
      <c r="BV497" s="77">
        <f t="shared" si="942"/>
        <v>0.81196718327115092</v>
      </c>
      <c r="BW497" s="77">
        <f t="shared" si="942"/>
        <v>0.90330290863024398</v>
      </c>
      <c r="BX497" s="77">
        <f t="shared" si="943"/>
        <v>1.7700474399678548E-2</v>
      </c>
      <c r="BY497" s="77">
        <f t="shared" si="943"/>
        <v>6.6551563170424999E-4</v>
      </c>
      <c r="BZ497" s="77">
        <f t="shared" si="943"/>
        <v>5.8918846636730408E-4</v>
      </c>
      <c r="CA497" s="76">
        <f t="shared" si="944"/>
        <v>4.0035718629345292</v>
      </c>
      <c r="CB497" s="76">
        <f t="shared" si="945"/>
        <v>6.4782102373566663E-3</v>
      </c>
      <c r="CC497" s="76">
        <f t="shared" si="946"/>
        <v>1.070602868682613E-2</v>
      </c>
      <c r="CD497" s="76">
        <f t="shared" si="947"/>
        <v>1.7700474399678548E-2</v>
      </c>
      <c r="CE497" s="76">
        <f t="shared" si="948"/>
        <v>2.0088569878811025E-2</v>
      </c>
      <c r="CF497" s="76">
        <f t="shared" si="949"/>
        <v>6.8971294365123836E-3</v>
      </c>
      <c r="CG497" s="76">
        <f t="shared" si="950"/>
        <v>2.9459423318365204E-4</v>
      </c>
      <c r="CH497" s="76">
        <f t="shared" si="951"/>
        <v>0.87602261508173696</v>
      </c>
      <c r="CI497" s="76">
        <f t="shared" si="952"/>
        <v>7.8629146207438327E-2</v>
      </c>
      <c r="CJ497" s="76">
        <f t="shared" si="953"/>
        <v>6.1379217127646192E-2</v>
      </c>
      <c r="CK497" s="76">
        <f t="shared" si="954"/>
        <v>0.68383779925545907</v>
      </c>
      <c r="CL497" s="76">
        <f t="shared" si="955"/>
        <v>0.9996325292373609</v>
      </c>
      <c r="CM497" s="76">
        <f t="shared" si="956"/>
        <v>0.87602261508173684</v>
      </c>
      <c r="CN497" s="76"/>
      <c r="CO497" s="31">
        <f t="shared" si="957"/>
        <v>0.79077235133726731</v>
      </c>
      <c r="CP497" s="76">
        <f t="shared" si="958"/>
        <v>0.2148355139881061</v>
      </c>
      <c r="CQ497" s="76">
        <f t="shared" si="959"/>
        <v>0.20362146050236152</v>
      </c>
      <c r="CR497" s="77">
        <f t="shared" si="960"/>
        <v>0.62673435851232728</v>
      </c>
      <c r="CS497" s="77">
        <f t="shared" si="961"/>
        <v>0.30416227525313333</v>
      </c>
      <c r="CT497" s="77">
        <f t="shared" si="962"/>
        <v>7.4781642959751399E-2</v>
      </c>
      <c r="CU497" s="31">
        <f t="shared" si="963"/>
        <v>0.86896244110358278</v>
      </c>
      <c r="CV497" s="31">
        <f t="shared" si="963"/>
        <v>7.511379740306564E-4</v>
      </c>
      <c r="CW497" s="31">
        <f t="shared" si="963"/>
        <v>1.0278439795608125E-2</v>
      </c>
      <c r="CX497" s="31">
        <f t="shared" si="963"/>
        <v>0.31751068947087119</v>
      </c>
      <c r="CY497" s="31">
        <f t="shared" si="963"/>
        <v>7.1471365638766521E-3</v>
      </c>
      <c r="CZ497" s="31">
        <f t="shared" si="963"/>
        <v>0.54150415339268165</v>
      </c>
      <c r="DA497" s="31">
        <f t="shared" si="963"/>
        <v>5.9025561099480366E-3</v>
      </c>
      <c r="DB497" s="31">
        <f t="shared" si="963"/>
        <v>0</v>
      </c>
      <c r="DC497" s="31">
        <f t="shared" si="963"/>
        <v>1.1677778249607202E-4</v>
      </c>
      <c r="DD497" s="31">
        <f t="shared" si="963"/>
        <v>5.2632202223447386E-5</v>
      </c>
      <c r="DE497" s="31">
        <f t="shared" si="964"/>
        <v>1.7522259643953184</v>
      </c>
      <c r="DF497" s="31"/>
      <c r="DG497" s="76">
        <f t="shared" si="965"/>
        <v>1.7379248822071656</v>
      </c>
      <c r="DH497" s="76">
        <f t="shared" si="965"/>
        <v>1.5022759480613128E-3</v>
      </c>
      <c r="DI497" s="76">
        <f t="shared" si="966"/>
        <v>3.0835319386824375E-2</v>
      </c>
      <c r="DJ497" s="76">
        <f t="shared" si="967"/>
        <v>0.31751068947087119</v>
      </c>
      <c r="DK497" s="76">
        <f t="shared" si="967"/>
        <v>7.1471365638766521E-3</v>
      </c>
      <c r="DL497" s="76">
        <f t="shared" si="967"/>
        <v>0.54150415339268165</v>
      </c>
      <c r="DM497" s="76">
        <f t="shared" si="967"/>
        <v>5.9025561099480366E-3</v>
      </c>
      <c r="DN497" s="76">
        <f t="shared" si="967"/>
        <v>0</v>
      </c>
      <c r="DO497" s="76">
        <f t="shared" si="967"/>
        <v>1.1677778249607202E-4</v>
      </c>
      <c r="DP497" s="76">
        <f t="shared" si="968"/>
        <v>1.5789660667034214E-4</v>
      </c>
      <c r="DQ497" s="76">
        <f t="shared" si="969"/>
        <v>2.6426016874685954</v>
      </c>
      <c r="DR497" s="76">
        <f t="shared" si="970"/>
        <v>2.2704897330734424</v>
      </c>
      <c r="DS497" s="31"/>
      <c r="DT497" s="77">
        <f t="shared" si="971"/>
        <v>1.9729703009521207</v>
      </c>
      <c r="DU497" s="77">
        <f t="shared" si="971"/>
        <v>1.7054510581581913E-3</v>
      </c>
      <c r="DV497" s="77">
        <f t="shared" si="972"/>
        <v>2.702969904787933E-2</v>
      </c>
      <c r="DW497" s="77">
        <f t="shared" si="973"/>
        <v>1.9644485008004149E-2</v>
      </c>
      <c r="DX497" s="77">
        <f t="shared" si="974"/>
        <v>4.6674184055883479E-2</v>
      </c>
      <c r="DY497" s="77">
        <f t="shared" si="975"/>
        <v>0.720904760584683</v>
      </c>
      <c r="DZ497" s="77">
        <f t="shared" si="975"/>
        <v>1.6227500189155739E-2</v>
      </c>
      <c r="EA497" s="77">
        <f t="shared" si="975"/>
        <v>1.2294796206947101</v>
      </c>
      <c r="EB497" s="77">
        <f t="shared" si="975"/>
        <v>1.3401693046526934E-2</v>
      </c>
      <c r="EC497" s="77">
        <f t="shared" si="976"/>
        <v>0</v>
      </c>
      <c r="ED497" s="77">
        <f t="shared" si="976"/>
        <v>5.3028551241683013E-4</v>
      </c>
      <c r="EE497" s="77">
        <f t="shared" si="976"/>
        <v>2.3900174955476499E-4</v>
      </c>
      <c r="EF497" s="76">
        <f t="shared" si="977"/>
        <v>4.0021327978432097</v>
      </c>
      <c r="EG497" s="76">
        <f t="shared" si="978"/>
        <v>3.7353101740040333E-3</v>
      </c>
      <c r="EH497" s="76">
        <f t="shared" si="979"/>
        <v>6.3949837277537114E-3</v>
      </c>
      <c r="EI497" s="76">
        <f t="shared" si="980"/>
        <v>0</v>
      </c>
      <c r="EJ497" s="76">
        <f t="shared" si="981"/>
        <v>1.7054510581581913E-3</v>
      </c>
      <c r="EK497" s="76">
        <f t="shared" si="982"/>
        <v>2.3900174955476499E-4</v>
      </c>
      <c r="EL497" s="76">
        <f t="shared" si="983"/>
        <v>1.9405483258449385E-2</v>
      </c>
      <c r="EM497" s="76">
        <f t="shared" si="984"/>
        <v>1.3401693046526934E-2</v>
      </c>
      <c r="EN497" s="76">
        <f t="shared" si="985"/>
        <v>0.96604962705270714</v>
      </c>
      <c r="EO497" s="76">
        <f t="shared" si="986"/>
        <v>0.60395156778677461</v>
      </c>
      <c r="EP497" s="76">
        <f t="shared" si="987"/>
        <v>8.3784241510870688E-3</v>
      </c>
      <c r="EQ497" s="76">
        <f t="shared" si="988"/>
        <v>0.37730190932359797</v>
      </c>
      <c r="ER497" s="76">
        <f t="shared" si="989"/>
        <v>1.336222465887525E-2</v>
      </c>
      <c r="ES497" s="76">
        <f t="shared" si="990"/>
        <v>0.36841229426289968</v>
      </c>
      <c r="ET497" s="76">
        <f t="shared" si="991"/>
        <v>0.38263185648821763</v>
      </c>
      <c r="EU497" s="76">
        <f t="shared" si="992"/>
        <v>1.0008012561653965</v>
      </c>
      <c r="EV497" s="31"/>
      <c r="EW497" s="31"/>
      <c r="EX497" s="31"/>
      <c r="EY497" s="31"/>
      <c r="EZ497" s="31">
        <f t="shared" si="993"/>
        <v>9.6756308599791549E-2</v>
      </c>
      <c r="FA497" s="31">
        <f t="shared" si="994"/>
        <v>944.18060510208682</v>
      </c>
      <c r="FB497" s="31"/>
      <c r="FC497" s="31">
        <f t="shared" si="995"/>
        <v>1111.004433739346</v>
      </c>
      <c r="FD497" s="31">
        <f t="shared" si="996"/>
        <v>824.62249027122198</v>
      </c>
      <c r="FE497" s="31">
        <f t="shared" si="997"/>
        <v>1028.2541742950132</v>
      </c>
      <c r="FF497" s="31">
        <f t="shared" si="998"/>
        <v>559.17659630320941</v>
      </c>
      <c r="FG497" s="31">
        <f t="shared" si="999"/>
        <v>0.53967778977689429</v>
      </c>
      <c r="FH497" s="31">
        <f t="shared" si="1000"/>
        <v>1748.4831221536783</v>
      </c>
      <c r="FI497" s="31">
        <f t="shared" si="1001"/>
        <v>841.90197975067633</v>
      </c>
      <c r="FJ497" s="31"/>
      <c r="FK497" s="31">
        <f t="shared" si="1002"/>
        <v>1085.5742620528108</v>
      </c>
      <c r="FL497" s="31">
        <f t="shared" si="1003"/>
        <v>574.6363900199716</v>
      </c>
      <c r="FM497" s="31"/>
      <c r="FN497" s="31">
        <f t="shared" si="1004"/>
        <v>65.554212758405924</v>
      </c>
      <c r="FO497" s="31">
        <f t="shared" si="1005"/>
        <v>47.907856563456207</v>
      </c>
      <c r="FP497" s="31"/>
      <c r="FQ497" s="31">
        <f t="shared" si="1006"/>
        <v>26.23</v>
      </c>
      <c r="FR497" s="31">
        <f t="shared" si="1007"/>
        <v>32.44</v>
      </c>
      <c r="FS497" s="31">
        <f t="shared" si="1008"/>
        <v>28.6</v>
      </c>
      <c r="FT497" s="31">
        <f t="shared" si="1009"/>
        <v>1708.2576106233014</v>
      </c>
      <c r="FU497" s="31">
        <f t="shared" si="1010"/>
        <v>462.61371154123617</v>
      </c>
      <c r="FV497" s="31"/>
      <c r="FW497" s="31"/>
      <c r="FX497" s="31"/>
      <c r="FY497" s="31"/>
      <c r="FZ497" s="31"/>
      <c r="GA497" s="31"/>
      <c r="GB497" s="31"/>
      <c r="GC497" s="31"/>
      <c r="GD497" s="32"/>
    </row>
    <row r="498" spans="1:186" ht="15.75" thickBot="1">
      <c r="A498" s="23" t="s">
        <v>276</v>
      </c>
      <c r="B498" s="23" t="s">
        <v>265</v>
      </c>
      <c r="C498" s="24" t="s">
        <v>266</v>
      </c>
      <c r="D498" s="24" t="s">
        <v>207</v>
      </c>
      <c r="E498" s="24"/>
      <c r="F498" s="23">
        <v>53.061</v>
      </c>
      <c r="G498" s="23">
        <v>0.14799999999999999</v>
      </c>
      <c r="H498" s="23">
        <v>1.6240000000000001</v>
      </c>
      <c r="I498" s="23">
        <v>7.0039999999999996</v>
      </c>
      <c r="J498" s="23">
        <v>0.217</v>
      </c>
      <c r="K498" s="23">
        <v>14.714</v>
      </c>
      <c r="L498" s="23">
        <v>22.47</v>
      </c>
      <c r="M498" s="23">
        <v>0.26300000000000001</v>
      </c>
      <c r="N498" s="23">
        <v>1.9E-2</v>
      </c>
      <c r="O498" s="23">
        <v>2.1999999999999999E-2</v>
      </c>
      <c r="Q498" s="24">
        <v>51.865000000000002</v>
      </c>
      <c r="R498" s="24">
        <v>0.06</v>
      </c>
      <c r="S498" s="24">
        <v>1.462</v>
      </c>
      <c r="T498" s="24">
        <v>22.202000000000002</v>
      </c>
      <c r="U498" s="24">
        <v>0.47799999999999998</v>
      </c>
      <c r="V498" s="24">
        <v>22.138999999999999</v>
      </c>
      <c r="W498" s="24">
        <v>0.33600000000000002</v>
      </c>
      <c r="X498" s="24">
        <v>2E-3</v>
      </c>
      <c r="Y498" s="24">
        <v>2.1999999999999999E-2</v>
      </c>
      <c r="Z498" s="24">
        <v>0.16800000000000001</v>
      </c>
      <c r="AB498" s="69">
        <f t="shared" si="916"/>
        <v>789.66011387671153</v>
      </c>
      <c r="AC498" s="69">
        <f t="shared" si="917"/>
        <v>22.55847942091685</v>
      </c>
      <c r="AD498" s="31"/>
      <c r="AE498" s="73">
        <f t="shared" si="922"/>
        <v>789.66011387671153</v>
      </c>
      <c r="AF498" s="73"/>
      <c r="AG498" s="73">
        <f t="shared" si="923"/>
        <v>901.11482825373344</v>
      </c>
      <c r="AH498" s="73">
        <f t="shared" si="924"/>
        <v>866.03514337507079</v>
      </c>
      <c r="AI498" s="73">
        <f t="shared" si="925"/>
        <v>22.55847942091685</v>
      </c>
      <c r="AJ498" s="73">
        <f t="shared" si="926"/>
        <v>0.65407354919993388</v>
      </c>
      <c r="AK498" s="73">
        <f t="shared" si="927"/>
        <v>1044.5570818733336</v>
      </c>
      <c r="AL498" s="74">
        <f t="shared" si="928"/>
        <v>0.47465852754333204</v>
      </c>
      <c r="AM498" s="75"/>
      <c r="AN498" s="31">
        <f t="shared" si="929"/>
        <v>0.12833335908383514</v>
      </c>
      <c r="AO498" s="31"/>
      <c r="AP498" s="31">
        <f t="shared" si="930"/>
        <v>0.88310923152970078</v>
      </c>
      <c r="AQ498" s="31">
        <f t="shared" si="930"/>
        <v>1.8528070026089525E-3</v>
      </c>
      <c r="AR498" s="31">
        <f t="shared" si="930"/>
        <v>1.5927658614568317E-2</v>
      </c>
      <c r="AS498" s="31">
        <f t="shared" si="930"/>
        <v>9.7485747372171735E-2</v>
      </c>
      <c r="AT498" s="31">
        <f t="shared" si="930"/>
        <v>3.0590308370044054E-3</v>
      </c>
      <c r="AU498" s="31">
        <f t="shared" si="930"/>
        <v>0.36507180357479579</v>
      </c>
      <c r="AV498" s="31">
        <f t="shared" si="930"/>
        <v>0.40069618063604945</v>
      </c>
      <c r="AW498" s="31">
        <f t="shared" si="930"/>
        <v>4.2433796017676984E-3</v>
      </c>
      <c r="AX498" s="31">
        <f t="shared" si="930"/>
        <v>2.0170707885685166E-4</v>
      </c>
      <c r="AY498" s="31">
        <f t="shared" si="930"/>
        <v>1.4473855611448031E-4</v>
      </c>
      <c r="AZ498" s="31">
        <f t="shared" si="931"/>
        <v>1.7717922848036385</v>
      </c>
      <c r="BA498" s="31"/>
      <c r="BB498" s="76">
        <f t="shared" si="932"/>
        <v>1.7662184630594016</v>
      </c>
      <c r="BC498" s="76">
        <f t="shared" si="932"/>
        <v>3.705614005217905E-3</v>
      </c>
      <c r="BD498" s="76">
        <f t="shared" si="933"/>
        <v>4.7782975843704951E-2</v>
      </c>
      <c r="BE498" s="76">
        <f t="shared" si="934"/>
        <v>9.7485747372171735E-2</v>
      </c>
      <c r="BF498" s="76">
        <f t="shared" si="934"/>
        <v>3.0590308370044054E-3</v>
      </c>
      <c r="BG498" s="76">
        <f t="shared" si="934"/>
        <v>0.36507180357479579</v>
      </c>
      <c r="BH498" s="76">
        <f t="shared" si="934"/>
        <v>0.40069618063604945</v>
      </c>
      <c r="BI498" s="76">
        <f t="shared" si="934"/>
        <v>4.2433796017676984E-3</v>
      </c>
      <c r="BJ498" s="76">
        <f t="shared" si="934"/>
        <v>2.0170707885685166E-4</v>
      </c>
      <c r="BK498" s="76">
        <f t="shared" si="935"/>
        <v>4.3421566834344092E-4</v>
      </c>
      <c r="BL498" s="76">
        <f t="shared" si="936"/>
        <v>2.6888991176773138</v>
      </c>
      <c r="BM498" s="76">
        <f t="shared" si="937"/>
        <v>2.2313964702338231</v>
      </c>
      <c r="BN498" s="31"/>
      <c r="BO498" s="77">
        <f t="shared" si="938"/>
        <v>1.9705668220662784</v>
      </c>
      <c r="BP498" s="77">
        <f t="shared" si="938"/>
        <v>4.1343470056461268E-3</v>
      </c>
      <c r="BQ498" s="77">
        <f t="shared" si="939"/>
        <v>2.9433177933721577E-2</v>
      </c>
      <c r="BR498" s="77">
        <f t="shared" si="940"/>
        <v>4.1648664489552595E-2</v>
      </c>
      <c r="BS498" s="77">
        <f t="shared" si="941"/>
        <v>7.1081842423274172E-2</v>
      </c>
      <c r="BT498" s="77">
        <f t="shared" si="942"/>
        <v>0.2175293525843702</v>
      </c>
      <c r="BU498" s="77">
        <f t="shared" si="942"/>
        <v>6.8259106120280473E-3</v>
      </c>
      <c r="BV498" s="77">
        <f t="shared" si="942"/>
        <v>0.81461993387869491</v>
      </c>
      <c r="BW498" s="77">
        <f t="shared" si="942"/>
        <v>0.89411204310745518</v>
      </c>
      <c r="BX498" s="77">
        <f t="shared" si="943"/>
        <v>1.8937324530493297E-2</v>
      </c>
      <c r="BY498" s="77">
        <f t="shared" si="943"/>
        <v>9.0017692756470845E-4</v>
      </c>
      <c r="BZ498" s="77">
        <f t="shared" si="943"/>
        <v>6.4593820644118303E-4</v>
      </c>
      <c r="CA498" s="76">
        <f t="shared" si="944"/>
        <v>3.9993536913422458</v>
      </c>
      <c r="CB498" s="76">
        <f t="shared" si="945"/>
        <v>0</v>
      </c>
      <c r="CC498" s="76">
        <f t="shared" si="946"/>
        <v>-1.9392393100510219E-3</v>
      </c>
      <c r="CD498" s="76">
        <f t="shared" si="947"/>
        <v>1.8937324530493297E-2</v>
      </c>
      <c r="CE498" s="76">
        <f t="shared" si="948"/>
        <v>2.2711339959059298E-2</v>
      </c>
      <c r="CF498" s="76">
        <f t="shared" si="949"/>
        <v>3.3609189873311397E-3</v>
      </c>
      <c r="CG498" s="76">
        <f t="shared" si="950"/>
        <v>3.2296910322059152E-4</v>
      </c>
      <c r="CH498" s="76">
        <f t="shared" si="951"/>
        <v>0.86771681505784415</v>
      </c>
      <c r="CI498" s="76">
        <f t="shared" si="952"/>
        <v>8.2216235702610441E-2</v>
      </c>
      <c r="CJ498" s="76">
        <f t="shared" si="953"/>
        <v>6.4462544130372557E-2</v>
      </c>
      <c r="CK498" s="76">
        <f t="shared" si="954"/>
        <v>0.68034291530518953</v>
      </c>
      <c r="CL498" s="76">
        <f t="shared" si="955"/>
        <v>0.99526560334055891</v>
      </c>
      <c r="CM498" s="76">
        <f t="shared" si="956"/>
        <v>0.86771681505784415</v>
      </c>
      <c r="CN498" s="76"/>
      <c r="CO498" s="31">
        <f t="shared" si="957"/>
        <v>0.7892462307174648</v>
      </c>
      <c r="CP498" s="76">
        <f t="shared" si="958"/>
        <v>0.2175293525843702</v>
      </c>
      <c r="CQ498" s="76">
        <f t="shared" si="959"/>
        <v>0.20539292508533419</v>
      </c>
      <c r="CR498" s="77">
        <f t="shared" si="960"/>
        <v>0.62266241303525072</v>
      </c>
      <c r="CS498" s="77">
        <f t="shared" si="961"/>
        <v>0.30681780128876862</v>
      </c>
      <c r="CT498" s="77">
        <f t="shared" si="962"/>
        <v>8.211083832166674E-2</v>
      </c>
      <c r="CU498" s="31">
        <f t="shared" si="963"/>
        <v>0.86320386523601011</v>
      </c>
      <c r="CV498" s="31">
        <f t="shared" si="963"/>
        <v>7.511379740306564E-4</v>
      </c>
      <c r="CW498" s="31">
        <f t="shared" si="963"/>
        <v>1.4338815821735762E-2</v>
      </c>
      <c r="CX498" s="31">
        <f t="shared" si="963"/>
        <v>0.30902035453411725</v>
      </c>
      <c r="CY498" s="31">
        <f t="shared" si="963"/>
        <v>6.7383259911894273E-3</v>
      </c>
      <c r="CZ498" s="31">
        <f t="shared" si="963"/>
        <v>0.54929486606921329</v>
      </c>
      <c r="DA498" s="31">
        <f t="shared" si="963"/>
        <v>5.9917185889502731E-3</v>
      </c>
      <c r="DB498" s="31">
        <f t="shared" si="963"/>
        <v>3.226904640127527E-5</v>
      </c>
      <c r="DC498" s="31">
        <f t="shared" si="963"/>
        <v>2.3355556499214404E-4</v>
      </c>
      <c r="DD498" s="31">
        <f t="shared" si="963"/>
        <v>1.1052762466923951E-3</v>
      </c>
      <c r="DE498" s="31">
        <f t="shared" si="964"/>
        <v>1.7507101850733326</v>
      </c>
      <c r="DF498" s="31"/>
      <c r="DG498" s="76">
        <f t="shared" si="965"/>
        <v>1.7264077304720202</v>
      </c>
      <c r="DH498" s="76">
        <f t="shared" si="965"/>
        <v>1.5022759480613128E-3</v>
      </c>
      <c r="DI498" s="76">
        <f t="shared" si="966"/>
        <v>4.3016447465207289E-2</v>
      </c>
      <c r="DJ498" s="76">
        <f t="shared" si="967"/>
        <v>0.30902035453411725</v>
      </c>
      <c r="DK498" s="76">
        <f t="shared" si="967"/>
        <v>6.7383259911894273E-3</v>
      </c>
      <c r="DL498" s="76">
        <f t="shared" si="967"/>
        <v>0.54929486606921329</v>
      </c>
      <c r="DM498" s="76">
        <f t="shared" si="967"/>
        <v>5.9917185889502731E-3</v>
      </c>
      <c r="DN498" s="76">
        <f t="shared" si="967"/>
        <v>3.226904640127527E-5</v>
      </c>
      <c r="DO498" s="76">
        <f t="shared" si="967"/>
        <v>2.3355556499214404E-4</v>
      </c>
      <c r="DP498" s="76">
        <f t="shared" si="968"/>
        <v>3.3158287400771851E-3</v>
      </c>
      <c r="DQ498" s="76">
        <f t="shared" si="969"/>
        <v>2.6455533724202298</v>
      </c>
      <c r="DR498" s="76">
        <f t="shared" si="970"/>
        <v>2.2679565124445116</v>
      </c>
      <c r="DS498" s="31"/>
      <c r="DT498" s="77">
        <f t="shared" si="971"/>
        <v>1.9577088277292836</v>
      </c>
      <c r="DU498" s="77">
        <f t="shared" si="971"/>
        <v>1.7035482599472036E-3</v>
      </c>
      <c r="DV498" s="77">
        <f t="shared" si="972"/>
        <v>4.2291172270716437E-2</v>
      </c>
      <c r="DW498" s="77">
        <f t="shared" si="973"/>
        <v>2.2748449176579602E-2</v>
      </c>
      <c r="DX498" s="77">
        <f t="shared" si="974"/>
        <v>6.5039621447296039E-2</v>
      </c>
      <c r="DY498" s="77">
        <f t="shared" si="975"/>
        <v>0.70084472554356303</v>
      </c>
      <c r="DZ498" s="77">
        <f t="shared" si="975"/>
        <v>1.5282230314692179E-2</v>
      </c>
      <c r="EA498" s="77">
        <f t="shared" si="975"/>
        <v>1.2457768687540081</v>
      </c>
      <c r="EB498" s="77">
        <f t="shared" si="975"/>
        <v>1.3588957194544612E-2</v>
      </c>
      <c r="EC498" s="77">
        <f t="shared" si="976"/>
        <v>1.4636958787229276E-4</v>
      </c>
      <c r="ED498" s="77">
        <f t="shared" si="976"/>
        <v>1.0593877292831809E-3</v>
      </c>
      <c r="EE498" s="77">
        <f t="shared" si="976"/>
        <v>5.0134369234724882E-3</v>
      </c>
      <c r="EF498" s="76">
        <f t="shared" si="977"/>
        <v>4.0061639734839627</v>
      </c>
      <c r="EG498" s="76">
        <f t="shared" si="978"/>
        <v>1.1268559238642232E-2</v>
      </c>
      <c r="EH498" s="76">
        <f t="shared" si="979"/>
        <v>1.846346836952506E-2</v>
      </c>
      <c r="EI498" s="76">
        <f t="shared" si="980"/>
        <v>1.4636958787229276E-4</v>
      </c>
      <c r="EJ498" s="76">
        <f t="shared" si="981"/>
        <v>1.7035482599472036E-3</v>
      </c>
      <c r="EK498" s="76">
        <f t="shared" si="982"/>
        <v>5.0134369234724882E-3</v>
      </c>
      <c r="EL498" s="76">
        <f t="shared" si="983"/>
        <v>1.758864266523482E-2</v>
      </c>
      <c r="EM498" s="76">
        <f t="shared" si="984"/>
        <v>1.3588957194544612E-2</v>
      </c>
      <c r="EN498" s="76">
        <f t="shared" si="985"/>
        <v>0.96451133824626833</v>
      </c>
      <c r="EO498" s="76">
        <f t="shared" si="986"/>
        <v>0.61244893850780024</v>
      </c>
      <c r="EP498" s="76">
        <f t="shared" si="987"/>
        <v>8.6287657585854011E-3</v>
      </c>
      <c r="EQ498" s="76">
        <f t="shared" si="988"/>
        <v>0.3860302107514994</v>
      </c>
      <c r="ER498" s="76">
        <f t="shared" si="989"/>
        <v>1.3634030281193274E-2</v>
      </c>
      <c r="ES498" s="76">
        <f t="shared" si="990"/>
        <v>0.35630510496702439</v>
      </c>
      <c r="ET498" s="76">
        <f t="shared" si="991"/>
        <v>0.39143040270480106</v>
      </c>
      <c r="EU498" s="76">
        <f t="shared" si="992"/>
        <v>1.0025522928773398</v>
      </c>
      <c r="EV498" s="31"/>
      <c r="EW498" s="31"/>
      <c r="EX498" s="31"/>
      <c r="EY498" s="31"/>
      <c r="EZ498" s="31">
        <f t="shared" si="993"/>
        <v>0.1070114793485885</v>
      </c>
      <c r="FA498" s="31">
        <f t="shared" si="994"/>
        <v>973.18734325263642</v>
      </c>
      <c r="FB498" s="31"/>
      <c r="FC498" s="31">
        <f t="shared" si="995"/>
        <v>1112.808327076714</v>
      </c>
      <c r="FD498" s="31">
        <f t="shared" si="996"/>
        <v>830.35225939218867</v>
      </c>
      <c r="FE498" s="31">
        <f t="shared" si="997"/>
        <v>1030.1998496915792</v>
      </c>
      <c r="FF498" s="31">
        <f t="shared" si="998"/>
        <v>570.38914111510462</v>
      </c>
      <c r="FG498" s="31">
        <f t="shared" si="999"/>
        <v>0.53206438088223229</v>
      </c>
      <c r="FH498" s="31">
        <f t="shared" si="1000"/>
        <v>1736.7017351506888</v>
      </c>
      <c r="FI498" s="31">
        <f t="shared" si="1001"/>
        <v>846.62622318517708</v>
      </c>
      <c r="FJ498" s="31"/>
      <c r="FK498" s="31">
        <f t="shared" si="1002"/>
        <v>1093.6507173983173</v>
      </c>
      <c r="FL498" s="31">
        <f t="shared" si="1003"/>
        <v>601.65035569680401</v>
      </c>
      <c r="FM498" s="31"/>
      <c r="FN498" s="31">
        <f t="shared" si="1004"/>
        <v>72.310899863063639</v>
      </c>
      <c r="FO498" s="31">
        <f t="shared" si="1005"/>
        <v>52.135383150987892</v>
      </c>
      <c r="FP498" s="31"/>
      <c r="FQ498" s="31">
        <f t="shared" si="1006"/>
        <v>26.23</v>
      </c>
      <c r="FR498" s="31">
        <f t="shared" si="1007"/>
        <v>32.44</v>
      </c>
      <c r="FS498" s="31">
        <f t="shared" si="1008"/>
        <v>28.6</v>
      </c>
      <c r="FT498" s="31">
        <f t="shared" si="1009"/>
        <v>1661.5602458971262</v>
      </c>
      <c r="FU498" s="31">
        <f t="shared" si="1010"/>
        <v>468.93902778227323</v>
      </c>
      <c r="FV498" s="31"/>
      <c r="FW498" s="31"/>
      <c r="FX498" s="31"/>
      <c r="FY498" s="31"/>
      <c r="FZ498" s="31"/>
      <c r="GA498" s="31"/>
      <c r="GB498" s="31"/>
      <c r="GC498" s="31"/>
      <c r="GD498" s="32"/>
    </row>
    <row r="499" spans="1:186" ht="15.75" thickBot="1">
      <c r="C499" s="24" t="s">
        <v>267</v>
      </c>
      <c r="D499" s="24" t="s">
        <v>207</v>
      </c>
      <c r="E499" s="24"/>
      <c r="F499" s="23">
        <v>53.061</v>
      </c>
      <c r="G499" s="23">
        <v>0.14799999999999999</v>
      </c>
      <c r="H499" s="23">
        <v>1.6240000000000001</v>
      </c>
      <c r="I499" s="23">
        <v>7.0039999999999996</v>
      </c>
      <c r="J499" s="23">
        <v>0.217</v>
      </c>
      <c r="K499" s="23">
        <v>14.714</v>
      </c>
      <c r="L499" s="23">
        <v>22.47</v>
      </c>
      <c r="M499" s="23">
        <v>0.26300000000000001</v>
      </c>
      <c r="N499" s="23">
        <v>1.9E-2</v>
      </c>
      <c r="O499" s="23">
        <v>2.1999999999999999E-2</v>
      </c>
      <c r="Q499" s="24">
        <v>52.207999999999998</v>
      </c>
      <c r="R499" s="24">
        <v>3.7999999999999999E-2</v>
      </c>
      <c r="S499" s="24">
        <v>1.4410000000000001</v>
      </c>
      <c r="T499" s="24">
        <v>21.097999999999999</v>
      </c>
      <c r="U499" s="24">
        <v>0.434</v>
      </c>
      <c r="V499" s="24">
        <v>22.687999999999999</v>
      </c>
      <c r="W499" s="24">
        <v>0.33500000000000002</v>
      </c>
      <c r="X499" s="24">
        <v>6.0000000000000001E-3</v>
      </c>
      <c r="Y499" s="24">
        <v>2.8000000000000001E-2</v>
      </c>
      <c r="Z499" s="24">
        <v>0.187</v>
      </c>
      <c r="AB499" s="69">
        <f t="shared" si="916"/>
        <v>793.43296524072696</v>
      </c>
      <c r="AC499" s="69">
        <f t="shared" si="917"/>
        <v>20.148662988387532</v>
      </c>
      <c r="AD499" s="31"/>
      <c r="AE499" s="73">
        <f t="shared" si="922"/>
        <v>793.43296524072696</v>
      </c>
      <c r="AF499" s="73"/>
      <c r="AG499" s="73">
        <f t="shared" si="923"/>
        <v>899.21576584308696</v>
      </c>
      <c r="AH499" s="73">
        <f t="shared" si="924"/>
        <v>860.46962334220677</v>
      </c>
      <c r="AI499" s="73">
        <f t="shared" si="925"/>
        <v>20.148662988387532</v>
      </c>
      <c r="AJ499" s="73">
        <f t="shared" si="926"/>
        <v>-0.19706712495836243</v>
      </c>
      <c r="AK499" s="73">
        <f t="shared" si="927"/>
        <v>1022.7906020209869</v>
      </c>
      <c r="AL499" s="74">
        <f t="shared" si="928"/>
        <v>0.51188253402540584</v>
      </c>
      <c r="AM499" s="75"/>
      <c r="AN499" s="31">
        <f t="shared" si="929"/>
        <v>0.12754792941472512</v>
      </c>
      <c r="AO499" s="31"/>
      <c r="AP499" s="31">
        <f t="shared" si="930"/>
        <v>0.88310923152970078</v>
      </c>
      <c r="AQ499" s="31">
        <f t="shared" si="930"/>
        <v>1.8528070026089525E-3</v>
      </c>
      <c r="AR499" s="31">
        <f t="shared" si="930"/>
        <v>1.5927658614568317E-2</v>
      </c>
      <c r="AS499" s="31">
        <f t="shared" si="930"/>
        <v>9.7485747372171735E-2</v>
      </c>
      <c r="AT499" s="31">
        <f t="shared" si="930"/>
        <v>3.0590308370044054E-3</v>
      </c>
      <c r="AU499" s="31">
        <f t="shared" si="930"/>
        <v>0.36507180357479579</v>
      </c>
      <c r="AV499" s="31">
        <f t="shared" si="930"/>
        <v>0.40069618063604945</v>
      </c>
      <c r="AW499" s="31">
        <f t="shared" si="930"/>
        <v>4.2433796017676984E-3</v>
      </c>
      <c r="AX499" s="31">
        <f t="shared" si="930"/>
        <v>2.0170707885685166E-4</v>
      </c>
      <c r="AY499" s="31">
        <f t="shared" si="930"/>
        <v>1.4473855611448031E-4</v>
      </c>
      <c r="AZ499" s="31">
        <f t="shared" si="931"/>
        <v>1.7717922848036385</v>
      </c>
      <c r="BA499" s="31"/>
      <c r="BB499" s="76">
        <f t="shared" si="932"/>
        <v>1.7662184630594016</v>
      </c>
      <c r="BC499" s="76">
        <f t="shared" si="932"/>
        <v>3.705614005217905E-3</v>
      </c>
      <c r="BD499" s="76">
        <f t="shared" si="933"/>
        <v>4.7782975843704951E-2</v>
      </c>
      <c r="BE499" s="76">
        <f t="shared" si="934"/>
        <v>9.7485747372171735E-2</v>
      </c>
      <c r="BF499" s="76">
        <f t="shared" si="934"/>
        <v>3.0590308370044054E-3</v>
      </c>
      <c r="BG499" s="76">
        <f t="shared" si="934"/>
        <v>0.36507180357479579</v>
      </c>
      <c r="BH499" s="76">
        <f t="shared" si="934"/>
        <v>0.40069618063604945</v>
      </c>
      <c r="BI499" s="76">
        <f t="shared" si="934"/>
        <v>4.2433796017676984E-3</v>
      </c>
      <c r="BJ499" s="76">
        <f t="shared" si="934"/>
        <v>2.0170707885685166E-4</v>
      </c>
      <c r="BK499" s="76">
        <f t="shared" si="935"/>
        <v>4.3421566834344092E-4</v>
      </c>
      <c r="BL499" s="76">
        <f t="shared" si="936"/>
        <v>2.6888991176773138</v>
      </c>
      <c r="BM499" s="76">
        <f t="shared" si="937"/>
        <v>2.2313964702338231</v>
      </c>
      <c r="BN499" s="31"/>
      <c r="BO499" s="77">
        <f t="shared" si="938"/>
        <v>1.9705668220662784</v>
      </c>
      <c r="BP499" s="77">
        <f t="shared" si="938"/>
        <v>4.1343470056461268E-3</v>
      </c>
      <c r="BQ499" s="77">
        <f t="shared" si="939"/>
        <v>2.9433177933721577E-2</v>
      </c>
      <c r="BR499" s="77">
        <f t="shared" si="940"/>
        <v>4.1648664489552595E-2</v>
      </c>
      <c r="BS499" s="77">
        <f t="shared" si="941"/>
        <v>7.1081842423274172E-2</v>
      </c>
      <c r="BT499" s="77">
        <f t="shared" si="942"/>
        <v>0.2175293525843702</v>
      </c>
      <c r="BU499" s="77">
        <f t="shared" si="942"/>
        <v>6.8259106120280473E-3</v>
      </c>
      <c r="BV499" s="77">
        <f t="shared" si="942"/>
        <v>0.81461993387869491</v>
      </c>
      <c r="BW499" s="77">
        <f t="shared" si="942"/>
        <v>0.89411204310745518</v>
      </c>
      <c r="BX499" s="77">
        <f t="shared" si="943"/>
        <v>1.8937324530493297E-2</v>
      </c>
      <c r="BY499" s="77">
        <f t="shared" si="943"/>
        <v>9.0017692756470845E-4</v>
      </c>
      <c r="BZ499" s="77">
        <f t="shared" si="943"/>
        <v>6.4593820644118303E-4</v>
      </c>
      <c r="CA499" s="76">
        <f t="shared" si="944"/>
        <v>3.9993536913422458</v>
      </c>
      <c r="CB499" s="76">
        <f t="shared" si="945"/>
        <v>0</v>
      </c>
      <c r="CC499" s="76">
        <f t="shared" si="946"/>
        <v>-1.9392393100510219E-3</v>
      </c>
      <c r="CD499" s="76">
        <f t="shared" si="947"/>
        <v>1.8937324530493297E-2</v>
      </c>
      <c r="CE499" s="76">
        <f t="shared" si="948"/>
        <v>2.2711339959059298E-2</v>
      </c>
      <c r="CF499" s="76">
        <f t="shared" si="949"/>
        <v>3.3609189873311397E-3</v>
      </c>
      <c r="CG499" s="76">
        <f t="shared" si="950"/>
        <v>3.2296910322059152E-4</v>
      </c>
      <c r="CH499" s="76">
        <f t="shared" si="951"/>
        <v>0.86771681505784415</v>
      </c>
      <c r="CI499" s="76">
        <f t="shared" si="952"/>
        <v>8.2216235702610441E-2</v>
      </c>
      <c r="CJ499" s="76">
        <f t="shared" si="953"/>
        <v>6.4462544130372557E-2</v>
      </c>
      <c r="CK499" s="76">
        <f t="shared" si="954"/>
        <v>0.68034291530518953</v>
      </c>
      <c r="CL499" s="76">
        <f t="shared" si="955"/>
        <v>0.99526560334055891</v>
      </c>
      <c r="CM499" s="76">
        <f t="shared" si="956"/>
        <v>0.86771681505784415</v>
      </c>
      <c r="CN499" s="76"/>
      <c r="CO499" s="31">
        <f t="shared" si="957"/>
        <v>0.7892462307174648</v>
      </c>
      <c r="CP499" s="76">
        <f t="shared" si="958"/>
        <v>0.2175293525843702</v>
      </c>
      <c r="CQ499" s="76">
        <f t="shared" si="959"/>
        <v>0.20539292508533419</v>
      </c>
      <c r="CR499" s="77">
        <f t="shared" si="960"/>
        <v>0.62266241303525072</v>
      </c>
      <c r="CS499" s="77">
        <f t="shared" si="961"/>
        <v>0.30681780128876862</v>
      </c>
      <c r="CT499" s="77">
        <f t="shared" si="962"/>
        <v>8.211083832166674E-2</v>
      </c>
      <c r="CU499" s="31">
        <f t="shared" si="963"/>
        <v>0.86891251125502</v>
      </c>
      <c r="CV499" s="31">
        <f t="shared" si="963"/>
        <v>4.757207168860824E-4</v>
      </c>
      <c r="CW499" s="31">
        <f t="shared" si="963"/>
        <v>1.4132854718961172E-2</v>
      </c>
      <c r="CX499" s="31">
        <f t="shared" si="963"/>
        <v>0.29365424015677888</v>
      </c>
      <c r="CY499" s="31">
        <f t="shared" si="963"/>
        <v>6.1180616740088107E-3</v>
      </c>
      <c r="CZ499" s="31">
        <f t="shared" si="963"/>
        <v>0.56291620765970951</v>
      </c>
      <c r="DA499" s="31">
        <f t="shared" si="963"/>
        <v>5.9738860931498258E-3</v>
      </c>
      <c r="DB499" s="31">
        <f t="shared" si="963"/>
        <v>9.6807139203825818E-5</v>
      </c>
      <c r="DC499" s="31">
        <f t="shared" si="963"/>
        <v>2.9725253726272879E-4</v>
      </c>
      <c r="DD499" s="31">
        <f t="shared" si="963"/>
        <v>1.2302777269730825E-3</v>
      </c>
      <c r="DE499" s="31">
        <f t="shared" si="964"/>
        <v>1.7538078196779538</v>
      </c>
      <c r="DF499" s="31"/>
      <c r="DG499" s="76">
        <f t="shared" si="965"/>
        <v>1.73782502251004</v>
      </c>
      <c r="DH499" s="76">
        <f t="shared" si="965"/>
        <v>9.5144143377216481E-4</v>
      </c>
      <c r="DI499" s="76">
        <f t="shared" si="966"/>
        <v>4.239856415688352E-2</v>
      </c>
      <c r="DJ499" s="76">
        <f t="shared" si="967"/>
        <v>0.29365424015677888</v>
      </c>
      <c r="DK499" s="76">
        <f t="shared" si="967"/>
        <v>6.1180616740088107E-3</v>
      </c>
      <c r="DL499" s="76">
        <f t="shared" si="967"/>
        <v>0.56291620765970951</v>
      </c>
      <c r="DM499" s="76">
        <f t="shared" si="967"/>
        <v>5.9738860931498258E-3</v>
      </c>
      <c r="DN499" s="76">
        <f t="shared" si="967"/>
        <v>9.6807139203825818E-5</v>
      </c>
      <c r="DO499" s="76">
        <f t="shared" si="967"/>
        <v>2.9725253726272879E-4</v>
      </c>
      <c r="DP499" s="76">
        <f t="shared" si="968"/>
        <v>3.6908331809192476E-3</v>
      </c>
      <c r="DQ499" s="76">
        <f t="shared" si="969"/>
        <v>2.6539223165417289</v>
      </c>
      <c r="DR499" s="76">
        <f t="shared" si="970"/>
        <v>2.2608046824137924</v>
      </c>
      <c r="DS499" s="31"/>
      <c r="DT499" s="77">
        <f t="shared" si="971"/>
        <v>1.9644414740532763</v>
      </c>
      <c r="DU499" s="77">
        <f t="shared" si="971"/>
        <v>1.0755116242573011E-3</v>
      </c>
      <c r="DV499" s="77">
        <f t="shared" si="972"/>
        <v>3.5558525946723707E-2</v>
      </c>
      <c r="DW499" s="77">
        <f t="shared" si="973"/>
        <v>2.8344722302278857E-2</v>
      </c>
      <c r="DX499" s="77">
        <f t="shared" si="974"/>
        <v>6.3903248249002564E-2</v>
      </c>
      <c r="DY499" s="77">
        <f t="shared" si="975"/>
        <v>0.66389488115711004</v>
      </c>
      <c r="DZ499" s="77">
        <f t="shared" si="975"/>
        <v>1.3831742479895484E-2</v>
      </c>
      <c r="EA499" s="77">
        <f t="shared" si="975"/>
        <v>1.2726435980836859</v>
      </c>
      <c r="EB499" s="77">
        <f t="shared" si="975"/>
        <v>1.3505789651599763E-2</v>
      </c>
      <c r="EC499" s="77">
        <f t="shared" si="976"/>
        <v>4.3772406720618643E-4</v>
      </c>
      <c r="ED499" s="77">
        <f t="shared" si="976"/>
        <v>1.3440598562059151E-3</v>
      </c>
      <c r="EE499" s="77">
        <f t="shared" si="976"/>
        <v>5.5628352916202847E-3</v>
      </c>
      <c r="EF499" s="76">
        <f t="shared" si="977"/>
        <v>4.0006408645138594</v>
      </c>
      <c r="EG499" s="76">
        <f t="shared" si="978"/>
        <v>0</v>
      </c>
      <c r="EH499" s="76">
        <f t="shared" si="979"/>
        <v>1.9222855604272837E-3</v>
      </c>
      <c r="EI499" s="76">
        <f t="shared" si="980"/>
        <v>4.3772406720618643E-4</v>
      </c>
      <c r="EJ499" s="76">
        <f t="shared" si="981"/>
        <v>1.0755116242573011E-3</v>
      </c>
      <c r="EK499" s="76">
        <f t="shared" si="982"/>
        <v>5.5628352916202847E-3</v>
      </c>
      <c r="EL499" s="76">
        <f t="shared" si="983"/>
        <v>2.2344162943452386E-2</v>
      </c>
      <c r="EM499" s="76">
        <f t="shared" si="984"/>
        <v>1.3505789651599763E-2</v>
      </c>
      <c r="EN499" s="76">
        <f t="shared" si="985"/>
        <v>0.95672237875069099</v>
      </c>
      <c r="EO499" s="76">
        <f t="shared" si="986"/>
        <v>0.62427461048204391</v>
      </c>
      <c r="EP499" s="76">
        <f t="shared" si="987"/>
        <v>8.8127149121510727E-3</v>
      </c>
      <c r="EQ499" s="76">
        <f t="shared" si="988"/>
        <v>0.40519557622487207</v>
      </c>
      <c r="ER499" s="76">
        <f t="shared" si="989"/>
        <v>1.355942400996177E-2</v>
      </c>
      <c r="ES499" s="76">
        <f t="shared" si="990"/>
        <v>0.34282555615284471</v>
      </c>
      <c r="ET499" s="76">
        <f t="shared" si="991"/>
        <v>0.41080719508677688</v>
      </c>
      <c r="EU499" s="76">
        <f t="shared" si="992"/>
        <v>0.9996484023288269</v>
      </c>
      <c r="EV499" s="31"/>
      <c r="EW499" s="31"/>
      <c r="EX499" s="31"/>
      <c r="EY499" s="31"/>
      <c r="EZ499" s="31">
        <f t="shared" si="993"/>
        <v>0.10693965356720841</v>
      </c>
      <c r="FA499" s="31">
        <f t="shared" si="994"/>
        <v>972.99401726406347</v>
      </c>
      <c r="FB499" s="31"/>
      <c r="FC499" s="31">
        <f t="shared" si="995"/>
        <v>1116.3778373535358</v>
      </c>
      <c r="FD499" s="31">
        <f t="shared" si="996"/>
        <v>823.99823930455466</v>
      </c>
      <c r="FE499" s="31">
        <f t="shared" si="997"/>
        <v>1017.187109601962</v>
      </c>
      <c r="FF499" s="31">
        <f t="shared" si="998"/>
        <v>583.76457258782273</v>
      </c>
      <c r="FG499" s="31">
        <f t="shared" si="999"/>
        <v>0.50689824158234875</v>
      </c>
      <c r="FH499" s="31">
        <f t="shared" si="1000"/>
        <v>1697.5350524043761</v>
      </c>
      <c r="FI499" s="31">
        <f t="shared" si="1001"/>
        <v>845.65045889089504</v>
      </c>
      <c r="FJ499" s="31"/>
      <c r="FK499" s="31">
        <f t="shared" si="1002"/>
        <v>1096.9730427087366</v>
      </c>
      <c r="FL499" s="31">
        <f t="shared" si="1003"/>
        <v>645.17205241540137</v>
      </c>
      <c r="FM499" s="31"/>
      <c r="FN499" s="31">
        <f t="shared" si="1004"/>
        <v>72.870859616111431</v>
      </c>
      <c r="FO499" s="31">
        <f t="shared" si="1005"/>
        <v>52.481953282010281</v>
      </c>
      <c r="FP499" s="31"/>
      <c r="FQ499" s="31">
        <f t="shared" si="1006"/>
        <v>26.23</v>
      </c>
      <c r="FR499" s="31">
        <f t="shared" si="1007"/>
        <v>32.44</v>
      </c>
      <c r="FS499" s="31">
        <f t="shared" si="1008"/>
        <v>28.6</v>
      </c>
      <c r="FT499" s="31">
        <f t="shared" si="1009"/>
        <v>1568.447363019126</v>
      </c>
      <c r="FU499" s="31">
        <f t="shared" si="1010"/>
        <v>476.5134328839747</v>
      </c>
      <c r="FV499" s="31"/>
      <c r="FW499" s="31"/>
      <c r="FX499" s="31"/>
      <c r="FY499" s="31"/>
      <c r="FZ499" s="31"/>
      <c r="GA499" s="31"/>
      <c r="GB499" s="31"/>
      <c r="GC499" s="31"/>
      <c r="GD499" s="32"/>
    </row>
    <row r="500" spans="1:186" ht="15.75" thickBot="1">
      <c r="C500" s="24" t="s">
        <v>268</v>
      </c>
      <c r="D500" s="24" t="s">
        <v>207</v>
      </c>
      <c r="E500" s="24"/>
      <c r="F500" s="23">
        <v>53.061</v>
      </c>
      <c r="G500" s="23">
        <v>0.14799999999999999</v>
      </c>
      <c r="H500" s="23">
        <v>1.6240000000000001</v>
      </c>
      <c r="I500" s="23">
        <v>7.0039999999999996</v>
      </c>
      <c r="J500" s="23">
        <v>0.217</v>
      </c>
      <c r="K500" s="23">
        <v>14.714</v>
      </c>
      <c r="L500" s="23">
        <v>22.47</v>
      </c>
      <c r="M500" s="23">
        <v>0.26300000000000001</v>
      </c>
      <c r="N500" s="23">
        <v>1.9E-2</v>
      </c>
      <c r="O500" s="23">
        <v>2.1999999999999999E-2</v>
      </c>
      <c r="Q500" s="24">
        <v>52.512999999999998</v>
      </c>
      <c r="R500" s="24">
        <v>-1.2999999999999999E-2</v>
      </c>
      <c r="S500" s="24">
        <v>1.2050000000000001</v>
      </c>
      <c r="T500" s="24">
        <v>21.56</v>
      </c>
      <c r="U500" s="24">
        <v>0.434</v>
      </c>
      <c r="V500" s="24">
        <v>22.817</v>
      </c>
      <c r="W500" s="24">
        <v>0.40300000000000002</v>
      </c>
      <c r="X500" s="24">
        <v>1E-3</v>
      </c>
      <c r="Y500" s="24">
        <v>2.5999999999999999E-2</v>
      </c>
      <c r="Z500" s="24">
        <v>0.16800000000000001</v>
      </c>
      <c r="AB500" s="69">
        <f t="shared" ref="AB500:AB563" si="1011">AE500</f>
        <v>790.68013431443171</v>
      </c>
      <c r="AC500" s="69">
        <f t="shared" ref="AC500:AC563" si="1012">AI500</f>
        <v>19.506821606707817</v>
      </c>
      <c r="AD500" s="31"/>
      <c r="AE500" s="73">
        <f t="shared" si="922"/>
        <v>790.68013431443171</v>
      </c>
      <c r="AF500" s="73"/>
      <c r="AG500" s="73">
        <f t="shared" si="923"/>
        <v>896.1456493255447</v>
      </c>
      <c r="AH500" s="73">
        <f t="shared" si="924"/>
        <v>859.5734037444347</v>
      </c>
      <c r="AI500" s="73">
        <f t="shared" si="925"/>
        <v>19.506821606707817</v>
      </c>
      <c r="AJ500" s="73">
        <f t="shared" si="926"/>
        <v>1.8729882388039112</v>
      </c>
      <c r="AK500" s="73">
        <f t="shared" si="927"/>
        <v>1016.9932195672245</v>
      </c>
      <c r="AL500" s="74">
        <f t="shared" si="928"/>
        <v>0.50376172983310985</v>
      </c>
      <c r="AM500" s="75"/>
      <c r="AN500" s="31">
        <f t="shared" si="929"/>
        <v>0.15273049715328499</v>
      </c>
      <c r="AO500" s="31"/>
      <c r="AP500" s="31">
        <f t="shared" si="930"/>
        <v>0.88310923152970078</v>
      </c>
      <c r="AQ500" s="31">
        <f t="shared" si="930"/>
        <v>1.8528070026089525E-3</v>
      </c>
      <c r="AR500" s="31">
        <f t="shared" si="930"/>
        <v>1.5927658614568317E-2</v>
      </c>
      <c r="AS500" s="31">
        <f t="shared" si="930"/>
        <v>9.7485747372171735E-2</v>
      </c>
      <c r="AT500" s="31">
        <f t="shared" si="930"/>
        <v>3.0590308370044054E-3</v>
      </c>
      <c r="AU500" s="31">
        <f t="shared" si="930"/>
        <v>0.36507180357479579</v>
      </c>
      <c r="AV500" s="31">
        <f t="shared" si="930"/>
        <v>0.40069618063604945</v>
      </c>
      <c r="AW500" s="31">
        <f t="shared" si="930"/>
        <v>4.2433796017676984E-3</v>
      </c>
      <c r="AX500" s="31">
        <f t="shared" si="930"/>
        <v>2.0170707885685166E-4</v>
      </c>
      <c r="AY500" s="31">
        <f t="shared" si="930"/>
        <v>1.4473855611448031E-4</v>
      </c>
      <c r="AZ500" s="31">
        <f t="shared" si="931"/>
        <v>1.7717922848036385</v>
      </c>
      <c r="BA500" s="31"/>
      <c r="BB500" s="76">
        <f t="shared" si="932"/>
        <v>1.7662184630594016</v>
      </c>
      <c r="BC500" s="76">
        <f t="shared" si="932"/>
        <v>3.705614005217905E-3</v>
      </c>
      <c r="BD500" s="76">
        <f t="shared" si="933"/>
        <v>4.7782975843704951E-2</v>
      </c>
      <c r="BE500" s="76">
        <f t="shared" si="934"/>
        <v>9.7485747372171735E-2</v>
      </c>
      <c r="BF500" s="76">
        <f t="shared" si="934"/>
        <v>3.0590308370044054E-3</v>
      </c>
      <c r="BG500" s="76">
        <f t="shared" si="934"/>
        <v>0.36507180357479579</v>
      </c>
      <c r="BH500" s="76">
        <f t="shared" si="934"/>
        <v>0.40069618063604945</v>
      </c>
      <c r="BI500" s="76">
        <f t="shared" si="934"/>
        <v>4.2433796017676984E-3</v>
      </c>
      <c r="BJ500" s="76">
        <f t="shared" si="934"/>
        <v>2.0170707885685166E-4</v>
      </c>
      <c r="BK500" s="76">
        <f t="shared" si="935"/>
        <v>4.3421566834344092E-4</v>
      </c>
      <c r="BL500" s="76">
        <f t="shared" si="936"/>
        <v>2.6888991176773138</v>
      </c>
      <c r="BM500" s="76">
        <f t="shared" si="937"/>
        <v>2.2313964702338231</v>
      </c>
      <c r="BN500" s="31"/>
      <c r="BO500" s="77">
        <f t="shared" si="938"/>
        <v>1.9705668220662784</v>
      </c>
      <c r="BP500" s="77">
        <f t="shared" si="938"/>
        <v>4.1343470056461268E-3</v>
      </c>
      <c r="BQ500" s="77">
        <f t="shared" si="939"/>
        <v>2.9433177933721577E-2</v>
      </c>
      <c r="BR500" s="77">
        <f t="shared" si="940"/>
        <v>4.1648664489552595E-2</v>
      </c>
      <c r="BS500" s="77">
        <f t="shared" si="941"/>
        <v>7.1081842423274172E-2</v>
      </c>
      <c r="BT500" s="77">
        <f t="shared" si="942"/>
        <v>0.2175293525843702</v>
      </c>
      <c r="BU500" s="77">
        <f t="shared" si="942"/>
        <v>6.8259106120280473E-3</v>
      </c>
      <c r="BV500" s="77">
        <f t="shared" si="942"/>
        <v>0.81461993387869491</v>
      </c>
      <c r="BW500" s="77">
        <f t="shared" si="942"/>
        <v>0.89411204310745518</v>
      </c>
      <c r="BX500" s="77">
        <f t="shared" si="943"/>
        <v>1.8937324530493297E-2</v>
      </c>
      <c r="BY500" s="77">
        <f t="shared" si="943"/>
        <v>9.0017692756470845E-4</v>
      </c>
      <c r="BZ500" s="77">
        <f t="shared" si="943"/>
        <v>6.4593820644118303E-4</v>
      </c>
      <c r="CA500" s="76">
        <f t="shared" si="944"/>
        <v>3.9993536913422458</v>
      </c>
      <c r="CB500" s="76">
        <f t="shared" si="945"/>
        <v>0</v>
      </c>
      <c r="CC500" s="76">
        <f t="shared" si="946"/>
        <v>-1.9392393100510219E-3</v>
      </c>
      <c r="CD500" s="76">
        <f t="shared" si="947"/>
        <v>1.8937324530493297E-2</v>
      </c>
      <c r="CE500" s="76">
        <f t="shared" si="948"/>
        <v>2.2711339959059298E-2</v>
      </c>
      <c r="CF500" s="76">
        <f t="shared" si="949"/>
        <v>3.3609189873311397E-3</v>
      </c>
      <c r="CG500" s="76">
        <f t="shared" si="950"/>
        <v>3.2296910322059152E-4</v>
      </c>
      <c r="CH500" s="76">
        <f t="shared" si="951"/>
        <v>0.86771681505784415</v>
      </c>
      <c r="CI500" s="76">
        <f t="shared" si="952"/>
        <v>8.2216235702610441E-2</v>
      </c>
      <c r="CJ500" s="76">
        <f t="shared" si="953"/>
        <v>6.4462544130372557E-2</v>
      </c>
      <c r="CK500" s="76">
        <f t="shared" si="954"/>
        <v>0.68034291530518953</v>
      </c>
      <c r="CL500" s="76">
        <f t="shared" si="955"/>
        <v>0.99526560334055891</v>
      </c>
      <c r="CM500" s="76">
        <f t="shared" si="956"/>
        <v>0.86771681505784415</v>
      </c>
      <c r="CN500" s="76"/>
      <c r="CO500" s="31">
        <f t="shared" si="957"/>
        <v>0.7892462307174648</v>
      </c>
      <c r="CP500" s="76">
        <f t="shared" si="958"/>
        <v>0.2175293525843702</v>
      </c>
      <c r="CQ500" s="76">
        <f t="shared" si="959"/>
        <v>0.20539292508533419</v>
      </c>
      <c r="CR500" s="77">
        <f t="shared" si="960"/>
        <v>0.62266241303525072</v>
      </c>
      <c r="CS500" s="77">
        <f t="shared" si="961"/>
        <v>0.30681780128876862</v>
      </c>
      <c r="CT500" s="77">
        <f t="shared" si="962"/>
        <v>8.211083832166674E-2</v>
      </c>
      <c r="CU500" s="31">
        <f t="shared" si="963"/>
        <v>0.8739887125255682</v>
      </c>
      <c r="CV500" s="31">
        <f t="shared" si="963"/>
        <v>-1.6274656103997556E-4</v>
      </c>
      <c r="CW500" s="31">
        <f t="shared" si="963"/>
        <v>1.1818244230637206E-2</v>
      </c>
      <c r="CX500" s="31">
        <f t="shared" si="963"/>
        <v>0.30008462497773025</v>
      </c>
      <c r="CY500" s="31">
        <f t="shared" si="963"/>
        <v>6.1180616740088107E-3</v>
      </c>
      <c r="CZ500" s="31">
        <f t="shared" si="963"/>
        <v>0.5661168507656732</v>
      </c>
      <c r="DA500" s="31">
        <f t="shared" si="963"/>
        <v>7.1864958075802381E-3</v>
      </c>
      <c r="DB500" s="31">
        <f t="shared" si="963"/>
        <v>1.6134523200637635E-5</v>
      </c>
      <c r="DC500" s="31">
        <f t="shared" si="963"/>
        <v>2.7602021317253385E-4</v>
      </c>
      <c r="DD500" s="31">
        <f t="shared" si="963"/>
        <v>1.1052762466923951E-3</v>
      </c>
      <c r="DE500" s="31">
        <f t="shared" si="964"/>
        <v>1.7665476744032236</v>
      </c>
      <c r="DF500" s="31"/>
      <c r="DG500" s="76">
        <f t="shared" si="965"/>
        <v>1.7479774250511364</v>
      </c>
      <c r="DH500" s="76">
        <f t="shared" si="965"/>
        <v>-3.2549312207995112E-4</v>
      </c>
      <c r="DI500" s="76">
        <f t="shared" si="966"/>
        <v>3.5454732691911614E-2</v>
      </c>
      <c r="DJ500" s="76">
        <f t="shared" si="967"/>
        <v>0.30008462497773025</v>
      </c>
      <c r="DK500" s="76">
        <f t="shared" si="967"/>
        <v>6.1180616740088107E-3</v>
      </c>
      <c r="DL500" s="76">
        <f t="shared" si="967"/>
        <v>0.5661168507656732</v>
      </c>
      <c r="DM500" s="76">
        <f t="shared" si="967"/>
        <v>7.1864958075802381E-3</v>
      </c>
      <c r="DN500" s="76">
        <f t="shared" si="967"/>
        <v>1.6134523200637635E-5</v>
      </c>
      <c r="DO500" s="76">
        <f t="shared" si="967"/>
        <v>2.7602021317253385E-4</v>
      </c>
      <c r="DP500" s="76">
        <f t="shared" si="968"/>
        <v>3.3158287400771851E-3</v>
      </c>
      <c r="DQ500" s="76">
        <f t="shared" si="969"/>
        <v>2.6662206813224105</v>
      </c>
      <c r="DR500" s="76">
        <f t="shared" si="970"/>
        <v>2.2503763630788725</v>
      </c>
      <c r="DS500" s="31"/>
      <c r="DT500" s="77">
        <f t="shared" si="971"/>
        <v>1.9668035402652744</v>
      </c>
      <c r="DU500" s="77">
        <f t="shared" si="971"/>
        <v>-3.6624101413673394E-4</v>
      </c>
      <c r="DV500" s="77">
        <f t="shared" si="972"/>
        <v>3.3196459734725625E-2</v>
      </c>
      <c r="DW500" s="77">
        <f t="shared" si="973"/>
        <v>1.9994535204712817E-2</v>
      </c>
      <c r="DX500" s="77">
        <f t="shared" si="974"/>
        <v>5.3190994939438442E-2</v>
      </c>
      <c r="DY500" s="77">
        <f t="shared" si="975"/>
        <v>0.67530334697327199</v>
      </c>
      <c r="DZ500" s="77">
        <f t="shared" si="975"/>
        <v>1.3767941379048186E-2</v>
      </c>
      <c r="EA500" s="77">
        <f t="shared" si="975"/>
        <v>1.2739759797037205</v>
      </c>
      <c r="EB500" s="77">
        <f t="shared" si="975"/>
        <v>1.6172320298743981E-2</v>
      </c>
      <c r="EC500" s="77">
        <f t="shared" si="976"/>
        <v>7.2617499280525221E-5</v>
      </c>
      <c r="ED500" s="77">
        <f t="shared" si="976"/>
        <v>1.2422987269109236E-3</v>
      </c>
      <c r="EE500" s="77">
        <f t="shared" si="976"/>
        <v>4.9745750804581976E-3</v>
      </c>
      <c r="EF500" s="76">
        <f t="shared" si="977"/>
        <v>4.0051373738520102</v>
      </c>
      <c r="EG500" s="76">
        <f t="shared" si="978"/>
        <v>9.0324489771086026E-3</v>
      </c>
      <c r="EH500" s="76">
        <f t="shared" si="979"/>
        <v>1.5392352488731831E-2</v>
      </c>
      <c r="EI500" s="76">
        <f t="shared" si="980"/>
        <v>7.2617499280525221E-5</v>
      </c>
      <c r="EJ500" s="76">
        <f t="shared" si="981"/>
        <v>-3.6624101413673394E-4</v>
      </c>
      <c r="EK500" s="76">
        <f t="shared" si="982"/>
        <v>4.9745750804581976E-3</v>
      </c>
      <c r="EL500" s="76">
        <f t="shared" si="983"/>
        <v>1.4947342624974096E-2</v>
      </c>
      <c r="EM500" s="76">
        <f t="shared" si="984"/>
        <v>1.6172320298743981E-2</v>
      </c>
      <c r="EN500" s="76">
        <f t="shared" si="985"/>
        <v>0.96614692307322958</v>
      </c>
      <c r="EO500" s="76">
        <f t="shared" si="986"/>
        <v>0.62700883106030991</v>
      </c>
      <c r="EP500" s="76">
        <f t="shared" si="987"/>
        <v>1.0495492356166003E-2</v>
      </c>
      <c r="EQ500" s="76">
        <f t="shared" si="988"/>
        <v>0.40417918383457918</v>
      </c>
      <c r="ER500" s="76">
        <f t="shared" si="989"/>
        <v>1.6170116020431481E-2</v>
      </c>
      <c r="ES500" s="76">
        <f t="shared" si="990"/>
        <v>0.34339490796450167</v>
      </c>
      <c r="ET500" s="76">
        <f t="shared" si="991"/>
        <v>0.41042574952456146</v>
      </c>
      <c r="EU500" s="76">
        <f t="shared" si="992"/>
        <v>1.0019475375625497</v>
      </c>
      <c r="EV500" s="31"/>
      <c r="EW500" s="31"/>
      <c r="EX500" s="31"/>
      <c r="EY500" s="31"/>
      <c r="EZ500" s="31">
        <f t="shared" si="993"/>
        <v>0.10663947206800631</v>
      </c>
      <c r="FA500" s="31">
        <f t="shared" si="994"/>
        <v>972.18464212847175</v>
      </c>
      <c r="FB500" s="31"/>
      <c r="FC500" s="31">
        <f t="shared" si="995"/>
        <v>1111.9423009703853</v>
      </c>
      <c r="FD500" s="31">
        <f t="shared" si="996"/>
        <v>822.50804366904663</v>
      </c>
      <c r="FE500" s="31">
        <f t="shared" si="997"/>
        <v>1068.5771741698497</v>
      </c>
      <c r="FF500" s="31">
        <f t="shared" si="998"/>
        <v>606.08931424439436</v>
      </c>
      <c r="FG500" s="31">
        <f t="shared" si="999"/>
        <v>0.50817294234874943</v>
      </c>
      <c r="FH500" s="31">
        <f t="shared" si="1000"/>
        <v>1699.5276483302669</v>
      </c>
      <c r="FI500" s="31">
        <f t="shared" si="1001"/>
        <v>877.8358781866674</v>
      </c>
      <c r="FJ500" s="31"/>
      <c r="FK500" s="31">
        <f t="shared" si="1002"/>
        <v>1096.912678048111</v>
      </c>
      <c r="FL500" s="31">
        <f t="shared" si="1003"/>
        <v>571.14352599750646</v>
      </c>
      <c r="FM500" s="31"/>
      <c r="FN500" s="31">
        <f t="shared" si="1004"/>
        <v>57.67682820490873</v>
      </c>
      <c r="FO500" s="31">
        <f t="shared" si="1005"/>
        <v>42.87016811777729</v>
      </c>
      <c r="FP500" s="31"/>
      <c r="FQ500" s="31">
        <f t="shared" si="1006"/>
        <v>26.23</v>
      </c>
      <c r="FR500" s="31">
        <f t="shared" si="1007"/>
        <v>32.44</v>
      </c>
      <c r="FS500" s="31">
        <f t="shared" si="1008"/>
        <v>28.6</v>
      </c>
      <c r="FT500" s="31">
        <f t="shared" si="1009"/>
        <v>1572.7874128075873</v>
      </c>
      <c r="FU500" s="31">
        <f t="shared" si="1010"/>
        <v>497.43895403429406</v>
      </c>
      <c r="FV500" s="31"/>
      <c r="FW500" s="31"/>
      <c r="FX500" s="31"/>
      <c r="FY500" s="31"/>
      <c r="FZ500" s="31"/>
      <c r="GA500" s="31"/>
      <c r="GB500" s="31"/>
      <c r="GC500" s="31"/>
      <c r="GD500" s="32"/>
    </row>
    <row r="501" spans="1:186" ht="15.75" thickBot="1">
      <c r="C501" s="24" t="s">
        <v>269</v>
      </c>
      <c r="D501" s="24" t="s">
        <v>207</v>
      </c>
      <c r="E501" s="24"/>
      <c r="F501" s="23">
        <v>53.061</v>
      </c>
      <c r="G501" s="23">
        <v>0.14799999999999999</v>
      </c>
      <c r="H501" s="23">
        <v>1.6240000000000001</v>
      </c>
      <c r="I501" s="23">
        <v>7.0039999999999996</v>
      </c>
      <c r="J501" s="23">
        <v>0.217</v>
      </c>
      <c r="K501" s="23">
        <v>14.714</v>
      </c>
      <c r="L501" s="23">
        <v>22.47</v>
      </c>
      <c r="M501" s="23">
        <v>0.26300000000000001</v>
      </c>
      <c r="N501" s="23">
        <v>1.9E-2</v>
      </c>
      <c r="O501" s="23">
        <v>2.1999999999999999E-2</v>
      </c>
      <c r="Q501" s="24">
        <v>52.274000000000001</v>
      </c>
      <c r="R501" s="24">
        <v>5.0999999999999997E-2</v>
      </c>
      <c r="S501" s="24">
        <v>0.98699999999999999</v>
      </c>
      <c r="T501" s="24">
        <v>21.863</v>
      </c>
      <c r="U501" s="24">
        <v>0.45</v>
      </c>
      <c r="V501" s="24">
        <v>22.516999999999999</v>
      </c>
      <c r="W501" s="24">
        <v>0.32100000000000001</v>
      </c>
      <c r="X501" s="24">
        <v>6.0000000000000001E-3</v>
      </c>
      <c r="Y501" s="24">
        <v>1.9E-2</v>
      </c>
      <c r="Z501" s="24">
        <v>0.10299999999999999</v>
      </c>
      <c r="AB501" s="69">
        <f t="shared" si="1011"/>
        <v>791.7144207277064</v>
      </c>
      <c r="AC501" s="69">
        <f t="shared" si="1012"/>
        <v>21.776284835120251</v>
      </c>
      <c r="AD501" s="31"/>
      <c r="AE501" s="73">
        <f t="shared" si="922"/>
        <v>791.7144207277064</v>
      </c>
      <c r="AF501" s="73"/>
      <c r="AG501" s="73">
        <f t="shared" si="923"/>
        <v>901.5882993782111</v>
      </c>
      <c r="AH501" s="73">
        <f t="shared" si="924"/>
        <v>865.91472455437849</v>
      </c>
      <c r="AI501" s="73">
        <f t="shared" si="925"/>
        <v>21.776284835120251</v>
      </c>
      <c r="AJ501" s="73">
        <f t="shared" si="926"/>
        <v>-0.311313906370426</v>
      </c>
      <c r="AK501" s="73">
        <f t="shared" si="927"/>
        <v>1037.4919699990294</v>
      </c>
      <c r="AL501" s="74">
        <f t="shared" si="928"/>
        <v>0.49024837041268216</v>
      </c>
      <c r="AM501" s="75"/>
      <c r="AN501" s="31">
        <f t="shared" si="929"/>
        <v>0.12250413674275562</v>
      </c>
      <c r="AO501" s="31"/>
      <c r="AP501" s="31">
        <f t="shared" si="930"/>
        <v>0.88310923152970078</v>
      </c>
      <c r="AQ501" s="31">
        <f t="shared" si="930"/>
        <v>1.8528070026089525E-3</v>
      </c>
      <c r="AR501" s="31">
        <f t="shared" si="930"/>
        <v>1.5927658614568317E-2</v>
      </c>
      <c r="AS501" s="31">
        <f t="shared" si="930"/>
        <v>9.7485747372171735E-2</v>
      </c>
      <c r="AT501" s="31">
        <f t="shared" si="930"/>
        <v>3.0590308370044054E-3</v>
      </c>
      <c r="AU501" s="31">
        <f t="shared" si="930"/>
        <v>0.36507180357479579</v>
      </c>
      <c r="AV501" s="31">
        <f t="shared" si="930"/>
        <v>0.40069618063604945</v>
      </c>
      <c r="AW501" s="31">
        <f t="shared" si="930"/>
        <v>4.2433796017676984E-3</v>
      </c>
      <c r="AX501" s="31">
        <f t="shared" si="930"/>
        <v>2.0170707885685166E-4</v>
      </c>
      <c r="AY501" s="31">
        <f t="shared" si="930"/>
        <v>1.4473855611448031E-4</v>
      </c>
      <c r="AZ501" s="31">
        <f t="shared" si="931"/>
        <v>1.7717922848036385</v>
      </c>
      <c r="BA501" s="31"/>
      <c r="BB501" s="76">
        <f t="shared" si="932"/>
        <v>1.7662184630594016</v>
      </c>
      <c r="BC501" s="76">
        <f t="shared" si="932"/>
        <v>3.705614005217905E-3</v>
      </c>
      <c r="BD501" s="76">
        <f t="shared" si="933"/>
        <v>4.7782975843704951E-2</v>
      </c>
      <c r="BE501" s="76">
        <f t="shared" si="934"/>
        <v>9.7485747372171735E-2</v>
      </c>
      <c r="BF501" s="76">
        <f t="shared" si="934"/>
        <v>3.0590308370044054E-3</v>
      </c>
      <c r="BG501" s="76">
        <f t="shared" si="934"/>
        <v>0.36507180357479579</v>
      </c>
      <c r="BH501" s="76">
        <f t="shared" si="934"/>
        <v>0.40069618063604945</v>
      </c>
      <c r="BI501" s="76">
        <f t="shared" si="934"/>
        <v>4.2433796017676984E-3</v>
      </c>
      <c r="BJ501" s="76">
        <f t="shared" si="934"/>
        <v>2.0170707885685166E-4</v>
      </c>
      <c r="BK501" s="76">
        <f t="shared" si="935"/>
        <v>4.3421566834344092E-4</v>
      </c>
      <c r="BL501" s="76">
        <f t="shared" si="936"/>
        <v>2.6888991176773138</v>
      </c>
      <c r="BM501" s="76">
        <f t="shared" si="937"/>
        <v>2.2313964702338231</v>
      </c>
      <c r="BN501" s="31"/>
      <c r="BO501" s="77">
        <f t="shared" si="938"/>
        <v>1.9705668220662784</v>
      </c>
      <c r="BP501" s="77">
        <f t="shared" si="938"/>
        <v>4.1343470056461268E-3</v>
      </c>
      <c r="BQ501" s="77">
        <f t="shared" si="939"/>
        <v>2.9433177933721577E-2</v>
      </c>
      <c r="BR501" s="77">
        <f t="shared" si="940"/>
        <v>4.1648664489552595E-2</v>
      </c>
      <c r="BS501" s="77">
        <f t="shared" si="941"/>
        <v>7.1081842423274172E-2</v>
      </c>
      <c r="BT501" s="77">
        <f t="shared" si="942"/>
        <v>0.2175293525843702</v>
      </c>
      <c r="BU501" s="77">
        <f t="shared" si="942"/>
        <v>6.8259106120280473E-3</v>
      </c>
      <c r="BV501" s="77">
        <f t="shared" si="942"/>
        <v>0.81461993387869491</v>
      </c>
      <c r="BW501" s="77">
        <f t="shared" si="942"/>
        <v>0.89411204310745518</v>
      </c>
      <c r="BX501" s="77">
        <f t="shared" si="943"/>
        <v>1.8937324530493297E-2</v>
      </c>
      <c r="BY501" s="77">
        <f t="shared" si="943"/>
        <v>9.0017692756470845E-4</v>
      </c>
      <c r="BZ501" s="77">
        <f t="shared" si="943"/>
        <v>6.4593820644118303E-4</v>
      </c>
      <c r="CA501" s="76">
        <f t="shared" si="944"/>
        <v>3.9993536913422458</v>
      </c>
      <c r="CB501" s="76">
        <f t="shared" si="945"/>
        <v>0</v>
      </c>
      <c r="CC501" s="76">
        <f t="shared" si="946"/>
        <v>-1.9392393100510219E-3</v>
      </c>
      <c r="CD501" s="76">
        <f t="shared" si="947"/>
        <v>1.8937324530493297E-2</v>
      </c>
      <c r="CE501" s="76">
        <f t="shared" si="948"/>
        <v>2.2711339959059298E-2</v>
      </c>
      <c r="CF501" s="76">
        <f t="shared" si="949"/>
        <v>3.3609189873311397E-3</v>
      </c>
      <c r="CG501" s="76">
        <f t="shared" si="950"/>
        <v>3.2296910322059152E-4</v>
      </c>
      <c r="CH501" s="76">
        <f t="shared" si="951"/>
        <v>0.86771681505784415</v>
      </c>
      <c r="CI501" s="76">
        <f t="shared" si="952"/>
        <v>8.2216235702610441E-2</v>
      </c>
      <c r="CJ501" s="76">
        <f t="shared" si="953"/>
        <v>6.4462544130372557E-2</v>
      </c>
      <c r="CK501" s="76">
        <f t="shared" si="954"/>
        <v>0.68034291530518953</v>
      </c>
      <c r="CL501" s="76">
        <f t="shared" si="955"/>
        <v>0.99526560334055891</v>
      </c>
      <c r="CM501" s="76">
        <f t="shared" si="956"/>
        <v>0.86771681505784415</v>
      </c>
      <c r="CN501" s="76"/>
      <c r="CO501" s="31">
        <f t="shared" si="957"/>
        <v>0.7892462307174648</v>
      </c>
      <c r="CP501" s="76">
        <f t="shared" si="958"/>
        <v>0.2175293525843702</v>
      </c>
      <c r="CQ501" s="76">
        <f t="shared" si="959"/>
        <v>0.20539292508533419</v>
      </c>
      <c r="CR501" s="77">
        <f t="shared" si="960"/>
        <v>0.62266241303525072</v>
      </c>
      <c r="CS501" s="77">
        <f t="shared" si="961"/>
        <v>0.30681780128876862</v>
      </c>
      <c r="CT501" s="77">
        <f t="shared" si="962"/>
        <v>8.211083832166674E-2</v>
      </c>
      <c r="CU501" s="31">
        <f t="shared" si="963"/>
        <v>0.87001096792340094</v>
      </c>
      <c r="CV501" s="31">
        <f t="shared" si="963"/>
        <v>6.3846727792605791E-4</v>
      </c>
      <c r="CW501" s="31">
        <f t="shared" si="963"/>
        <v>9.6801718304057437E-3</v>
      </c>
      <c r="CX501" s="31">
        <f t="shared" si="963"/>
        <v>0.30430195528238019</v>
      </c>
      <c r="CY501" s="31">
        <f t="shared" si="963"/>
        <v>6.343612334801762E-3</v>
      </c>
      <c r="CZ501" s="31">
        <f t="shared" si="963"/>
        <v>0.55867349470529271</v>
      </c>
      <c r="DA501" s="31">
        <f t="shared" si="963"/>
        <v>5.7242311519435643E-3</v>
      </c>
      <c r="DB501" s="31">
        <f t="shared" si="963"/>
        <v>9.6807139203825818E-5</v>
      </c>
      <c r="DC501" s="31">
        <f t="shared" si="963"/>
        <v>2.0170707885685166E-4</v>
      </c>
      <c r="DD501" s="31">
        <f t="shared" si="963"/>
        <v>6.7763960362688508E-4</v>
      </c>
      <c r="DE501" s="31">
        <f t="shared" si="964"/>
        <v>1.7563490543278386</v>
      </c>
      <c r="DF501" s="31"/>
      <c r="DG501" s="76">
        <f t="shared" si="965"/>
        <v>1.7400219358468019</v>
      </c>
      <c r="DH501" s="76">
        <f t="shared" si="965"/>
        <v>1.2769345558521158E-3</v>
      </c>
      <c r="DI501" s="76">
        <f t="shared" si="966"/>
        <v>2.9040515491217229E-2</v>
      </c>
      <c r="DJ501" s="76">
        <f t="shared" si="967"/>
        <v>0.30430195528238019</v>
      </c>
      <c r="DK501" s="76">
        <f t="shared" si="967"/>
        <v>6.343612334801762E-3</v>
      </c>
      <c r="DL501" s="76">
        <f t="shared" si="967"/>
        <v>0.55867349470529271</v>
      </c>
      <c r="DM501" s="76">
        <f t="shared" si="967"/>
        <v>5.7242311519435643E-3</v>
      </c>
      <c r="DN501" s="76">
        <f t="shared" si="967"/>
        <v>9.6807139203825818E-5</v>
      </c>
      <c r="DO501" s="76">
        <f t="shared" si="967"/>
        <v>2.0170707885685166E-4</v>
      </c>
      <c r="DP501" s="76">
        <f t="shared" si="968"/>
        <v>2.032918810880655E-3</v>
      </c>
      <c r="DQ501" s="76">
        <f t="shared" si="969"/>
        <v>2.6477141123972308</v>
      </c>
      <c r="DR501" s="76">
        <f t="shared" si="970"/>
        <v>2.2661056841093852</v>
      </c>
      <c r="DS501" s="31"/>
      <c r="DT501" s="77">
        <f t="shared" si="971"/>
        <v>1.9715367996487267</v>
      </c>
      <c r="DU501" s="77">
        <f t="shared" si="971"/>
        <v>1.4468343276260863E-3</v>
      </c>
      <c r="DV501" s="77">
        <f t="shared" si="972"/>
        <v>2.8463200351273255E-2</v>
      </c>
      <c r="DW501" s="77">
        <f t="shared" si="973"/>
        <v>1.5409384464802757E-2</v>
      </c>
      <c r="DX501" s="77">
        <f t="shared" si="974"/>
        <v>4.3872584816076012E-2</v>
      </c>
      <c r="DY501" s="77">
        <f t="shared" si="975"/>
        <v>0.68958039055100173</v>
      </c>
      <c r="DZ501" s="77">
        <f t="shared" si="975"/>
        <v>1.4375295969680681E-2</v>
      </c>
      <c r="EA501" s="77">
        <f t="shared" si="975"/>
        <v>1.2660131819129183</v>
      </c>
      <c r="EB501" s="77">
        <f t="shared" si="975"/>
        <v>1.2971712750575324E-2</v>
      </c>
      <c r="EC501" s="77">
        <f t="shared" si="976"/>
        <v>4.3875041682431639E-4</v>
      </c>
      <c r="ED501" s="77">
        <f t="shared" si="976"/>
        <v>9.1417911584522305E-4</v>
      </c>
      <c r="EE501" s="77">
        <f t="shared" si="976"/>
        <v>3.0712059151130301E-3</v>
      </c>
      <c r="EF501" s="76">
        <f t="shared" si="977"/>
        <v>4.0042209354243878</v>
      </c>
      <c r="EG501" s="76">
        <f t="shared" si="978"/>
        <v>7.5276917329296115E-3</v>
      </c>
      <c r="EH501" s="76">
        <f t="shared" si="979"/>
        <v>1.2649458136676728E-2</v>
      </c>
      <c r="EI501" s="76">
        <f t="shared" si="980"/>
        <v>4.3875041682431639E-4</v>
      </c>
      <c r="EJ501" s="76">
        <f t="shared" si="981"/>
        <v>1.4468343276260863E-3</v>
      </c>
      <c r="EK501" s="76">
        <f t="shared" si="982"/>
        <v>3.0712059151130301E-3</v>
      </c>
      <c r="EL501" s="76">
        <f t="shared" si="983"/>
        <v>1.189942813286541E-2</v>
      </c>
      <c r="EM501" s="76">
        <f t="shared" si="984"/>
        <v>1.2971712750575324E-2</v>
      </c>
      <c r="EN501" s="76">
        <f t="shared" si="985"/>
        <v>0.97182544661126702</v>
      </c>
      <c r="EO501" s="76">
        <f t="shared" si="986"/>
        <v>0.62454988281442614</v>
      </c>
      <c r="EP501" s="76">
        <f t="shared" si="987"/>
        <v>8.3363547502526263E-3</v>
      </c>
      <c r="EQ501" s="76">
        <f t="shared" si="988"/>
        <v>0.39937562548376465</v>
      </c>
      <c r="ER501" s="76">
        <f t="shared" si="989"/>
        <v>1.2948163931274246E-2</v>
      </c>
      <c r="ES501" s="76">
        <f t="shared" si="990"/>
        <v>0.35011788131217575</v>
      </c>
      <c r="ET501" s="76">
        <f t="shared" si="991"/>
        <v>0.40478818797032656</v>
      </c>
      <c r="EU501" s="76">
        <f t="shared" si="992"/>
        <v>1.0016533781542711</v>
      </c>
      <c r="EV501" s="31"/>
      <c r="EW501" s="31"/>
      <c r="EX501" s="31"/>
      <c r="EY501" s="31"/>
      <c r="EZ501" s="31">
        <f t="shared" si="993"/>
        <v>0.10578732388854697</v>
      </c>
      <c r="FA501" s="31">
        <f t="shared" si="994"/>
        <v>969.87453241661524</v>
      </c>
      <c r="FB501" s="31"/>
      <c r="FC501" s="31">
        <f t="shared" si="995"/>
        <v>1109.5327409489487</v>
      </c>
      <c r="FD501" s="31">
        <f t="shared" si="996"/>
        <v>823.86639064781264</v>
      </c>
      <c r="FE501" s="31">
        <f t="shared" si="997"/>
        <v>1032.1170808079569</v>
      </c>
      <c r="FF501" s="31">
        <f t="shared" si="998"/>
        <v>578.04567142996279</v>
      </c>
      <c r="FG501" s="31">
        <f t="shared" si="999"/>
        <v>0.51428507895678721</v>
      </c>
      <c r="FH501" s="31">
        <f t="shared" si="1000"/>
        <v>1709.0686580505112</v>
      </c>
      <c r="FI501" s="31">
        <f t="shared" si="1001"/>
        <v>837.51434008581589</v>
      </c>
      <c r="FJ501" s="31"/>
      <c r="FK501" s="31">
        <f t="shared" si="1002"/>
        <v>1092.9894064492673</v>
      </c>
      <c r="FL501" s="31">
        <f t="shared" si="1003"/>
        <v>524.44735138491581</v>
      </c>
      <c r="FM501" s="31"/>
      <c r="FN501" s="31">
        <f t="shared" si="1004"/>
        <v>76.6298698095883</v>
      </c>
      <c r="FO501" s="31">
        <f t="shared" si="1005"/>
        <v>54.793721436640027</v>
      </c>
      <c r="FP501" s="31"/>
      <c r="FQ501" s="31">
        <f t="shared" si="1006"/>
        <v>26.23</v>
      </c>
      <c r="FR501" s="31">
        <f t="shared" si="1007"/>
        <v>32.44</v>
      </c>
      <c r="FS501" s="31">
        <f t="shared" si="1008"/>
        <v>28.6</v>
      </c>
      <c r="FT501" s="31">
        <f t="shared" si="1009"/>
        <v>1595.3550101061146</v>
      </c>
      <c r="FU501" s="31">
        <f t="shared" si="1010"/>
        <v>468.58755190353816</v>
      </c>
      <c r="FV501" s="31"/>
      <c r="FW501" s="31"/>
      <c r="FX501" s="31"/>
      <c r="FY501" s="31"/>
      <c r="FZ501" s="31"/>
      <c r="GA501" s="31"/>
      <c r="GB501" s="31"/>
      <c r="GC501" s="31"/>
      <c r="GD501" s="32"/>
    </row>
    <row r="502" spans="1:186" ht="15.75" thickBot="1">
      <c r="C502" s="24" t="s">
        <v>270</v>
      </c>
      <c r="D502" s="24" t="s">
        <v>207</v>
      </c>
      <c r="E502" s="24"/>
      <c r="F502" s="23">
        <v>53.061</v>
      </c>
      <c r="G502" s="23">
        <v>0.14799999999999999</v>
      </c>
      <c r="H502" s="23">
        <v>1.6240000000000001</v>
      </c>
      <c r="I502" s="23">
        <v>7.0039999999999996</v>
      </c>
      <c r="J502" s="23">
        <v>0.217</v>
      </c>
      <c r="K502" s="23">
        <v>14.714</v>
      </c>
      <c r="L502" s="23">
        <v>22.47</v>
      </c>
      <c r="M502" s="23">
        <v>0.26300000000000001</v>
      </c>
      <c r="N502" s="23">
        <v>1.9E-2</v>
      </c>
      <c r="O502" s="23">
        <v>2.1999999999999999E-2</v>
      </c>
      <c r="Q502" s="24">
        <v>52.375999999999998</v>
      </c>
      <c r="R502" s="24">
        <v>5.5E-2</v>
      </c>
      <c r="S502" s="24">
        <v>1.0029999999999999</v>
      </c>
      <c r="T502" s="24">
        <v>22.766999999999999</v>
      </c>
      <c r="U502" s="24">
        <v>0.46800000000000003</v>
      </c>
      <c r="V502" s="24">
        <v>21.488</v>
      </c>
      <c r="W502" s="24">
        <v>0.56599999999999995</v>
      </c>
      <c r="X502" s="24">
        <v>-4.0000000000000001E-3</v>
      </c>
      <c r="Y502" s="24">
        <v>8.0000000000000002E-3</v>
      </c>
      <c r="Z502" s="24">
        <v>0.03</v>
      </c>
      <c r="AB502" s="69">
        <f t="shared" si="1011"/>
        <v>776.43129217339276</v>
      </c>
      <c r="AC502" s="69">
        <f t="shared" si="1012"/>
        <v>18.642790796899767</v>
      </c>
      <c r="AD502" s="31"/>
      <c r="AE502" s="73">
        <f t="shared" si="922"/>
        <v>776.43129217339276</v>
      </c>
      <c r="AF502" s="73"/>
      <c r="AG502" s="73">
        <f t="shared" si="923"/>
        <v>888.10377010498109</v>
      </c>
      <c r="AH502" s="73">
        <f t="shared" si="924"/>
        <v>854.91431483825875</v>
      </c>
      <c r="AI502" s="73">
        <f t="shared" si="925"/>
        <v>18.642790796899767</v>
      </c>
      <c r="AJ502" s="73">
        <f t="shared" si="926"/>
        <v>4.1763470395871609</v>
      </c>
      <c r="AK502" s="73">
        <f t="shared" si="927"/>
        <v>1009.1889283524974</v>
      </c>
      <c r="AL502" s="74">
        <f t="shared" si="928"/>
        <v>0.44926809027937414</v>
      </c>
      <c r="AM502" s="75"/>
      <c r="AN502" s="31">
        <f t="shared" si="929"/>
        <v>0.21650120306285137</v>
      </c>
      <c r="AO502" s="31"/>
      <c r="AP502" s="31">
        <f t="shared" si="930"/>
        <v>0.88310923152970078</v>
      </c>
      <c r="AQ502" s="31">
        <f t="shared" si="930"/>
        <v>1.8528070026089525E-3</v>
      </c>
      <c r="AR502" s="31">
        <f t="shared" si="930"/>
        <v>1.5927658614568317E-2</v>
      </c>
      <c r="AS502" s="31">
        <f t="shared" si="930"/>
        <v>9.7485747372171735E-2</v>
      </c>
      <c r="AT502" s="31">
        <f t="shared" si="930"/>
        <v>3.0590308370044054E-3</v>
      </c>
      <c r="AU502" s="31">
        <f t="shared" si="930"/>
        <v>0.36507180357479579</v>
      </c>
      <c r="AV502" s="31">
        <f t="shared" si="930"/>
        <v>0.40069618063604945</v>
      </c>
      <c r="AW502" s="31">
        <f t="shared" si="930"/>
        <v>4.2433796017676984E-3</v>
      </c>
      <c r="AX502" s="31">
        <f t="shared" si="930"/>
        <v>2.0170707885685166E-4</v>
      </c>
      <c r="AY502" s="31">
        <f t="shared" si="930"/>
        <v>1.4473855611448031E-4</v>
      </c>
      <c r="AZ502" s="31">
        <f t="shared" si="931"/>
        <v>1.7717922848036385</v>
      </c>
      <c r="BA502" s="31"/>
      <c r="BB502" s="76">
        <f t="shared" si="932"/>
        <v>1.7662184630594016</v>
      </c>
      <c r="BC502" s="76">
        <f t="shared" si="932"/>
        <v>3.705614005217905E-3</v>
      </c>
      <c r="BD502" s="76">
        <f t="shared" si="933"/>
        <v>4.7782975843704951E-2</v>
      </c>
      <c r="BE502" s="76">
        <f t="shared" si="934"/>
        <v>9.7485747372171735E-2</v>
      </c>
      <c r="BF502" s="76">
        <f t="shared" si="934"/>
        <v>3.0590308370044054E-3</v>
      </c>
      <c r="BG502" s="76">
        <f t="shared" si="934"/>
        <v>0.36507180357479579</v>
      </c>
      <c r="BH502" s="76">
        <f t="shared" si="934"/>
        <v>0.40069618063604945</v>
      </c>
      <c r="BI502" s="76">
        <f t="shared" si="934"/>
        <v>4.2433796017676984E-3</v>
      </c>
      <c r="BJ502" s="76">
        <f t="shared" si="934"/>
        <v>2.0170707885685166E-4</v>
      </c>
      <c r="BK502" s="76">
        <f t="shared" si="935"/>
        <v>4.3421566834344092E-4</v>
      </c>
      <c r="BL502" s="76">
        <f t="shared" si="936"/>
        <v>2.6888991176773138</v>
      </c>
      <c r="BM502" s="76">
        <f t="shared" si="937"/>
        <v>2.2313964702338231</v>
      </c>
      <c r="BN502" s="31"/>
      <c r="BO502" s="77">
        <f t="shared" si="938"/>
        <v>1.9705668220662784</v>
      </c>
      <c r="BP502" s="77">
        <f t="shared" si="938"/>
        <v>4.1343470056461268E-3</v>
      </c>
      <c r="BQ502" s="77">
        <f t="shared" si="939"/>
        <v>2.9433177933721577E-2</v>
      </c>
      <c r="BR502" s="77">
        <f t="shared" si="940"/>
        <v>4.1648664489552595E-2</v>
      </c>
      <c r="BS502" s="77">
        <f t="shared" si="941"/>
        <v>7.1081842423274172E-2</v>
      </c>
      <c r="BT502" s="77">
        <f t="shared" si="942"/>
        <v>0.2175293525843702</v>
      </c>
      <c r="BU502" s="77">
        <f t="shared" si="942"/>
        <v>6.8259106120280473E-3</v>
      </c>
      <c r="BV502" s="77">
        <f t="shared" si="942"/>
        <v>0.81461993387869491</v>
      </c>
      <c r="BW502" s="77">
        <f t="shared" si="942"/>
        <v>0.89411204310745518</v>
      </c>
      <c r="BX502" s="77">
        <f t="shared" si="943"/>
        <v>1.8937324530493297E-2</v>
      </c>
      <c r="BY502" s="77">
        <f t="shared" si="943"/>
        <v>9.0017692756470845E-4</v>
      </c>
      <c r="BZ502" s="77">
        <f t="shared" si="943"/>
        <v>6.4593820644118303E-4</v>
      </c>
      <c r="CA502" s="76">
        <f t="shared" si="944"/>
        <v>3.9993536913422458</v>
      </c>
      <c r="CB502" s="76">
        <f t="shared" si="945"/>
        <v>0</v>
      </c>
      <c r="CC502" s="76">
        <f t="shared" si="946"/>
        <v>-1.9392393100510219E-3</v>
      </c>
      <c r="CD502" s="76">
        <f t="shared" si="947"/>
        <v>1.8937324530493297E-2</v>
      </c>
      <c r="CE502" s="76">
        <f t="shared" si="948"/>
        <v>2.2711339959059298E-2</v>
      </c>
      <c r="CF502" s="76">
        <f t="shared" si="949"/>
        <v>3.3609189873311397E-3</v>
      </c>
      <c r="CG502" s="76">
        <f t="shared" si="950"/>
        <v>3.2296910322059152E-4</v>
      </c>
      <c r="CH502" s="76">
        <f t="shared" si="951"/>
        <v>0.86771681505784415</v>
      </c>
      <c r="CI502" s="76">
        <f t="shared" si="952"/>
        <v>8.2216235702610441E-2</v>
      </c>
      <c r="CJ502" s="76">
        <f t="shared" si="953"/>
        <v>6.4462544130372557E-2</v>
      </c>
      <c r="CK502" s="76">
        <f t="shared" si="954"/>
        <v>0.68034291530518953</v>
      </c>
      <c r="CL502" s="76">
        <f t="shared" si="955"/>
        <v>0.99526560334055891</v>
      </c>
      <c r="CM502" s="76">
        <f t="shared" si="956"/>
        <v>0.86771681505784415</v>
      </c>
      <c r="CN502" s="76"/>
      <c r="CO502" s="31">
        <f t="shared" si="957"/>
        <v>0.7892462307174648</v>
      </c>
      <c r="CP502" s="76">
        <f t="shared" si="958"/>
        <v>0.2175293525843702</v>
      </c>
      <c r="CQ502" s="76">
        <f t="shared" si="959"/>
        <v>0.20539292508533419</v>
      </c>
      <c r="CR502" s="77">
        <f t="shared" si="960"/>
        <v>0.62266241303525072</v>
      </c>
      <c r="CS502" s="77">
        <f t="shared" si="961"/>
        <v>0.30681780128876862</v>
      </c>
      <c r="CT502" s="77">
        <f t="shared" si="962"/>
        <v>8.211083832166674E-2</v>
      </c>
      <c r="CU502" s="31">
        <f t="shared" si="963"/>
        <v>0.87170858277453511</v>
      </c>
      <c r="CV502" s="31">
        <f t="shared" si="963"/>
        <v>6.8854314286143504E-4</v>
      </c>
      <c r="CW502" s="31">
        <f t="shared" si="963"/>
        <v>9.8370945753768584E-3</v>
      </c>
      <c r="CX502" s="31">
        <f t="shared" si="963"/>
        <v>0.31688435328701225</v>
      </c>
      <c r="CY502" s="31">
        <f t="shared" si="963"/>
        <v>6.5973568281938334E-3</v>
      </c>
      <c r="CZ502" s="31">
        <f t="shared" si="963"/>
        <v>0.53314278341818755</v>
      </c>
      <c r="DA502" s="31">
        <f t="shared" si="963"/>
        <v>1.0093192623053138E-2</v>
      </c>
      <c r="DB502" s="31">
        <f t="shared" si="963"/>
        <v>-6.453809280255054E-5</v>
      </c>
      <c r="DC502" s="31">
        <f t="shared" si="963"/>
        <v>8.4929296360779653E-5</v>
      </c>
      <c r="DD502" s="31">
        <f t="shared" si="963"/>
        <v>1.9737075833792768E-4</v>
      </c>
      <c r="DE502" s="31">
        <f t="shared" si="964"/>
        <v>1.7491696686111164</v>
      </c>
      <c r="DF502" s="31"/>
      <c r="DG502" s="76">
        <f t="shared" si="965"/>
        <v>1.7434171655490702</v>
      </c>
      <c r="DH502" s="76">
        <f t="shared" si="965"/>
        <v>1.3770862857228701E-3</v>
      </c>
      <c r="DI502" s="76">
        <f t="shared" si="966"/>
        <v>2.9511283726130575E-2</v>
      </c>
      <c r="DJ502" s="76">
        <f t="shared" si="967"/>
        <v>0.31688435328701225</v>
      </c>
      <c r="DK502" s="76">
        <f t="shared" si="967"/>
        <v>6.5973568281938334E-3</v>
      </c>
      <c r="DL502" s="76">
        <f t="shared" si="967"/>
        <v>0.53314278341818755</v>
      </c>
      <c r="DM502" s="76">
        <f t="shared" si="967"/>
        <v>1.0093192623053138E-2</v>
      </c>
      <c r="DN502" s="76">
        <f t="shared" si="967"/>
        <v>-6.453809280255054E-5</v>
      </c>
      <c r="DO502" s="76">
        <f t="shared" si="967"/>
        <v>8.4929296360779653E-5</v>
      </c>
      <c r="DP502" s="76">
        <f t="shared" si="968"/>
        <v>5.9211227501378301E-4</v>
      </c>
      <c r="DQ502" s="76">
        <f t="shared" si="969"/>
        <v>2.6416357251959428</v>
      </c>
      <c r="DR502" s="76">
        <f t="shared" si="970"/>
        <v>2.2713199790462975</v>
      </c>
      <c r="DS502" s="31"/>
      <c r="DT502" s="77">
        <f t="shared" si="971"/>
        <v>1.9799291199619347</v>
      </c>
      <c r="DU502" s="77">
        <f t="shared" si="971"/>
        <v>1.5639017968165064E-3</v>
      </c>
      <c r="DV502" s="77">
        <f t="shared" si="972"/>
        <v>2.0070880038065342E-2</v>
      </c>
      <c r="DW502" s="77">
        <f t="shared" si="973"/>
        <v>2.4615498851577482E-2</v>
      </c>
      <c r="DX502" s="77">
        <f t="shared" si="974"/>
        <v>4.4686378889642824E-2</v>
      </c>
      <c r="DY502" s="77">
        <f t="shared" si="975"/>
        <v>0.7197457626679562</v>
      </c>
      <c r="DZ502" s="77">
        <f t="shared" si="975"/>
        <v>1.4984708372774165E-2</v>
      </c>
      <c r="EA502" s="77">
        <f t="shared" si="975"/>
        <v>1.2109378556620825</v>
      </c>
      <c r="EB502" s="77">
        <f t="shared" si="975"/>
        <v>2.2924870057103298E-2</v>
      </c>
      <c r="EC502" s="77">
        <f t="shared" si="976"/>
        <v>-2.931733191839542E-4</v>
      </c>
      <c r="ED502" s="77">
        <f t="shared" si="976"/>
        <v>3.8580321526116566E-4</v>
      </c>
      <c r="EE502" s="77">
        <f t="shared" si="976"/>
        <v>8.9658429338490748E-4</v>
      </c>
      <c r="EF502" s="76">
        <f t="shared" si="977"/>
        <v>3.9957618115977724</v>
      </c>
      <c r="EG502" s="76">
        <f t="shared" si="978"/>
        <v>0</v>
      </c>
      <c r="EH502" s="76">
        <f t="shared" si="979"/>
        <v>-1.2728051176402744E-2</v>
      </c>
      <c r="EI502" s="76">
        <f t="shared" si="980"/>
        <v>-2.931733191839542E-4</v>
      </c>
      <c r="EJ502" s="76">
        <f t="shared" si="981"/>
        <v>1.5639017968165064E-3</v>
      </c>
      <c r="EK502" s="76">
        <f t="shared" si="982"/>
        <v>8.9658429338490748E-4</v>
      </c>
      <c r="EL502" s="76">
        <f t="shared" si="983"/>
        <v>2.4012087877376527E-2</v>
      </c>
      <c r="EM502" s="76">
        <f t="shared" si="984"/>
        <v>2.2924870057103298E-2</v>
      </c>
      <c r="EN502" s="76">
        <f t="shared" si="985"/>
        <v>0.9485837334857582</v>
      </c>
      <c r="EO502" s="76">
        <f t="shared" si="986"/>
        <v>0.59037603499963254</v>
      </c>
      <c r="EP502" s="76">
        <f t="shared" si="987"/>
        <v>1.4267895821342002E-2</v>
      </c>
      <c r="EQ502" s="76">
        <f t="shared" si="988"/>
        <v>0.36830391777678567</v>
      </c>
      <c r="ER502" s="76">
        <f t="shared" si="989"/>
        <v>2.2857253403780649E-2</v>
      </c>
      <c r="ES502" s="76">
        <f t="shared" si="990"/>
        <v>0.37279321989094538</v>
      </c>
      <c r="ET502" s="76">
        <f t="shared" si="991"/>
        <v>0.37667200894599823</v>
      </c>
      <c r="EU502" s="76">
        <f t="shared" si="992"/>
        <v>0.99768800419125547</v>
      </c>
      <c r="EV502" s="31"/>
      <c r="EW502" s="31"/>
      <c r="EX502" s="31"/>
      <c r="EY502" s="31"/>
      <c r="EZ502" s="31">
        <f t="shared" si="993"/>
        <v>0.10690942289682967</v>
      </c>
      <c r="FA502" s="31">
        <f t="shared" si="994"/>
        <v>972.91260968188078</v>
      </c>
      <c r="FB502" s="31"/>
      <c r="FC502" s="31">
        <f t="shared" si="995"/>
        <v>1119.6033353826845</v>
      </c>
      <c r="FD502" s="31">
        <f t="shared" si="996"/>
        <v>842.5996416687841</v>
      </c>
      <c r="FE502" s="31">
        <f t="shared" si="997"/>
        <v>1119.0816598633935</v>
      </c>
      <c r="FF502" s="31">
        <f t="shared" si="998"/>
        <v>606.85435928985316</v>
      </c>
      <c r="FG502" s="31">
        <f t="shared" si="999"/>
        <v>0.55767238731849345</v>
      </c>
      <c r="FH502" s="31">
        <f t="shared" si="1000"/>
        <v>1776.215785081693</v>
      </c>
      <c r="FI502" s="31">
        <f t="shared" si="1001"/>
        <v>946.81919073604638</v>
      </c>
      <c r="FJ502" s="31"/>
      <c r="FK502" s="31">
        <f t="shared" si="1002"/>
        <v>1087.7282316120431</v>
      </c>
      <c r="FL502" s="31">
        <f t="shared" si="1003"/>
        <v>624.62533198403275</v>
      </c>
      <c r="FM502" s="31"/>
      <c r="FN502" s="31">
        <f t="shared" si="1004"/>
        <v>34.582835256342968</v>
      </c>
      <c r="FO502" s="31">
        <f t="shared" si="1005"/>
        <v>27.38526463504456</v>
      </c>
      <c r="FP502" s="31"/>
      <c r="FQ502" s="31">
        <f t="shared" si="1006"/>
        <v>26.23</v>
      </c>
      <c r="FR502" s="31">
        <f t="shared" si="1007"/>
        <v>32.44</v>
      </c>
      <c r="FS502" s="31">
        <f t="shared" si="1008"/>
        <v>28.6</v>
      </c>
      <c r="FT502" s="31">
        <f t="shared" si="1009"/>
        <v>1760.0923792968724</v>
      </c>
      <c r="FU502" s="31">
        <f t="shared" si="1010"/>
        <v>526.84994082812989</v>
      </c>
      <c r="FV502" s="31"/>
      <c r="FW502" s="31"/>
      <c r="FX502" s="31"/>
      <c r="FY502" s="31"/>
      <c r="FZ502" s="31"/>
      <c r="GA502" s="31"/>
      <c r="GB502" s="31"/>
      <c r="GC502" s="31"/>
      <c r="GD502" s="32"/>
    </row>
    <row r="503" spans="1:186" ht="15.75" thickBot="1">
      <c r="C503" s="24" t="s">
        <v>271</v>
      </c>
      <c r="D503" s="24" t="s">
        <v>207</v>
      </c>
      <c r="E503" s="24"/>
      <c r="F503" s="23">
        <v>53.061</v>
      </c>
      <c r="G503" s="23">
        <v>0.14799999999999999</v>
      </c>
      <c r="H503" s="23">
        <v>1.6240000000000001</v>
      </c>
      <c r="I503" s="23">
        <v>7.0039999999999996</v>
      </c>
      <c r="J503" s="23">
        <v>0.217</v>
      </c>
      <c r="K503" s="23">
        <v>14.714</v>
      </c>
      <c r="L503" s="23">
        <v>22.47</v>
      </c>
      <c r="M503" s="23">
        <v>0.26300000000000001</v>
      </c>
      <c r="N503" s="23">
        <v>1.9E-2</v>
      </c>
      <c r="O503" s="23">
        <v>2.1999999999999999E-2</v>
      </c>
      <c r="Q503" s="24">
        <v>52.194000000000003</v>
      </c>
      <c r="R503" s="24">
        <v>1.4999999999999999E-2</v>
      </c>
      <c r="S503" s="24">
        <v>1.2929999999999999</v>
      </c>
      <c r="T503" s="24">
        <v>22.378</v>
      </c>
      <c r="U503" s="24">
        <v>0.47099999999999997</v>
      </c>
      <c r="V503" s="24">
        <v>21.198</v>
      </c>
      <c r="W503" s="24">
        <v>1.1599999999999999</v>
      </c>
      <c r="X503" s="24">
        <v>1.0999999999999999E-2</v>
      </c>
      <c r="Y503" s="24">
        <v>7.0000000000000001E-3</v>
      </c>
      <c r="Z503" s="24">
        <v>0.106</v>
      </c>
      <c r="AB503" s="69">
        <f t="shared" si="1011"/>
        <v>775.12336018744406</v>
      </c>
      <c r="AC503" s="69">
        <f t="shared" si="1012"/>
        <v>15.421416106845978</v>
      </c>
      <c r="AD503" s="31"/>
      <c r="AE503" s="73">
        <f t="shared" si="922"/>
        <v>775.12336018744406</v>
      </c>
      <c r="AF503" s="73"/>
      <c r="AG503" s="73">
        <f t="shared" si="923"/>
        <v>888.88638511306078</v>
      </c>
      <c r="AH503" s="73">
        <f t="shared" si="924"/>
        <v>850.78607056868759</v>
      </c>
      <c r="AI503" s="73">
        <f t="shared" si="925"/>
        <v>15.421416106845978</v>
      </c>
      <c r="AJ503" s="73">
        <f t="shared" si="926"/>
        <v>4.3759467547935111</v>
      </c>
      <c r="AK503" s="73">
        <f t="shared" si="927"/>
        <v>980.09211154047148</v>
      </c>
      <c r="AL503" s="74">
        <f t="shared" si="928"/>
        <v>0.45090910407320195</v>
      </c>
      <c r="AM503" s="75"/>
      <c r="AN503" s="31">
        <f t="shared" si="929"/>
        <v>0.44350626741539106</v>
      </c>
      <c r="AO503" s="31"/>
      <c r="AP503" s="31">
        <f t="shared" si="930"/>
        <v>0.88310923152970078</v>
      </c>
      <c r="AQ503" s="31">
        <f t="shared" si="930"/>
        <v>1.8528070026089525E-3</v>
      </c>
      <c r="AR503" s="31">
        <f t="shared" si="930"/>
        <v>1.5927658614568317E-2</v>
      </c>
      <c r="AS503" s="31">
        <f t="shared" si="930"/>
        <v>9.7485747372171735E-2</v>
      </c>
      <c r="AT503" s="31">
        <f t="shared" si="930"/>
        <v>3.0590308370044054E-3</v>
      </c>
      <c r="AU503" s="31">
        <f t="shared" si="930"/>
        <v>0.36507180357479579</v>
      </c>
      <c r="AV503" s="31">
        <f t="shared" si="930"/>
        <v>0.40069618063604945</v>
      </c>
      <c r="AW503" s="31">
        <f t="shared" si="930"/>
        <v>4.2433796017676984E-3</v>
      </c>
      <c r="AX503" s="31">
        <f t="shared" si="930"/>
        <v>2.0170707885685166E-4</v>
      </c>
      <c r="AY503" s="31">
        <f t="shared" si="930"/>
        <v>1.4473855611448031E-4</v>
      </c>
      <c r="AZ503" s="31">
        <f t="shared" si="931"/>
        <v>1.7717922848036385</v>
      </c>
      <c r="BA503" s="31"/>
      <c r="BB503" s="76">
        <f t="shared" si="932"/>
        <v>1.7662184630594016</v>
      </c>
      <c r="BC503" s="76">
        <f t="shared" si="932"/>
        <v>3.705614005217905E-3</v>
      </c>
      <c r="BD503" s="76">
        <f t="shared" si="933"/>
        <v>4.7782975843704951E-2</v>
      </c>
      <c r="BE503" s="76">
        <f t="shared" si="934"/>
        <v>9.7485747372171735E-2</v>
      </c>
      <c r="BF503" s="76">
        <f t="shared" si="934"/>
        <v>3.0590308370044054E-3</v>
      </c>
      <c r="BG503" s="76">
        <f t="shared" si="934"/>
        <v>0.36507180357479579</v>
      </c>
      <c r="BH503" s="76">
        <f t="shared" si="934"/>
        <v>0.40069618063604945</v>
      </c>
      <c r="BI503" s="76">
        <f t="shared" si="934"/>
        <v>4.2433796017676984E-3</v>
      </c>
      <c r="BJ503" s="76">
        <f t="shared" si="934"/>
        <v>2.0170707885685166E-4</v>
      </c>
      <c r="BK503" s="76">
        <f t="shared" si="935"/>
        <v>4.3421566834344092E-4</v>
      </c>
      <c r="BL503" s="76">
        <f t="shared" si="936"/>
        <v>2.6888991176773138</v>
      </c>
      <c r="BM503" s="76">
        <f t="shared" si="937"/>
        <v>2.2313964702338231</v>
      </c>
      <c r="BN503" s="31"/>
      <c r="BO503" s="77">
        <f t="shared" si="938"/>
        <v>1.9705668220662784</v>
      </c>
      <c r="BP503" s="77">
        <f t="shared" si="938"/>
        <v>4.1343470056461268E-3</v>
      </c>
      <c r="BQ503" s="77">
        <f t="shared" si="939"/>
        <v>2.9433177933721577E-2</v>
      </c>
      <c r="BR503" s="77">
        <f t="shared" si="940"/>
        <v>4.1648664489552595E-2</v>
      </c>
      <c r="BS503" s="77">
        <f t="shared" si="941"/>
        <v>7.1081842423274172E-2</v>
      </c>
      <c r="BT503" s="77">
        <f t="shared" si="942"/>
        <v>0.2175293525843702</v>
      </c>
      <c r="BU503" s="77">
        <f t="shared" si="942"/>
        <v>6.8259106120280473E-3</v>
      </c>
      <c r="BV503" s="77">
        <f t="shared" si="942"/>
        <v>0.81461993387869491</v>
      </c>
      <c r="BW503" s="77">
        <f t="shared" si="942"/>
        <v>0.89411204310745518</v>
      </c>
      <c r="BX503" s="77">
        <f t="shared" si="943"/>
        <v>1.8937324530493297E-2</v>
      </c>
      <c r="BY503" s="77">
        <f t="shared" si="943"/>
        <v>9.0017692756470845E-4</v>
      </c>
      <c r="BZ503" s="77">
        <f t="shared" si="943"/>
        <v>6.4593820644118303E-4</v>
      </c>
      <c r="CA503" s="76">
        <f t="shared" si="944"/>
        <v>3.9993536913422458</v>
      </c>
      <c r="CB503" s="76">
        <f t="shared" si="945"/>
        <v>0</v>
      </c>
      <c r="CC503" s="76">
        <f t="shared" si="946"/>
        <v>-1.9392393100510219E-3</v>
      </c>
      <c r="CD503" s="76">
        <f t="shared" si="947"/>
        <v>1.8937324530493297E-2</v>
      </c>
      <c r="CE503" s="76">
        <f t="shared" si="948"/>
        <v>2.2711339959059298E-2</v>
      </c>
      <c r="CF503" s="76">
        <f t="shared" si="949"/>
        <v>3.3609189873311397E-3</v>
      </c>
      <c r="CG503" s="76">
        <f t="shared" si="950"/>
        <v>3.2296910322059152E-4</v>
      </c>
      <c r="CH503" s="76">
        <f t="shared" si="951"/>
        <v>0.86771681505784415</v>
      </c>
      <c r="CI503" s="76">
        <f t="shared" si="952"/>
        <v>8.2216235702610441E-2</v>
      </c>
      <c r="CJ503" s="76">
        <f t="shared" si="953"/>
        <v>6.4462544130372557E-2</v>
      </c>
      <c r="CK503" s="76">
        <f t="shared" si="954"/>
        <v>0.68034291530518953</v>
      </c>
      <c r="CL503" s="76">
        <f t="shared" si="955"/>
        <v>0.99526560334055891</v>
      </c>
      <c r="CM503" s="76">
        <f t="shared" si="956"/>
        <v>0.86771681505784415</v>
      </c>
      <c r="CN503" s="76"/>
      <c r="CO503" s="31">
        <f t="shared" si="957"/>
        <v>0.7892462307174648</v>
      </c>
      <c r="CP503" s="76">
        <f t="shared" si="958"/>
        <v>0.2175293525843702</v>
      </c>
      <c r="CQ503" s="76">
        <f t="shared" si="959"/>
        <v>0.20539292508533419</v>
      </c>
      <c r="CR503" s="77">
        <f t="shared" si="960"/>
        <v>0.62266241303525072</v>
      </c>
      <c r="CS503" s="77">
        <f t="shared" si="961"/>
        <v>0.30681780128876862</v>
      </c>
      <c r="CT503" s="77">
        <f t="shared" si="962"/>
        <v>8.211083832166674E-2</v>
      </c>
      <c r="CU503" s="31">
        <f t="shared" si="963"/>
        <v>0.86867950529506055</v>
      </c>
      <c r="CV503" s="31">
        <f t="shared" si="963"/>
        <v>1.877844935076641E-4</v>
      </c>
      <c r="CW503" s="31">
        <f t="shared" si="963"/>
        <v>1.2681319327978344E-2</v>
      </c>
      <c r="CX503" s="31">
        <f t="shared" si="963"/>
        <v>0.31147002494209869</v>
      </c>
      <c r="CY503" s="31">
        <f t="shared" si="963"/>
        <v>6.6396475770925103E-3</v>
      </c>
      <c r="CZ503" s="31">
        <f t="shared" si="963"/>
        <v>0.5259475392264864</v>
      </c>
      <c r="DA503" s="31">
        <f t="shared" si="963"/>
        <v>2.0685695128518797E-2</v>
      </c>
      <c r="DB503" s="31">
        <f t="shared" si="963"/>
        <v>1.7747975520701398E-4</v>
      </c>
      <c r="DC503" s="31">
        <f t="shared" si="963"/>
        <v>7.4313134315682198E-5</v>
      </c>
      <c r="DD503" s="31">
        <f t="shared" si="963"/>
        <v>6.9737667946067781E-4</v>
      </c>
      <c r="DE503" s="31">
        <f t="shared" si="964"/>
        <v>1.7472406855597264</v>
      </c>
      <c r="DF503" s="31"/>
      <c r="DG503" s="76">
        <f t="shared" si="965"/>
        <v>1.7373590105901211</v>
      </c>
      <c r="DH503" s="76">
        <f t="shared" si="965"/>
        <v>3.755689870153282E-4</v>
      </c>
      <c r="DI503" s="76">
        <f t="shared" si="966"/>
        <v>3.8043957983935034E-2</v>
      </c>
      <c r="DJ503" s="76">
        <f t="shared" si="967"/>
        <v>0.31147002494209869</v>
      </c>
      <c r="DK503" s="76">
        <f t="shared" si="967"/>
        <v>6.6396475770925103E-3</v>
      </c>
      <c r="DL503" s="76">
        <f t="shared" si="967"/>
        <v>0.5259475392264864</v>
      </c>
      <c r="DM503" s="76">
        <f t="shared" si="967"/>
        <v>2.0685695128518797E-2</v>
      </c>
      <c r="DN503" s="76">
        <f t="shared" si="967"/>
        <v>1.7747975520701398E-4</v>
      </c>
      <c r="DO503" s="76">
        <f t="shared" si="967"/>
        <v>7.4313134315682198E-5</v>
      </c>
      <c r="DP503" s="76">
        <f t="shared" si="968"/>
        <v>2.0921300383820334E-3</v>
      </c>
      <c r="DQ503" s="76">
        <f t="shared" si="969"/>
        <v>2.6428653673631723</v>
      </c>
      <c r="DR503" s="76">
        <f t="shared" si="970"/>
        <v>2.2702632052673546</v>
      </c>
      <c r="DS503" s="31"/>
      <c r="DT503" s="77">
        <f t="shared" si="971"/>
        <v>1.972131118041224</v>
      </c>
      <c r="DU503" s="77">
        <f t="shared" si="971"/>
        <v>4.2632022613021622E-4</v>
      </c>
      <c r="DV503" s="77">
        <f t="shared" si="972"/>
        <v>2.7868881958776015E-2</v>
      </c>
      <c r="DW503" s="77">
        <f t="shared" si="973"/>
        <v>2.9710983370333927E-2</v>
      </c>
      <c r="DX503" s="77">
        <f t="shared" si="974"/>
        <v>5.7579865329109942E-2</v>
      </c>
      <c r="DY503" s="77">
        <f t="shared" si="975"/>
        <v>0.70711893716975183</v>
      </c>
      <c r="DZ503" s="77">
        <f t="shared" si="975"/>
        <v>1.5073747590215666E-2</v>
      </c>
      <c r="EA503" s="77">
        <f t="shared" si="975"/>
        <v>1.1940393462068006</v>
      </c>
      <c r="EB503" s="77">
        <f t="shared" si="975"/>
        <v>4.6961972525654386E-2</v>
      </c>
      <c r="EC503" s="77">
        <f t="shared" si="976"/>
        <v>8.0585151585268208E-4</v>
      </c>
      <c r="ED503" s="77">
        <f t="shared" si="976"/>
        <v>3.374207490099682E-4</v>
      </c>
      <c r="EE503" s="77">
        <f t="shared" si="976"/>
        <v>3.1664572311822059E-3</v>
      </c>
      <c r="EF503" s="76">
        <f t="shared" si="977"/>
        <v>3.9976410365849313</v>
      </c>
      <c r="EG503" s="76">
        <f t="shared" si="978"/>
        <v>0</v>
      </c>
      <c r="EH503" s="76">
        <f t="shared" si="979"/>
        <v>-7.081066239255307E-3</v>
      </c>
      <c r="EI503" s="76">
        <f t="shared" si="980"/>
        <v>8.0585151585268208E-4</v>
      </c>
      <c r="EJ503" s="76">
        <f t="shared" si="981"/>
        <v>4.2632022613021622E-4</v>
      </c>
      <c r="EK503" s="76">
        <f t="shared" si="982"/>
        <v>3.1664572311822059E-3</v>
      </c>
      <c r="EL503" s="76">
        <f t="shared" si="983"/>
        <v>2.5738674623299037E-2</v>
      </c>
      <c r="EM503" s="76">
        <f t="shared" si="984"/>
        <v>4.6961972525654386E-2</v>
      </c>
      <c r="EN503" s="76">
        <f t="shared" si="985"/>
        <v>0.92155253179584218</v>
      </c>
      <c r="EO503" s="76">
        <f t="shared" si="986"/>
        <v>0.5742362953851553</v>
      </c>
      <c r="EP503" s="76">
        <f t="shared" si="987"/>
        <v>2.926286695188144E-2</v>
      </c>
      <c r="EQ503" s="76">
        <f t="shared" si="988"/>
        <v>0.35747369910767518</v>
      </c>
      <c r="ER503" s="76">
        <f t="shared" si="989"/>
        <v>4.6340055919920416E-2</v>
      </c>
      <c r="ES503" s="76">
        <f t="shared" si="990"/>
        <v>0.37194111787150785</v>
      </c>
      <c r="ET503" s="76">
        <f t="shared" si="991"/>
        <v>0.36993342742973595</v>
      </c>
      <c r="EU503" s="76">
        <f t="shared" si="992"/>
        <v>0.99865180791796071</v>
      </c>
      <c r="EV503" s="31"/>
      <c r="EW503" s="31"/>
      <c r="EX503" s="31"/>
      <c r="EY503" s="31"/>
      <c r="EZ503" s="31">
        <f t="shared" si="993"/>
        <v>0.11033339170813906</v>
      </c>
      <c r="FA503" s="31">
        <f t="shared" si="994"/>
        <v>981.98966116250585</v>
      </c>
      <c r="FB503" s="31"/>
      <c r="FC503" s="31">
        <f t="shared" si="995"/>
        <v>1129.8316376341124</v>
      </c>
      <c r="FD503" s="31">
        <f t="shared" si="996"/>
        <v>851.15566573947217</v>
      </c>
      <c r="FE503" s="31">
        <f t="shared" si="997"/>
        <v>1270.2020333748785</v>
      </c>
      <c r="FF503" s="31">
        <f t="shared" si="998"/>
        <v>692.93861141608693</v>
      </c>
      <c r="FG503" s="31">
        <f t="shared" si="999"/>
        <v>0.57456793492230451</v>
      </c>
      <c r="FH503" s="31">
        <f t="shared" si="1000"/>
        <v>1802.121417253863</v>
      </c>
      <c r="FI503" s="31">
        <f t="shared" si="1001"/>
        <v>1116.9453227455283</v>
      </c>
      <c r="FJ503" s="31"/>
      <c r="FK503" s="31">
        <f t="shared" si="1002"/>
        <v>1093.9106788773729</v>
      </c>
      <c r="FL503" s="31">
        <f t="shared" si="1003"/>
        <v>671.39513223038716</v>
      </c>
      <c r="FM503" s="31"/>
      <c r="FN503" s="31">
        <f t="shared" si="1004"/>
        <v>5.5534408686691217</v>
      </c>
      <c r="FO503" s="31">
        <f t="shared" si="1005"/>
        <v>6.2568555107815893</v>
      </c>
      <c r="FP503" s="31"/>
      <c r="FQ503" s="31">
        <f t="shared" si="1006"/>
        <v>26.23</v>
      </c>
      <c r="FR503" s="31">
        <f t="shared" si="1007"/>
        <v>32.44</v>
      </c>
      <c r="FS503" s="31">
        <f t="shared" si="1008"/>
        <v>28.6</v>
      </c>
      <c r="FT503" s="31">
        <f t="shared" si="1009"/>
        <v>1822.6016317226427</v>
      </c>
      <c r="FU503" s="31">
        <f t="shared" si="1010"/>
        <v>631.99358807801264</v>
      </c>
      <c r="FV503" s="31"/>
      <c r="FW503" s="31"/>
      <c r="FX503" s="31"/>
      <c r="FY503" s="31"/>
      <c r="FZ503" s="31"/>
      <c r="GA503" s="31"/>
      <c r="GB503" s="31"/>
      <c r="GC503" s="31"/>
      <c r="GD503" s="32"/>
    </row>
    <row r="504" spans="1:186" ht="15.75" thickBot="1">
      <c r="C504" s="24" t="s">
        <v>272</v>
      </c>
      <c r="D504" s="24" t="s">
        <v>207</v>
      </c>
      <c r="E504" s="24"/>
      <c r="F504" s="23">
        <v>53.061</v>
      </c>
      <c r="G504" s="23">
        <v>0.14799999999999999</v>
      </c>
      <c r="H504" s="23">
        <v>1.6240000000000001</v>
      </c>
      <c r="I504" s="23">
        <v>7.0039999999999996</v>
      </c>
      <c r="J504" s="23">
        <v>0.217</v>
      </c>
      <c r="K504" s="23">
        <v>14.714</v>
      </c>
      <c r="L504" s="23">
        <v>22.47</v>
      </c>
      <c r="M504" s="23">
        <v>0.26300000000000001</v>
      </c>
      <c r="N504" s="23">
        <v>1.9E-2</v>
      </c>
      <c r="O504" s="23">
        <v>2.1999999999999999E-2</v>
      </c>
      <c r="Q504" s="24">
        <v>52.037999999999997</v>
      </c>
      <c r="R504" s="24">
        <v>2.4E-2</v>
      </c>
      <c r="S504" s="24">
        <v>1.4219999999999999</v>
      </c>
      <c r="T504" s="24">
        <v>22.207999999999998</v>
      </c>
      <c r="U504" s="24">
        <v>0.47299999999999998</v>
      </c>
      <c r="V504" s="24">
        <v>21.547000000000001</v>
      </c>
      <c r="W504" s="24">
        <v>0.875</v>
      </c>
      <c r="X504" s="24">
        <v>6.0000000000000001E-3</v>
      </c>
      <c r="Y504" s="24">
        <v>0.01</v>
      </c>
      <c r="Z504" s="24">
        <v>0.21</v>
      </c>
      <c r="AB504" s="69">
        <f t="shared" si="1011"/>
        <v>778.00641256097526</v>
      </c>
      <c r="AC504" s="69">
        <f t="shared" si="1012"/>
        <v>16.582326345792346</v>
      </c>
      <c r="AD504" s="31"/>
      <c r="AE504" s="73">
        <f t="shared" si="922"/>
        <v>778.00641256097526</v>
      </c>
      <c r="AF504" s="73"/>
      <c r="AG504" s="73">
        <f t="shared" si="923"/>
        <v>887.97190832885394</v>
      </c>
      <c r="AH504" s="73">
        <f t="shared" si="924"/>
        <v>852.70357730881187</v>
      </c>
      <c r="AI504" s="73">
        <f t="shared" si="925"/>
        <v>16.582326345792346</v>
      </c>
      <c r="AJ504" s="73">
        <f t="shared" si="926"/>
        <v>4.8029653309148719</v>
      </c>
      <c r="AK504" s="73">
        <f t="shared" si="927"/>
        <v>990.57794315208821</v>
      </c>
      <c r="AL504" s="74">
        <f t="shared" si="928"/>
        <v>0.46184128047196921</v>
      </c>
      <c r="AM504" s="75"/>
      <c r="AN504" s="31">
        <f t="shared" si="929"/>
        <v>0.33427942840714175</v>
      </c>
      <c r="AO504" s="31"/>
      <c r="AP504" s="31">
        <f t="shared" si="930"/>
        <v>0.88310923152970078</v>
      </c>
      <c r="AQ504" s="31">
        <f t="shared" si="930"/>
        <v>1.8528070026089525E-3</v>
      </c>
      <c r="AR504" s="31">
        <f t="shared" si="930"/>
        <v>1.5927658614568317E-2</v>
      </c>
      <c r="AS504" s="31">
        <f t="shared" si="930"/>
        <v>9.7485747372171735E-2</v>
      </c>
      <c r="AT504" s="31">
        <f t="shared" si="930"/>
        <v>3.0590308370044054E-3</v>
      </c>
      <c r="AU504" s="31">
        <f t="shared" si="930"/>
        <v>0.36507180357479579</v>
      </c>
      <c r="AV504" s="31">
        <f t="shared" si="930"/>
        <v>0.40069618063604945</v>
      </c>
      <c r="AW504" s="31">
        <f t="shared" si="930"/>
        <v>4.2433796017676984E-3</v>
      </c>
      <c r="AX504" s="31">
        <f t="shared" si="930"/>
        <v>2.0170707885685166E-4</v>
      </c>
      <c r="AY504" s="31">
        <f t="shared" si="930"/>
        <v>1.4473855611448031E-4</v>
      </c>
      <c r="AZ504" s="31">
        <f t="shared" si="931"/>
        <v>1.7717922848036385</v>
      </c>
      <c r="BA504" s="31"/>
      <c r="BB504" s="76">
        <f t="shared" si="932"/>
        <v>1.7662184630594016</v>
      </c>
      <c r="BC504" s="76">
        <f t="shared" si="932"/>
        <v>3.705614005217905E-3</v>
      </c>
      <c r="BD504" s="76">
        <f t="shared" si="933"/>
        <v>4.7782975843704951E-2</v>
      </c>
      <c r="BE504" s="76">
        <f t="shared" si="934"/>
        <v>9.7485747372171735E-2</v>
      </c>
      <c r="BF504" s="76">
        <f t="shared" si="934"/>
        <v>3.0590308370044054E-3</v>
      </c>
      <c r="BG504" s="76">
        <f t="shared" si="934"/>
        <v>0.36507180357479579</v>
      </c>
      <c r="BH504" s="76">
        <f t="shared" si="934"/>
        <v>0.40069618063604945</v>
      </c>
      <c r="BI504" s="76">
        <f t="shared" si="934"/>
        <v>4.2433796017676984E-3</v>
      </c>
      <c r="BJ504" s="76">
        <f t="shared" si="934"/>
        <v>2.0170707885685166E-4</v>
      </c>
      <c r="BK504" s="76">
        <f t="shared" si="935"/>
        <v>4.3421566834344092E-4</v>
      </c>
      <c r="BL504" s="76">
        <f t="shared" si="936"/>
        <v>2.6888991176773138</v>
      </c>
      <c r="BM504" s="76">
        <f t="shared" si="937"/>
        <v>2.2313964702338231</v>
      </c>
      <c r="BN504" s="31"/>
      <c r="BO504" s="77">
        <f t="shared" si="938"/>
        <v>1.9705668220662784</v>
      </c>
      <c r="BP504" s="77">
        <f t="shared" si="938"/>
        <v>4.1343470056461268E-3</v>
      </c>
      <c r="BQ504" s="77">
        <f t="shared" si="939"/>
        <v>2.9433177933721577E-2</v>
      </c>
      <c r="BR504" s="77">
        <f t="shared" si="940"/>
        <v>4.1648664489552595E-2</v>
      </c>
      <c r="BS504" s="77">
        <f t="shared" si="941"/>
        <v>7.1081842423274172E-2</v>
      </c>
      <c r="BT504" s="77">
        <f t="shared" si="942"/>
        <v>0.2175293525843702</v>
      </c>
      <c r="BU504" s="77">
        <f t="shared" si="942"/>
        <v>6.8259106120280473E-3</v>
      </c>
      <c r="BV504" s="77">
        <f t="shared" si="942"/>
        <v>0.81461993387869491</v>
      </c>
      <c r="BW504" s="77">
        <f t="shared" si="942"/>
        <v>0.89411204310745518</v>
      </c>
      <c r="BX504" s="77">
        <f t="shared" si="943"/>
        <v>1.8937324530493297E-2</v>
      </c>
      <c r="BY504" s="77">
        <f t="shared" si="943"/>
        <v>9.0017692756470845E-4</v>
      </c>
      <c r="BZ504" s="77">
        <f t="shared" si="943"/>
        <v>6.4593820644118303E-4</v>
      </c>
      <c r="CA504" s="76">
        <f t="shared" si="944"/>
        <v>3.9993536913422458</v>
      </c>
      <c r="CB504" s="76">
        <f t="shared" si="945"/>
        <v>0</v>
      </c>
      <c r="CC504" s="76">
        <f t="shared" si="946"/>
        <v>-1.9392393100510219E-3</v>
      </c>
      <c r="CD504" s="76">
        <f t="shared" si="947"/>
        <v>1.8937324530493297E-2</v>
      </c>
      <c r="CE504" s="76">
        <f t="shared" si="948"/>
        <v>2.2711339959059298E-2</v>
      </c>
      <c r="CF504" s="76">
        <f t="shared" si="949"/>
        <v>3.3609189873311397E-3</v>
      </c>
      <c r="CG504" s="76">
        <f t="shared" si="950"/>
        <v>3.2296910322059152E-4</v>
      </c>
      <c r="CH504" s="76">
        <f t="shared" si="951"/>
        <v>0.86771681505784415</v>
      </c>
      <c r="CI504" s="76">
        <f t="shared" si="952"/>
        <v>8.2216235702610441E-2</v>
      </c>
      <c r="CJ504" s="76">
        <f t="shared" si="953"/>
        <v>6.4462544130372557E-2</v>
      </c>
      <c r="CK504" s="76">
        <f t="shared" si="954"/>
        <v>0.68034291530518953</v>
      </c>
      <c r="CL504" s="76">
        <f t="shared" si="955"/>
        <v>0.99526560334055891</v>
      </c>
      <c r="CM504" s="76">
        <f t="shared" si="956"/>
        <v>0.86771681505784415</v>
      </c>
      <c r="CN504" s="76"/>
      <c r="CO504" s="31">
        <f t="shared" si="957"/>
        <v>0.7892462307174648</v>
      </c>
      <c r="CP504" s="76">
        <f t="shared" si="958"/>
        <v>0.2175293525843702</v>
      </c>
      <c r="CQ504" s="76">
        <f t="shared" si="959"/>
        <v>0.20539292508533419</v>
      </c>
      <c r="CR504" s="77">
        <f t="shared" si="960"/>
        <v>0.62266241303525072</v>
      </c>
      <c r="CS504" s="77">
        <f t="shared" si="961"/>
        <v>0.30681780128876862</v>
      </c>
      <c r="CT504" s="77">
        <f t="shared" si="962"/>
        <v>8.211083832166674E-2</v>
      </c>
      <c r="CU504" s="31">
        <f t="shared" si="963"/>
        <v>0.86608315316979645</v>
      </c>
      <c r="CV504" s="31">
        <f t="shared" si="963"/>
        <v>3.0045518961226261E-4</v>
      </c>
      <c r="CW504" s="31">
        <f t="shared" si="963"/>
        <v>1.394650895930797E-2</v>
      </c>
      <c r="CX504" s="31">
        <f t="shared" si="963"/>
        <v>0.30910386602529838</v>
      </c>
      <c r="CY504" s="31">
        <f t="shared" si="963"/>
        <v>6.6678414096916295E-3</v>
      </c>
      <c r="CZ504" s="31">
        <f t="shared" si="963"/>
        <v>0.53460664344339581</v>
      </c>
      <c r="DA504" s="31">
        <f t="shared" si="963"/>
        <v>1.5603433825391335E-2</v>
      </c>
      <c r="DB504" s="31">
        <f t="shared" si="963"/>
        <v>9.6807139203825818E-5</v>
      </c>
      <c r="DC504" s="31">
        <f t="shared" si="963"/>
        <v>1.0616162045097456E-4</v>
      </c>
      <c r="DD504" s="31">
        <f t="shared" si="963"/>
        <v>1.3815953083654937E-3</v>
      </c>
      <c r="DE504" s="31">
        <f t="shared" si="964"/>
        <v>1.7478964660905143</v>
      </c>
      <c r="DF504" s="31"/>
      <c r="DG504" s="76">
        <f t="shared" si="965"/>
        <v>1.7321663063395929</v>
      </c>
      <c r="DH504" s="76">
        <f t="shared" si="965"/>
        <v>6.0091037922452523E-4</v>
      </c>
      <c r="DI504" s="76">
        <f t="shared" si="966"/>
        <v>4.1839526877923909E-2</v>
      </c>
      <c r="DJ504" s="76">
        <f t="shared" si="967"/>
        <v>0.30910386602529838</v>
      </c>
      <c r="DK504" s="76">
        <f t="shared" si="967"/>
        <v>6.6678414096916295E-3</v>
      </c>
      <c r="DL504" s="76">
        <f t="shared" si="967"/>
        <v>0.53460664344339581</v>
      </c>
      <c r="DM504" s="76">
        <f t="shared" si="967"/>
        <v>1.5603433825391335E-2</v>
      </c>
      <c r="DN504" s="76">
        <f t="shared" si="967"/>
        <v>9.6807139203825818E-5</v>
      </c>
      <c r="DO504" s="76">
        <f t="shared" si="967"/>
        <v>1.0616162045097456E-4</v>
      </c>
      <c r="DP504" s="76">
        <f t="shared" si="968"/>
        <v>4.144785925096481E-3</v>
      </c>
      <c r="DQ504" s="76">
        <f t="shared" si="969"/>
        <v>2.6449362829852694</v>
      </c>
      <c r="DR504" s="76">
        <f t="shared" si="970"/>
        <v>2.26848564882174</v>
      </c>
      <c r="DS504" s="31"/>
      <c r="DT504" s="77">
        <f t="shared" si="971"/>
        <v>1.9646972036519641</v>
      </c>
      <c r="DU504" s="77">
        <f t="shared" si="971"/>
        <v>6.8157828574943243E-4</v>
      </c>
      <c r="DV504" s="77">
        <f t="shared" si="972"/>
        <v>3.5302796348035903E-2</v>
      </c>
      <c r="DW504" s="77">
        <f t="shared" si="973"/>
        <v>2.7972114502671994E-2</v>
      </c>
      <c r="DX504" s="77">
        <f t="shared" si="974"/>
        <v>6.3274910850707897E-2</v>
      </c>
      <c r="DY504" s="77">
        <f t="shared" si="975"/>
        <v>0.70119768407370719</v>
      </c>
      <c r="DZ504" s="77">
        <f t="shared" si="975"/>
        <v>1.5125902546504781E-2</v>
      </c>
      <c r="EA504" s="77">
        <f t="shared" si="975"/>
        <v>1.2127474984161044</v>
      </c>
      <c r="EB504" s="77">
        <f t="shared" si="975"/>
        <v>3.539616570523995E-2</v>
      </c>
      <c r="EC504" s="77">
        <f t="shared" si="976"/>
        <v>4.3921121197473459E-4</v>
      </c>
      <c r="ED504" s="77">
        <f t="shared" si="976"/>
        <v>4.8165222489739265E-4</v>
      </c>
      <c r="EE504" s="77">
        <f t="shared" si="976"/>
        <v>6.2682582590131378E-3</v>
      </c>
      <c r="EF504" s="76">
        <f t="shared" si="977"/>
        <v>4.0003100652258627</v>
      </c>
      <c r="EG504" s="76">
        <f t="shared" si="978"/>
        <v>1.3847822682663824E-4</v>
      </c>
      <c r="EH504" s="76">
        <f t="shared" si="979"/>
        <v>9.3012357784338917E-4</v>
      </c>
      <c r="EI504" s="76">
        <f t="shared" si="980"/>
        <v>4.3921121197473459E-4</v>
      </c>
      <c r="EJ504" s="76">
        <f t="shared" si="981"/>
        <v>6.8157828574943243E-4</v>
      </c>
      <c r="EK504" s="76">
        <f t="shared" si="982"/>
        <v>6.2682582590131378E-3</v>
      </c>
      <c r="EL504" s="76">
        <f t="shared" si="983"/>
        <v>2.1264645031684119E-2</v>
      </c>
      <c r="EM504" s="76">
        <f t="shared" si="984"/>
        <v>3.539616570523995E-2</v>
      </c>
      <c r="EN504" s="76">
        <f t="shared" si="985"/>
        <v>0.9358643480068215</v>
      </c>
      <c r="EO504" s="76">
        <f t="shared" si="986"/>
        <v>0.5883490534412964</v>
      </c>
      <c r="EP504" s="76">
        <f t="shared" si="987"/>
        <v>2.2252477757574975E-2</v>
      </c>
      <c r="EQ504" s="76">
        <f t="shared" si="988"/>
        <v>0.36777547332661209</v>
      </c>
      <c r="ER504" s="76">
        <f t="shared" si="989"/>
        <v>3.511996015696689E-2</v>
      </c>
      <c r="ES504" s="76">
        <f t="shared" si="990"/>
        <v>0.3663166213626895</v>
      </c>
      <c r="ET504" s="76">
        <f t="shared" si="991"/>
        <v>0.377268581111732</v>
      </c>
      <c r="EU504" s="76">
        <f t="shared" si="992"/>
        <v>0.9999142065004829</v>
      </c>
      <c r="EV504" s="31"/>
      <c r="EW504" s="31"/>
      <c r="EX504" s="31"/>
      <c r="EY504" s="31"/>
      <c r="EZ504" s="31">
        <f t="shared" si="993"/>
        <v>0.10933102190335461</v>
      </c>
      <c r="FA504" s="31">
        <f t="shared" si="994"/>
        <v>979.36184040371916</v>
      </c>
      <c r="FB504" s="31"/>
      <c r="FC504" s="31">
        <f t="shared" si="995"/>
        <v>1124.4430965985621</v>
      </c>
      <c r="FD504" s="31">
        <f t="shared" si="996"/>
        <v>843.29802517451844</v>
      </c>
      <c r="FE504" s="31">
        <f t="shared" si="997"/>
        <v>1210.9330662137208</v>
      </c>
      <c r="FF504" s="31">
        <f t="shared" si="998"/>
        <v>665.33774965467933</v>
      </c>
      <c r="FG504" s="31">
        <f t="shared" si="999"/>
        <v>0.55847368838250377</v>
      </c>
      <c r="FH504" s="31">
        <f t="shared" si="1000"/>
        <v>1777.4472116425854</v>
      </c>
      <c r="FI504" s="31">
        <f t="shared" si="1001"/>
        <v>1044.8463422728028</v>
      </c>
      <c r="FJ504" s="31"/>
      <c r="FK504" s="31">
        <f t="shared" si="1002"/>
        <v>1093.6369691100458</v>
      </c>
      <c r="FL504" s="31">
        <f t="shared" si="1003"/>
        <v>653.28873269596011</v>
      </c>
      <c r="FM504" s="31"/>
      <c r="FN504" s="31">
        <f t="shared" si="1004"/>
        <v>14.686756448576318</v>
      </c>
      <c r="FO504" s="31">
        <f t="shared" si="1005"/>
        <v>13.118021777215748</v>
      </c>
      <c r="FP504" s="31"/>
      <c r="FQ504" s="31">
        <f t="shared" si="1006"/>
        <v>26.23</v>
      </c>
      <c r="FR504" s="31">
        <f t="shared" si="1007"/>
        <v>32.44</v>
      </c>
      <c r="FS504" s="31">
        <f t="shared" si="1008"/>
        <v>28.6</v>
      </c>
      <c r="FT504" s="31">
        <f t="shared" si="1009"/>
        <v>1760.6131552747047</v>
      </c>
      <c r="FU504" s="31">
        <f t="shared" si="1010"/>
        <v>590.26253601508756</v>
      </c>
      <c r="FV504" s="31"/>
      <c r="FW504" s="31"/>
      <c r="FX504" s="31"/>
      <c r="FY504" s="31"/>
      <c r="FZ504" s="31"/>
      <c r="GA504" s="31"/>
      <c r="GB504" s="31"/>
      <c r="GC504" s="31"/>
      <c r="GD504" s="32"/>
    </row>
    <row r="505" spans="1:186" ht="15.75" thickBot="1">
      <c r="C505" s="24" t="s">
        <v>273</v>
      </c>
      <c r="D505" s="24" t="s">
        <v>207</v>
      </c>
      <c r="E505" s="24"/>
      <c r="F505" s="23">
        <v>53.061</v>
      </c>
      <c r="G505" s="23">
        <v>0.14799999999999999</v>
      </c>
      <c r="H505" s="23">
        <v>1.6240000000000001</v>
      </c>
      <c r="I505" s="23">
        <v>7.0039999999999996</v>
      </c>
      <c r="J505" s="23">
        <v>0.217</v>
      </c>
      <c r="K505" s="23">
        <v>14.714</v>
      </c>
      <c r="L505" s="23">
        <v>22.47</v>
      </c>
      <c r="M505" s="23">
        <v>0.26300000000000001</v>
      </c>
      <c r="N505" s="23">
        <v>1.9E-2</v>
      </c>
      <c r="O505" s="23">
        <v>2.1999999999999999E-2</v>
      </c>
      <c r="Q505" s="24">
        <v>52.167999999999999</v>
      </c>
      <c r="R505" s="24">
        <v>2.9000000000000001E-2</v>
      </c>
      <c r="S505" s="24">
        <v>1.3009999999999999</v>
      </c>
      <c r="T505" s="24">
        <v>22.352</v>
      </c>
      <c r="U505" s="24">
        <v>0.44600000000000001</v>
      </c>
      <c r="V505" s="24">
        <v>21.608000000000001</v>
      </c>
      <c r="W505" s="24">
        <v>0.372</v>
      </c>
      <c r="X505" s="24">
        <v>0.01</v>
      </c>
      <c r="Y505" s="24">
        <v>2.1000000000000001E-2</v>
      </c>
      <c r="Z505" s="24">
        <v>0.161</v>
      </c>
      <c r="AB505" s="69">
        <f t="shared" si="1011"/>
        <v>784.98956193694937</v>
      </c>
      <c r="AC505" s="69">
        <f t="shared" si="1012"/>
        <v>21.99824619710003</v>
      </c>
      <c r="AD505" s="31"/>
      <c r="AE505" s="73">
        <f t="shared" si="922"/>
        <v>784.98956193694937</v>
      </c>
      <c r="AF505" s="73"/>
      <c r="AG505" s="73">
        <f t="shared" si="923"/>
        <v>903.02059764213323</v>
      </c>
      <c r="AH505" s="73">
        <f t="shared" si="924"/>
        <v>865.81528433944288</v>
      </c>
      <c r="AI505" s="73">
        <f t="shared" si="925"/>
        <v>21.99824619710003</v>
      </c>
      <c r="AJ505" s="73">
        <f t="shared" si="926"/>
        <v>1.5254705112273097</v>
      </c>
      <c r="AK505" s="73">
        <f t="shared" si="927"/>
        <v>1039.496818770212</v>
      </c>
      <c r="AL505" s="74">
        <f t="shared" si="928"/>
        <v>0.46016498391813987</v>
      </c>
      <c r="AM505" s="75"/>
      <c r="AN505" s="31">
        <f t="shared" si="929"/>
        <v>0.1424248535085301</v>
      </c>
      <c r="AO505" s="31"/>
      <c r="AP505" s="31">
        <f t="shared" si="930"/>
        <v>0.88310923152970078</v>
      </c>
      <c r="AQ505" s="31">
        <f t="shared" si="930"/>
        <v>1.8528070026089525E-3</v>
      </c>
      <c r="AR505" s="31">
        <f t="shared" si="930"/>
        <v>1.5927658614568317E-2</v>
      </c>
      <c r="AS505" s="31">
        <f t="shared" si="930"/>
        <v>9.7485747372171735E-2</v>
      </c>
      <c r="AT505" s="31">
        <f t="shared" si="930"/>
        <v>3.0590308370044054E-3</v>
      </c>
      <c r="AU505" s="31">
        <f t="shared" ref="AU505:AY555" si="1013">K505/AU$2</f>
        <v>0.36507180357479579</v>
      </c>
      <c r="AV505" s="31">
        <f t="shared" si="1013"/>
        <v>0.40069618063604945</v>
      </c>
      <c r="AW505" s="31">
        <f t="shared" si="1013"/>
        <v>4.2433796017676984E-3</v>
      </c>
      <c r="AX505" s="31">
        <f t="shared" si="1013"/>
        <v>2.0170707885685166E-4</v>
      </c>
      <c r="AY505" s="31">
        <f t="shared" si="1013"/>
        <v>1.4473855611448031E-4</v>
      </c>
      <c r="AZ505" s="31">
        <f t="shared" si="931"/>
        <v>1.7717922848036385</v>
      </c>
      <c r="BA505" s="31"/>
      <c r="BB505" s="76">
        <f t="shared" si="932"/>
        <v>1.7662184630594016</v>
      </c>
      <c r="BC505" s="76">
        <f t="shared" si="932"/>
        <v>3.705614005217905E-3</v>
      </c>
      <c r="BD505" s="76">
        <f t="shared" si="933"/>
        <v>4.7782975843704951E-2</v>
      </c>
      <c r="BE505" s="76">
        <f t="shared" si="934"/>
        <v>9.7485747372171735E-2</v>
      </c>
      <c r="BF505" s="76">
        <f t="shared" si="934"/>
        <v>3.0590308370044054E-3</v>
      </c>
      <c r="BG505" s="76">
        <f t="shared" si="934"/>
        <v>0.36507180357479579</v>
      </c>
      <c r="BH505" s="76">
        <f t="shared" si="934"/>
        <v>0.40069618063604945</v>
      </c>
      <c r="BI505" s="76">
        <f t="shared" si="934"/>
        <v>4.2433796017676984E-3</v>
      </c>
      <c r="BJ505" s="76">
        <f t="shared" si="934"/>
        <v>2.0170707885685166E-4</v>
      </c>
      <c r="BK505" s="76">
        <f t="shared" si="935"/>
        <v>4.3421566834344092E-4</v>
      </c>
      <c r="BL505" s="76">
        <f t="shared" si="936"/>
        <v>2.6888991176773138</v>
      </c>
      <c r="BM505" s="76">
        <f t="shared" si="937"/>
        <v>2.2313964702338231</v>
      </c>
      <c r="BN505" s="31"/>
      <c r="BO505" s="77">
        <f t="shared" si="938"/>
        <v>1.9705668220662784</v>
      </c>
      <c r="BP505" s="77">
        <f t="shared" si="938"/>
        <v>4.1343470056461268E-3</v>
      </c>
      <c r="BQ505" s="77">
        <f t="shared" si="939"/>
        <v>2.9433177933721577E-2</v>
      </c>
      <c r="BR505" s="77">
        <f t="shared" si="940"/>
        <v>4.1648664489552595E-2</v>
      </c>
      <c r="BS505" s="77">
        <f t="shared" si="941"/>
        <v>7.1081842423274172E-2</v>
      </c>
      <c r="BT505" s="77">
        <f t="shared" si="942"/>
        <v>0.2175293525843702</v>
      </c>
      <c r="BU505" s="77">
        <f t="shared" si="942"/>
        <v>6.8259106120280473E-3</v>
      </c>
      <c r="BV505" s="77">
        <f t="shared" si="942"/>
        <v>0.81461993387869491</v>
      </c>
      <c r="BW505" s="77">
        <f t="shared" si="942"/>
        <v>0.89411204310745518</v>
      </c>
      <c r="BX505" s="77">
        <f t="shared" si="943"/>
        <v>1.8937324530493297E-2</v>
      </c>
      <c r="BY505" s="77">
        <f t="shared" si="943"/>
        <v>9.0017692756470845E-4</v>
      </c>
      <c r="BZ505" s="77">
        <f t="shared" si="943"/>
        <v>6.4593820644118303E-4</v>
      </c>
      <c r="CA505" s="76">
        <f t="shared" si="944"/>
        <v>3.9993536913422458</v>
      </c>
      <c r="CB505" s="76">
        <f t="shared" si="945"/>
        <v>0</v>
      </c>
      <c r="CC505" s="76">
        <f t="shared" si="946"/>
        <v>-1.9392393100510219E-3</v>
      </c>
      <c r="CD505" s="76">
        <f t="shared" si="947"/>
        <v>1.8937324530493297E-2</v>
      </c>
      <c r="CE505" s="76">
        <f t="shared" si="948"/>
        <v>2.2711339959059298E-2</v>
      </c>
      <c r="CF505" s="76">
        <f t="shared" si="949"/>
        <v>3.3609189873311397E-3</v>
      </c>
      <c r="CG505" s="76">
        <f t="shared" si="950"/>
        <v>3.2296910322059152E-4</v>
      </c>
      <c r="CH505" s="76">
        <f t="shared" si="951"/>
        <v>0.86771681505784415</v>
      </c>
      <c r="CI505" s="76">
        <f t="shared" si="952"/>
        <v>8.2216235702610441E-2</v>
      </c>
      <c r="CJ505" s="76">
        <f t="shared" si="953"/>
        <v>6.4462544130372557E-2</v>
      </c>
      <c r="CK505" s="76">
        <f t="shared" si="954"/>
        <v>0.68034291530518953</v>
      </c>
      <c r="CL505" s="76">
        <f t="shared" si="955"/>
        <v>0.99526560334055891</v>
      </c>
      <c r="CM505" s="76">
        <f t="shared" si="956"/>
        <v>0.86771681505784415</v>
      </c>
      <c r="CN505" s="76"/>
      <c r="CO505" s="31">
        <f t="shared" si="957"/>
        <v>0.7892462307174648</v>
      </c>
      <c r="CP505" s="76">
        <f t="shared" si="958"/>
        <v>0.2175293525843702</v>
      </c>
      <c r="CQ505" s="76">
        <f t="shared" si="959"/>
        <v>0.20539292508533419</v>
      </c>
      <c r="CR505" s="77">
        <f t="shared" si="960"/>
        <v>0.62266241303525072</v>
      </c>
      <c r="CS505" s="77">
        <f t="shared" si="961"/>
        <v>0.30681780128876862</v>
      </c>
      <c r="CT505" s="77">
        <f t="shared" si="962"/>
        <v>8.211083832166674E-2</v>
      </c>
      <c r="CU505" s="31">
        <f t="shared" si="963"/>
        <v>0.86824677994084976</v>
      </c>
      <c r="CV505" s="31">
        <f t="shared" si="963"/>
        <v>3.6305002078148397E-4</v>
      </c>
      <c r="CW505" s="31">
        <f t="shared" si="963"/>
        <v>1.2759780700463902E-2</v>
      </c>
      <c r="CX505" s="31">
        <f t="shared" si="963"/>
        <v>0.31110814181364688</v>
      </c>
      <c r="CY505" s="31">
        <f t="shared" si="963"/>
        <v>6.2872246696035246E-3</v>
      </c>
      <c r="CZ505" s="31">
        <f t="shared" ref="CZ505:DD555" si="1014">V505/AU$2</f>
        <v>0.53612012584233981</v>
      </c>
      <c r="DA505" s="31">
        <f t="shared" si="1014"/>
        <v>6.6336884377663731E-3</v>
      </c>
      <c r="DB505" s="31">
        <f t="shared" si="1014"/>
        <v>1.6134523200637637E-4</v>
      </c>
      <c r="DC505" s="31">
        <f t="shared" si="1014"/>
        <v>2.2293940294704659E-4</v>
      </c>
      <c r="DD505" s="31">
        <f t="shared" si="1014"/>
        <v>1.0592230697468786E-3</v>
      </c>
      <c r="DE505" s="31">
        <f t="shared" si="964"/>
        <v>1.7429622991301521</v>
      </c>
      <c r="DF505" s="31"/>
      <c r="DG505" s="76">
        <f t="shared" si="965"/>
        <v>1.7364935598816995</v>
      </c>
      <c r="DH505" s="76">
        <f t="shared" si="965"/>
        <v>7.2610004156296794E-4</v>
      </c>
      <c r="DI505" s="76">
        <f t="shared" si="966"/>
        <v>3.8279342101391708E-2</v>
      </c>
      <c r="DJ505" s="76">
        <f t="shared" si="967"/>
        <v>0.31110814181364688</v>
      </c>
      <c r="DK505" s="76">
        <f t="shared" si="967"/>
        <v>6.2872246696035246E-3</v>
      </c>
      <c r="DL505" s="76">
        <f t="shared" si="967"/>
        <v>0.53612012584233981</v>
      </c>
      <c r="DM505" s="76">
        <f t="shared" si="967"/>
        <v>6.6336884377663731E-3</v>
      </c>
      <c r="DN505" s="76">
        <f t="shared" si="967"/>
        <v>1.6134523200637637E-4</v>
      </c>
      <c r="DO505" s="76">
        <f t="shared" si="967"/>
        <v>2.2293940294704659E-4</v>
      </c>
      <c r="DP505" s="76">
        <f t="shared" si="968"/>
        <v>3.1776692092406358E-3</v>
      </c>
      <c r="DQ505" s="76">
        <f t="shared" si="969"/>
        <v>2.6392101366322049</v>
      </c>
      <c r="DR505" s="76">
        <f t="shared" si="970"/>
        <v>2.2734074550260597</v>
      </c>
      <c r="DS505" s="31"/>
      <c r="DT505" s="77">
        <f t="shared" si="971"/>
        <v>1.9738787023198985</v>
      </c>
      <c r="DU505" s="77">
        <f t="shared" si="971"/>
        <v>8.253606237919915E-4</v>
      </c>
      <c r="DV505" s="77">
        <f t="shared" si="972"/>
        <v>2.6121297680101518E-2</v>
      </c>
      <c r="DW505" s="77">
        <f t="shared" si="973"/>
        <v>3.189506345776303E-2</v>
      </c>
      <c r="DX505" s="77">
        <f t="shared" si="974"/>
        <v>5.8016361137864549E-2</v>
      </c>
      <c r="DY505" s="77">
        <f t="shared" si="975"/>
        <v>0.70727556891844945</v>
      </c>
      <c r="DZ505" s="77">
        <f t="shared" si="975"/>
        <v>1.4293423435300408E-2</v>
      </c>
      <c r="EA505" s="77">
        <f t="shared" si="975"/>
        <v>1.2188194908794845</v>
      </c>
      <c r="EB505" s="77">
        <f t="shared" si="975"/>
        <v>1.5081076748738247E-2</v>
      </c>
      <c r="EC505" s="77">
        <f t="shared" si="976"/>
        <v>7.3360690655241054E-4</v>
      </c>
      <c r="ED505" s="77">
        <f t="shared" si="976"/>
        <v>1.0136642013577489E-3</v>
      </c>
      <c r="EE505" s="77">
        <f t="shared" si="976"/>
        <v>4.816091246596284E-3</v>
      </c>
      <c r="EF505" s="76">
        <f t="shared" si="977"/>
        <v>3.9947533464180345</v>
      </c>
      <c r="EG505" s="76">
        <f t="shared" si="978"/>
        <v>0</v>
      </c>
      <c r="EH505" s="76">
        <f t="shared" si="979"/>
        <v>-1.5760633391806778E-2</v>
      </c>
      <c r="EI505" s="76">
        <f t="shared" si="980"/>
        <v>7.3360690655241054E-4</v>
      </c>
      <c r="EJ505" s="76">
        <f t="shared" si="981"/>
        <v>8.253606237919915E-4</v>
      </c>
      <c r="EK505" s="76">
        <f t="shared" si="982"/>
        <v>4.816091246596284E-3</v>
      </c>
      <c r="EL505" s="76">
        <f t="shared" si="983"/>
        <v>2.6345365304614336E-2</v>
      </c>
      <c r="EM505" s="76">
        <f t="shared" si="984"/>
        <v>1.5081076748738247E-2</v>
      </c>
      <c r="EN505" s="76">
        <f t="shared" si="985"/>
        <v>0.94906834027804488</v>
      </c>
      <c r="EO505" s="76">
        <f t="shared" si="986"/>
        <v>0.59613989739831075</v>
      </c>
      <c r="EP505" s="76">
        <f t="shared" si="987"/>
        <v>9.4729021758485545E-3</v>
      </c>
      <c r="EQ505" s="76">
        <f t="shared" si="988"/>
        <v>0.37372134614648733</v>
      </c>
      <c r="ER505" s="76">
        <f t="shared" si="989"/>
        <v>1.5185008458947918E-2</v>
      </c>
      <c r="ES505" s="76">
        <f t="shared" si="990"/>
        <v>0.36720698976957533</v>
      </c>
      <c r="ET505" s="76">
        <f t="shared" si="991"/>
        <v>0.38165036607319353</v>
      </c>
      <c r="EU505" s="76">
        <f t="shared" si="992"/>
        <v>0.9968698411083381</v>
      </c>
      <c r="EV505" s="31"/>
      <c r="EW505" s="31"/>
      <c r="EX505" s="31"/>
      <c r="EY505" s="31"/>
      <c r="EZ505" s="31">
        <f t="shared" si="993"/>
        <v>0.10678600065762829</v>
      </c>
      <c r="FA505" s="31">
        <f t="shared" si="994"/>
        <v>972.58000933129892</v>
      </c>
      <c r="FB505" s="31"/>
      <c r="FC505" s="31">
        <f t="shared" si="995"/>
        <v>1119.8599395236713</v>
      </c>
      <c r="FD505" s="31">
        <f t="shared" si="996"/>
        <v>839.45492596369013</v>
      </c>
      <c r="FE505" s="31">
        <f t="shared" si="997"/>
        <v>1027.5383295373078</v>
      </c>
      <c r="FF505" s="31">
        <f t="shared" si="998"/>
        <v>565.22409938134695</v>
      </c>
      <c r="FG505" s="31">
        <f t="shared" si="999"/>
        <v>0.54958842250564532</v>
      </c>
      <c r="FH505" s="31">
        <f t="shared" si="1000"/>
        <v>1763.7760576947167</v>
      </c>
      <c r="FI505" s="31">
        <f t="shared" si="1001"/>
        <v>866.13630686403633</v>
      </c>
      <c r="FJ505" s="31"/>
      <c r="FK505" s="31">
        <f t="shared" si="1002"/>
        <v>1089.9271320128391</v>
      </c>
      <c r="FL505" s="31">
        <f t="shared" si="1003"/>
        <v>683.82037001102742</v>
      </c>
      <c r="FM505" s="31"/>
      <c r="FN505" s="31">
        <f t="shared" si="1004"/>
        <v>63.271552119907916</v>
      </c>
      <c r="FO505" s="31">
        <f t="shared" si="1005"/>
        <v>46.460300561226191</v>
      </c>
      <c r="FP505" s="31"/>
      <c r="FQ505" s="31">
        <f t="shared" si="1006"/>
        <v>26.23</v>
      </c>
      <c r="FR505" s="31">
        <f t="shared" si="1007"/>
        <v>32.44</v>
      </c>
      <c r="FS505" s="31">
        <f t="shared" si="1008"/>
        <v>28.6</v>
      </c>
      <c r="FT505" s="31">
        <f t="shared" si="1009"/>
        <v>1729.1097035867701</v>
      </c>
      <c r="FU505" s="31">
        <f t="shared" si="1010"/>
        <v>476.6018179818069</v>
      </c>
      <c r="FV505" s="31"/>
      <c r="FW505" s="31"/>
      <c r="FX505" s="31"/>
      <c r="FY505" s="31"/>
      <c r="FZ505" s="31"/>
      <c r="GA505" s="31"/>
      <c r="GB505" s="31"/>
      <c r="GC505" s="31"/>
      <c r="GD505" s="32"/>
    </row>
    <row r="506" spans="1:186" ht="15.75" thickBot="1">
      <c r="C506" s="24" t="s">
        <v>274</v>
      </c>
      <c r="D506" s="24" t="s">
        <v>207</v>
      </c>
      <c r="E506" s="24"/>
      <c r="F506" s="23">
        <v>53.061</v>
      </c>
      <c r="G506" s="23">
        <v>0.14799999999999999</v>
      </c>
      <c r="H506" s="23">
        <v>1.6240000000000001</v>
      </c>
      <c r="I506" s="23">
        <v>7.0039999999999996</v>
      </c>
      <c r="J506" s="23">
        <v>0.217</v>
      </c>
      <c r="K506" s="23">
        <v>14.714</v>
      </c>
      <c r="L506" s="23">
        <v>22.47</v>
      </c>
      <c r="M506" s="23">
        <v>0.26300000000000001</v>
      </c>
      <c r="N506" s="23">
        <v>1.9E-2</v>
      </c>
      <c r="O506" s="23">
        <v>2.1999999999999999E-2</v>
      </c>
      <c r="Q506" s="24">
        <v>52.210999999999999</v>
      </c>
      <c r="R506" s="24">
        <v>0.06</v>
      </c>
      <c r="S506" s="24">
        <v>1.048</v>
      </c>
      <c r="T506" s="24">
        <v>22.812000000000001</v>
      </c>
      <c r="U506" s="24">
        <v>0.50700000000000001</v>
      </c>
      <c r="V506" s="24">
        <v>21.824999999999999</v>
      </c>
      <c r="W506" s="24">
        <v>0.33100000000000002</v>
      </c>
      <c r="X506" s="24">
        <v>0</v>
      </c>
      <c r="Y506" s="24">
        <v>1.0999999999999999E-2</v>
      </c>
      <c r="Z506" s="24">
        <v>8.0000000000000002E-3</v>
      </c>
      <c r="AB506" s="69">
        <f t="shared" si="1011"/>
        <v>786.11162111796318</v>
      </c>
      <c r="AC506" s="69">
        <f t="shared" si="1012"/>
        <v>23.254003782785574</v>
      </c>
      <c r="AD506" s="31"/>
      <c r="AE506" s="73">
        <f t="shared" si="922"/>
        <v>786.11162111796318</v>
      </c>
      <c r="AF506" s="73"/>
      <c r="AG506" s="73">
        <f t="shared" si="923"/>
        <v>899.25556617494146</v>
      </c>
      <c r="AH506" s="73">
        <f t="shared" si="924"/>
        <v>865.35069092024105</v>
      </c>
      <c r="AI506" s="73">
        <f t="shared" si="925"/>
        <v>23.254003782785574</v>
      </c>
      <c r="AJ506" s="73">
        <f t="shared" si="926"/>
        <v>0.80351598682701564</v>
      </c>
      <c r="AK506" s="73">
        <f t="shared" si="927"/>
        <v>1050.8393516782342</v>
      </c>
      <c r="AL506" s="74">
        <f t="shared" si="928"/>
        <v>0.45541389296191076</v>
      </c>
      <c r="AM506" s="75"/>
      <c r="AN506" s="31">
        <f t="shared" si="929"/>
        <v>0.12656484684209163</v>
      </c>
      <c r="AO506" s="31"/>
      <c r="AP506" s="31">
        <f t="shared" ref="AP506:AT556" si="1015">F506/AP$2</f>
        <v>0.88310923152970078</v>
      </c>
      <c r="AQ506" s="31">
        <f t="shared" si="1015"/>
        <v>1.8528070026089525E-3</v>
      </c>
      <c r="AR506" s="31">
        <f t="shared" si="1015"/>
        <v>1.5927658614568317E-2</v>
      </c>
      <c r="AS506" s="31">
        <f t="shared" si="1015"/>
        <v>9.7485747372171735E-2</v>
      </c>
      <c r="AT506" s="31">
        <f t="shared" si="1015"/>
        <v>3.0590308370044054E-3</v>
      </c>
      <c r="AU506" s="31">
        <f t="shared" si="1013"/>
        <v>0.36507180357479579</v>
      </c>
      <c r="AV506" s="31">
        <f t="shared" si="1013"/>
        <v>0.40069618063604945</v>
      </c>
      <c r="AW506" s="31">
        <f t="shared" si="1013"/>
        <v>4.2433796017676984E-3</v>
      </c>
      <c r="AX506" s="31">
        <f t="shared" si="1013"/>
        <v>2.0170707885685166E-4</v>
      </c>
      <c r="AY506" s="31">
        <f t="shared" si="1013"/>
        <v>1.4473855611448031E-4</v>
      </c>
      <c r="AZ506" s="31">
        <f t="shared" si="931"/>
        <v>1.7717922848036385</v>
      </c>
      <c r="BA506" s="31"/>
      <c r="BB506" s="76">
        <f t="shared" si="932"/>
        <v>1.7662184630594016</v>
      </c>
      <c r="BC506" s="76">
        <f t="shared" si="932"/>
        <v>3.705614005217905E-3</v>
      </c>
      <c r="BD506" s="76">
        <f t="shared" si="933"/>
        <v>4.7782975843704951E-2</v>
      </c>
      <c r="BE506" s="76">
        <f t="shared" si="934"/>
        <v>9.7485747372171735E-2</v>
      </c>
      <c r="BF506" s="76">
        <f t="shared" si="934"/>
        <v>3.0590308370044054E-3</v>
      </c>
      <c r="BG506" s="76">
        <f t="shared" si="934"/>
        <v>0.36507180357479579</v>
      </c>
      <c r="BH506" s="76">
        <f t="shared" si="934"/>
        <v>0.40069618063604945</v>
      </c>
      <c r="BI506" s="76">
        <f t="shared" si="934"/>
        <v>4.2433796017676984E-3</v>
      </c>
      <c r="BJ506" s="76">
        <f t="shared" si="934"/>
        <v>2.0170707885685166E-4</v>
      </c>
      <c r="BK506" s="76">
        <f t="shared" si="935"/>
        <v>4.3421566834344092E-4</v>
      </c>
      <c r="BL506" s="76">
        <f t="shared" si="936"/>
        <v>2.6888991176773138</v>
      </c>
      <c r="BM506" s="76">
        <f t="shared" si="937"/>
        <v>2.2313964702338231</v>
      </c>
      <c r="BN506" s="31"/>
      <c r="BO506" s="77">
        <f t="shared" si="938"/>
        <v>1.9705668220662784</v>
      </c>
      <c r="BP506" s="77">
        <f t="shared" si="938"/>
        <v>4.1343470056461268E-3</v>
      </c>
      <c r="BQ506" s="77">
        <f t="shared" si="939"/>
        <v>2.9433177933721577E-2</v>
      </c>
      <c r="BR506" s="77">
        <f t="shared" si="940"/>
        <v>4.1648664489552595E-2</v>
      </c>
      <c r="BS506" s="77">
        <f t="shared" si="941"/>
        <v>7.1081842423274172E-2</v>
      </c>
      <c r="BT506" s="77">
        <f t="shared" si="942"/>
        <v>0.2175293525843702</v>
      </c>
      <c r="BU506" s="77">
        <f t="shared" si="942"/>
        <v>6.8259106120280473E-3</v>
      </c>
      <c r="BV506" s="77">
        <f t="shared" si="942"/>
        <v>0.81461993387869491</v>
      </c>
      <c r="BW506" s="77">
        <f t="shared" si="942"/>
        <v>0.89411204310745518</v>
      </c>
      <c r="BX506" s="77">
        <f t="shared" si="943"/>
        <v>1.8937324530493297E-2</v>
      </c>
      <c r="BY506" s="77">
        <f t="shared" si="943"/>
        <v>9.0017692756470845E-4</v>
      </c>
      <c r="BZ506" s="77">
        <f t="shared" si="943"/>
        <v>6.4593820644118303E-4</v>
      </c>
      <c r="CA506" s="76">
        <f t="shared" si="944"/>
        <v>3.9993536913422458</v>
      </c>
      <c r="CB506" s="76">
        <f t="shared" si="945"/>
        <v>0</v>
      </c>
      <c r="CC506" s="76">
        <f t="shared" si="946"/>
        <v>-1.9392393100510219E-3</v>
      </c>
      <c r="CD506" s="76">
        <f t="shared" si="947"/>
        <v>1.8937324530493297E-2</v>
      </c>
      <c r="CE506" s="76">
        <f t="shared" si="948"/>
        <v>2.2711339959059298E-2</v>
      </c>
      <c r="CF506" s="76">
        <f t="shared" si="949"/>
        <v>3.3609189873311397E-3</v>
      </c>
      <c r="CG506" s="76">
        <f t="shared" si="950"/>
        <v>3.2296910322059152E-4</v>
      </c>
      <c r="CH506" s="76">
        <f t="shared" si="951"/>
        <v>0.86771681505784415</v>
      </c>
      <c r="CI506" s="76">
        <f t="shared" si="952"/>
        <v>8.2216235702610441E-2</v>
      </c>
      <c r="CJ506" s="76">
        <f t="shared" si="953"/>
        <v>6.4462544130372557E-2</v>
      </c>
      <c r="CK506" s="76">
        <f t="shared" si="954"/>
        <v>0.68034291530518953</v>
      </c>
      <c r="CL506" s="76">
        <f t="shared" si="955"/>
        <v>0.99526560334055891</v>
      </c>
      <c r="CM506" s="76">
        <f t="shared" si="956"/>
        <v>0.86771681505784415</v>
      </c>
      <c r="CN506" s="76"/>
      <c r="CO506" s="31">
        <f t="shared" si="957"/>
        <v>0.7892462307174648</v>
      </c>
      <c r="CP506" s="76">
        <f t="shared" si="958"/>
        <v>0.2175293525843702</v>
      </c>
      <c r="CQ506" s="76">
        <f t="shared" si="959"/>
        <v>0.20539292508533419</v>
      </c>
      <c r="CR506" s="77">
        <f t="shared" si="960"/>
        <v>0.62266241303525072</v>
      </c>
      <c r="CS506" s="77">
        <f t="shared" si="961"/>
        <v>0.30681780128876862</v>
      </c>
      <c r="CT506" s="77">
        <f t="shared" si="962"/>
        <v>8.211083832166674E-2</v>
      </c>
      <c r="CU506" s="31">
        <f t="shared" ref="CU506:CY556" si="1016">Q506/AP$2</f>
        <v>0.86896244110358278</v>
      </c>
      <c r="CV506" s="31">
        <f t="shared" si="1016"/>
        <v>7.511379740306564E-4</v>
      </c>
      <c r="CW506" s="31">
        <f t="shared" si="1016"/>
        <v>1.0278439795608125E-2</v>
      </c>
      <c r="CX506" s="31">
        <f t="shared" si="1016"/>
        <v>0.31751068947087119</v>
      </c>
      <c r="CY506" s="31">
        <f t="shared" si="1016"/>
        <v>7.1471365638766521E-3</v>
      </c>
      <c r="CZ506" s="31">
        <f t="shared" si="1014"/>
        <v>0.54150415339268165</v>
      </c>
      <c r="DA506" s="31">
        <f t="shared" si="1014"/>
        <v>5.9025561099480366E-3</v>
      </c>
      <c r="DB506" s="31">
        <f t="shared" si="1014"/>
        <v>0</v>
      </c>
      <c r="DC506" s="31">
        <f t="shared" si="1014"/>
        <v>1.1677778249607202E-4</v>
      </c>
      <c r="DD506" s="31">
        <f t="shared" si="1014"/>
        <v>5.2632202223447386E-5</v>
      </c>
      <c r="DE506" s="31">
        <f t="shared" si="964"/>
        <v>1.7522259643953184</v>
      </c>
      <c r="DF506" s="31"/>
      <c r="DG506" s="76">
        <f t="shared" si="965"/>
        <v>1.7379248822071656</v>
      </c>
      <c r="DH506" s="76">
        <f t="shared" si="965"/>
        <v>1.5022759480613128E-3</v>
      </c>
      <c r="DI506" s="76">
        <f t="shared" si="966"/>
        <v>3.0835319386824375E-2</v>
      </c>
      <c r="DJ506" s="76">
        <f t="shared" si="967"/>
        <v>0.31751068947087119</v>
      </c>
      <c r="DK506" s="76">
        <f t="shared" si="967"/>
        <v>7.1471365638766521E-3</v>
      </c>
      <c r="DL506" s="76">
        <f t="shared" si="967"/>
        <v>0.54150415339268165</v>
      </c>
      <c r="DM506" s="76">
        <f t="shared" si="967"/>
        <v>5.9025561099480366E-3</v>
      </c>
      <c r="DN506" s="76">
        <f t="shared" si="967"/>
        <v>0</v>
      </c>
      <c r="DO506" s="76">
        <f t="shared" si="967"/>
        <v>1.1677778249607202E-4</v>
      </c>
      <c r="DP506" s="76">
        <f t="shared" si="968"/>
        <v>1.5789660667034214E-4</v>
      </c>
      <c r="DQ506" s="76">
        <f t="shared" si="969"/>
        <v>2.6426016874685954</v>
      </c>
      <c r="DR506" s="76">
        <f t="shared" si="970"/>
        <v>2.2704897330734424</v>
      </c>
      <c r="DS506" s="31"/>
      <c r="DT506" s="77">
        <f t="shared" si="971"/>
        <v>1.9729703009521207</v>
      </c>
      <c r="DU506" s="77">
        <f t="shared" si="971"/>
        <v>1.7054510581581913E-3</v>
      </c>
      <c r="DV506" s="77">
        <f t="shared" si="972"/>
        <v>2.702969904787933E-2</v>
      </c>
      <c r="DW506" s="77">
        <f t="shared" si="973"/>
        <v>1.9644485008004149E-2</v>
      </c>
      <c r="DX506" s="77">
        <f t="shared" si="974"/>
        <v>4.6674184055883479E-2</v>
      </c>
      <c r="DY506" s="77">
        <f t="shared" si="975"/>
        <v>0.720904760584683</v>
      </c>
      <c r="DZ506" s="77">
        <f t="shared" si="975"/>
        <v>1.6227500189155739E-2</v>
      </c>
      <c r="EA506" s="77">
        <f t="shared" si="975"/>
        <v>1.2294796206947101</v>
      </c>
      <c r="EB506" s="77">
        <f t="shared" si="975"/>
        <v>1.3401693046526934E-2</v>
      </c>
      <c r="EC506" s="77">
        <f t="shared" si="976"/>
        <v>0</v>
      </c>
      <c r="ED506" s="77">
        <f t="shared" si="976"/>
        <v>5.3028551241683013E-4</v>
      </c>
      <c r="EE506" s="77">
        <f t="shared" si="976"/>
        <v>2.3900174955476499E-4</v>
      </c>
      <c r="EF506" s="76">
        <f t="shared" si="977"/>
        <v>4.0021327978432097</v>
      </c>
      <c r="EG506" s="76">
        <f t="shared" si="978"/>
        <v>3.7353101740040333E-3</v>
      </c>
      <c r="EH506" s="76">
        <f t="shared" si="979"/>
        <v>6.3949837277537114E-3</v>
      </c>
      <c r="EI506" s="76">
        <f t="shared" si="980"/>
        <v>0</v>
      </c>
      <c r="EJ506" s="76">
        <f t="shared" si="981"/>
        <v>1.7054510581581913E-3</v>
      </c>
      <c r="EK506" s="76">
        <f t="shared" si="982"/>
        <v>2.3900174955476499E-4</v>
      </c>
      <c r="EL506" s="76">
        <f t="shared" si="983"/>
        <v>1.9405483258449385E-2</v>
      </c>
      <c r="EM506" s="76">
        <f t="shared" si="984"/>
        <v>1.3401693046526934E-2</v>
      </c>
      <c r="EN506" s="76">
        <f t="shared" si="985"/>
        <v>0.96604962705270714</v>
      </c>
      <c r="EO506" s="76">
        <f t="shared" si="986"/>
        <v>0.60395156778677461</v>
      </c>
      <c r="EP506" s="76">
        <f t="shared" si="987"/>
        <v>8.3784241510870688E-3</v>
      </c>
      <c r="EQ506" s="76">
        <f t="shared" si="988"/>
        <v>0.37730190932359797</v>
      </c>
      <c r="ER506" s="76">
        <f t="shared" si="989"/>
        <v>1.336222465887525E-2</v>
      </c>
      <c r="ES506" s="76">
        <f t="shared" si="990"/>
        <v>0.36841229426289968</v>
      </c>
      <c r="ET506" s="76">
        <f t="shared" si="991"/>
        <v>0.38263185648821763</v>
      </c>
      <c r="EU506" s="76">
        <f t="shared" si="992"/>
        <v>1.0008012561653965</v>
      </c>
      <c r="EV506" s="31"/>
      <c r="EW506" s="31"/>
      <c r="EX506" s="31"/>
      <c r="EY506" s="31"/>
      <c r="EZ506" s="31">
        <f t="shared" si="993"/>
        <v>0.10598522208276508</v>
      </c>
      <c r="FA506" s="31">
        <f t="shared" si="994"/>
        <v>970.41267425060528</v>
      </c>
      <c r="FB506" s="31"/>
      <c r="FC506" s="31">
        <f t="shared" si="995"/>
        <v>1112.1183022777604</v>
      </c>
      <c r="FD506" s="31">
        <f t="shared" si="996"/>
        <v>835.05958850310549</v>
      </c>
      <c r="FE506" s="31">
        <f t="shared" si="997"/>
        <v>1029.7858815724849</v>
      </c>
      <c r="FF506" s="31">
        <f t="shared" si="998"/>
        <v>559.49518337059476</v>
      </c>
      <c r="FG506" s="31">
        <f t="shared" si="999"/>
        <v>0.54437287490420894</v>
      </c>
      <c r="FH506" s="31">
        <f t="shared" si="1000"/>
        <v>1755.7339915376015</v>
      </c>
      <c r="FI506" s="31">
        <f t="shared" si="1001"/>
        <v>843.05355049598882</v>
      </c>
      <c r="FJ506" s="31"/>
      <c r="FK506" s="31">
        <f t="shared" si="1002"/>
        <v>1087.1435594525565</v>
      </c>
      <c r="FL506" s="31">
        <f t="shared" si="1003"/>
        <v>574.6363900199716</v>
      </c>
      <c r="FM506" s="31"/>
      <c r="FN506" s="31">
        <f t="shared" si="1004"/>
        <v>73.581083067482965</v>
      </c>
      <c r="FO506" s="31">
        <f t="shared" si="1005"/>
        <v>52.920700885254405</v>
      </c>
      <c r="FP506" s="31"/>
      <c r="FQ506" s="31">
        <f t="shared" si="1006"/>
        <v>26.23</v>
      </c>
      <c r="FR506" s="31">
        <f t="shared" si="1007"/>
        <v>32.44</v>
      </c>
      <c r="FS506" s="31">
        <f t="shared" si="1008"/>
        <v>28.6</v>
      </c>
      <c r="FT506" s="31">
        <f t="shared" si="1009"/>
        <v>1708.8902769545684</v>
      </c>
      <c r="FU506" s="31">
        <f t="shared" si="1010"/>
        <v>462.98937936286802</v>
      </c>
      <c r="FV506" s="31"/>
      <c r="FW506" s="31"/>
      <c r="FX506" s="31"/>
      <c r="FY506" s="31"/>
      <c r="FZ506" s="31"/>
      <c r="GA506" s="31"/>
      <c r="GB506" s="31"/>
      <c r="GC506" s="31"/>
      <c r="GD506" s="32"/>
    </row>
    <row r="507" spans="1:186" ht="15.75" thickBot="1">
      <c r="A507" s="23" t="s">
        <v>277</v>
      </c>
      <c r="B507" s="23" t="s">
        <v>265</v>
      </c>
      <c r="C507" s="24" t="s">
        <v>266</v>
      </c>
      <c r="D507" s="24" t="s">
        <v>207</v>
      </c>
      <c r="E507" s="24"/>
      <c r="F507" s="23">
        <v>53.037999999999997</v>
      </c>
      <c r="G507" s="23">
        <v>0.10100000000000001</v>
      </c>
      <c r="H507" s="23">
        <v>1.36</v>
      </c>
      <c r="I507" s="23">
        <v>9.452</v>
      </c>
      <c r="J507" s="23">
        <v>0.219</v>
      </c>
      <c r="K507" s="23">
        <v>15.606999999999999</v>
      </c>
      <c r="L507" s="23">
        <v>19.864999999999998</v>
      </c>
      <c r="M507" s="23">
        <v>0.17399999999999999</v>
      </c>
      <c r="N507" s="23">
        <v>1.4999999999999999E-2</v>
      </c>
      <c r="O507" s="23">
        <v>3.6999999999999998E-2</v>
      </c>
      <c r="Q507" s="24">
        <v>51.865000000000002</v>
      </c>
      <c r="R507" s="24">
        <v>0.06</v>
      </c>
      <c r="S507" s="24">
        <v>1.462</v>
      </c>
      <c r="T507" s="24">
        <v>22.202000000000002</v>
      </c>
      <c r="U507" s="24">
        <v>0.47799999999999998</v>
      </c>
      <c r="V507" s="24">
        <v>22.138999999999999</v>
      </c>
      <c r="W507" s="24">
        <v>0.33600000000000002</v>
      </c>
      <c r="X507" s="24">
        <v>2E-3</v>
      </c>
      <c r="Y507" s="24">
        <v>2.1999999999999999E-2</v>
      </c>
      <c r="Z507" s="24">
        <v>0.16800000000000001</v>
      </c>
      <c r="AB507" s="69">
        <f t="shared" si="1011"/>
        <v>992.91539661502486</v>
      </c>
      <c r="AC507" s="69">
        <f t="shared" si="1012"/>
        <v>31.607754029415613</v>
      </c>
      <c r="AD507" s="31"/>
      <c r="AE507" s="73">
        <f t="shared" si="922"/>
        <v>992.91539661502486</v>
      </c>
      <c r="AF507" s="73"/>
      <c r="AG507" s="73">
        <f t="shared" si="923"/>
        <v>1077.5124872381828</v>
      </c>
      <c r="AH507" s="73">
        <f t="shared" si="924"/>
        <v>1090.0090417077051</v>
      </c>
      <c r="AI507" s="73">
        <f t="shared" si="925"/>
        <v>31.607754029415613</v>
      </c>
      <c r="AJ507" s="73">
        <f t="shared" si="926"/>
        <v>-3.6841114853945669</v>
      </c>
      <c r="AK507" s="73">
        <f t="shared" si="927"/>
        <v>1359.5366662058493</v>
      </c>
      <c r="AL507" s="74">
        <f t="shared" si="928"/>
        <v>0.60390716813272727</v>
      </c>
      <c r="AM507" s="75"/>
      <c r="AN507" s="31">
        <f t="shared" si="929"/>
        <v>6.49492412760901E-2</v>
      </c>
      <c r="AO507" s="31"/>
      <c r="AP507" s="31">
        <f t="shared" si="1015"/>
        <v>0.88272643602405287</v>
      </c>
      <c r="AQ507" s="31">
        <f t="shared" si="1015"/>
        <v>1.2644155896182718E-3</v>
      </c>
      <c r="AR507" s="31">
        <f t="shared" si="1015"/>
        <v>1.3338433322544896E-2</v>
      </c>
      <c r="AS507" s="31">
        <f t="shared" si="1015"/>
        <v>0.13155843577409584</v>
      </c>
      <c r="AT507" s="31">
        <f t="shared" si="1015"/>
        <v>3.0872246696035241E-3</v>
      </c>
      <c r="AU507" s="31">
        <f t="shared" si="1013"/>
        <v>0.38722819344786175</v>
      </c>
      <c r="AV507" s="31">
        <f t="shared" si="1013"/>
        <v>0.35424252907588438</v>
      </c>
      <c r="AW507" s="31">
        <f t="shared" si="1013"/>
        <v>2.8074070369109483E-3</v>
      </c>
      <c r="AX507" s="31">
        <f t="shared" si="1013"/>
        <v>1.5924243067646184E-4</v>
      </c>
      <c r="AY507" s="31">
        <f t="shared" si="1013"/>
        <v>2.4342393528344413E-4</v>
      </c>
      <c r="AZ507" s="31">
        <f t="shared" si="931"/>
        <v>1.7766557413065325</v>
      </c>
      <c r="BA507" s="31"/>
      <c r="BB507" s="76">
        <f t="shared" si="932"/>
        <v>1.7654528720481057</v>
      </c>
      <c r="BC507" s="76">
        <f t="shared" si="932"/>
        <v>2.5288311792365436E-3</v>
      </c>
      <c r="BD507" s="76">
        <f t="shared" si="933"/>
        <v>4.0015299967634685E-2</v>
      </c>
      <c r="BE507" s="76">
        <f t="shared" si="934"/>
        <v>0.13155843577409584</v>
      </c>
      <c r="BF507" s="76">
        <f t="shared" si="934"/>
        <v>3.0872246696035241E-3</v>
      </c>
      <c r="BG507" s="76">
        <f t="shared" si="934"/>
        <v>0.38722819344786175</v>
      </c>
      <c r="BH507" s="76">
        <f t="shared" si="934"/>
        <v>0.35424252907588438</v>
      </c>
      <c r="BI507" s="76">
        <f t="shared" si="934"/>
        <v>2.8074070369109483E-3</v>
      </c>
      <c r="BJ507" s="76">
        <f t="shared" si="934"/>
        <v>1.5924243067646184E-4</v>
      </c>
      <c r="BK507" s="76">
        <f t="shared" si="935"/>
        <v>7.3027180585033243E-4</v>
      </c>
      <c r="BL507" s="76">
        <f t="shared" si="936"/>
        <v>2.6878103074358597</v>
      </c>
      <c r="BM507" s="76">
        <f t="shared" si="937"/>
        <v>2.2323003909170702</v>
      </c>
      <c r="BN507" s="31"/>
      <c r="BO507" s="77">
        <f t="shared" si="938"/>
        <v>1.9705105682093254</v>
      </c>
      <c r="BP507" s="77">
        <f t="shared" si="938"/>
        <v>2.8225554149865061E-3</v>
      </c>
      <c r="BQ507" s="77">
        <f t="shared" si="939"/>
        <v>2.9489431790674647E-2</v>
      </c>
      <c r="BR507" s="77">
        <f t="shared" si="940"/>
        <v>3.0061348049601845E-2</v>
      </c>
      <c r="BS507" s="77">
        <f t="shared" si="941"/>
        <v>5.9550779840276492E-2</v>
      </c>
      <c r="BT507" s="77">
        <f t="shared" si="942"/>
        <v>0.29367794760695243</v>
      </c>
      <c r="BU507" s="77">
        <f t="shared" si="942"/>
        <v>6.8916128368047697E-3</v>
      </c>
      <c r="BV507" s="77">
        <f t="shared" si="942"/>
        <v>0.86440964760777261</v>
      </c>
      <c r="BW507" s="77">
        <f t="shared" si="942"/>
        <v>0.7907757361355483</v>
      </c>
      <c r="BX507" s="77">
        <f t="shared" si="943"/>
        <v>1.2533951651919287E-2</v>
      </c>
      <c r="BY507" s="77">
        <f t="shared" si="943"/>
        <v>7.1095388049930038E-4</v>
      </c>
      <c r="BZ507" s="77">
        <f t="shared" si="943"/>
        <v>1.0867906917836079E-3</v>
      </c>
      <c r="CA507" s="76">
        <f t="shared" si="944"/>
        <v>4.00297054387587</v>
      </c>
      <c r="CB507" s="76">
        <f t="shared" si="945"/>
        <v>5.2301338712354662E-3</v>
      </c>
      <c r="CC507" s="76">
        <f t="shared" si="946"/>
        <v>8.905018440611201E-3</v>
      </c>
      <c r="CD507" s="76">
        <f t="shared" si="947"/>
        <v>1.2533951651919287E-2</v>
      </c>
      <c r="CE507" s="76">
        <f t="shared" si="948"/>
        <v>1.7527396397682558E-2</v>
      </c>
      <c r="CF507" s="76">
        <f t="shared" si="949"/>
        <v>5.9810176964960448E-3</v>
      </c>
      <c r="CG507" s="76">
        <f t="shared" si="950"/>
        <v>5.4339534589180393E-4</v>
      </c>
      <c r="CH507" s="76">
        <f t="shared" si="951"/>
        <v>0.76672392669547795</v>
      </c>
      <c r="CI507" s="76">
        <f t="shared" si="952"/>
        <v>0.1956818342596236</v>
      </c>
      <c r="CJ507" s="76">
        <f t="shared" si="953"/>
        <v>0.14519509380644838</v>
      </c>
      <c r="CK507" s="76">
        <f t="shared" si="954"/>
        <v>0.56890591240317678</v>
      </c>
      <c r="CL507" s="76">
        <f t="shared" si="955"/>
        <v>0.9989915220470913</v>
      </c>
      <c r="CM507" s="76">
        <f t="shared" si="956"/>
        <v>0.76672392669547795</v>
      </c>
      <c r="CN507" s="76"/>
      <c r="CO507" s="31">
        <f t="shared" si="957"/>
        <v>0.74979750454182548</v>
      </c>
      <c r="CP507" s="76">
        <f t="shared" si="958"/>
        <v>0.28844781373571698</v>
      </c>
      <c r="CQ507" s="76">
        <f t="shared" si="959"/>
        <v>0.21882611690385353</v>
      </c>
      <c r="CR507" s="77">
        <f t="shared" si="960"/>
        <v>0.57028603036705305</v>
      </c>
      <c r="CS507" s="77">
        <f t="shared" si="961"/>
        <v>0.31159858222473058</v>
      </c>
      <c r="CT507" s="77">
        <f t="shared" si="962"/>
        <v>0.18873963820648396</v>
      </c>
      <c r="CU507" s="31">
        <f t="shared" si="1016"/>
        <v>0.86320386523601011</v>
      </c>
      <c r="CV507" s="31">
        <f t="shared" si="1016"/>
        <v>7.511379740306564E-4</v>
      </c>
      <c r="CW507" s="31">
        <f t="shared" si="1016"/>
        <v>1.4338815821735762E-2</v>
      </c>
      <c r="CX507" s="31">
        <f t="shared" si="1016"/>
        <v>0.30902035453411725</v>
      </c>
      <c r="CY507" s="31">
        <f t="shared" si="1016"/>
        <v>6.7383259911894273E-3</v>
      </c>
      <c r="CZ507" s="31">
        <f t="shared" si="1014"/>
        <v>0.54929486606921329</v>
      </c>
      <c r="DA507" s="31">
        <f t="shared" si="1014"/>
        <v>5.9917185889502731E-3</v>
      </c>
      <c r="DB507" s="31">
        <f t="shared" si="1014"/>
        <v>3.226904640127527E-5</v>
      </c>
      <c r="DC507" s="31">
        <f t="shared" si="1014"/>
        <v>2.3355556499214404E-4</v>
      </c>
      <c r="DD507" s="31">
        <f t="shared" si="1014"/>
        <v>1.1052762466923951E-3</v>
      </c>
      <c r="DE507" s="31">
        <f t="shared" si="964"/>
        <v>1.7507101850733326</v>
      </c>
      <c r="DF507" s="31"/>
      <c r="DG507" s="76">
        <f t="shared" si="965"/>
        <v>1.7264077304720202</v>
      </c>
      <c r="DH507" s="76">
        <f t="shared" si="965"/>
        <v>1.5022759480613128E-3</v>
      </c>
      <c r="DI507" s="76">
        <f t="shared" si="966"/>
        <v>4.3016447465207289E-2</v>
      </c>
      <c r="DJ507" s="76">
        <f t="shared" si="967"/>
        <v>0.30902035453411725</v>
      </c>
      <c r="DK507" s="76">
        <f t="shared" si="967"/>
        <v>6.7383259911894273E-3</v>
      </c>
      <c r="DL507" s="76">
        <f t="shared" si="967"/>
        <v>0.54929486606921329</v>
      </c>
      <c r="DM507" s="76">
        <f t="shared" si="967"/>
        <v>5.9917185889502731E-3</v>
      </c>
      <c r="DN507" s="76">
        <f t="shared" si="967"/>
        <v>3.226904640127527E-5</v>
      </c>
      <c r="DO507" s="76">
        <f t="shared" si="967"/>
        <v>2.3355556499214404E-4</v>
      </c>
      <c r="DP507" s="76">
        <f t="shared" si="968"/>
        <v>3.3158287400771851E-3</v>
      </c>
      <c r="DQ507" s="76">
        <f t="shared" si="969"/>
        <v>2.6455533724202298</v>
      </c>
      <c r="DR507" s="76">
        <f t="shared" si="970"/>
        <v>2.2679565124445116</v>
      </c>
      <c r="DS507" s="31"/>
      <c r="DT507" s="77">
        <f t="shared" si="971"/>
        <v>1.9577088277292836</v>
      </c>
      <c r="DU507" s="77">
        <f t="shared" si="971"/>
        <v>1.7035482599472036E-3</v>
      </c>
      <c r="DV507" s="77">
        <f t="shared" si="972"/>
        <v>4.2291172270716437E-2</v>
      </c>
      <c r="DW507" s="77">
        <f t="shared" si="973"/>
        <v>2.2748449176579602E-2</v>
      </c>
      <c r="DX507" s="77">
        <f t="shared" si="974"/>
        <v>6.5039621447296039E-2</v>
      </c>
      <c r="DY507" s="77">
        <f t="shared" si="975"/>
        <v>0.70084472554356303</v>
      </c>
      <c r="DZ507" s="77">
        <f t="shared" si="975"/>
        <v>1.5282230314692179E-2</v>
      </c>
      <c r="EA507" s="77">
        <f t="shared" si="975"/>
        <v>1.2457768687540081</v>
      </c>
      <c r="EB507" s="77">
        <f t="shared" si="975"/>
        <v>1.3588957194544612E-2</v>
      </c>
      <c r="EC507" s="77">
        <f t="shared" si="976"/>
        <v>1.4636958787229276E-4</v>
      </c>
      <c r="ED507" s="77">
        <f t="shared" si="976"/>
        <v>1.0593877292831809E-3</v>
      </c>
      <c r="EE507" s="77">
        <f t="shared" si="976"/>
        <v>5.0134369234724882E-3</v>
      </c>
      <c r="EF507" s="76">
        <f t="shared" si="977"/>
        <v>4.0061639734839627</v>
      </c>
      <c r="EG507" s="76">
        <f t="shared" si="978"/>
        <v>1.1268559238642232E-2</v>
      </c>
      <c r="EH507" s="76">
        <f t="shared" si="979"/>
        <v>1.846346836952506E-2</v>
      </c>
      <c r="EI507" s="76">
        <f t="shared" si="980"/>
        <v>1.4636958787229276E-4</v>
      </c>
      <c r="EJ507" s="76">
        <f t="shared" si="981"/>
        <v>1.7035482599472036E-3</v>
      </c>
      <c r="EK507" s="76">
        <f t="shared" si="982"/>
        <v>5.0134369234724882E-3</v>
      </c>
      <c r="EL507" s="76">
        <f t="shared" si="983"/>
        <v>1.758864266523482E-2</v>
      </c>
      <c r="EM507" s="76">
        <f t="shared" si="984"/>
        <v>1.3588957194544612E-2</v>
      </c>
      <c r="EN507" s="76">
        <f t="shared" si="985"/>
        <v>0.96451133824626833</v>
      </c>
      <c r="EO507" s="76">
        <f t="shared" si="986"/>
        <v>0.61244893850780024</v>
      </c>
      <c r="EP507" s="76">
        <f t="shared" si="987"/>
        <v>8.6287657585854011E-3</v>
      </c>
      <c r="EQ507" s="76">
        <f t="shared" si="988"/>
        <v>0.3860302107514994</v>
      </c>
      <c r="ER507" s="76">
        <f t="shared" si="989"/>
        <v>1.3634030281193274E-2</v>
      </c>
      <c r="ES507" s="76">
        <f t="shared" si="990"/>
        <v>0.35630510496702439</v>
      </c>
      <c r="ET507" s="76">
        <f t="shared" si="991"/>
        <v>0.39143040270480106</v>
      </c>
      <c r="EU507" s="76">
        <f t="shared" si="992"/>
        <v>1.0025522928773398</v>
      </c>
      <c r="EV507" s="31"/>
      <c r="EW507" s="31"/>
      <c r="EX507" s="31"/>
      <c r="EY507" s="31"/>
      <c r="EZ507" s="31">
        <f t="shared" si="993"/>
        <v>0.21270824705628683</v>
      </c>
      <c r="FA507" s="31">
        <f t="shared" si="994"/>
        <v>1170.9944793050915</v>
      </c>
      <c r="FB507" s="31"/>
      <c r="FC507" s="31">
        <f t="shared" si="995"/>
        <v>1358.4564878890378</v>
      </c>
      <c r="FD507" s="31">
        <f t="shared" si="996"/>
        <v>971.29781444052878</v>
      </c>
      <c r="FE507" s="31">
        <f t="shared" si="997"/>
        <v>1035.5369571370752</v>
      </c>
      <c r="FF507" s="31">
        <f t="shared" si="998"/>
        <v>580.40276551178124</v>
      </c>
      <c r="FG507" s="31">
        <f t="shared" si="999"/>
        <v>0.56686267242622435</v>
      </c>
      <c r="FH507" s="31">
        <f t="shared" si="1000"/>
        <v>1790.3222333267599</v>
      </c>
      <c r="FI507" s="31">
        <f t="shared" si="1001"/>
        <v>862.4865716493822</v>
      </c>
      <c r="FJ507" s="31"/>
      <c r="FK507" s="31">
        <f t="shared" si="1002"/>
        <v>1105.3508610745221</v>
      </c>
      <c r="FL507" s="31">
        <f t="shared" si="1003"/>
        <v>601.65035569680401</v>
      </c>
      <c r="FM507" s="31"/>
      <c r="FN507" s="31">
        <f t="shared" si="1004"/>
        <v>157.36972198658634</v>
      </c>
      <c r="FO507" s="31">
        <f t="shared" si="1005"/>
        <v>98.939350044056184</v>
      </c>
      <c r="FP507" s="31"/>
      <c r="FQ507" s="31">
        <f t="shared" si="1006"/>
        <v>26.23</v>
      </c>
      <c r="FR507" s="31">
        <f t="shared" si="1007"/>
        <v>32.44</v>
      </c>
      <c r="FS507" s="31">
        <f t="shared" si="1008"/>
        <v>28.6</v>
      </c>
      <c r="FT507" s="31">
        <f t="shared" si="1009"/>
        <v>1564.1251390508869</v>
      </c>
      <c r="FU507" s="31">
        <f t="shared" si="1010"/>
        <v>476.05640001747099</v>
      </c>
      <c r="FV507" s="31"/>
      <c r="FW507" s="31"/>
      <c r="FX507" s="31"/>
      <c r="FY507" s="31"/>
      <c r="FZ507" s="31"/>
      <c r="GA507" s="31"/>
      <c r="GB507" s="31"/>
      <c r="GC507" s="31"/>
      <c r="GD507" s="32"/>
    </row>
    <row r="508" spans="1:186" ht="15.75" thickBot="1">
      <c r="C508" s="24" t="s">
        <v>267</v>
      </c>
      <c r="D508" s="24" t="s">
        <v>207</v>
      </c>
      <c r="E508" s="24"/>
      <c r="F508" s="23">
        <v>53.037999999999997</v>
      </c>
      <c r="G508" s="23">
        <v>0.10100000000000001</v>
      </c>
      <c r="H508" s="23">
        <v>1.36</v>
      </c>
      <c r="I508" s="23">
        <v>9.452</v>
      </c>
      <c r="J508" s="23">
        <v>0.219</v>
      </c>
      <c r="K508" s="23">
        <v>15.606999999999999</v>
      </c>
      <c r="L508" s="23">
        <v>19.864999999999998</v>
      </c>
      <c r="M508" s="23">
        <v>0.17399999999999999</v>
      </c>
      <c r="N508" s="23">
        <v>1.4999999999999999E-2</v>
      </c>
      <c r="O508" s="23">
        <v>3.6999999999999998E-2</v>
      </c>
      <c r="Q508" s="24">
        <v>52.207999999999998</v>
      </c>
      <c r="R508" s="24">
        <v>3.7999999999999999E-2</v>
      </c>
      <c r="S508" s="24">
        <v>1.4410000000000001</v>
      </c>
      <c r="T508" s="24">
        <v>21.097999999999999</v>
      </c>
      <c r="U508" s="24">
        <v>0.434</v>
      </c>
      <c r="V508" s="24">
        <v>22.687999999999999</v>
      </c>
      <c r="W508" s="24">
        <v>0.33500000000000002</v>
      </c>
      <c r="X508" s="24">
        <v>6.0000000000000001E-3</v>
      </c>
      <c r="Y508" s="24">
        <v>2.8000000000000001E-2</v>
      </c>
      <c r="Z508" s="24">
        <v>0.187</v>
      </c>
      <c r="AB508" s="69">
        <f t="shared" si="1011"/>
        <v>998.84780151313578</v>
      </c>
      <c r="AC508" s="69">
        <f t="shared" si="1012"/>
        <v>29.253662286374034</v>
      </c>
      <c r="AD508" s="31"/>
      <c r="AE508" s="73">
        <f t="shared" si="922"/>
        <v>998.84780151313578</v>
      </c>
      <c r="AF508" s="73"/>
      <c r="AG508" s="73">
        <f t="shared" si="923"/>
        <v>1075.1202307094347</v>
      </c>
      <c r="AH508" s="73">
        <f t="shared" si="924"/>
        <v>1081.4939003726608</v>
      </c>
      <c r="AI508" s="73">
        <f t="shared" si="925"/>
        <v>29.253662286374034</v>
      </c>
      <c r="AJ508" s="73">
        <f t="shared" si="926"/>
        <v>-4.5158058509804668</v>
      </c>
      <c r="AK508" s="73">
        <f t="shared" si="927"/>
        <v>1334.7292456776443</v>
      </c>
      <c r="AL508" s="74">
        <f t="shared" si="928"/>
        <v>0.65126720284545292</v>
      </c>
      <c r="AM508" s="75"/>
      <c r="AN508" s="31">
        <f t="shared" si="929"/>
        <v>6.455173698376418E-2</v>
      </c>
      <c r="AO508" s="31"/>
      <c r="AP508" s="31">
        <f t="shared" si="1015"/>
        <v>0.88272643602405287</v>
      </c>
      <c r="AQ508" s="31">
        <f t="shared" si="1015"/>
        <v>1.2644155896182718E-3</v>
      </c>
      <c r="AR508" s="31">
        <f t="shared" si="1015"/>
        <v>1.3338433322544896E-2</v>
      </c>
      <c r="AS508" s="31">
        <f t="shared" si="1015"/>
        <v>0.13155843577409584</v>
      </c>
      <c r="AT508" s="31">
        <f t="shared" si="1015"/>
        <v>3.0872246696035241E-3</v>
      </c>
      <c r="AU508" s="31">
        <f t="shared" si="1013"/>
        <v>0.38722819344786175</v>
      </c>
      <c r="AV508" s="31">
        <f t="shared" si="1013"/>
        <v>0.35424252907588438</v>
      </c>
      <c r="AW508" s="31">
        <f t="shared" si="1013"/>
        <v>2.8074070369109483E-3</v>
      </c>
      <c r="AX508" s="31">
        <f t="shared" si="1013"/>
        <v>1.5924243067646184E-4</v>
      </c>
      <c r="AY508" s="31">
        <f t="shared" si="1013"/>
        <v>2.4342393528344413E-4</v>
      </c>
      <c r="AZ508" s="31">
        <f t="shared" si="931"/>
        <v>1.7766557413065325</v>
      </c>
      <c r="BA508" s="31"/>
      <c r="BB508" s="76">
        <f t="shared" si="932"/>
        <v>1.7654528720481057</v>
      </c>
      <c r="BC508" s="76">
        <f t="shared" si="932"/>
        <v>2.5288311792365436E-3</v>
      </c>
      <c r="BD508" s="76">
        <f t="shared" si="933"/>
        <v>4.0015299967634685E-2</v>
      </c>
      <c r="BE508" s="76">
        <f t="shared" si="934"/>
        <v>0.13155843577409584</v>
      </c>
      <c r="BF508" s="76">
        <f t="shared" si="934"/>
        <v>3.0872246696035241E-3</v>
      </c>
      <c r="BG508" s="76">
        <f t="shared" si="934"/>
        <v>0.38722819344786175</v>
      </c>
      <c r="BH508" s="76">
        <f t="shared" si="934"/>
        <v>0.35424252907588438</v>
      </c>
      <c r="BI508" s="76">
        <f t="shared" si="934"/>
        <v>2.8074070369109483E-3</v>
      </c>
      <c r="BJ508" s="76">
        <f t="shared" si="934"/>
        <v>1.5924243067646184E-4</v>
      </c>
      <c r="BK508" s="76">
        <f t="shared" si="935"/>
        <v>7.3027180585033243E-4</v>
      </c>
      <c r="BL508" s="76">
        <f t="shared" si="936"/>
        <v>2.6878103074358597</v>
      </c>
      <c r="BM508" s="76">
        <f t="shared" si="937"/>
        <v>2.2323003909170702</v>
      </c>
      <c r="BN508" s="31"/>
      <c r="BO508" s="77">
        <f t="shared" si="938"/>
        <v>1.9705105682093254</v>
      </c>
      <c r="BP508" s="77">
        <f t="shared" si="938"/>
        <v>2.8225554149865061E-3</v>
      </c>
      <c r="BQ508" s="77">
        <f t="shared" si="939"/>
        <v>2.9489431790674647E-2</v>
      </c>
      <c r="BR508" s="77">
        <f t="shared" si="940"/>
        <v>3.0061348049601845E-2</v>
      </c>
      <c r="BS508" s="77">
        <f t="shared" si="941"/>
        <v>5.9550779840276492E-2</v>
      </c>
      <c r="BT508" s="77">
        <f t="shared" si="942"/>
        <v>0.29367794760695243</v>
      </c>
      <c r="BU508" s="77">
        <f t="shared" si="942"/>
        <v>6.8916128368047697E-3</v>
      </c>
      <c r="BV508" s="77">
        <f t="shared" si="942"/>
        <v>0.86440964760777261</v>
      </c>
      <c r="BW508" s="77">
        <f t="shared" si="942"/>
        <v>0.7907757361355483</v>
      </c>
      <c r="BX508" s="77">
        <f t="shared" si="943"/>
        <v>1.2533951651919287E-2</v>
      </c>
      <c r="BY508" s="77">
        <f t="shared" si="943"/>
        <v>7.1095388049930038E-4</v>
      </c>
      <c r="BZ508" s="77">
        <f t="shared" si="943"/>
        <v>1.0867906917836079E-3</v>
      </c>
      <c r="CA508" s="76">
        <f t="shared" si="944"/>
        <v>4.00297054387587</v>
      </c>
      <c r="CB508" s="76">
        <f t="shared" si="945"/>
        <v>5.2301338712354662E-3</v>
      </c>
      <c r="CC508" s="76">
        <f t="shared" si="946"/>
        <v>8.905018440611201E-3</v>
      </c>
      <c r="CD508" s="76">
        <f t="shared" si="947"/>
        <v>1.2533951651919287E-2</v>
      </c>
      <c r="CE508" s="76">
        <f t="shared" si="948"/>
        <v>1.7527396397682558E-2</v>
      </c>
      <c r="CF508" s="76">
        <f t="shared" si="949"/>
        <v>5.9810176964960448E-3</v>
      </c>
      <c r="CG508" s="76">
        <f t="shared" si="950"/>
        <v>5.4339534589180393E-4</v>
      </c>
      <c r="CH508" s="76">
        <f t="shared" si="951"/>
        <v>0.76672392669547795</v>
      </c>
      <c r="CI508" s="76">
        <f t="shared" si="952"/>
        <v>0.1956818342596236</v>
      </c>
      <c r="CJ508" s="76">
        <f t="shared" si="953"/>
        <v>0.14519509380644838</v>
      </c>
      <c r="CK508" s="76">
        <f t="shared" si="954"/>
        <v>0.56890591240317678</v>
      </c>
      <c r="CL508" s="76">
        <f t="shared" si="955"/>
        <v>0.9989915220470913</v>
      </c>
      <c r="CM508" s="76">
        <f t="shared" si="956"/>
        <v>0.76672392669547795</v>
      </c>
      <c r="CN508" s="76"/>
      <c r="CO508" s="31">
        <f t="shared" si="957"/>
        <v>0.74979750454182548</v>
      </c>
      <c r="CP508" s="76">
        <f t="shared" si="958"/>
        <v>0.28844781373571698</v>
      </c>
      <c r="CQ508" s="76">
        <f t="shared" si="959"/>
        <v>0.21882611690385353</v>
      </c>
      <c r="CR508" s="77">
        <f t="shared" si="960"/>
        <v>0.57028603036705305</v>
      </c>
      <c r="CS508" s="77">
        <f t="shared" si="961"/>
        <v>0.31159858222473058</v>
      </c>
      <c r="CT508" s="77">
        <f t="shared" si="962"/>
        <v>0.18873963820648396</v>
      </c>
      <c r="CU508" s="31">
        <f t="shared" si="1016"/>
        <v>0.86891251125502</v>
      </c>
      <c r="CV508" s="31">
        <f t="shared" si="1016"/>
        <v>4.757207168860824E-4</v>
      </c>
      <c r="CW508" s="31">
        <f t="shared" si="1016"/>
        <v>1.4132854718961172E-2</v>
      </c>
      <c r="CX508" s="31">
        <f t="shared" si="1016"/>
        <v>0.29365424015677888</v>
      </c>
      <c r="CY508" s="31">
        <f t="shared" si="1016"/>
        <v>6.1180616740088107E-3</v>
      </c>
      <c r="CZ508" s="31">
        <f t="shared" si="1014"/>
        <v>0.56291620765970951</v>
      </c>
      <c r="DA508" s="31">
        <f t="shared" si="1014"/>
        <v>5.9738860931498258E-3</v>
      </c>
      <c r="DB508" s="31">
        <f t="shared" si="1014"/>
        <v>9.6807139203825818E-5</v>
      </c>
      <c r="DC508" s="31">
        <f t="shared" si="1014"/>
        <v>2.9725253726272879E-4</v>
      </c>
      <c r="DD508" s="31">
        <f t="shared" si="1014"/>
        <v>1.2302777269730825E-3</v>
      </c>
      <c r="DE508" s="31">
        <f t="shared" si="964"/>
        <v>1.7538078196779538</v>
      </c>
      <c r="DF508" s="31"/>
      <c r="DG508" s="76">
        <f t="shared" si="965"/>
        <v>1.73782502251004</v>
      </c>
      <c r="DH508" s="76">
        <f t="shared" si="965"/>
        <v>9.5144143377216481E-4</v>
      </c>
      <c r="DI508" s="76">
        <f t="shared" si="966"/>
        <v>4.239856415688352E-2</v>
      </c>
      <c r="DJ508" s="76">
        <f t="shared" si="967"/>
        <v>0.29365424015677888</v>
      </c>
      <c r="DK508" s="76">
        <f t="shared" si="967"/>
        <v>6.1180616740088107E-3</v>
      </c>
      <c r="DL508" s="76">
        <f t="shared" si="967"/>
        <v>0.56291620765970951</v>
      </c>
      <c r="DM508" s="76">
        <f t="shared" si="967"/>
        <v>5.9738860931498258E-3</v>
      </c>
      <c r="DN508" s="76">
        <f t="shared" si="967"/>
        <v>9.6807139203825818E-5</v>
      </c>
      <c r="DO508" s="76">
        <f t="shared" si="967"/>
        <v>2.9725253726272879E-4</v>
      </c>
      <c r="DP508" s="76">
        <f t="shared" si="968"/>
        <v>3.6908331809192476E-3</v>
      </c>
      <c r="DQ508" s="76">
        <f t="shared" si="969"/>
        <v>2.6539223165417289</v>
      </c>
      <c r="DR508" s="76">
        <f t="shared" si="970"/>
        <v>2.2608046824137924</v>
      </c>
      <c r="DS508" s="31"/>
      <c r="DT508" s="77">
        <f t="shared" si="971"/>
        <v>1.9644414740532763</v>
      </c>
      <c r="DU508" s="77">
        <f t="shared" si="971"/>
        <v>1.0755116242573011E-3</v>
      </c>
      <c r="DV508" s="77">
        <f t="shared" si="972"/>
        <v>3.5558525946723707E-2</v>
      </c>
      <c r="DW508" s="77">
        <f t="shared" si="973"/>
        <v>2.8344722302278857E-2</v>
      </c>
      <c r="DX508" s="77">
        <f t="shared" si="974"/>
        <v>6.3903248249002564E-2</v>
      </c>
      <c r="DY508" s="77">
        <f t="shared" si="975"/>
        <v>0.66389488115711004</v>
      </c>
      <c r="DZ508" s="77">
        <f t="shared" si="975"/>
        <v>1.3831742479895484E-2</v>
      </c>
      <c r="EA508" s="77">
        <f t="shared" si="975"/>
        <v>1.2726435980836859</v>
      </c>
      <c r="EB508" s="77">
        <f t="shared" si="975"/>
        <v>1.3505789651599763E-2</v>
      </c>
      <c r="EC508" s="77">
        <f t="shared" si="976"/>
        <v>4.3772406720618643E-4</v>
      </c>
      <c r="ED508" s="77">
        <f t="shared" si="976"/>
        <v>1.3440598562059151E-3</v>
      </c>
      <c r="EE508" s="77">
        <f t="shared" si="976"/>
        <v>5.5628352916202847E-3</v>
      </c>
      <c r="EF508" s="76">
        <f t="shared" si="977"/>
        <v>4.0006408645138594</v>
      </c>
      <c r="EG508" s="76">
        <f t="shared" si="978"/>
        <v>0</v>
      </c>
      <c r="EH508" s="76">
        <f t="shared" si="979"/>
        <v>1.9222855604272837E-3</v>
      </c>
      <c r="EI508" s="76">
        <f t="shared" si="980"/>
        <v>4.3772406720618643E-4</v>
      </c>
      <c r="EJ508" s="76">
        <f t="shared" si="981"/>
        <v>1.0755116242573011E-3</v>
      </c>
      <c r="EK508" s="76">
        <f t="shared" si="982"/>
        <v>5.5628352916202847E-3</v>
      </c>
      <c r="EL508" s="76">
        <f t="shared" si="983"/>
        <v>2.2344162943452386E-2</v>
      </c>
      <c r="EM508" s="76">
        <f t="shared" si="984"/>
        <v>1.3505789651599763E-2</v>
      </c>
      <c r="EN508" s="76">
        <f t="shared" si="985"/>
        <v>0.95672237875069099</v>
      </c>
      <c r="EO508" s="76">
        <f t="shared" si="986"/>
        <v>0.62427461048204391</v>
      </c>
      <c r="EP508" s="76">
        <f t="shared" si="987"/>
        <v>8.8127149121510727E-3</v>
      </c>
      <c r="EQ508" s="76">
        <f t="shared" si="988"/>
        <v>0.40519557622487207</v>
      </c>
      <c r="ER508" s="76">
        <f t="shared" si="989"/>
        <v>1.355942400996177E-2</v>
      </c>
      <c r="ES508" s="76">
        <f t="shared" si="990"/>
        <v>0.34282555615284471</v>
      </c>
      <c r="ET508" s="76">
        <f t="shared" si="991"/>
        <v>0.41080719508677688</v>
      </c>
      <c r="EU508" s="76">
        <f t="shared" si="992"/>
        <v>0.9996484023288269</v>
      </c>
      <c r="EV508" s="31"/>
      <c r="EW508" s="31"/>
      <c r="EX508" s="31"/>
      <c r="EY508" s="31"/>
      <c r="EZ508" s="31">
        <f t="shared" si="993"/>
        <v>0.21256547792400488</v>
      </c>
      <c r="FA508" s="31">
        <f t="shared" si="994"/>
        <v>1170.8011533165188</v>
      </c>
      <c r="FB508" s="31"/>
      <c r="FC508" s="31">
        <f t="shared" si="995"/>
        <v>1364.7515530735898</v>
      </c>
      <c r="FD508" s="31">
        <f t="shared" si="996"/>
        <v>960.75695025721984</v>
      </c>
      <c r="FE508" s="31">
        <f t="shared" si="997"/>
        <v>1022.2439454186208</v>
      </c>
      <c r="FF508" s="31">
        <f t="shared" si="998"/>
        <v>594.25563467794973</v>
      </c>
      <c r="FG508" s="31">
        <f t="shared" si="999"/>
        <v>0.54005060702442431</v>
      </c>
      <c r="FH508" s="31">
        <f t="shared" si="1000"/>
        <v>1749.0592831424619</v>
      </c>
      <c r="FI508" s="31">
        <f t="shared" si="1001"/>
        <v>861.4829828202445</v>
      </c>
      <c r="FJ508" s="31"/>
      <c r="FK508" s="31">
        <f t="shared" si="1002"/>
        <v>1108.7303799685619</v>
      </c>
      <c r="FL508" s="31">
        <f t="shared" si="1003"/>
        <v>645.17205241540137</v>
      </c>
      <c r="FM508" s="31"/>
      <c r="FN508" s="31">
        <f t="shared" si="1004"/>
        <v>158.38540198724399</v>
      </c>
      <c r="FO508" s="31">
        <f t="shared" si="1005"/>
        <v>99.435155294625133</v>
      </c>
      <c r="FP508" s="31"/>
      <c r="FQ508" s="31">
        <f t="shared" si="1006"/>
        <v>26.23</v>
      </c>
      <c r="FR508" s="31">
        <f t="shared" si="1007"/>
        <v>32.44</v>
      </c>
      <c r="FS508" s="31">
        <f t="shared" si="1008"/>
        <v>28.6</v>
      </c>
      <c r="FT508" s="31">
        <f t="shared" si="1009"/>
        <v>1469.7637415762038</v>
      </c>
      <c r="FU508" s="31">
        <f t="shared" si="1010"/>
        <v>483.73086274218838</v>
      </c>
      <c r="FV508" s="31"/>
      <c r="FW508" s="31"/>
      <c r="FX508" s="31"/>
      <c r="FY508" s="31"/>
      <c r="FZ508" s="31"/>
      <c r="GA508" s="31"/>
      <c r="GB508" s="31"/>
      <c r="GC508" s="31"/>
      <c r="GD508" s="32"/>
    </row>
    <row r="509" spans="1:186" ht="15.75" thickBot="1">
      <c r="C509" s="24" t="s">
        <v>268</v>
      </c>
      <c r="D509" s="24" t="s">
        <v>207</v>
      </c>
      <c r="E509" s="24"/>
      <c r="F509" s="23">
        <v>53.037999999999997</v>
      </c>
      <c r="G509" s="23">
        <v>0.10100000000000001</v>
      </c>
      <c r="H509" s="23">
        <v>1.36</v>
      </c>
      <c r="I509" s="23">
        <v>9.452</v>
      </c>
      <c r="J509" s="23">
        <v>0.219</v>
      </c>
      <c r="K509" s="23">
        <v>15.606999999999999</v>
      </c>
      <c r="L509" s="23">
        <v>19.864999999999998</v>
      </c>
      <c r="M509" s="23">
        <v>0.17399999999999999</v>
      </c>
      <c r="N509" s="23">
        <v>1.4999999999999999E-2</v>
      </c>
      <c r="O509" s="23">
        <v>3.6999999999999998E-2</v>
      </c>
      <c r="Q509" s="24">
        <v>52.512999999999998</v>
      </c>
      <c r="R509" s="24">
        <v>-1.2999999999999999E-2</v>
      </c>
      <c r="S509" s="24">
        <v>1.2050000000000001</v>
      </c>
      <c r="T509" s="24">
        <v>21.56</v>
      </c>
      <c r="U509" s="24">
        <v>0.434</v>
      </c>
      <c r="V509" s="24">
        <v>22.817</v>
      </c>
      <c r="W509" s="24">
        <v>0.40300000000000002</v>
      </c>
      <c r="X509" s="24">
        <v>1E-3</v>
      </c>
      <c r="Y509" s="24">
        <v>2.5999999999999999E-2</v>
      </c>
      <c r="Z509" s="24">
        <v>0.16800000000000001</v>
      </c>
      <c r="AB509" s="69">
        <f t="shared" si="1011"/>
        <v>990.61253484619203</v>
      </c>
      <c r="AC509" s="69">
        <f t="shared" si="1012"/>
        <v>27.110566958333067</v>
      </c>
      <c r="AD509" s="31"/>
      <c r="AE509" s="73">
        <f t="shared" si="922"/>
        <v>990.61253484619203</v>
      </c>
      <c r="AF509" s="73"/>
      <c r="AG509" s="73">
        <f t="shared" si="923"/>
        <v>1062.1972926611315</v>
      </c>
      <c r="AH509" s="73">
        <f t="shared" si="924"/>
        <v>1072.4273046369206</v>
      </c>
      <c r="AI509" s="73">
        <f t="shared" si="925"/>
        <v>27.110566958333067</v>
      </c>
      <c r="AJ509" s="73">
        <f t="shared" si="926"/>
        <v>-0.59827391827033338</v>
      </c>
      <c r="AK509" s="73">
        <f t="shared" si="927"/>
        <v>1312.1453055266743</v>
      </c>
      <c r="AL509" s="74">
        <f t="shared" si="928"/>
        <v>0.6409351186667227</v>
      </c>
      <c r="AM509" s="75"/>
      <c r="AN509" s="31">
        <f t="shared" si="929"/>
        <v>7.7296581190130997E-2</v>
      </c>
      <c r="AO509" s="31"/>
      <c r="AP509" s="31">
        <f t="shared" si="1015"/>
        <v>0.88272643602405287</v>
      </c>
      <c r="AQ509" s="31">
        <f t="shared" si="1015"/>
        <v>1.2644155896182718E-3</v>
      </c>
      <c r="AR509" s="31">
        <f t="shared" si="1015"/>
        <v>1.3338433322544896E-2</v>
      </c>
      <c r="AS509" s="31">
        <f t="shared" si="1015"/>
        <v>0.13155843577409584</v>
      </c>
      <c r="AT509" s="31">
        <f t="shared" si="1015"/>
        <v>3.0872246696035241E-3</v>
      </c>
      <c r="AU509" s="31">
        <f t="shared" si="1013"/>
        <v>0.38722819344786175</v>
      </c>
      <c r="AV509" s="31">
        <f t="shared" si="1013"/>
        <v>0.35424252907588438</v>
      </c>
      <c r="AW509" s="31">
        <f t="shared" si="1013"/>
        <v>2.8074070369109483E-3</v>
      </c>
      <c r="AX509" s="31">
        <f t="shared" si="1013"/>
        <v>1.5924243067646184E-4</v>
      </c>
      <c r="AY509" s="31">
        <f t="shared" si="1013"/>
        <v>2.4342393528344413E-4</v>
      </c>
      <c r="AZ509" s="31">
        <f t="shared" si="931"/>
        <v>1.7766557413065325</v>
      </c>
      <c r="BA509" s="31"/>
      <c r="BB509" s="76">
        <f t="shared" si="932"/>
        <v>1.7654528720481057</v>
      </c>
      <c r="BC509" s="76">
        <f t="shared" si="932"/>
        <v>2.5288311792365436E-3</v>
      </c>
      <c r="BD509" s="76">
        <f t="shared" si="933"/>
        <v>4.0015299967634685E-2</v>
      </c>
      <c r="BE509" s="76">
        <f t="shared" si="934"/>
        <v>0.13155843577409584</v>
      </c>
      <c r="BF509" s="76">
        <f t="shared" si="934"/>
        <v>3.0872246696035241E-3</v>
      </c>
      <c r="BG509" s="76">
        <f t="shared" si="934"/>
        <v>0.38722819344786175</v>
      </c>
      <c r="BH509" s="76">
        <f t="shared" si="934"/>
        <v>0.35424252907588438</v>
      </c>
      <c r="BI509" s="76">
        <f t="shared" si="934"/>
        <v>2.8074070369109483E-3</v>
      </c>
      <c r="BJ509" s="76">
        <f t="shared" si="934"/>
        <v>1.5924243067646184E-4</v>
      </c>
      <c r="BK509" s="76">
        <f t="shared" si="935"/>
        <v>7.3027180585033243E-4</v>
      </c>
      <c r="BL509" s="76">
        <f t="shared" si="936"/>
        <v>2.6878103074358597</v>
      </c>
      <c r="BM509" s="76">
        <f t="shared" si="937"/>
        <v>2.2323003909170702</v>
      </c>
      <c r="BN509" s="31"/>
      <c r="BO509" s="77">
        <f t="shared" si="938"/>
        <v>1.9705105682093254</v>
      </c>
      <c r="BP509" s="77">
        <f t="shared" si="938"/>
        <v>2.8225554149865061E-3</v>
      </c>
      <c r="BQ509" s="77">
        <f t="shared" si="939"/>
        <v>2.9489431790674647E-2</v>
      </c>
      <c r="BR509" s="77">
        <f t="shared" si="940"/>
        <v>3.0061348049601845E-2</v>
      </c>
      <c r="BS509" s="77">
        <f t="shared" si="941"/>
        <v>5.9550779840276492E-2</v>
      </c>
      <c r="BT509" s="77">
        <f t="shared" si="942"/>
        <v>0.29367794760695243</v>
      </c>
      <c r="BU509" s="77">
        <f t="shared" si="942"/>
        <v>6.8916128368047697E-3</v>
      </c>
      <c r="BV509" s="77">
        <f t="shared" si="942"/>
        <v>0.86440964760777261</v>
      </c>
      <c r="BW509" s="77">
        <f t="shared" si="942"/>
        <v>0.7907757361355483</v>
      </c>
      <c r="BX509" s="77">
        <f t="shared" si="943"/>
        <v>1.2533951651919287E-2</v>
      </c>
      <c r="BY509" s="77">
        <f t="shared" si="943"/>
        <v>7.1095388049930038E-4</v>
      </c>
      <c r="BZ509" s="77">
        <f t="shared" si="943"/>
        <v>1.0867906917836079E-3</v>
      </c>
      <c r="CA509" s="76">
        <f t="shared" si="944"/>
        <v>4.00297054387587</v>
      </c>
      <c r="CB509" s="76">
        <f t="shared" si="945"/>
        <v>5.2301338712354662E-3</v>
      </c>
      <c r="CC509" s="76">
        <f t="shared" si="946"/>
        <v>8.905018440611201E-3</v>
      </c>
      <c r="CD509" s="76">
        <f t="shared" si="947"/>
        <v>1.2533951651919287E-2</v>
      </c>
      <c r="CE509" s="76">
        <f t="shared" si="948"/>
        <v>1.7527396397682558E-2</v>
      </c>
      <c r="CF509" s="76">
        <f t="shared" si="949"/>
        <v>5.9810176964960448E-3</v>
      </c>
      <c r="CG509" s="76">
        <f t="shared" si="950"/>
        <v>5.4339534589180393E-4</v>
      </c>
      <c r="CH509" s="76">
        <f t="shared" si="951"/>
        <v>0.76672392669547795</v>
      </c>
      <c r="CI509" s="76">
        <f t="shared" si="952"/>
        <v>0.1956818342596236</v>
      </c>
      <c r="CJ509" s="76">
        <f t="shared" si="953"/>
        <v>0.14519509380644838</v>
      </c>
      <c r="CK509" s="76">
        <f t="shared" si="954"/>
        <v>0.56890591240317678</v>
      </c>
      <c r="CL509" s="76">
        <f t="shared" si="955"/>
        <v>0.9989915220470913</v>
      </c>
      <c r="CM509" s="76">
        <f t="shared" si="956"/>
        <v>0.76672392669547795</v>
      </c>
      <c r="CN509" s="76"/>
      <c r="CO509" s="31">
        <f t="shared" si="957"/>
        <v>0.74979750454182548</v>
      </c>
      <c r="CP509" s="76">
        <f t="shared" si="958"/>
        <v>0.28844781373571698</v>
      </c>
      <c r="CQ509" s="76">
        <f t="shared" si="959"/>
        <v>0.21882611690385353</v>
      </c>
      <c r="CR509" s="77">
        <f t="shared" si="960"/>
        <v>0.57028603036705305</v>
      </c>
      <c r="CS509" s="77">
        <f t="shared" si="961"/>
        <v>0.31159858222473058</v>
      </c>
      <c r="CT509" s="77">
        <f t="shared" si="962"/>
        <v>0.18873963820648396</v>
      </c>
      <c r="CU509" s="31">
        <f t="shared" si="1016"/>
        <v>0.8739887125255682</v>
      </c>
      <c r="CV509" s="31">
        <f t="shared" si="1016"/>
        <v>-1.6274656103997556E-4</v>
      </c>
      <c r="CW509" s="31">
        <f t="shared" si="1016"/>
        <v>1.1818244230637206E-2</v>
      </c>
      <c r="CX509" s="31">
        <f t="shared" si="1016"/>
        <v>0.30008462497773025</v>
      </c>
      <c r="CY509" s="31">
        <f t="shared" si="1016"/>
        <v>6.1180616740088107E-3</v>
      </c>
      <c r="CZ509" s="31">
        <f t="shared" si="1014"/>
        <v>0.5661168507656732</v>
      </c>
      <c r="DA509" s="31">
        <f t="shared" si="1014"/>
        <v>7.1864958075802381E-3</v>
      </c>
      <c r="DB509" s="31">
        <f t="shared" si="1014"/>
        <v>1.6134523200637635E-5</v>
      </c>
      <c r="DC509" s="31">
        <f t="shared" si="1014"/>
        <v>2.7602021317253385E-4</v>
      </c>
      <c r="DD509" s="31">
        <f t="shared" si="1014"/>
        <v>1.1052762466923951E-3</v>
      </c>
      <c r="DE509" s="31">
        <f t="shared" si="964"/>
        <v>1.7665476744032236</v>
      </c>
      <c r="DF509" s="31"/>
      <c r="DG509" s="76">
        <f t="shared" si="965"/>
        <v>1.7479774250511364</v>
      </c>
      <c r="DH509" s="76">
        <f t="shared" si="965"/>
        <v>-3.2549312207995112E-4</v>
      </c>
      <c r="DI509" s="76">
        <f t="shared" si="966"/>
        <v>3.5454732691911614E-2</v>
      </c>
      <c r="DJ509" s="76">
        <f t="shared" si="967"/>
        <v>0.30008462497773025</v>
      </c>
      <c r="DK509" s="76">
        <f t="shared" si="967"/>
        <v>6.1180616740088107E-3</v>
      </c>
      <c r="DL509" s="76">
        <f t="shared" si="967"/>
        <v>0.5661168507656732</v>
      </c>
      <c r="DM509" s="76">
        <f t="shared" si="967"/>
        <v>7.1864958075802381E-3</v>
      </c>
      <c r="DN509" s="76">
        <f t="shared" si="967"/>
        <v>1.6134523200637635E-5</v>
      </c>
      <c r="DO509" s="76">
        <f t="shared" si="967"/>
        <v>2.7602021317253385E-4</v>
      </c>
      <c r="DP509" s="76">
        <f t="shared" si="968"/>
        <v>3.3158287400771851E-3</v>
      </c>
      <c r="DQ509" s="76">
        <f t="shared" si="969"/>
        <v>2.6662206813224105</v>
      </c>
      <c r="DR509" s="76">
        <f t="shared" si="970"/>
        <v>2.2503763630788725</v>
      </c>
      <c r="DS509" s="31"/>
      <c r="DT509" s="77">
        <f t="shared" si="971"/>
        <v>1.9668035402652744</v>
      </c>
      <c r="DU509" s="77">
        <f t="shared" si="971"/>
        <v>-3.6624101413673394E-4</v>
      </c>
      <c r="DV509" s="77">
        <f t="shared" si="972"/>
        <v>3.3196459734725625E-2</v>
      </c>
      <c r="DW509" s="77">
        <f t="shared" si="973"/>
        <v>1.9994535204712817E-2</v>
      </c>
      <c r="DX509" s="77">
        <f t="shared" si="974"/>
        <v>5.3190994939438442E-2</v>
      </c>
      <c r="DY509" s="77">
        <f t="shared" si="975"/>
        <v>0.67530334697327199</v>
      </c>
      <c r="DZ509" s="77">
        <f t="shared" si="975"/>
        <v>1.3767941379048186E-2</v>
      </c>
      <c r="EA509" s="77">
        <f t="shared" si="975"/>
        <v>1.2739759797037205</v>
      </c>
      <c r="EB509" s="77">
        <f t="shared" si="975"/>
        <v>1.6172320298743981E-2</v>
      </c>
      <c r="EC509" s="77">
        <f t="shared" si="976"/>
        <v>7.2617499280525221E-5</v>
      </c>
      <c r="ED509" s="77">
        <f t="shared" si="976"/>
        <v>1.2422987269109236E-3</v>
      </c>
      <c r="EE509" s="77">
        <f t="shared" si="976"/>
        <v>4.9745750804581976E-3</v>
      </c>
      <c r="EF509" s="76">
        <f t="shared" si="977"/>
        <v>4.0051373738520102</v>
      </c>
      <c r="EG509" s="76">
        <f t="shared" si="978"/>
        <v>9.0324489771086026E-3</v>
      </c>
      <c r="EH509" s="76">
        <f t="shared" si="979"/>
        <v>1.5392352488731831E-2</v>
      </c>
      <c r="EI509" s="76">
        <f t="shared" si="980"/>
        <v>7.2617499280525221E-5</v>
      </c>
      <c r="EJ509" s="76">
        <f t="shared" si="981"/>
        <v>-3.6624101413673394E-4</v>
      </c>
      <c r="EK509" s="76">
        <f t="shared" si="982"/>
        <v>4.9745750804581976E-3</v>
      </c>
      <c r="EL509" s="76">
        <f t="shared" si="983"/>
        <v>1.4947342624974096E-2</v>
      </c>
      <c r="EM509" s="76">
        <f t="shared" si="984"/>
        <v>1.6172320298743981E-2</v>
      </c>
      <c r="EN509" s="76">
        <f t="shared" si="985"/>
        <v>0.96614692307322958</v>
      </c>
      <c r="EO509" s="76">
        <f t="shared" si="986"/>
        <v>0.62700883106030991</v>
      </c>
      <c r="EP509" s="76">
        <f t="shared" si="987"/>
        <v>1.0495492356166003E-2</v>
      </c>
      <c r="EQ509" s="76">
        <f t="shared" si="988"/>
        <v>0.40417918383457918</v>
      </c>
      <c r="ER509" s="76">
        <f t="shared" si="989"/>
        <v>1.6170116020431481E-2</v>
      </c>
      <c r="ES509" s="76">
        <f t="shared" si="990"/>
        <v>0.34339490796450167</v>
      </c>
      <c r="ET509" s="76">
        <f t="shared" si="991"/>
        <v>0.41042574952456146</v>
      </c>
      <c r="EU509" s="76">
        <f t="shared" si="992"/>
        <v>1.0019475375625497</v>
      </c>
      <c r="EV509" s="31"/>
      <c r="EW509" s="31"/>
      <c r="EX509" s="31"/>
      <c r="EY509" s="31"/>
      <c r="EZ509" s="31">
        <f t="shared" si="993"/>
        <v>0.21196880286743441</v>
      </c>
      <c r="FA509" s="31">
        <f t="shared" si="994"/>
        <v>1169.991778180927</v>
      </c>
      <c r="FB509" s="31"/>
      <c r="FC509" s="31">
        <f t="shared" si="995"/>
        <v>1356.9709417747265</v>
      </c>
      <c r="FD509" s="31">
        <f t="shared" si="996"/>
        <v>958.30677013995546</v>
      </c>
      <c r="FE509" s="31">
        <f t="shared" si="997"/>
        <v>1074.941041845891</v>
      </c>
      <c r="FF509" s="31">
        <f t="shared" si="998"/>
        <v>617.69956575441188</v>
      </c>
      <c r="FG509" s="31">
        <f t="shared" si="999"/>
        <v>0.54140867629000355</v>
      </c>
      <c r="FH509" s="31">
        <f t="shared" si="1000"/>
        <v>1751.1574908289331</v>
      </c>
      <c r="FI509" s="31">
        <f t="shared" si="1001"/>
        <v>894.5992628314026</v>
      </c>
      <c r="FJ509" s="31"/>
      <c r="FK509" s="31">
        <f t="shared" si="1002"/>
        <v>1108.6689748803037</v>
      </c>
      <c r="FL509" s="31">
        <f t="shared" si="1003"/>
        <v>571.14352599750646</v>
      </c>
      <c r="FM509" s="31"/>
      <c r="FN509" s="31">
        <f t="shared" si="1004"/>
        <v>130.64771849286129</v>
      </c>
      <c r="FO509" s="31">
        <f t="shared" si="1005"/>
        <v>85.402643739450085</v>
      </c>
      <c r="FP509" s="31"/>
      <c r="FQ509" s="31">
        <f t="shared" si="1006"/>
        <v>26.23</v>
      </c>
      <c r="FR509" s="31">
        <f t="shared" si="1007"/>
        <v>32.44</v>
      </c>
      <c r="FS509" s="31">
        <f t="shared" si="1008"/>
        <v>28.6</v>
      </c>
      <c r="FT509" s="31">
        <f t="shared" si="1009"/>
        <v>1474.1325998331054</v>
      </c>
      <c r="FU509" s="31">
        <f t="shared" si="1010"/>
        <v>505.16738636257003</v>
      </c>
      <c r="FV509" s="31"/>
      <c r="FW509" s="31"/>
      <c r="FX509" s="31"/>
      <c r="FY509" s="31"/>
      <c r="FZ509" s="31"/>
      <c r="GA509" s="31"/>
      <c r="GB509" s="31"/>
      <c r="GC509" s="31"/>
      <c r="GD509" s="32"/>
    </row>
    <row r="510" spans="1:186" ht="15.75" thickBot="1">
      <c r="C510" s="24" t="s">
        <v>269</v>
      </c>
      <c r="D510" s="24" t="s">
        <v>207</v>
      </c>
      <c r="E510" s="24"/>
      <c r="F510" s="23">
        <v>53.037999999999997</v>
      </c>
      <c r="G510" s="23">
        <v>0.10100000000000001</v>
      </c>
      <c r="H510" s="23">
        <v>1.36</v>
      </c>
      <c r="I510" s="23">
        <v>9.452</v>
      </c>
      <c r="J510" s="23">
        <v>0.219</v>
      </c>
      <c r="K510" s="23">
        <v>15.606999999999999</v>
      </c>
      <c r="L510" s="23">
        <v>19.864999999999998</v>
      </c>
      <c r="M510" s="23">
        <v>0.17399999999999999</v>
      </c>
      <c r="N510" s="23">
        <v>1.4999999999999999E-2</v>
      </c>
      <c r="O510" s="23">
        <v>3.6999999999999998E-2</v>
      </c>
      <c r="Q510" s="24">
        <v>52.274000000000001</v>
      </c>
      <c r="R510" s="24">
        <v>5.0999999999999997E-2</v>
      </c>
      <c r="S510" s="24">
        <v>0.98699999999999999</v>
      </c>
      <c r="T510" s="24">
        <v>21.863</v>
      </c>
      <c r="U510" s="24">
        <v>0.45</v>
      </c>
      <c r="V510" s="24">
        <v>22.516999999999999</v>
      </c>
      <c r="W510" s="24">
        <v>0.32100000000000001</v>
      </c>
      <c r="X510" s="24">
        <v>6.0000000000000001E-3</v>
      </c>
      <c r="Y510" s="24">
        <v>1.9E-2</v>
      </c>
      <c r="Z510" s="24">
        <v>0.10299999999999999</v>
      </c>
      <c r="AB510" s="69">
        <f t="shared" si="1011"/>
        <v>997.22049984232046</v>
      </c>
      <c r="AC510" s="69">
        <f t="shared" si="1012"/>
        <v>31.256159055362687</v>
      </c>
      <c r="AD510" s="31"/>
      <c r="AE510" s="73">
        <f t="shared" si="922"/>
        <v>997.22049984232046</v>
      </c>
      <c r="AF510" s="73"/>
      <c r="AG510" s="73">
        <f t="shared" si="923"/>
        <v>1080.6982079742668</v>
      </c>
      <c r="AH510" s="73">
        <f t="shared" si="924"/>
        <v>1092.0732155197611</v>
      </c>
      <c r="AI510" s="73">
        <f t="shared" si="925"/>
        <v>31.256159055362687</v>
      </c>
      <c r="AJ510" s="73">
        <f t="shared" si="926"/>
        <v>-5.1488814699931957</v>
      </c>
      <c r="AK510" s="73">
        <f t="shared" si="927"/>
        <v>1355.8315581093971</v>
      </c>
      <c r="AL510" s="74">
        <f t="shared" si="928"/>
        <v>0.62374209642863554</v>
      </c>
      <c r="AM510" s="75"/>
      <c r="AN510" s="31">
        <f t="shared" si="929"/>
        <v>6.1999084193118226E-2</v>
      </c>
      <c r="AO510" s="31"/>
      <c r="AP510" s="31">
        <f t="shared" si="1015"/>
        <v>0.88272643602405287</v>
      </c>
      <c r="AQ510" s="31">
        <f t="shared" si="1015"/>
        <v>1.2644155896182718E-3</v>
      </c>
      <c r="AR510" s="31">
        <f t="shared" si="1015"/>
        <v>1.3338433322544896E-2</v>
      </c>
      <c r="AS510" s="31">
        <f t="shared" si="1015"/>
        <v>0.13155843577409584</v>
      </c>
      <c r="AT510" s="31">
        <f t="shared" si="1015"/>
        <v>3.0872246696035241E-3</v>
      </c>
      <c r="AU510" s="31">
        <f t="shared" si="1013"/>
        <v>0.38722819344786175</v>
      </c>
      <c r="AV510" s="31">
        <f t="shared" si="1013"/>
        <v>0.35424252907588438</v>
      </c>
      <c r="AW510" s="31">
        <f t="shared" si="1013"/>
        <v>2.8074070369109483E-3</v>
      </c>
      <c r="AX510" s="31">
        <f t="shared" si="1013"/>
        <v>1.5924243067646184E-4</v>
      </c>
      <c r="AY510" s="31">
        <f t="shared" si="1013"/>
        <v>2.4342393528344413E-4</v>
      </c>
      <c r="AZ510" s="31">
        <f t="shared" si="931"/>
        <v>1.7766557413065325</v>
      </c>
      <c r="BA510" s="31"/>
      <c r="BB510" s="76">
        <f t="shared" si="932"/>
        <v>1.7654528720481057</v>
      </c>
      <c r="BC510" s="76">
        <f t="shared" si="932"/>
        <v>2.5288311792365436E-3</v>
      </c>
      <c r="BD510" s="76">
        <f t="shared" si="933"/>
        <v>4.0015299967634685E-2</v>
      </c>
      <c r="BE510" s="76">
        <f t="shared" si="934"/>
        <v>0.13155843577409584</v>
      </c>
      <c r="BF510" s="76">
        <f t="shared" si="934"/>
        <v>3.0872246696035241E-3</v>
      </c>
      <c r="BG510" s="76">
        <f t="shared" si="934"/>
        <v>0.38722819344786175</v>
      </c>
      <c r="BH510" s="76">
        <f t="shared" si="934"/>
        <v>0.35424252907588438</v>
      </c>
      <c r="BI510" s="76">
        <f t="shared" si="934"/>
        <v>2.8074070369109483E-3</v>
      </c>
      <c r="BJ510" s="76">
        <f t="shared" si="934"/>
        <v>1.5924243067646184E-4</v>
      </c>
      <c r="BK510" s="76">
        <f t="shared" si="935"/>
        <v>7.3027180585033243E-4</v>
      </c>
      <c r="BL510" s="76">
        <f t="shared" si="936"/>
        <v>2.6878103074358597</v>
      </c>
      <c r="BM510" s="76">
        <f t="shared" si="937"/>
        <v>2.2323003909170702</v>
      </c>
      <c r="BN510" s="31"/>
      <c r="BO510" s="77">
        <f t="shared" si="938"/>
        <v>1.9705105682093254</v>
      </c>
      <c r="BP510" s="77">
        <f t="shared" si="938"/>
        <v>2.8225554149865061E-3</v>
      </c>
      <c r="BQ510" s="77">
        <f t="shared" si="939"/>
        <v>2.9489431790674647E-2</v>
      </c>
      <c r="BR510" s="77">
        <f t="shared" si="940"/>
        <v>3.0061348049601845E-2</v>
      </c>
      <c r="BS510" s="77">
        <f t="shared" si="941"/>
        <v>5.9550779840276492E-2</v>
      </c>
      <c r="BT510" s="77">
        <f t="shared" si="942"/>
        <v>0.29367794760695243</v>
      </c>
      <c r="BU510" s="77">
        <f t="shared" si="942"/>
        <v>6.8916128368047697E-3</v>
      </c>
      <c r="BV510" s="77">
        <f t="shared" si="942"/>
        <v>0.86440964760777261</v>
      </c>
      <c r="BW510" s="77">
        <f t="shared" si="942"/>
        <v>0.7907757361355483</v>
      </c>
      <c r="BX510" s="77">
        <f t="shared" si="943"/>
        <v>1.2533951651919287E-2</v>
      </c>
      <c r="BY510" s="77">
        <f t="shared" si="943"/>
        <v>7.1095388049930038E-4</v>
      </c>
      <c r="BZ510" s="77">
        <f t="shared" si="943"/>
        <v>1.0867906917836079E-3</v>
      </c>
      <c r="CA510" s="76">
        <f t="shared" si="944"/>
        <v>4.00297054387587</v>
      </c>
      <c r="CB510" s="76">
        <f t="shared" si="945"/>
        <v>5.2301338712354662E-3</v>
      </c>
      <c r="CC510" s="76">
        <f t="shared" si="946"/>
        <v>8.905018440611201E-3</v>
      </c>
      <c r="CD510" s="76">
        <f t="shared" si="947"/>
        <v>1.2533951651919287E-2</v>
      </c>
      <c r="CE510" s="76">
        <f t="shared" si="948"/>
        <v>1.7527396397682558E-2</v>
      </c>
      <c r="CF510" s="76">
        <f t="shared" si="949"/>
        <v>5.9810176964960448E-3</v>
      </c>
      <c r="CG510" s="76">
        <f t="shared" si="950"/>
        <v>5.4339534589180393E-4</v>
      </c>
      <c r="CH510" s="76">
        <f t="shared" si="951"/>
        <v>0.76672392669547795</v>
      </c>
      <c r="CI510" s="76">
        <f t="shared" si="952"/>
        <v>0.1956818342596236</v>
      </c>
      <c r="CJ510" s="76">
        <f t="shared" si="953"/>
        <v>0.14519509380644838</v>
      </c>
      <c r="CK510" s="76">
        <f t="shared" si="954"/>
        <v>0.56890591240317678</v>
      </c>
      <c r="CL510" s="76">
        <f t="shared" si="955"/>
        <v>0.9989915220470913</v>
      </c>
      <c r="CM510" s="76">
        <f t="shared" si="956"/>
        <v>0.76672392669547795</v>
      </c>
      <c r="CN510" s="76"/>
      <c r="CO510" s="31">
        <f t="shared" si="957"/>
        <v>0.74979750454182548</v>
      </c>
      <c r="CP510" s="76">
        <f t="shared" si="958"/>
        <v>0.28844781373571698</v>
      </c>
      <c r="CQ510" s="76">
        <f t="shared" si="959"/>
        <v>0.21882611690385353</v>
      </c>
      <c r="CR510" s="77">
        <f t="shared" si="960"/>
        <v>0.57028603036705305</v>
      </c>
      <c r="CS510" s="77">
        <f t="shared" si="961"/>
        <v>0.31159858222473058</v>
      </c>
      <c r="CT510" s="77">
        <f t="shared" si="962"/>
        <v>0.18873963820648396</v>
      </c>
      <c r="CU510" s="31">
        <f t="shared" si="1016"/>
        <v>0.87001096792340094</v>
      </c>
      <c r="CV510" s="31">
        <f t="shared" si="1016"/>
        <v>6.3846727792605791E-4</v>
      </c>
      <c r="CW510" s="31">
        <f t="shared" si="1016"/>
        <v>9.6801718304057437E-3</v>
      </c>
      <c r="CX510" s="31">
        <f t="shared" si="1016"/>
        <v>0.30430195528238019</v>
      </c>
      <c r="CY510" s="31">
        <f t="shared" si="1016"/>
        <v>6.343612334801762E-3</v>
      </c>
      <c r="CZ510" s="31">
        <f t="shared" si="1014"/>
        <v>0.55867349470529271</v>
      </c>
      <c r="DA510" s="31">
        <f t="shared" si="1014"/>
        <v>5.7242311519435643E-3</v>
      </c>
      <c r="DB510" s="31">
        <f t="shared" si="1014"/>
        <v>9.6807139203825818E-5</v>
      </c>
      <c r="DC510" s="31">
        <f t="shared" si="1014"/>
        <v>2.0170707885685166E-4</v>
      </c>
      <c r="DD510" s="31">
        <f t="shared" si="1014"/>
        <v>6.7763960362688508E-4</v>
      </c>
      <c r="DE510" s="31">
        <f t="shared" si="964"/>
        <v>1.7563490543278386</v>
      </c>
      <c r="DF510" s="31"/>
      <c r="DG510" s="76">
        <f t="shared" si="965"/>
        <v>1.7400219358468019</v>
      </c>
      <c r="DH510" s="76">
        <f t="shared" si="965"/>
        <v>1.2769345558521158E-3</v>
      </c>
      <c r="DI510" s="76">
        <f t="shared" si="966"/>
        <v>2.9040515491217229E-2</v>
      </c>
      <c r="DJ510" s="76">
        <f t="shared" si="967"/>
        <v>0.30430195528238019</v>
      </c>
      <c r="DK510" s="76">
        <f t="shared" si="967"/>
        <v>6.343612334801762E-3</v>
      </c>
      <c r="DL510" s="76">
        <f t="shared" si="967"/>
        <v>0.55867349470529271</v>
      </c>
      <c r="DM510" s="76">
        <f t="shared" si="967"/>
        <v>5.7242311519435643E-3</v>
      </c>
      <c r="DN510" s="76">
        <f t="shared" si="967"/>
        <v>9.6807139203825818E-5</v>
      </c>
      <c r="DO510" s="76">
        <f t="shared" si="967"/>
        <v>2.0170707885685166E-4</v>
      </c>
      <c r="DP510" s="76">
        <f t="shared" si="968"/>
        <v>2.032918810880655E-3</v>
      </c>
      <c r="DQ510" s="76">
        <f t="shared" si="969"/>
        <v>2.6477141123972308</v>
      </c>
      <c r="DR510" s="76">
        <f t="shared" si="970"/>
        <v>2.2661056841093852</v>
      </c>
      <c r="DS510" s="31"/>
      <c r="DT510" s="77">
        <f t="shared" si="971"/>
        <v>1.9715367996487267</v>
      </c>
      <c r="DU510" s="77">
        <f t="shared" si="971"/>
        <v>1.4468343276260863E-3</v>
      </c>
      <c r="DV510" s="77">
        <f t="shared" si="972"/>
        <v>2.8463200351273255E-2</v>
      </c>
      <c r="DW510" s="77">
        <f t="shared" si="973"/>
        <v>1.5409384464802757E-2</v>
      </c>
      <c r="DX510" s="77">
        <f t="shared" si="974"/>
        <v>4.3872584816076012E-2</v>
      </c>
      <c r="DY510" s="77">
        <f t="shared" si="975"/>
        <v>0.68958039055100173</v>
      </c>
      <c r="DZ510" s="77">
        <f t="shared" si="975"/>
        <v>1.4375295969680681E-2</v>
      </c>
      <c r="EA510" s="77">
        <f t="shared" si="975"/>
        <v>1.2660131819129183</v>
      </c>
      <c r="EB510" s="77">
        <f t="shared" si="975"/>
        <v>1.2971712750575324E-2</v>
      </c>
      <c r="EC510" s="77">
        <f t="shared" si="976"/>
        <v>4.3875041682431639E-4</v>
      </c>
      <c r="ED510" s="77">
        <f t="shared" si="976"/>
        <v>9.1417911584522305E-4</v>
      </c>
      <c r="EE510" s="77">
        <f t="shared" si="976"/>
        <v>3.0712059151130301E-3</v>
      </c>
      <c r="EF510" s="76">
        <f t="shared" si="977"/>
        <v>4.0042209354243878</v>
      </c>
      <c r="EG510" s="76">
        <f t="shared" si="978"/>
        <v>7.5276917329296115E-3</v>
      </c>
      <c r="EH510" s="76">
        <f t="shared" si="979"/>
        <v>1.2649458136676728E-2</v>
      </c>
      <c r="EI510" s="76">
        <f t="shared" si="980"/>
        <v>4.3875041682431639E-4</v>
      </c>
      <c r="EJ510" s="76">
        <f t="shared" si="981"/>
        <v>1.4468343276260863E-3</v>
      </c>
      <c r="EK510" s="76">
        <f t="shared" si="982"/>
        <v>3.0712059151130301E-3</v>
      </c>
      <c r="EL510" s="76">
        <f t="shared" si="983"/>
        <v>1.189942813286541E-2</v>
      </c>
      <c r="EM510" s="76">
        <f t="shared" si="984"/>
        <v>1.2971712750575324E-2</v>
      </c>
      <c r="EN510" s="76">
        <f t="shared" si="985"/>
        <v>0.97182544661126702</v>
      </c>
      <c r="EO510" s="76">
        <f t="shared" si="986"/>
        <v>0.62454988281442614</v>
      </c>
      <c r="EP510" s="76">
        <f t="shared" si="987"/>
        <v>8.3363547502526263E-3</v>
      </c>
      <c r="EQ510" s="76">
        <f t="shared" si="988"/>
        <v>0.39937562548376465</v>
      </c>
      <c r="ER510" s="76">
        <f t="shared" si="989"/>
        <v>1.2948163931274246E-2</v>
      </c>
      <c r="ES510" s="76">
        <f t="shared" si="990"/>
        <v>0.35011788131217575</v>
      </c>
      <c r="ET510" s="76">
        <f t="shared" si="991"/>
        <v>0.40478818797032656</v>
      </c>
      <c r="EU510" s="76">
        <f t="shared" si="992"/>
        <v>1.0016533781542711</v>
      </c>
      <c r="EV510" s="31"/>
      <c r="EW510" s="31"/>
      <c r="EX510" s="31"/>
      <c r="EY510" s="31"/>
      <c r="EZ510" s="31">
        <f t="shared" si="993"/>
        <v>0.21027497575105045</v>
      </c>
      <c r="FA510" s="31">
        <f t="shared" si="994"/>
        <v>1167.6816684690705</v>
      </c>
      <c r="FB510" s="31"/>
      <c r="FC510" s="31">
        <f t="shared" si="995"/>
        <v>1352.6861067230004</v>
      </c>
      <c r="FD510" s="31">
        <f t="shared" si="996"/>
        <v>960.53577490686507</v>
      </c>
      <c r="FE510" s="31">
        <f t="shared" si="997"/>
        <v>1037.4457765104041</v>
      </c>
      <c r="FF510" s="31">
        <f t="shared" si="998"/>
        <v>588.24103179871929</v>
      </c>
      <c r="FG510" s="31">
        <f t="shared" si="999"/>
        <v>0.54792056134820177</v>
      </c>
      <c r="FH510" s="31">
        <f t="shared" si="1000"/>
        <v>1761.2057316229038</v>
      </c>
      <c r="FI510" s="31">
        <f t="shared" si="1001"/>
        <v>853.1158218051238</v>
      </c>
      <c r="FJ510" s="31"/>
      <c r="FK510" s="31">
        <f t="shared" si="1002"/>
        <v>1104.6781824898608</v>
      </c>
      <c r="FL510" s="31">
        <f t="shared" si="1003"/>
        <v>524.44735138491581</v>
      </c>
      <c r="FM510" s="31"/>
      <c r="FN510" s="31">
        <f t="shared" si="1004"/>
        <v>165.19076845323747</v>
      </c>
      <c r="FO510" s="31">
        <f t="shared" si="1005"/>
        <v>102.72343539602893</v>
      </c>
      <c r="FP510" s="31"/>
      <c r="FQ510" s="31">
        <f t="shared" si="1006"/>
        <v>26.23</v>
      </c>
      <c r="FR510" s="31">
        <f t="shared" si="1007"/>
        <v>32.44</v>
      </c>
      <c r="FS510" s="31">
        <f t="shared" si="1008"/>
        <v>28.6</v>
      </c>
      <c r="FT510" s="31">
        <f t="shared" si="1009"/>
        <v>1496.9695577885186</v>
      </c>
      <c r="FU510" s="31">
        <f t="shared" si="1010"/>
        <v>475.64178419670043</v>
      </c>
      <c r="FV510" s="31"/>
      <c r="FW510" s="31"/>
      <c r="FX510" s="31"/>
      <c r="FY510" s="31"/>
      <c r="FZ510" s="31"/>
      <c r="GA510" s="31"/>
      <c r="GB510" s="31"/>
      <c r="GC510" s="31"/>
      <c r="GD510" s="32"/>
    </row>
    <row r="511" spans="1:186" ht="15.75" thickBot="1">
      <c r="C511" s="24" t="s">
        <v>270</v>
      </c>
      <c r="D511" s="24" t="s">
        <v>207</v>
      </c>
      <c r="E511" s="24"/>
      <c r="F511" s="23">
        <v>53.037999999999997</v>
      </c>
      <c r="G511" s="23">
        <v>0.10100000000000001</v>
      </c>
      <c r="H511" s="23">
        <v>1.36</v>
      </c>
      <c r="I511" s="23">
        <v>9.452</v>
      </c>
      <c r="J511" s="23">
        <v>0.219</v>
      </c>
      <c r="K511" s="23">
        <v>15.606999999999999</v>
      </c>
      <c r="L511" s="23">
        <v>19.864999999999998</v>
      </c>
      <c r="M511" s="23">
        <v>0.17399999999999999</v>
      </c>
      <c r="N511" s="23">
        <v>1.4999999999999999E-2</v>
      </c>
      <c r="O511" s="23">
        <v>3.6999999999999998E-2</v>
      </c>
      <c r="Q511" s="24">
        <v>52.375999999999998</v>
      </c>
      <c r="R511" s="24">
        <v>5.5E-2</v>
      </c>
      <c r="S511" s="24">
        <v>1.0029999999999999</v>
      </c>
      <c r="T511" s="24">
        <v>22.766999999999999</v>
      </c>
      <c r="U511" s="24">
        <v>0.46800000000000003</v>
      </c>
      <c r="V511" s="24">
        <v>21.488</v>
      </c>
      <c r="W511" s="24">
        <v>0.56599999999999995</v>
      </c>
      <c r="X511" s="24">
        <v>-4.0000000000000001E-3</v>
      </c>
      <c r="Y511" s="24">
        <v>8.0000000000000002E-3</v>
      </c>
      <c r="Z511" s="24">
        <v>0.03</v>
      </c>
      <c r="AB511" s="69">
        <f t="shared" si="1011"/>
        <v>964.16583938049541</v>
      </c>
      <c r="AC511" s="69">
        <f t="shared" si="1012"/>
        <v>24.006843242574007</v>
      </c>
      <c r="AD511" s="31"/>
      <c r="AE511" s="73">
        <f t="shared" si="922"/>
        <v>964.16583938049541</v>
      </c>
      <c r="AF511" s="73"/>
      <c r="AG511" s="73">
        <f t="shared" si="923"/>
        <v>1038.6937703031176</v>
      </c>
      <c r="AH511" s="73">
        <f t="shared" si="924"/>
        <v>1054.1196908234131</v>
      </c>
      <c r="AI511" s="73">
        <f t="shared" si="925"/>
        <v>24.006843242574007</v>
      </c>
      <c r="AJ511" s="73">
        <f t="shared" si="926"/>
        <v>4.2804589819610186</v>
      </c>
      <c r="AK511" s="73">
        <f t="shared" si="927"/>
        <v>1279.4382627158805</v>
      </c>
      <c r="AL511" s="74">
        <f t="shared" si="928"/>
        <v>0.57160296168543301</v>
      </c>
      <c r="AM511" s="75"/>
      <c r="AN511" s="31">
        <f t="shared" si="929"/>
        <v>0.1095708004113492</v>
      </c>
      <c r="AO511" s="31"/>
      <c r="AP511" s="31">
        <f t="shared" si="1015"/>
        <v>0.88272643602405287</v>
      </c>
      <c r="AQ511" s="31">
        <f t="shared" si="1015"/>
        <v>1.2644155896182718E-3</v>
      </c>
      <c r="AR511" s="31">
        <f t="shared" si="1015"/>
        <v>1.3338433322544896E-2</v>
      </c>
      <c r="AS511" s="31">
        <f t="shared" si="1015"/>
        <v>0.13155843577409584</v>
      </c>
      <c r="AT511" s="31">
        <f t="shared" si="1015"/>
        <v>3.0872246696035241E-3</v>
      </c>
      <c r="AU511" s="31">
        <f t="shared" si="1013"/>
        <v>0.38722819344786175</v>
      </c>
      <c r="AV511" s="31">
        <f t="shared" si="1013"/>
        <v>0.35424252907588438</v>
      </c>
      <c r="AW511" s="31">
        <f t="shared" si="1013"/>
        <v>2.8074070369109483E-3</v>
      </c>
      <c r="AX511" s="31">
        <f t="shared" si="1013"/>
        <v>1.5924243067646184E-4</v>
      </c>
      <c r="AY511" s="31">
        <f t="shared" si="1013"/>
        <v>2.4342393528344413E-4</v>
      </c>
      <c r="AZ511" s="31">
        <f t="shared" si="931"/>
        <v>1.7766557413065325</v>
      </c>
      <c r="BA511" s="31"/>
      <c r="BB511" s="76">
        <f t="shared" si="932"/>
        <v>1.7654528720481057</v>
      </c>
      <c r="BC511" s="76">
        <f t="shared" si="932"/>
        <v>2.5288311792365436E-3</v>
      </c>
      <c r="BD511" s="76">
        <f t="shared" si="933"/>
        <v>4.0015299967634685E-2</v>
      </c>
      <c r="BE511" s="76">
        <f t="shared" si="934"/>
        <v>0.13155843577409584</v>
      </c>
      <c r="BF511" s="76">
        <f t="shared" si="934"/>
        <v>3.0872246696035241E-3</v>
      </c>
      <c r="BG511" s="76">
        <f t="shared" si="934"/>
        <v>0.38722819344786175</v>
      </c>
      <c r="BH511" s="76">
        <f t="shared" si="934"/>
        <v>0.35424252907588438</v>
      </c>
      <c r="BI511" s="76">
        <f t="shared" si="934"/>
        <v>2.8074070369109483E-3</v>
      </c>
      <c r="BJ511" s="76">
        <f t="shared" si="934"/>
        <v>1.5924243067646184E-4</v>
      </c>
      <c r="BK511" s="76">
        <f t="shared" si="935"/>
        <v>7.3027180585033243E-4</v>
      </c>
      <c r="BL511" s="76">
        <f t="shared" si="936"/>
        <v>2.6878103074358597</v>
      </c>
      <c r="BM511" s="76">
        <f t="shared" si="937"/>
        <v>2.2323003909170702</v>
      </c>
      <c r="BN511" s="31"/>
      <c r="BO511" s="77">
        <f t="shared" si="938"/>
        <v>1.9705105682093254</v>
      </c>
      <c r="BP511" s="77">
        <f t="shared" si="938"/>
        <v>2.8225554149865061E-3</v>
      </c>
      <c r="BQ511" s="77">
        <f t="shared" si="939"/>
        <v>2.9489431790674647E-2</v>
      </c>
      <c r="BR511" s="77">
        <f t="shared" si="940"/>
        <v>3.0061348049601845E-2</v>
      </c>
      <c r="BS511" s="77">
        <f t="shared" si="941"/>
        <v>5.9550779840276492E-2</v>
      </c>
      <c r="BT511" s="77">
        <f t="shared" si="942"/>
        <v>0.29367794760695243</v>
      </c>
      <c r="BU511" s="77">
        <f t="shared" si="942"/>
        <v>6.8916128368047697E-3</v>
      </c>
      <c r="BV511" s="77">
        <f t="shared" si="942"/>
        <v>0.86440964760777261</v>
      </c>
      <c r="BW511" s="77">
        <f t="shared" si="942"/>
        <v>0.7907757361355483</v>
      </c>
      <c r="BX511" s="77">
        <f t="shared" si="943"/>
        <v>1.2533951651919287E-2</v>
      </c>
      <c r="BY511" s="77">
        <f t="shared" si="943"/>
        <v>7.1095388049930038E-4</v>
      </c>
      <c r="BZ511" s="77">
        <f t="shared" si="943"/>
        <v>1.0867906917836079E-3</v>
      </c>
      <c r="CA511" s="76">
        <f t="shared" si="944"/>
        <v>4.00297054387587</v>
      </c>
      <c r="CB511" s="76">
        <f t="shared" si="945"/>
        <v>5.2301338712354662E-3</v>
      </c>
      <c r="CC511" s="76">
        <f t="shared" si="946"/>
        <v>8.905018440611201E-3</v>
      </c>
      <c r="CD511" s="76">
        <f t="shared" si="947"/>
        <v>1.2533951651919287E-2</v>
      </c>
      <c r="CE511" s="76">
        <f t="shared" si="948"/>
        <v>1.7527396397682558E-2</v>
      </c>
      <c r="CF511" s="76">
        <f t="shared" si="949"/>
        <v>5.9810176964960448E-3</v>
      </c>
      <c r="CG511" s="76">
        <f t="shared" si="950"/>
        <v>5.4339534589180393E-4</v>
      </c>
      <c r="CH511" s="76">
        <f t="shared" si="951"/>
        <v>0.76672392669547795</v>
      </c>
      <c r="CI511" s="76">
        <f t="shared" si="952"/>
        <v>0.1956818342596236</v>
      </c>
      <c r="CJ511" s="76">
        <f t="shared" si="953"/>
        <v>0.14519509380644838</v>
      </c>
      <c r="CK511" s="76">
        <f t="shared" si="954"/>
        <v>0.56890591240317678</v>
      </c>
      <c r="CL511" s="76">
        <f t="shared" si="955"/>
        <v>0.9989915220470913</v>
      </c>
      <c r="CM511" s="76">
        <f t="shared" si="956"/>
        <v>0.76672392669547795</v>
      </c>
      <c r="CN511" s="76"/>
      <c r="CO511" s="31">
        <f t="shared" si="957"/>
        <v>0.74979750454182548</v>
      </c>
      <c r="CP511" s="76">
        <f t="shared" si="958"/>
        <v>0.28844781373571698</v>
      </c>
      <c r="CQ511" s="76">
        <f t="shared" si="959"/>
        <v>0.21882611690385353</v>
      </c>
      <c r="CR511" s="77">
        <f t="shared" si="960"/>
        <v>0.57028603036705305</v>
      </c>
      <c r="CS511" s="77">
        <f t="shared" si="961"/>
        <v>0.31159858222473058</v>
      </c>
      <c r="CT511" s="77">
        <f t="shared" si="962"/>
        <v>0.18873963820648396</v>
      </c>
      <c r="CU511" s="31">
        <f t="shared" si="1016"/>
        <v>0.87170858277453511</v>
      </c>
      <c r="CV511" s="31">
        <f t="shared" si="1016"/>
        <v>6.8854314286143504E-4</v>
      </c>
      <c r="CW511" s="31">
        <f t="shared" si="1016"/>
        <v>9.8370945753768584E-3</v>
      </c>
      <c r="CX511" s="31">
        <f t="shared" si="1016"/>
        <v>0.31688435328701225</v>
      </c>
      <c r="CY511" s="31">
        <f t="shared" si="1016"/>
        <v>6.5973568281938334E-3</v>
      </c>
      <c r="CZ511" s="31">
        <f t="shared" si="1014"/>
        <v>0.53314278341818755</v>
      </c>
      <c r="DA511" s="31">
        <f t="shared" si="1014"/>
        <v>1.0093192623053138E-2</v>
      </c>
      <c r="DB511" s="31">
        <f t="shared" si="1014"/>
        <v>-6.453809280255054E-5</v>
      </c>
      <c r="DC511" s="31">
        <f t="shared" si="1014"/>
        <v>8.4929296360779653E-5</v>
      </c>
      <c r="DD511" s="31">
        <f t="shared" si="1014"/>
        <v>1.9737075833792768E-4</v>
      </c>
      <c r="DE511" s="31">
        <f t="shared" si="964"/>
        <v>1.7491696686111164</v>
      </c>
      <c r="DF511" s="31"/>
      <c r="DG511" s="76">
        <f t="shared" si="965"/>
        <v>1.7434171655490702</v>
      </c>
      <c r="DH511" s="76">
        <f t="shared" si="965"/>
        <v>1.3770862857228701E-3</v>
      </c>
      <c r="DI511" s="76">
        <f t="shared" si="966"/>
        <v>2.9511283726130575E-2</v>
      </c>
      <c r="DJ511" s="76">
        <f t="shared" si="967"/>
        <v>0.31688435328701225</v>
      </c>
      <c r="DK511" s="76">
        <f t="shared" si="967"/>
        <v>6.5973568281938334E-3</v>
      </c>
      <c r="DL511" s="76">
        <f t="shared" si="967"/>
        <v>0.53314278341818755</v>
      </c>
      <c r="DM511" s="76">
        <f t="shared" si="967"/>
        <v>1.0093192623053138E-2</v>
      </c>
      <c r="DN511" s="76">
        <f t="shared" si="967"/>
        <v>-6.453809280255054E-5</v>
      </c>
      <c r="DO511" s="76">
        <f t="shared" si="967"/>
        <v>8.4929296360779653E-5</v>
      </c>
      <c r="DP511" s="76">
        <f t="shared" si="968"/>
        <v>5.9211227501378301E-4</v>
      </c>
      <c r="DQ511" s="76">
        <f t="shared" si="969"/>
        <v>2.6416357251959428</v>
      </c>
      <c r="DR511" s="76">
        <f t="shared" si="970"/>
        <v>2.2713199790462975</v>
      </c>
      <c r="DS511" s="31"/>
      <c r="DT511" s="77">
        <f t="shared" si="971"/>
        <v>1.9799291199619347</v>
      </c>
      <c r="DU511" s="77">
        <f t="shared" si="971"/>
        <v>1.5639017968165064E-3</v>
      </c>
      <c r="DV511" s="77">
        <f t="shared" si="972"/>
        <v>2.0070880038065342E-2</v>
      </c>
      <c r="DW511" s="77">
        <f t="shared" si="973"/>
        <v>2.4615498851577482E-2</v>
      </c>
      <c r="DX511" s="77">
        <f t="shared" si="974"/>
        <v>4.4686378889642824E-2</v>
      </c>
      <c r="DY511" s="77">
        <f t="shared" si="975"/>
        <v>0.7197457626679562</v>
      </c>
      <c r="DZ511" s="77">
        <f t="shared" si="975"/>
        <v>1.4984708372774165E-2</v>
      </c>
      <c r="EA511" s="77">
        <f t="shared" si="975"/>
        <v>1.2109378556620825</v>
      </c>
      <c r="EB511" s="77">
        <f t="shared" si="975"/>
        <v>2.2924870057103298E-2</v>
      </c>
      <c r="EC511" s="77">
        <f t="shared" si="976"/>
        <v>-2.931733191839542E-4</v>
      </c>
      <c r="ED511" s="77">
        <f t="shared" si="976"/>
        <v>3.8580321526116566E-4</v>
      </c>
      <c r="EE511" s="77">
        <f t="shared" si="976"/>
        <v>8.9658429338490748E-4</v>
      </c>
      <c r="EF511" s="76">
        <f t="shared" si="977"/>
        <v>3.9957618115977724</v>
      </c>
      <c r="EG511" s="76">
        <f t="shared" si="978"/>
        <v>0</v>
      </c>
      <c r="EH511" s="76">
        <f t="shared" si="979"/>
        <v>-1.2728051176402744E-2</v>
      </c>
      <c r="EI511" s="76">
        <f t="shared" si="980"/>
        <v>-2.931733191839542E-4</v>
      </c>
      <c r="EJ511" s="76">
        <f t="shared" si="981"/>
        <v>1.5639017968165064E-3</v>
      </c>
      <c r="EK511" s="76">
        <f t="shared" si="982"/>
        <v>8.9658429338490748E-4</v>
      </c>
      <c r="EL511" s="76">
        <f t="shared" si="983"/>
        <v>2.4012087877376527E-2</v>
      </c>
      <c r="EM511" s="76">
        <f t="shared" si="984"/>
        <v>2.2924870057103298E-2</v>
      </c>
      <c r="EN511" s="76">
        <f t="shared" si="985"/>
        <v>0.9485837334857582</v>
      </c>
      <c r="EO511" s="76">
        <f t="shared" si="986"/>
        <v>0.59037603499963254</v>
      </c>
      <c r="EP511" s="76">
        <f t="shared" si="987"/>
        <v>1.4267895821342002E-2</v>
      </c>
      <c r="EQ511" s="76">
        <f t="shared" si="988"/>
        <v>0.36830391777678567</v>
      </c>
      <c r="ER511" s="76">
        <f t="shared" si="989"/>
        <v>2.2857253403780649E-2</v>
      </c>
      <c r="ES511" s="76">
        <f t="shared" si="990"/>
        <v>0.37279321989094538</v>
      </c>
      <c r="ET511" s="76">
        <f t="shared" si="991"/>
        <v>0.37667200894599823</v>
      </c>
      <c r="EU511" s="76">
        <f t="shared" si="992"/>
        <v>0.99768800419125547</v>
      </c>
      <c r="EV511" s="31"/>
      <c r="EW511" s="31"/>
      <c r="EX511" s="31"/>
      <c r="EY511" s="31"/>
      <c r="EZ511" s="31">
        <f t="shared" si="993"/>
        <v>0.21250538798839477</v>
      </c>
      <c r="FA511" s="31">
        <f t="shared" si="994"/>
        <v>1170.7197457343359</v>
      </c>
      <c r="FB511" s="31"/>
      <c r="FC511" s="31">
        <f t="shared" si="995"/>
        <v>1370.6368153025057</v>
      </c>
      <c r="FD511" s="31">
        <f t="shared" si="996"/>
        <v>991.86621779923144</v>
      </c>
      <c r="FE511" s="31">
        <f t="shared" si="997"/>
        <v>1127.1195298070359</v>
      </c>
      <c r="FF511" s="31">
        <f t="shared" si="998"/>
        <v>619.24758435745775</v>
      </c>
      <c r="FG511" s="31">
        <f t="shared" si="999"/>
        <v>0.59414550413899025</v>
      </c>
      <c r="FH511" s="31">
        <f t="shared" si="1000"/>
        <v>1831.9946428609719</v>
      </c>
      <c r="FI511" s="31">
        <f t="shared" si="1001"/>
        <v>965.66864185420729</v>
      </c>
      <c r="FJ511" s="31"/>
      <c r="FK511" s="31">
        <f t="shared" si="1002"/>
        <v>1099.3267689374466</v>
      </c>
      <c r="FL511" s="31">
        <f t="shared" si="1003"/>
        <v>624.62533198403275</v>
      </c>
      <c r="FM511" s="31"/>
      <c r="FN511" s="31">
        <f t="shared" si="1004"/>
        <v>87.768092238495939</v>
      </c>
      <c r="FO511" s="31">
        <f t="shared" si="1005"/>
        <v>61.496202449330269</v>
      </c>
      <c r="FP511" s="31"/>
      <c r="FQ511" s="31">
        <f t="shared" si="1006"/>
        <v>26.23</v>
      </c>
      <c r="FR511" s="31">
        <f t="shared" si="1007"/>
        <v>32.44</v>
      </c>
      <c r="FS511" s="31">
        <f t="shared" si="1008"/>
        <v>28.6</v>
      </c>
      <c r="FT511" s="31">
        <f t="shared" si="1009"/>
        <v>1664.6175490434816</v>
      </c>
      <c r="FU511" s="31">
        <f t="shared" si="1010"/>
        <v>535.49474364201808</v>
      </c>
      <c r="FV511" s="31"/>
      <c r="FW511" s="31"/>
      <c r="FX511" s="31"/>
      <c r="FY511" s="31"/>
      <c r="FZ511" s="31"/>
      <c r="GA511" s="31"/>
      <c r="GB511" s="31"/>
      <c r="GC511" s="31"/>
      <c r="GD511" s="32"/>
    </row>
    <row r="512" spans="1:186" ht="15.75" thickBot="1">
      <c r="C512" s="24" t="s">
        <v>271</v>
      </c>
      <c r="D512" s="24" t="s">
        <v>207</v>
      </c>
      <c r="E512" s="24"/>
      <c r="F512" s="23">
        <v>53.037999999999997</v>
      </c>
      <c r="G512" s="23">
        <v>0.10100000000000001</v>
      </c>
      <c r="H512" s="23">
        <v>1.36</v>
      </c>
      <c r="I512" s="23">
        <v>9.452</v>
      </c>
      <c r="J512" s="23">
        <v>0.219</v>
      </c>
      <c r="K512" s="23">
        <v>15.606999999999999</v>
      </c>
      <c r="L512" s="23">
        <v>19.864999999999998</v>
      </c>
      <c r="M512" s="23">
        <v>0.17399999999999999</v>
      </c>
      <c r="N512" s="23">
        <v>1.4999999999999999E-2</v>
      </c>
      <c r="O512" s="23">
        <v>3.6999999999999998E-2</v>
      </c>
      <c r="Q512" s="24">
        <v>52.194000000000003</v>
      </c>
      <c r="R512" s="24">
        <v>1.4999999999999999E-2</v>
      </c>
      <c r="S512" s="24">
        <v>1.2929999999999999</v>
      </c>
      <c r="T512" s="24">
        <v>22.378</v>
      </c>
      <c r="U512" s="24">
        <v>0.47099999999999997</v>
      </c>
      <c r="V512" s="24">
        <v>21.198</v>
      </c>
      <c r="W512" s="24">
        <v>1.1599999999999999</v>
      </c>
      <c r="X512" s="24">
        <v>1.0999999999999999E-2</v>
      </c>
      <c r="Y512" s="24">
        <v>7.0000000000000001E-3</v>
      </c>
      <c r="Z512" s="24">
        <v>0.106</v>
      </c>
      <c r="AB512" s="69">
        <f t="shared" si="1011"/>
        <v>952.74514789297166</v>
      </c>
      <c r="AC512" s="69">
        <f t="shared" si="1012"/>
        <v>18.03992207418781</v>
      </c>
      <c r="AD512" s="31"/>
      <c r="AE512" s="73">
        <f t="shared" si="922"/>
        <v>952.74514789297166</v>
      </c>
      <c r="AF512" s="73"/>
      <c r="AG512" s="73">
        <f t="shared" si="923"/>
        <v>1025.1321186130833</v>
      </c>
      <c r="AH512" s="73">
        <f t="shared" si="924"/>
        <v>1034.7521310399427</v>
      </c>
      <c r="AI512" s="73">
        <f t="shared" si="925"/>
        <v>18.03992207418781</v>
      </c>
      <c r="AJ512" s="73">
        <f t="shared" si="926"/>
        <v>7.8549064977744756</v>
      </c>
      <c r="AK512" s="73">
        <f t="shared" si="927"/>
        <v>1216.5588430329624</v>
      </c>
      <c r="AL512" s="74">
        <f t="shared" si="928"/>
        <v>0.5736908205051755</v>
      </c>
      <c r="AM512" s="75"/>
      <c r="AN512" s="31">
        <f t="shared" si="929"/>
        <v>0.22445758277863617</v>
      </c>
      <c r="AO512" s="31"/>
      <c r="AP512" s="31">
        <f t="shared" si="1015"/>
        <v>0.88272643602405287</v>
      </c>
      <c r="AQ512" s="31">
        <f t="shared" si="1015"/>
        <v>1.2644155896182718E-3</v>
      </c>
      <c r="AR512" s="31">
        <f t="shared" si="1015"/>
        <v>1.3338433322544896E-2</v>
      </c>
      <c r="AS512" s="31">
        <f t="shared" si="1015"/>
        <v>0.13155843577409584</v>
      </c>
      <c r="AT512" s="31">
        <f t="shared" si="1015"/>
        <v>3.0872246696035241E-3</v>
      </c>
      <c r="AU512" s="31">
        <f t="shared" si="1013"/>
        <v>0.38722819344786175</v>
      </c>
      <c r="AV512" s="31">
        <f t="shared" si="1013"/>
        <v>0.35424252907588438</v>
      </c>
      <c r="AW512" s="31">
        <f t="shared" si="1013"/>
        <v>2.8074070369109483E-3</v>
      </c>
      <c r="AX512" s="31">
        <f t="shared" si="1013"/>
        <v>1.5924243067646184E-4</v>
      </c>
      <c r="AY512" s="31">
        <f t="shared" si="1013"/>
        <v>2.4342393528344413E-4</v>
      </c>
      <c r="AZ512" s="31">
        <f t="shared" si="931"/>
        <v>1.7766557413065325</v>
      </c>
      <c r="BA512" s="31"/>
      <c r="BB512" s="76">
        <f t="shared" si="932"/>
        <v>1.7654528720481057</v>
      </c>
      <c r="BC512" s="76">
        <f t="shared" si="932"/>
        <v>2.5288311792365436E-3</v>
      </c>
      <c r="BD512" s="76">
        <f t="shared" si="933"/>
        <v>4.0015299967634685E-2</v>
      </c>
      <c r="BE512" s="76">
        <f t="shared" si="934"/>
        <v>0.13155843577409584</v>
      </c>
      <c r="BF512" s="76">
        <f t="shared" si="934"/>
        <v>3.0872246696035241E-3</v>
      </c>
      <c r="BG512" s="76">
        <f t="shared" si="934"/>
        <v>0.38722819344786175</v>
      </c>
      <c r="BH512" s="76">
        <f t="shared" si="934"/>
        <v>0.35424252907588438</v>
      </c>
      <c r="BI512" s="76">
        <f t="shared" si="934"/>
        <v>2.8074070369109483E-3</v>
      </c>
      <c r="BJ512" s="76">
        <f t="shared" si="934"/>
        <v>1.5924243067646184E-4</v>
      </c>
      <c r="BK512" s="76">
        <f t="shared" si="935"/>
        <v>7.3027180585033243E-4</v>
      </c>
      <c r="BL512" s="76">
        <f t="shared" si="936"/>
        <v>2.6878103074358597</v>
      </c>
      <c r="BM512" s="76">
        <f t="shared" si="937"/>
        <v>2.2323003909170702</v>
      </c>
      <c r="BN512" s="31"/>
      <c r="BO512" s="77">
        <f t="shared" si="938"/>
        <v>1.9705105682093254</v>
      </c>
      <c r="BP512" s="77">
        <f t="shared" si="938"/>
        <v>2.8225554149865061E-3</v>
      </c>
      <c r="BQ512" s="77">
        <f t="shared" si="939"/>
        <v>2.9489431790674647E-2</v>
      </c>
      <c r="BR512" s="77">
        <f t="shared" si="940"/>
        <v>3.0061348049601845E-2</v>
      </c>
      <c r="BS512" s="77">
        <f t="shared" si="941"/>
        <v>5.9550779840276492E-2</v>
      </c>
      <c r="BT512" s="77">
        <f t="shared" si="942"/>
        <v>0.29367794760695243</v>
      </c>
      <c r="BU512" s="77">
        <f t="shared" si="942"/>
        <v>6.8916128368047697E-3</v>
      </c>
      <c r="BV512" s="77">
        <f t="shared" si="942"/>
        <v>0.86440964760777261</v>
      </c>
      <c r="BW512" s="77">
        <f t="shared" si="942"/>
        <v>0.7907757361355483</v>
      </c>
      <c r="BX512" s="77">
        <f t="shared" si="943"/>
        <v>1.2533951651919287E-2</v>
      </c>
      <c r="BY512" s="77">
        <f t="shared" si="943"/>
        <v>7.1095388049930038E-4</v>
      </c>
      <c r="BZ512" s="77">
        <f t="shared" si="943"/>
        <v>1.0867906917836079E-3</v>
      </c>
      <c r="CA512" s="76">
        <f t="shared" si="944"/>
        <v>4.00297054387587</v>
      </c>
      <c r="CB512" s="76">
        <f t="shared" si="945"/>
        <v>5.2301338712354662E-3</v>
      </c>
      <c r="CC512" s="76">
        <f t="shared" si="946"/>
        <v>8.905018440611201E-3</v>
      </c>
      <c r="CD512" s="76">
        <f t="shared" si="947"/>
        <v>1.2533951651919287E-2</v>
      </c>
      <c r="CE512" s="76">
        <f t="shared" si="948"/>
        <v>1.7527396397682558E-2</v>
      </c>
      <c r="CF512" s="76">
        <f t="shared" si="949"/>
        <v>5.9810176964960448E-3</v>
      </c>
      <c r="CG512" s="76">
        <f t="shared" si="950"/>
        <v>5.4339534589180393E-4</v>
      </c>
      <c r="CH512" s="76">
        <f t="shared" si="951"/>
        <v>0.76672392669547795</v>
      </c>
      <c r="CI512" s="76">
        <f t="shared" si="952"/>
        <v>0.1956818342596236</v>
      </c>
      <c r="CJ512" s="76">
        <f t="shared" si="953"/>
        <v>0.14519509380644838</v>
      </c>
      <c r="CK512" s="76">
        <f t="shared" si="954"/>
        <v>0.56890591240317678</v>
      </c>
      <c r="CL512" s="76">
        <f t="shared" si="955"/>
        <v>0.9989915220470913</v>
      </c>
      <c r="CM512" s="76">
        <f t="shared" si="956"/>
        <v>0.76672392669547795</v>
      </c>
      <c r="CN512" s="76"/>
      <c r="CO512" s="31">
        <f t="shared" si="957"/>
        <v>0.74979750454182548</v>
      </c>
      <c r="CP512" s="76">
        <f t="shared" si="958"/>
        <v>0.28844781373571698</v>
      </c>
      <c r="CQ512" s="76">
        <f t="shared" si="959"/>
        <v>0.21882611690385353</v>
      </c>
      <c r="CR512" s="77">
        <f t="shared" si="960"/>
        <v>0.57028603036705305</v>
      </c>
      <c r="CS512" s="77">
        <f t="shared" si="961"/>
        <v>0.31159858222473058</v>
      </c>
      <c r="CT512" s="77">
        <f t="shared" si="962"/>
        <v>0.18873963820648396</v>
      </c>
      <c r="CU512" s="31">
        <f t="shared" si="1016"/>
        <v>0.86867950529506055</v>
      </c>
      <c r="CV512" s="31">
        <f t="shared" si="1016"/>
        <v>1.877844935076641E-4</v>
      </c>
      <c r="CW512" s="31">
        <f t="shared" si="1016"/>
        <v>1.2681319327978344E-2</v>
      </c>
      <c r="CX512" s="31">
        <f t="shared" si="1016"/>
        <v>0.31147002494209869</v>
      </c>
      <c r="CY512" s="31">
        <f t="shared" si="1016"/>
        <v>6.6396475770925103E-3</v>
      </c>
      <c r="CZ512" s="31">
        <f t="shared" si="1014"/>
        <v>0.5259475392264864</v>
      </c>
      <c r="DA512" s="31">
        <f t="shared" si="1014"/>
        <v>2.0685695128518797E-2</v>
      </c>
      <c r="DB512" s="31">
        <f t="shared" si="1014"/>
        <v>1.7747975520701398E-4</v>
      </c>
      <c r="DC512" s="31">
        <f t="shared" si="1014"/>
        <v>7.4313134315682198E-5</v>
      </c>
      <c r="DD512" s="31">
        <f t="shared" si="1014"/>
        <v>6.9737667946067781E-4</v>
      </c>
      <c r="DE512" s="31">
        <f t="shared" si="964"/>
        <v>1.7472406855597264</v>
      </c>
      <c r="DF512" s="31"/>
      <c r="DG512" s="76">
        <f t="shared" si="965"/>
        <v>1.7373590105901211</v>
      </c>
      <c r="DH512" s="76">
        <f t="shared" si="965"/>
        <v>3.755689870153282E-4</v>
      </c>
      <c r="DI512" s="76">
        <f t="shared" si="966"/>
        <v>3.8043957983935034E-2</v>
      </c>
      <c r="DJ512" s="76">
        <f t="shared" si="967"/>
        <v>0.31147002494209869</v>
      </c>
      <c r="DK512" s="76">
        <f t="shared" si="967"/>
        <v>6.6396475770925103E-3</v>
      </c>
      <c r="DL512" s="76">
        <f t="shared" si="967"/>
        <v>0.5259475392264864</v>
      </c>
      <c r="DM512" s="76">
        <f t="shared" si="967"/>
        <v>2.0685695128518797E-2</v>
      </c>
      <c r="DN512" s="76">
        <f t="shared" si="967"/>
        <v>1.7747975520701398E-4</v>
      </c>
      <c r="DO512" s="76">
        <f t="shared" si="967"/>
        <v>7.4313134315682198E-5</v>
      </c>
      <c r="DP512" s="76">
        <f t="shared" si="968"/>
        <v>2.0921300383820334E-3</v>
      </c>
      <c r="DQ512" s="76">
        <f t="shared" si="969"/>
        <v>2.6428653673631723</v>
      </c>
      <c r="DR512" s="76">
        <f t="shared" si="970"/>
        <v>2.2702632052673546</v>
      </c>
      <c r="DS512" s="31"/>
      <c r="DT512" s="77">
        <f t="shared" si="971"/>
        <v>1.972131118041224</v>
      </c>
      <c r="DU512" s="77">
        <f t="shared" si="971"/>
        <v>4.2632022613021622E-4</v>
      </c>
      <c r="DV512" s="77">
        <f t="shared" si="972"/>
        <v>2.7868881958776015E-2</v>
      </c>
      <c r="DW512" s="77">
        <f t="shared" si="973"/>
        <v>2.9710983370333927E-2</v>
      </c>
      <c r="DX512" s="77">
        <f t="shared" si="974"/>
        <v>5.7579865329109942E-2</v>
      </c>
      <c r="DY512" s="77">
        <f t="shared" si="975"/>
        <v>0.70711893716975183</v>
      </c>
      <c r="DZ512" s="77">
        <f t="shared" si="975"/>
        <v>1.5073747590215666E-2</v>
      </c>
      <c r="EA512" s="77">
        <f t="shared" si="975"/>
        <v>1.1940393462068006</v>
      </c>
      <c r="EB512" s="77">
        <f t="shared" si="975"/>
        <v>4.6961972525654386E-2</v>
      </c>
      <c r="EC512" s="77">
        <f t="shared" si="976"/>
        <v>8.0585151585268208E-4</v>
      </c>
      <c r="ED512" s="77">
        <f t="shared" si="976"/>
        <v>3.374207490099682E-4</v>
      </c>
      <c r="EE512" s="77">
        <f t="shared" si="976"/>
        <v>3.1664572311822059E-3</v>
      </c>
      <c r="EF512" s="76">
        <f t="shared" si="977"/>
        <v>3.9976410365849313</v>
      </c>
      <c r="EG512" s="76">
        <f t="shared" si="978"/>
        <v>0</v>
      </c>
      <c r="EH512" s="76">
        <f t="shared" si="979"/>
        <v>-7.081066239255307E-3</v>
      </c>
      <c r="EI512" s="76">
        <f t="shared" si="980"/>
        <v>8.0585151585268208E-4</v>
      </c>
      <c r="EJ512" s="76">
        <f t="shared" si="981"/>
        <v>4.2632022613021622E-4</v>
      </c>
      <c r="EK512" s="76">
        <f t="shared" si="982"/>
        <v>3.1664572311822059E-3</v>
      </c>
      <c r="EL512" s="76">
        <f t="shared" si="983"/>
        <v>2.5738674623299037E-2</v>
      </c>
      <c r="EM512" s="76">
        <f t="shared" si="984"/>
        <v>4.6961972525654386E-2</v>
      </c>
      <c r="EN512" s="76">
        <f t="shared" si="985"/>
        <v>0.92155253179584218</v>
      </c>
      <c r="EO512" s="76">
        <f t="shared" si="986"/>
        <v>0.5742362953851553</v>
      </c>
      <c r="EP512" s="76">
        <f t="shared" si="987"/>
        <v>2.926286695188144E-2</v>
      </c>
      <c r="EQ512" s="76">
        <f t="shared" si="988"/>
        <v>0.35747369910767518</v>
      </c>
      <c r="ER512" s="76">
        <f t="shared" si="989"/>
        <v>4.6340055919920416E-2</v>
      </c>
      <c r="ES512" s="76">
        <f t="shared" si="990"/>
        <v>0.37194111787150785</v>
      </c>
      <c r="ET512" s="76">
        <f t="shared" si="991"/>
        <v>0.36993342742973595</v>
      </c>
      <c r="EU512" s="76">
        <f t="shared" si="992"/>
        <v>0.99865180791796071</v>
      </c>
      <c r="EV512" s="31"/>
      <c r="EW512" s="31"/>
      <c r="EX512" s="31"/>
      <c r="EY512" s="31"/>
      <c r="EZ512" s="31">
        <f t="shared" ref="EZ512:EZ543" si="1017">((1-BS512/2)*(1-BW512))/((1-DX512/2)*(1-EB512))</f>
        <v>0.21931125973470125</v>
      </c>
      <c r="FA512" s="31">
        <f t="shared" ref="FA512:FA543" si="1018">1616.67+287.935*LN(EZ512)+2.933*EX512</f>
        <v>1179.7967972149611</v>
      </c>
      <c r="FB512" s="31"/>
      <c r="FC512" s="31">
        <f t="shared" ref="FC512:FC543" si="1019">(-7-EX512*0.06188+34*(EM512^2)-(21.905-EX512*0.05229)*CM512^2)/(0.0083143*LN(CI512/EN512)+0.004431*CM512^2-0.00397)</f>
        <v>1389.7502361299858</v>
      </c>
      <c r="FD512" s="31">
        <f t="shared" ref="FD512:FD543" si="1020">(-7-EX512*0.06188+34*(EP512^2)-(21.905-EX512*0.05229)*CK512^2)/(0.0083143*LN(CJ512/EO512)+0.004431*CK512^2-0.00397)</f>
        <v>1006.6426840585691</v>
      </c>
      <c r="FE512" s="31">
        <f t="shared" ref="FE512:FE543" si="1021">(12.909+EX512*0.1633+34*EN512^2-(21.905-EX512*0.05229)*CI512^2)/(0.0083143*LN(CM512/EM512)+0.004431*CI512^2+0.0085)</f>
        <v>1283.9559328594041</v>
      </c>
      <c r="FF512" s="31">
        <f t="shared" ref="FF512:FF543" si="1022">(12.909+EX512*0.1633+34*EO512^2-(21.905-EX512*0.05229)*CJ512^2)/(0.0083143*LN(CK512/EP512)+0.004431*CJ512^2+0.0085)</f>
        <v>711.21154866238362</v>
      </c>
      <c r="FG512" s="31">
        <f t="shared" ref="FG512:FG543" si="1023">CQ512/EQ512</f>
        <v>0.61214606123495707</v>
      </c>
      <c r="FH512" s="31">
        <f t="shared" si="1000"/>
        <v>1859.3390530791853</v>
      </c>
      <c r="FI512" s="31">
        <f t="shared" ref="FI512:FI543" si="1024">-273.15+(7045/(2.47-LN(ER512/CR512)))</f>
        <v>1141.4713325950001</v>
      </c>
      <c r="FJ512" s="31"/>
      <c r="FK512" s="31">
        <f t="shared" ref="FK512:FK543" si="1025">-273.15+(-10202/(LN(CQ512/EQ512)-7.65*ES512+3.88*ES512^2-4.6))</f>
        <v>1105.6152926993691</v>
      </c>
      <c r="FL512" s="31">
        <f t="shared" ref="FL512:FL543" si="1026">-273.15+(3666/(0.8808-LN(DW512/(0.5*EA512))))</f>
        <v>671.39513223038716</v>
      </c>
      <c r="FM512" s="31"/>
      <c r="FN512" s="31">
        <f t="shared" ref="FN512:FN543" si="1027">10*(1.279/(EB512/(1-BW512)+0.006)-2.29)</f>
        <v>32.598282355435934</v>
      </c>
      <c r="FO512" s="31">
        <f t="shared" ref="FO512:FO543" si="1028">10*(1.073/(EB512/(1-BW512)+0.028)-1.65)</f>
        <v>26.002189405055208</v>
      </c>
      <c r="FP512" s="31"/>
      <c r="FQ512" s="31">
        <f t="shared" ref="FQ512:FQ543" si="1029">26.23-0.02229*EX512</f>
        <v>26.23</v>
      </c>
      <c r="FR512" s="31">
        <f t="shared" ref="FR512:FR543" si="1030">32.44-0.08646*EX512</f>
        <v>32.44</v>
      </c>
      <c r="FS512" s="31">
        <f t="shared" ref="FS512:FS543" si="1031">28.6-1.749*EX512</f>
        <v>28.6</v>
      </c>
      <c r="FT512" s="31">
        <f t="shared" ref="FT512:FT543" si="1032">-273.15+((4.261+0.059*EX512+FQ512*CR512^2*(1-2*CQ512)+2*FR512*CQ512*CR512^2-FS512*ER512^2)/(0.002721-0.0083143*LN(CQ512/EQ512)))</f>
        <v>1728.4843148725022</v>
      </c>
      <c r="FU512" s="31">
        <f t="shared" ref="FU512:FU543" si="1033">-273.15+(-35.92-1.753*EX512+FR512*CQ512^2*(1-2*CR512)+2*FQ512*CR512*CQ512^2-FS512*EQ512^2)/(-0.02097-0.0083143*LN(CR512/ER512))</f>
        <v>643.68833562079089</v>
      </c>
      <c r="FV512" s="31"/>
      <c r="FW512" s="31"/>
      <c r="FX512" s="31"/>
      <c r="FY512" s="31"/>
      <c r="FZ512" s="31"/>
      <c r="GA512" s="31"/>
      <c r="GB512" s="31"/>
      <c r="GC512" s="31"/>
      <c r="GD512" s="32"/>
    </row>
    <row r="513" spans="1:186" ht="15.75" thickBot="1">
      <c r="C513" s="24" t="s">
        <v>272</v>
      </c>
      <c r="D513" s="24" t="s">
        <v>207</v>
      </c>
      <c r="E513" s="24"/>
      <c r="F513" s="23">
        <v>53.037999999999997</v>
      </c>
      <c r="G513" s="23">
        <v>0.10100000000000001</v>
      </c>
      <c r="H513" s="23">
        <v>1.36</v>
      </c>
      <c r="I513" s="23">
        <v>9.452</v>
      </c>
      <c r="J513" s="23">
        <v>0.219</v>
      </c>
      <c r="K513" s="23">
        <v>15.606999999999999</v>
      </c>
      <c r="L513" s="23">
        <v>19.864999999999998</v>
      </c>
      <c r="M513" s="23">
        <v>0.17399999999999999</v>
      </c>
      <c r="N513" s="23">
        <v>1.4999999999999999E-2</v>
      </c>
      <c r="O513" s="23">
        <v>3.6999999999999998E-2</v>
      </c>
      <c r="Q513" s="24">
        <v>52.037999999999997</v>
      </c>
      <c r="R513" s="24">
        <v>2.4E-2</v>
      </c>
      <c r="S513" s="24">
        <v>1.4219999999999999</v>
      </c>
      <c r="T513" s="24">
        <v>22.207999999999998</v>
      </c>
      <c r="U513" s="24">
        <v>0.47299999999999998</v>
      </c>
      <c r="V513" s="24">
        <v>21.547000000000001</v>
      </c>
      <c r="W513" s="24">
        <v>0.875</v>
      </c>
      <c r="X513" s="24">
        <v>6.0000000000000001E-3</v>
      </c>
      <c r="Y513" s="24">
        <v>0.01</v>
      </c>
      <c r="Z513" s="24">
        <v>0.21</v>
      </c>
      <c r="AB513" s="69">
        <f t="shared" si="1011"/>
        <v>960.07781306650816</v>
      </c>
      <c r="AC513" s="69">
        <f t="shared" si="1012"/>
        <v>20.056437251493215</v>
      </c>
      <c r="AD513" s="31"/>
      <c r="AE513" s="73">
        <f t="shared" si="922"/>
        <v>960.07781306650816</v>
      </c>
      <c r="AF513" s="73"/>
      <c r="AG513" s="73">
        <f t="shared" si="923"/>
        <v>1028.4208436448753</v>
      </c>
      <c r="AH513" s="73">
        <f t="shared" si="924"/>
        <v>1041.6588244996155</v>
      </c>
      <c r="AI513" s="73">
        <f t="shared" si="925"/>
        <v>20.056437251493215</v>
      </c>
      <c r="AJ513" s="73">
        <f t="shared" si="926"/>
        <v>7.2886247106725541</v>
      </c>
      <c r="AK513" s="73">
        <f t="shared" si="927"/>
        <v>1237.8088814619186</v>
      </c>
      <c r="AL513" s="74">
        <f t="shared" si="928"/>
        <v>0.58759980835097847</v>
      </c>
      <c r="AM513" s="75"/>
      <c r="AN513" s="31">
        <f t="shared" si="929"/>
        <v>0.16917811085320275</v>
      </c>
      <c r="AO513" s="31"/>
      <c r="AP513" s="31">
        <f t="shared" si="1015"/>
        <v>0.88272643602405287</v>
      </c>
      <c r="AQ513" s="31">
        <f t="shared" si="1015"/>
        <v>1.2644155896182718E-3</v>
      </c>
      <c r="AR513" s="31">
        <f t="shared" si="1015"/>
        <v>1.3338433322544896E-2</v>
      </c>
      <c r="AS513" s="31">
        <f t="shared" si="1015"/>
        <v>0.13155843577409584</v>
      </c>
      <c r="AT513" s="31">
        <f t="shared" si="1015"/>
        <v>3.0872246696035241E-3</v>
      </c>
      <c r="AU513" s="31">
        <f t="shared" si="1013"/>
        <v>0.38722819344786175</v>
      </c>
      <c r="AV513" s="31">
        <f t="shared" si="1013"/>
        <v>0.35424252907588438</v>
      </c>
      <c r="AW513" s="31">
        <f t="shared" si="1013"/>
        <v>2.8074070369109483E-3</v>
      </c>
      <c r="AX513" s="31">
        <f t="shared" si="1013"/>
        <v>1.5924243067646184E-4</v>
      </c>
      <c r="AY513" s="31">
        <f t="shared" si="1013"/>
        <v>2.4342393528344413E-4</v>
      </c>
      <c r="AZ513" s="31">
        <f t="shared" si="931"/>
        <v>1.7766557413065325</v>
      </c>
      <c r="BA513" s="31"/>
      <c r="BB513" s="76">
        <f t="shared" si="932"/>
        <v>1.7654528720481057</v>
      </c>
      <c r="BC513" s="76">
        <f t="shared" si="932"/>
        <v>2.5288311792365436E-3</v>
      </c>
      <c r="BD513" s="76">
        <f t="shared" si="933"/>
        <v>4.0015299967634685E-2</v>
      </c>
      <c r="BE513" s="76">
        <f t="shared" si="934"/>
        <v>0.13155843577409584</v>
      </c>
      <c r="BF513" s="76">
        <f t="shared" si="934"/>
        <v>3.0872246696035241E-3</v>
      </c>
      <c r="BG513" s="76">
        <f t="shared" si="934"/>
        <v>0.38722819344786175</v>
      </c>
      <c r="BH513" s="76">
        <f t="shared" si="934"/>
        <v>0.35424252907588438</v>
      </c>
      <c r="BI513" s="76">
        <f t="shared" si="934"/>
        <v>2.8074070369109483E-3</v>
      </c>
      <c r="BJ513" s="76">
        <f t="shared" si="934"/>
        <v>1.5924243067646184E-4</v>
      </c>
      <c r="BK513" s="76">
        <f t="shared" si="935"/>
        <v>7.3027180585033243E-4</v>
      </c>
      <c r="BL513" s="76">
        <f t="shared" si="936"/>
        <v>2.6878103074358597</v>
      </c>
      <c r="BM513" s="76">
        <f t="shared" si="937"/>
        <v>2.2323003909170702</v>
      </c>
      <c r="BN513" s="31"/>
      <c r="BO513" s="77">
        <f t="shared" si="938"/>
        <v>1.9705105682093254</v>
      </c>
      <c r="BP513" s="77">
        <f t="shared" si="938"/>
        <v>2.8225554149865061E-3</v>
      </c>
      <c r="BQ513" s="77">
        <f t="shared" si="939"/>
        <v>2.9489431790674647E-2</v>
      </c>
      <c r="BR513" s="77">
        <f t="shared" si="940"/>
        <v>3.0061348049601845E-2</v>
      </c>
      <c r="BS513" s="77">
        <f t="shared" si="941"/>
        <v>5.9550779840276492E-2</v>
      </c>
      <c r="BT513" s="77">
        <f t="shared" si="942"/>
        <v>0.29367794760695243</v>
      </c>
      <c r="BU513" s="77">
        <f t="shared" si="942"/>
        <v>6.8916128368047697E-3</v>
      </c>
      <c r="BV513" s="77">
        <f t="shared" si="942"/>
        <v>0.86440964760777261</v>
      </c>
      <c r="BW513" s="77">
        <f t="shared" si="942"/>
        <v>0.7907757361355483</v>
      </c>
      <c r="BX513" s="77">
        <f t="shared" si="943"/>
        <v>1.2533951651919287E-2</v>
      </c>
      <c r="BY513" s="77">
        <f t="shared" si="943"/>
        <v>7.1095388049930038E-4</v>
      </c>
      <c r="BZ513" s="77">
        <f t="shared" si="943"/>
        <v>1.0867906917836079E-3</v>
      </c>
      <c r="CA513" s="76">
        <f t="shared" si="944"/>
        <v>4.00297054387587</v>
      </c>
      <c r="CB513" s="76">
        <f t="shared" si="945"/>
        <v>5.2301338712354662E-3</v>
      </c>
      <c r="CC513" s="76">
        <f t="shared" si="946"/>
        <v>8.905018440611201E-3</v>
      </c>
      <c r="CD513" s="76">
        <f t="shared" si="947"/>
        <v>1.2533951651919287E-2</v>
      </c>
      <c r="CE513" s="76">
        <f t="shared" si="948"/>
        <v>1.7527396397682558E-2</v>
      </c>
      <c r="CF513" s="76">
        <f t="shared" si="949"/>
        <v>5.9810176964960448E-3</v>
      </c>
      <c r="CG513" s="76">
        <f t="shared" si="950"/>
        <v>5.4339534589180393E-4</v>
      </c>
      <c r="CH513" s="76">
        <f t="shared" si="951"/>
        <v>0.76672392669547795</v>
      </c>
      <c r="CI513" s="76">
        <f t="shared" si="952"/>
        <v>0.1956818342596236</v>
      </c>
      <c r="CJ513" s="76">
        <f t="shared" si="953"/>
        <v>0.14519509380644838</v>
      </c>
      <c r="CK513" s="76">
        <f t="shared" si="954"/>
        <v>0.56890591240317678</v>
      </c>
      <c r="CL513" s="76">
        <f t="shared" si="955"/>
        <v>0.9989915220470913</v>
      </c>
      <c r="CM513" s="76">
        <f t="shared" si="956"/>
        <v>0.76672392669547795</v>
      </c>
      <c r="CN513" s="76"/>
      <c r="CO513" s="31">
        <f t="shared" si="957"/>
        <v>0.74979750454182548</v>
      </c>
      <c r="CP513" s="76">
        <f t="shared" si="958"/>
        <v>0.28844781373571698</v>
      </c>
      <c r="CQ513" s="76">
        <f t="shared" si="959"/>
        <v>0.21882611690385353</v>
      </c>
      <c r="CR513" s="77">
        <f t="shared" si="960"/>
        <v>0.57028603036705305</v>
      </c>
      <c r="CS513" s="77">
        <f t="shared" si="961"/>
        <v>0.31159858222473058</v>
      </c>
      <c r="CT513" s="77">
        <f t="shared" si="962"/>
        <v>0.18873963820648396</v>
      </c>
      <c r="CU513" s="31">
        <f t="shared" si="1016"/>
        <v>0.86608315316979645</v>
      </c>
      <c r="CV513" s="31">
        <f t="shared" si="1016"/>
        <v>3.0045518961226261E-4</v>
      </c>
      <c r="CW513" s="31">
        <f t="shared" si="1016"/>
        <v>1.394650895930797E-2</v>
      </c>
      <c r="CX513" s="31">
        <f t="shared" si="1016"/>
        <v>0.30910386602529838</v>
      </c>
      <c r="CY513" s="31">
        <f t="shared" si="1016"/>
        <v>6.6678414096916295E-3</v>
      </c>
      <c r="CZ513" s="31">
        <f t="shared" si="1014"/>
        <v>0.53460664344339581</v>
      </c>
      <c r="DA513" s="31">
        <f t="shared" si="1014"/>
        <v>1.5603433825391335E-2</v>
      </c>
      <c r="DB513" s="31">
        <f t="shared" si="1014"/>
        <v>9.6807139203825818E-5</v>
      </c>
      <c r="DC513" s="31">
        <f t="shared" si="1014"/>
        <v>1.0616162045097456E-4</v>
      </c>
      <c r="DD513" s="31">
        <f t="shared" si="1014"/>
        <v>1.3815953083654937E-3</v>
      </c>
      <c r="DE513" s="31">
        <f t="shared" si="964"/>
        <v>1.7478964660905143</v>
      </c>
      <c r="DF513" s="31"/>
      <c r="DG513" s="76">
        <f t="shared" si="965"/>
        <v>1.7321663063395929</v>
      </c>
      <c r="DH513" s="76">
        <f t="shared" si="965"/>
        <v>6.0091037922452523E-4</v>
      </c>
      <c r="DI513" s="76">
        <f t="shared" si="966"/>
        <v>4.1839526877923909E-2</v>
      </c>
      <c r="DJ513" s="76">
        <f t="shared" si="967"/>
        <v>0.30910386602529838</v>
      </c>
      <c r="DK513" s="76">
        <f t="shared" si="967"/>
        <v>6.6678414096916295E-3</v>
      </c>
      <c r="DL513" s="76">
        <f t="shared" si="967"/>
        <v>0.53460664344339581</v>
      </c>
      <c r="DM513" s="76">
        <f t="shared" si="967"/>
        <v>1.5603433825391335E-2</v>
      </c>
      <c r="DN513" s="76">
        <f t="shared" si="967"/>
        <v>9.6807139203825818E-5</v>
      </c>
      <c r="DO513" s="76">
        <f t="shared" si="967"/>
        <v>1.0616162045097456E-4</v>
      </c>
      <c r="DP513" s="76">
        <f t="shared" si="968"/>
        <v>4.144785925096481E-3</v>
      </c>
      <c r="DQ513" s="76">
        <f t="shared" si="969"/>
        <v>2.6449362829852694</v>
      </c>
      <c r="DR513" s="76">
        <f t="shared" si="970"/>
        <v>2.26848564882174</v>
      </c>
      <c r="DS513" s="31"/>
      <c r="DT513" s="77">
        <f t="shared" si="971"/>
        <v>1.9646972036519641</v>
      </c>
      <c r="DU513" s="77">
        <f t="shared" si="971"/>
        <v>6.8157828574943243E-4</v>
      </c>
      <c r="DV513" s="77">
        <f t="shared" si="972"/>
        <v>3.5302796348035903E-2</v>
      </c>
      <c r="DW513" s="77">
        <f t="shared" si="973"/>
        <v>2.7972114502671994E-2</v>
      </c>
      <c r="DX513" s="77">
        <f t="shared" si="974"/>
        <v>6.3274910850707897E-2</v>
      </c>
      <c r="DY513" s="77">
        <f t="shared" si="975"/>
        <v>0.70119768407370719</v>
      </c>
      <c r="DZ513" s="77">
        <f t="shared" si="975"/>
        <v>1.5125902546504781E-2</v>
      </c>
      <c r="EA513" s="77">
        <f t="shared" si="975"/>
        <v>1.2127474984161044</v>
      </c>
      <c r="EB513" s="77">
        <f t="shared" si="975"/>
        <v>3.539616570523995E-2</v>
      </c>
      <c r="EC513" s="77">
        <f t="shared" si="976"/>
        <v>4.3921121197473459E-4</v>
      </c>
      <c r="ED513" s="77">
        <f t="shared" si="976"/>
        <v>4.8165222489739265E-4</v>
      </c>
      <c r="EE513" s="77">
        <f t="shared" si="976"/>
        <v>6.2682582590131378E-3</v>
      </c>
      <c r="EF513" s="76">
        <f t="shared" si="977"/>
        <v>4.0003100652258627</v>
      </c>
      <c r="EG513" s="76">
        <f t="shared" si="978"/>
        <v>1.3847822682663824E-4</v>
      </c>
      <c r="EH513" s="76">
        <f t="shared" si="979"/>
        <v>9.3012357784338917E-4</v>
      </c>
      <c r="EI513" s="76">
        <f t="shared" si="980"/>
        <v>4.3921121197473459E-4</v>
      </c>
      <c r="EJ513" s="76">
        <f t="shared" si="981"/>
        <v>6.8157828574943243E-4</v>
      </c>
      <c r="EK513" s="76">
        <f t="shared" si="982"/>
        <v>6.2682582590131378E-3</v>
      </c>
      <c r="EL513" s="76">
        <f t="shared" si="983"/>
        <v>2.1264645031684119E-2</v>
      </c>
      <c r="EM513" s="76">
        <f t="shared" si="984"/>
        <v>3.539616570523995E-2</v>
      </c>
      <c r="EN513" s="76">
        <f t="shared" si="985"/>
        <v>0.9358643480068215</v>
      </c>
      <c r="EO513" s="76">
        <f t="shared" si="986"/>
        <v>0.5883490534412964</v>
      </c>
      <c r="EP513" s="76">
        <f t="shared" si="987"/>
        <v>2.2252477757574975E-2</v>
      </c>
      <c r="EQ513" s="76">
        <f t="shared" si="988"/>
        <v>0.36777547332661209</v>
      </c>
      <c r="ER513" s="76">
        <f t="shared" si="989"/>
        <v>3.511996015696689E-2</v>
      </c>
      <c r="ES513" s="76">
        <f t="shared" si="990"/>
        <v>0.3663166213626895</v>
      </c>
      <c r="ET513" s="76">
        <f t="shared" si="991"/>
        <v>0.377268581111732</v>
      </c>
      <c r="EU513" s="76">
        <f t="shared" si="992"/>
        <v>0.9999142065004829</v>
      </c>
      <c r="EV513" s="31"/>
      <c r="EW513" s="31"/>
      <c r="EX513" s="31"/>
      <c r="EY513" s="31"/>
      <c r="EZ513" s="31">
        <f t="shared" si="1017"/>
        <v>0.21731883494648471</v>
      </c>
      <c r="FA513" s="31">
        <f t="shared" si="1018"/>
        <v>1177.1689764561745</v>
      </c>
      <c r="FB513" s="31"/>
      <c r="FC513" s="31">
        <f t="shared" si="1019"/>
        <v>1379.6171710750634</v>
      </c>
      <c r="FD513" s="31">
        <f t="shared" si="1020"/>
        <v>993.16817562201663</v>
      </c>
      <c r="FE513" s="31">
        <f t="shared" si="1021"/>
        <v>1222.2037408825427</v>
      </c>
      <c r="FF513" s="31">
        <f t="shared" si="1022"/>
        <v>681.34331013349515</v>
      </c>
      <c r="FG513" s="31">
        <f t="shared" si="1023"/>
        <v>0.59499921222185359</v>
      </c>
      <c r="FH513" s="31">
        <f t="shared" si="1000"/>
        <v>1833.2940359109029</v>
      </c>
      <c r="FI513" s="31">
        <f t="shared" si="1024"/>
        <v>1066.8740296685201</v>
      </c>
      <c r="FJ513" s="31"/>
      <c r="FK513" s="31">
        <f t="shared" si="1025"/>
        <v>1105.3368764026873</v>
      </c>
      <c r="FL513" s="31">
        <f t="shared" si="1026"/>
        <v>653.28873269596011</v>
      </c>
      <c r="FM513" s="31"/>
      <c r="FN513" s="31">
        <f t="shared" si="1027"/>
        <v>50.111405007774472</v>
      </c>
      <c r="FO513" s="31">
        <f t="shared" si="1028"/>
        <v>37.917805067563421</v>
      </c>
      <c r="FP513" s="31"/>
      <c r="FQ513" s="31">
        <f t="shared" si="1029"/>
        <v>26.23</v>
      </c>
      <c r="FR513" s="31">
        <f t="shared" si="1030"/>
        <v>32.44</v>
      </c>
      <c r="FS513" s="31">
        <f t="shared" si="1031"/>
        <v>28.6</v>
      </c>
      <c r="FT513" s="31">
        <f t="shared" si="1032"/>
        <v>1665.0153501104464</v>
      </c>
      <c r="FU513" s="31">
        <f t="shared" si="1033"/>
        <v>600.65604244583778</v>
      </c>
      <c r="FV513" s="31"/>
      <c r="FW513" s="31"/>
      <c r="FX513" s="31"/>
      <c r="FY513" s="31"/>
      <c r="FZ513" s="31"/>
      <c r="GA513" s="31"/>
      <c r="GB513" s="31"/>
      <c r="GC513" s="31"/>
      <c r="GD513" s="32"/>
    </row>
    <row r="514" spans="1:186" ht="15.75" thickBot="1">
      <c r="C514" s="24" t="s">
        <v>273</v>
      </c>
      <c r="D514" s="24" t="s">
        <v>207</v>
      </c>
      <c r="E514" s="24"/>
      <c r="F514" s="23">
        <v>53.037999999999997</v>
      </c>
      <c r="G514" s="23">
        <v>0.10100000000000001</v>
      </c>
      <c r="H514" s="23">
        <v>1.36</v>
      </c>
      <c r="I514" s="23">
        <v>9.452</v>
      </c>
      <c r="J514" s="23">
        <v>0.219</v>
      </c>
      <c r="K514" s="23">
        <v>15.606999999999999</v>
      </c>
      <c r="L514" s="23">
        <v>19.864999999999998</v>
      </c>
      <c r="M514" s="23">
        <v>0.17399999999999999</v>
      </c>
      <c r="N514" s="23">
        <v>1.4999999999999999E-2</v>
      </c>
      <c r="O514" s="23">
        <v>3.6999999999999998E-2</v>
      </c>
      <c r="Q514" s="24">
        <v>52.167999999999999</v>
      </c>
      <c r="R514" s="24">
        <v>2.9000000000000001E-2</v>
      </c>
      <c r="S514" s="24">
        <v>1.3009999999999999</v>
      </c>
      <c r="T514" s="24">
        <v>22.352</v>
      </c>
      <c r="U514" s="24">
        <v>0.44600000000000001</v>
      </c>
      <c r="V514" s="24">
        <v>21.608000000000001</v>
      </c>
      <c r="W514" s="24">
        <v>0.372</v>
      </c>
      <c r="X514" s="24">
        <v>0.01</v>
      </c>
      <c r="Y514" s="24">
        <v>2.1000000000000001E-2</v>
      </c>
      <c r="Z514" s="24">
        <v>0.161</v>
      </c>
      <c r="AB514" s="69">
        <f t="shared" si="1011"/>
        <v>983.90176636851231</v>
      </c>
      <c r="AC514" s="69">
        <f t="shared" si="1012"/>
        <v>30.152186883520674</v>
      </c>
      <c r="AD514" s="31"/>
      <c r="AE514" s="73">
        <f t="shared" si="922"/>
        <v>983.90176636851231</v>
      </c>
      <c r="AF514" s="73"/>
      <c r="AG514" s="73">
        <f t="shared" si="923"/>
        <v>1075.0397879487125</v>
      </c>
      <c r="AH514" s="73">
        <f t="shared" si="924"/>
        <v>1085.0032034668704</v>
      </c>
      <c r="AI514" s="73">
        <f t="shared" si="925"/>
        <v>30.152186883520674</v>
      </c>
      <c r="AJ514" s="73">
        <f t="shared" si="926"/>
        <v>-1.7591998449443729</v>
      </c>
      <c r="AK514" s="73">
        <f t="shared" si="927"/>
        <v>1344.1978985465223</v>
      </c>
      <c r="AL514" s="74">
        <f t="shared" si="928"/>
        <v>0.58546705934083598</v>
      </c>
      <c r="AM514" s="75"/>
      <c r="AN514" s="31">
        <f t="shared" si="929"/>
        <v>7.2080916764552194E-2</v>
      </c>
      <c r="AO514" s="31"/>
      <c r="AP514" s="31">
        <f t="shared" si="1015"/>
        <v>0.88272643602405287</v>
      </c>
      <c r="AQ514" s="31">
        <f t="shared" si="1015"/>
        <v>1.2644155896182718E-3</v>
      </c>
      <c r="AR514" s="31">
        <f t="shared" si="1015"/>
        <v>1.3338433322544896E-2</v>
      </c>
      <c r="AS514" s="31">
        <f t="shared" si="1015"/>
        <v>0.13155843577409584</v>
      </c>
      <c r="AT514" s="31">
        <f t="shared" si="1015"/>
        <v>3.0872246696035241E-3</v>
      </c>
      <c r="AU514" s="31">
        <f t="shared" si="1013"/>
        <v>0.38722819344786175</v>
      </c>
      <c r="AV514" s="31">
        <f t="shared" si="1013"/>
        <v>0.35424252907588438</v>
      </c>
      <c r="AW514" s="31">
        <f t="shared" si="1013"/>
        <v>2.8074070369109483E-3</v>
      </c>
      <c r="AX514" s="31">
        <f t="shared" si="1013"/>
        <v>1.5924243067646184E-4</v>
      </c>
      <c r="AY514" s="31">
        <f t="shared" si="1013"/>
        <v>2.4342393528344413E-4</v>
      </c>
      <c r="AZ514" s="31">
        <f t="shared" si="931"/>
        <v>1.7766557413065325</v>
      </c>
      <c r="BA514" s="31"/>
      <c r="BB514" s="76">
        <f t="shared" si="932"/>
        <v>1.7654528720481057</v>
      </c>
      <c r="BC514" s="76">
        <f t="shared" si="932"/>
        <v>2.5288311792365436E-3</v>
      </c>
      <c r="BD514" s="76">
        <f t="shared" si="933"/>
        <v>4.0015299967634685E-2</v>
      </c>
      <c r="BE514" s="76">
        <f t="shared" si="934"/>
        <v>0.13155843577409584</v>
      </c>
      <c r="BF514" s="76">
        <f t="shared" si="934"/>
        <v>3.0872246696035241E-3</v>
      </c>
      <c r="BG514" s="76">
        <f t="shared" si="934"/>
        <v>0.38722819344786175</v>
      </c>
      <c r="BH514" s="76">
        <f t="shared" si="934"/>
        <v>0.35424252907588438</v>
      </c>
      <c r="BI514" s="76">
        <f t="shared" si="934"/>
        <v>2.8074070369109483E-3</v>
      </c>
      <c r="BJ514" s="76">
        <f t="shared" si="934"/>
        <v>1.5924243067646184E-4</v>
      </c>
      <c r="BK514" s="76">
        <f t="shared" si="935"/>
        <v>7.3027180585033243E-4</v>
      </c>
      <c r="BL514" s="76">
        <f t="shared" si="936"/>
        <v>2.6878103074358597</v>
      </c>
      <c r="BM514" s="76">
        <f t="shared" si="937"/>
        <v>2.2323003909170702</v>
      </c>
      <c r="BN514" s="31"/>
      <c r="BO514" s="77">
        <f t="shared" si="938"/>
        <v>1.9705105682093254</v>
      </c>
      <c r="BP514" s="77">
        <f t="shared" si="938"/>
        <v>2.8225554149865061E-3</v>
      </c>
      <c r="BQ514" s="77">
        <f t="shared" si="939"/>
        <v>2.9489431790674647E-2</v>
      </c>
      <c r="BR514" s="77">
        <f t="shared" si="940"/>
        <v>3.0061348049601845E-2</v>
      </c>
      <c r="BS514" s="77">
        <f t="shared" si="941"/>
        <v>5.9550779840276492E-2</v>
      </c>
      <c r="BT514" s="77">
        <f t="shared" si="942"/>
        <v>0.29367794760695243</v>
      </c>
      <c r="BU514" s="77">
        <f t="shared" si="942"/>
        <v>6.8916128368047697E-3</v>
      </c>
      <c r="BV514" s="77">
        <f t="shared" si="942"/>
        <v>0.86440964760777261</v>
      </c>
      <c r="BW514" s="77">
        <f t="shared" si="942"/>
        <v>0.7907757361355483</v>
      </c>
      <c r="BX514" s="77">
        <f t="shared" si="943"/>
        <v>1.2533951651919287E-2</v>
      </c>
      <c r="BY514" s="77">
        <f t="shared" si="943"/>
        <v>7.1095388049930038E-4</v>
      </c>
      <c r="BZ514" s="77">
        <f t="shared" si="943"/>
        <v>1.0867906917836079E-3</v>
      </c>
      <c r="CA514" s="76">
        <f t="shared" si="944"/>
        <v>4.00297054387587</v>
      </c>
      <c r="CB514" s="76">
        <f t="shared" si="945"/>
        <v>5.2301338712354662E-3</v>
      </c>
      <c r="CC514" s="76">
        <f t="shared" si="946"/>
        <v>8.905018440611201E-3</v>
      </c>
      <c r="CD514" s="76">
        <f t="shared" si="947"/>
        <v>1.2533951651919287E-2</v>
      </c>
      <c r="CE514" s="76">
        <f t="shared" si="948"/>
        <v>1.7527396397682558E-2</v>
      </c>
      <c r="CF514" s="76">
        <f t="shared" si="949"/>
        <v>5.9810176964960448E-3</v>
      </c>
      <c r="CG514" s="76">
        <f t="shared" si="950"/>
        <v>5.4339534589180393E-4</v>
      </c>
      <c r="CH514" s="76">
        <f t="shared" si="951"/>
        <v>0.76672392669547795</v>
      </c>
      <c r="CI514" s="76">
        <f t="shared" si="952"/>
        <v>0.1956818342596236</v>
      </c>
      <c r="CJ514" s="76">
        <f t="shared" si="953"/>
        <v>0.14519509380644838</v>
      </c>
      <c r="CK514" s="76">
        <f t="shared" si="954"/>
        <v>0.56890591240317678</v>
      </c>
      <c r="CL514" s="76">
        <f t="shared" si="955"/>
        <v>0.9989915220470913</v>
      </c>
      <c r="CM514" s="76">
        <f t="shared" si="956"/>
        <v>0.76672392669547795</v>
      </c>
      <c r="CN514" s="76"/>
      <c r="CO514" s="31">
        <f t="shared" si="957"/>
        <v>0.74979750454182548</v>
      </c>
      <c r="CP514" s="76">
        <f t="shared" si="958"/>
        <v>0.28844781373571698</v>
      </c>
      <c r="CQ514" s="76">
        <f t="shared" si="959"/>
        <v>0.21882611690385353</v>
      </c>
      <c r="CR514" s="77">
        <f t="shared" si="960"/>
        <v>0.57028603036705305</v>
      </c>
      <c r="CS514" s="77">
        <f t="shared" si="961"/>
        <v>0.31159858222473058</v>
      </c>
      <c r="CT514" s="77">
        <f t="shared" si="962"/>
        <v>0.18873963820648396</v>
      </c>
      <c r="CU514" s="31">
        <f t="shared" si="1016"/>
        <v>0.86824677994084976</v>
      </c>
      <c r="CV514" s="31">
        <f t="shared" si="1016"/>
        <v>3.6305002078148397E-4</v>
      </c>
      <c r="CW514" s="31">
        <f t="shared" si="1016"/>
        <v>1.2759780700463902E-2</v>
      </c>
      <c r="CX514" s="31">
        <f t="shared" si="1016"/>
        <v>0.31110814181364688</v>
      </c>
      <c r="CY514" s="31">
        <f t="shared" si="1016"/>
        <v>6.2872246696035246E-3</v>
      </c>
      <c r="CZ514" s="31">
        <f t="shared" si="1014"/>
        <v>0.53612012584233981</v>
      </c>
      <c r="DA514" s="31">
        <f t="shared" si="1014"/>
        <v>6.6336884377663731E-3</v>
      </c>
      <c r="DB514" s="31">
        <f t="shared" si="1014"/>
        <v>1.6134523200637637E-4</v>
      </c>
      <c r="DC514" s="31">
        <f t="shared" si="1014"/>
        <v>2.2293940294704659E-4</v>
      </c>
      <c r="DD514" s="31">
        <f t="shared" si="1014"/>
        <v>1.0592230697468786E-3</v>
      </c>
      <c r="DE514" s="31">
        <f t="shared" si="964"/>
        <v>1.7429622991301521</v>
      </c>
      <c r="DF514" s="31"/>
      <c r="DG514" s="76">
        <f t="shared" si="965"/>
        <v>1.7364935598816995</v>
      </c>
      <c r="DH514" s="76">
        <f t="shared" si="965"/>
        <v>7.2610004156296794E-4</v>
      </c>
      <c r="DI514" s="76">
        <f t="shared" si="966"/>
        <v>3.8279342101391708E-2</v>
      </c>
      <c r="DJ514" s="76">
        <f t="shared" si="967"/>
        <v>0.31110814181364688</v>
      </c>
      <c r="DK514" s="76">
        <f t="shared" si="967"/>
        <v>6.2872246696035246E-3</v>
      </c>
      <c r="DL514" s="76">
        <f t="shared" si="967"/>
        <v>0.53612012584233981</v>
      </c>
      <c r="DM514" s="76">
        <f t="shared" si="967"/>
        <v>6.6336884377663731E-3</v>
      </c>
      <c r="DN514" s="76">
        <f t="shared" si="967"/>
        <v>1.6134523200637637E-4</v>
      </c>
      <c r="DO514" s="76">
        <f t="shared" si="967"/>
        <v>2.2293940294704659E-4</v>
      </c>
      <c r="DP514" s="76">
        <f t="shared" si="968"/>
        <v>3.1776692092406358E-3</v>
      </c>
      <c r="DQ514" s="76">
        <f t="shared" si="969"/>
        <v>2.6392101366322049</v>
      </c>
      <c r="DR514" s="76">
        <f t="shared" si="970"/>
        <v>2.2734074550260597</v>
      </c>
      <c r="DS514" s="31"/>
      <c r="DT514" s="77">
        <f t="shared" si="971"/>
        <v>1.9738787023198985</v>
      </c>
      <c r="DU514" s="77">
        <f t="shared" si="971"/>
        <v>8.253606237919915E-4</v>
      </c>
      <c r="DV514" s="77">
        <f t="shared" si="972"/>
        <v>2.6121297680101518E-2</v>
      </c>
      <c r="DW514" s="77">
        <f t="shared" si="973"/>
        <v>3.189506345776303E-2</v>
      </c>
      <c r="DX514" s="77">
        <f t="shared" si="974"/>
        <v>5.8016361137864549E-2</v>
      </c>
      <c r="DY514" s="77">
        <f t="shared" si="975"/>
        <v>0.70727556891844945</v>
      </c>
      <c r="DZ514" s="77">
        <f t="shared" si="975"/>
        <v>1.4293423435300408E-2</v>
      </c>
      <c r="EA514" s="77">
        <f t="shared" si="975"/>
        <v>1.2188194908794845</v>
      </c>
      <c r="EB514" s="77">
        <f t="shared" si="975"/>
        <v>1.5081076748738247E-2</v>
      </c>
      <c r="EC514" s="77">
        <f t="shared" si="976"/>
        <v>7.3360690655241054E-4</v>
      </c>
      <c r="ED514" s="77">
        <f t="shared" si="976"/>
        <v>1.0136642013577489E-3</v>
      </c>
      <c r="EE514" s="77">
        <f t="shared" si="976"/>
        <v>4.816091246596284E-3</v>
      </c>
      <c r="EF514" s="76">
        <f t="shared" si="977"/>
        <v>3.9947533464180345</v>
      </c>
      <c r="EG514" s="76">
        <f t="shared" si="978"/>
        <v>0</v>
      </c>
      <c r="EH514" s="76">
        <f t="shared" si="979"/>
        <v>-1.5760633391806778E-2</v>
      </c>
      <c r="EI514" s="76">
        <f t="shared" si="980"/>
        <v>7.3360690655241054E-4</v>
      </c>
      <c r="EJ514" s="76">
        <f t="shared" si="981"/>
        <v>8.253606237919915E-4</v>
      </c>
      <c r="EK514" s="76">
        <f t="shared" si="982"/>
        <v>4.816091246596284E-3</v>
      </c>
      <c r="EL514" s="76">
        <f t="shared" si="983"/>
        <v>2.6345365304614336E-2</v>
      </c>
      <c r="EM514" s="76">
        <f t="shared" si="984"/>
        <v>1.5081076748738247E-2</v>
      </c>
      <c r="EN514" s="76">
        <f t="shared" si="985"/>
        <v>0.94906834027804488</v>
      </c>
      <c r="EO514" s="76">
        <f t="shared" si="986"/>
        <v>0.59613989739831075</v>
      </c>
      <c r="EP514" s="76">
        <f t="shared" si="987"/>
        <v>9.4729021758485545E-3</v>
      </c>
      <c r="EQ514" s="76">
        <f t="shared" si="988"/>
        <v>0.37372134614648733</v>
      </c>
      <c r="ER514" s="76">
        <f t="shared" si="989"/>
        <v>1.5185008458947918E-2</v>
      </c>
      <c r="ES514" s="76">
        <f t="shared" si="990"/>
        <v>0.36720698976957533</v>
      </c>
      <c r="ET514" s="76">
        <f t="shared" si="991"/>
        <v>0.38165036607319353</v>
      </c>
      <c r="EU514" s="76">
        <f t="shared" si="992"/>
        <v>0.9968698411083381</v>
      </c>
      <c r="EV514" s="31"/>
      <c r="EW514" s="31"/>
      <c r="EX514" s="31"/>
      <c r="EY514" s="31"/>
      <c r="EZ514" s="31">
        <f t="shared" si="1017"/>
        <v>0.21226005983941398</v>
      </c>
      <c r="FA514" s="31">
        <f t="shared" si="1018"/>
        <v>1170.3871453837542</v>
      </c>
      <c r="FB514" s="31"/>
      <c r="FC514" s="31">
        <f t="shared" si="1019"/>
        <v>1370.9345646423676</v>
      </c>
      <c r="FD514" s="31">
        <f t="shared" si="1020"/>
        <v>986.52608748638295</v>
      </c>
      <c r="FE514" s="31">
        <f t="shared" si="1021"/>
        <v>1032.9300349841917</v>
      </c>
      <c r="FF514" s="31">
        <f t="shared" si="1022"/>
        <v>575.24888990183626</v>
      </c>
      <c r="FG514" s="31">
        <f t="shared" si="1023"/>
        <v>0.58553282856387978</v>
      </c>
      <c r="FH514" s="31">
        <f t="shared" si="1000"/>
        <v>1818.870708841042</v>
      </c>
      <c r="FI514" s="31">
        <f t="shared" si="1024"/>
        <v>882.55819861586644</v>
      </c>
      <c r="FJ514" s="31"/>
      <c r="FK514" s="31">
        <f t="shared" si="1025"/>
        <v>1101.5633415835723</v>
      </c>
      <c r="FL514" s="31">
        <f t="shared" si="1026"/>
        <v>683.82037001102742</v>
      </c>
      <c r="FM514" s="31"/>
      <c r="FN514" s="31">
        <f t="shared" si="1027"/>
        <v>140.90442917399898</v>
      </c>
      <c r="FO514" s="31">
        <f t="shared" si="1028"/>
        <v>90.713246509752935</v>
      </c>
      <c r="FP514" s="31"/>
      <c r="FQ514" s="31">
        <f t="shared" si="1029"/>
        <v>26.23</v>
      </c>
      <c r="FR514" s="31">
        <f t="shared" si="1030"/>
        <v>32.44</v>
      </c>
      <c r="FS514" s="31">
        <f t="shared" si="1031"/>
        <v>28.6</v>
      </c>
      <c r="FT514" s="31">
        <f t="shared" si="1032"/>
        <v>1632.975500623947</v>
      </c>
      <c r="FU514" s="31">
        <f t="shared" si="1033"/>
        <v>483.95343363747054</v>
      </c>
      <c r="FV514" s="31"/>
      <c r="FW514" s="31"/>
      <c r="FX514" s="31"/>
      <c r="FY514" s="31"/>
      <c r="FZ514" s="31"/>
      <c r="GA514" s="31"/>
      <c r="GB514" s="31"/>
      <c r="GC514" s="31"/>
      <c r="GD514" s="32"/>
    </row>
    <row r="515" spans="1:186" ht="15.75" thickBot="1">
      <c r="C515" s="24" t="s">
        <v>274</v>
      </c>
      <c r="D515" s="24" t="s">
        <v>207</v>
      </c>
      <c r="E515" s="24"/>
      <c r="F515" s="23">
        <v>53.037999999999997</v>
      </c>
      <c r="G515" s="23">
        <v>0.10100000000000001</v>
      </c>
      <c r="H515" s="23">
        <v>1.36</v>
      </c>
      <c r="I515" s="23">
        <v>9.452</v>
      </c>
      <c r="J515" s="23">
        <v>0.219</v>
      </c>
      <c r="K515" s="23">
        <v>15.606999999999999</v>
      </c>
      <c r="L515" s="23">
        <v>19.864999999999998</v>
      </c>
      <c r="M515" s="23">
        <v>0.17399999999999999</v>
      </c>
      <c r="N515" s="23">
        <v>1.4999999999999999E-2</v>
      </c>
      <c r="O515" s="23">
        <v>3.6999999999999998E-2</v>
      </c>
      <c r="Q515" s="24">
        <v>52.210999999999999</v>
      </c>
      <c r="R515" s="24">
        <v>0.06</v>
      </c>
      <c r="S515" s="24">
        <v>1.048</v>
      </c>
      <c r="T515" s="24">
        <v>22.812000000000001</v>
      </c>
      <c r="U515" s="24">
        <v>0.50700000000000001</v>
      </c>
      <c r="V515" s="24">
        <v>21.824999999999999</v>
      </c>
      <c r="W515" s="24">
        <v>0.33100000000000002</v>
      </c>
      <c r="X515" s="24">
        <v>0</v>
      </c>
      <c r="Y515" s="24">
        <v>1.0999999999999999E-2</v>
      </c>
      <c r="Z515" s="24">
        <v>8.0000000000000002E-3</v>
      </c>
      <c r="AB515" s="69">
        <f t="shared" si="1011"/>
        <v>988.23219150452508</v>
      </c>
      <c r="AC515" s="69">
        <f t="shared" si="1012"/>
        <v>32.429725452402316</v>
      </c>
      <c r="AD515" s="31"/>
      <c r="AE515" s="73">
        <f t="shared" si="922"/>
        <v>988.23219150452508</v>
      </c>
      <c r="AF515" s="73"/>
      <c r="AG515" s="73">
        <f t="shared" si="923"/>
        <v>1075.5860589012129</v>
      </c>
      <c r="AH515" s="73">
        <f t="shared" si="924"/>
        <v>1089.5851221742846</v>
      </c>
      <c r="AI515" s="73">
        <f t="shared" si="925"/>
        <v>32.429725452402316</v>
      </c>
      <c r="AJ515" s="73">
        <f t="shared" si="926"/>
        <v>-3.7621194409541836</v>
      </c>
      <c r="AK515" s="73">
        <f t="shared" si="927"/>
        <v>1368.1986016688452</v>
      </c>
      <c r="AL515" s="74">
        <f t="shared" si="928"/>
        <v>0.57942225509015199</v>
      </c>
      <c r="AM515" s="75"/>
      <c r="AN515" s="31">
        <f t="shared" si="929"/>
        <v>6.4054200975511011E-2</v>
      </c>
      <c r="AO515" s="31"/>
      <c r="AP515" s="31">
        <f t="shared" si="1015"/>
        <v>0.88272643602405287</v>
      </c>
      <c r="AQ515" s="31">
        <f t="shared" si="1015"/>
        <v>1.2644155896182718E-3</v>
      </c>
      <c r="AR515" s="31">
        <f t="shared" si="1015"/>
        <v>1.3338433322544896E-2</v>
      </c>
      <c r="AS515" s="31">
        <f t="shared" si="1015"/>
        <v>0.13155843577409584</v>
      </c>
      <c r="AT515" s="31">
        <f t="shared" si="1015"/>
        <v>3.0872246696035241E-3</v>
      </c>
      <c r="AU515" s="31">
        <f t="shared" si="1013"/>
        <v>0.38722819344786175</v>
      </c>
      <c r="AV515" s="31">
        <f t="shared" si="1013"/>
        <v>0.35424252907588438</v>
      </c>
      <c r="AW515" s="31">
        <f t="shared" si="1013"/>
        <v>2.8074070369109483E-3</v>
      </c>
      <c r="AX515" s="31">
        <f t="shared" si="1013"/>
        <v>1.5924243067646184E-4</v>
      </c>
      <c r="AY515" s="31">
        <f t="shared" si="1013"/>
        <v>2.4342393528344413E-4</v>
      </c>
      <c r="AZ515" s="31">
        <f t="shared" si="931"/>
        <v>1.7766557413065325</v>
      </c>
      <c r="BA515" s="31"/>
      <c r="BB515" s="76">
        <f t="shared" si="932"/>
        <v>1.7654528720481057</v>
      </c>
      <c r="BC515" s="76">
        <f t="shared" si="932"/>
        <v>2.5288311792365436E-3</v>
      </c>
      <c r="BD515" s="76">
        <f t="shared" si="933"/>
        <v>4.0015299967634685E-2</v>
      </c>
      <c r="BE515" s="76">
        <f t="shared" si="934"/>
        <v>0.13155843577409584</v>
      </c>
      <c r="BF515" s="76">
        <f t="shared" si="934"/>
        <v>3.0872246696035241E-3</v>
      </c>
      <c r="BG515" s="76">
        <f t="shared" si="934"/>
        <v>0.38722819344786175</v>
      </c>
      <c r="BH515" s="76">
        <f t="shared" si="934"/>
        <v>0.35424252907588438</v>
      </c>
      <c r="BI515" s="76">
        <f t="shared" si="934"/>
        <v>2.8074070369109483E-3</v>
      </c>
      <c r="BJ515" s="76">
        <f t="shared" si="934"/>
        <v>1.5924243067646184E-4</v>
      </c>
      <c r="BK515" s="76">
        <f t="shared" si="935"/>
        <v>7.3027180585033243E-4</v>
      </c>
      <c r="BL515" s="76">
        <f t="shared" si="936"/>
        <v>2.6878103074358597</v>
      </c>
      <c r="BM515" s="76">
        <f t="shared" si="937"/>
        <v>2.2323003909170702</v>
      </c>
      <c r="BN515" s="31"/>
      <c r="BO515" s="77">
        <f t="shared" si="938"/>
        <v>1.9705105682093254</v>
      </c>
      <c r="BP515" s="77">
        <f t="shared" si="938"/>
        <v>2.8225554149865061E-3</v>
      </c>
      <c r="BQ515" s="77">
        <f t="shared" si="939"/>
        <v>2.9489431790674647E-2</v>
      </c>
      <c r="BR515" s="77">
        <f t="shared" si="940"/>
        <v>3.0061348049601845E-2</v>
      </c>
      <c r="BS515" s="77">
        <f t="shared" si="941"/>
        <v>5.9550779840276492E-2</v>
      </c>
      <c r="BT515" s="77">
        <f t="shared" si="942"/>
        <v>0.29367794760695243</v>
      </c>
      <c r="BU515" s="77">
        <f t="shared" si="942"/>
        <v>6.8916128368047697E-3</v>
      </c>
      <c r="BV515" s="77">
        <f t="shared" si="942"/>
        <v>0.86440964760777261</v>
      </c>
      <c r="BW515" s="77">
        <f t="shared" si="942"/>
        <v>0.7907757361355483</v>
      </c>
      <c r="BX515" s="77">
        <f t="shared" si="943"/>
        <v>1.2533951651919287E-2</v>
      </c>
      <c r="BY515" s="77">
        <f t="shared" si="943"/>
        <v>7.1095388049930038E-4</v>
      </c>
      <c r="BZ515" s="77">
        <f t="shared" si="943"/>
        <v>1.0867906917836079E-3</v>
      </c>
      <c r="CA515" s="76">
        <f t="shared" si="944"/>
        <v>4.00297054387587</v>
      </c>
      <c r="CB515" s="76">
        <f t="shared" si="945"/>
        <v>5.2301338712354662E-3</v>
      </c>
      <c r="CC515" s="76">
        <f t="shared" si="946"/>
        <v>8.905018440611201E-3</v>
      </c>
      <c r="CD515" s="76">
        <f t="shared" si="947"/>
        <v>1.2533951651919287E-2</v>
      </c>
      <c r="CE515" s="76">
        <f t="shared" si="948"/>
        <v>1.7527396397682558E-2</v>
      </c>
      <c r="CF515" s="76">
        <f t="shared" si="949"/>
        <v>5.9810176964960448E-3</v>
      </c>
      <c r="CG515" s="76">
        <f t="shared" si="950"/>
        <v>5.4339534589180393E-4</v>
      </c>
      <c r="CH515" s="76">
        <f t="shared" si="951"/>
        <v>0.76672392669547795</v>
      </c>
      <c r="CI515" s="76">
        <f t="shared" si="952"/>
        <v>0.1956818342596236</v>
      </c>
      <c r="CJ515" s="76">
        <f t="shared" si="953"/>
        <v>0.14519509380644838</v>
      </c>
      <c r="CK515" s="76">
        <f t="shared" si="954"/>
        <v>0.56890591240317678</v>
      </c>
      <c r="CL515" s="76">
        <f t="shared" si="955"/>
        <v>0.9989915220470913</v>
      </c>
      <c r="CM515" s="76">
        <f t="shared" si="956"/>
        <v>0.76672392669547795</v>
      </c>
      <c r="CN515" s="76"/>
      <c r="CO515" s="31">
        <f t="shared" si="957"/>
        <v>0.74979750454182548</v>
      </c>
      <c r="CP515" s="76">
        <f t="shared" si="958"/>
        <v>0.28844781373571698</v>
      </c>
      <c r="CQ515" s="76">
        <f t="shared" si="959"/>
        <v>0.21882611690385353</v>
      </c>
      <c r="CR515" s="77">
        <f t="shared" si="960"/>
        <v>0.57028603036705305</v>
      </c>
      <c r="CS515" s="77">
        <f t="shared" si="961"/>
        <v>0.31159858222473058</v>
      </c>
      <c r="CT515" s="77">
        <f t="shared" si="962"/>
        <v>0.18873963820648396</v>
      </c>
      <c r="CU515" s="31">
        <f t="shared" si="1016"/>
        <v>0.86896244110358278</v>
      </c>
      <c r="CV515" s="31">
        <f t="shared" si="1016"/>
        <v>7.511379740306564E-4</v>
      </c>
      <c r="CW515" s="31">
        <f t="shared" si="1016"/>
        <v>1.0278439795608125E-2</v>
      </c>
      <c r="CX515" s="31">
        <f t="shared" si="1016"/>
        <v>0.31751068947087119</v>
      </c>
      <c r="CY515" s="31">
        <f t="shared" si="1016"/>
        <v>7.1471365638766521E-3</v>
      </c>
      <c r="CZ515" s="31">
        <f t="shared" si="1014"/>
        <v>0.54150415339268165</v>
      </c>
      <c r="DA515" s="31">
        <f t="shared" si="1014"/>
        <v>5.9025561099480366E-3</v>
      </c>
      <c r="DB515" s="31">
        <f t="shared" si="1014"/>
        <v>0</v>
      </c>
      <c r="DC515" s="31">
        <f t="shared" si="1014"/>
        <v>1.1677778249607202E-4</v>
      </c>
      <c r="DD515" s="31">
        <f t="shared" si="1014"/>
        <v>5.2632202223447386E-5</v>
      </c>
      <c r="DE515" s="31">
        <f t="shared" si="964"/>
        <v>1.7522259643953184</v>
      </c>
      <c r="DF515" s="31"/>
      <c r="DG515" s="76">
        <f t="shared" si="965"/>
        <v>1.7379248822071656</v>
      </c>
      <c r="DH515" s="76">
        <f t="shared" si="965"/>
        <v>1.5022759480613128E-3</v>
      </c>
      <c r="DI515" s="76">
        <f t="shared" si="966"/>
        <v>3.0835319386824375E-2</v>
      </c>
      <c r="DJ515" s="76">
        <f t="shared" si="967"/>
        <v>0.31751068947087119</v>
      </c>
      <c r="DK515" s="76">
        <f t="shared" si="967"/>
        <v>7.1471365638766521E-3</v>
      </c>
      <c r="DL515" s="76">
        <f t="shared" si="967"/>
        <v>0.54150415339268165</v>
      </c>
      <c r="DM515" s="76">
        <f t="shared" si="967"/>
        <v>5.9025561099480366E-3</v>
      </c>
      <c r="DN515" s="76">
        <f t="shared" si="967"/>
        <v>0</v>
      </c>
      <c r="DO515" s="76">
        <f t="shared" si="967"/>
        <v>1.1677778249607202E-4</v>
      </c>
      <c r="DP515" s="76">
        <f t="shared" si="968"/>
        <v>1.5789660667034214E-4</v>
      </c>
      <c r="DQ515" s="76">
        <f t="shared" si="969"/>
        <v>2.6426016874685954</v>
      </c>
      <c r="DR515" s="76">
        <f t="shared" si="970"/>
        <v>2.2704897330734424</v>
      </c>
      <c r="DS515" s="31"/>
      <c r="DT515" s="77">
        <f t="shared" si="971"/>
        <v>1.9729703009521207</v>
      </c>
      <c r="DU515" s="77">
        <f t="shared" si="971"/>
        <v>1.7054510581581913E-3</v>
      </c>
      <c r="DV515" s="77">
        <f t="shared" si="972"/>
        <v>2.702969904787933E-2</v>
      </c>
      <c r="DW515" s="77">
        <f t="shared" si="973"/>
        <v>1.9644485008004149E-2</v>
      </c>
      <c r="DX515" s="77">
        <f t="shared" si="974"/>
        <v>4.6674184055883479E-2</v>
      </c>
      <c r="DY515" s="77">
        <f t="shared" si="975"/>
        <v>0.720904760584683</v>
      </c>
      <c r="DZ515" s="77">
        <f t="shared" si="975"/>
        <v>1.6227500189155739E-2</v>
      </c>
      <c r="EA515" s="77">
        <f t="shared" si="975"/>
        <v>1.2294796206947101</v>
      </c>
      <c r="EB515" s="77">
        <f t="shared" si="975"/>
        <v>1.3401693046526934E-2</v>
      </c>
      <c r="EC515" s="77">
        <f t="shared" si="976"/>
        <v>0</v>
      </c>
      <c r="ED515" s="77">
        <f t="shared" si="976"/>
        <v>5.3028551241683013E-4</v>
      </c>
      <c r="EE515" s="77">
        <f t="shared" si="976"/>
        <v>2.3900174955476499E-4</v>
      </c>
      <c r="EF515" s="76">
        <f t="shared" si="977"/>
        <v>4.0021327978432097</v>
      </c>
      <c r="EG515" s="76">
        <f t="shared" si="978"/>
        <v>3.7353101740040333E-3</v>
      </c>
      <c r="EH515" s="76">
        <f t="shared" si="979"/>
        <v>6.3949837277537114E-3</v>
      </c>
      <c r="EI515" s="76">
        <f t="shared" si="980"/>
        <v>0</v>
      </c>
      <c r="EJ515" s="76">
        <f t="shared" si="981"/>
        <v>1.7054510581581913E-3</v>
      </c>
      <c r="EK515" s="76">
        <f t="shared" si="982"/>
        <v>2.3900174955476499E-4</v>
      </c>
      <c r="EL515" s="76">
        <f t="shared" si="983"/>
        <v>1.9405483258449385E-2</v>
      </c>
      <c r="EM515" s="76">
        <f t="shared" si="984"/>
        <v>1.3401693046526934E-2</v>
      </c>
      <c r="EN515" s="76">
        <f t="shared" si="985"/>
        <v>0.96604962705270714</v>
      </c>
      <c r="EO515" s="76">
        <f t="shared" si="986"/>
        <v>0.60395156778677461</v>
      </c>
      <c r="EP515" s="76">
        <f t="shared" si="987"/>
        <v>8.3784241510870688E-3</v>
      </c>
      <c r="EQ515" s="76">
        <f t="shared" si="988"/>
        <v>0.37730190932359797</v>
      </c>
      <c r="ER515" s="76">
        <f t="shared" si="989"/>
        <v>1.336222465887525E-2</v>
      </c>
      <c r="ES515" s="76">
        <f t="shared" si="990"/>
        <v>0.36841229426289968</v>
      </c>
      <c r="ET515" s="76">
        <f t="shared" si="991"/>
        <v>0.38263185648821763</v>
      </c>
      <c r="EU515" s="76">
        <f t="shared" si="992"/>
        <v>1.0008012561653965</v>
      </c>
      <c r="EV515" s="31"/>
      <c r="EW515" s="31"/>
      <c r="EX515" s="31"/>
      <c r="EY515" s="31"/>
      <c r="EZ515" s="31">
        <f t="shared" si="1017"/>
        <v>0.21066834082033067</v>
      </c>
      <c r="FA515" s="31">
        <f t="shared" si="1018"/>
        <v>1168.2198103030605</v>
      </c>
      <c r="FB515" s="31"/>
      <c r="FC515" s="31">
        <f t="shared" si="1019"/>
        <v>1357.2388332741691</v>
      </c>
      <c r="FD515" s="31">
        <f t="shared" si="1020"/>
        <v>979.15022490651609</v>
      </c>
      <c r="FE515" s="31">
        <f t="shared" si="1021"/>
        <v>1035.0997396453829</v>
      </c>
      <c r="FF515" s="31">
        <f t="shared" si="1022"/>
        <v>569.10030963361271</v>
      </c>
      <c r="FG515" s="31">
        <f t="shared" si="1023"/>
        <v>0.57997617159200332</v>
      </c>
      <c r="FH515" s="31">
        <f t="shared" si="1000"/>
        <v>1810.3886223495128</v>
      </c>
      <c r="FI515" s="31">
        <f t="shared" si="1024"/>
        <v>858.81214263860181</v>
      </c>
      <c r="FJ515" s="31"/>
      <c r="FK515" s="31">
        <f t="shared" si="1025"/>
        <v>1098.7320903597997</v>
      </c>
      <c r="FL515" s="31">
        <f t="shared" si="1026"/>
        <v>574.6363900199716</v>
      </c>
      <c r="FM515" s="31"/>
      <c r="FN515" s="31">
        <f t="shared" si="1027"/>
        <v>159.67291956653713</v>
      </c>
      <c r="FO515" s="31">
        <f t="shared" si="1028"/>
        <v>100.06176346427122</v>
      </c>
      <c r="FP515" s="31"/>
      <c r="FQ515" s="31">
        <f t="shared" si="1029"/>
        <v>26.23</v>
      </c>
      <c r="FR515" s="31">
        <f t="shared" si="1030"/>
        <v>32.44</v>
      </c>
      <c r="FS515" s="31">
        <f t="shared" si="1031"/>
        <v>28.6</v>
      </c>
      <c r="FT515" s="31">
        <f t="shared" si="1032"/>
        <v>1612.3383263559404</v>
      </c>
      <c r="FU515" s="31">
        <f t="shared" si="1033"/>
        <v>470.00061508537306</v>
      </c>
      <c r="FV515" s="31"/>
      <c r="FW515" s="31"/>
      <c r="FX515" s="31"/>
      <c r="FY515" s="31"/>
      <c r="FZ515" s="31"/>
      <c r="GA515" s="31"/>
      <c r="GB515" s="31"/>
      <c r="GC515" s="31"/>
      <c r="GD515" s="32"/>
    </row>
    <row r="516" spans="1:186" ht="15.75" thickBot="1">
      <c r="A516" s="23" t="s">
        <v>278</v>
      </c>
      <c r="B516" s="23" t="s">
        <v>265</v>
      </c>
      <c r="C516" s="24" t="s">
        <v>266</v>
      </c>
      <c r="D516" s="24" t="s">
        <v>207</v>
      </c>
      <c r="E516" s="24"/>
      <c r="F516" s="23">
        <v>53.042000000000002</v>
      </c>
      <c r="G516" s="23">
        <v>0.153</v>
      </c>
      <c r="H516" s="23">
        <v>1.609</v>
      </c>
      <c r="I516" s="23">
        <v>7.0519999999999996</v>
      </c>
      <c r="J516" s="23">
        <v>0.20599999999999999</v>
      </c>
      <c r="K516" s="23">
        <v>14.792999999999999</v>
      </c>
      <c r="L516" s="23">
        <v>22.719000000000001</v>
      </c>
      <c r="M516" s="23">
        <v>0.23699999999999999</v>
      </c>
      <c r="N516" s="23">
        <v>1.2E-2</v>
      </c>
      <c r="O516" s="23">
        <v>2.5999999999999999E-2</v>
      </c>
      <c r="Q516" s="24">
        <v>51.865000000000002</v>
      </c>
      <c r="R516" s="24">
        <v>0.06</v>
      </c>
      <c r="S516" s="24">
        <v>1.462</v>
      </c>
      <c r="T516" s="24">
        <v>22.202000000000002</v>
      </c>
      <c r="U516" s="24">
        <v>0.47799999999999998</v>
      </c>
      <c r="V516" s="24">
        <v>22.138999999999999</v>
      </c>
      <c r="W516" s="24">
        <v>0.33600000000000002</v>
      </c>
      <c r="X516" s="24">
        <v>2E-3</v>
      </c>
      <c r="Y516" s="24">
        <v>2.1999999999999999E-2</v>
      </c>
      <c r="Z516" s="24">
        <v>0.16800000000000001</v>
      </c>
      <c r="AB516" s="69">
        <f t="shared" si="1011"/>
        <v>771.68136233708049</v>
      </c>
      <c r="AC516" s="69">
        <f t="shared" si="1012"/>
        <v>21.853884098469067</v>
      </c>
      <c r="AD516" s="31"/>
      <c r="AE516" s="73">
        <f t="shared" si="922"/>
        <v>771.68136233708049</v>
      </c>
      <c r="AF516" s="73"/>
      <c r="AG516" s="73">
        <f t="shared" si="923"/>
        <v>896.92034772497016</v>
      </c>
      <c r="AH516" s="73">
        <f t="shared" si="924"/>
        <v>857.48280047278774</v>
      </c>
      <c r="AI516" s="73">
        <f t="shared" si="925"/>
        <v>21.853884098469067</v>
      </c>
      <c r="AJ516" s="73">
        <f t="shared" si="926"/>
        <v>0.48180032128427541</v>
      </c>
      <c r="AK516" s="73">
        <f t="shared" si="927"/>
        <v>1019.3993669714498</v>
      </c>
      <c r="AL516" s="74">
        <f t="shared" si="928"/>
        <v>0.4753592489912119</v>
      </c>
      <c r="AM516" s="75"/>
      <c r="AN516" s="31">
        <f t="shared" si="929"/>
        <v>0.13888678014281575</v>
      </c>
      <c r="AO516" s="31"/>
      <c r="AP516" s="31">
        <f t="shared" si="1015"/>
        <v>0.88279300915546999</v>
      </c>
      <c r="AQ516" s="31">
        <f t="shared" si="1015"/>
        <v>1.9154018337781738E-3</v>
      </c>
      <c r="AR516" s="31">
        <f t="shared" si="1015"/>
        <v>1.5780543541157894E-2</v>
      </c>
      <c r="AS516" s="31">
        <f t="shared" si="1015"/>
        <v>9.8153839301621221E-2</v>
      </c>
      <c r="AT516" s="31">
        <f t="shared" si="1015"/>
        <v>2.903964757709251E-3</v>
      </c>
      <c r="AU516" s="31">
        <f t="shared" si="1013"/>
        <v>0.36703188733736264</v>
      </c>
      <c r="AV516" s="31">
        <f t="shared" si="1013"/>
        <v>0.40513647209036086</v>
      </c>
      <c r="AW516" s="31">
        <f t="shared" si="1013"/>
        <v>3.8238819985511193E-3</v>
      </c>
      <c r="AX516" s="31">
        <f t="shared" si="1013"/>
        <v>1.2739394454116949E-4</v>
      </c>
      <c r="AY516" s="31">
        <f t="shared" si="1013"/>
        <v>1.7105465722620398E-4</v>
      </c>
      <c r="AZ516" s="31">
        <f t="shared" si="931"/>
        <v>1.7778374486177786</v>
      </c>
      <c r="BA516" s="31"/>
      <c r="BB516" s="76">
        <f t="shared" si="932"/>
        <v>1.76558601831094</v>
      </c>
      <c r="BC516" s="76">
        <f t="shared" si="932"/>
        <v>3.8308036675563477E-3</v>
      </c>
      <c r="BD516" s="76">
        <f t="shared" si="933"/>
        <v>4.7341630623473685E-2</v>
      </c>
      <c r="BE516" s="76">
        <f t="shared" si="934"/>
        <v>9.8153839301621221E-2</v>
      </c>
      <c r="BF516" s="76">
        <f t="shared" si="934"/>
        <v>2.903964757709251E-3</v>
      </c>
      <c r="BG516" s="76">
        <f t="shared" si="934"/>
        <v>0.36703188733736264</v>
      </c>
      <c r="BH516" s="76">
        <f t="shared" si="934"/>
        <v>0.40513647209036086</v>
      </c>
      <c r="BI516" s="76">
        <f t="shared" si="934"/>
        <v>3.8238819985511193E-3</v>
      </c>
      <c r="BJ516" s="76">
        <f t="shared" si="934"/>
        <v>1.2739394454116949E-4</v>
      </c>
      <c r="BK516" s="76">
        <f t="shared" si="935"/>
        <v>5.1316397167861199E-4</v>
      </c>
      <c r="BL516" s="76">
        <f t="shared" si="936"/>
        <v>2.6944490560037946</v>
      </c>
      <c r="BM516" s="76">
        <f t="shared" si="937"/>
        <v>2.2268003125279909</v>
      </c>
      <c r="BN516" s="31"/>
      <c r="BO516" s="77">
        <f t="shared" si="938"/>
        <v>1.965803748684926</v>
      </c>
      <c r="BP516" s="77">
        <f t="shared" si="938"/>
        <v>4.2652174020739245E-3</v>
      </c>
      <c r="BQ516" s="77">
        <f t="shared" si="939"/>
        <v>3.4196251315073978E-2</v>
      </c>
      <c r="BR516" s="77">
        <f t="shared" si="940"/>
        <v>3.6083987263549958E-2</v>
      </c>
      <c r="BS516" s="77">
        <f t="shared" si="941"/>
        <v>7.0280238578623935E-2</v>
      </c>
      <c r="BT516" s="77">
        <f t="shared" si="942"/>
        <v>0.21856900003267232</v>
      </c>
      <c r="BU516" s="77">
        <f t="shared" si="942"/>
        <v>6.4665496300372318E-3</v>
      </c>
      <c r="BV516" s="77">
        <f t="shared" si="942"/>
        <v>0.81730672143057748</v>
      </c>
      <c r="BW516" s="77">
        <f t="shared" si="942"/>
        <v>0.90215802266730327</v>
      </c>
      <c r="BX516" s="77">
        <f t="shared" si="943"/>
        <v>1.7030043258887583E-2</v>
      </c>
      <c r="BY516" s="77">
        <f t="shared" si="943"/>
        <v>5.6736175103689951E-4</v>
      </c>
      <c r="BZ516" s="77">
        <f t="shared" si="943"/>
        <v>7.6180912834135882E-4</v>
      </c>
      <c r="CA516" s="76">
        <f t="shared" si="944"/>
        <v>4.0032087125644793</v>
      </c>
      <c r="CB516" s="76">
        <f t="shared" si="945"/>
        <v>5.8500633779223991E-3</v>
      </c>
      <c r="CC516" s="76">
        <f t="shared" si="946"/>
        <v>9.6184220055537395E-3</v>
      </c>
      <c r="CD516" s="76">
        <f t="shared" si="947"/>
        <v>1.7030043258887583E-2</v>
      </c>
      <c r="CE516" s="76">
        <f t="shared" si="948"/>
        <v>1.9053944004662374E-2</v>
      </c>
      <c r="CF516" s="76">
        <f t="shared" si="949"/>
        <v>7.5711536552058017E-3</v>
      </c>
      <c r="CG516" s="76">
        <f t="shared" si="950"/>
        <v>3.8090456417067941E-4</v>
      </c>
      <c r="CH516" s="76">
        <f t="shared" si="951"/>
        <v>0.87515202044326434</v>
      </c>
      <c r="CI516" s="76">
        <f t="shared" si="952"/>
        <v>8.0361850509992783E-2</v>
      </c>
      <c r="CJ516" s="76">
        <f t="shared" si="953"/>
        <v>6.301220087671007E-2</v>
      </c>
      <c r="CK516" s="76">
        <f t="shared" si="954"/>
        <v>0.68621185997916356</v>
      </c>
      <c r="CL516" s="76">
        <f t="shared" si="955"/>
        <v>0.99954991643618352</v>
      </c>
      <c r="CM516" s="76">
        <f t="shared" si="956"/>
        <v>0.87515202044326434</v>
      </c>
      <c r="CN516" s="76"/>
      <c r="CO516" s="31">
        <f t="shared" si="957"/>
        <v>0.79348190505257477</v>
      </c>
      <c r="CP516" s="76">
        <f t="shared" si="958"/>
        <v>0.21271893665474992</v>
      </c>
      <c r="CQ516" s="76">
        <f t="shared" si="959"/>
        <v>0.20626723961993756</v>
      </c>
      <c r="CR516" s="77">
        <f t="shared" si="960"/>
        <v>0.6262083772695235</v>
      </c>
      <c r="CS516" s="77">
        <f t="shared" si="961"/>
        <v>0.30738785373835364</v>
      </c>
      <c r="CT516" s="77">
        <f t="shared" si="962"/>
        <v>7.6688154835676522E-2</v>
      </c>
      <c r="CU516" s="31">
        <f t="shared" si="1016"/>
        <v>0.86320386523601011</v>
      </c>
      <c r="CV516" s="31">
        <f t="shared" si="1016"/>
        <v>7.511379740306564E-4</v>
      </c>
      <c r="CW516" s="31">
        <f t="shared" si="1016"/>
        <v>1.4338815821735762E-2</v>
      </c>
      <c r="CX516" s="31">
        <f t="shared" si="1016"/>
        <v>0.30902035453411725</v>
      </c>
      <c r="CY516" s="31">
        <f t="shared" si="1016"/>
        <v>6.7383259911894273E-3</v>
      </c>
      <c r="CZ516" s="31">
        <f t="shared" si="1014"/>
        <v>0.54929486606921329</v>
      </c>
      <c r="DA516" s="31">
        <f t="shared" si="1014"/>
        <v>5.9917185889502731E-3</v>
      </c>
      <c r="DB516" s="31">
        <f t="shared" si="1014"/>
        <v>3.226904640127527E-5</v>
      </c>
      <c r="DC516" s="31">
        <f t="shared" si="1014"/>
        <v>2.3355556499214404E-4</v>
      </c>
      <c r="DD516" s="31">
        <f t="shared" si="1014"/>
        <v>1.1052762466923951E-3</v>
      </c>
      <c r="DE516" s="31">
        <f t="shared" si="964"/>
        <v>1.7507101850733326</v>
      </c>
      <c r="DF516" s="31"/>
      <c r="DG516" s="76">
        <f t="shared" si="965"/>
        <v>1.7264077304720202</v>
      </c>
      <c r="DH516" s="76">
        <f t="shared" si="965"/>
        <v>1.5022759480613128E-3</v>
      </c>
      <c r="DI516" s="76">
        <f t="shared" si="966"/>
        <v>4.3016447465207289E-2</v>
      </c>
      <c r="DJ516" s="76">
        <f t="shared" si="967"/>
        <v>0.30902035453411725</v>
      </c>
      <c r="DK516" s="76">
        <f t="shared" si="967"/>
        <v>6.7383259911894273E-3</v>
      </c>
      <c r="DL516" s="76">
        <f t="shared" si="967"/>
        <v>0.54929486606921329</v>
      </c>
      <c r="DM516" s="76">
        <f t="shared" si="967"/>
        <v>5.9917185889502731E-3</v>
      </c>
      <c r="DN516" s="76">
        <f t="shared" si="967"/>
        <v>3.226904640127527E-5</v>
      </c>
      <c r="DO516" s="76">
        <f t="shared" si="967"/>
        <v>2.3355556499214404E-4</v>
      </c>
      <c r="DP516" s="76">
        <f t="shared" si="968"/>
        <v>3.3158287400771851E-3</v>
      </c>
      <c r="DQ516" s="76">
        <f t="shared" si="969"/>
        <v>2.6455533724202298</v>
      </c>
      <c r="DR516" s="76">
        <f t="shared" si="970"/>
        <v>2.2679565124445116</v>
      </c>
      <c r="DS516" s="31"/>
      <c r="DT516" s="77">
        <f t="shared" si="971"/>
        <v>1.9577088277292836</v>
      </c>
      <c r="DU516" s="77">
        <f t="shared" si="971"/>
        <v>1.7035482599472036E-3</v>
      </c>
      <c r="DV516" s="77">
        <f t="shared" si="972"/>
        <v>4.2291172270716437E-2</v>
      </c>
      <c r="DW516" s="77">
        <f t="shared" si="973"/>
        <v>2.2748449176579602E-2</v>
      </c>
      <c r="DX516" s="77">
        <f t="shared" si="974"/>
        <v>6.5039621447296039E-2</v>
      </c>
      <c r="DY516" s="77">
        <f t="shared" si="975"/>
        <v>0.70084472554356303</v>
      </c>
      <c r="DZ516" s="77">
        <f t="shared" si="975"/>
        <v>1.5282230314692179E-2</v>
      </c>
      <c r="EA516" s="77">
        <f t="shared" si="975"/>
        <v>1.2457768687540081</v>
      </c>
      <c r="EB516" s="77">
        <f t="shared" si="975"/>
        <v>1.3588957194544612E-2</v>
      </c>
      <c r="EC516" s="77">
        <f t="shared" si="976"/>
        <v>1.4636958787229276E-4</v>
      </c>
      <c r="ED516" s="77">
        <f t="shared" si="976"/>
        <v>1.0593877292831809E-3</v>
      </c>
      <c r="EE516" s="77">
        <f t="shared" si="976"/>
        <v>5.0134369234724882E-3</v>
      </c>
      <c r="EF516" s="76">
        <f t="shared" si="977"/>
        <v>4.0061639734839627</v>
      </c>
      <c r="EG516" s="76">
        <f t="shared" si="978"/>
        <v>1.1268559238642232E-2</v>
      </c>
      <c r="EH516" s="76">
        <f t="shared" si="979"/>
        <v>1.846346836952506E-2</v>
      </c>
      <c r="EI516" s="76">
        <f t="shared" si="980"/>
        <v>1.4636958787229276E-4</v>
      </c>
      <c r="EJ516" s="76">
        <f t="shared" si="981"/>
        <v>1.7035482599472036E-3</v>
      </c>
      <c r="EK516" s="76">
        <f t="shared" si="982"/>
        <v>5.0134369234724882E-3</v>
      </c>
      <c r="EL516" s="76">
        <f t="shared" si="983"/>
        <v>1.758864266523482E-2</v>
      </c>
      <c r="EM516" s="76">
        <f t="shared" si="984"/>
        <v>1.3588957194544612E-2</v>
      </c>
      <c r="EN516" s="76">
        <f t="shared" si="985"/>
        <v>0.96451133824626833</v>
      </c>
      <c r="EO516" s="76">
        <f t="shared" si="986"/>
        <v>0.61244893850780024</v>
      </c>
      <c r="EP516" s="76">
        <f t="shared" si="987"/>
        <v>8.6287657585854011E-3</v>
      </c>
      <c r="EQ516" s="76">
        <f t="shared" si="988"/>
        <v>0.3860302107514994</v>
      </c>
      <c r="ER516" s="76">
        <f t="shared" si="989"/>
        <v>1.3634030281193274E-2</v>
      </c>
      <c r="ES516" s="76">
        <f t="shared" si="990"/>
        <v>0.35630510496702439</v>
      </c>
      <c r="ET516" s="76">
        <f t="shared" si="991"/>
        <v>0.39143040270480106</v>
      </c>
      <c r="EU516" s="76">
        <f t="shared" si="992"/>
        <v>1.0025522928773398</v>
      </c>
      <c r="EV516" s="31"/>
      <c r="EW516" s="31"/>
      <c r="EX516" s="31"/>
      <c r="EY516" s="31"/>
      <c r="EZ516" s="31">
        <f t="shared" si="1017"/>
        <v>9.892121983790654E-2</v>
      </c>
      <c r="FA516" s="31">
        <f t="shared" si="1018"/>
        <v>950.55209965244285</v>
      </c>
      <c r="FB516" s="31"/>
      <c r="FC516" s="31">
        <f t="shared" si="1019"/>
        <v>1119.2440245987041</v>
      </c>
      <c r="FD516" s="31">
        <f t="shared" si="1020"/>
        <v>832.66520970439876</v>
      </c>
      <c r="FE516" s="31">
        <f t="shared" si="1021"/>
        <v>1028.6914351864411</v>
      </c>
      <c r="FF516" s="31">
        <f t="shared" si="1022"/>
        <v>569.58254752734899</v>
      </c>
      <c r="FG516" s="31">
        <f t="shared" si="1023"/>
        <v>0.53432926717934703</v>
      </c>
      <c r="FH516" s="31">
        <f t="shared" si="1000"/>
        <v>1740.2096480762511</v>
      </c>
      <c r="FI516" s="31">
        <f t="shared" si="1024"/>
        <v>845.61641782572167</v>
      </c>
      <c r="FJ516" s="31"/>
      <c r="FK516" s="31">
        <f t="shared" si="1025"/>
        <v>1094.4289901086277</v>
      </c>
      <c r="FL516" s="31">
        <f t="shared" si="1026"/>
        <v>601.65035569680401</v>
      </c>
      <c r="FM516" s="31"/>
      <c r="FN516" s="31">
        <f t="shared" si="1027"/>
        <v>65.375824663870802</v>
      </c>
      <c r="FO516" s="31">
        <f t="shared" si="1028"/>
        <v>47.795086709789999</v>
      </c>
      <c r="FP516" s="31"/>
      <c r="FQ516" s="31">
        <f t="shared" si="1029"/>
        <v>26.23</v>
      </c>
      <c r="FR516" s="31">
        <f t="shared" si="1030"/>
        <v>32.44</v>
      </c>
      <c r="FS516" s="31">
        <f t="shared" si="1031"/>
        <v>28.6</v>
      </c>
      <c r="FT516" s="31">
        <f t="shared" si="1032"/>
        <v>1686.7800557609585</v>
      </c>
      <c r="FU516" s="31">
        <f t="shared" si="1033"/>
        <v>468.14236137655871</v>
      </c>
      <c r="FV516" s="31"/>
      <c r="FW516" s="31"/>
      <c r="FX516" s="31"/>
      <c r="FY516" s="31"/>
      <c r="FZ516" s="31"/>
      <c r="GA516" s="31"/>
      <c r="GB516" s="31"/>
      <c r="GC516" s="31"/>
      <c r="GD516" s="32"/>
    </row>
    <row r="517" spans="1:186" ht="15.75" thickBot="1">
      <c r="C517" s="24" t="s">
        <v>267</v>
      </c>
      <c r="D517" s="24" t="s">
        <v>207</v>
      </c>
      <c r="E517" s="24"/>
      <c r="F517" s="23">
        <v>53.042000000000002</v>
      </c>
      <c r="G517" s="23">
        <v>0.153</v>
      </c>
      <c r="H517" s="23">
        <v>1.609</v>
      </c>
      <c r="I517" s="23">
        <v>7.0519999999999996</v>
      </c>
      <c r="J517" s="23">
        <v>0.20599999999999999</v>
      </c>
      <c r="K517" s="23">
        <v>14.792999999999999</v>
      </c>
      <c r="L517" s="23">
        <v>22.719000000000001</v>
      </c>
      <c r="M517" s="23">
        <v>0.23699999999999999</v>
      </c>
      <c r="N517" s="23">
        <v>1.2E-2</v>
      </c>
      <c r="O517" s="23">
        <v>2.5999999999999999E-2</v>
      </c>
      <c r="Q517" s="24">
        <v>52.207999999999998</v>
      </c>
      <c r="R517" s="24">
        <v>3.7999999999999999E-2</v>
      </c>
      <c r="S517" s="24">
        <v>1.4410000000000001</v>
      </c>
      <c r="T517" s="24">
        <v>21.097999999999999</v>
      </c>
      <c r="U517" s="24">
        <v>0.434</v>
      </c>
      <c r="V517" s="24">
        <v>22.687999999999999</v>
      </c>
      <c r="W517" s="24">
        <v>0.33500000000000002</v>
      </c>
      <c r="X517" s="24">
        <v>6.0000000000000001E-3</v>
      </c>
      <c r="Y517" s="24">
        <v>2.8000000000000001E-2</v>
      </c>
      <c r="Z517" s="24">
        <v>0.187</v>
      </c>
      <c r="AB517" s="69">
        <f t="shared" si="1011"/>
        <v>775.22991934212348</v>
      </c>
      <c r="AC517" s="69">
        <f t="shared" si="1012"/>
        <v>19.439728825838575</v>
      </c>
      <c r="AD517" s="31"/>
      <c r="AE517" s="73">
        <f t="shared" si="922"/>
        <v>775.22991934212348</v>
      </c>
      <c r="AF517" s="73"/>
      <c r="AG517" s="73">
        <f t="shared" si="923"/>
        <v>895.02152633095034</v>
      </c>
      <c r="AH517" s="73">
        <f t="shared" si="924"/>
        <v>852.01245479113447</v>
      </c>
      <c r="AI517" s="73">
        <f t="shared" si="925"/>
        <v>19.439728825838575</v>
      </c>
      <c r="AJ517" s="73">
        <f t="shared" si="926"/>
        <v>-0.3733810993909028</v>
      </c>
      <c r="AK517" s="73">
        <f t="shared" si="927"/>
        <v>997.90624062556867</v>
      </c>
      <c r="AL517" s="74">
        <f t="shared" si="928"/>
        <v>0.51263820794586212</v>
      </c>
      <c r="AM517" s="75"/>
      <c r="AN517" s="31">
        <f t="shared" si="929"/>
        <v>0.13803676110996188</v>
      </c>
      <c r="AO517" s="31"/>
      <c r="AP517" s="31">
        <f t="shared" si="1015"/>
        <v>0.88279300915546999</v>
      </c>
      <c r="AQ517" s="31">
        <f t="shared" si="1015"/>
        <v>1.9154018337781738E-3</v>
      </c>
      <c r="AR517" s="31">
        <f t="shared" si="1015"/>
        <v>1.5780543541157894E-2</v>
      </c>
      <c r="AS517" s="31">
        <f t="shared" si="1015"/>
        <v>9.8153839301621221E-2</v>
      </c>
      <c r="AT517" s="31">
        <f t="shared" si="1015"/>
        <v>2.903964757709251E-3</v>
      </c>
      <c r="AU517" s="31">
        <f t="shared" si="1013"/>
        <v>0.36703188733736264</v>
      </c>
      <c r="AV517" s="31">
        <f t="shared" si="1013"/>
        <v>0.40513647209036086</v>
      </c>
      <c r="AW517" s="31">
        <f t="shared" si="1013"/>
        <v>3.8238819985511193E-3</v>
      </c>
      <c r="AX517" s="31">
        <f t="shared" si="1013"/>
        <v>1.2739394454116949E-4</v>
      </c>
      <c r="AY517" s="31">
        <f t="shared" si="1013"/>
        <v>1.7105465722620398E-4</v>
      </c>
      <c r="AZ517" s="31">
        <f t="shared" si="931"/>
        <v>1.7778374486177786</v>
      </c>
      <c r="BA517" s="31"/>
      <c r="BB517" s="76">
        <f t="shared" si="932"/>
        <v>1.76558601831094</v>
      </c>
      <c r="BC517" s="76">
        <f t="shared" si="932"/>
        <v>3.8308036675563477E-3</v>
      </c>
      <c r="BD517" s="76">
        <f t="shared" si="933"/>
        <v>4.7341630623473685E-2</v>
      </c>
      <c r="BE517" s="76">
        <f t="shared" si="934"/>
        <v>9.8153839301621221E-2</v>
      </c>
      <c r="BF517" s="76">
        <f t="shared" si="934"/>
        <v>2.903964757709251E-3</v>
      </c>
      <c r="BG517" s="76">
        <f t="shared" si="934"/>
        <v>0.36703188733736264</v>
      </c>
      <c r="BH517" s="76">
        <f t="shared" si="934"/>
        <v>0.40513647209036086</v>
      </c>
      <c r="BI517" s="76">
        <f t="shared" si="934"/>
        <v>3.8238819985511193E-3</v>
      </c>
      <c r="BJ517" s="76">
        <f t="shared" si="934"/>
        <v>1.2739394454116949E-4</v>
      </c>
      <c r="BK517" s="76">
        <f t="shared" si="935"/>
        <v>5.1316397167861199E-4</v>
      </c>
      <c r="BL517" s="76">
        <f t="shared" si="936"/>
        <v>2.6944490560037946</v>
      </c>
      <c r="BM517" s="76">
        <f t="shared" si="937"/>
        <v>2.2268003125279909</v>
      </c>
      <c r="BN517" s="31"/>
      <c r="BO517" s="77">
        <f t="shared" si="938"/>
        <v>1.965803748684926</v>
      </c>
      <c r="BP517" s="77">
        <f t="shared" si="938"/>
        <v>4.2652174020739245E-3</v>
      </c>
      <c r="BQ517" s="77">
        <f t="shared" si="939"/>
        <v>3.4196251315073978E-2</v>
      </c>
      <c r="BR517" s="77">
        <f t="shared" si="940"/>
        <v>3.6083987263549958E-2</v>
      </c>
      <c r="BS517" s="77">
        <f t="shared" si="941"/>
        <v>7.0280238578623935E-2</v>
      </c>
      <c r="BT517" s="77">
        <f t="shared" si="942"/>
        <v>0.21856900003267232</v>
      </c>
      <c r="BU517" s="77">
        <f t="shared" si="942"/>
        <v>6.4665496300372318E-3</v>
      </c>
      <c r="BV517" s="77">
        <f t="shared" si="942"/>
        <v>0.81730672143057748</v>
      </c>
      <c r="BW517" s="77">
        <f t="shared" si="942"/>
        <v>0.90215802266730327</v>
      </c>
      <c r="BX517" s="77">
        <f t="shared" si="943"/>
        <v>1.7030043258887583E-2</v>
      </c>
      <c r="BY517" s="77">
        <f t="shared" si="943"/>
        <v>5.6736175103689951E-4</v>
      </c>
      <c r="BZ517" s="77">
        <f t="shared" si="943"/>
        <v>7.6180912834135882E-4</v>
      </c>
      <c r="CA517" s="76">
        <f t="shared" si="944"/>
        <v>4.0032087125644793</v>
      </c>
      <c r="CB517" s="76">
        <f t="shared" si="945"/>
        <v>5.8500633779223991E-3</v>
      </c>
      <c r="CC517" s="76">
        <f t="shared" si="946"/>
        <v>9.6184220055537395E-3</v>
      </c>
      <c r="CD517" s="76">
        <f t="shared" si="947"/>
        <v>1.7030043258887583E-2</v>
      </c>
      <c r="CE517" s="76">
        <f t="shared" si="948"/>
        <v>1.9053944004662374E-2</v>
      </c>
      <c r="CF517" s="76">
        <f t="shared" si="949"/>
        <v>7.5711536552058017E-3</v>
      </c>
      <c r="CG517" s="76">
        <f t="shared" si="950"/>
        <v>3.8090456417067941E-4</v>
      </c>
      <c r="CH517" s="76">
        <f t="shared" si="951"/>
        <v>0.87515202044326434</v>
      </c>
      <c r="CI517" s="76">
        <f t="shared" si="952"/>
        <v>8.0361850509992783E-2</v>
      </c>
      <c r="CJ517" s="76">
        <f t="shared" si="953"/>
        <v>6.301220087671007E-2</v>
      </c>
      <c r="CK517" s="76">
        <f t="shared" si="954"/>
        <v>0.68621185997916356</v>
      </c>
      <c r="CL517" s="76">
        <f t="shared" si="955"/>
        <v>0.99954991643618352</v>
      </c>
      <c r="CM517" s="76">
        <f t="shared" si="956"/>
        <v>0.87515202044326434</v>
      </c>
      <c r="CN517" s="76"/>
      <c r="CO517" s="31">
        <f t="shared" si="957"/>
        <v>0.79348190505257477</v>
      </c>
      <c r="CP517" s="76">
        <f t="shared" si="958"/>
        <v>0.21271893665474992</v>
      </c>
      <c r="CQ517" s="76">
        <f t="shared" si="959"/>
        <v>0.20626723961993756</v>
      </c>
      <c r="CR517" s="77">
        <f t="shared" si="960"/>
        <v>0.6262083772695235</v>
      </c>
      <c r="CS517" s="77">
        <f t="shared" si="961"/>
        <v>0.30738785373835364</v>
      </c>
      <c r="CT517" s="77">
        <f t="shared" si="962"/>
        <v>7.6688154835676522E-2</v>
      </c>
      <c r="CU517" s="31">
        <f t="shared" si="1016"/>
        <v>0.86891251125502</v>
      </c>
      <c r="CV517" s="31">
        <f t="shared" si="1016"/>
        <v>4.757207168860824E-4</v>
      </c>
      <c r="CW517" s="31">
        <f t="shared" si="1016"/>
        <v>1.4132854718961172E-2</v>
      </c>
      <c r="CX517" s="31">
        <f t="shared" si="1016"/>
        <v>0.29365424015677888</v>
      </c>
      <c r="CY517" s="31">
        <f t="shared" si="1016"/>
        <v>6.1180616740088107E-3</v>
      </c>
      <c r="CZ517" s="31">
        <f t="shared" si="1014"/>
        <v>0.56291620765970951</v>
      </c>
      <c r="DA517" s="31">
        <f t="shared" si="1014"/>
        <v>5.9738860931498258E-3</v>
      </c>
      <c r="DB517" s="31">
        <f t="shared" si="1014"/>
        <v>9.6807139203825818E-5</v>
      </c>
      <c r="DC517" s="31">
        <f t="shared" si="1014"/>
        <v>2.9725253726272879E-4</v>
      </c>
      <c r="DD517" s="31">
        <f t="shared" si="1014"/>
        <v>1.2302777269730825E-3</v>
      </c>
      <c r="DE517" s="31">
        <f t="shared" si="964"/>
        <v>1.7538078196779538</v>
      </c>
      <c r="DF517" s="31"/>
      <c r="DG517" s="76">
        <f t="shared" si="965"/>
        <v>1.73782502251004</v>
      </c>
      <c r="DH517" s="76">
        <f t="shared" si="965"/>
        <v>9.5144143377216481E-4</v>
      </c>
      <c r="DI517" s="76">
        <f t="shared" si="966"/>
        <v>4.239856415688352E-2</v>
      </c>
      <c r="DJ517" s="76">
        <f t="shared" si="967"/>
        <v>0.29365424015677888</v>
      </c>
      <c r="DK517" s="76">
        <f t="shared" si="967"/>
        <v>6.1180616740088107E-3</v>
      </c>
      <c r="DL517" s="76">
        <f t="shared" si="967"/>
        <v>0.56291620765970951</v>
      </c>
      <c r="DM517" s="76">
        <f t="shared" si="967"/>
        <v>5.9738860931498258E-3</v>
      </c>
      <c r="DN517" s="76">
        <f t="shared" si="967"/>
        <v>9.6807139203825818E-5</v>
      </c>
      <c r="DO517" s="76">
        <f t="shared" si="967"/>
        <v>2.9725253726272879E-4</v>
      </c>
      <c r="DP517" s="76">
        <f t="shared" si="968"/>
        <v>3.6908331809192476E-3</v>
      </c>
      <c r="DQ517" s="76">
        <f t="shared" si="969"/>
        <v>2.6539223165417289</v>
      </c>
      <c r="DR517" s="76">
        <f t="shared" si="970"/>
        <v>2.2608046824137924</v>
      </c>
      <c r="DS517" s="31"/>
      <c r="DT517" s="77">
        <f t="shared" si="971"/>
        <v>1.9644414740532763</v>
      </c>
      <c r="DU517" s="77">
        <f t="shared" si="971"/>
        <v>1.0755116242573011E-3</v>
      </c>
      <c r="DV517" s="77">
        <f t="shared" si="972"/>
        <v>3.5558525946723707E-2</v>
      </c>
      <c r="DW517" s="77">
        <f t="shared" si="973"/>
        <v>2.8344722302278857E-2</v>
      </c>
      <c r="DX517" s="77">
        <f t="shared" si="974"/>
        <v>6.3903248249002564E-2</v>
      </c>
      <c r="DY517" s="77">
        <f t="shared" si="975"/>
        <v>0.66389488115711004</v>
      </c>
      <c r="DZ517" s="77">
        <f t="shared" si="975"/>
        <v>1.3831742479895484E-2</v>
      </c>
      <c r="EA517" s="77">
        <f t="shared" si="975"/>
        <v>1.2726435980836859</v>
      </c>
      <c r="EB517" s="77">
        <f t="shared" si="975"/>
        <v>1.3505789651599763E-2</v>
      </c>
      <c r="EC517" s="77">
        <f t="shared" si="976"/>
        <v>4.3772406720618643E-4</v>
      </c>
      <c r="ED517" s="77">
        <f t="shared" si="976"/>
        <v>1.3440598562059151E-3</v>
      </c>
      <c r="EE517" s="77">
        <f t="shared" si="976"/>
        <v>5.5628352916202847E-3</v>
      </c>
      <c r="EF517" s="76">
        <f t="shared" si="977"/>
        <v>4.0006408645138594</v>
      </c>
      <c r="EG517" s="76">
        <f t="shared" si="978"/>
        <v>0</v>
      </c>
      <c r="EH517" s="76">
        <f t="shared" si="979"/>
        <v>1.9222855604272837E-3</v>
      </c>
      <c r="EI517" s="76">
        <f t="shared" si="980"/>
        <v>4.3772406720618643E-4</v>
      </c>
      <c r="EJ517" s="76">
        <f t="shared" si="981"/>
        <v>1.0755116242573011E-3</v>
      </c>
      <c r="EK517" s="76">
        <f t="shared" si="982"/>
        <v>5.5628352916202847E-3</v>
      </c>
      <c r="EL517" s="76">
        <f t="shared" si="983"/>
        <v>2.2344162943452386E-2</v>
      </c>
      <c r="EM517" s="76">
        <f t="shared" si="984"/>
        <v>1.3505789651599763E-2</v>
      </c>
      <c r="EN517" s="76">
        <f t="shared" si="985"/>
        <v>0.95672237875069099</v>
      </c>
      <c r="EO517" s="76">
        <f t="shared" si="986"/>
        <v>0.62427461048204391</v>
      </c>
      <c r="EP517" s="76">
        <f t="shared" si="987"/>
        <v>8.8127149121510727E-3</v>
      </c>
      <c r="EQ517" s="76">
        <f t="shared" si="988"/>
        <v>0.40519557622487207</v>
      </c>
      <c r="ER517" s="76">
        <f t="shared" si="989"/>
        <v>1.355942400996177E-2</v>
      </c>
      <c r="ES517" s="76">
        <f t="shared" si="990"/>
        <v>0.34282555615284471</v>
      </c>
      <c r="ET517" s="76">
        <f t="shared" si="991"/>
        <v>0.41080719508677688</v>
      </c>
      <c r="EU517" s="76">
        <f t="shared" si="992"/>
        <v>0.9996484023288269</v>
      </c>
      <c r="EV517" s="31"/>
      <c r="EW517" s="31"/>
      <c r="EX517" s="31"/>
      <c r="EY517" s="31"/>
      <c r="EZ517" s="31">
        <f t="shared" si="1017"/>
        <v>9.8854824214248405E-2</v>
      </c>
      <c r="FA517" s="31">
        <f t="shared" si="1018"/>
        <v>950.35877366387001</v>
      </c>
      <c r="FB517" s="31"/>
      <c r="FC517" s="31">
        <f t="shared" si="1019"/>
        <v>1122.8117291796138</v>
      </c>
      <c r="FD517" s="31">
        <f t="shared" si="1020"/>
        <v>826.34023889871094</v>
      </c>
      <c r="FE517" s="31">
        <f t="shared" si="1021"/>
        <v>1015.7014381089144</v>
      </c>
      <c r="FF517" s="31">
        <f t="shared" si="1022"/>
        <v>582.93370433828852</v>
      </c>
      <c r="FG517" s="31">
        <f t="shared" si="1023"/>
        <v>0.50905600091118741</v>
      </c>
      <c r="FH517" s="31">
        <f t="shared" si="1000"/>
        <v>1700.9074629310262</v>
      </c>
      <c r="FI517" s="31">
        <f t="shared" si="1024"/>
        <v>844.64241184560854</v>
      </c>
      <c r="FJ517" s="31"/>
      <c r="FK517" s="31">
        <f t="shared" si="1025"/>
        <v>1097.7551046435815</v>
      </c>
      <c r="FL517" s="31">
        <f t="shared" si="1026"/>
        <v>645.17205241540137</v>
      </c>
      <c r="FM517" s="31"/>
      <c r="FN517" s="31">
        <f t="shared" si="1027"/>
        <v>65.89677591636304</v>
      </c>
      <c r="FO517" s="31">
        <f t="shared" si="1028"/>
        <v>48.124243018651725</v>
      </c>
      <c r="FP517" s="31"/>
      <c r="FQ517" s="31">
        <f t="shared" si="1029"/>
        <v>26.23</v>
      </c>
      <c r="FR517" s="31">
        <f t="shared" si="1030"/>
        <v>32.44</v>
      </c>
      <c r="FS517" s="31">
        <f t="shared" si="1031"/>
        <v>28.6</v>
      </c>
      <c r="FT517" s="31">
        <f t="shared" si="1032"/>
        <v>1592.0536228170317</v>
      </c>
      <c r="FU517" s="31">
        <f t="shared" si="1033"/>
        <v>475.71068579368705</v>
      </c>
      <c r="FV517" s="31"/>
      <c r="FW517" s="31"/>
      <c r="FX517" s="31"/>
      <c r="FY517" s="31"/>
      <c r="FZ517" s="31"/>
      <c r="GA517" s="31"/>
      <c r="GB517" s="31"/>
      <c r="GC517" s="31"/>
      <c r="GD517" s="32"/>
    </row>
    <row r="518" spans="1:186" ht="15.75" thickBot="1">
      <c r="C518" s="24" t="s">
        <v>268</v>
      </c>
      <c r="D518" s="24" t="s">
        <v>207</v>
      </c>
      <c r="E518" s="24"/>
      <c r="F518" s="23">
        <v>53.042000000000002</v>
      </c>
      <c r="G518" s="23">
        <v>0.153</v>
      </c>
      <c r="H518" s="23">
        <v>1.609</v>
      </c>
      <c r="I518" s="23">
        <v>7.0519999999999996</v>
      </c>
      <c r="J518" s="23">
        <v>0.20599999999999999</v>
      </c>
      <c r="K518" s="23">
        <v>14.792999999999999</v>
      </c>
      <c r="L518" s="23">
        <v>22.719000000000001</v>
      </c>
      <c r="M518" s="23">
        <v>0.23699999999999999</v>
      </c>
      <c r="N518" s="23">
        <v>1.2E-2</v>
      </c>
      <c r="O518" s="23">
        <v>2.5999999999999999E-2</v>
      </c>
      <c r="Q518" s="24">
        <v>52.512999999999998</v>
      </c>
      <c r="R518" s="24">
        <v>-1.2999999999999999E-2</v>
      </c>
      <c r="S518" s="24">
        <v>1.2050000000000001</v>
      </c>
      <c r="T518" s="24">
        <v>21.56</v>
      </c>
      <c r="U518" s="24">
        <v>0.434</v>
      </c>
      <c r="V518" s="24">
        <v>22.817</v>
      </c>
      <c r="W518" s="24">
        <v>0.40300000000000002</v>
      </c>
      <c r="X518" s="24">
        <v>1E-3</v>
      </c>
      <c r="Y518" s="24">
        <v>2.5999999999999999E-2</v>
      </c>
      <c r="Z518" s="24">
        <v>0.16800000000000001</v>
      </c>
      <c r="AB518" s="69">
        <f t="shared" si="1011"/>
        <v>772.81534985184624</v>
      </c>
      <c r="AC518" s="69">
        <f t="shared" si="1012"/>
        <v>18.914778195536766</v>
      </c>
      <c r="AD518" s="31"/>
      <c r="AE518" s="73">
        <f t="shared" si="922"/>
        <v>772.81534985184624</v>
      </c>
      <c r="AF518" s="73"/>
      <c r="AG518" s="73">
        <f t="shared" si="923"/>
        <v>892.44518509638226</v>
      </c>
      <c r="AH518" s="73">
        <f t="shared" si="924"/>
        <v>851.50650752609693</v>
      </c>
      <c r="AI518" s="73">
        <f t="shared" si="925"/>
        <v>18.914778195536766</v>
      </c>
      <c r="AJ518" s="73">
        <f t="shared" si="926"/>
        <v>1.5488383421961363</v>
      </c>
      <c r="AK518" s="73">
        <f t="shared" si="927"/>
        <v>993.23262648386799</v>
      </c>
      <c r="AL518" s="74">
        <f t="shared" si="928"/>
        <v>0.50450541530009618</v>
      </c>
      <c r="AM518" s="75"/>
      <c r="AN518" s="31">
        <f t="shared" si="929"/>
        <v>0.16529020303578362</v>
      </c>
      <c r="AO518" s="31"/>
      <c r="AP518" s="31">
        <f t="shared" si="1015"/>
        <v>0.88279300915546999</v>
      </c>
      <c r="AQ518" s="31">
        <f t="shared" si="1015"/>
        <v>1.9154018337781738E-3</v>
      </c>
      <c r="AR518" s="31">
        <f t="shared" si="1015"/>
        <v>1.5780543541157894E-2</v>
      </c>
      <c r="AS518" s="31">
        <f t="shared" si="1015"/>
        <v>9.8153839301621221E-2</v>
      </c>
      <c r="AT518" s="31">
        <f t="shared" si="1015"/>
        <v>2.903964757709251E-3</v>
      </c>
      <c r="AU518" s="31">
        <f t="shared" si="1013"/>
        <v>0.36703188733736264</v>
      </c>
      <c r="AV518" s="31">
        <f t="shared" si="1013"/>
        <v>0.40513647209036086</v>
      </c>
      <c r="AW518" s="31">
        <f t="shared" si="1013"/>
        <v>3.8238819985511193E-3</v>
      </c>
      <c r="AX518" s="31">
        <f t="shared" si="1013"/>
        <v>1.2739394454116949E-4</v>
      </c>
      <c r="AY518" s="31">
        <f t="shared" si="1013"/>
        <v>1.7105465722620398E-4</v>
      </c>
      <c r="AZ518" s="31">
        <f t="shared" si="931"/>
        <v>1.7778374486177786</v>
      </c>
      <c r="BA518" s="31"/>
      <c r="BB518" s="76">
        <f t="shared" si="932"/>
        <v>1.76558601831094</v>
      </c>
      <c r="BC518" s="76">
        <f t="shared" si="932"/>
        <v>3.8308036675563477E-3</v>
      </c>
      <c r="BD518" s="76">
        <f t="shared" si="933"/>
        <v>4.7341630623473685E-2</v>
      </c>
      <c r="BE518" s="76">
        <f t="shared" si="934"/>
        <v>9.8153839301621221E-2</v>
      </c>
      <c r="BF518" s="76">
        <f t="shared" si="934"/>
        <v>2.903964757709251E-3</v>
      </c>
      <c r="BG518" s="76">
        <f t="shared" si="934"/>
        <v>0.36703188733736264</v>
      </c>
      <c r="BH518" s="76">
        <f t="shared" si="934"/>
        <v>0.40513647209036086</v>
      </c>
      <c r="BI518" s="76">
        <f t="shared" si="934"/>
        <v>3.8238819985511193E-3</v>
      </c>
      <c r="BJ518" s="76">
        <f t="shared" si="934"/>
        <v>1.2739394454116949E-4</v>
      </c>
      <c r="BK518" s="76">
        <f t="shared" si="935"/>
        <v>5.1316397167861199E-4</v>
      </c>
      <c r="BL518" s="76">
        <f t="shared" si="936"/>
        <v>2.6944490560037946</v>
      </c>
      <c r="BM518" s="76">
        <f t="shared" si="937"/>
        <v>2.2268003125279909</v>
      </c>
      <c r="BN518" s="31"/>
      <c r="BO518" s="77">
        <f t="shared" si="938"/>
        <v>1.965803748684926</v>
      </c>
      <c r="BP518" s="77">
        <f t="shared" si="938"/>
        <v>4.2652174020739245E-3</v>
      </c>
      <c r="BQ518" s="77">
        <f t="shared" si="939"/>
        <v>3.4196251315073978E-2</v>
      </c>
      <c r="BR518" s="77">
        <f t="shared" si="940"/>
        <v>3.6083987263549958E-2</v>
      </c>
      <c r="BS518" s="77">
        <f t="shared" si="941"/>
        <v>7.0280238578623935E-2</v>
      </c>
      <c r="BT518" s="77">
        <f t="shared" si="942"/>
        <v>0.21856900003267232</v>
      </c>
      <c r="BU518" s="77">
        <f t="shared" si="942"/>
        <v>6.4665496300372318E-3</v>
      </c>
      <c r="BV518" s="77">
        <f t="shared" si="942"/>
        <v>0.81730672143057748</v>
      </c>
      <c r="BW518" s="77">
        <f t="shared" si="942"/>
        <v>0.90215802266730327</v>
      </c>
      <c r="BX518" s="77">
        <f t="shared" si="943"/>
        <v>1.7030043258887583E-2</v>
      </c>
      <c r="BY518" s="77">
        <f t="shared" si="943"/>
        <v>5.6736175103689951E-4</v>
      </c>
      <c r="BZ518" s="77">
        <f t="shared" si="943"/>
        <v>7.6180912834135882E-4</v>
      </c>
      <c r="CA518" s="76">
        <f t="shared" si="944"/>
        <v>4.0032087125644793</v>
      </c>
      <c r="CB518" s="76">
        <f t="shared" si="945"/>
        <v>5.8500633779223991E-3</v>
      </c>
      <c r="CC518" s="76">
        <f t="shared" si="946"/>
        <v>9.6184220055537395E-3</v>
      </c>
      <c r="CD518" s="76">
        <f t="shared" si="947"/>
        <v>1.7030043258887583E-2</v>
      </c>
      <c r="CE518" s="76">
        <f t="shared" si="948"/>
        <v>1.9053944004662374E-2</v>
      </c>
      <c r="CF518" s="76">
        <f t="shared" si="949"/>
        <v>7.5711536552058017E-3</v>
      </c>
      <c r="CG518" s="76">
        <f t="shared" si="950"/>
        <v>3.8090456417067941E-4</v>
      </c>
      <c r="CH518" s="76">
        <f t="shared" si="951"/>
        <v>0.87515202044326434</v>
      </c>
      <c r="CI518" s="76">
        <f t="shared" si="952"/>
        <v>8.0361850509992783E-2</v>
      </c>
      <c r="CJ518" s="76">
        <f t="shared" si="953"/>
        <v>6.301220087671007E-2</v>
      </c>
      <c r="CK518" s="76">
        <f t="shared" si="954"/>
        <v>0.68621185997916356</v>
      </c>
      <c r="CL518" s="76">
        <f t="shared" si="955"/>
        <v>0.99954991643618352</v>
      </c>
      <c r="CM518" s="76">
        <f t="shared" si="956"/>
        <v>0.87515202044326434</v>
      </c>
      <c r="CN518" s="76"/>
      <c r="CO518" s="31">
        <f t="shared" si="957"/>
        <v>0.79348190505257477</v>
      </c>
      <c r="CP518" s="76">
        <f t="shared" si="958"/>
        <v>0.21271893665474992</v>
      </c>
      <c r="CQ518" s="76">
        <f t="shared" si="959"/>
        <v>0.20626723961993756</v>
      </c>
      <c r="CR518" s="77">
        <f t="shared" si="960"/>
        <v>0.6262083772695235</v>
      </c>
      <c r="CS518" s="77">
        <f t="shared" si="961"/>
        <v>0.30738785373835364</v>
      </c>
      <c r="CT518" s="77">
        <f t="shared" si="962"/>
        <v>7.6688154835676522E-2</v>
      </c>
      <c r="CU518" s="31">
        <f t="shared" si="1016"/>
        <v>0.8739887125255682</v>
      </c>
      <c r="CV518" s="31">
        <f t="shared" si="1016"/>
        <v>-1.6274656103997556E-4</v>
      </c>
      <c r="CW518" s="31">
        <f t="shared" si="1016"/>
        <v>1.1818244230637206E-2</v>
      </c>
      <c r="CX518" s="31">
        <f t="shared" si="1016"/>
        <v>0.30008462497773025</v>
      </c>
      <c r="CY518" s="31">
        <f t="shared" si="1016"/>
        <v>6.1180616740088107E-3</v>
      </c>
      <c r="CZ518" s="31">
        <f t="shared" si="1014"/>
        <v>0.5661168507656732</v>
      </c>
      <c r="DA518" s="31">
        <f t="shared" si="1014"/>
        <v>7.1864958075802381E-3</v>
      </c>
      <c r="DB518" s="31">
        <f t="shared" si="1014"/>
        <v>1.6134523200637635E-5</v>
      </c>
      <c r="DC518" s="31">
        <f t="shared" si="1014"/>
        <v>2.7602021317253385E-4</v>
      </c>
      <c r="DD518" s="31">
        <f t="shared" si="1014"/>
        <v>1.1052762466923951E-3</v>
      </c>
      <c r="DE518" s="31">
        <f t="shared" si="964"/>
        <v>1.7665476744032236</v>
      </c>
      <c r="DF518" s="31"/>
      <c r="DG518" s="76">
        <f t="shared" si="965"/>
        <v>1.7479774250511364</v>
      </c>
      <c r="DH518" s="76">
        <f t="shared" si="965"/>
        <v>-3.2549312207995112E-4</v>
      </c>
      <c r="DI518" s="76">
        <f t="shared" si="966"/>
        <v>3.5454732691911614E-2</v>
      </c>
      <c r="DJ518" s="76">
        <f t="shared" si="967"/>
        <v>0.30008462497773025</v>
      </c>
      <c r="DK518" s="76">
        <f t="shared" si="967"/>
        <v>6.1180616740088107E-3</v>
      </c>
      <c r="DL518" s="76">
        <f t="shared" si="967"/>
        <v>0.5661168507656732</v>
      </c>
      <c r="DM518" s="76">
        <f t="shared" si="967"/>
        <v>7.1864958075802381E-3</v>
      </c>
      <c r="DN518" s="76">
        <f t="shared" si="967"/>
        <v>1.6134523200637635E-5</v>
      </c>
      <c r="DO518" s="76">
        <f t="shared" si="967"/>
        <v>2.7602021317253385E-4</v>
      </c>
      <c r="DP518" s="76">
        <f t="shared" si="968"/>
        <v>3.3158287400771851E-3</v>
      </c>
      <c r="DQ518" s="76">
        <f t="shared" si="969"/>
        <v>2.6662206813224105</v>
      </c>
      <c r="DR518" s="76">
        <f t="shared" si="970"/>
        <v>2.2503763630788725</v>
      </c>
      <c r="DS518" s="31"/>
      <c r="DT518" s="77">
        <f t="shared" si="971"/>
        <v>1.9668035402652744</v>
      </c>
      <c r="DU518" s="77">
        <f t="shared" si="971"/>
        <v>-3.6624101413673394E-4</v>
      </c>
      <c r="DV518" s="77">
        <f t="shared" si="972"/>
        <v>3.3196459734725625E-2</v>
      </c>
      <c r="DW518" s="77">
        <f t="shared" si="973"/>
        <v>1.9994535204712817E-2</v>
      </c>
      <c r="DX518" s="77">
        <f t="shared" si="974"/>
        <v>5.3190994939438442E-2</v>
      </c>
      <c r="DY518" s="77">
        <f t="shared" si="975"/>
        <v>0.67530334697327199</v>
      </c>
      <c r="DZ518" s="77">
        <f t="shared" si="975"/>
        <v>1.3767941379048186E-2</v>
      </c>
      <c r="EA518" s="77">
        <f t="shared" si="975"/>
        <v>1.2739759797037205</v>
      </c>
      <c r="EB518" s="77">
        <f t="shared" si="975"/>
        <v>1.6172320298743981E-2</v>
      </c>
      <c r="EC518" s="77">
        <f t="shared" si="976"/>
        <v>7.2617499280525221E-5</v>
      </c>
      <c r="ED518" s="77">
        <f t="shared" si="976"/>
        <v>1.2422987269109236E-3</v>
      </c>
      <c r="EE518" s="77">
        <f t="shared" si="976"/>
        <v>4.9745750804581976E-3</v>
      </c>
      <c r="EF518" s="76">
        <f t="shared" si="977"/>
        <v>4.0051373738520102</v>
      </c>
      <c r="EG518" s="76">
        <f t="shared" si="978"/>
        <v>9.0324489771086026E-3</v>
      </c>
      <c r="EH518" s="76">
        <f t="shared" si="979"/>
        <v>1.5392352488731831E-2</v>
      </c>
      <c r="EI518" s="76">
        <f t="shared" si="980"/>
        <v>7.2617499280525221E-5</v>
      </c>
      <c r="EJ518" s="76">
        <f t="shared" si="981"/>
        <v>-3.6624101413673394E-4</v>
      </c>
      <c r="EK518" s="76">
        <f t="shared" si="982"/>
        <v>4.9745750804581976E-3</v>
      </c>
      <c r="EL518" s="76">
        <f t="shared" si="983"/>
        <v>1.4947342624974096E-2</v>
      </c>
      <c r="EM518" s="76">
        <f t="shared" si="984"/>
        <v>1.6172320298743981E-2</v>
      </c>
      <c r="EN518" s="76">
        <f t="shared" si="985"/>
        <v>0.96614692307322958</v>
      </c>
      <c r="EO518" s="76">
        <f t="shared" si="986"/>
        <v>0.62700883106030991</v>
      </c>
      <c r="EP518" s="76">
        <f t="shared" si="987"/>
        <v>1.0495492356166003E-2</v>
      </c>
      <c r="EQ518" s="76">
        <f t="shared" si="988"/>
        <v>0.40417918383457918</v>
      </c>
      <c r="ER518" s="76">
        <f t="shared" si="989"/>
        <v>1.6170116020431481E-2</v>
      </c>
      <c r="ES518" s="76">
        <f t="shared" si="990"/>
        <v>0.34339490796450167</v>
      </c>
      <c r="ET518" s="76">
        <f t="shared" si="991"/>
        <v>0.41042574952456146</v>
      </c>
      <c r="EU518" s="76">
        <f t="shared" si="992"/>
        <v>1.0019475375625497</v>
      </c>
      <c r="EV518" s="31"/>
      <c r="EW518" s="31"/>
      <c r="EX518" s="31"/>
      <c r="EY518" s="31"/>
      <c r="EZ518" s="31">
        <f t="shared" si="1017"/>
        <v>9.8577336974051355E-2</v>
      </c>
      <c r="FA518" s="31">
        <f t="shared" si="1018"/>
        <v>949.54939852827829</v>
      </c>
      <c r="FB518" s="31"/>
      <c r="FC518" s="31">
        <f t="shared" si="1019"/>
        <v>1118.3791219983891</v>
      </c>
      <c r="FD518" s="31">
        <f t="shared" si="1020"/>
        <v>824.85689944111903</v>
      </c>
      <c r="FE518" s="31">
        <f t="shared" si="1021"/>
        <v>1066.9523910131584</v>
      </c>
      <c r="FF518" s="31">
        <f t="shared" si="1022"/>
        <v>605.19412860267175</v>
      </c>
      <c r="FG518" s="31">
        <f t="shared" si="1023"/>
        <v>0.5103361278109706</v>
      </c>
      <c r="FH518" s="31">
        <f t="shared" si="1000"/>
        <v>1702.9068879645874</v>
      </c>
      <c r="FI518" s="31">
        <f t="shared" si="1024"/>
        <v>876.76902597249352</v>
      </c>
      <c r="FJ518" s="31"/>
      <c r="FK518" s="31">
        <f t="shared" si="1025"/>
        <v>1097.6946710528905</v>
      </c>
      <c r="FL518" s="31">
        <f t="shared" si="1026"/>
        <v>571.14352599750646</v>
      </c>
      <c r="FM518" s="31"/>
      <c r="FN518" s="31">
        <f t="shared" si="1027"/>
        <v>51.768602017641868</v>
      </c>
      <c r="FO518" s="31">
        <f t="shared" si="1028"/>
        <v>39.012384132648286</v>
      </c>
      <c r="FP518" s="31"/>
      <c r="FQ518" s="31">
        <f t="shared" si="1029"/>
        <v>26.23</v>
      </c>
      <c r="FR518" s="31">
        <f t="shared" si="1030"/>
        <v>32.44</v>
      </c>
      <c r="FS518" s="31">
        <f t="shared" si="1031"/>
        <v>28.6</v>
      </c>
      <c r="FT518" s="31">
        <f t="shared" si="1032"/>
        <v>1596.4714000364602</v>
      </c>
      <c r="FU518" s="31">
        <f t="shared" si="1033"/>
        <v>496.59409767462603</v>
      </c>
      <c r="FV518" s="31"/>
      <c r="FW518" s="31"/>
      <c r="FX518" s="31"/>
      <c r="FY518" s="31"/>
      <c r="FZ518" s="31"/>
      <c r="GA518" s="31"/>
      <c r="GB518" s="31"/>
      <c r="GC518" s="31"/>
      <c r="GD518" s="32"/>
    </row>
    <row r="519" spans="1:186" ht="15.75" thickBot="1">
      <c r="C519" s="24" t="s">
        <v>269</v>
      </c>
      <c r="D519" s="24" t="s">
        <v>207</v>
      </c>
      <c r="E519" s="24"/>
      <c r="F519" s="23">
        <v>53.042000000000002</v>
      </c>
      <c r="G519" s="23">
        <v>0.153</v>
      </c>
      <c r="H519" s="23">
        <v>1.609</v>
      </c>
      <c r="I519" s="23">
        <v>7.0519999999999996</v>
      </c>
      <c r="J519" s="23">
        <v>0.20599999999999999</v>
      </c>
      <c r="K519" s="23">
        <v>14.792999999999999</v>
      </c>
      <c r="L519" s="23">
        <v>22.719000000000001</v>
      </c>
      <c r="M519" s="23">
        <v>0.23699999999999999</v>
      </c>
      <c r="N519" s="23">
        <v>1.2E-2</v>
      </c>
      <c r="O519" s="23">
        <v>2.5999999999999999E-2</v>
      </c>
      <c r="Q519" s="24">
        <v>52.274000000000001</v>
      </c>
      <c r="R519" s="24">
        <v>5.0999999999999997E-2</v>
      </c>
      <c r="S519" s="24">
        <v>0.98699999999999999</v>
      </c>
      <c r="T519" s="24">
        <v>21.863</v>
      </c>
      <c r="U519" s="24">
        <v>0.45</v>
      </c>
      <c r="V519" s="24">
        <v>22.516999999999999</v>
      </c>
      <c r="W519" s="24">
        <v>0.32100000000000001</v>
      </c>
      <c r="X519" s="24">
        <v>6.0000000000000001E-3</v>
      </c>
      <c r="Y519" s="24">
        <v>1.9E-2</v>
      </c>
      <c r="Z519" s="24">
        <v>0.10299999999999999</v>
      </c>
      <c r="AB519" s="69">
        <f t="shared" si="1011"/>
        <v>773.56240600052104</v>
      </c>
      <c r="AC519" s="69">
        <f t="shared" si="1012"/>
        <v>21.038162132257085</v>
      </c>
      <c r="AD519" s="31"/>
      <c r="AE519" s="73">
        <f t="shared" si="922"/>
        <v>773.56240600052104</v>
      </c>
      <c r="AF519" s="73"/>
      <c r="AG519" s="73">
        <f t="shared" si="923"/>
        <v>897.25444116993185</v>
      </c>
      <c r="AH519" s="73">
        <f t="shared" si="924"/>
        <v>857.25632328943266</v>
      </c>
      <c r="AI519" s="73">
        <f t="shared" si="925"/>
        <v>21.038162132257085</v>
      </c>
      <c r="AJ519" s="73">
        <f t="shared" si="926"/>
        <v>-0.44461469076004967</v>
      </c>
      <c r="AK519" s="73">
        <f t="shared" si="927"/>
        <v>1012.1370274352687</v>
      </c>
      <c r="AL519" s="74">
        <f t="shared" si="928"/>
        <v>0.49097210658932749</v>
      </c>
      <c r="AM519" s="75"/>
      <c r="AN519" s="31">
        <f t="shared" si="929"/>
        <v>0.13257819500588169</v>
      </c>
      <c r="AO519" s="31"/>
      <c r="AP519" s="31">
        <f t="shared" si="1015"/>
        <v>0.88279300915546999</v>
      </c>
      <c r="AQ519" s="31">
        <f t="shared" si="1015"/>
        <v>1.9154018337781738E-3</v>
      </c>
      <c r="AR519" s="31">
        <f t="shared" si="1015"/>
        <v>1.5780543541157894E-2</v>
      </c>
      <c r="AS519" s="31">
        <f t="shared" si="1015"/>
        <v>9.8153839301621221E-2</v>
      </c>
      <c r="AT519" s="31">
        <f t="shared" si="1015"/>
        <v>2.903964757709251E-3</v>
      </c>
      <c r="AU519" s="31">
        <f t="shared" si="1013"/>
        <v>0.36703188733736264</v>
      </c>
      <c r="AV519" s="31">
        <f t="shared" si="1013"/>
        <v>0.40513647209036086</v>
      </c>
      <c r="AW519" s="31">
        <f t="shared" si="1013"/>
        <v>3.8238819985511193E-3</v>
      </c>
      <c r="AX519" s="31">
        <f t="shared" si="1013"/>
        <v>1.2739394454116949E-4</v>
      </c>
      <c r="AY519" s="31">
        <f t="shared" si="1013"/>
        <v>1.7105465722620398E-4</v>
      </c>
      <c r="AZ519" s="31">
        <f t="shared" si="931"/>
        <v>1.7778374486177786</v>
      </c>
      <c r="BA519" s="31"/>
      <c r="BB519" s="76">
        <f t="shared" si="932"/>
        <v>1.76558601831094</v>
      </c>
      <c r="BC519" s="76">
        <f t="shared" si="932"/>
        <v>3.8308036675563477E-3</v>
      </c>
      <c r="BD519" s="76">
        <f t="shared" si="933"/>
        <v>4.7341630623473685E-2</v>
      </c>
      <c r="BE519" s="76">
        <f t="shared" si="934"/>
        <v>9.8153839301621221E-2</v>
      </c>
      <c r="BF519" s="76">
        <f t="shared" si="934"/>
        <v>2.903964757709251E-3</v>
      </c>
      <c r="BG519" s="76">
        <f t="shared" si="934"/>
        <v>0.36703188733736264</v>
      </c>
      <c r="BH519" s="76">
        <f t="shared" si="934"/>
        <v>0.40513647209036086</v>
      </c>
      <c r="BI519" s="76">
        <f t="shared" si="934"/>
        <v>3.8238819985511193E-3</v>
      </c>
      <c r="BJ519" s="76">
        <f t="shared" si="934"/>
        <v>1.2739394454116949E-4</v>
      </c>
      <c r="BK519" s="76">
        <f t="shared" si="935"/>
        <v>5.1316397167861199E-4</v>
      </c>
      <c r="BL519" s="76">
        <f t="shared" si="936"/>
        <v>2.6944490560037946</v>
      </c>
      <c r="BM519" s="76">
        <f t="shared" si="937"/>
        <v>2.2268003125279909</v>
      </c>
      <c r="BN519" s="31"/>
      <c r="BO519" s="77">
        <f t="shared" si="938"/>
        <v>1.965803748684926</v>
      </c>
      <c r="BP519" s="77">
        <f t="shared" si="938"/>
        <v>4.2652174020739245E-3</v>
      </c>
      <c r="BQ519" s="77">
        <f t="shared" si="939"/>
        <v>3.4196251315073978E-2</v>
      </c>
      <c r="BR519" s="77">
        <f t="shared" si="940"/>
        <v>3.6083987263549958E-2</v>
      </c>
      <c r="BS519" s="77">
        <f t="shared" si="941"/>
        <v>7.0280238578623935E-2</v>
      </c>
      <c r="BT519" s="77">
        <f t="shared" si="942"/>
        <v>0.21856900003267232</v>
      </c>
      <c r="BU519" s="77">
        <f t="shared" si="942"/>
        <v>6.4665496300372318E-3</v>
      </c>
      <c r="BV519" s="77">
        <f t="shared" si="942"/>
        <v>0.81730672143057748</v>
      </c>
      <c r="BW519" s="77">
        <f t="shared" si="942"/>
        <v>0.90215802266730327</v>
      </c>
      <c r="BX519" s="77">
        <f t="shared" si="943"/>
        <v>1.7030043258887583E-2</v>
      </c>
      <c r="BY519" s="77">
        <f t="shared" si="943"/>
        <v>5.6736175103689951E-4</v>
      </c>
      <c r="BZ519" s="77">
        <f t="shared" si="943"/>
        <v>7.6180912834135882E-4</v>
      </c>
      <c r="CA519" s="76">
        <f t="shared" si="944"/>
        <v>4.0032087125644793</v>
      </c>
      <c r="CB519" s="76">
        <f t="shared" si="945"/>
        <v>5.8500633779223991E-3</v>
      </c>
      <c r="CC519" s="76">
        <f t="shared" si="946"/>
        <v>9.6184220055537395E-3</v>
      </c>
      <c r="CD519" s="76">
        <f t="shared" si="947"/>
        <v>1.7030043258887583E-2</v>
      </c>
      <c r="CE519" s="76">
        <f t="shared" si="948"/>
        <v>1.9053944004662374E-2</v>
      </c>
      <c r="CF519" s="76">
        <f t="shared" si="949"/>
        <v>7.5711536552058017E-3</v>
      </c>
      <c r="CG519" s="76">
        <f t="shared" si="950"/>
        <v>3.8090456417067941E-4</v>
      </c>
      <c r="CH519" s="76">
        <f t="shared" si="951"/>
        <v>0.87515202044326434</v>
      </c>
      <c r="CI519" s="76">
        <f t="shared" si="952"/>
        <v>8.0361850509992783E-2</v>
      </c>
      <c r="CJ519" s="76">
        <f t="shared" si="953"/>
        <v>6.301220087671007E-2</v>
      </c>
      <c r="CK519" s="76">
        <f t="shared" si="954"/>
        <v>0.68621185997916356</v>
      </c>
      <c r="CL519" s="76">
        <f t="shared" si="955"/>
        <v>0.99954991643618352</v>
      </c>
      <c r="CM519" s="76">
        <f t="shared" si="956"/>
        <v>0.87515202044326434</v>
      </c>
      <c r="CN519" s="76"/>
      <c r="CO519" s="31">
        <f t="shared" si="957"/>
        <v>0.79348190505257477</v>
      </c>
      <c r="CP519" s="76">
        <f t="shared" si="958"/>
        <v>0.21271893665474992</v>
      </c>
      <c r="CQ519" s="76">
        <f t="shared" si="959"/>
        <v>0.20626723961993756</v>
      </c>
      <c r="CR519" s="77">
        <f t="shared" si="960"/>
        <v>0.6262083772695235</v>
      </c>
      <c r="CS519" s="77">
        <f t="shared" si="961"/>
        <v>0.30738785373835364</v>
      </c>
      <c r="CT519" s="77">
        <f t="shared" si="962"/>
        <v>7.6688154835676522E-2</v>
      </c>
      <c r="CU519" s="31">
        <f t="shared" si="1016"/>
        <v>0.87001096792340094</v>
      </c>
      <c r="CV519" s="31">
        <f t="shared" si="1016"/>
        <v>6.3846727792605791E-4</v>
      </c>
      <c r="CW519" s="31">
        <f t="shared" si="1016"/>
        <v>9.6801718304057437E-3</v>
      </c>
      <c r="CX519" s="31">
        <f t="shared" si="1016"/>
        <v>0.30430195528238019</v>
      </c>
      <c r="CY519" s="31">
        <f t="shared" si="1016"/>
        <v>6.343612334801762E-3</v>
      </c>
      <c r="CZ519" s="31">
        <f t="shared" si="1014"/>
        <v>0.55867349470529271</v>
      </c>
      <c r="DA519" s="31">
        <f t="shared" si="1014"/>
        <v>5.7242311519435643E-3</v>
      </c>
      <c r="DB519" s="31">
        <f t="shared" si="1014"/>
        <v>9.6807139203825818E-5</v>
      </c>
      <c r="DC519" s="31">
        <f t="shared" si="1014"/>
        <v>2.0170707885685166E-4</v>
      </c>
      <c r="DD519" s="31">
        <f t="shared" si="1014"/>
        <v>6.7763960362688508E-4</v>
      </c>
      <c r="DE519" s="31">
        <f t="shared" si="964"/>
        <v>1.7563490543278386</v>
      </c>
      <c r="DF519" s="31"/>
      <c r="DG519" s="76">
        <f t="shared" si="965"/>
        <v>1.7400219358468019</v>
      </c>
      <c r="DH519" s="76">
        <f t="shared" si="965"/>
        <v>1.2769345558521158E-3</v>
      </c>
      <c r="DI519" s="76">
        <f t="shared" si="966"/>
        <v>2.9040515491217229E-2</v>
      </c>
      <c r="DJ519" s="76">
        <f t="shared" si="967"/>
        <v>0.30430195528238019</v>
      </c>
      <c r="DK519" s="76">
        <f t="shared" si="967"/>
        <v>6.343612334801762E-3</v>
      </c>
      <c r="DL519" s="76">
        <f t="shared" si="967"/>
        <v>0.55867349470529271</v>
      </c>
      <c r="DM519" s="76">
        <f t="shared" si="967"/>
        <v>5.7242311519435643E-3</v>
      </c>
      <c r="DN519" s="76">
        <f t="shared" si="967"/>
        <v>9.6807139203825818E-5</v>
      </c>
      <c r="DO519" s="76">
        <f t="shared" si="967"/>
        <v>2.0170707885685166E-4</v>
      </c>
      <c r="DP519" s="76">
        <f t="shared" si="968"/>
        <v>2.032918810880655E-3</v>
      </c>
      <c r="DQ519" s="76">
        <f t="shared" si="969"/>
        <v>2.6477141123972308</v>
      </c>
      <c r="DR519" s="76">
        <f t="shared" si="970"/>
        <v>2.2661056841093852</v>
      </c>
      <c r="DS519" s="31"/>
      <c r="DT519" s="77">
        <f t="shared" si="971"/>
        <v>1.9715367996487267</v>
      </c>
      <c r="DU519" s="77">
        <f t="shared" si="971"/>
        <v>1.4468343276260863E-3</v>
      </c>
      <c r="DV519" s="77">
        <f t="shared" si="972"/>
        <v>2.8463200351273255E-2</v>
      </c>
      <c r="DW519" s="77">
        <f t="shared" si="973"/>
        <v>1.5409384464802757E-2</v>
      </c>
      <c r="DX519" s="77">
        <f t="shared" si="974"/>
        <v>4.3872584816076012E-2</v>
      </c>
      <c r="DY519" s="77">
        <f t="shared" si="975"/>
        <v>0.68958039055100173</v>
      </c>
      <c r="DZ519" s="77">
        <f t="shared" si="975"/>
        <v>1.4375295969680681E-2</v>
      </c>
      <c r="EA519" s="77">
        <f t="shared" si="975"/>
        <v>1.2660131819129183</v>
      </c>
      <c r="EB519" s="77">
        <f t="shared" si="975"/>
        <v>1.2971712750575324E-2</v>
      </c>
      <c r="EC519" s="77">
        <f t="shared" si="976"/>
        <v>4.3875041682431639E-4</v>
      </c>
      <c r="ED519" s="77">
        <f t="shared" si="976"/>
        <v>9.1417911584522305E-4</v>
      </c>
      <c r="EE519" s="77">
        <f t="shared" si="976"/>
        <v>3.0712059151130301E-3</v>
      </c>
      <c r="EF519" s="76">
        <f t="shared" si="977"/>
        <v>4.0042209354243878</v>
      </c>
      <c r="EG519" s="76">
        <f t="shared" si="978"/>
        <v>7.5276917329296115E-3</v>
      </c>
      <c r="EH519" s="76">
        <f t="shared" si="979"/>
        <v>1.2649458136676728E-2</v>
      </c>
      <c r="EI519" s="76">
        <f t="shared" si="980"/>
        <v>4.3875041682431639E-4</v>
      </c>
      <c r="EJ519" s="76">
        <f t="shared" si="981"/>
        <v>1.4468343276260863E-3</v>
      </c>
      <c r="EK519" s="76">
        <f t="shared" si="982"/>
        <v>3.0712059151130301E-3</v>
      </c>
      <c r="EL519" s="76">
        <f t="shared" si="983"/>
        <v>1.189942813286541E-2</v>
      </c>
      <c r="EM519" s="76">
        <f t="shared" si="984"/>
        <v>1.2971712750575324E-2</v>
      </c>
      <c r="EN519" s="76">
        <f t="shared" si="985"/>
        <v>0.97182544661126702</v>
      </c>
      <c r="EO519" s="76">
        <f t="shared" si="986"/>
        <v>0.62454988281442614</v>
      </c>
      <c r="EP519" s="76">
        <f t="shared" si="987"/>
        <v>8.3363547502526263E-3</v>
      </c>
      <c r="EQ519" s="76">
        <f t="shared" si="988"/>
        <v>0.39937562548376465</v>
      </c>
      <c r="ER519" s="76">
        <f t="shared" si="989"/>
        <v>1.2948163931274246E-2</v>
      </c>
      <c r="ES519" s="76">
        <f t="shared" si="990"/>
        <v>0.35011788131217575</v>
      </c>
      <c r="ET519" s="76">
        <f t="shared" si="991"/>
        <v>0.40478818797032656</v>
      </c>
      <c r="EU519" s="76">
        <f t="shared" si="992"/>
        <v>1.0016533781542711</v>
      </c>
      <c r="EV519" s="31"/>
      <c r="EW519" s="31"/>
      <c r="EX519" s="31"/>
      <c r="EY519" s="31"/>
      <c r="EZ519" s="31">
        <f t="shared" si="1017"/>
        <v>9.7789612723270955E-2</v>
      </c>
      <c r="FA519" s="31">
        <f t="shared" si="1018"/>
        <v>947.23928881642155</v>
      </c>
      <c r="FB519" s="31"/>
      <c r="FC519" s="31">
        <f t="shared" si="1019"/>
        <v>1115.9697991061357</v>
      </c>
      <c r="FD519" s="31">
        <f t="shared" si="1020"/>
        <v>826.208947456582</v>
      </c>
      <c r="FE519" s="31">
        <f t="shared" si="1021"/>
        <v>1030.6189902511701</v>
      </c>
      <c r="FF519" s="31">
        <f t="shared" si="1022"/>
        <v>577.23223271248355</v>
      </c>
      <c r="FG519" s="31">
        <f t="shared" si="1023"/>
        <v>0.5164742825005546</v>
      </c>
      <c r="FH519" s="31">
        <f t="shared" si="1000"/>
        <v>1712.4806929164561</v>
      </c>
      <c r="FI519" s="31">
        <f t="shared" si="1024"/>
        <v>836.52089462101424</v>
      </c>
      <c r="FJ519" s="31"/>
      <c r="FK519" s="31">
        <f t="shared" si="1025"/>
        <v>1093.7669260108009</v>
      </c>
      <c r="FL519" s="31">
        <f t="shared" si="1026"/>
        <v>524.44735138491581</v>
      </c>
      <c r="FM519" s="31"/>
      <c r="FN519" s="31">
        <f t="shared" si="1027"/>
        <v>69.394462339166353</v>
      </c>
      <c r="FO519" s="31">
        <f t="shared" si="1028"/>
        <v>50.321027597221274</v>
      </c>
      <c r="FP519" s="31"/>
      <c r="FQ519" s="31">
        <f t="shared" si="1029"/>
        <v>26.23</v>
      </c>
      <c r="FR519" s="31">
        <f t="shared" si="1030"/>
        <v>32.44</v>
      </c>
      <c r="FS519" s="31">
        <f t="shared" si="1031"/>
        <v>28.6</v>
      </c>
      <c r="FT519" s="31">
        <f t="shared" si="1032"/>
        <v>1619.4226272616406</v>
      </c>
      <c r="FU519" s="31">
        <f t="shared" si="1033"/>
        <v>467.79762140139439</v>
      </c>
      <c r="FV519" s="31"/>
      <c r="FW519" s="31"/>
      <c r="FX519" s="31"/>
      <c r="FY519" s="31"/>
      <c r="FZ519" s="31"/>
      <c r="GA519" s="31"/>
      <c r="GB519" s="31"/>
      <c r="GC519" s="31"/>
      <c r="GD519" s="32"/>
    </row>
    <row r="520" spans="1:186" ht="15.75" thickBot="1">
      <c r="C520" s="24" t="s">
        <v>270</v>
      </c>
      <c r="D520" s="24" t="s">
        <v>207</v>
      </c>
      <c r="E520" s="24"/>
      <c r="F520" s="23">
        <v>53.042000000000002</v>
      </c>
      <c r="G520" s="23">
        <v>0.153</v>
      </c>
      <c r="H520" s="23">
        <v>1.609</v>
      </c>
      <c r="I520" s="23">
        <v>7.0519999999999996</v>
      </c>
      <c r="J520" s="23">
        <v>0.20599999999999999</v>
      </c>
      <c r="K520" s="23">
        <v>14.792999999999999</v>
      </c>
      <c r="L520" s="23">
        <v>22.719000000000001</v>
      </c>
      <c r="M520" s="23">
        <v>0.23699999999999999</v>
      </c>
      <c r="N520" s="23">
        <v>1.2E-2</v>
      </c>
      <c r="O520" s="23">
        <v>2.5999999999999999E-2</v>
      </c>
      <c r="Q520" s="24">
        <v>52.375999999999998</v>
      </c>
      <c r="R520" s="24">
        <v>5.5E-2</v>
      </c>
      <c r="S520" s="24">
        <v>1.0029999999999999</v>
      </c>
      <c r="T520" s="24">
        <v>22.766999999999999</v>
      </c>
      <c r="U520" s="24">
        <v>0.46800000000000003</v>
      </c>
      <c r="V520" s="24">
        <v>21.488</v>
      </c>
      <c r="W520" s="24">
        <v>0.56599999999999995</v>
      </c>
      <c r="X520" s="24">
        <v>-4.0000000000000001E-3</v>
      </c>
      <c r="Y520" s="24">
        <v>8.0000000000000002E-3</v>
      </c>
      <c r="Z520" s="24">
        <v>0.03</v>
      </c>
      <c r="AB520" s="69">
        <f t="shared" si="1011"/>
        <v>759.41139656130451</v>
      </c>
      <c r="AC520" s="69">
        <f t="shared" si="1012"/>
        <v>18.225134528734682</v>
      </c>
      <c r="AD520" s="31"/>
      <c r="AE520" s="73">
        <f t="shared" si="922"/>
        <v>759.41139656130451</v>
      </c>
      <c r="AF520" s="73"/>
      <c r="AG520" s="73">
        <f t="shared" si="923"/>
        <v>885.1519175201588</v>
      </c>
      <c r="AH520" s="73">
        <f t="shared" si="924"/>
        <v>847.48496742037435</v>
      </c>
      <c r="AI520" s="73">
        <f t="shared" si="925"/>
        <v>18.225134528734682</v>
      </c>
      <c r="AJ520" s="73">
        <f t="shared" si="926"/>
        <v>3.646954403949346</v>
      </c>
      <c r="AK520" s="73">
        <f t="shared" si="927"/>
        <v>987.09275692690153</v>
      </c>
      <c r="AL520" s="74">
        <f t="shared" si="928"/>
        <v>0.44993132873067959</v>
      </c>
      <c r="AM520" s="75"/>
      <c r="AN520" s="31">
        <f t="shared" si="929"/>
        <v>0.23430505680757832</v>
      </c>
      <c r="AO520" s="31"/>
      <c r="AP520" s="31">
        <f t="shared" si="1015"/>
        <v>0.88279300915546999</v>
      </c>
      <c r="AQ520" s="31">
        <f t="shared" si="1015"/>
        <v>1.9154018337781738E-3</v>
      </c>
      <c r="AR520" s="31">
        <f t="shared" si="1015"/>
        <v>1.5780543541157894E-2</v>
      </c>
      <c r="AS520" s="31">
        <f t="shared" si="1015"/>
        <v>9.8153839301621221E-2</v>
      </c>
      <c r="AT520" s="31">
        <f t="shared" si="1015"/>
        <v>2.903964757709251E-3</v>
      </c>
      <c r="AU520" s="31">
        <f t="shared" si="1013"/>
        <v>0.36703188733736264</v>
      </c>
      <c r="AV520" s="31">
        <f t="shared" si="1013"/>
        <v>0.40513647209036086</v>
      </c>
      <c r="AW520" s="31">
        <f t="shared" si="1013"/>
        <v>3.8238819985511193E-3</v>
      </c>
      <c r="AX520" s="31">
        <f t="shared" si="1013"/>
        <v>1.2739394454116949E-4</v>
      </c>
      <c r="AY520" s="31">
        <f t="shared" si="1013"/>
        <v>1.7105465722620398E-4</v>
      </c>
      <c r="AZ520" s="31">
        <f t="shared" si="931"/>
        <v>1.7778374486177786</v>
      </c>
      <c r="BA520" s="31"/>
      <c r="BB520" s="76">
        <f t="shared" si="932"/>
        <v>1.76558601831094</v>
      </c>
      <c r="BC520" s="76">
        <f t="shared" si="932"/>
        <v>3.8308036675563477E-3</v>
      </c>
      <c r="BD520" s="76">
        <f t="shared" si="933"/>
        <v>4.7341630623473685E-2</v>
      </c>
      <c r="BE520" s="76">
        <f t="shared" si="934"/>
        <v>9.8153839301621221E-2</v>
      </c>
      <c r="BF520" s="76">
        <f t="shared" si="934"/>
        <v>2.903964757709251E-3</v>
      </c>
      <c r="BG520" s="76">
        <f t="shared" si="934"/>
        <v>0.36703188733736264</v>
      </c>
      <c r="BH520" s="76">
        <f t="shared" si="934"/>
        <v>0.40513647209036086</v>
      </c>
      <c r="BI520" s="76">
        <f t="shared" si="934"/>
        <v>3.8238819985511193E-3</v>
      </c>
      <c r="BJ520" s="76">
        <f t="shared" si="934"/>
        <v>1.2739394454116949E-4</v>
      </c>
      <c r="BK520" s="76">
        <f t="shared" si="935"/>
        <v>5.1316397167861199E-4</v>
      </c>
      <c r="BL520" s="76">
        <f t="shared" si="936"/>
        <v>2.6944490560037946</v>
      </c>
      <c r="BM520" s="76">
        <f t="shared" si="937"/>
        <v>2.2268003125279909</v>
      </c>
      <c r="BN520" s="31"/>
      <c r="BO520" s="77">
        <f t="shared" si="938"/>
        <v>1.965803748684926</v>
      </c>
      <c r="BP520" s="77">
        <f t="shared" si="938"/>
        <v>4.2652174020739245E-3</v>
      </c>
      <c r="BQ520" s="77">
        <f t="shared" si="939"/>
        <v>3.4196251315073978E-2</v>
      </c>
      <c r="BR520" s="77">
        <f t="shared" si="940"/>
        <v>3.6083987263549958E-2</v>
      </c>
      <c r="BS520" s="77">
        <f t="shared" si="941"/>
        <v>7.0280238578623935E-2</v>
      </c>
      <c r="BT520" s="77">
        <f t="shared" si="942"/>
        <v>0.21856900003267232</v>
      </c>
      <c r="BU520" s="77">
        <f t="shared" si="942"/>
        <v>6.4665496300372318E-3</v>
      </c>
      <c r="BV520" s="77">
        <f t="shared" si="942"/>
        <v>0.81730672143057748</v>
      </c>
      <c r="BW520" s="77">
        <f t="shared" si="942"/>
        <v>0.90215802266730327</v>
      </c>
      <c r="BX520" s="77">
        <f t="shared" si="943"/>
        <v>1.7030043258887583E-2</v>
      </c>
      <c r="BY520" s="77">
        <f t="shared" si="943"/>
        <v>5.6736175103689951E-4</v>
      </c>
      <c r="BZ520" s="77">
        <f t="shared" si="943"/>
        <v>7.6180912834135882E-4</v>
      </c>
      <c r="CA520" s="76">
        <f t="shared" si="944"/>
        <v>4.0032087125644793</v>
      </c>
      <c r="CB520" s="76">
        <f t="shared" si="945"/>
        <v>5.8500633779223991E-3</v>
      </c>
      <c r="CC520" s="76">
        <f t="shared" si="946"/>
        <v>9.6184220055537395E-3</v>
      </c>
      <c r="CD520" s="76">
        <f t="shared" si="947"/>
        <v>1.7030043258887583E-2</v>
      </c>
      <c r="CE520" s="76">
        <f t="shared" si="948"/>
        <v>1.9053944004662374E-2</v>
      </c>
      <c r="CF520" s="76">
        <f t="shared" si="949"/>
        <v>7.5711536552058017E-3</v>
      </c>
      <c r="CG520" s="76">
        <f t="shared" si="950"/>
        <v>3.8090456417067941E-4</v>
      </c>
      <c r="CH520" s="76">
        <f t="shared" si="951"/>
        <v>0.87515202044326434</v>
      </c>
      <c r="CI520" s="76">
        <f t="shared" si="952"/>
        <v>8.0361850509992783E-2</v>
      </c>
      <c r="CJ520" s="76">
        <f t="shared" si="953"/>
        <v>6.301220087671007E-2</v>
      </c>
      <c r="CK520" s="76">
        <f t="shared" si="954"/>
        <v>0.68621185997916356</v>
      </c>
      <c r="CL520" s="76">
        <f t="shared" si="955"/>
        <v>0.99954991643618352</v>
      </c>
      <c r="CM520" s="76">
        <f t="shared" si="956"/>
        <v>0.87515202044326434</v>
      </c>
      <c r="CN520" s="76"/>
      <c r="CO520" s="31">
        <f t="shared" si="957"/>
        <v>0.79348190505257477</v>
      </c>
      <c r="CP520" s="76">
        <f t="shared" si="958"/>
        <v>0.21271893665474992</v>
      </c>
      <c r="CQ520" s="76">
        <f t="shared" si="959"/>
        <v>0.20626723961993756</v>
      </c>
      <c r="CR520" s="77">
        <f t="shared" si="960"/>
        <v>0.6262083772695235</v>
      </c>
      <c r="CS520" s="77">
        <f t="shared" si="961"/>
        <v>0.30738785373835364</v>
      </c>
      <c r="CT520" s="77">
        <f t="shared" si="962"/>
        <v>7.6688154835676522E-2</v>
      </c>
      <c r="CU520" s="31">
        <f t="shared" si="1016"/>
        <v>0.87170858277453511</v>
      </c>
      <c r="CV520" s="31">
        <f t="shared" si="1016"/>
        <v>6.8854314286143504E-4</v>
      </c>
      <c r="CW520" s="31">
        <f t="shared" si="1016"/>
        <v>9.8370945753768584E-3</v>
      </c>
      <c r="CX520" s="31">
        <f t="shared" si="1016"/>
        <v>0.31688435328701225</v>
      </c>
      <c r="CY520" s="31">
        <f t="shared" si="1016"/>
        <v>6.5973568281938334E-3</v>
      </c>
      <c r="CZ520" s="31">
        <f t="shared" si="1014"/>
        <v>0.53314278341818755</v>
      </c>
      <c r="DA520" s="31">
        <f t="shared" si="1014"/>
        <v>1.0093192623053138E-2</v>
      </c>
      <c r="DB520" s="31">
        <f t="shared" si="1014"/>
        <v>-6.453809280255054E-5</v>
      </c>
      <c r="DC520" s="31">
        <f t="shared" si="1014"/>
        <v>8.4929296360779653E-5</v>
      </c>
      <c r="DD520" s="31">
        <f t="shared" si="1014"/>
        <v>1.9737075833792768E-4</v>
      </c>
      <c r="DE520" s="31">
        <f t="shared" si="964"/>
        <v>1.7491696686111164</v>
      </c>
      <c r="DF520" s="31"/>
      <c r="DG520" s="76">
        <f t="shared" si="965"/>
        <v>1.7434171655490702</v>
      </c>
      <c r="DH520" s="76">
        <f t="shared" si="965"/>
        <v>1.3770862857228701E-3</v>
      </c>
      <c r="DI520" s="76">
        <f t="shared" si="966"/>
        <v>2.9511283726130575E-2</v>
      </c>
      <c r="DJ520" s="76">
        <f t="shared" si="967"/>
        <v>0.31688435328701225</v>
      </c>
      <c r="DK520" s="76">
        <f t="shared" si="967"/>
        <v>6.5973568281938334E-3</v>
      </c>
      <c r="DL520" s="76">
        <f t="shared" si="967"/>
        <v>0.53314278341818755</v>
      </c>
      <c r="DM520" s="76">
        <f t="shared" si="967"/>
        <v>1.0093192623053138E-2</v>
      </c>
      <c r="DN520" s="76">
        <f t="shared" si="967"/>
        <v>-6.453809280255054E-5</v>
      </c>
      <c r="DO520" s="76">
        <f t="shared" si="967"/>
        <v>8.4929296360779653E-5</v>
      </c>
      <c r="DP520" s="76">
        <f t="shared" si="968"/>
        <v>5.9211227501378301E-4</v>
      </c>
      <c r="DQ520" s="76">
        <f t="shared" si="969"/>
        <v>2.6416357251959428</v>
      </c>
      <c r="DR520" s="76">
        <f t="shared" si="970"/>
        <v>2.2713199790462975</v>
      </c>
      <c r="DS520" s="31"/>
      <c r="DT520" s="77">
        <f t="shared" si="971"/>
        <v>1.9799291199619347</v>
      </c>
      <c r="DU520" s="77">
        <f t="shared" si="971"/>
        <v>1.5639017968165064E-3</v>
      </c>
      <c r="DV520" s="77">
        <f t="shared" si="972"/>
        <v>2.0070880038065342E-2</v>
      </c>
      <c r="DW520" s="77">
        <f t="shared" si="973"/>
        <v>2.4615498851577482E-2</v>
      </c>
      <c r="DX520" s="77">
        <f t="shared" si="974"/>
        <v>4.4686378889642824E-2</v>
      </c>
      <c r="DY520" s="77">
        <f t="shared" si="975"/>
        <v>0.7197457626679562</v>
      </c>
      <c r="DZ520" s="77">
        <f t="shared" si="975"/>
        <v>1.4984708372774165E-2</v>
      </c>
      <c r="EA520" s="77">
        <f t="shared" si="975"/>
        <v>1.2109378556620825</v>
      </c>
      <c r="EB520" s="77">
        <f t="shared" si="975"/>
        <v>2.2924870057103298E-2</v>
      </c>
      <c r="EC520" s="77">
        <f t="shared" si="976"/>
        <v>-2.931733191839542E-4</v>
      </c>
      <c r="ED520" s="77">
        <f t="shared" si="976"/>
        <v>3.8580321526116566E-4</v>
      </c>
      <c r="EE520" s="77">
        <f t="shared" si="976"/>
        <v>8.9658429338490748E-4</v>
      </c>
      <c r="EF520" s="76">
        <f t="shared" si="977"/>
        <v>3.9957618115977724</v>
      </c>
      <c r="EG520" s="76">
        <f t="shared" si="978"/>
        <v>0</v>
      </c>
      <c r="EH520" s="76">
        <f t="shared" si="979"/>
        <v>-1.2728051176402744E-2</v>
      </c>
      <c r="EI520" s="76">
        <f t="shared" si="980"/>
        <v>-2.931733191839542E-4</v>
      </c>
      <c r="EJ520" s="76">
        <f t="shared" si="981"/>
        <v>1.5639017968165064E-3</v>
      </c>
      <c r="EK520" s="76">
        <f t="shared" si="982"/>
        <v>8.9658429338490748E-4</v>
      </c>
      <c r="EL520" s="76">
        <f t="shared" si="983"/>
        <v>2.4012087877376527E-2</v>
      </c>
      <c r="EM520" s="76">
        <f t="shared" si="984"/>
        <v>2.2924870057103298E-2</v>
      </c>
      <c r="EN520" s="76">
        <f t="shared" si="985"/>
        <v>0.9485837334857582</v>
      </c>
      <c r="EO520" s="76">
        <f t="shared" si="986"/>
        <v>0.59037603499963254</v>
      </c>
      <c r="EP520" s="76">
        <f t="shared" si="987"/>
        <v>1.4267895821342002E-2</v>
      </c>
      <c r="EQ520" s="76">
        <f t="shared" si="988"/>
        <v>0.36830391777678567</v>
      </c>
      <c r="ER520" s="76">
        <f t="shared" si="989"/>
        <v>2.2857253403780649E-2</v>
      </c>
      <c r="ES520" s="76">
        <f t="shared" si="990"/>
        <v>0.37279321989094538</v>
      </c>
      <c r="ET520" s="76">
        <f t="shared" si="991"/>
        <v>0.37667200894599823</v>
      </c>
      <c r="EU520" s="76">
        <f t="shared" si="992"/>
        <v>0.99768800419125547</v>
      </c>
      <c r="EV520" s="31"/>
      <c r="EW520" s="31"/>
      <c r="EX520" s="31"/>
      <c r="EY520" s="31"/>
      <c r="EZ520" s="31">
        <f t="shared" si="1017"/>
        <v>9.8826879036697485E-2</v>
      </c>
      <c r="FA520" s="31">
        <f t="shared" si="1018"/>
        <v>950.27736608168721</v>
      </c>
      <c r="FB520" s="31"/>
      <c r="FC520" s="31">
        <f t="shared" si="1019"/>
        <v>1126.0386684782468</v>
      </c>
      <c r="FD520" s="31">
        <f t="shared" si="1020"/>
        <v>844.85518321102643</v>
      </c>
      <c r="FE520" s="31">
        <f t="shared" si="1021"/>
        <v>1117.2448520534042</v>
      </c>
      <c r="FF520" s="31">
        <f t="shared" si="1022"/>
        <v>605.9017219087732</v>
      </c>
      <c r="FG520" s="31">
        <f t="shared" si="1023"/>
        <v>0.56004628151945945</v>
      </c>
      <c r="FH520" s="31">
        <f t="shared" si="1000"/>
        <v>1779.8631114597051</v>
      </c>
      <c r="FI520" s="31">
        <f t="shared" si="1024"/>
        <v>945.62069119241448</v>
      </c>
      <c r="FJ520" s="31"/>
      <c r="FK520" s="31">
        <f t="shared" si="1025"/>
        <v>1088.4997723626007</v>
      </c>
      <c r="FL520" s="31">
        <f t="shared" si="1026"/>
        <v>624.62533198403275</v>
      </c>
      <c r="FM520" s="31"/>
      <c r="FN520" s="31">
        <f t="shared" si="1027"/>
        <v>30.324015215965481</v>
      </c>
      <c r="FO520" s="31">
        <f t="shared" si="1028"/>
        <v>24.406569360846561</v>
      </c>
      <c r="FP520" s="31"/>
      <c r="FQ520" s="31">
        <f t="shared" si="1029"/>
        <v>26.23</v>
      </c>
      <c r="FR520" s="31">
        <f t="shared" si="1030"/>
        <v>32.44</v>
      </c>
      <c r="FS520" s="31">
        <f t="shared" si="1031"/>
        <v>28.6</v>
      </c>
      <c r="FT520" s="31">
        <f t="shared" si="1032"/>
        <v>1787.0807078433672</v>
      </c>
      <c r="FU520" s="31">
        <f t="shared" si="1033"/>
        <v>525.92631588574261</v>
      </c>
      <c r="FV520" s="31"/>
      <c r="FW520" s="31"/>
      <c r="FX520" s="31"/>
      <c r="FY520" s="31"/>
      <c r="FZ520" s="31"/>
      <c r="GA520" s="31"/>
      <c r="GB520" s="31"/>
      <c r="GC520" s="31"/>
      <c r="GD520" s="32"/>
    </row>
    <row r="521" spans="1:186" ht="15.75" thickBot="1">
      <c r="C521" s="24" t="s">
        <v>271</v>
      </c>
      <c r="D521" s="24" t="s">
        <v>207</v>
      </c>
      <c r="E521" s="24"/>
      <c r="F521" s="23">
        <v>53.042000000000002</v>
      </c>
      <c r="G521" s="23">
        <v>0.153</v>
      </c>
      <c r="H521" s="23">
        <v>1.609</v>
      </c>
      <c r="I521" s="23">
        <v>7.0519999999999996</v>
      </c>
      <c r="J521" s="23">
        <v>0.20599999999999999</v>
      </c>
      <c r="K521" s="23">
        <v>14.792999999999999</v>
      </c>
      <c r="L521" s="23">
        <v>22.719000000000001</v>
      </c>
      <c r="M521" s="23">
        <v>0.23699999999999999</v>
      </c>
      <c r="N521" s="23">
        <v>1.2E-2</v>
      </c>
      <c r="O521" s="23">
        <v>2.5999999999999999E-2</v>
      </c>
      <c r="Q521" s="24">
        <v>52.194000000000003</v>
      </c>
      <c r="R521" s="24">
        <v>1.4999999999999999E-2</v>
      </c>
      <c r="S521" s="24">
        <v>1.2929999999999999</v>
      </c>
      <c r="T521" s="24">
        <v>22.378</v>
      </c>
      <c r="U521" s="24">
        <v>0.47099999999999997</v>
      </c>
      <c r="V521" s="24">
        <v>21.198</v>
      </c>
      <c r="W521" s="24">
        <v>1.1599999999999999</v>
      </c>
      <c r="X521" s="24">
        <v>1.0999999999999999E-2</v>
      </c>
      <c r="Y521" s="24">
        <v>7.0000000000000001E-3</v>
      </c>
      <c r="Z521" s="24">
        <v>0.106</v>
      </c>
      <c r="AB521" s="69">
        <f t="shared" si="1011"/>
        <v>758.65511935640291</v>
      </c>
      <c r="AC521" s="69">
        <f t="shared" si="1012"/>
        <v>15.217533791830595</v>
      </c>
      <c r="AD521" s="31"/>
      <c r="AE521" s="73">
        <f t="shared" si="922"/>
        <v>758.65511935640291</v>
      </c>
      <c r="AF521" s="73"/>
      <c r="AG521" s="73">
        <f t="shared" si="923"/>
        <v>886.7690562560939</v>
      </c>
      <c r="AH521" s="73">
        <f t="shared" si="924"/>
        <v>844.09764184771677</v>
      </c>
      <c r="AI521" s="73">
        <f t="shared" si="925"/>
        <v>15.217533791830595</v>
      </c>
      <c r="AJ521" s="73">
        <f t="shared" si="926"/>
        <v>3.5731729017578124</v>
      </c>
      <c r="AK521" s="73">
        <f t="shared" si="927"/>
        <v>960.31620971425673</v>
      </c>
      <c r="AL521" s="74">
        <f t="shared" si="928"/>
        <v>0.45157476509461808</v>
      </c>
      <c r="AM521" s="75"/>
      <c r="AN521" s="31">
        <f t="shared" si="929"/>
        <v>0.47997775398556547</v>
      </c>
      <c r="AO521" s="31"/>
      <c r="AP521" s="31">
        <f t="shared" si="1015"/>
        <v>0.88279300915546999</v>
      </c>
      <c r="AQ521" s="31">
        <f t="shared" si="1015"/>
        <v>1.9154018337781738E-3</v>
      </c>
      <c r="AR521" s="31">
        <f t="shared" si="1015"/>
        <v>1.5780543541157894E-2</v>
      </c>
      <c r="AS521" s="31">
        <f t="shared" si="1015"/>
        <v>9.8153839301621221E-2</v>
      </c>
      <c r="AT521" s="31">
        <f t="shared" si="1015"/>
        <v>2.903964757709251E-3</v>
      </c>
      <c r="AU521" s="31">
        <f t="shared" si="1013"/>
        <v>0.36703188733736264</v>
      </c>
      <c r="AV521" s="31">
        <f t="shared" si="1013"/>
        <v>0.40513647209036086</v>
      </c>
      <c r="AW521" s="31">
        <f t="shared" si="1013"/>
        <v>3.8238819985511193E-3</v>
      </c>
      <c r="AX521" s="31">
        <f t="shared" si="1013"/>
        <v>1.2739394454116949E-4</v>
      </c>
      <c r="AY521" s="31">
        <f t="shared" si="1013"/>
        <v>1.7105465722620398E-4</v>
      </c>
      <c r="AZ521" s="31">
        <f t="shared" si="931"/>
        <v>1.7778374486177786</v>
      </c>
      <c r="BA521" s="31"/>
      <c r="BB521" s="76">
        <f t="shared" si="932"/>
        <v>1.76558601831094</v>
      </c>
      <c r="BC521" s="76">
        <f t="shared" si="932"/>
        <v>3.8308036675563477E-3</v>
      </c>
      <c r="BD521" s="76">
        <f t="shared" si="933"/>
        <v>4.7341630623473685E-2</v>
      </c>
      <c r="BE521" s="76">
        <f t="shared" si="934"/>
        <v>9.8153839301621221E-2</v>
      </c>
      <c r="BF521" s="76">
        <f t="shared" si="934"/>
        <v>2.903964757709251E-3</v>
      </c>
      <c r="BG521" s="76">
        <f t="shared" si="934"/>
        <v>0.36703188733736264</v>
      </c>
      <c r="BH521" s="76">
        <f t="shared" si="934"/>
        <v>0.40513647209036086</v>
      </c>
      <c r="BI521" s="76">
        <f t="shared" si="934"/>
        <v>3.8238819985511193E-3</v>
      </c>
      <c r="BJ521" s="76">
        <f t="shared" si="934"/>
        <v>1.2739394454116949E-4</v>
      </c>
      <c r="BK521" s="76">
        <f t="shared" si="935"/>
        <v>5.1316397167861199E-4</v>
      </c>
      <c r="BL521" s="76">
        <f t="shared" si="936"/>
        <v>2.6944490560037946</v>
      </c>
      <c r="BM521" s="76">
        <f t="shared" si="937"/>
        <v>2.2268003125279909</v>
      </c>
      <c r="BN521" s="31"/>
      <c r="BO521" s="77">
        <f t="shared" si="938"/>
        <v>1.965803748684926</v>
      </c>
      <c r="BP521" s="77">
        <f t="shared" si="938"/>
        <v>4.2652174020739245E-3</v>
      </c>
      <c r="BQ521" s="77">
        <f t="shared" si="939"/>
        <v>3.4196251315073978E-2</v>
      </c>
      <c r="BR521" s="77">
        <f t="shared" si="940"/>
        <v>3.6083987263549958E-2</v>
      </c>
      <c r="BS521" s="77">
        <f t="shared" si="941"/>
        <v>7.0280238578623935E-2</v>
      </c>
      <c r="BT521" s="77">
        <f t="shared" si="942"/>
        <v>0.21856900003267232</v>
      </c>
      <c r="BU521" s="77">
        <f t="shared" si="942"/>
        <v>6.4665496300372318E-3</v>
      </c>
      <c r="BV521" s="77">
        <f t="shared" si="942"/>
        <v>0.81730672143057748</v>
      </c>
      <c r="BW521" s="77">
        <f t="shared" si="942"/>
        <v>0.90215802266730327</v>
      </c>
      <c r="BX521" s="77">
        <f t="shared" si="943"/>
        <v>1.7030043258887583E-2</v>
      </c>
      <c r="BY521" s="77">
        <f t="shared" si="943"/>
        <v>5.6736175103689951E-4</v>
      </c>
      <c r="BZ521" s="77">
        <f t="shared" si="943"/>
        <v>7.6180912834135882E-4</v>
      </c>
      <c r="CA521" s="76">
        <f t="shared" si="944"/>
        <v>4.0032087125644793</v>
      </c>
      <c r="CB521" s="76">
        <f t="shared" si="945"/>
        <v>5.8500633779223991E-3</v>
      </c>
      <c r="CC521" s="76">
        <f t="shared" si="946"/>
        <v>9.6184220055537395E-3</v>
      </c>
      <c r="CD521" s="76">
        <f t="shared" si="947"/>
        <v>1.7030043258887583E-2</v>
      </c>
      <c r="CE521" s="76">
        <f t="shared" si="948"/>
        <v>1.9053944004662374E-2</v>
      </c>
      <c r="CF521" s="76">
        <f t="shared" si="949"/>
        <v>7.5711536552058017E-3</v>
      </c>
      <c r="CG521" s="76">
        <f t="shared" si="950"/>
        <v>3.8090456417067941E-4</v>
      </c>
      <c r="CH521" s="76">
        <f t="shared" si="951"/>
        <v>0.87515202044326434</v>
      </c>
      <c r="CI521" s="76">
        <f t="shared" si="952"/>
        <v>8.0361850509992783E-2</v>
      </c>
      <c r="CJ521" s="76">
        <f t="shared" si="953"/>
        <v>6.301220087671007E-2</v>
      </c>
      <c r="CK521" s="76">
        <f t="shared" si="954"/>
        <v>0.68621185997916356</v>
      </c>
      <c r="CL521" s="76">
        <f t="shared" si="955"/>
        <v>0.99954991643618352</v>
      </c>
      <c r="CM521" s="76">
        <f t="shared" si="956"/>
        <v>0.87515202044326434</v>
      </c>
      <c r="CN521" s="76"/>
      <c r="CO521" s="31">
        <f t="shared" si="957"/>
        <v>0.79348190505257477</v>
      </c>
      <c r="CP521" s="76">
        <f t="shared" si="958"/>
        <v>0.21271893665474992</v>
      </c>
      <c r="CQ521" s="76">
        <f t="shared" si="959"/>
        <v>0.20626723961993756</v>
      </c>
      <c r="CR521" s="77">
        <f t="shared" si="960"/>
        <v>0.6262083772695235</v>
      </c>
      <c r="CS521" s="77">
        <f t="shared" si="961"/>
        <v>0.30738785373835364</v>
      </c>
      <c r="CT521" s="77">
        <f t="shared" si="962"/>
        <v>7.6688154835676522E-2</v>
      </c>
      <c r="CU521" s="31">
        <f t="shared" si="1016"/>
        <v>0.86867950529506055</v>
      </c>
      <c r="CV521" s="31">
        <f t="shared" si="1016"/>
        <v>1.877844935076641E-4</v>
      </c>
      <c r="CW521" s="31">
        <f t="shared" si="1016"/>
        <v>1.2681319327978344E-2</v>
      </c>
      <c r="CX521" s="31">
        <f t="shared" si="1016"/>
        <v>0.31147002494209869</v>
      </c>
      <c r="CY521" s="31">
        <f t="shared" si="1016"/>
        <v>6.6396475770925103E-3</v>
      </c>
      <c r="CZ521" s="31">
        <f t="shared" si="1014"/>
        <v>0.5259475392264864</v>
      </c>
      <c r="DA521" s="31">
        <f t="shared" si="1014"/>
        <v>2.0685695128518797E-2</v>
      </c>
      <c r="DB521" s="31">
        <f t="shared" si="1014"/>
        <v>1.7747975520701398E-4</v>
      </c>
      <c r="DC521" s="31">
        <f t="shared" si="1014"/>
        <v>7.4313134315682198E-5</v>
      </c>
      <c r="DD521" s="31">
        <f t="shared" si="1014"/>
        <v>6.9737667946067781E-4</v>
      </c>
      <c r="DE521" s="31">
        <f t="shared" si="964"/>
        <v>1.7472406855597264</v>
      </c>
      <c r="DF521" s="31"/>
      <c r="DG521" s="76">
        <f t="shared" si="965"/>
        <v>1.7373590105901211</v>
      </c>
      <c r="DH521" s="76">
        <f t="shared" si="965"/>
        <v>3.755689870153282E-4</v>
      </c>
      <c r="DI521" s="76">
        <f t="shared" si="966"/>
        <v>3.8043957983935034E-2</v>
      </c>
      <c r="DJ521" s="76">
        <f t="shared" si="967"/>
        <v>0.31147002494209869</v>
      </c>
      <c r="DK521" s="76">
        <f t="shared" si="967"/>
        <v>6.6396475770925103E-3</v>
      </c>
      <c r="DL521" s="76">
        <f t="shared" si="967"/>
        <v>0.5259475392264864</v>
      </c>
      <c r="DM521" s="76">
        <f t="shared" si="967"/>
        <v>2.0685695128518797E-2</v>
      </c>
      <c r="DN521" s="76">
        <f t="shared" si="967"/>
        <v>1.7747975520701398E-4</v>
      </c>
      <c r="DO521" s="76">
        <f t="shared" si="967"/>
        <v>7.4313134315682198E-5</v>
      </c>
      <c r="DP521" s="76">
        <f t="shared" si="968"/>
        <v>2.0921300383820334E-3</v>
      </c>
      <c r="DQ521" s="76">
        <f t="shared" si="969"/>
        <v>2.6428653673631723</v>
      </c>
      <c r="DR521" s="76">
        <f t="shared" si="970"/>
        <v>2.2702632052673546</v>
      </c>
      <c r="DS521" s="31"/>
      <c r="DT521" s="77">
        <f t="shared" si="971"/>
        <v>1.972131118041224</v>
      </c>
      <c r="DU521" s="77">
        <f t="shared" si="971"/>
        <v>4.2632022613021622E-4</v>
      </c>
      <c r="DV521" s="77">
        <f t="shared" si="972"/>
        <v>2.7868881958776015E-2</v>
      </c>
      <c r="DW521" s="77">
        <f t="shared" si="973"/>
        <v>2.9710983370333927E-2</v>
      </c>
      <c r="DX521" s="77">
        <f t="shared" si="974"/>
        <v>5.7579865329109942E-2</v>
      </c>
      <c r="DY521" s="77">
        <f t="shared" si="975"/>
        <v>0.70711893716975183</v>
      </c>
      <c r="DZ521" s="77">
        <f t="shared" si="975"/>
        <v>1.5073747590215666E-2</v>
      </c>
      <c r="EA521" s="77">
        <f t="shared" si="975"/>
        <v>1.1940393462068006</v>
      </c>
      <c r="EB521" s="77">
        <f t="shared" si="975"/>
        <v>4.6961972525654386E-2</v>
      </c>
      <c r="EC521" s="77">
        <f t="shared" si="976"/>
        <v>8.0585151585268208E-4</v>
      </c>
      <c r="ED521" s="77">
        <f t="shared" si="976"/>
        <v>3.374207490099682E-4</v>
      </c>
      <c r="EE521" s="77">
        <f t="shared" si="976"/>
        <v>3.1664572311822059E-3</v>
      </c>
      <c r="EF521" s="76">
        <f t="shared" si="977"/>
        <v>3.9976410365849313</v>
      </c>
      <c r="EG521" s="76">
        <f t="shared" si="978"/>
        <v>0</v>
      </c>
      <c r="EH521" s="76">
        <f t="shared" si="979"/>
        <v>-7.081066239255307E-3</v>
      </c>
      <c r="EI521" s="76">
        <f t="shared" si="980"/>
        <v>8.0585151585268208E-4</v>
      </c>
      <c r="EJ521" s="76">
        <f t="shared" si="981"/>
        <v>4.2632022613021622E-4</v>
      </c>
      <c r="EK521" s="76">
        <f t="shared" si="982"/>
        <v>3.1664572311822059E-3</v>
      </c>
      <c r="EL521" s="76">
        <f t="shared" si="983"/>
        <v>2.5738674623299037E-2</v>
      </c>
      <c r="EM521" s="76">
        <f t="shared" si="984"/>
        <v>4.6961972525654386E-2</v>
      </c>
      <c r="EN521" s="76">
        <f t="shared" si="985"/>
        <v>0.92155253179584218</v>
      </c>
      <c r="EO521" s="76">
        <f t="shared" si="986"/>
        <v>0.5742362953851553</v>
      </c>
      <c r="EP521" s="76">
        <f t="shared" si="987"/>
        <v>2.926286695188144E-2</v>
      </c>
      <c r="EQ521" s="76">
        <f t="shared" si="988"/>
        <v>0.35747369910767518</v>
      </c>
      <c r="ER521" s="76">
        <f t="shared" si="989"/>
        <v>4.6340055919920416E-2</v>
      </c>
      <c r="ES521" s="76">
        <f t="shared" si="990"/>
        <v>0.37194111787150785</v>
      </c>
      <c r="ET521" s="76">
        <f t="shared" si="991"/>
        <v>0.36993342742973595</v>
      </c>
      <c r="EU521" s="76">
        <f t="shared" si="992"/>
        <v>0.99865180791796071</v>
      </c>
      <c r="EV521" s="31"/>
      <c r="EW521" s="31"/>
      <c r="EX521" s="31"/>
      <c r="EY521" s="31"/>
      <c r="EZ521" s="31">
        <f t="shared" si="1017"/>
        <v>0.10199198967308398</v>
      </c>
      <c r="FA521" s="31">
        <f t="shared" si="1018"/>
        <v>959.35441756231239</v>
      </c>
      <c r="FB521" s="31"/>
      <c r="FC521" s="31">
        <f t="shared" si="1019"/>
        <v>1136.2762756362019</v>
      </c>
      <c r="FD521" s="31">
        <f t="shared" si="1020"/>
        <v>853.3719629146409</v>
      </c>
      <c r="FE521" s="31">
        <f t="shared" si="1021"/>
        <v>1267.7116140210589</v>
      </c>
      <c r="FF521" s="31">
        <f t="shared" si="1022"/>
        <v>691.64734907754394</v>
      </c>
      <c r="FG521" s="31">
        <f t="shared" si="1023"/>
        <v>0.57701374992012355</v>
      </c>
      <c r="FH521" s="31">
        <f t="shared" si="1000"/>
        <v>1805.8616208614567</v>
      </c>
      <c r="FI521" s="31">
        <f t="shared" si="1024"/>
        <v>1115.3894652445642</v>
      </c>
      <c r="FJ521" s="31"/>
      <c r="FK521" s="31">
        <f t="shared" si="1025"/>
        <v>1094.6892477505207</v>
      </c>
      <c r="FL521" s="31">
        <f t="shared" si="1026"/>
        <v>671.39513223038716</v>
      </c>
      <c r="FM521" s="31"/>
      <c r="FN521" s="31">
        <f t="shared" si="1027"/>
        <v>3.4180771035455404</v>
      </c>
      <c r="FO521" s="31">
        <f t="shared" si="1028"/>
        <v>4.6229722479242685</v>
      </c>
      <c r="FP521" s="31"/>
      <c r="FQ521" s="31">
        <f t="shared" si="1029"/>
        <v>26.23</v>
      </c>
      <c r="FR521" s="31">
        <f t="shared" si="1030"/>
        <v>32.44</v>
      </c>
      <c r="FS521" s="31">
        <f t="shared" si="1031"/>
        <v>28.6</v>
      </c>
      <c r="FT521" s="31">
        <f t="shared" si="1032"/>
        <v>1850.8109915952623</v>
      </c>
      <c r="FU521" s="31">
        <f t="shared" si="1033"/>
        <v>630.82613193374186</v>
      </c>
      <c r="FV521" s="31"/>
      <c r="FW521" s="31"/>
      <c r="FX521" s="31"/>
      <c r="FY521" s="31"/>
      <c r="FZ521" s="31"/>
      <c r="GA521" s="31"/>
      <c r="GB521" s="31"/>
      <c r="GC521" s="31"/>
      <c r="GD521" s="32"/>
    </row>
    <row r="522" spans="1:186" ht="15.75" thickBot="1">
      <c r="C522" s="24" t="s">
        <v>272</v>
      </c>
      <c r="D522" s="24" t="s">
        <v>207</v>
      </c>
      <c r="E522" s="24"/>
      <c r="F522" s="23">
        <v>53.042000000000002</v>
      </c>
      <c r="G522" s="23">
        <v>0.153</v>
      </c>
      <c r="H522" s="23">
        <v>1.609</v>
      </c>
      <c r="I522" s="23">
        <v>7.0519999999999996</v>
      </c>
      <c r="J522" s="23">
        <v>0.20599999999999999</v>
      </c>
      <c r="K522" s="23">
        <v>14.792999999999999</v>
      </c>
      <c r="L522" s="23">
        <v>22.719000000000001</v>
      </c>
      <c r="M522" s="23">
        <v>0.23699999999999999</v>
      </c>
      <c r="N522" s="23">
        <v>1.2E-2</v>
      </c>
      <c r="O522" s="23">
        <v>2.5999999999999999E-2</v>
      </c>
      <c r="Q522" s="24">
        <v>52.037999999999997</v>
      </c>
      <c r="R522" s="24">
        <v>2.4E-2</v>
      </c>
      <c r="S522" s="24">
        <v>1.4219999999999999</v>
      </c>
      <c r="T522" s="24">
        <v>22.207999999999998</v>
      </c>
      <c r="U522" s="24">
        <v>0.47299999999999998</v>
      </c>
      <c r="V522" s="24">
        <v>21.547000000000001</v>
      </c>
      <c r="W522" s="24">
        <v>0.875</v>
      </c>
      <c r="X522" s="24">
        <v>6.0000000000000001E-3</v>
      </c>
      <c r="Y522" s="24">
        <v>0.01</v>
      </c>
      <c r="Z522" s="24">
        <v>0.21</v>
      </c>
      <c r="AB522" s="69">
        <f t="shared" si="1011"/>
        <v>761.26630360325032</v>
      </c>
      <c r="AC522" s="69">
        <f t="shared" si="1012"/>
        <v>16.311824852609377</v>
      </c>
      <c r="AD522" s="31"/>
      <c r="AE522" s="73">
        <f t="shared" si="922"/>
        <v>761.26630360325032</v>
      </c>
      <c r="AF522" s="73"/>
      <c r="AG522" s="73">
        <f t="shared" si="923"/>
        <v>885.59761005041241</v>
      </c>
      <c r="AH522" s="73">
        <f t="shared" si="924"/>
        <v>845.77535040688906</v>
      </c>
      <c r="AI522" s="73">
        <f t="shared" si="925"/>
        <v>16.311824852609377</v>
      </c>
      <c r="AJ522" s="73">
        <f t="shared" si="926"/>
        <v>4.080888366597085</v>
      </c>
      <c r="AK522" s="73">
        <f t="shared" si="927"/>
        <v>970.0586385858096</v>
      </c>
      <c r="AL522" s="74">
        <f t="shared" si="928"/>
        <v>0.4625230802753309</v>
      </c>
      <c r="AM522" s="75"/>
      <c r="AN522" s="31">
        <f t="shared" si="929"/>
        <v>0.3617687077692705</v>
      </c>
      <c r="AO522" s="31"/>
      <c r="AP522" s="31">
        <f t="shared" si="1015"/>
        <v>0.88279300915546999</v>
      </c>
      <c r="AQ522" s="31">
        <f t="shared" si="1015"/>
        <v>1.9154018337781738E-3</v>
      </c>
      <c r="AR522" s="31">
        <f t="shared" si="1015"/>
        <v>1.5780543541157894E-2</v>
      </c>
      <c r="AS522" s="31">
        <f t="shared" si="1015"/>
        <v>9.8153839301621221E-2</v>
      </c>
      <c r="AT522" s="31">
        <f t="shared" si="1015"/>
        <v>2.903964757709251E-3</v>
      </c>
      <c r="AU522" s="31">
        <f t="shared" si="1013"/>
        <v>0.36703188733736264</v>
      </c>
      <c r="AV522" s="31">
        <f t="shared" si="1013"/>
        <v>0.40513647209036086</v>
      </c>
      <c r="AW522" s="31">
        <f t="shared" si="1013"/>
        <v>3.8238819985511193E-3</v>
      </c>
      <c r="AX522" s="31">
        <f t="shared" si="1013"/>
        <v>1.2739394454116949E-4</v>
      </c>
      <c r="AY522" s="31">
        <f t="shared" si="1013"/>
        <v>1.7105465722620398E-4</v>
      </c>
      <c r="AZ522" s="31">
        <f t="shared" si="931"/>
        <v>1.7778374486177786</v>
      </c>
      <c r="BA522" s="31"/>
      <c r="BB522" s="76">
        <f t="shared" si="932"/>
        <v>1.76558601831094</v>
      </c>
      <c r="BC522" s="76">
        <f t="shared" si="932"/>
        <v>3.8308036675563477E-3</v>
      </c>
      <c r="BD522" s="76">
        <f t="shared" si="933"/>
        <v>4.7341630623473685E-2</v>
      </c>
      <c r="BE522" s="76">
        <f t="shared" si="934"/>
        <v>9.8153839301621221E-2</v>
      </c>
      <c r="BF522" s="76">
        <f t="shared" si="934"/>
        <v>2.903964757709251E-3</v>
      </c>
      <c r="BG522" s="76">
        <f t="shared" si="934"/>
        <v>0.36703188733736264</v>
      </c>
      <c r="BH522" s="76">
        <f t="shared" ref="BH522:BJ585" si="1034">AV522</f>
        <v>0.40513647209036086</v>
      </c>
      <c r="BI522" s="76">
        <f t="shared" si="1034"/>
        <v>3.8238819985511193E-3</v>
      </c>
      <c r="BJ522" s="76">
        <f t="shared" si="1034"/>
        <v>1.2739394454116949E-4</v>
      </c>
      <c r="BK522" s="76">
        <f t="shared" si="935"/>
        <v>5.1316397167861199E-4</v>
      </c>
      <c r="BL522" s="76">
        <f t="shared" si="936"/>
        <v>2.6944490560037946</v>
      </c>
      <c r="BM522" s="76">
        <f t="shared" si="937"/>
        <v>2.2268003125279909</v>
      </c>
      <c r="BN522" s="31"/>
      <c r="BO522" s="77">
        <f t="shared" si="938"/>
        <v>1.965803748684926</v>
      </c>
      <c r="BP522" s="77">
        <f t="shared" si="938"/>
        <v>4.2652174020739245E-3</v>
      </c>
      <c r="BQ522" s="77">
        <f t="shared" si="939"/>
        <v>3.4196251315073978E-2</v>
      </c>
      <c r="BR522" s="77">
        <f t="shared" si="940"/>
        <v>3.6083987263549958E-2</v>
      </c>
      <c r="BS522" s="77">
        <f t="shared" si="941"/>
        <v>7.0280238578623935E-2</v>
      </c>
      <c r="BT522" s="77">
        <f t="shared" si="942"/>
        <v>0.21856900003267232</v>
      </c>
      <c r="BU522" s="77">
        <f t="shared" si="942"/>
        <v>6.4665496300372318E-3</v>
      </c>
      <c r="BV522" s="77">
        <f t="shared" si="942"/>
        <v>0.81730672143057748</v>
      </c>
      <c r="BW522" s="77">
        <f t="shared" si="942"/>
        <v>0.90215802266730327</v>
      </c>
      <c r="BX522" s="77">
        <f t="shared" si="943"/>
        <v>1.7030043258887583E-2</v>
      </c>
      <c r="BY522" s="77">
        <f t="shared" si="943"/>
        <v>5.6736175103689951E-4</v>
      </c>
      <c r="BZ522" s="77">
        <f t="shared" si="943"/>
        <v>7.6180912834135882E-4</v>
      </c>
      <c r="CA522" s="76">
        <f t="shared" si="944"/>
        <v>4.0032087125644793</v>
      </c>
      <c r="CB522" s="76">
        <f t="shared" si="945"/>
        <v>5.8500633779223991E-3</v>
      </c>
      <c r="CC522" s="76">
        <f t="shared" si="946"/>
        <v>9.6184220055537395E-3</v>
      </c>
      <c r="CD522" s="76">
        <f t="shared" si="947"/>
        <v>1.7030043258887583E-2</v>
      </c>
      <c r="CE522" s="76">
        <f t="shared" si="948"/>
        <v>1.9053944004662374E-2</v>
      </c>
      <c r="CF522" s="76">
        <f t="shared" si="949"/>
        <v>7.5711536552058017E-3</v>
      </c>
      <c r="CG522" s="76">
        <f t="shared" si="950"/>
        <v>3.8090456417067941E-4</v>
      </c>
      <c r="CH522" s="76">
        <f t="shared" si="951"/>
        <v>0.87515202044326434</v>
      </c>
      <c r="CI522" s="76">
        <f t="shared" si="952"/>
        <v>8.0361850509992783E-2</v>
      </c>
      <c r="CJ522" s="76">
        <f t="shared" si="953"/>
        <v>6.301220087671007E-2</v>
      </c>
      <c r="CK522" s="76">
        <f t="shared" si="954"/>
        <v>0.68621185997916356</v>
      </c>
      <c r="CL522" s="76">
        <f t="shared" si="955"/>
        <v>0.99954991643618352</v>
      </c>
      <c r="CM522" s="76">
        <f t="shared" si="956"/>
        <v>0.87515202044326434</v>
      </c>
      <c r="CN522" s="76"/>
      <c r="CO522" s="31">
        <f t="shared" si="957"/>
        <v>0.79348190505257477</v>
      </c>
      <c r="CP522" s="76">
        <f t="shared" si="958"/>
        <v>0.21271893665474992</v>
      </c>
      <c r="CQ522" s="76">
        <f t="shared" si="959"/>
        <v>0.20626723961993756</v>
      </c>
      <c r="CR522" s="77">
        <f t="shared" si="960"/>
        <v>0.6262083772695235</v>
      </c>
      <c r="CS522" s="77">
        <f t="shared" si="961"/>
        <v>0.30738785373835364</v>
      </c>
      <c r="CT522" s="77">
        <f t="shared" si="962"/>
        <v>7.6688154835676522E-2</v>
      </c>
      <c r="CU522" s="31">
        <f t="shared" si="1016"/>
        <v>0.86608315316979645</v>
      </c>
      <c r="CV522" s="31">
        <f t="shared" si="1016"/>
        <v>3.0045518961226261E-4</v>
      </c>
      <c r="CW522" s="31">
        <f t="shared" si="1016"/>
        <v>1.394650895930797E-2</v>
      </c>
      <c r="CX522" s="31">
        <f t="shared" si="1016"/>
        <v>0.30910386602529838</v>
      </c>
      <c r="CY522" s="31">
        <f t="shared" si="1016"/>
        <v>6.6678414096916295E-3</v>
      </c>
      <c r="CZ522" s="31">
        <f t="shared" si="1014"/>
        <v>0.53460664344339581</v>
      </c>
      <c r="DA522" s="31">
        <f t="shared" si="1014"/>
        <v>1.5603433825391335E-2</v>
      </c>
      <c r="DB522" s="31">
        <f t="shared" si="1014"/>
        <v>9.6807139203825818E-5</v>
      </c>
      <c r="DC522" s="31">
        <f t="shared" si="1014"/>
        <v>1.0616162045097456E-4</v>
      </c>
      <c r="DD522" s="31">
        <f t="shared" si="1014"/>
        <v>1.3815953083654937E-3</v>
      </c>
      <c r="DE522" s="31">
        <f t="shared" si="964"/>
        <v>1.7478964660905143</v>
      </c>
      <c r="DF522" s="31"/>
      <c r="DG522" s="76">
        <f t="shared" si="965"/>
        <v>1.7321663063395929</v>
      </c>
      <c r="DH522" s="76">
        <f t="shared" si="965"/>
        <v>6.0091037922452523E-4</v>
      </c>
      <c r="DI522" s="76">
        <f t="shared" si="966"/>
        <v>4.1839526877923909E-2</v>
      </c>
      <c r="DJ522" s="76">
        <f t="shared" si="967"/>
        <v>0.30910386602529838</v>
      </c>
      <c r="DK522" s="76">
        <f t="shared" si="967"/>
        <v>6.6678414096916295E-3</v>
      </c>
      <c r="DL522" s="76">
        <f t="shared" si="967"/>
        <v>0.53460664344339581</v>
      </c>
      <c r="DM522" s="76">
        <f t="shared" ref="DM522:DO585" si="1035">DA522</f>
        <v>1.5603433825391335E-2</v>
      </c>
      <c r="DN522" s="76">
        <f t="shared" si="1035"/>
        <v>9.6807139203825818E-5</v>
      </c>
      <c r="DO522" s="76">
        <f t="shared" si="1035"/>
        <v>1.0616162045097456E-4</v>
      </c>
      <c r="DP522" s="76">
        <f t="shared" si="968"/>
        <v>4.144785925096481E-3</v>
      </c>
      <c r="DQ522" s="76">
        <f t="shared" si="969"/>
        <v>2.6449362829852694</v>
      </c>
      <c r="DR522" s="76">
        <f t="shared" si="970"/>
        <v>2.26848564882174</v>
      </c>
      <c r="DS522" s="31"/>
      <c r="DT522" s="77">
        <f t="shared" si="971"/>
        <v>1.9646972036519641</v>
      </c>
      <c r="DU522" s="77">
        <f t="shared" si="971"/>
        <v>6.8157828574943243E-4</v>
      </c>
      <c r="DV522" s="77">
        <f t="shared" si="972"/>
        <v>3.5302796348035903E-2</v>
      </c>
      <c r="DW522" s="77">
        <f t="shared" si="973"/>
        <v>2.7972114502671994E-2</v>
      </c>
      <c r="DX522" s="77">
        <f t="shared" si="974"/>
        <v>6.3274910850707897E-2</v>
      </c>
      <c r="DY522" s="77">
        <f t="shared" si="975"/>
        <v>0.70119768407370719</v>
      </c>
      <c r="DZ522" s="77">
        <f t="shared" si="975"/>
        <v>1.5125902546504781E-2</v>
      </c>
      <c r="EA522" s="77">
        <f t="shared" si="975"/>
        <v>1.2127474984161044</v>
      </c>
      <c r="EB522" s="77">
        <f t="shared" si="975"/>
        <v>3.539616570523995E-2</v>
      </c>
      <c r="EC522" s="77">
        <f t="shared" si="976"/>
        <v>4.3921121197473459E-4</v>
      </c>
      <c r="ED522" s="77">
        <f t="shared" si="976"/>
        <v>4.8165222489739265E-4</v>
      </c>
      <c r="EE522" s="77">
        <f t="shared" si="976"/>
        <v>6.2682582590131378E-3</v>
      </c>
      <c r="EF522" s="76">
        <f t="shared" si="977"/>
        <v>4.0003100652258627</v>
      </c>
      <c r="EG522" s="76">
        <f t="shared" si="978"/>
        <v>1.3847822682663824E-4</v>
      </c>
      <c r="EH522" s="76">
        <f t="shared" si="979"/>
        <v>9.3012357784338917E-4</v>
      </c>
      <c r="EI522" s="76">
        <f t="shared" si="980"/>
        <v>4.3921121197473459E-4</v>
      </c>
      <c r="EJ522" s="76">
        <f t="shared" si="981"/>
        <v>6.8157828574943243E-4</v>
      </c>
      <c r="EK522" s="76">
        <f t="shared" si="982"/>
        <v>6.2682582590131378E-3</v>
      </c>
      <c r="EL522" s="76">
        <f t="shared" si="983"/>
        <v>2.1264645031684119E-2</v>
      </c>
      <c r="EM522" s="76">
        <f t="shared" si="984"/>
        <v>3.539616570523995E-2</v>
      </c>
      <c r="EN522" s="76">
        <f t="shared" si="985"/>
        <v>0.9358643480068215</v>
      </c>
      <c r="EO522" s="76">
        <f t="shared" si="986"/>
        <v>0.5883490534412964</v>
      </c>
      <c r="EP522" s="76">
        <f t="shared" si="987"/>
        <v>2.2252477757574975E-2</v>
      </c>
      <c r="EQ522" s="76">
        <f t="shared" si="988"/>
        <v>0.36777547332661209</v>
      </c>
      <c r="ER522" s="76">
        <f t="shared" si="989"/>
        <v>3.511996015696689E-2</v>
      </c>
      <c r="ES522" s="76">
        <f t="shared" si="990"/>
        <v>0.3663166213626895</v>
      </c>
      <c r="ET522" s="76">
        <f t="shared" si="991"/>
        <v>0.377268581111732</v>
      </c>
      <c r="EU522" s="76">
        <f t="shared" si="992"/>
        <v>0.9999142065004829</v>
      </c>
      <c r="EV522" s="31"/>
      <c r="EW522" s="31"/>
      <c r="EX522" s="31"/>
      <c r="EY522" s="31"/>
      <c r="EZ522" s="31">
        <f t="shared" si="1017"/>
        <v>0.10106540082092016</v>
      </c>
      <c r="FA522" s="31">
        <f t="shared" si="1018"/>
        <v>956.72659680352569</v>
      </c>
      <c r="FB522" s="31"/>
      <c r="FC522" s="31">
        <f t="shared" si="1019"/>
        <v>1130.8823466238136</v>
      </c>
      <c r="FD522" s="31">
        <f t="shared" si="1020"/>
        <v>845.55147372593547</v>
      </c>
      <c r="FE522" s="31">
        <f t="shared" si="1021"/>
        <v>1208.7261662981559</v>
      </c>
      <c r="FF522" s="31">
        <f t="shared" si="1022"/>
        <v>664.17852535838665</v>
      </c>
      <c r="FG522" s="31">
        <f t="shared" si="1023"/>
        <v>0.56085099355376766</v>
      </c>
      <c r="FH522" s="31">
        <f t="shared" si="1000"/>
        <v>1781.0989264666096</v>
      </c>
      <c r="FI522" s="31">
        <f t="shared" si="1024"/>
        <v>1043.4476110293881</v>
      </c>
      <c r="FJ522" s="31"/>
      <c r="FK522" s="31">
        <f t="shared" si="1025"/>
        <v>1094.4152261590975</v>
      </c>
      <c r="FL522" s="31">
        <f t="shared" si="1026"/>
        <v>653.28873269596011</v>
      </c>
      <c r="FM522" s="31"/>
      <c r="FN522" s="31">
        <f t="shared" si="1027"/>
        <v>11.87729271089629</v>
      </c>
      <c r="FO522" s="31">
        <f t="shared" si="1028"/>
        <v>11.029146866124986</v>
      </c>
      <c r="FP522" s="31"/>
      <c r="FQ522" s="31">
        <f t="shared" si="1029"/>
        <v>26.23</v>
      </c>
      <c r="FR522" s="31">
        <f t="shared" si="1030"/>
        <v>32.44</v>
      </c>
      <c r="FS522" s="31">
        <f t="shared" si="1031"/>
        <v>28.6</v>
      </c>
      <c r="FT522" s="31">
        <f t="shared" si="1032"/>
        <v>1787.6467183678037</v>
      </c>
      <c r="FU522" s="31">
        <f t="shared" si="1033"/>
        <v>589.19884297892634</v>
      </c>
      <c r="FV522" s="31"/>
      <c r="FW522" s="31"/>
      <c r="FX522" s="31"/>
      <c r="FY522" s="31"/>
      <c r="FZ522" s="31"/>
      <c r="GA522" s="31"/>
      <c r="GB522" s="31"/>
      <c r="GC522" s="31"/>
      <c r="GD522" s="32"/>
    </row>
    <row r="523" spans="1:186" ht="15.75" thickBot="1">
      <c r="C523" s="24" t="s">
        <v>273</v>
      </c>
      <c r="D523" s="24" t="s">
        <v>207</v>
      </c>
      <c r="E523" s="24"/>
      <c r="F523" s="23">
        <v>53.042000000000002</v>
      </c>
      <c r="G523" s="23">
        <v>0.153</v>
      </c>
      <c r="H523" s="23">
        <v>1.609</v>
      </c>
      <c r="I523" s="23">
        <v>7.0519999999999996</v>
      </c>
      <c r="J523" s="23">
        <v>0.20599999999999999</v>
      </c>
      <c r="K523" s="23">
        <v>14.792999999999999</v>
      </c>
      <c r="L523" s="23">
        <v>22.719000000000001</v>
      </c>
      <c r="M523" s="23">
        <v>0.23699999999999999</v>
      </c>
      <c r="N523" s="23">
        <v>1.2E-2</v>
      </c>
      <c r="O523" s="23">
        <v>2.5999999999999999E-2</v>
      </c>
      <c r="Q523" s="24">
        <v>52.167999999999999</v>
      </c>
      <c r="R523" s="24">
        <v>2.9000000000000001E-2</v>
      </c>
      <c r="S523" s="24">
        <v>1.3009999999999999</v>
      </c>
      <c r="T523" s="24">
        <v>22.352</v>
      </c>
      <c r="U523" s="24">
        <v>0.44600000000000001</v>
      </c>
      <c r="V523" s="24">
        <v>21.608000000000001</v>
      </c>
      <c r="W523" s="24">
        <v>0.372</v>
      </c>
      <c r="X523" s="24">
        <v>0.01</v>
      </c>
      <c r="Y523" s="24">
        <v>2.1000000000000001E-2</v>
      </c>
      <c r="Z523" s="24">
        <v>0.161</v>
      </c>
      <c r="AB523" s="69">
        <f t="shared" si="1011"/>
        <v>767.30051870635714</v>
      </c>
      <c r="AC523" s="69">
        <f t="shared" si="1012"/>
        <v>21.363363434036028</v>
      </c>
      <c r="AD523" s="31"/>
      <c r="AE523" s="73">
        <f t="shared" si="922"/>
        <v>767.30051870635714</v>
      </c>
      <c r="AF523" s="73"/>
      <c r="AG523" s="73">
        <f t="shared" si="923"/>
        <v>899.09007497046059</v>
      </c>
      <c r="AH523" s="73">
        <f t="shared" si="924"/>
        <v>857.49274302705305</v>
      </c>
      <c r="AI523" s="73">
        <f t="shared" si="925"/>
        <v>21.363363434036028</v>
      </c>
      <c r="AJ523" s="73">
        <f t="shared" si="926"/>
        <v>1.268988065977128</v>
      </c>
      <c r="AK523" s="73">
        <f t="shared" si="927"/>
        <v>1015.0322814175711</v>
      </c>
      <c r="AL523" s="74">
        <f t="shared" si="928"/>
        <v>0.46084430906471124</v>
      </c>
      <c r="AM523" s="75"/>
      <c r="AN523" s="31">
        <f t="shared" si="929"/>
        <v>0.15413708062601131</v>
      </c>
      <c r="AO523" s="31"/>
      <c r="AP523" s="31">
        <f t="shared" si="1015"/>
        <v>0.88279300915546999</v>
      </c>
      <c r="AQ523" s="31">
        <f t="shared" si="1015"/>
        <v>1.9154018337781738E-3</v>
      </c>
      <c r="AR523" s="31">
        <f t="shared" si="1015"/>
        <v>1.5780543541157894E-2</v>
      </c>
      <c r="AS523" s="31">
        <f t="shared" si="1015"/>
        <v>9.8153839301621221E-2</v>
      </c>
      <c r="AT523" s="31">
        <f t="shared" si="1015"/>
        <v>2.903964757709251E-3</v>
      </c>
      <c r="AU523" s="31">
        <f t="shared" si="1013"/>
        <v>0.36703188733736264</v>
      </c>
      <c r="AV523" s="31">
        <f t="shared" si="1013"/>
        <v>0.40513647209036086</v>
      </c>
      <c r="AW523" s="31">
        <f t="shared" si="1013"/>
        <v>3.8238819985511193E-3</v>
      </c>
      <c r="AX523" s="31">
        <f t="shared" si="1013"/>
        <v>1.2739394454116949E-4</v>
      </c>
      <c r="AY523" s="31">
        <f t="shared" si="1013"/>
        <v>1.7105465722620398E-4</v>
      </c>
      <c r="AZ523" s="31">
        <f t="shared" si="931"/>
        <v>1.7778374486177786</v>
      </c>
      <c r="BA523" s="31"/>
      <c r="BB523" s="76">
        <f t="shared" si="932"/>
        <v>1.76558601831094</v>
      </c>
      <c r="BC523" s="76">
        <f t="shared" si="932"/>
        <v>3.8308036675563477E-3</v>
      </c>
      <c r="BD523" s="76">
        <f t="shared" si="933"/>
        <v>4.7341630623473685E-2</v>
      </c>
      <c r="BE523" s="76">
        <f t="shared" ref="BE523:BJ586" si="1036">AS523</f>
        <v>9.8153839301621221E-2</v>
      </c>
      <c r="BF523" s="76">
        <f t="shared" si="1036"/>
        <v>2.903964757709251E-3</v>
      </c>
      <c r="BG523" s="76">
        <f t="shared" si="1036"/>
        <v>0.36703188733736264</v>
      </c>
      <c r="BH523" s="76">
        <f t="shared" si="1034"/>
        <v>0.40513647209036086</v>
      </c>
      <c r="BI523" s="76">
        <f t="shared" si="1034"/>
        <v>3.8238819985511193E-3</v>
      </c>
      <c r="BJ523" s="76">
        <f t="shared" si="1034"/>
        <v>1.2739394454116949E-4</v>
      </c>
      <c r="BK523" s="76">
        <f t="shared" si="935"/>
        <v>5.1316397167861199E-4</v>
      </c>
      <c r="BL523" s="76">
        <f t="shared" si="936"/>
        <v>2.6944490560037946</v>
      </c>
      <c r="BM523" s="76">
        <f t="shared" si="937"/>
        <v>2.2268003125279909</v>
      </c>
      <c r="BN523" s="31"/>
      <c r="BO523" s="77">
        <f t="shared" si="938"/>
        <v>1.965803748684926</v>
      </c>
      <c r="BP523" s="77">
        <f t="shared" si="938"/>
        <v>4.2652174020739245E-3</v>
      </c>
      <c r="BQ523" s="77">
        <f t="shared" si="939"/>
        <v>3.4196251315073978E-2</v>
      </c>
      <c r="BR523" s="77">
        <f t="shared" si="940"/>
        <v>3.6083987263549958E-2</v>
      </c>
      <c r="BS523" s="77">
        <f t="shared" si="941"/>
        <v>7.0280238578623935E-2</v>
      </c>
      <c r="BT523" s="77">
        <f t="shared" si="942"/>
        <v>0.21856900003267232</v>
      </c>
      <c r="BU523" s="77">
        <f t="shared" si="942"/>
        <v>6.4665496300372318E-3</v>
      </c>
      <c r="BV523" s="77">
        <f t="shared" si="942"/>
        <v>0.81730672143057748</v>
      </c>
      <c r="BW523" s="77">
        <f t="shared" si="942"/>
        <v>0.90215802266730327</v>
      </c>
      <c r="BX523" s="77">
        <f t="shared" si="943"/>
        <v>1.7030043258887583E-2</v>
      </c>
      <c r="BY523" s="77">
        <f t="shared" si="943"/>
        <v>5.6736175103689951E-4</v>
      </c>
      <c r="BZ523" s="77">
        <f t="shared" si="943"/>
        <v>7.6180912834135882E-4</v>
      </c>
      <c r="CA523" s="76">
        <f t="shared" si="944"/>
        <v>4.0032087125644793</v>
      </c>
      <c r="CB523" s="76">
        <f t="shared" si="945"/>
        <v>5.8500633779223991E-3</v>
      </c>
      <c r="CC523" s="76">
        <f t="shared" si="946"/>
        <v>9.6184220055537395E-3</v>
      </c>
      <c r="CD523" s="76">
        <f t="shared" si="947"/>
        <v>1.7030043258887583E-2</v>
      </c>
      <c r="CE523" s="76">
        <f t="shared" si="948"/>
        <v>1.9053944004662374E-2</v>
      </c>
      <c r="CF523" s="76">
        <f t="shared" si="949"/>
        <v>7.5711536552058017E-3</v>
      </c>
      <c r="CG523" s="76">
        <f t="shared" si="950"/>
        <v>3.8090456417067941E-4</v>
      </c>
      <c r="CH523" s="76">
        <f t="shared" si="951"/>
        <v>0.87515202044326434</v>
      </c>
      <c r="CI523" s="76">
        <f t="shared" si="952"/>
        <v>8.0361850509992783E-2</v>
      </c>
      <c r="CJ523" s="76">
        <f t="shared" si="953"/>
        <v>6.301220087671007E-2</v>
      </c>
      <c r="CK523" s="76">
        <f t="shared" si="954"/>
        <v>0.68621185997916356</v>
      </c>
      <c r="CL523" s="76">
        <f t="shared" si="955"/>
        <v>0.99954991643618352</v>
      </c>
      <c r="CM523" s="76">
        <f t="shared" si="956"/>
        <v>0.87515202044326434</v>
      </c>
      <c r="CN523" s="76"/>
      <c r="CO523" s="31">
        <f t="shared" si="957"/>
        <v>0.79348190505257477</v>
      </c>
      <c r="CP523" s="76">
        <f t="shared" si="958"/>
        <v>0.21271893665474992</v>
      </c>
      <c r="CQ523" s="76">
        <f t="shared" si="959"/>
        <v>0.20626723961993756</v>
      </c>
      <c r="CR523" s="77">
        <f t="shared" si="960"/>
        <v>0.6262083772695235</v>
      </c>
      <c r="CS523" s="77">
        <f t="shared" si="961"/>
        <v>0.30738785373835364</v>
      </c>
      <c r="CT523" s="77">
        <f t="shared" si="962"/>
        <v>7.6688154835676522E-2</v>
      </c>
      <c r="CU523" s="31">
        <f t="shared" si="1016"/>
        <v>0.86824677994084976</v>
      </c>
      <c r="CV523" s="31">
        <f t="shared" si="1016"/>
        <v>3.6305002078148397E-4</v>
      </c>
      <c r="CW523" s="31">
        <f t="shared" si="1016"/>
        <v>1.2759780700463902E-2</v>
      </c>
      <c r="CX523" s="31">
        <f t="shared" si="1016"/>
        <v>0.31110814181364688</v>
      </c>
      <c r="CY523" s="31">
        <f t="shared" si="1016"/>
        <v>6.2872246696035246E-3</v>
      </c>
      <c r="CZ523" s="31">
        <f t="shared" si="1014"/>
        <v>0.53612012584233981</v>
      </c>
      <c r="DA523" s="31">
        <f t="shared" si="1014"/>
        <v>6.6336884377663731E-3</v>
      </c>
      <c r="DB523" s="31">
        <f t="shared" si="1014"/>
        <v>1.6134523200637637E-4</v>
      </c>
      <c r="DC523" s="31">
        <f t="shared" si="1014"/>
        <v>2.2293940294704659E-4</v>
      </c>
      <c r="DD523" s="31">
        <f t="shared" si="1014"/>
        <v>1.0592230697468786E-3</v>
      </c>
      <c r="DE523" s="31">
        <f t="shared" si="964"/>
        <v>1.7429622991301521</v>
      </c>
      <c r="DF523" s="31"/>
      <c r="DG523" s="76">
        <f t="shared" si="965"/>
        <v>1.7364935598816995</v>
      </c>
      <c r="DH523" s="76">
        <f t="shared" si="965"/>
        <v>7.2610004156296794E-4</v>
      </c>
      <c r="DI523" s="76">
        <f t="shared" si="966"/>
        <v>3.8279342101391708E-2</v>
      </c>
      <c r="DJ523" s="76">
        <f t="shared" ref="DJ523:DO586" si="1037">CX523</f>
        <v>0.31110814181364688</v>
      </c>
      <c r="DK523" s="76">
        <f t="shared" si="1037"/>
        <v>6.2872246696035246E-3</v>
      </c>
      <c r="DL523" s="76">
        <f t="shared" si="1037"/>
        <v>0.53612012584233981</v>
      </c>
      <c r="DM523" s="76">
        <f t="shared" si="1035"/>
        <v>6.6336884377663731E-3</v>
      </c>
      <c r="DN523" s="76">
        <f t="shared" si="1035"/>
        <v>1.6134523200637637E-4</v>
      </c>
      <c r="DO523" s="76">
        <f t="shared" si="1035"/>
        <v>2.2293940294704659E-4</v>
      </c>
      <c r="DP523" s="76">
        <f t="shared" si="968"/>
        <v>3.1776692092406358E-3</v>
      </c>
      <c r="DQ523" s="76">
        <f t="shared" si="969"/>
        <v>2.6392101366322049</v>
      </c>
      <c r="DR523" s="76">
        <f t="shared" si="970"/>
        <v>2.2734074550260597</v>
      </c>
      <c r="DS523" s="31"/>
      <c r="DT523" s="77">
        <f t="shared" si="971"/>
        <v>1.9738787023198985</v>
      </c>
      <c r="DU523" s="77">
        <f t="shared" si="971"/>
        <v>8.253606237919915E-4</v>
      </c>
      <c r="DV523" s="77">
        <f t="shared" si="972"/>
        <v>2.6121297680101518E-2</v>
      </c>
      <c r="DW523" s="77">
        <f t="shared" si="973"/>
        <v>3.189506345776303E-2</v>
      </c>
      <c r="DX523" s="77">
        <f t="shared" si="974"/>
        <v>5.8016361137864549E-2</v>
      </c>
      <c r="DY523" s="77">
        <f t="shared" si="975"/>
        <v>0.70727556891844945</v>
      </c>
      <c r="DZ523" s="77">
        <f t="shared" si="975"/>
        <v>1.4293423435300408E-2</v>
      </c>
      <c r="EA523" s="77">
        <f t="shared" si="975"/>
        <v>1.2188194908794845</v>
      </c>
      <c r="EB523" s="77">
        <f t="shared" si="975"/>
        <v>1.5081076748738247E-2</v>
      </c>
      <c r="EC523" s="77">
        <f t="shared" si="976"/>
        <v>7.3360690655241054E-4</v>
      </c>
      <c r="ED523" s="77">
        <f t="shared" si="976"/>
        <v>1.0136642013577489E-3</v>
      </c>
      <c r="EE523" s="77">
        <f t="shared" si="976"/>
        <v>4.816091246596284E-3</v>
      </c>
      <c r="EF523" s="76">
        <f t="shared" si="977"/>
        <v>3.9947533464180345</v>
      </c>
      <c r="EG523" s="76">
        <f t="shared" si="978"/>
        <v>0</v>
      </c>
      <c r="EH523" s="76">
        <f t="shared" si="979"/>
        <v>-1.5760633391806778E-2</v>
      </c>
      <c r="EI523" s="76">
        <f t="shared" si="980"/>
        <v>7.3360690655241054E-4</v>
      </c>
      <c r="EJ523" s="76">
        <f t="shared" si="981"/>
        <v>8.253606237919915E-4</v>
      </c>
      <c r="EK523" s="76">
        <f t="shared" si="982"/>
        <v>4.816091246596284E-3</v>
      </c>
      <c r="EL523" s="76">
        <f t="shared" si="983"/>
        <v>2.6345365304614336E-2</v>
      </c>
      <c r="EM523" s="76">
        <f t="shared" si="984"/>
        <v>1.5081076748738247E-2</v>
      </c>
      <c r="EN523" s="76">
        <f t="shared" si="985"/>
        <v>0.94906834027804488</v>
      </c>
      <c r="EO523" s="76">
        <f t="shared" si="986"/>
        <v>0.59613989739831075</v>
      </c>
      <c r="EP523" s="76">
        <f t="shared" si="987"/>
        <v>9.4729021758485545E-3</v>
      </c>
      <c r="EQ523" s="76">
        <f t="shared" si="988"/>
        <v>0.37372134614648733</v>
      </c>
      <c r="ER523" s="76">
        <f t="shared" si="989"/>
        <v>1.5185008458947918E-2</v>
      </c>
      <c r="ES523" s="76">
        <f t="shared" si="990"/>
        <v>0.36720698976957533</v>
      </c>
      <c r="ET523" s="76">
        <f t="shared" si="991"/>
        <v>0.38165036607319353</v>
      </c>
      <c r="EU523" s="76">
        <f t="shared" si="992"/>
        <v>0.9968698411083381</v>
      </c>
      <c r="EV523" s="31"/>
      <c r="EW523" s="31"/>
      <c r="EX523" s="31"/>
      <c r="EY523" s="31"/>
      <c r="EZ523" s="31">
        <f t="shared" si="1017"/>
        <v>9.8712787739845542E-2</v>
      </c>
      <c r="FA523" s="31">
        <f t="shared" si="1018"/>
        <v>949.94476573110546</v>
      </c>
      <c r="FB523" s="31"/>
      <c r="FC523" s="31">
        <f t="shared" si="1019"/>
        <v>1126.2923695923832</v>
      </c>
      <c r="FD523" s="31">
        <f t="shared" si="1020"/>
        <v>841.7251037818919</v>
      </c>
      <c r="FE523" s="31">
        <f t="shared" si="1021"/>
        <v>1026.0034008519974</v>
      </c>
      <c r="FF523" s="31">
        <f t="shared" si="1022"/>
        <v>564.41158431248709</v>
      </c>
      <c r="FG523" s="31">
        <f t="shared" si="1023"/>
        <v>0.5519279049666248</v>
      </c>
      <c r="FH523" s="31">
        <f t="shared" si="1000"/>
        <v>1767.3792007182601</v>
      </c>
      <c r="FI523" s="31">
        <f t="shared" si="1024"/>
        <v>865.09102330480835</v>
      </c>
      <c r="FJ523" s="31"/>
      <c r="FK523" s="31">
        <f t="shared" si="1025"/>
        <v>1090.7011687903514</v>
      </c>
      <c r="FL523" s="31">
        <f t="shared" si="1026"/>
        <v>683.82037001102742</v>
      </c>
      <c r="FM523" s="31"/>
      <c r="FN523" s="31">
        <f t="shared" si="1027"/>
        <v>56.96907186019039</v>
      </c>
      <c r="FO523" s="31">
        <f t="shared" si="1028"/>
        <v>42.411672258721978</v>
      </c>
      <c r="FP523" s="31"/>
      <c r="FQ523" s="31">
        <f t="shared" si="1029"/>
        <v>26.23</v>
      </c>
      <c r="FR523" s="31">
        <f t="shared" si="1030"/>
        <v>32.44</v>
      </c>
      <c r="FS523" s="31">
        <f t="shared" si="1031"/>
        <v>28.6</v>
      </c>
      <c r="FT523" s="31">
        <f t="shared" si="1032"/>
        <v>1755.527624981612</v>
      </c>
      <c r="FU523" s="31">
        <f t="shared" si="1033"/>
        <v>475.78442794959767</v>
      </c>
      <c r="FV523" s="31"/>
      <c r="FW523" s="31"/>
      <c r="FX523" s="31"/>
      <c r="FY523" s="31"/>
      <c r="FZ523" s="31"/>
      <c r="GA523" s="31"/>
      <c r="GB523" s="31"/>
      <c r="GC523" s="31"/>
      <c r="GD523" s="32"/>
    </row>
    <row r="524" spans="1:186" ht="15.75" thickBot="1">
      <c r="C524" s="24" t="s">
        <v>274</v>
      </c>
      <c r="D524" s="24" t="s">
        <v>207</v>
      </c>
      <c r="E524" s="24"/>
      <c r="F524" s="23">
        <v>53.042000000000002</v>
      </c>
      <c r="G524" s="23">
        <v>0.153</v>
      </c>
      <c r="H524" s="23">
        <v>1.609</v>
      </c>
      <c r="I524" s="23">
        <v>7.0519999999999996</v>
      </c>
      <c r="J524" s="23">
        <v>0.20599999999999999</v>
      </c>
      <c r="K524" s="23">
        <v>14.792999999999999</v>
      </c>
      <c r="L524" s="23">
        <v>22.719000000000001</v>
      </c>
      <c r="M524" s="23">
        <v>0.23699999999999999</v>
      </c>
      <c r="N524" s="23">
        <v>1.2E-2</v>
      </c>
      <c r="O524" s="23">
        <v>2.5999999999999999E-2</v>
      </c>
      <c r="Q524" s="24">
        <v>52.210999999999999</v>
      </c>
      <c r="R524" s="24">
        <v>0.06</v>
      </c>
      <c r="S524" s="24">
        <v>1.048</v>
      </c>
      <c r="T524" s="24">
        <v>22.812000000000001</v>
      </c>
      <c r="U524" s="24">
        <v>0.50700000000000001</v>
      </c>
      <c r="V524" s="24">
        <v>21.824999999999999</v>
      </c>
      <c r="W524" s="24">
        <v>0.33100000000000002</v>
      </c>
      <c r="X524" s="24">
        <v>0</v>
      </c>
      <c r="Y524" s="24">
        <v>1.0999999999999999E-2</v>
      </c>
      <c r="Z524" s="24">
        <v>8.0000000000000002E-3</v>
      </c>
      <c r="AB524" s="69">
        <f t="shared" si="1011"/>
        <v>768.25050817118461</v>
      </c>
      <c r="AC524" s="69">
        <f t="shared" si="1012"/>
        <v>22.539563029443556</v>
      </c>
      <c r="AD524" s="31"/>
      <c r="AE524" s="73">
        <f t="shared" si="922"/>
        <v>768.25050817118461</v>
      </c>
      <c r="AF524" s="73"/>
      <c r="AG524" s="73">
        <f t="shared" si="923"/>
        <v>895.03889919160463</v>
      </c>
      <c r="AH524" s="73">
        <f t="shared" si="924"/>
        <v>856.77999325580549</v>
      </c>
      <c r="AI524" s="73">
        <f t="shared" si="925"/>
        <v>22.539563029443556</v>
      </c>
      <c r="AJ524" s="73">
        <f t="shared" si="926"/>
        <v>0.65027045801356564</v>
      </c>
      <c r="AK524" s="73">
        <f t="shared" si="927"/>
        <v>1025.5039386463634</v>
      </c>
      <c r="AL524" s="74">
        <f t="shared" si="928"/>
        <v>0.45608620424242757</v>
      </c>
      <c r="AM524" s="75"/>
      <c r="AN524" s="31">
        <f t="shared" si="929"/>
        <v>0.13697283529907128</v>
      </c>
      <c r="AO524" s="31"/>
      <c r="AP524" s="31">
        <f t="shared" si="1015"/>
        <v>0.88279300915546999</v>
      </c>
      <c r="AQ524" s="31">
        <f t="shared" si="1015"/>
        <v>1.9154018337781738E-3</v>
      </c>
      <c r="AR524" s="31">
        <f t="shared" si="1015"/>
        <v>1.5780543541157894E-2</v>
      </c>
      <c r="AS524" s="31">
        <f t="shared" si="1015"/>
        <v>9.8153839301621221E-2</v>
      </c>
      <c r="AT524" s="31">
        <f t="shared" si="1015"/>
        <v>2.903964757709251E-3</v>
      </c>
      <c r="AU524" s="31">
        <f t="shared" si="1013"/>
        <v>0.36703188733736264</v>
      </c>
      <c r="AV524" s="31">
        <f t="shared" si="1013"/>
        <v>0.40513647209036086</v>
      </c>
      <c r="AW524" s="31">
        <f t="shared" si="1013"/>
        <v>3.8238819985511193E-3</v>
      </c>
      <c r="AX524" s="31">
        <f t="shared" si="1013"/>
        <v>1.2739394454116949E-4</v>
      </c>
      <c r="AY524" s="31">
        <f t="shared" si="1013"/>
        <v>1.7105465722620398E-4</v>
      </c>
      <c r="AZ524" s="31">
        <f t="shared" si="931"/>
        <v>1.7778374486177786</v>
      </c>
      <c r="BA524" s="31"/>
      <c r="BB524" s="76">
        <f t="shared" si="932"/>
        <v>1.76558601831094</v>
      </c>
      <c r="BC524" s="76">
        <f t="shared" si="932"/>
        <v>3.8308036675563477E-3</v>
      </c>
      <c r="BD524" s="76">
        <f t="shared" si="933"/>
        <v>4.7341630623473685E-2</v>
      </c>
      <c r="BE524" s="76">
        <f t="shared" si="1036"/>
        <v>9.8153839301621221E-2</v>
      </c>
      <c r="BF524" s="76">
        <f t="shared" si="1036"/>
        <v>2.903964757709251E-3</v>
      </c>
      <c r="BG524" s="76">
        <f t="shared" si="1036"/>
        <v>0.36703188733736264</v>
      </c>
      <c r="BH524" s="76">
        <f t="shared" si="1034"/>
        <v>0.40513647209036086</v>
      </c>
      <c r="BI524" s="76">
        <f t="shared" si="1034"/>
        <v>3.8238819985511193E-3</v>
      </c>
      <c r="BJ524" s="76">
        <f t="shared" si="1034"/>
        <v>1.2739394454116949E-4</v>
      </c>
      <c r="BK524" s="76">
        <f t="shared" si="935"/>
        <v>5.1316397167861199E-4</v>
      </c>
      <c r="BL524" s="76">
        <f t="shared" si="936"/>
        <v>2.6944490560037946</v>
      </c>
      <c r="BM524" s="76">
        <f t="shared" si="937"/>
        <v>2.2268003125279909</v>
      </c>
      <c r="BN524" s="31"/>
      <c r="BO524" s="77">
        <f t="shared" si="938"/>
        <v>1.965803748684926</v>
      </c>
      <c r="BP524" s="77">
        <f t="shared" si="938"/>
        <v>4.2652174020739245E-3</v>
      </c>
      <c r="BQ524" s="77">
        <f t="shared" si="939"/>
        <v>3.4196251315073978E-2</v>
      </c>
      <c r="BR524" s="77">
        <f t="shared" si="940"/>
        <v>3.6083987263549958E-2</v>
      </c>
      <c r="BS524" s="77">
        <f t="shared" si="941"/>
        <v>7.0280238578623935E-2</v>
      </c>
      <c r="BT524" s="77">
        <f t="shared" si="942"/>
        <v>0.21856900003267232</v>
      </c>
      <c r="BU524" s="77">
        <f t="shared" si="942"/>
        <v>6.4665496300372318E-3</v>
      </c>
      <c r="BV524" s="77">
        <f t="shared" si="942"/>
        <v>0.81730672143057748</v>
      </c>
      <c r="BW524" s="77">
        <f t="shared" si="942"/>
        <v>0.90215802266730327</v>
      </c>
      <c r="BX524" s="77">
        <f t="shared" si="943"/>
        <v>1.7030043258887583E-2</v>
      </c>
      <c r="BY524" s="77">
        <f t="shared" si="943"/>
        <v>5.6736175103689951E-4</v>
      </c>
      <c r="BZ524" s="77">
        <f t="shared" si="943"/>
        <v>7.6180912834135882E-4</v>
      </c>
      <c r="CA524" s="76">
        <f t="shared" si="944"/>
        <v>4.0032087125644793</v>
      </c>
      <c r="CB524" s="76">
        <f t="shared" si="945"/>
        <v>5.8500633779223991E-3</v>
      </c>
      <c r="CC524" s="76">
        <f t="shared" si="946"/>
        <v>9.6184220055537395E-3</v>
      </c>
      <c r="CD524" s="76">
        <f t="shared" si="947"/>
        <v>1.7030043258887583E-2</v>
      </c>
      <c r="CE524" s="76">
        <f t="shared" si="948"/>
        <v>1.9053944004662374E-2</v>
      </c>
      <c r="CF524" s="76">
        <f t="shared" si="949"/>
        <v>7.5711536552058017E-3</v>
      </c>
      <c r="CG524" s="76">
        <f t="shared" si="950"/>
        <v>3.8090456417067941E-4</v>
      </c>
      <c r="CH524" s="76">
        <f t="shared" si="951"/>
        <v>0.87515202044326434</v>
      </c>
      <c r="CI524" s="76">
        <f t="shared" si="952"/>
        <v>8.0361850509992783E-2</v>
      </c>
      <c r="CJ524" s="76">
        <f t="shared" si="953"/>
        <v>6.301220087671007E-2</v>
      </c>
      <c r="CK524" s="76">
        <f t="shared" si="954"/>
        <v>0.68621185997916356</v>
      </c>
      <c r="CL524" s="76">
        <f t="shared" si="955"/>
        <v>0.99954991643618352</v>
      </c>
      <c r="CM524" s="76">
        <f t="shared" si="956"/>
        <v>0.87515202044326434</v>
      </c>
      <c r="CN524" s="76"/>
      <c r="CO524" s="31">
        <f t="shared" si="957"/>
        <v>0.79348190505257477</v>
      </c>
      <c r="CP524" s="76">
        <f t="shared" si="958"/>
        <v>0.21271893665474992</v>
      </c>
      <c r="CQ524" s="76">
        <f t="shared" si="959"/>
        <v>0.20626723961993756</v>
      </c>
      <c r="CR524" s="77">
        <f t="shared" si="960"/>
        <v>0.6262083772695235</v>
      </c>
      <c r="CS524" s="77">
        <f t="shared" si="961"/>
        <v>0.30738785373835364</v>
      </c>
      <c r="CT524" s="77">
        <f t="shared" si="962"/>
        <v>7.6688154835676522E-2</v>
      </c>
      <c r="CU524" s="31">
        <f t="shared" si="1016"/>
        <v>0.86896244110358278</v>
      </c>
      <c r="CV524" s="31">
        <f t="shared" si="1016"/>
        <v>7.511379740306564E-4</v>
      </c>
      <c r="CW524" s="31">
        <f t="shared" si="1016"/>
        <v>1.0278439795608125E-2</v>
      </c>
      <c r="CX524" s="31">
        <f t="shared" si="1016"/>
        <v>0.31751068947087119</v>
      </c>
      <c r="CY524" s="31">
        <f t="shared" si="1016"/>
        <v>7.1471365638766521E-3</v>
      </c>
      <c r="CZ524" s="31">
        <f t="shared" si="1014"/>
        <v>0.54150415339268165</v>
      </c>
      <c r="DA524" s="31">
        <f t="shared" si="1014"/>
        <v>5.9025561099480366E-3</v>
      </c>
      <c r="DB524" s="31">
        <f t="shared" si="1014"/>
        <v>0</v>
      </c>
      <c r="DC524" s="31">
        <f t="shared" si="1014"/>
        <v>1.1677778249607202E-4</v>
      </c>
      <c r="DD524" s="31">
        <f t="shared" si="1014"/>
        <v>5.2632202223447386E-5</v>
      </c>
      <c r="DE524" s="31">
        <f t="shared" si="964"/>
        <v>1.7522259643953184</v>
      </c>
      <c r="DF524" s="31"/>
      <c r="DG524" s="76">
        <f t="shared" si="965"/>
        <v>1.7379248822071656</v>
      </c>
      <c r="DH524" s="76">
        <f t="shared" si="965"/>
        <v>1.5022759480613128E-3</v>
      </c>
      <c r="DI524" s="76">
        <f t="shared" si="966"/>
        <v>3.0835319386824375E-2</v>
      </c>
      <c r="DJ524" s="76">
        <f t="shared" si="1037"/>
        <v>0.31751068947087119</v>
      </c>
      <c r="DK524" s="76">
        <f t="shared" si="1037"/>
        <v>7.1471365638766521E-3</v>
      </c>
      <c r="DL524" s="76">
        <f t="shared" si="1037"/>
        <v>0.54150415339268165</v>
      </c>
      <c r="DM524" s="76">
        <f t="shared" si="1035"/>
        <v>5.9025561099480366E-3</v>
      </c>
      <c r="DN524" s="76">
        <f t="shared" si="1035"/>
        <v>0</v>
      </c>
      <c r="DO524" s="76">
        <f t="shared" si="1035"/>
        <v>1.1677778249607202E-4</v>
      </c>
      <c r="DP524" s="76">
        <f t="shared" si="968"/>
        <v>1.5789660667034214E-4</v>
      </c>
      <c r="DQ524" s="76">
        <f t="shared" si="969"/>
        <v>2.6426016874685954</v>
      </c>
      <c r="DR524" s="76">
        <f t="shared" si="970"/>
        <v>2.2704897330734424</v>
      </c>
      <c r="DS524" s="31"/>
      <c r="DT524" s="77">
        <f t="shared" si="971"/>
        <v>1.9729703009521207</v>
      </c>
      <c r="DU524" s="77">
        <f t="shared" si="971"/>
        <v>1.7054510581581913E-3</v>
      </c>
      <c r="DV524" s="77">
        <f t="shared" si="972"/>
        <v>2.702969904787933E-2</v>
      </c>
      <c r="DW524" s="77">
        <f t="shared" si="973"/>
        <v>1.9644485008004149E-2</v>
      </c>
      <c r="DX524" s="77">
        <f t="shared" si="974"/>
        <v>4.6674184055883479E-2</v>
      </c>
      <c r="DY524" s="77">
        <f t="shared" si="975"/>
        <v>0.720904760584683</v>
      </c>
      <c r="DZ524" s="77">
        <f t="shared" si="975"/>
        <v>1.6227500189155739E-2</v>
      </c>
      <c r="EA524" s="77">
        <f t="shared" si="975"/>
        <v>1.2294796206947101</v>
      </c>
      <c r="EB524" s="77">
        <f t="shared" si="975"/>
        <v>1.3401693046526934E-2</v>
      </c>
      <c r="EC524" s="77">
        <f t="shared" si="976"/>
        <v>0</v>
      </c>
      <c r="ED524" s="77">
        <f t="shared" si="976"/>
        <v>5.3028551241683013E-4</v>
      </c>
      <c r="EE524" s="77">
        <f t="shared" si="976"/>
        <v>2.3900174955476499E-4</v>
      </c>
      <c r="EF524" s="76">
        <f t="shared" si="977"/>
        <v>4.0021327978432097</v>
      </c>
      <c r="EG524" s="76">
        <f t="shared" si="978"/>
        <v>3.7353101740040333E-3</v>
      </c>
      <c r="EH524" s="76">
        <f t="shared" si="979"/>
        <v>6.3949837277537114E-3</v>
      </c>
      <c r="EI524" s="76">
        <f t="shared" si="980"/>
        <v>0</v>
      </c>
      <c r="EJ524" s="76">
        <f t="shared" si="981"/>
        <v>1.7054510581581913E-3</v>
      </c>
      <c r="EK524" s="76">
        <f t="shared" si="982"/>
        <v>2.3900174955476499E-4</v>
      </c>
      <c r="EL524" s="76">
        <f t="shared" si="983"/>
        <v>1.9405483258449385E-2</v>
      </c>
      <c r="EM524" s="76">
        <f t="shared" si="984"/>
        <v>1.3401693046526934E-2</v>
      </c>
      <c r="EN524" s="76">
        <f t="shared" si="985"/>
        <v>0.96604962705270714</v>
      </c>
      <c r="EO524" s="76">
        <f t="shared" si="986"/>
        <v>0.60395156778677461</v>
      </c>
      <c r="EP524" s="76">
        <f t="shared" si="987"/>
        <v>8.3784241510870688E-3</v>
      </c>
      <c r="EQ524" s="76">
        <f t="shared" si="988"/>
        <v>0.37730190932359797</v>
      </c>
      <c r="ER524" s="76">
        <f t="shared" si="989"/>
        <v>1.336222465887525E-2</v>
      </c>
      <c r="ES524" s="76">
        <f t="shared" si="990"/>
        <v>0.36841229426289968</v>
      </c>
      <c r="ET524" s="76">
        <f t="shared" si="991"/>
        <v>0.38263185648821763</v>
      </c>
      <c r="EU524" s="76">
        <f t="shared" si="992"/>
        <v>1.0008012561653965</v>
      </c>
      <c r="EV524" s="31"/>
      <c r="EW524" s="31"/>
      <c r="EX524" s="31"/>
      <c r="EY524" s="31"/>
      <c r="EZ524" s="31">
        <f t="shared" si="1017"/>
        <v>9.7972549459543937E-2</v>
      </c>
      <c r="FA524" s="31">
        <f t="shared" si="1018"/>
        <v>947.7774306504117</v>
      </c>
      <c r="FB524" s="31"/>
      <c r="FC524" s="31">
        <f t="shared" si="1019"/>
        <v>1118.5542815906085</v>
      </c>
      <c r="FD524" s="31">
        <f t="shared" si="1020"/>
        <v>837.35054830804927</v>
      </c>
      <c r="FE524" s="31">
        <f t="shared" si="1021"/>
        <v>1028.2821544730289</v>
      </c>
      <c r="FF524" s="31">
        <f t="shared" si="1022"/>
        <v>558.70999819654719</v>
      </c>
      <c r="FG524" s="31">
        <f t="shared" si="1023"/>
        <v>0.54669015587469438</v>
      </c>
      <c r="FH524" s="31">
        <f t="shared" si="1000"/>
        <v>1759.3087143453995</v>
      </c>
      <c r="FI524" s="31">
        <f t="shared" si="1024"/>
        <v>842.05017558644124</v>
      </c>
      <c r="FJ524" s="31"/>
      <c r="FK524" s="31">
        <f t="shared" si="1025"/>
        <v>1087.9144372058704</v>
      </c>
      <c r="FL524" s="31">
        <f t="shared" si="1026"/>
        <v>574.6363900199716</v>
      </c>
      <c r="FM524" s="31"/>
      <c r="FN524" s="31">
        <f t="shared" si="1027"/>
        <v>66.557553060662286</v>
      </c>
      <c r="FO524" s="31">
        <f t="shared" si="1028"/>
        <v>48.541011027955605</v>
      </c>
      <c r="FP524" s="31"/>
      <c r="FQ524" s="31">
        <f t="shared" si="1029"/>
        <v>26.23</v>
      </c>
      <c r="FR524" s="31">
        <f t="shared" si="1030"/>
        <v>32.44</v>
      </c>
      <c r="FS524" s="31">
        <f t="shared" si="1031"/>
        <v>28.6</v>
      </c>
      <c r="FT524" s="31">
        <f t="shared" si="1032"/>
        <v>1734.9454301586757</v>
      </c>
      <c r="FU524" s="31">
        <f t="shared" si="1033"/>
        <v>462.2005361039636</v>
      </c>
      <c r="FV524" s="31"/>
      <c r="FW524" s="31"/>
      <c r="FX524" s="31"/>
      <c r="FY524" s="31"/>
      <c r="FZ524" s="31"/>
      <c r="GA524" s="31"/>
      <c r="GB524" s="31"/>
      <c r="GC524" s="31"/>
      <c r="GD524" s="32"/>
    </row>
    <row r="525" spans="1:186" ht="15.75" thickBot="1">
      <c r="A525" s="23" t="s">
        <v>279</v>
      </c>
      <c r="B525" s="23" t="s">
        <v>280</v>
      </c>
      <c r="C525" s="24" t="s">
        <v>266</v>
      </c>
      <c r="D525" s="24" t="s">
        <v>207</v>
      </c>
      <c r="E525" s="24"/>
      <c r="F525" s="23">
        <v>52.81</v>
      </c>
      <c r="G525" s="23">
        <v>0.113</v>
      </c>
      <c r="H525" s="23">
        <v>1.514</v>
      </c>
      <c r="I525" s="23">
        <v>7.1180000000000003</v>
      </c>
      <c r="J525" s="23">
        <v>0.20799999999999999</v>
      </c>
      <c r="K525" s="23">
        <v>14.6</v>
      </c>
      <c r="L525" s="23">
        <v>22.661999999999999</v>
      </c>
      <c r="M525" s="23">
        <v>0.253</v>
      </c>
      <c r="N525" s="23">
        <v>2.5999999999999999E-2</v>
      </c>
      <c r="O525" s="23">
        <v>3.5999999999999997E-2</v>
      </c>
      <c r="Q525" s="24">
        <v>51.865000000000002</v>
      </c>
      <c r="R525" s="24">
        <v>0.06</v>
      </c>
      <c r="S525" s="24">
        <v>1.462</v>
      </c>
      <c r="T525" s="24">
        <v>22.202000000000002</v>
      </c>
      <c r="U525" s="24">
        <v>0.47799999999999998</v>
      </c>
      <c r="V525" s="24">
        <v>22.138999999999999</v>
      </c>
      <c r="W525" s="24">
        <v>0.33600000000000002</v>
      </c>
      <c r="X525" s="24">
        <v>2E-3</v>
      </c>
      <c r="Y525" s="24">
        <v>2.1999999999999999E-2</v>
      </c>
      <c r="Z525" s="24">
        <v>0.16800000000000001</v>
      </c>
      <c r="AB525" s="69">
        <f t="shared" si="1011"/>
        <v>759.88051722220746</v>
      </c>
      <c r="AC525" s="69">
        <f t="shared" si="1012"/>
        <v>21.588058389175586</v>
      </c>
      <c r="AD525" s="31"/>
      <c r="AE525" s="73">
        <f t="shared" si="922"/>
        <v>759.88051722220746</v>
      </c>
      <c r="AF525" s="73"/>
      <c r="AG525" s="73">
        <f t="shared" si="923"/>
        <v>889.02545762833836</v>
      </c>
      <c r="AH525" s="73">
        <f t="shared" si="924"/>
        <v>844.81107757043492</v>
      </c>
      <c r="AI525" s="73">
        <f t="shared" si="925"/>
        <v>21.588058389175586</v>
      </c>
      <c r="AJ525" s="73">
        <f t="shared" si="926"/>
        <v>0.4661880482002676</v>
      </c>
      <c r="AK525" s="73">
        <f t="shared" si="927"/>
        <v>999.81554556582728</v>
      </c>
      <c r="AL525" s="74">
        <f t="shared" si="928"/>
        <v>0.48615082807546656</v>
      </c>
      <c r="AM525" s="75"/>
      <c r="AN525" s="31">
        <f t="shared" si="929"/>
        <v>0.14333369935360563</v>
      </c>
      <c r="AO525" s="31"/>
      <c r="AP525" s="31">
        <f t="shared" si="1015"/>
        <v>0.8789317675332825</v>
      </c>
      <c r="AQ525" s="31">
        <f t="shared" si="1015"/>
        <v>1.414643184424403E-3</v>
      </c>
      <c r="AR525" s="31">
        <f t="shared" si="1015"/>
        <v>1.484881474289189E-2</v>
      </c>
      <c r="AS525" s="31">
        <f t="shared" si="1015"/>
        <v>9.9072465704614296E-2</v>
      </c>
      <c r="AT525" s="31">
        <f t="shared" si="1015"/>
        <v>2.9321585903083697E-3</v>
      </c>
      <c r="AU525" s="31">
        <f t="shared" si="1013"/>
        <v>0.36224332827185118</v>
      </c>
      <c r="AV525" s="31">
        <f t="shared" si="1013"/>
        <v>0.40412001982973533</v>
      </c>
      <c r="AW525" s="31">
        <f t="shared" si="1013"/>
        <v>4.0820343697613223E-3</v>
      </c>
      <c r="AX525" s="31">
        <f t="shared" si="1013"/>
        <v>2.7602021317253385E-4</v>
      </c>
      <c r="AY525" s="31">
        <f t="shared" si="1013"/>
        <v>2.3684491000551322E-4</v>
      </c>
      <c r="AZ525" s="31">
        <f t="shared" si="931"/>
        <v>1.7681580973500475</v>
      </c>
      <c r="BA525" s="31"/>
      <c r="BB525" s="76">
        <f t="shared" si="932"/>
        <v>1.757863535066565</v>
      </c>
      <c r="BC525" s="76">
        <f t="shared" si="932"/>
        <v>2.829286368848806E-3</v>
      </c>
      <c r="BD525" s="76">
        <f t="shared" si="933"/>
        <v>4.4546444228675673E-2</v>
      </c>
      <c r="BE525" s="76">
        <f t="shared" si="1036"/>
        <v>9.9072465704614296E-2</v>
      </c>
      <c r="BF525" s="76">
        <f t="shared" si="1036"/>
        <v>2.9321585903083697E-3</v>
      </c>
      <c r="BG525" s="76">
        <f t="shared" si="1036"/>
        <v>0.36224332827185118</v>
      </c>
      <c r="BH525" s="76">
        <f t="shared" si="1034"/>
        <v>0.40412001982973533</v>
      </c>
      <c r="BI525" s="76">
        <f t="shared" si="1034"/>
        <v>4.0820343697613223E-3</v>
      </c>
      <c r="BJ525" s="76">
        <f t="shared" si="1034"/>
        <v>2.7602021317253385E-4</v>
      </c>
      <c r="BK525" s="76">
        <f t="shared" si="935"/>
        <v>7.105347300165397E-4</v>
      </c>
      <c r="BL525" s="76">
        <f t="shared" si="936"/>
        <v>2.6786758273735489</v>
      </c>
      <c r="BM525" s="76">
        <f t="shared" si="937"/>
        <v>2.239912698164384</v>
      </c>
      <c r="BN525" s="31"/>
      <c r="BO525" s="77">
        <f t="shared" si="938"/>
        <v>1.9687304269178658</v>
      </c>
      <c r="BP525" s="77">
        <f t="shared" si="938"/>
        <v>3.1686772321639209E-3</v>
      </c>
      <c r="BQ525" s="77">
        <f t="shared" si="939"/>
        <v>3.1269573082134183E-2</v>
      </c>
      <c r="BR525" s="77">
        <f t="shared" si="940"/>
        <v>3.5250524308453934E-2</v>
      </c>
      <c r="BS525" s="77">
        <f t="shared" si="941"/>
        <v>6.6520097390588118E-2</v>
      </c>
      <c r="BT525" s="77">
        <f t="shared" si="942"/>
        <v>0.22191367397022099</v>
      </c>
      <c r="BU525" s="77">
        <f t="shared" si="942"/>
        <v>6.5677792594634968E-3</v>
      </c>
      <c r="BV525" s="77">
        <f t="shared" si="942"/>
        <v>0.81139343082144888</v>
      </c>
      <c r="BW525" s="77">
        <f t="shared" si="942"/>
        <v>0.90519356399906681</v>
      </c>
      <c r="BX525" s="77">
        <f t="shared" si="943"/>
        <v>1.828680123834367E-2</v>
      </c>
      <c r="BY525" s="77">
        <f t="shared" si="943"/>
        <v>1.2365223608703975E-3</v>
      </c>
      <c r="BZ525" s="77">
        <f t="shared" si="943"/>
        <v>1.0610238428338996E-3</v>
      </c>
      <c r="CA525" s="76">
        <f t="shared" si="944"/>
        <v>4.0040719970328658</v>
      </c>
      <c r="CB525" s="76">
        <f t="shared" si="945"/>
        <v>6.9074717048621774E-3</v>
      </c>
      <c r="CC525" s="76">
        <f t="shared" si="946"/>
        <v>1.2203567875552324E-2</v>
      </c>
      <c r="CD525" s="76">
        <f t="shared" si="947"/>
        <v>1.828680123834367E-2</v>
      </c>
      <c r="CE525" s="76">
        <f t="shared" si="948"/>
        <v>1.6963723070110265E-2</v>
      </c>
      <c r="CF525" s="76">
        <f t="shared" si="949"/>
        <v>7.1529250060119592E-3</v>
      </c>
      <c r="CG525" s="76">
        <f t="shared" si="950"/>
        <v>5.305119214169498E-4</v>
      </c>
      <c r="CH525" s="76">
        <f t="shared" si="951"/>
        <v>0.88054640400152762</v>
      </c>
      <c r="CI525" s="76">
        <f t="shared" si="952"/>
        <v>7.6380350395071073E-2</v>
      </c>
      <c r="CJ525" s="76">
        <f t="shared" si="953"/>
        <v>5.9598049250849758E-2</v>
      </c>
      <c r="CK525" s="76">
        <f t="shared" si="954"/>
        <v>0.68707262642681222</v>
      </c>
      <c r="CL525" s="76">
        <f t="shared" si="955"/>
        <v>0.99986071563248158</v>
      </c>
      <c r="CM525" s="76">
        <f t="shared" si="956"/>
        <v>0.88054640400152762</v>
      </c>
      <c r="CN525" s="76"/>
      <c r="CO525" s="31">
        <f t="shared" si="957"/>
        <v>0.79052389017448654</v>
      </c>
      <c r="CP525" s="76">
        <f t="shared" si="958"/>
        <v>0.21500620226535883</v>
      </c>
      <c r="CQ525" s="76">
        <f t="shared" si="959"/>
        <v>0.20379523024780866</v>
      </c>
      <c r="CR525" s="77">
        <f t="shared" si="960"/>
        <v>0.62719199225240052</v>
      </c>
      <c r="CS525" s="77">
        <f t="shared" si="961"/>
        <v>0.30479178471034102</v>
      </c>
      <c r="CT525" s="77">
        <f t="shared" si="962"/>
        <v>7.2004365546206789E-2</v>
      </c>
      <c r="CU525" s="31">
        <f t="shared" si="1016"/>
        <v>0.86320386523601011</v>
      </c>
      <c r="CV525" s="31">
        <f t="shared" si="1016"/>
        <v>7.511379740306564E-4</v>
      </c>
      <c r="CW525" s="31">
        <f t="shared" si="1016"/>
        <v>1.4338815821735762E-2</v>
      </c>
      <c r="CX525" s="31">
        <f t="shared" si="1016"/>
        <v>0.30902035453411725</v>
      </c>
      <c r="CY525" s="31">
        <f t="shared" si="1016"/>
        <v>6.7383259911894273E-3</v>
      </c>
      <c r="CZ525" s="31">
        <f t="shared" si="1014"/>
        <v>0.54929486606921329</v>
      </c>
      <c r="DA525" s="31">
        <f t="shared" si="1014"/>
        <v>5.9917185889502731E-3</v>
      </c>
      <c r="DB525" s="31">
        <f t="shared" si="1014"/>
        <v>3.226904640127527E-5</v>
      </c>
      <c r="DC525" s="31">
        <f t="shared" si="1014"/>
        <v>2.3355556499214404E-4</v>
      </c>
      <c r="DD525" s="31">
        <f t="shared" si="1014"/>
        <v>1.1052762466923951E-3</v>
      </c>
      <c r="DE525" s="31">
        <f t="shared" si="964"/>
        <v>1.7507101850733326</v>
      </c>
      <c r="DF525" s="31"/>
      <c r="DG525" s="76">
        <f t="shared" si="965"/>
        <v>1.7264077304720202</v>
      </c>
      <c r="DH525" s="76">
        <f t="shared" si="965"/>
        <v>1.5022759480613128E-3</v>
      </c>
      <c r="DI525" s="76">
        <f t="shared" si="966"/>
        <v>4.3016447465207289E-2</v>
      </c>
      <c r="DJ525" s="76">
        <f t="shared" si="1037"/>
        <v>0.30902035453411725</v>
      </c>
      <c r="DK525" s="76">
        <f t="shared" si="1037"/>
        <v>6.7383259911894273E-3</v>
      </c>
      <c r="DL525" s="76">
        <f t="shared" si="1037"/>
        <v>0.54929486606921329</v>
      </c>
      <c r="DM525" s="76">
        <f t="shared" si="1035"/>
        <v>5.9917185889502731E-3</v>
      </c>
      <c r="DN525" s="76">
        <f t="shared" si="1035"/>
        <v>3.226904640127527E-5</v>
      </c>
      <c r="DO525" s="76">
        <f t="shared" si="1035"/>
        <v>2.3355556499214404E-4</v>
      </c>
      <c r="DP525" s="76">
        <f t="shared" si="968"/>
        <v>3.3158287400771851E-3</v>
      </c>
      <c r="DQ525" s="76">
        <f t="shared" si="969"/>
        <v>2.6455533724202298</v>
      </c>
      <c r="DR525" s="76">
        <f t="shared" si="970"/>
        <v>2.2679565124445116</v>
      </c>
      <c r="DS525" s="31"/>
      <c r="DT525" s="77">
        <f t="shared" si="971"/>
        <v>1.9577088277292836</v>
      </c>
      <c r="DU525" s="77">
        <f t="shared" si="971"/>
        <v>1.7035482599472036E-3</v>
      </c>
      <c r="DV525" s="77">
        <f t="shared" si="972"/>
        <v>4.2291172270716437E-2</v>
      </c>
      <c r="DW525" s="77">
        <f t="shared" si="973"/>
        <v>2.2748449176579602E-2</v>
      </c>
      <c r="DX525" s="77">
        <f t="shared" si="974"/>
        <v>6.5039621447296039E-2</v>
      </c>
      <c r="DY525" s="77">
        <f t="shared" si="975"/>
        <v>0.70084472554356303</v>
      </c>
      <c r="DZ525" s="77">
        <f t="shared" si="975"/>
        <v>1.5282230314692179E-2</v>
      </c>
      <c r="EA525" s="77">
        <f t="shared" si="975"/>
        <v>1.2457768687540081</v>
      </c>
      <c r="EB525" s="77">
        <f t="shared" si="975"/>
        <v>1.3588957194544612E-2</v>
      </c>
      <c r="EC525" s="77">
        <f t="shared" si="976"/>
        <v>1.4636958787229276E-4</v>
      </c>
      <c r="ED525" s="77">
        <f t="shared" si="976"/>
        <v>1.0593877292831809E-3</v>
      </c>
      <c r="EE525" s="77">
        <f t="shared" si="976"/>
        <v>5.0134369234724882E-3</v>
      </c>
      <c r="EF525" s="76">
        <f t="shared" si="977"/>
        <v>4.0061639734839627</v>
      </c>
      <c r="EG525" s="76">
        <f t="shared" si="978"/>
        <v>1.1268559238642232E-2</v>
      </c>
      <c r="EH525" s="76">
        <f t="shared" si="979"/>
        <v>1.846346836952506E-2</v>
      </c>
      <c r="EI525" s="76">
        <f t="shared" si="980"/>
        <v>1.4636958787229276E-4</v>
      </c>
      <c r="EJ525" s="76">
        <f t="shared" si="981"/>
        <v>1.7035482599472036E-3</v>
      </c>
      <c r="EK525" s="76">
        <f t="shared" si="982"/>
        <v>5.0134369234724882E-3</v>
      </c>
      <c r="EL525" s="76">
        <f t="shared" si="983"/>
        <v>1.758864266523482E-2</v>
      </c>
      <c r="EM525" s="76">
        <f t="shared" si="984"/>
        <v>1.3588957194544612E-2</v>
      </c>
      <c r="EN525" s="76">
        <f t="shared" si="985"/>
        <v>0.96451133824626833</v>
      </c>
      <c r="EO525" s="76">
        <f t="shared" si="986"/>
        <v>0.61244893850780024</v>
      </c>
      <c r="EP525" s="76">
        <f t="shared" si="987"/>
        <v>8.6287657585854011E-3</v>
      </c>
      <c r="EQ525" s="76">
        <f t="shared" si="988"/>
        <v>0.3860302107514994</v>
      </c>
      <c r="ER525" s="76">
        <f t="shared" si="989"/>
        <v>1.3634030281193274E-2</v>
      </c>
      <c r="ES525" s="76">
        <f t="shared" si="990"/>
        <v>0.35630510496702439</v>
      </c>
      <c r="ET525" s="76">
        <f t="shared" si="991"/>
        <v>0.39143040270480106</v>
      </c>
      <c r="EU525" s="76">
        <f t="shared" si="992"/>
        <v>1.0025522928773398</v>
      </c>
      <c r="EV525" s="31"/>
      <c r="EW525" s="31"/>
      <c r="EX525" s="31"/>
      <c r="EY525" s="31"/>
      <c r="EZ525" s="31">
        <f t="shared" si="1017"/>
        <v>9.603896716050507E-2</v>
      </c>
      <c r="FA525" s="31">
        <f t="shared" si="1018"/>
        <v>942.03793164022295</v>
      </c>
      <c r="FB525" s="31"/>
      <c r="FC525" s="31">
        <f t="shared" si="1019"/>
        <v>1109.1401077859655</v>
      </c>
      <c r="FD525" s="31">
        <f t="shared" si="1020"/>
        <v>815.9401098964147</v>
      </c>
      <c r="FE525" s="31">
        <f t="shared" si="1021"/>
        <v>1027.8572540609136</v>
      </c>
      <c r="FF525" s="31">
        <f t="shared" si="1022"/>
        <v>569.67806149596265</v>
      </c>
      <c r="FG525" s="31">
        <f t="shared" si="1023"/>
        <v>0.52792559901224545</v>
      </c>
      <c r="FH525" s="31">
        <f t="shared" si="1000"/>
        <v>1730.2845277435199</v>
      </c>
      <c r="FI525" s="31">
        <f t="shared" si="1024"/>
        <v>845.33764206081753</v>
      </c>
      <c r="FJ525" s="31"/>
      <c r="FK525" s="31">
        <f t="shared" si="1025"/>
        <v>1092.2222381758702</v>
      </c>
      <c r="FL525" s="31">
        <f t="shared" si="1026"/>
        <v>601.65035569680401</v>
      </c>
      <c r="FM525" s="31"/>
      <c r="FN525" s="31">
        <f t="shared" si="1027"/>
        <v>62.747111505050832</v>
      </c>
      <c r="FO525" s="31">
        <f t="shared" si="1028"/>
        <v>46.12632535503117</v>
      </c>
      <c r="FP525" s="31"/>
      <c r="FQ525" s="31">
        <f t="shared" si="1029"/>
        <v>26.23</v>
      </c>
      <c r="FR525" s="31">
        <f t="shared" si="1030"/>
        <v>32.44</v>
      </c>
      <c r="FS525" s="31">
        <f t="shared" si="1031"/>
        <v>28.6</v>
      </c>
      <c r="FT525" s="31">
        <f t="shared" si="1032"/>
        <v>1665.2350295318965</v>
      </c>
      <c r="FU525" s="31">
        <f t="shared" si="1033"/>
        <v>468.44222754463556</v>
      </c>
      <c r="FV525" s="31"/>
      <c r="FW525" s="31"/>
      <c r="FX525" s="31"/>
      <c r="FY525" s="31"/>
      <c r="FZ525" s="31"/>
      <c r="GA525" s="31"/>
      <c r="GB525" s="31"/>
      <c r="GC525" s="31"/>
      <c r="GD525" s="32"/>
    </row>
    <row r="526" spans="1:186" ht="15.75" thickBot="1">
      <c r="C526" s="24" t="s">
        <v>267</v>
      </c>
      <c r="D526" s="24" t="s">
        <v>207</v>
      </c>
      <c r="E526" s="24"/>
      <c r="F526" s="23">
        <v>52.81</v>
      </c>
      <c r="G526" s="23">
        <v>0.113</v>
      </c>
      <c r="H526" s="23">
        <v>1.514</v>
      </c>
      <c r="I526" s="23">
        <v>7.1180000000000003</v>
      </c>
      <c r="J526" s="23">
        <v>0.20799999999999999</v>
      </c>
      <c r="K526" s="23">
        <v>14.6</v>
      </c>
      <c r="L526" s="23">
        <v>22.661999999999999</v>
      </c>
      <c r="M526" s="23">
        <v>0.253</v>
      </c>
      <c r="N526" s="23">
        <v>2.5999999999999999E-2</v>
      </c>
      <c r="O526" s="23">
        <v>3.5999999999999997E-2</v>
      </c>
      <c r="Q526" s="24">
        <v>52.207999999999998</v>
      </c>
      <c r="R526" s="24">
        <v>3.7999999999999999E-2</v>
      </c>
      <c r="S526" s="24">
        <v>1.4410000000000001</v>
      </c>
      <c r="T526" s="24">
        <v>21.097999999999999</v>
      </c>
      <c r="U526" s="24">
        <v>0.434</v>
      </c>
      <c r="V526" s="24">
        <v>22.687999999999999</v>
      </c>
      <c r="W526" s="24">
        <v>0.33500000000000002</v>
      </c>
      <c r="X526" s="24">
        <v>6.0000000000000001E-3</v>
      </c>
      <c r="Y526" s="24">
        <v>2.8000000000000001E-2</v>
      </c>
      <c r="Z526" s="24">
        <v>0.187</v>
      </c>
      <c r="AB526" s="69">
        <f t="shared" si="1011"/>
        <v>763.23830609364097</v>
      </c>
      <c r="AC526" s="69">
        <f t="shared" si="1012"/>
        <v>19.172266183669354</v>
      </c>
      <c r="AD526" s="31"/>
      <c r="AE526" s="73">
        <f t="shared" si="922"/>
        <v>763.23830609364097</v>
      </c>
      <c r="AF526" s="73"/>
      <c r="AG526" s="73">
        <f t="shared" si="923"/>
        <v>887.15344032264909</v>
      </c>
      <c r="AH526" s="73">
        <f t="shared" si="924"/>
        <v>839.49564012089354</v>
      </c>
      <c r="AI526" s="73">
        <f t="shared" si="925"/>
        <v>19.172266183669354</v>
      </c>
      <c r="AJ526" s="73">
        <f t="shared" si="926"/>
        <v>-0.39529448590433347</v>
      </c>
      <c r="AK526" s="73">
        <f t="shared" si="927"/>
        <v>978.59489425603033</v>
      </c>
      <c r="AL526" s="74">
        <f t="shared" si="928"/>
        <v>0.52427609187133228</v>
      </c>
      <c r="AM526" s="75"/>
      <c r="AN526" s="31">
        <f t="shared" si="929"/>
        <v>0.14245646415256896</v>
      </c>
      <c r="AO526" s="31"/>
      <c r="AP526" s="31">
        <f t="shared" si="1015"/>
        <v>0.8789317675332825</v>
      </c>
      <c r="AQ526" s="31">
        <f t="shared" si="1015"/>
        <v>1.414643184424403E-3</v>
      </c>
      <c r="AR526" s="31">
        <f t="shared" si="1015"/>
        <v>1.484881474289189E-2</v>
      </c>
      <c r="AS526" s="31">
        <f t="shared" si="1015"/>
        <v>9.9072465704614296E-2</v>
      </c>
      <c r="AT526" s="31">
        <f t="shared" si="1015"/>
        <v>2.9321585903083697E-3</v>
      </c>
      <c r="AU526" s="31">
        <f t="shared" si="1013"/>
        <v>0.36224332827185118</v>
      </c>
      <c r="AV526" s="31">
        <f t="shared" si="1013"/>
        <v>0.40412001982973533</v>
      </c>
      <c r="AW526" s="31">
        <f t="shared" si="1013"/>
        <v>4.0820343697613223E-3</v>
      </c>
      <c r="AX526" s="31">
        <f t="shared" si="1013"/>
        <v>2.7602021317253385E-4</v>
      </c>
      <c r="AY526" s="31">
        <f t="shared" si="1013"/>
        <v>2.3684491000551322E-4</v>
      </c>
      <c r="AZ526" s="31">
        <f t="shared" si="931"/>
        <v>1.7681580973500475</v>
      </c>
      <c r="BA526" s="31"/>
      <c r="BB526" s="76">
        <f t="shared" si="932"/>
        <v>1.757863535066565</v>
      </c>
      <c r="BC526" s="76">
        <f t="shared" si="932"/>
        <v>2.829286368848806E-3</v>
      </c>
      <c r="BD526" s="76">
        <f t="shared" si="933"/>
        <v>4.4546444228675673E-2</v>
      </c>
      <c r="BE526" s="76">
        <f t="shared" si="1036"/>
        <v>9.9072465704614296E-2</v>
      </c>
      <c r="BF526" s="76">
        <f t="shared" si="1036"/>
        <v>2.9321585903083697E-3</v>
      </c>
      <c r="BG526" s="76">
        <f t="shared" si="1036"/>
        <v>0.36224332827185118</v>
      </c>
      <c r="BH526" s="76">
        <f t="shared" si="1034"/>
        <v>0.40412001982973533</v>
      </c>
      <c r="BI526" s="76">
        <f t="shared" si="1034"/>
        <v>4.0820343697613223E-3</v>
      </c>
      <c r="BJ526" s="76">
        <f t="shared" si="1034"/>
        <v>2.7602021317253385E-4</v>
      </c>
      <c r="BK526" s="76">
        <f t="shared" si="935"/>
        <v>7.105347300165397E-4</v>
      </c>
      <c r="BL526" s="76">
        <f t="shared" si="936"/>
        <v>2.6786758273735489</v>
      </c>
      <c r="BM526" s="76">
        <f t="shared" si="937"/>
        <v>2.239912698164384</v>
      </c>
      <c r="BN526" s="31"/>
      <c r="BO526" s="77">
        <f t="shared" si="938"/>
        <v>1.9687304269178658</v>
      </c>
      <c r="BP526" s="77">
        <f t="shared" si="938"/>
        <v>3.1686772321639209E-3</v>
      </c>
      <c r="BQ526" s="77">
        <f t="shared" si="939"/>
        <v>3.1269573082134183E-2</v>
      </c>
      <c r="BR526" s="77">
        <f t="shared" si="940"/>
        <v>3.5250524308453934E-2</v>
      </c>
      <c r="BS526" s="77">
        <f t="shared" si="941"/>
        <v>6.6520097390588118E-2</v>
      </c>
      <c r="BT526" s="77">
        <f t="shared" si="942"/>
        <v>0.22191367397022099</v>
      </c>
      <c r="BU526" s="77">
        <f t="shared" si="942"/>
        <v>6.5677792594634968E-3</v>
      </c>
      <c r="BV526" s="77">
        <f t="shared" si="942"/>
        <v>0.81139343082144888</v>
      </c>
      <c r="BW526" s="77">
        <f t="shared" si="942"/>
        <v>0.90519356399906681</v>
      </c>
      <c r="BX526" s="77">
        <f t="shared" si="943"/>
        <v>1.828680123834367E-2</v>
      </c>
      <c r="BY526" s="77">
        <f t="shared" si="943"/>
        <v>1.2365223608703975E-3</v>
      </c>
      <c r="BZ526" s="77">
        <f t="shared" si="943"/>
        <v>1.0610238428338996E-3</v>
      </c>
      <c r="CA526" s="76">
        <f t="shared" si="944"/>
        <v>4.0040719970328658</v>
      </c>
      <c r="CB526" s="76">
        <f t="shared" si="945"/>
        <v>6.9074717048621774E-3</v>
      </c>
      <c r="CC526" s="76">
        <f t="shared" si="946"/>
        <v>1.2203567875552324E-2</v>
      </c>
      <c r="CD526" s="76">
        <f t="shared" si="947"/>
        <v>1.828680123834367E-2</v>
      </c>
      <c r="CE526" s="76">
        <f t="shared" si="948"/>
        <v>1.6963723070110265E-2</v>
      </c>
      <c r="CF526" s="76">
        <f t="shared" si="949"/>
        <v>7.1529250060119592E-3</v>
      </c>
      <c r="CG526" s="76">
        <f t="shared" si="950"/>
        <v>5.305119214169498E-4</v>
      </c>
      <c r="CH526" s="76">
        <f t="shared" si="951"/>
        <v>0.88054640400152762</v>
      </c>
      <c r="CI526" s="76">
        <f t="shared" si="952"/>
        <v>7.6380350395071073E-2</v>
      </c>
      <c r="CJ526" s="76">
        <f t="shared" si="953"/>
        <v>5.9598049250849758E-2</v>
      </c>
      <c r="CK526" s="76">
        <f t="shared" si="954"/>
        <v>0.68707262642681222</v>
      </c>
      <c r="CL526" s="76">
        <f t="shared" si="955"/>
        <v>0.99986071563248158</v>
      </c>
      <c r="CM526" s="76">
        <f t="shared" si="956"/>
        <v>0.88054640400152762</v>
      </c>
      <c r="CN526" s="76"/>
      <c r="CO526" s="31">
        <f t="shared" si="957"/>
        <v>0.79052389017448654</v>
      </c>
      <c r="CP526" s="76">
        <f t="shared" si="958"/>
        <v>0.21500620226535883</v>
      </c>
      <c r="CQ526" s="76">
        <f t="shared" si="959"/>
        <v>0.20379523024780866</v>
      </c>
      <c r="CR526" s="77">
        <f t="shared" si="960"/>
        <v>0.62719199225240052</v>
      </c>
      <c r="CS526" s="77">
        <f t="shared" si="961"/>
        <v>0.30479178471034102</v>
      </c>
      <c r="CT526" s="77">
        <f t="shared" si="962"/>
        <v>7.2004365546206789E-2</v>
      </c>
      <c r="CU526" s="31">
        <f t="shared" si="1016"/>
        <v>0.86891251125502</v>
      </c>
      <c r="CV526" s="31">
        <f t="shared" si="1016"/>
        <v>4.757207168860824E-4</v>
      </c>
      <c r="CW526" s="31">
        <f t="shared" si="1016"/>
        <v>1.4132854718961172E-2</v>
      </c>
      <c r="CX526" s="31">
        <f t="shared" si="1016"/>
        <v>0.29365424015677888</v>
      </c>
      <c r="CY526" s="31">
        <f t="shared" si="1016"/>
        <v>6.1180616740088107E-3</v>
      </c>
      <c r="CZ526" s="31">
        <f t="shared" si="1014"/>
        <v>0.56291620765970951</v>
      </c>
      <c r="DA526" s="31">
        <f t="shared" si="1014"/>
        <v>5.9738860931498258E-3</v>
      </c>
      <c r="DB526" s="31">
        <f t="shared" si="1014"/>
        <v>9.6807139203825818E-5</v>
      </c>
      <c r="DC526" s="31">
        <f t="shared" si="1014"/>
        <v>2.9725253726272879E-4</v>
      </c>
      <c r="DD526" s="31">
        <f t="shared" si="1014"/>
        <v>1.2302777269730825E-3</v>
      </c>
      <c r="DE526" s="31">
        <f t="shared" si="964"/>
        <v>1.7538078196779538</v>
      </c>
      <c r="DF526" s="31"/>
      <c r="DG526" s="76">
        <f t="shared" si="965"/>
        <v>1.73782502251004</v>
      </c>
      <c r="DH526" s="76">
        <f t="shared" si="965"/>
        <v>9.5144143377216481E-4</v>
      </c>
      <c r="DI526" s="76">
        <f t="shared" si="966"/>
        <v>4.239856415688352E-2</v>
      </c>
      <c r="DJ526" s="76">
        <f t="shared" si="1037"/>
        <v>0.29365424015677888</v>
      </c>
      <c r="DK526" s="76">
        <f t="shared" si="1037"/>
        <v>6.1180616740088107E-3</v>
      </c>
      <c r="DL526" s="76">
        <f t="shared" si="1037"/>
        <v>0.56291620765970951</v>
      </c>
      <c r="DM526" s="76">
        <f t="shared" si="1035"/>
        <v>5.9738860931498258E-3</v>
      </c>
      <c r="DN526" s="76">
        <f t="shared" si="1035"/>
        <v>9.6807139203825818E-5</v>
      </c>
      <c r="DO526" s="76">
        <f t="shared" si="1035"/>
        <v>2.9725253726272879E-4</v>
      </c>
      <c r="DP526" s="76">
        <f t="shared" si="968"/>
        <v>3.6908331809192476E-3</v>
      </c>
      <c r="DQ526" s="76">
        <f t="shared" si="969"/>
        <v>2.6539223165417289</v>
      </c>
      <c r="DR526" s="76">
        <f t="shared" si="970"/>
        <v>2.2608046824137924</v>
      </c>
      <c r="DS526" s="31"/>
      <c r="DT526" s="77">
        <f t="shared" si="971"/>
        <v>1.9644414740532763</v>
      </c>
      <c r="DU526" s="77">
        <f t="shared" si="971"/>
        <v>1.0755116242573011E-3</v>
      </c>
      <c r="DV526" s="77">
        <f t="shared" si="972"/>
        <v>3.5558525946723707E-2</v>
      </c>
      <c r="DW526" s="77">
        <f t="shared" si="973"/>
        <v>2.8344722302278857E-2</v>
      </c>
      <c r="DX526" s="77">
        <f t="shared" si="974"/>
        <v>6.3903248249002564E-2</v>
      </c>
      <c r="DY526" s="77">
        <f t="shared" si="975"/>
        <v>0.66389488115711004</v>
      </c>
      <c r="DZ526" s="77">
        <f t="shared" si="975"/>
        <v>1.3831742479895484E-2</v>
      </c>
      <c r="EA526" s="77">
        <f t="shared" si="975"/>
        <v>1.2726435980836859</v>
      </c>
      <c r="EB526" s="77">
        <f t="shared" si="975"/>
        <v>1.3505789651599763E-2</v>
      </c>
      <c r="EC526" s="77">
        <f t="shared" si="976"/>
        <v>4.3772406720618643E-4</v>
      </c>
      <c r="ED526" s="77">
        <f t="shared" si="976"/>
        <v>1.3440598562059151E-3</v>
      </c>
      <c r="EE526" s="77">
        <f t="shared" si="976"/>
        <v>5.5628352916202847E-3</v>
      </c>
      <c r="EF526" s="76">
        <f t="shared" si="977"/>
        <v>4.0006408645138594</v>
      </c>
      <c r="EG526" s="76">
        <f t="shared" si="978"/>
        <v>0</v>
      </c>
      <c r="EH526" s="76">
        <f t="shared" si="979"/>
        <v>1.9222855604272837E-3</v>
      </c>
      <c r="EI526" s="76">
        <f t="shared" si="980"/>
        <v>4.3772406720618643E-4</v>
      </c>
      <c r="EJ526" s="76">
        <f t="shared" si="981"/>
        <v>1.0755116242573011E-3</v>
      </c>
      <c r="EK526" s="76">
        <f t="shared" si="982"/>
        <v>5.5628352916202847E-3</v>
      </c>
      <c r="EL526" s="76">
        <f t="shared" si="983"/>
        <v>2.2344162943452386E-2</v>
      </c>
      <c r="EM526" s="76">
        <f t="shared" si="984"/>
        <v>1.3505789651599763E-2</v>
      </c>
      <c r="EN526" s="76">
        <f t="shared" si="985"/>
        <v>0.95672237875069099</v>
      </c>
      <c r="EO526" s="76">
        <f t="shared" si="986"/>
        <v>0.62427461048204391</v>
      </c>
      <c r="EP526" s="76">
        <f t="shared" si="987"/>
        <v>8.8127149121510727E-3</v>
      </c>
      <c r="EQ526" s="76">
        <f t="shared" si="988"/>
        <v>0.40519557622487207</v>
      </c>
      <c r="ER526" s="76">
        <f t="shared" si="989"/>
        <v>1.355942400996177E-2</v>
      </c>
      <c r="ES526" s="76">
        <f t="shared" si="990"/>
        <v>0.34282555615284471</v>
      </c>
      <c r="ET526" s="76">
        <f t="shared" si="991"/>
        <v>0.41080719508677688</v>
      </c>
      <c r="EU526" s="76">
        <f t="shared" si="992"/>
        <v>0.9996484023288269</v>
      </c>
      <c r="EV526" s="31"/>
      <c r="EW526" s="31"/>
      <c r="EX526" s="31"/>
      <c r="EY526" s="31"/>
      <c r="EZ526" s="31">
        <f t="shared" si="1017"/>
        <v>9.5974506096129258E-2</v>
      </c>
      <c r="FA526" s="31">
        <f t="shared" si="1018"/>
        <v>941.84460565165023</v>
      </c>
      <c r="FB526" s="31"/>
      <c r="FC526" s="31">
        <f t="shared" si="1019"/>
        <v>1112.6132126779776</v>
      </c>
      <c r="FD526" s="31">
        <f t="shared" si="1020"/>
        <v>809.87465270290056</v>
      </c>
      <c r="FE526" s="31">
        <f t="shared" si="1021"/>
        <v>1014.8827531499821</v>
      </c>
      <c r="FF526" s="31">
        <f t="shared" si="1022"/>
        <v>583.02703568722552</v>
      </c>
      <c r="FG526" s="31">
        <f t="shared" si="1023"/>
        <v>0.5029552201594325</v>
      </c>
      <c r="FH526" s="31">
        <f t="shared" si="1000"/>
        <v>1691.3651328467013</v>
      </c>
      <c r="FI526" s="31">
        <f t="shared" si="1024"/>
        <v>844.36412121734986</v>
      </c>
      <c r="FJ526" s="31"/>
      <c r="FK526" s="31">
        <f t="shared" si="1025"/>
        <v>1095.5376141944089</v>
      </c>
      <c r="FL526" s="31">
        <f t="shared" si="1026"/>
        <v>645.17205241540137</v>
      </c>
      <c r="FM526" s="31"/>
      <c r="FN526" s="31">
        <f t="shared" si="1027"/>
        <v>63.253203722107337</v>
      </c>
      <c r="FO526" s="31">
        <f t="shared" si="1028"/>
        <v>46.448624760842122</v>
      </c>
      <c r="FP526" s="31"/>
      <c r="FQ526" s="31">
        <f t="shared" si="1029"/>
        <v>26.23</v>
      </c>
      <c r="FR526" s="31">
        <f t="shared" si="1030"/>
        <v>32.44</v>
      </c>
      <c r="FS526" s="31">
        <f t="shared" si="1031"/>
        <v>28.6</v>
      </c>
      <c r="FT526" s="31">
        <f t="shared" si="1032"/>
        <v>1572.6633597382352</v>
      </c>
      <c r="FU526" s="31">
        <f t="shared" si="1033"/>
        <v>476.00842432111347</v>
      </c>
      <c r="FV526" s="31"/>
      <c r="FW526" s="31"/>
      <c r="FX526" s="31"/>
      <c r="FY526" s="31"/>
      <c r="FZ526" s="31"/>
      <c r="GA526" s="31"/>
      <c r="GB526" s="31"/>
      <c r="GC526" s="31"/>
      <c r="GD526" s="32"/>
    </row>
    <row r="527" spans="1:186" ht="15.75" thickBot="1">
      <c r="C527" s="24" t="s">
        <v>268</v>
      </c>
      <c r="D527" s="24" t="s">
        <v>207</v>
      </c>
      <c r="E527" s="24"/>
      <c r="F527" s="23">
        <v>52.81</v>
      </c>
      <c r="G527" s="23">
        <v>0.113</v>
      </c>
      <c r="H527" s="23">
        <v>1.514</v>
      </c>
      <c r="I527" s="23">
        <v>7.1180000000000003</v>
      </c>
      <c r="J527" s="23">
        <v>0.20799999999999999</v>
      </c>
      <c r="K527" s="23">
        <v>14.6</v>
      </c>
      <c r="L527" s="23">
        <v>22.661999999999999</v>
      </c>
      <c r="M527" s="23">
        <v>0.253</v>
      </c>
      <c r="N527" s="23">
        <v>2.5999999999999999E-2</v>
      </c>
      <c r="O527" s="23">
        <v>3.5999999999999997E-2</v>
      </c>
      <c r="Q527" s="24">
        <v>52.512999999999998</v>
      </c>
      <c r="R527" s="24">
        <v>-1.2999999999999999E-2</v>
      </c>
      <c r="S527" s="24">
        <v>1.2050000000000001</v>
      </c>
      <c r="T527" s="24">
        <v>21.56</v>
      </c>
      <c r="U527" s="24">
        <v>0.434</v>
      </c>
      <c r="V527" s="24">
        <v>22.817</v>
      </c>
      <c r="W527" s="24">
        <v>0.40300000000000002</v>
      </c>
      <c r="X527" s="24">
        <v>1E-3</v>
      </c>
      <c r="Y527" s="24">
        <v>2.5999999999999999E-2</v>
      </c>
      <c r="Z527" s="24">
        <v>0.16800000000000001</v>
      </c>
      <c r="AB527" s="69">
        <f t="shared" si="1011"/>
        <v>760.96351979426811</v>
      </c>
      <c r="AC527" s="69">
        <f t="shared" si="1012"/>
        <v>18.691415430140687</v>
      </c>
      <c r="AD527" s="31"/>
      <c r="AE527" s="73">
        <f t="shared" si="922"/>
        <v>760.96351979426811</v>
      </c>
      <c r="AF527" s="73"/>
      <c r="AG527" s="73">
        <f t="shared" si="923"/>
        <v>884.79471973636498</v>
      </c>
      <c r="AH527" s="73">
        <f t="shared" si="924"/>
        <v>839.14105713652248</v>
      </c>
      <c r="AI527" s="73">
        <f t="shared" si="925"/>
        <v>18.691415430140687</v>
      </c>
      <c r="AJ527" s="73">
        <f t="shared" si="926"/>
        <v>1.4716977241108538</v>
      </c>
      <c r="AK527" s="73">
        <f t="shared" si="927"/>
        <v>974.37103503940261</v>
      </c>
      <c r="AL527" s="74">
        <f t="shared" si="928"/>
        <v>0.51595866902178067</v>
      </c>
      <c r="AM527" s="75"/>
      <c r="AN527" s="31">
        <f t="shared" si="929"/>
        <v>0.17058251507930111</v>
      </c>
      <c r="AO527" s="31"/>
      <c r="AP527" s="31">
        <f t="shared" si="1015"/>
        <v>0.8789317675332825</v>
      </c>
      <c r="AQ527" s="31">
        <f t="shared" si="1015"/>
        <v>1.414643184424403E-3</v>
      </c>
      <c r="AR527" s="31">
        <f t="shared" si="1015"/>
        <v>1.484881474289189E-2</v>
      </c>
      <c r="AS527" s="31">
        <f t="shared" si="1015"/>
        <v>9.9072465704614296E-2</v>
      </c>
      <c r="AT527" s="31">
        <f t="shared" si="1015"/>
        <v>2.9321585903083697E-3</v>
      </c>
      <c r="AU527" s="31">
        <f t="shared" si="1013"/>
        <v>0.36224332827185118</v>
      </c>
      <c r="AV527" s="31">
        <f t="shared" si="1013"/>
        <v>0.40412001982973533</v>
      </c>
      <c r="AW527" s="31">
        <f t="shared" si="1013"/>
        <v>4.0820343697613223E-3</v>
      </c>
      <c r="AX527" s="31">
        <f t="shared" si="1013"/>
        <v>2.7602021317253385E-4</v>
      </c>
      <c r="AY527" s="31">
        <f t="shared" si="1013"/>
        <v>2.3684491000551322E-4</v>
      </c>
      <c r="AZ527" s="31">
        <f t="shared" si="931"/>
        <v>1.7681580973500475</v>
      </c>
      <c r="BA527" s="31"/>
      <c r="BB527" s="76">
        <f t="shared" si="932"/>
        <v>1.757863535066565</v>
      </c>
      <c r="BC527" s="76">
        <f t="shared" si="932"/>
        <v>2.829286368848806E-3</v>
      </c>
      <c r="BD527" s="76">
        <f t="shared" si="933"/>
        <v>4.4546444228675673E-2</v>
      </c>
      <c r="BE527" s="76">
        <f t="shared" si="1036"/>
        <v>9.9072465704614296E-2</v>
      </c>
      <c r="BF527" s="76">
        <f t="shared" si="1036"/>
        <v>2.9321585903083697E-3</v>
      </c>
      <c r="BG527" s="76">
        <f t="shared" si="1036"/>
        <v>0.36224332827185118</v>
      </c>
      <c r="BH527" s="76">
        <f t="shared" si="1034"/>
        <v>0.40412001982973533</v>
      </c>
      <c r="BI527" s="76">
        <f t="shared" si="1034"/>
        <v>4.0820343697613223E-3</v>
      </c>
      <c r="BJ527" s="76">
        <f t="shared" si="1034"/>
        <v>2.7602021317253385E-4</v>
      </c>
      <c r="BK527" s="76">
        <f t="shared" si="935"/>
        <v>7.105347300165397E-4</v>
      </c>
      <c r="BL527" s="76">
        <f t="shared" si="936"/>
        <v>2.6786758273735489</v>
      </c>
      <c r="BM527" s="76">
        <f t="shared" si="937"/>
        <v>2.239912698164384</v>
      </c>
      <c r="BN527" s="31"/>
      <c r="BO527" s="77">
        <f t="shared" si="938"/>
        <v>1.9687304269178658</v>
      </c>
      <c r="BP527" s="77">
        <f t="shared" si="938"/>
        <v>3.1686772321639209E-3</v>
      </c>
      <c r="BQ527" s="77">
        <f t="shared" si="939"/>
        <v>3.1269573082134183E-2</v>
      </c>
      <c r="BR527" s="77">
        <f t="shared" si="940"/>
        <v>3.5250524308453934E-2</v>
      </c>
      <c r="BS527" s="77">
        <f t="shared" si="941"/>
        <v>6.6520097390588118E-2</v>
      </c>
      <c r="BT527" s="77">
        <f t="shared" si="942"/>
        <v>0.22191367397022099</v>
      </c>
      <c r="BU527" s="77">
        <f t="shared" si="942"/>
        <v>6.5677792594634968E-3</v>
      </c>
      <c r="BV527" s="77">
        <f t="shared" si="942"/>
        <v>0.81139343082144888</v>
      </c>
      <c r="BW527" s="77">
        <f t="shared" si="942"/>
        <v>0.90519356399906681</v>
      </c>
      <c r="BX527" s="77">
        <f t="shared" si="943"/>
        <v>1.828680123834367E-2</v>
      </c>
      <c r="BY527" s="77">
        <f t="shared" si="943"/>
        <v>1.2365223608703975E-3</v>
      </c>
      <c r="BZ527" s="77">
        <f t="shared" si="943"/>
        <v>1.0610238428338996E-3</v>
      </c>
      <c r="CA527" s="76">
        <f t="shared" si="944"/>
        <v>4.0040719970328658</v>
      </c>
      <c r="CB527" s="76">
        <f t="shared" si="945"/>
        <v>6.9074717048621774E-3</v>
      </c>
      <c r="CC527" s="76">
        <f t="shared" si="946"/>
        <v>1.2203567875552324E-2</v>
      </c>
      <c r="CD527" s="76">
        <f t="shared" si="947"/>
        <v>1.828680123834367E-2</v>
      </c>
      <c r="CE527" s="76">
        <f t="shared" si="948"/>
        <v>1.6963723070110265E-2</v>
      </c>
      <c r="CF527" s="76">
        <f t="shared" si="949"/>
        <v>7.1529250060119592E-3</v>
      </c>
      <c r="CG527" s="76">
        <f t="shared" si="950"/>
        <v>5.305119214169498E-4</v>
      </c>
      <c r="CH527" s="76">
        <f t="shared" si="951"/>
        <v>0.88054640400152762</v>
      </c>
      <c r="CI527" s="76">
        <f t="shared" si="952"/>
        <v>7.6380350395071073E-2</v>
      </c>
      <c r="CJ527" s="76">
        <f t="shared" si="953"/>
        <v>5.9598049250849758E-2</v>
      </c>
      <c r="CK527" s="76">
        <f t="shared" si="954"/>
        <v>0.68707262642681222</v>
      </c>
      <c r="CL527" s="76">
        <f t="shared" si="955"/>
        <v>0.99986071563248158</v>
      </c>
      <c r="CM527" s="76">
        <f t="shared" si="956"/>
        <v>0.88054640400152762</v>
      </c>
      <c r="CN527" s="76"/>
      <c r="CO527" s="31">
        <f t="shared" si="957"/>
        <v>0.79052389017448654</v>
      </c>
      <c r="CP527" s="76">
        <f t="shared" si="958"/>
        <v>0.21500620226535883</v>
      </c>
      <c r="CQ527" s="76">
        <f t="shared" si="959"/>
        <v>0.20379523024780866</v>
      </c>
      <c r="CR527" s="77">
        <f t="shared" si="960"/>
        <v>0.62719199225240052</v>
      </c>
      <c r="CS527" s="77">
        <f t="shared" si="961"/>
        <v>0.30479178471034102</v>
      </c>
      <c r="CT527" s="77">
        <f t="shared" si="962"/>
        <v>7.2004365546206789E-2</v>
      </c>
      <c r="CU527" s="31">
        <f t="shared" si="1016"/>
        <v>0.8739887125255682</v>
      </c>
      <c r="CV527" s="31">
        <f t="shared" si="1016"/>
        <v>-1.6274656103997556E-4</v>
      </c>
      <c r="CW527" s="31">
        <f t="shared" si="1016"/>
        <v>1.1818244230637206E-2</v>
      </c>
      <c r="CX527" s="31">
        <f t="shared" si="1016"/>
        <v>0.30008462497773025</v>
      </c>
      <c r="CY527" s="31">
        <f t="shared" si="1016"/>
        <v>6.1180616740088107E-3</v>
      </c>
      <c r="CZ527" s="31">
        <f t="shared" si="1014"/>
        <v>0.5661168507656732</v>
      </c>
      <c r="DA527" s="31">
        <f t="shared" si="1014"/>
        <v>7.1864958075802381E-3</v>
      </c>
      <c r="DB527" s="31">
        <f t="shared" si="1014"/>
        <v>1.6134523200637635E-5</v>
      </c>
      <c r="DC527" s="31">
        <f t="shared" si="1014"/>
        <v>2.7602021317253385E-4</v>
      </c>
      <c r="DD527" s="31">
        <f t="shared" si="1014"/>
        <v>1.1052762466923951E-3</v>
      </c>
      <c r="DE527" s="31">
        <f t="shared" si="964"/>
        <v>1.7665476744032236</v>
      </c>
      <c r="DF527" s="31"/>
      <c r="DG527" s="76">
        <f t="shared" si="965"/>
        <v>1.7479774250511364</v>
      </c>
      <c r="DH527" s="76">
        <f t="shared" si="965"/>
        <v>-3.2549312207995112E-4</v>
      </c>
      <c r="DI527" s="76">
        <f t="shared" si="966"/>
        <v>3.5454732691911614E-2</v>
      </c>
      <c r="DJ527" s="76">
        <f t="shared" si="1037"/>
        <v>0.30008462497773025</v>
      </c>
      <c r="DK527" s="76">
        <f t="shared" si="1037"/>
        <v>6.1180616740088107E-3</v>
      </c>
      <c r="DL527" s="76">
        <f t="shared" si="1037"/>
        <v>0.5661168507656732</v>
      </c>
      <c r="DM527" s="76">
        <f t="shared" si="1035"/>
        <v>7.1864958075802381E-3</v>
      </c>
      <c r="DN527" s="76">
        <f t="shared" si="1035"/>
        <v>1.6134523200637635E-5</v>
      </c>
      <c r="DO527" s="76">
        <f t="shared" si="1035"/>
        <v>2.7602021317253385E-4</v>
      </c>
      <c r="DP527" s="76">
        <f t="shared" si="968"/>
        <v>3.3158287400771851E-3</v>
      </c>
      <c r="DQ527" s="76">
        <f t="shared" si="969"/>
        <v>2.6662206813224105</v>
      </c>
      <c r="DR527" s="76">
        <f t="shared" si="970"/>
        <v>2.2503763630788725</v>
      </c>
      <c r="DS527" s="31"/>
      <c r="DT527" s="77">
        <f t="shared" si="971"/>
        <v>1.9668035402652744</v>
      </c>
      <c r="DU527" s="77">
        <f t="shared" si="971"/>
        <v>-3.6624101413673394E-4</v>
      </c>
      <c r="DV527" s="77">
        <f t="shared" si="972"/>
        <v>3.3196459734725625E-2</v>
      </c>
      <c r="DW527" s="77">
        <f t="shared" si="973"/>
        <v>1.9994535204712817E-2</v>
      </c>
      <c r="DX527" s="77">
        <f t="shared" si="974"/>
        <v>5.3190994939438442E-2</v>
      </c>
      <c r="DY527" s="77">
        <f t="shared" si="975"/>
        <v>0.67530334697327199</v>
      </c>
      <c r="DZ527" s="77">
        <f t="shared" si="975"/>
        <v>1.3767941379048186E-2</v>
      </c>
      <c r="EA527" s="77">
        <f t="shared" si="975"/>
        <v>1.2739759797037205</v>
      </c>
      <c r="EB527" s="77">
        <f t="shared" si="975"/>
        <v>1.6172320298743981E-2</v>
      </c>
      <c r="EC527" s="77">
        <f t="shared" si="976"/>
        <v>7.2617499280525221E-5</v>
      </c>
      <c r="ED527" s="77">
        <f t="shared" si="976"/>
        <v>1.2422987269109236E-3</v>
      </c>
      <c r="EE527" s="77">
        <f t="shared" si="976"/>
        <v>4.9745750804581976E-3</v>
      </c>
      <c r="EF527" s="76">
        <f t="shared" si="977"/>
        <v>4.0051373738520102</v>
      </c>
      <c r="EG527" s="76">
        <f t="shared" si="978"/>
        <v>9.0324489771086026E-3</v>
      </c>
      <c r="EH527" s="76">
        <f t="shared" si="979"/>
        <v>1.5392352488731831E-2</v>
      </c>
      <c r="EI527" s="76">
        <f t="shared" si="980"/>
        <v>7.2617499280525221E-5</v>
      </c>
      <c r="EJ527" s="76">
        <f t="shared" si="981"/>
        <v>-3.6624101413673394E-4</v>
      </c>
      <c r="EK527" s="76">
        <f t="shared" si="982"/>
        <v>4.9745750804581976E-3</v>
      </c>
      <c r="EL527" s="76">
        <f t="shared" si="983"/>
        <v>1.4947342624974096E-2</v>
      </c>
      <c r="EM527" s="76">
        <f t="shared" si="984"/>
        <v>1.6172320298743981E-2</v>
      </c>
      <c r="EN527" s="76">
        <f t="shared" si="985"/>
        <v>0.96614692307322958</v>
      </c>
      <c r="EO527" s="76">
        <f t="shared" si="986"/>
        <v>0.62700883106030991</v>
      </c>
      <c r="EP527" s="76">
        <f t="shared" si="987"/>
        <v>1.0495492356166003E-2</v>
      </c>
      <c r="EQ527" s="76">
        <f t="shared" si="988"/>
        <v>0.40417918383457918</v>
      </c>
      <c r="ER527" s="76">
        <f t="shared" si="989"/>
        <v>1.6170116020431481E-2</v>
      </c>
      <c r="ES527" s="76">
        <f t="shared" si="990"/>
        <v>0.34339490796450167</v>
      </c>
      <c r="ET527" s="76">
        <f t="shared" si="991"/>
        <v>0.41042574952456146</v>
      </c>
      <c r="EU527" s="76">
        <f t="shared" si="992"/>
        <v>1.0019475375625497</v>
      </c>
      <c r="EV527" s="31"/>
      <c r="EW527" s="31"/>
      <c r="EX527" s="31"/>
      <c r="EY527" s="31"/>
      <c r="EZ527" s="31">
        <f t="shared" si="1017"/>
        <v>9.5705103959839263E-2</v>
      </c>
      <c r="FA527" s="31">
        <f t="shared" si="1018"/>
        <v>941.03523051605839</v>
      </c>
      <c r="FB527" s="31"/>
      <c r="FC527" s="31">
        <f t="shared" si="1019"/>
        <v>1108.296998463069</v>
      </c>
      <c r="FD527" s="31">
        <f t="shared" si="1020"/>
        <v>808.45088681352308</v>
      </c>
      <c r="FE527" s="31">
        <f t="shared" si="1021"/>
        <v>1066.045027313482</v>
      </c>
      <c r="FF527" s="31">
        <f t="shared" si="1022"/>
        <v>605.28618643378934</v>
      </c>
      <c r="FG527" s="31">
        <f t="shared" si="1023"/>
        <v>0.50422000538062628</v>
      </c>
      <c r="FH527" s="31">
        <f t="shared" si="1000"/>
        <v>1693.3452649975975</v>
      </c>
      <c r="FI527" s="31">
        <f t="shared" si="1024"/>
        <v>876.47451079619361</v>
      </c>
      <c r="FJ527" s="31"/>
      <c r="FK527" s="31">
        <f t="shared" si="1025"/>
        <v>1095.4773759485038</v>
      </c>
      <c r="FL527" s="31">
        <f t="shared" si="1026"/>
        <v>571.14352599750646</v>
      </c>
      <c r="FM527" s="31"/>
      <c r="FN527" s="31">
        <f t="shared" si="1027"/>
        <v>49.53072732459475</v>
      </c>
      <c r="FO527" s="31">
        <f t="shared" si="1028"/>
        <v>37.532954491059428</v>
      </c>
      <c r="FP527" s="31"/>
      <c r="FQ527" s="31">
        <f t="shared" si="1029"/>
        <v>26.23</v>
      </c>
      <c r="FR527" s="31">
        <f t="shared" si="1030"/>
        <v>32.44</v>
      </c>
      <c r="FS527" s="31">
        <f t="shared" si="1031"/>
        <v>28.6</v>
      </c>
      <c r="FT527" s="31">
        <f t="shared" si="1032"/>
        <v>1576.9803827314799</v>
      </c>
      <c r="FU527" s="31">
        <f t="shared" si="1033"/>
        <v>496.89501566698175</v>
      </c>
      <c r="FV527" s="31"/>
      <c r="FW527" s="31"/>
      <c r="FX527" s="31"/>
      <c r="FY527" s="31"/>
      <c r="FZ527" s="31"/>
      <c r="GA527" s="31"/>
      <c r="GB527" s="31"/>
      <c r="GC527" s="31"/>
      <c r="GD527" s="32"/>
    </row>
    <row r="528" spans="1:186" ht="15.75" thickBot="1">
      <c r="C528" s="24" t="s">
        <v>269</v>
      </c>
      <c r="D528" s="24" t="s">
        <v>207</v>
      </c>
      <c r="E528" s="24"/>
      <c r="F528" s="23">
        <v>52.81</v>
      </c>
      <c r="G528" s="23">
        <v>0.113</v>
      </c>
      <c r="H528" s="23">
        <v>1.514</v>
      </c>
      <c r="I528" s="23">
        <v>7.1180000000000003</v>
      </c>
      <c r="J528" s="23">
        <v>0.20799999999999999</v>
      </c>
      <c r="K528" s="23">
        <v>14.6</v>
      </c>
      <c r="L528" s="23">
        <v>22.661999999999999</v>
      </c>
      <c r="M528" s="23">
        <v>0.253</v>
      </c>
      <c r="N528" s="23">
        <v>2.5999999999999999E-2</v>
      </c>
      <c r="O528" s="23">
        <v>3.5999999999999997E-2</v>
      </c>
      <c r="Q528" s="24">
        <v>52.274000000000001</v>
      </c>
      <c r="R528" s="24">
        <v>5.0999999999999997E-2</v>
      </c>
      <c r="S528" s="24">
        <v>0.98699999999999999</v>
      </c>
      <c r="T528" s="24">
        <v>21.863</v>
      </c>
      <c r="U528" s="24">
        <v>0.45</v>
      </c>
      <c r="V528" s="24">
        <v>22.516999999999999</v>
      </c>
      <c r="W528" s="24">
        <v>0.32100000000000001</v>
      </c>
      <c r="X528" s="24">
        <v>6.0000000000000001E-3</v>
      </c>
      <c r="Y528" s="24">
        <v>1.9E-2</v>
      </c>
      <c r="Z528" s="24">
        <v>0.10299999999999999</v>
      </c>
      <c r="AB528" s="69">
        <f t="shared" si="1011"/>
        <v>761.65303721781208</v>
      </c>
      <c r="AC528" s="69">
        <f t="shared" si="1012"/>
        <v>20.759687403880264</v>
      </c>
      <c r="AD528" s="31"/>
      <c r="AE528" s="73">
        <f t="shared" si="922"/>
        <v>761.65303721781208</v>
      </c>
      <c r="AF528" s="73"/>
      <c r="AG528" s="73">
        <f t="shared" si="923"/>
        <v>889.3036734601568</v>
      </c>
      <c r="AH528" s="73">
        <f t="shared" si="924"/>
        <v>844.55154450021121</v>
      </c>
      <c r="AI528" s="73">
        <f t="shared" si="925"/>
        <v>20.759687403880264</v>
      </c>
      <c r="AJ528" s="73">
        <f t="shared" si="926"/>
        <v>-0.44746567874679855</v>
      </c>
      <c r="AK528" s="73">
        <f t="shared" si="927"/>
        <v>992.53902079103955</v>
      </c>
      <c r="AL528" s="74">
        <f t="shared" si="928"/>
        <v>0.5021181278935638</v>
      </c>
      <c r="AM528" s="75"/>
      <c r="AN528" s="31">
        <f t="shared" si="929"/>
        <v>0.13682312401710409</v>
      </c>
      <c r="AO528" s="31"/>
      <c r="AP528" s="31">
        <f t="shared" si="1015"/>
        <v>0.8789317675332825</v>
      </c>
      <c r="AQ528" s="31">
        <f t="shared" si="1015"/>
        <v>1.414643184424403E-3</v>
      </c>
      <c r="AR528" s="31">
        <f t="shared" si="1015"/>
        <v>1.484881474289189E-2</v>
      </c>
      <c r="AS528" s="31">
        <f t="shared" si="1015"/>
        <v>9.9072465704614296E-2</v>
      </c>
      <c r="AT528" s="31">
        <f t="shared" si="1015"/>
        <v>2.9321585903083697E-3</v>
      </c>
      <c r="AU528" s="31">
        <f t="shared" si="1013"/>
        <v>0.36224332827185118</v>
      </c>
      <c r="AV528" s="31">
        <f t="shared" si="1013"/>
        <v>0.40412001982973533</v>
      </c>
      <c r="AW528" s="31">
        <f t="shared" si="1013"/>
        <v>4.0820343697613223E-3</v>
      </c>
      <c r="AX528" s="31">
        <f t="shared" si="1013"/>
        <v>2.7602021317253385E-4</v>
      </c>
      <c r="AY528" s="31">
        <f t="shared" si="1013"/>
        <v>2.3684491000551322E-4</v>
      </c>
      <c r="AZ528" s="31">
        <f t="shared" si="931"/>
        <v>1.7681580973500475</v>
      </c>
      <c r="BA528" s="31"/>
      <c r="BB528" s="76">
        <f t="shared" si="932"/>
        <v>1.757863535066565</v>
      </c>
      <c r="BC528" s="76">
        <f t="shared" si="932"/>
        <v>2.829286368848806E-3</v>
      </c>
      <c r="BD528" s="76">
        <f t="shared" si="933"/>
        <v>4.4546444228675673E-2</v>
      </c>
      <c r="BE528" s="76">
        <f t="shared" si="1036"/>
        <v>9.9072465704614296E-2</v>
      </c>
      <c r="BF528" s="76">
        <f t="shared" si="1036"/>
        <v>2.9321585903083697E-3</v>
      </c>
      <c r="BG528" s="76">
        <f t="shared" si="1036"/>
        <v>0.36224332827185118</v>
      </c>
      <c r="BH528" s="76">
        <f t="shared" si="1034"/>
        <v>0.40412001982973533</v>
      </c>
      <c r="BI528" s="76">
        <f t="shared" si="1034"/>
        <v>4.0820343697613223E-3</v>
      </c>
      <c r="BJ528" s="76">
        <f t="shared" si="1034"/>
        <v>2.7602021317253385E-4</v>
      </c>
      <c r="BK528" s="76">
        <f t="shared" si="935"/>
        <v>7.105347300165397E-4</v>
      </c>
      <c r="BL528" s="76">
        <f t="shared" si="936"/>
        <v>2.6786758273735489</v>
      </c>
      <c r="BM528" s="76">
        <f t="shared" si="937"/>
        <v>2.239912698164384</v>
      </c>
      <c r="BN528" s="31"/>
      <c r="BO528" s="77">
        <f t="shared" si="938"/>
        <v>1.9687304269178658</v>
      </c>
      <c r="BP528" s="77">
        <f t="shared" si="938"/>
        <v>3.1686772321639209E-3</v>
      </c>
      <c r="BQ528" s="77">
        <f t="shared" si="939"/>
        <v>3.1269573082134183E-2</v>
      </c>
      <c r="BR528" s="77">
        <f t="shared" si="940"/>
        <v>3.5250524308453934E-2</v>
      </c>
      <c r="BS528" s="77">
        <f t="shared" si="941"/>
        <v>6.6520097390588118E-2</v>
      </c>
      <c r="BT528" s="77">
        <f t="shared" si="942"/>
        <v>0.22191367397022099</v>
      </c>
      <c r="BU528" s="77">
        <f t="shared" si="942"/>
        <v>6.5677792594634968E-3</v>
      </c>
      <c r="BV528" s="77">
        <f t="shared" si="942"/>
        <v>0.81139343082144888</v>
      </c>
      <c r="BW528" s="77">
        <f t="shared" si="942"/>
        <v>0.90519356399906681</v>
      </c>
      <c r="BX528" s="77">
        <f t="shared" si="943"/>
        <v>1.828680123834367E-2</v>
      </c>
      <c r="BY528" s="77">
        <f t="shared" si="943"/>
        <v>1.2365223608703975E-3</v>
      </c>
      <c r="BZ528" s="77">
        <f t="shared" si="943"/>
        <v>1.0610238428338996E-3</v>
      </c>
      <c r="CA528" s="76">
        <f t="shared" si="944"/>
        <v>4.0040719970328658</v>
      </c>
      <c r="CB528" s="76">
        <f t="shared" si="945"/>
        <v>6.9074717048621774E-3</v>
      </c>
      <c r="CC528" s="76">
        <f t="shared" si="946"/>
        <v>1.2203567875552324E-2</v>
      </c>
      <c r="CD528" s="76">
        <f t="shared" si="947"/>
        <v>1.828680123834367E-2</v>
      </c>
      <c r="CE528" s="76">
        <f t="shared" si="948"/>
        <v>1.6963723070110265E-2</v>
      </c>
      <c r="CF528" s="76">
        <f t="shared" si="949"/>
        <v>7.1529250060119592E-3</v>
      </c>
      <c r="CG528" s="76">
        <f t="shared" si="950"/>
        <v>5.305119214169498E-4</v>
      </c>
      <c r="CH528" s="76">
        <f t="shared" si="951"/>
        <v>0.88054640400152762</v>
      </c>
      <c r="CI528" s="76">
        <f t="shared" si="952"/>
        <v>7.6380350395071073E-2</v>
      </c>
      <c r="CJ528" s="76">
        <f t="shared" si="953"/>
        <v>5.9598049250849758E-2</v>
      </c>
      <c r="CK528" s="76">
        <f t="shared" si="954"/>
        <v>0.68707262642681222</v>
      </c>
      <c r="CL528" s="76">
        <f t="shared" si="955"/>
        <v>0.99986071563248158</v>
      </c>
      <c r="CM528" s="76">
        <f t="shared" si="956"/>
        <v>0.88054640400152762</v>
      </c>
      <c r="CN528" s="76"/>
      <c r="CO528" s="31">
        <f t="shared" si="957"/>
        <v>0.79052389017448654</v>
      </c>
      <c r="CP528" s="76">
        <f t="shared" si="958"/>
        <v>0.21500620226535883</v>
      </c>
      <c r="CQ528" s="76">
        <f t="shared" si="959"/>
        <v>0.20379523024780866</v>
      </c>
      <c r="CR528" s="77">
        <f t="shared" si="960"/>
        <v>0.62719199225240052</v>
      </c>
      <c r="CS528" s="77">
        <f t="shared" si="961"/>
        <v>0.30479178471034102</v>
      </c>
      <c r="CT528" s="77">
        <f t="shared" si="962"/>
        <v>7.2004365546206789E-2</v>
      </c>
      <c r="CU528" s="31">
        <f t="shared" si="1016"/>
        <v>0.87001096792340094</v>
      </c>
      <c r="CV528" s="31">
        <f t="shared" si="1016"/>
        <v>6.3846727792605791E-4</v>
      </c>
      <c r="CW528" s="31">
        <f t="shared" si="1016"/>
        <v>9.6801718304057437E-3</v>
      </c>
      <c r="CX528" s="31">
        <f t="shared" si="1016"/>
        <v>0.30430195528238019</v>
      </c>
      <c r="CY528" s="31">
        <f t="shared" si="1016"/>
        <v>6.343612334801762E-3</v>
      </c>
      <c r="CZ528" s="31">
        <f t="shared" si="1014"/>
        <v>0.55867349470529271</v>
      </c>
      <c r="DA528" s="31">
        <f t="shared" si="1014"/>
        <v>5.7242311519435643E-3</v>
      </c>
      <c r="DB528" s="31">
        <f t="shared" si="1014"/>
        <v>9.6807139203825818E-5</v>
      </c>
      <c r="DC528" s="31">
        <f t="shared" si="1014"/>
        <v>2.0170707885685166E-4</v>
      </c>
      <c r="DD528" s="31">
        <f t="shared" si="1014"/>
        <v>6.7763960362688508E-4</v>
      </c>
      <c r="DE528" s="31">
        <f t="shared" si="964"/>
        <v>1.7563490543278386</v>
      </c>
      <c r="DF528" s="31"/>
      <c r="DG528" s="76">
        <f t="shared" si="965"/>
        <v>1.7400219358468019</v>
      </c>
      <c r="DH528" s="76">
        <f t="shared" si="965"/>
        <v>1.2769345558521158E-3</v>
      </c>
      <c r="DI528" s="76">
        <f t="shared" si="966"/>
        <v>2.9040515491217229E-2</v>
      </c>
      <c r="DJ528" s="76">
        <f t="shared" si="1037"/>
        <v>0.30430195528238019</v>
      </c>
      <c r="DK528" s="76">
        <f t="shared" si="1037"/>
        <v>6.343612334801762E-3</v>
      </c>
      <c r="DL528" s="76">
        <f t="shared" si="1037"/>
        <v>0.55867349470529271</v>
      </c>
      <c r="DM528" s="76">
        <f t="shared" si="1035"/>
        <v>5.7242311519435643E-3</v>
      </c>
      <c r="DN528" s="76">
        <f t="shared" si="1035"/>
        <v>9.6807139203825818E-5</v>
      </c>
      <c r="DO528" s="76">
        <f t="shared" si="1035"/>
        <v>2.0170707885685166E-4</v>
      </c>
      <c r="DP528" s="76">
        <f t="shared" si="968"/>
        <v>2.032918810880655E-3</v>
      </c>
      <c r="DQ528" s="76">
        <f t="shared" si="969"/>
        <v>2.6477141123972308</v>
      </c>
      <c r="DR528" s="76">
        <f t="shared" si="970"/>
        <v>2.2661056841093852</v>
      </c>
      <c r="DS528" s="31"/>
      <c r="DT528" s="77">
        <f t="shared" si="971"/>
        <v>1.9715367996487267</v>
      </c>
      <c r="DU528" s="77">
        <f t="shared" si="971"/>
        <v>1.4468343276260863E-3</v>
      </c>
      <c r="DV528" s="77">
        <f t="shared" si="972"/>
        <v>2.8463200351273255E-2</v>
      </c>
      <c r="DW528" s="77">
        <f t="shared" si="973"/>
        <v>1.5409384464802757E-2</v>
      </c>
      <c r="DX528" s="77">
        <f t="shared" si="974"/>
        <v>4.3872584816076012E-2</v>
      </c>
      <c r="DY528" s="77">
        <f t="shared" si="975"/>
        <v>0.68958039055100173</v>
      </c>
      <c r="DZ528" s="77">
        <f t="shared" si="975"/>
        <v>1.4375295969680681E-2</v>
      </c>
      <c r="EA528" s="77">
        <f t="shared" si="975"/>
        <v>1.2660131819129183</v>
      </c>
      <c r="EB528" s="77">
        <f t="shared" si="975"/>
        <v>1.2971712750575324E-2</v>
      </c>
      <c r="EC528" s="77">
        <f t="shared" si="976"/>
        <v>4.3875041682431639E-4</v>
      </c>
      <c r="ED528" s="77">
        <f t="shared" si="976"/>
        <v>9.1417911584522305E-4</v>
      </c>
      <c r="EE528" s="77">
        <f t="shared" si="976"/>
        <v>3.0712059151130301E-3</v>
      </c>
      <c r="EF528" s="76">
        <f t="shared" si="977"/>
        <v>4.0042209354243878</v>
      </c>
      <c r="EG528" s="76">
        <f t="shared" si="978"/>
        <v>7.5276917329296115E-3</v>
      </c>
      <c r="EH528" s="76">
        <f t="shared" si="979"/>
        <v>1.2649458136676728E-2</v>
      </c>
      <c r="EI528" s="76">
        <f t="shared" si="980"/>
        <v>4.3875041682431639E-4</v>
      </c>
      <c r="EJ528" s="76">
        <f t="shared" si="981"/>
        <v>1.4468343276260863E-3</v>
      </c>
      <c r="EK528" s="76">
        <f t="shared" si="982"/>
        <v>3.0712059151130301E-3</v>
      </c>
      <c r="EL528" s="76">
        <f t="shared" si="983"/>
        <v>1.189942813286541E-2</v>
      </c>
      <c r="EM528" s="76">
        <f t="shared" si="984"/>
        <v>1.2971712750575324E-2</v>
      </c>
      <c r="EN528" s="76">
        <f t="shared" si="985"/>
        <v>0.97182544661126702</v>
      </c>
      <c r="EO528" s="76">
        <f t="shared" si="986"/>
        <v>0.62454988281442614</v>
      </c>
      <c r="EP528" s="76">
        <f t="shared" si="987"/>
        <v>8.3363547502526263E-3</v>
      </c>
      <c r="EQ528" s="76">
        <f t="shared" si="988"/>
        <v>0.39937562548376465</v>
      </c>
      <c r="ER528" s="76">
        <f t="shared" si="989"/>
        <v>1.2948163931274246E-2</v>
      </c>
      <c r="ES528" s="76">
        <f t="shared" si="990"/>
        <v>0.35011788131217575</v>
      </c>
      <c r="ET528" s="76">
        <f t="shared" si="991"/>
        <v>0.40478818797032656</v>
      </c>
      <c r="EU528" s="76">
        <f t="shared" si="992"/>
        <v>1.0016533781542711</v>
      </c>
      <c r="EV528" s="31"/>
      <c r="EW528" s="31"/>
      <c r="EX528" s="31"/>
      <c r="EY528" s="31"/>
      <c r="EZ528" s="31">
        <f t="shared" si="1017"/>
        <v>9.4940331511863027E-2</v>
      </c>
      <c r="FA528" s="31">
        <f t="shared" si="1018"/>
        <v>938.72512080420188</v>
      </c>
      <c r="FB528" s="31"/>
      <c r="FC528" s="31">
        <f t="shared" si="1019"/>
        <v>1105.9526176589693</v>
      </c>
      <c r="FD528" s="31">
        <f t="shared" si="1020"/>
        <v>809.74898768045125</v>
      </c>
      <c r="FE528" s="31">
        <f t="shared" si="1021"/>
        <v>1029.7900681765632</v>
      </c>
      <c r="FF528" s="31">
        <f t="shared" si="1022"/>
        <v>577.32569080103042</v>
      </c>
      <c r="FG528" s="31">
        <f t="shared" si="1023"/>
        <v>0.51028459736607867</v>
      </c>
      <c r="FH528" s="31">
        <f t="shared" si="1000"/>
        <v>1702.8264215545155</v>
      </c>
      <c r="FI528" s="31">
        <f t="shared" si="1024"/>
        <v>836.24663274461011</v>
      </c>
      <c r="FJ528" s="31"/>
      <c r="FK528" s="31">
        <f t="shared" si="1025"/>
        <v>1091.5623084775511</v>
      </c>
      <c r="FL528" s="31">
        <f t="shared" si="1026"/>
        <v>524.44735138491581</v>
      </c>
      <c r="FM528" s="31"/>
      <c r="FN528" s="31">
        <f t="shared" si="1027"/>
        <v>66.651325025409093</v>
      </c>
      <c r="FO528" s="31">
        <f t="shared" si="1028"/>
        <v>48.600088740500524</v>
      </c>
      <c r="FP528" s="31"/>
      <c r="FQ528" s="31">
        <f t="shared" si="1029"/>
        <v>26.23</v>
      </c>
      <c r="FR528" s="31">
        <f t="shared" si="1030"/>
        <v>32.44</v>
      </c>
      <c r="FS528" s="31">
        <f t="shared" si="1031"/>
        <v>28.6</v>
      </c>
      <c r="FT528" s="31">
        <f t="shared" si="1032"/>
        <v>1599.4218842066525</v>
      </c>
      <c r="FU528" s="31">
        <f t="shared" si="1033"/>
        <v>468.09515463985429</v>
      </c>
      <c r="FV528" s="31"/>
      <c r="FW528" s="31"/>
      <c r="FX528" s="31"/>
      <c r="FY528" s="31"/>
      <c r="FZ528" s="31"/>
      <c r="GA528" s="31"/>
      <c r="GB528" s="31"/>
      <c r="GC528" s="31"/>
      <c r="GD528" s="32"/>
    </row>
    <row r="529" spans="1:186" ht="15.75" thickBot="1">
      <c r="C529" s="24" t="s">
        <v>270</v>
      </c>
      <c r="D529" s="24" t="s">
        <v>207</v>
      </c>
      <c r="E529" s="24"/>
      <c r="F529" s="23">
        <v>52.81</v>
      </c>
      <c r="G529" s="23">
        <v>0.113</v>
      </c>
      <c r="H529" s="23">
        <v>1.514</v>
      </c>
      <c r="I529" s="23">
        <v>7.1180000000000003</v>
      </c>
      <c r="J529" s="23">
        <v>0.20799999999999999</v>
      </c>
      <c r="K529" s="23">
        <v>14.6</v>
      </c>
      <c r="L529" s="23">
        <v>22.661999999999999</v>
      </c>
      <c r="M529" s="23">
        <v>0.253</v>
      </c>
      <c r="N529" s="23">
        <v>2.5999999999999999E-2</v>
      </c>
      <c r="O529" s="23">
        <v>3.5999999999999997E-2</v>
      </c>
      <c r="Q529" s="24">
        <v>52.375999999999998</v>
      </c>
      <c r="R529" s="24">
        <v>5.5E-2</v>
      </c>
      <c r="S529" s="24">
        <v>1.0029999999999999</v>
      </c>
      <c r="T529" s="24">
        <v>22.766999999999999</v>
      </c>
      <c r="U529" s="24">
        <v>0.46800000000000003</v>
      </c>
      <c r="V529" s="24">
        <v>21.488</v>
      </c>
      <c r="W529" s="24">
        <v>0.56599999999999995</v>
      </c>
      <c r="X529" s="24">
        <v>-4.0000000000000001E-3</v>
      </c>
      <c r="Y529" s="24">
        <v>8.0000000000000002E-3</v>
      </c>
      <c r="Z529" s="24">
        <v>0.03</v>
      </c>
      <c r="AB529" s="69">
        <f t="shared" si="1011"/>
        <v>748.00134381203111</v>
      </c>
      <c r="AC529" s="69">
        <f t="shared" si="1012"/>
        <v>18.067563551198024</v>
      </c>
      <c r="AD529" s="31"/>
      <c r="AE529" s="73">
        <f t="shared" si="922"/>
        <v>748.00134381203111</v>
      </c>
      <c r="AF529" s="73"/>
      <c r="AG529" s="73">
        <f t="shared" si="923"/>
        <v>877.87890271906292</v>
      </c>
      <c r="AH529" s="73">
        <f t="shared" si="924"/>
        <v>835.43719943122233</v>
      </c>
      <c r="AI529" s="73">
        <f t="shared" si="925"/>
        <v>18.067563551198024</v>
      </c>
      <c r="AJ529" s="73">
        <f t="shared" si="926"/>
        <v>3.4979169850346929</v>
      </c>
      <c r="AK529" s="73">
        <f t="shared" si="927"/>
        <v>968.8910342504978</v>
      </c>
      <c r="AL529" s="74">
        <f t="shared" si="928"/>
        <v>0.46014564459133656</v>
      </c>
      <c r="AM529" s="75"/>
      <c r="AN529" s="31">
        <f t="shared" si="929"/>
        <v>0.24180710745078157</v>
      </c>
      <c r="AO529" s="31"/>
      <c r="AP529" s="31">
        <f t="shared" si="1015"/>
        <v>0.8789317675332825</v>
      </c>
      <c r="AQ529" s="31">
        <f t="shared" si="1015"/>
        <v>1.414643184424403E-3</v>
      </c>
      <c r="AR529" s="31">
        <f t="shared" si="1015"/>
        <v>1.484881474289189E-2</v>
      </c>
      <c r="AS529" s="31">
        <f t="shared" si="1015"/>
        <v>9.9072465704614296E-2</v>
      </c>
      <c r="AT529" s="31">
        <f t="shared" si="1015"/>
        <v>2.9321585903083697E-3</v>
      </c>
      <c r="AU529" s="31">
        <f t="shared" si="1013"/>
        <v>0.36224332827185118</v>
      </c>
      <c r="AV529" s="31">
        <f t="shared" si="1013"/>
        <v>0.40412001982973533</v>
      </c>
      <c r="AW529" s="31">
        <f t="shared" si="1013"/>
        <v>4.0820343697613223E-3</v>
      </c>
      <c r="AX529" s="31">
        <f t="shared" si="1013"/>
        <v>2.7602021317253385E-4</v>
      </c>
      <c r="AY529" s="31">
        <f t="shared" si="1013"/>
        <v>2.3684491000551322E-4</v>
      </c>
      <c r="AZ529" s="31">
        <f t="shared" si="931"/>
        <v>1.7681580973500475</v>
      </c>
      <c r="BA529" s="31"/>
      <c r="BB529" s="76">
        <f t="shared" si="932"/>
        <v>1.757863535066565</v>
      </c>
      <c r="BC529" s="76">
        <f t="shared" si="932"/>
        <v>2.829286368848806E-3</v>
      </c>
      <c r="BD529" s="76">
        <f t="shared" si="933"/>
        <v>4.4546444228675673E-2</v>
      </c>
      <c r="BE529" s="76">
        <f t="shared" si="1036"/>
        <v>9.9072465704614296E-2</v>
      </c>
      <c r="BF529" s="76">
        <f t="shared" si="1036"/>
        <v>2.9321585903083697E-3</v>
      </c>
      <c r="BG529" s="76">
        <f t="shared" si="1036"/>
        <v>0.36224332827185118</v>
      </c>
      <c r="BH529" s="76">
        <f t="shared" si="1034"/>
        <v>0.40412001982973533</v>
      </c>
      <c r="BI529" s="76">
        <f t="shared" si="1034"/>
        <v>4.0820343697613223E-3</v>
      </c>
      <c r="BJ529" s="76">
        <f t="shared" si="1034"/>
        <v>2.7602021317253385E-4</v>
      </c>
      <c r="BK529" s="76">
        <f t="shared" si="935"/>
        <v>7.105347300165397E-4</v>
      </c>
      <c r="BL529" s="76">
        <f t="shared" si="936"/>
        <v>2.6786758273735489</v>
      </c>
      <c r="BM529" s="76">
        <f t="shared" si="937"/>
        <v>2.239912698164384</v>
      </c>
      <c r="BN529" s="31"/>
      <c r="BO529" s="77">
        <f t="shared" si="938"/>
        <v>1.9687304269178658</v>
      </c>
      <c r="BP529" s="77">
        <f t="shared" si="938"/>
        <v>3.1686772321639209E-3</v>
      </c>
      <c r="BQ529" s="77">
        <f t="shared" si="939"/>
        <v>3.1269573082134183E-2</v>
      </c>
      <c r="BR529" s="77">
        <f t="shared" si="940"/>
        <v>3.5250524308453934E-2</v>
      </c>
      <c r="BS529" s="77">
        <f t="shared" si="941"/>
        <v>6.6520097390588118E-2</v>
      </c>
      <c r="BT529" s="77">
        <f t="shared" si="942"/>
        <v>0.22191367397022099</v>
      </c>
      <c r="BU529" s="77">
        <f t="shared" si="942"/>
        <v>6.5677792594634968E-3</v>
      </c>
      <c r="BV529" s="77">
        <f t="shared" si="942"/>
        <v>0.81139343082144888</v>
      </c>
      <c r="BW529" s="77">
        <f t="shared" si="942"/>
        <v>0.90519356399906681</v>
      </c>
      <c r="BX529" s="77">
        <f t="shared" si="943"/>
        <v>1.828680123834367E-2</v>
      </c>
      <c r="BY529" s="77">
        <f t="shared" si="943"/>
        <v>1.2365223608703975E-3</v>
      </c>
      <c r="BZ529" s="77">
        <f t="shared" si="943"/>
        <v>1.0610238428338996E-3</v>
      </c>
      <c r="CA529" s="76">
        <f t="shared" si="944"/>
        <v>4.0040719970328658</v>
      </c>
      <c r="CB529" s="76">
        <f t="shared" si="945"/>
        <v>6.9074717048621774E-3</v>
      </c>
      <c r="CC529" s="76">
        <f t="shared" si="946"/>
        <v>1.2203567875552324E-2</v>
      </c>
      <c r="CD529" s="76">
        <f t="shared" si="947"/>
        <v>1.828680123834367E-2</v>
      </c>
      <c r="CE529" s="76">
        <f t="shared" si="948"/>
        <v>1.6963723070110265E-2</v>
      </c>
      <c r="CF529" s="76">
        <f t="shared" si="949"/>
        <v>7.1529250060119592E-3</v>
      </c>
      <c r="CG529" s="76">
        <f t="shared" si="950"/>
        <v>5.305119214169498E-4</v>
      </c>
      <c r="CH529" s="76">
        <f t="shared" si="951"/>
        <v>0.88054640400152762</v>
      </c>
      <c r="CI529" s="76">
        <f t="shared" si="952"/>
        <v>7.6380350395071073E-2</v>
      </c>
      <c r="CJ529" s="76">
        <f t="shared" si="953"/>
        <v>5.9598049250849758E-2</v>
      </c>
      <c r="CK529" s="76">
        <f t="shared" si="954"/>
        <v>0.68707262642681222</v>
      </c>
      <c r="CL529" s="76">
        <f t="shared" si="955"/>
        <v>0.99986071563248158</v>
      </c>
      <c r="CM529" s="76">
        <f t="shared" si="956"/>
        <v>0.88054640400152762</v>
      </c>
      <c r="CN529" s="76"/>
      <c r="CO529" s="31">
        <f t="shared" si="957"/>
        <v>0.79052389017448654</v>
      </c>
      <c r="CP529" s="76">
        <f t="shared" si="958"/>
        <v>0.21500620226535883</v>
      </c>
      <c r="CQ529" s="76">
        <f t="shared" si="959"/>
        <v>0.20379523024780866</v>
      </c>
      <c r="CR529" s="77">
        <f t="shared" si="960"/>
        <v>0.62719199225240052</v>
      </c>
      <c r="CS529" s="77">
        <f t="shared" si="961"/>
        <v>0.30479178471034102</v>
      </c>
      <c r="CT529" s="77">
        <f t="shared" si="962"/>
        <v>7.2004365546206789E-2</v>
      </c>
      <c r="CU529" s="31">
        <f t="shared" si="1016"/>
        <v>0.87170858277453511</v>
      </c>
      <c r="CV529" s="31">
        <f t="shared" si="1016"/>
        <v>6.8854314286143504E-4</v>
      </c>
      <c r="CW529" s="31">
        <f t="shared" si="1016"/>
        <v>9.8370945753768584E-3</v>
      </c>
      <c r="CX529" s="31">
        <f t="shared" si="1016"/>
        <v>0.31688435328701225</v>
      </c>
      <c r="CY529" s="31">
        <f t="shared" si="1016"/>
        <v>6.5973568281938334E-3</v>
      </c>
      <c r="CZ529" s="31">
        <f t="shared" si="1014"/>
        <v>0.53314278341818755</v>
      </c>
      <c r="DA529" s="31">
        <f t="shared" si="1014"/>
        <v>1.0093192623053138E-2</v>
      </c>
      <c r="DB529" s="31">
        <f t="shared" si="1014"/>
        <v>-6.453809280255054E-5</v>
      </c>
      <c r="DC529" s="31">
        <f t="shared" si="1014"/>
        <v>8.4929296360779653E-5</v>
      </c>
      <c r="DD529" s="31">
        <f t="shared" si="1014"/>
        <v>1.9737075833792768E-4</v>
      </c>
      <c r="DE529" s="31">
        <f t="shared" si="964"/>
        <v>1.7491696686111164</v>
      </c>
      <c r="DF529" s="31"/>
      <c r="DG529" s="76">
        <f t="shared" si="965"/>
        <v>1.7434171655490702</v>
      </c>
      <c r="DH529" s="76">
        <f t="shared" si="965"/>
        <v>1.3770862857228701E-3</v>
      </c>
      <c r="DI529" s="76">
        <f t="shared" si="966"/>
        <v>2.9511283726130575E-2</v>
      </c>
      <c r="DJ529" s="76">
        <f t="shared" si="1037"/>
        <v>0.31688435328701225</v>
      </c>
      <c r="DK529" s="76">
        <f t="shared" si="1037"/>
        <v>6.5973568281938334E-3</v>
      </c>
      <c r="DL529" s="76">
        <f t="shared" si="1037"/>
        <v>0.53314278341818755</v>
      </c>
      <c r="DM529" s="76">
        <f t="shared" si="1035"/>
        <v>1.0093192623053138E-2</v>
      </c>
      <c r="DN529" s="76">
        <f t="shared" si="1035"/>
        <v>-6.453809280255054E-5</v>
      </c>
      <c r="DO529" s="76">
        <f t="shared" si="1035"/>
        <v>8.4929296360779653E-5</v>
      </c>
      <c r="DP529" s="76">
        <f t="shared" si="968"/>
        <v>5.9211227501378301E-4</v>
      </c>
      <c r="DQ529" s="76">
        <f t="shared" si="969"/>
        <v>2.6416357251959428</v>
      </c>
      <c r="DR529" s="76">
        <f t="shared" si="970"/>
        <v>2.2713199790462975</v>
      </c>
      <c r="DS529" s="31"/>
      <c r="DT529" s="77">
        <f t="shared" si="971"/>
        <v>1.9799291199619347</v>
      </c>
      <c r="DU529" s="77">
        <f t="shared" si="971"/>
        <v>1.5639017968165064E-3</v>
      </c>
      <c r="DV529" s="77">
        <f t="shared" si="972"/>
        <v>2.0070880038065342E-2</v>
      </c>
      <c r="DW529" s="77">
        <f t="shared" si="973"/>
        <v>2.4615498851577482E-2</v>
      </c>
      <c r="DX529" s="77">
        <f t="shared" si="974"/>
        <v>4.4686378889642824E-2</v>
      </c>
      <c r="DY529" s="77">
        <f t="shared" si="975"/>
        <v>0.7197457626679562</v>
      </c>
      <c r="DZ529" s="77">
        <f t="shared" si="975"/>
        <v>1.4984708372774165E-2</v>
      </c>
      <c r="EA529" s="77">
        <f t="shared" si="975"/>
        <v>1.2109378556620825</v>
      </c>
      <c r="EB529" s="77">
        <f t="shared" si="975"/>
        <v>2.2924870057103298E-2</v>
      </c>
      <c r="EC529" s="77">
        <f t="shared" si="976"/>
        <v>-2.931733191839542E-4</v>
      </c>
      <c r="ED529" s="77">
        <f t="shared" si="976"/>
        <v>3.8580321526116566E-4</v>
      </c>
      <c r="EE529" s="77">
        <f t="shared" si="976"/>
        <v>8.9658429338490748E-4</v>
      </c>
      <c r="EF529" s="76">
        <f t="shared" si="977"/>
        <v>3.9957618115977724</v>
      </c>
      <c r="EG529" s="76">
        <f t="shared" si="978"/>
        <v>0</v>
      </c>
      <c r="EH529" s="76">
        <f t="shared" si="979"/>
        <v>-1.2728051176402744E-2</v>
      </c>
      <c r="EI529" s="76">
        <f t="shared" si="980"/>
        <v>-2.931733191839542E-4</v>
      </c>
      <c r="EJ529" s="76">
        <f t="shared" si="981"/>
        <v>1.5639017968165064E-3</v>
      </c>
      <c r="EK529" s="76">
        <f t="shared" si="982"/>
        <v>8.9658429338490748E-4</v>
      </c>
      <c r="EL529" s="76">
        <f t="shared" si="983"/>
        <v>2.4012087877376527E-2</v>
      </c>
      <c r="EM529" s="76">
        <f t="shared" si="984"/>
        <v>2.2924870057103298E-2</v>
      </c>
      <c r="EN529" s="76">
        <f t="shared" si="985"/>
        <v>0.9485837334857582</v>
      </c>
      <c r="EO529" s="76">
        <f t="shared" si="986"/>
        <v>0.59037603499963254</v>
      </c>
      <c r="EP529" s="76">
        <f t="shared" si="987"/>
        <v>1.4267895821342002E-2</v>
      </c>
      <c r="EQ529" s="76">
        <f t="shared" si="988"/>
        <v>0.36830391777678567</v>
      </c>
      <c r="ER529" s="76">
        <f t="shared" si="989"/>
        <v>2.2857253403780649E-2</v>
      </c>
      <c r="ES529" s="76">
        <f t="shared" si="990"/>
        <v>0.37279321989094538</v>
      </c>
      <c r="ET529" s="76">
        <f t="shared" si="991"/>
        <v>0.37667200894599823</v>
      </c>
      <c r="EU529" s="76">
        <f t="shared" si="992"/>
        <v>0.99768800419125547</v>
      </c>
      <c r="EV529" s="31"/>
      <c r="EW529" s="31"/>
      <c r="EX529" s="31"/>
      <c r="EY529" s="31"/>
      <c r="EZ529" s="31">
        <f t="shared" si="1017"/>
        <v>9.5947375153005984E-2</v>
      </c>
      <c r="FA529" s="31">
        <f t="shared" si="1018"/>
        <v>941.76319806946731</v>
      </c>
      <c r="FB529" s="31"/>
      <c r="FC529" s="31">
        <f t="shared" si="1019"/>
        <v>1115.7492625797963</v>
      </c>
      <c r="FD529" s="31">
        <f t="shared" si="1020"/>
        <v>827.6198584602497</v>
      </c>
      <c r="FE529" s="31">
        <f t="shared" si="1021"/>
        <v>1116.2072036900429</v>
      </c>
      <c r="FF529" s="31">
        <f t="shared" si="1022"/>
        <v>605.99940141808713</v>
      </c>
      <c r="FG529" s="31">
        <f t="shared" si="1023"/>
        <v>0.55333440783901955</v>
      </c>
      <c r="FH529" s="31">
        <f t="shared" si="1000"/>
        <v>1769.5441891459682</v>
      </c>
      <c r="FI529" s="31">
        <f t="shared" si="1024"/>
        <v>945.28985691255491</v>
      </c>
      <c r="FJ529" s="31"/>
      <c r="FK529" s="31">
        <f t="shared" si="1025"/>
        <v>1086.3120986456292</v>
      </c>
      <c r="FL529" s="31">
        <f t="shared" si="1026"/>
        <v>624.62533198403275</v>
      </c>
      <c r="FM529" s="31"/>
      <c r="FN529" s="31">
        <f t="shared" si="1027"/>
        <v>28.712724637207174</v>
      </c>
      <c r="FO529" s="31">
        <f t="shared" si="1028"/>
        <v>23.269152493350735</v>
      </c>
      <c r="FP529" s="31"/>
      <c r="FQ529" s="31">
        <f t="shared" si="1029"/>
        <v>26.23</v>
      </c>
      <c r="FR529" s="31">
        <f t="shared" si="1030"/>
        <v>32.44</v>
      </c>
      <c r="FS529" s="31">
        <f t="shared" si="1031"/>
        <v>28.6</v>
      </c>
      <c r="FT529" s="31">
        <f t="shared" si="1032"/>
        <v>1763.1179022851325</v>
      </c>
      <c r="FU529" s="31">
        <f t="shared" si="1033"/>
        <v>526.23719445833365</v>
      </c>
      <c r="FV529" s="31"/>
      <c r="FW529" s="31"/>
      <c r="FX529" s="31"/>
      <c r="FY529" s="31"/>
      <c r="FZ529" s="31"/>
      <c r="GA529" s="31"/>
      <c r="GB529" s="31"/>
      <c r="GC529" s="31"/>
      <c r="GD529" s="32"/>
    </row>
    <row r="530" spans="1:186" ht="15.75" thickBot="1">
      <c r="C530" s="24" t="s">
        <v>271</v>
      </c>
      <c r="D530" s="24" t="s">
        <v>207</v>
      </c>
      <c r="E530" s="24"/>
      <c r="F530" s="23">
        <v>52.81</v>
      </c>
      <c r="G530" s="23">
        <v>0.113</v>
      </c>
      <c r="H530" s="23">
        <v>1.514</v>
      </c>
      <c r="I530" s="23">
        <v>7.1180000000000003</v>
      </c>
      <c r="J530" s="23">
        <v>0.20799999999999999</v>
      </c>
      <c r="K530" s="23">
        <v>14.6</v>
      </c>
      <c r="L530" s="23">
        <v>22.661999999999999</v>
      </c>
      <c r="M530" s="23">
        <v>0.253</v>
      </c>
      <c r="N530" s="23">
        <v>2.5999999999999999E-2</v>
      </c>
      <c r="O530" s="23">
        <v>3.5999999999999997E-2</v>
      </c>
      <c r="Q530" s="24">
        <v>52.194000000000003</v>
      </c>
      <c r="R530" s="24">
        <v>1.4999999999999999E-2</v>
      </c>
      <c r="S530" s="24">
        <v>1.2929999999999999</v>
      </c>
      <c r="T530" s="24">
        <v>22.378</v>
      </c>
      <c r="U530" s="24">
        <v>0.47099999999999997</v>
      </c>
      <c r="V530" s="24">
        <v>21.198</v>
      </c>
      <c r="W530" s="24">
        <v>1.1599999999999999</v>
      </c>
      <c r="X530" s="24">
        <v>1.0999999999999999E-2</v>
      </c>
      <c r="Y530" s="24">
        <v>7.0000000000000001E-3</v>
      </c>
      <c r="Z530" s="24">
        <v>0.106</v>
      </c>
      <c r="AB530" s="69">
        <f t="shared" si="1011"/>
        <v>747.41902805188647</v>
      </c>
      <c r="AC530" s="69">
        <f t="shared" si="1012"/>
        <v>15.140614233504436</v>
      </c>
      <c r="AD530" s="31"/>
      <c r="AE530" s="73">
        <f t="shared" si="922"/>
        <v>747.41902805188647</v>
      </c>
      <c r="AF530" s="73"/>
      <c r="AG530" s="73">
        <f t="shared" si="923"/>
        <v>879.78156830556338</v>
      </c>
      <c r="AH530" s="73">
        <f t="shared" si="924"/>
        <v>832.39111540770386</v>
      </c>
      <c r="AI530" s="73">
        <f t="shared" si="925"/>
        <v>15.140614233504436</v>
      </c>
      <c r="AJ530" s="73">
        <f t="shared" si="926"/>
        <v>3.3194584067737067</v>
      </c>
      <c r="AK530" s="73">
        <f t="shared" si="927"/>
        <v>943.1803084974074</v>
      </c>
      <c r="AL530" s="74">
        <f t="shared" si="928"/>
        <v>0.46182639015569349</v>
      </c>
      <c r="AM530" s="75"/>
      <c r="AN530" s="31">
        <f t="shared" si="929"/>
        <v>0.49534582784223774</v>
      </c>
      <c r="AO530" s="31"/>
      <c r="AP530" s="31">
        <f t="shared" si="1015"/>
        <v>0.8789317675332825</v>
      </c>
      <c r="AQ530" s="31">
        <f t="shared" si="1015"/>
        <v>1.414643184424403E-3</v>
      </c>
      <c r="AR530" s="31">
        <f t="shared" si="1015"/>
        <v>1.484881474289189E-2</v>
      </c>
      <c r="AS530" s="31">
        <f t="shared" si="1015"/>
        <v>9.9072465704614296E-2</v>
      </c>
      <c r="AT530" s="31">
        <f t="shared" si="1015"/>
        <v>2.9321585903083697E-3</v>
      </c>
      <c r="AU530" s="31">
        <f t="shared" si="1013"/>
        <v>0.36224332827185118</v>
      </c>
      <c r="AV530" s="31">
        <f t="shared" si="1013"/>
        <v>0.40412001982973533</v>
      </c>
      <c r="AW530" s="31">
        <f t="shared" si="1013"/>
        <v>4.0820343697613223E-3</v>
      </c>
      <c r="AX530" s="31">
        <f t="shared" si="1013"/>
        <v>2.7602021317253385E-4</v>
      </c>
      <c r="AY530" s="31">
        <f t="shared" si="1013"/>
        <v>2.3684491000551322E-4</v>
      </c>
      <c r="AZ530" s="31">
        <f t="shared" si="931"/>
        <v>1.7681580973500475</v>
      </c>
      <c r="BA530" s="31"/>
      <c r="BB530" s="76">
        <f t="shared" si="932"/>
        <v>1.757863535066565</v>
      </c>
      <c r="BC530" s="76">
        <f t="shared" si="932"/>
        <v>2.829286368848806E-3</v>
      </c>
      <c r="BD530" s="76">
        <f t="shared" si="933"/>
        <v>4.4546444228675673E-2</v>
      </c>
      <c r="BE530" s="76">
        <f t="shared" si="1036"/>
        <v>9.9072465704614296E-2</v>
      </c>
      <c r="BF530" s="76">
        <f t="shared" si="1036"/>
        <v>2.9321585903083697E-3</v>
      </c>
      <c r="BG530" s="76">
        <f t="shared" si="1036"/>
        <v>0.36224332827185118</v>
      </c>
      <c r="BH530" s="76">
        <f t="shared" si="1034"/>
        <v>0.40412001982973533</v>
      </c>
      <c r="BI530" s="76">
        <f t="shared" si="1034"/>
        <v>4.0820343697613223E-3</v>
      </c>
      <c r="BJ530" s="76">
        <f t="shared" si="1034"/>
        <v>2.7602021317253385E-4</v>
      </c>
      <c r="BK530" s="76">
        <f t="shared" si="935"/>
        <v>7.105347300165397E-4</v>
      </c>
      <c r="BL530" s="76">
        <f t="shared" si="936"/>
        <v>2.6786758273735489</v>
      </c>
      <c r="BM530" s="76">
        <f t="shared" si="937"/>
        <v>2.239912698164384</v>
      </c>
      <c r="BN530" s="31"/>
      <c r="BO530" s="77">
        <f t="shared" si="938"/>
        <v>1.9687304269178658</v>
      </c>
      <c r="BP530" s="77">
        <f t="shared" si="938"/>
        <v>3.1686772321639209E-3</v>
      </c>
      <c r="BQ530" s="77">
        <f t="shared" si="939"/>
        <v>3.1269573082134183E-2</v>
      </c>
      <c r="BR530" s="77">
        <f t="shared" si="940"/>
        <v>3.5250524308453934E-2</v>
      </c>
      <c r="BS530" s="77">
        <f t="shared" si="941"/>
        <v>6.6520097390588118E-2</v>
      </c>
      <c r="BT530" s="77">
        <f t="shared" si="942"/>
        <v>0.22191367397022099</v>
      </c>
      <c r="BU530" s="77">
        <f t="shared" si="942"/>
        <v>6.5677792594634968E-3</v>
      </c>
      <c r="BV530" s="77">
        <f t="shared" si="942"/>
        <v>0.81139343082144888</v>
      </c>
      <c r="BW530" s="77">
        <f t="shared" si="942"/>
        <v>0.90519356399906681</v>
      </c>
      <c r="BX530" s="77">
        <f t="shared" si="943"/>
        <v>1.828680123834367E-2</v>
      </c>
      <c r="BY530" s="77">
        <f t="shared" si="943"/>
        <v>1.2365223608703975E-3</v>
      </c>
      <c r="BZ530" s="77">
        <f t="shared" si="943"/>
        <v>1.0610238428338996E-3</v>
      </c>
      <c r="CA530" s="76">
        <f t="shared" si="944"/>
        <v>4.0040719970328658</v>
      </c>
      <c r="CB530" s="76">
        <f t="shared" si="945"/>
        <v>6.9074717048621774E-3</v>
      </c>
      <c r="CC530" s="76">
        <f t="shared" si="946"/>
        <v>1.2203567875552324E-2</v>
      </c>
      <c r="CD530" s="76">
        <f t="shared" si="947"/>
        <v>1.828680123834367E-2</v>
      </c>
      <c r="CE530" s="76">
        <f t="shared" si="948"/>
        <v>1.6963723070110265E-2</v>
      </c>
      <c r="CF530" s="76">
        <f t="shared" si="949"/>
        <v>7.1529250060119592E-3</v>
      </c>
      <c r="CG530" s="76">
        <f t="shared" si="950"/>
        <v>5.305119214169498E-4</v>
      </c>
      <c r="CH530" s="76">
        <f t="shared" si="951"/>
        <v>0.88054640400152762</v>
      </c>
      <c r="CI530" s="76">
        <f t="shared" si="952"/>
        <v>7.6380350395071073E-2</v>
      </c>
      <c r="CJ530" s="76">
        <f t="shared" si="953"/>
        <v>5.9598049250849758E-2</v>
      </c>
      <c r="CK530" s="76">
        <f t="shared" si="954"/>
        <v>0.68707262642681222</v>
      </c>
      <c r="CL530" s="76">
        <f t="shared" si="955"/>
        <v>0.99986071563248158</v>
      </c>
      <c r="CM530" s="76">
        <f t="shared" si="956"/>
        <v>0.88054640400152762</v>
      </c>
      <c r="CN530" s="76"/>
      <c r="CO530" s="31">
        <f t="shared" si="957"/>
        <v>0.79052389017448654</v>
      </c>
      <c r="CP530" s="76">
        <f t="shared" si="958"/>
        <v>0.21500620226535883</v>
      </c>
      <c r="CQ530" s="76">
        <f t="shared" si="959"/>
        <v>0.20379523024780866</v>
      </c>
      <c r="CR530" s="77">
        <f t="shared" si="960"/>
        <v>0.62719199225240052</v>
      </c>
      <c r="CS530" s="77">
        <f t="shared" si="961"/>
        <v>0.30479178471034102</v>
      </c>
      <c r="CT530" s="77">
        <f t="shared" si="962"/>
        <v>7.2004365546206789E-2</v>
      </c>
      <c r="CU530" s="31">
        <f t="shared" si="1016"/>
        <v>0.86867950529506055</v>
      </c>
      <c r="CV530" s="31">
        <f t="shared" si="1016"/>
        <v>1.877844935076641E-4</v>
      </c>
      <c r="CW530" s="31">
        <f t="shared" si="1016"/>
        <v>1.2681319327978344E-2</v>
      </c>
      <c r="CX530" s="31">
        <f t="shared" si="1016"/>
        <v>0.31147002494209869</v>
      </c>
      <c r="CY530" s="31">
        <f t="shared" si="1016"/>
        <v>6.6396475770925103E-3</v>
      </c>
      <c r="CZ530" s="31">
        <f t="shared" si="1014"/>
        <v>0.5259475392264864</v>
      </c>
      <c r="DA530" s="31">
        <f t="shared" si="1014"/>
        <v>2.0685695128518797E-2</v>
      </c>
      <c r="DB530" s="31">
        <f t="shared" si="1014"/>
        <v>1.7747975520701398E-4</v>
      </c>
      <c r="DC530" s="31">
        <f t="shared" si="1014"/>
        <v>7.4313134315682198E-5</v>
      </c>
      <c r="DD530" s="31">
        <f t="shared" si="1014"/>
        <v>6.9737667946067781E-4</v>
      </c>
      <c r="DE530" s="31">
        <f t="shared" si="964"/>
        <v>1.7472406855597264</v>
      </c>
      <c r="DF530" s="31"/>
      <c r="DG530" s="76">
        <f t="shared" si="965"/>
        <v>1.7373590105901211</v>
      </c>
      <c r="DH530" s="76">
        <f t="shared" si="965"/>
        <v>3.755689870153282E-4</v>
      </c>
      <c r="DI530" s="76">
        <f t="shared" si="966"/>
        <v>3.8043957983935034E-2</v>
      </c>
      <c r="DJ530" s="76">
        <f t="shared" si="1037"/>
        <v>0.31147002494209869</v>
      </c>
      <c r="DK530" s="76">
        <f t="shared" si="1037"/>
        <v>6.6396475770925103E-3</v>
      </c>
      <c r="DL530" s="76">
        <f t="shared" si="1037"/>
        <v>0.5259475392264864</v>
      </c>
      <c r="DM530" s="76">
        <f t="shared" si="1035"/>
        <v>2.0685695128518797E-2</v>
      </c>
      <c r="DN530" s="76">
        <f t="shared" si="1035"/>
        <v>1.7747975520701398E-4</v>
      </c>
      <c r="DO530" s="76">
        <f t="shared" si="1035"/>
        <v>7.4313134315682198E-5</v>
      </c>
      <c r="DP530" s="76">
        <f t="shared" si="968"/>
        <v>2.0921300383820334E-3</v>
      </c>
      <c r="DQ530" s="76">
        <f t="shared" si="969"/>
        <v>2.6428653673631723</v>
      </c>
      <c r="DR530" s="76">
        <f t="shared" si="970"/>
        <v>2.2702632052673546</v>
      </c>
      <c r="DS530" s="31"/>
      <c r="DT530" s="77">
        <f t="shared" si="971"/>
        <v>1.972131118041224</v>
      </c>
      <c r="DU530" s="77">
        <f t="shared" si="971"/>
        <v>4.2632022613021622E-4</v>
      </c>
      <c r="DV530" s="77">
        <f t="shared" si="972"/>
        <v>2.7868881958776015E-2</v>
      </c>
      <c r="DW530" s="77">
        <f t="shared" si="973"/>
        <v>2.9710983370333927E-2</v>
      </c>
      <c r="DX530" s="77">
        <f t="shared" si="974"/>
        <v>5.7579865329109942E-2</v>
      </c>
      <c r="DY530" s="77">
        <f t="shared" si="975"/>
        <v>0.70711893716975183</v>
      </c>
      <c r="DZ530" s="77">
        <f t="shared" si="975"/>
        <v>1.5073747590215666E-2</v>
      </c>
      <c r="EA530" s="77">
        <f t="shared" si="975"/>
        <v>1.1940393462068006</v>
      </c>
      <c r="EB530" s="77">
        <f t="shared" si="975"/>
        <v>4.6961972525654386E-2</v>
      </c>
      <c r="EC530" s="77">
        <f t="shared" si="976"/>
        <v>8.0585151585268208E-4</v>
      </c>
      <c r="ED530" s="77">
        <f t="shared" si="976"/>
        <v>3.374207490099682E-4</v>
      </c>
      <c r="EE530" s="77">
        <f t="shared" si="976"/>
        <v>3.1664572311822059E-3</v>
      </c>
      <c r="EF530" s="76">
        <f t="shared" si="977"/>
        <v>3.9976410365849313</v>
      </c>
      <c r="EG530" s="76">
        <f t="shared" si="978"/>
        <v>0</v>
      </c>
      <c r="EH530" s="76">
        <f t="shared" si="979"/>
        <v>-7.081066239255307E-3</v>
      </c>
      <c r="EI530" s="76">
        <f t="shared" si="980"/>
        <v>8.0585151585268208E-4</v>
      </c>
      <c r="EJ530" s="76">
        <f t="shared" si="981"/>
        <v>4.2632022613021622E-4</v>
      </c>
      <c r="EK530" s="76">
        <f t="shared" si="982"/>
        <v>3.1664572311822059E-3</v>
      </c>
      <c r="EL530" s="76">
        <f t="shared" si="983"/>
        <v>2.5738674623299037E-2</v>
      </c>
      <c r="EM530" s="76">
        <f t="shared" si="984"/>
        <v>4.6961972525654386E-2</v>
      </c>
      <c r="EN530" s="76">
        <f t="shared" si="985"/>
        <v>0.92155253179584218</v>
      </c>
      <c r="EO530" s="76">
        <f t="shared" si="986"/>
        <v>0.5742362953851553</v>
      </c>
      <c r="EP530" s="76">
        <f t="shared" si="987"/>
        <v>2.926286695188144E-2</v>
      </c>
      <c r="EQ530" s="76">
        <f t="shared" si="988"/>
        <v>0.35747369910767518</v>
      </c>
      <c r="ER530" s="76">
        <f t="shared" si="989"/>
        <v>4.6340055919920416E-2</v>
      </c>
      <c r="ES530" s="76">
        <f t="shared" si="990"/>
        <v>0.37194111787150785</v>
      </c>
      <c r="ET530" s="76">
        <f t="shared" si="991"/>
        <v>0.36993342742973595</v>
      </c>
      <c r="EU530" s="76">
        <f t="shared" si="992"/>
        <v>0.99865180791796071</v>
      </c>
      <c r="EV530" s="31"/>
      <c r="EW530" s="31"/>
      <c r="EX530" s="31"/>
      <c r="EY530" s="31"/>
      <c r="EZ530" s="31">
        <f t="shared" si="1017"/>
        <v>9.9020264437685079E-2</v>
      </c>
      <c r="FA530" s="31">
        <f t="shared" si="1018"/>
        <v>950.84024955009249</v>
      </c>
      <c r="FB530" s="31"/>
      <c r="FC530" s="31">
        <f t="shared" si="1019"/>
        <v>1125.6870148046169</v>
      </c>
      <c r="FD530" s="31">
        <f t="shared" si="1020"/>
        <v>835.75659661626196</v>
      </c>
      <c r="FE530" s="31">
        <f t="shared" si="1021"/>
        <v>1266.2648589284627</v>
      </c>
      <c r="FF530" s="31">
        <f t="shared" si="1022"/>
        <v>691.7406757085331</v>
      </c>
      <c r="FG530" s="31">
        <f t="shared" si="1023"/>
        <v>0.57009852964433949</v>
      </c>
      <c r="FH530" s="31">
        <f t="shared" si="1000"/>
        <v>1795.2803681037958</v>
      </c>
      <c r="FI530" s="31">
        <f t="shared" si="1024"/>
        <v>1114.960060801066</v>
      </c>
      <c r="FJ530" s="31"/>
      <c r="FK530" s="31">
        <f t="shared" si="1025"/>
        <v>1092.4816565022129</v>
      </c>
      <c r="FL530" s="31">
        <f t="shared" si="1026"/>
        <v>671.39513223038716</v>
      </c>
      <c r="FM530" s="31"/>
      <c r="FN530" s="31">
        <f t="shared" si="1027"/>
        <v>2.6113322774568415</v>
      </c>
      <c r="FO530" s="31">
        <f t="shared" si="1028"/>
        <v>4.0026952144434658</v>
      </c>
      <c r="FP530" s="31"/>
      <c r="FQ530" s="31">
        <f t="shared" si="1029"/>
        <v>26.23</v>
      </c>
      <c r="FR530" s="31">
        <f t="shared" si="1030"/>
        <v>32.44</v>
      </c>
      <c r="FS530" s="31">
        <f t="shared" si="1031"/>
        <v>28.6</v>
      </c>
      <c r="FT530" s="31">
        <f t="shared" si="1032"/>
        <v>1825.1797464830706</v>
      </c>
      <c r="FU530" s="31">
        <f t="shared" si="1033"/>
        <v>631.14775043114889</v>
      </c>
      <c r="FV530" s="31"/>
      <c r="FW530" s="31"/>
      <c r="FX530" s="31"/>
      <c r="FY530" s="31"/>
      <c r="FZ530" s="31"/>
      <c r="GA530" s="31"/>
      <c r="GB530" s="31"/>
      <c r="GC530" s="31"/>
      <c r="GD530" s="32"/>
    </row>
    <row r="531" spans="1:186" ht="15.75" thickBot="1">
      <c r="C531" s="24" t="s">
        <v>272</v>
      </c>
      <c r="D531" s="24" t="s">
        <v>207</v>
      </c>
      <c r="E531" s="24"/>
      <c r="F531" s="23">
        <v>52.81</v>
      </c>
      <c r="G531" s="23">
        <v>0.113</v>
      </c>
      <c r="H531" s="23">
        <v>1.514</v>
      </c>
      <c r="I531" s="23">
        <v>7.1180000000000003</v>
      </c>
      <c r="J531" s="23">
        <v>0.20799999999999999</v>
      </c>
      <c r="K531" s="23">
        <v>14.6</v>
      </c>
      <c r="L531" s="23">
        <v>22.661999999999999</v>
      </c>
      <c r="M531" s="23">
        <v>0.253</v>
      </c>
      <c r="N531" s="23">
        <v>2.5999999999999999E-2</v>
      </c>
      <c r="O531" s="23">
        <v>3.5999999999999997E-2</v>
      </c>
      <c r="Q531" s="24">
        <v>52.037999999999997</v>
      </c>
      <c r="R531" s="24">
        <v>2.4E-2</v>
      </c>
      <c r="S531" s="24">
        <v>1.4219999999999999</v>
      </c>
      <c r="T531" s="24">
        <v>22.207999999999998</v>
      </c>
      <c r="U531" s="24">
        <v>0.47299999999999998</v>
      </c>
      <c r="V531" s="24">
        <v>21.547000000000001</v>
      </c>
      <c r="W531" s="24">
        <v>0.875</v>
      </c>
      <c r="X531" s="24">
        <v>6.0000000000000001E-3</v>
      </c>
      <c r="Y531" s="24">
        <v>0.01</v>
      </c>
      <c r="Z531" s="24">
        <v>0.21</v>
      </c>
      <c r="AB531" s="69">
        <f t="shared" si="1011"/>
        <v>749.91104287170322</v>
      </c>
      <c r="AC531" s="69">
        <f t="shared" si="1012"/>
        <v>16.209771590262267</v>
      </c>
      <c r="AD531" s="31"/>
      <c r="AE531" s="73">
        <f t="shared" si="922"/>
        <v>749.91104287170322</v>
      </c>
      <c r="AF531" s="73"/>
      <c r="AG531" s="73">
        <f t="shared" si="923"/>
        <v>878.531494804467</v>
      </c>
      <c r="AH531" s="73">
        <f t="shared" si="924"/>
        <v>833.94564903320008</v>
      </c>
      <c r="AI531" s="73">
        <f t="shared" si="925"/>
        <v>16.209771590262267</v>
      </c>
      <c r="AJ531" s="73">
        <f t="shared" si="926"/>
        <v>3.8568717084678026</v>
      </c>
      <c r="AK531" s="73">
        <f t="shared" si="927"/>
        <v>952.57193390763518</v>
      </c>
      <c r="AL531" s="74">
        <f t="shared" si="928"/>
        <v>0.47302325337531104</v>
      </c>
      <c r="AM531" s="75"/>
      <c r="AN531" s="31">
        <f t="shared" si="929"/>
        <v>0.37335192839536274</v>
      </c>
      <c r="AO531" s="31"/>
      <c r="AP531" s="31">
        <f t="shared" si="1015"/>
        <v>0.8789317675332825</v>
      </c>
      <c r="AQ531" s="31">
        <f t="shared" si="1015"/>
        <v>1.414643184424403E-3</v>
      </c>
      <c r="AR531" s="31">
        <f t="shared" si="1015"/>
        <v>1.484881474289189E-2</v>
      </c>
      <c r="AS531" s="31">
        <f t="shared" si="1015"/>
        <v>9.9072465704614296E-2</v>
      </c>
      <c r="AT531" s="31">
        <f t="shared" si="1015"/>
        <v>2.9321585903083697E-3</v>
      </c>
      <c r="AU531" s="31">
        <f t="shared" si="1013"/>
        <v>0.36224332827185118</v>
      </c>
      <c r="AV531" s="31">
        <f t="shared" si="1013"/>
        <v>0.40412001982973533</v>
      </c>
      <c r="AW531" s="31">
        <f t="shared" si="1013"/>
        <v>4.0820343697613223E-3</v>
      </c>
      <c r="AX531" s="31">
        <f t="shared" si="1013"/>
        <v>2.7602021317253385E-4</v>
      </c>
      <c r="AY531" s="31">
        <f t="shared" si="1013"/>
        <v>2.3684491000551322E-4</v>
      </c>
      <c r="AZ531" s="31">
        <f t="shared" si="931"/>
        <v>1.7681580973500475</v>
      </c>
      <c r="BA531" s="31"/>
      <c r="BB531" s="76">
        <f t="shared" si="932"/>
        <v>1.757863535066565</v>
      </c>
      <c r="BC531" s="76">
        <f t="shared" si="932"/>
        <v>2.829286368848806E-3</v>
      </c>
      <c r="BD531" s="76">
        <f t="shared" si="933"/>
        <v>4.4546444228675673E-2</v>
      </c>
      <c r="BE531" s="76">
        <f t="shared" si="1036"/>
        <v>9.9072465704614296E-2</v>
      </c>
      <c r="BF531" s="76">
        <f t="shared" si="1036"/>
        <v>2.9321585903083697E-3</v>
      </c>
      <c r="BG531" s="76">
        <f t="shared" si="1036"/>
        <v>0.36224332827185118</v>
      </c>
      <c r="BH531" s="76">
        <f t="shared" si="1034"/>
        <v>0.40412001982973533</v>
      </c>
      <c r="BI531" s="76">
        <f t="shared" si="1034"/>
        <v>4.0820343697613223E-3</v>
      </c>
      <c r="BJ531" s="76">
        <f t="shared" si="1034"/>
        <v>2.7602021317253385E-4</v>
      </c>
      <c r="BK531" s="76">
        <f t="shared" si="935"/>
        <v>7.105347300165397E-4</v>
      </c>
      <c r="BL531" s="76">
        <f t="shared" si="936"/>
        <v>2.6786758273735489</v>
      </c>
      <c r="BM531" s="76">
        <f t="shared" si="937"/>
        <v>2.239912698164384</v>
      </c>
      <c r="BN531" s="31"/>
      <c r="BO531" s="77">
        <f t="shared" si="938"/>
        <v>1.9687304269178658</v>
      </c>
      <c r="BP531" s="77">
        <f t="shared" si="938"/>
        <v>3.1686772321639209E-3</v>
      </c>
      <c r="BQ531" s="77">
        <f t="shared" si="939"/>
        <v>3.1269573082134183E-2</v>
      </c>
      <c r="BR531" s="77">
        <f t="shared" si="940"/>
        <v>3.5250524308453934E-2</v>
      </c>
      <c r="BS531" s="77">
        <f t="shared" si="941"/>
        <v>6.6520097390588118E-2</v>
      </c>
      <c r="BT531" s="77">
        <f t="shared" si="942"/>
        <v>0.22191367397022099</v>
      </c>
      <c r="BU531" s="77">
        <f t="shared" si="942"/>
        <v>6.5677792594634968E-3</v>
      </c>
      <c r="BV531" s="77">
        <f t="shared" si="942"/>
        <v>0.81139343082144888</v>
      </c>
      <c r="BW531" s="77">
        <f t="shared" si="942"/>
        <v>0.90519356399906681</v>
      </c>
      <c r="BX531" s="77">
        <f t="shared" si="943"/>
        <v>1.828680123834367E-2</v>
      </c>
      <c r="BY531" s="77">
        <f t="shared" si="943"/>
        <v>1.2365223608703975E-3</v>
      </c>
      <c r="BZ531" s="77">
        <f t="shared" si="943"/>
        <v>1.0610238428338996E-3</v>
      </c>
      <c r="CA531" s="76">
        <f t="shared" si="944"/>
        <v>4.0040719970328658</v>
      </c>
      <c r="CB531" s="76">
        <f t="shared" si="945"/>
        <v>6.9074717048621774E-3</v>
      </c>
      <c r="CC531" s="76">
        <f t="shared" si="946"/>
        <v>1.2203567875552324E-2</v>
      </c>
      <c r="CD531" s="76">
        <f t="shared" si="947"/>
        <v>1.828680123834367E-2</v>
      </c>
      <c r="CE531" s="76">
        <f t="shared" si="948"/>
        <v>1.6963723070110265E-2</v>
      </c>
      <c r="CF531" s="76">
        <f t="shared" si="949"/>
        <v>7.1529250060119592E-3</v>
      </c>
      <c r="CG531" s="76">
        <f t="shared" si="950"/>
        <v>5.305119214169498E-4</v>
      </c>
      <c r="CH531" s="76">
        <f t="shared" si="951"/>
        <v>0.88054640400152762</v>
      </c>
      <c r="CI531" s="76">
        <f t="shared" si="952"/>
        <v>7.6380350395071073E-2</v>
      </c>
      <c r="CJ531" s="76">
        <f t="shared" si="953"/>
        <v>5.9598049250849758E-2</v>
      </c>
      <c r="CK531" s="76">
        <f t="shared" si="954"/>
        <v>0.68707262642681222</v>
      </c>
      <c r="CL531" s="76">
        <f t="shared" si="955"/>
        <v>0.99986071563248158</v>
      </c>
      <c r="CM531" s="76">
        <f t="shared" si="956"/>
        <v>0.88054640400152762</v>
      </c>
      <c r="CN531" s="76"/>
      <c r="CO531" s="31">
        <f t="shared" si="957"/>
        <v>0.79052389017448654</v>
      </c>
      <c r="CP531" s="76">
        <f t="shared" si="958"/>
        <v>0.21500620226535883</v>
      </c>
      <c r="CQ531" s="76">
        <f t="shared" si="959"/>
        <v>0.20379523024780866</v>
      </c>
      <c r="CR531" s="77">
        <f t="shared" si="960"/>
        <v>0.62719199225240052</v>
      </c>
      <c r="CS531" s="77">
        <f t="shared" si="961"/>
        <v>0.30479178471034102</v>
      </c>
      <c r="CT531" s="77">
        <f t="shared" si="962"/>
        <v>7.2004365546206789E-2</v>
      </c>
      <c r="CU531" s="31">
        <f t="shared" si="1016"/>
        <v>0.86608315316979645</v>
      </c>
      <c r="CV531" s="31">
        <f t="shared" si="1016"/>
        <v>3.0045518961226261E-4</v>
      </c>
      <c r="CW531" s="31">
        <f t="shared" si="1016"/>
        <v>1.394650895930797E-2</v>
      </c>
      <c r="CX531" s="31">
        <f t="shared" si="1016"/>
        <v>0.30910386602529838</v>
      </c>
      <c r="CY531" s="31">
        <f t="shared" si="1016"/>
        <v>6.6678414096916295E-3</v>
      </c>
      <c r="CZ531" s="31">
        <f t="shared" si="1014"/>
        <v>0.53460664344339581</v>
      </c>
      <c r="DA531" s="31">
        <f t="shared" si="1014"/>
        <v>1.5603433825391335E-2</v>
      </c>
      <c r="DB531" s="31">
        <f t="shared" si="1014"/>
        <v>9.6807139203825818E-5</v>
      </c>
      <c r="DC531" s="31">
        <f t="shared" si="1014"/>
        <v>1.0616162045097456E-4</v>
      </c>
      <c r="DD531" s="31">
        <f t="shared" si="1014"/>
        <v>1.3815953083654937E-3</v>
      </c>
      <c r="DE531" s="31">
        <f t="shared" si="964"/>
        <v>1.7478964660905143</v>
      </c>
      <c r="DF531" s="31"/>
      <c r="DG531" s="76">
        <f t="shared" si="965"/>
        <v>1.7321663063395929</v>
      </c>
      <c r="DH531" s="76">
        <f t="shared" si="965"/>
        <v>6.0091037922452523E-4</v>
      </c>
      <c r="DI531" s="76">
        <f t="shared" si="966"/>
        <v>4.1839526877923909E-2</v>
      </c>
      <c r="DJ531" s="76">
        <f t="shared" si="1037"/>
        <v>0.30910386602529838</v>
      </c>
      <c r="DK531" s="76">
        <f t="shared" si="1037"/>
        <v>6.6678414096916295E-3</v>
      </c>
      <c r="DL531" s="76">
        <f t="shared" si="1037"/>
        <v>0.53460664344339581</v>
      </c>
      <c r="DM531" s="76">
        <f t="shared" si="1035"/>
        <v>1.5603433825391335E-2</v>
      </c>
      <c r="DN531" s="76">
        <f t="shared" si="1035"/>
        <v>9.6807139203825818E-5</v>
      </c>
      <c r="DO531" s="76">
        <f t="shared" si="1035"/>
        <v>1.0616162045097456E-4</v>
      </c>
      <c r="DP531" s="76">
        <f t="shared" si="968"/>
        <v>4.144785925096481E-3</v>
      </c>
      <c r="DQ531" s="76">
        <f t="shared" si="969"/>
        <v>2.6449362829852694</v>
      </c>
      <c r="DR531" s="76">
        <f t="shared" si="970"/>
        <v>2.26848564882174</v>
      </c>
      <c r="DS531" s="31"/>
      <c r="DT531" s="77">
        <f t="shared" si="971"/>
        <v>1.9646972036519641</v>
      </c>
      <c r="DU531" s="77">
        <f t="shared" si="971"/>
        <v>6.8157828574943243E-4</v>
      </c>
      <c r="DV531" s="77">
        <f t="shared" si="972"/>
        <v>3.5302796348035903E-2</v>
      </c>
      <c r="DW531" s="77">
        <f t="shared" si="973"/>
        <v>2.7972114502671994E-2</v>
      </c>
      <c r="DX531" s="77">
        <f t="shared" si="974"/>
        <v>6.3274910850707897E-2</v>
      </c>
      <c r="DY531" s="77">
        <f t="shared" si="975"/>
        <v>0.70119768407370719</v>
      </c>
      <c r="DZ531" s="77">
        <f t="shared" si="975"/>
        <v>1.5125902546504781E-2</v>
      </c>
      <c r="EA531" s="77">
        <f t="shared" si="975"/>
        <v>1.2127474984161044</v>
      </c>
      <c r="EB531" s="77">
        <f t="shared" si="975"/>
        <v>3.539616570523995E-2</v>
      </c>
      <c r="EC531" s="77">
        <f t="shared" si="976"/>
        <v>4.3921121197473459E-4</v>
      </c>
      <c r="ED531" s="77">
        <f t="shared" si="976"/>
        <v>4.8165222489739265E-4</v>
      </c>
      <c r="EE531" s="77">
        <f t="shared" si="976"/>
        <v>6.2682582590131378E-3</v>
      </c>
      <c r="EF531" s="76">
        <f t="shared" si="977"/>
        <v>4.0003100652258627</v>
      </c>
      <c r="EG531" s="76">
        <f t="shared" si="978"/>
        <v>1.3847822682663824E-4</v>
      </c>
      <c r="EH531" s="76">
        <f t="shared" si="979"/>
        <v>9.3012357784338917E-4</v>
      </c>
      <c r="EI531" s="76">
        <f t="shared" si="980"/>
        <v>4.3921121197473459E-4</v>
      </c>
      <c r="EJ531" s="76">
        <f t="shared" si="981"/>
        <v>6.8157828574943243E-4</v>
      </c>
      <c r="EK531" s="76">
        <f t="shared" si="982"/>
        <v>6.2682582590131378E-3</v>
      </c>
      <c r="EL531" s="76">
        <f t="shared" si="983"/>
        <v>2.1264645031684119E-2</v>
      </c>
      <c r="EM531" s="76">
        <f t="shared" si="984"/>
        <v>3.539616570523995E-2</v>
      </c>
      <c r="EN531" s="76">
        <f t="shared" si="985"/>
        <v>0.9358643480068215</v>
      </c>
      <c r="EO531" s="76">
        <f t="shared" si="986"/>
        <v>0.5883490534412964</v>
      </c>
      <c r="EP531" s="76">
        <f t="shared" si="987"/>
        <v>2.2252477757574975E-2</v>
      </c>
      <c r="EQ531" s="76">
        <f t="shared" si="988"/>
        <v>0.36777547332661209</v>
      </c>
      <c r="ER531" s="76">
        <f t="shared" si="989"/>
        <v>3.511996015696689E-2</v>
      </c>
      <c r="ES531" s="76">
        <f t="shared" si="990"/>
        <v>0.3663166213626895</v>
      </c>
      <c r="ET531" s="76">
        <f t="shared" si="991"/>
        <v>0.377268581111732</v>
      </c>
      <c r="EU531" s="76">
        <f t="shared" si="992"/>
        <v>0.9999142065004829</v>
      </c>
      <c r="EV531" s="31"/>
      <c r="EW531" s="31"/>
      <c r="EX531" s="31"/>
      <c r="EY531" s="31"/>
      <c r="EZ531" s="31">
        <f t="shared" si="1017"/>
        <v>9.8120673465292407E-2</v>
      </c>
      <c r="FA531" s="31">
        <f t="shared" si="1018"/>
        <v>948.21242879130591</v>
      </c>
      <c r="FB531" s="31"/>
      <c r="FC531" s="31">
        <f t="shared" si="1019"/>
        <v>1120.4526376279086</v>
      </c>
      <c r="FD531" s="31">
        <f t="shared" si="1020"/>
        <v>828.27734092984554</v>
      </c>
      <c r="FE531" s="31">
        <f t="shared" si="1021"/>
        <v>1207.456771110106</v>
      </c>
      <c r="FF531" s="31">
        <f t="shared" si="1022"/>
        <v>664.27246882113093</v>
      </c>
      <c r="FG531" s="31">
        <f t="shared" si="1023"/>
        <v>0.55412947580336136</v>
      </c>
      <c r="FH531" s="31">
        <f t="shared" si="1000"/>
        <v>1770.767608683358</v>
      </c>
      <c r="FI531" s="31">
        <f t="shared" si="1024"/>
        <v>1043.0615436011603</v>
      </c>
      <c r="FJ531" s="31"/>
      <c r="FK531" s="31">
        <f t="shared" si="1025"/>
        <v>1092.2085186098298</v>
      </c>
      <c r="FL531" s="31">
        <f t="shared" si="1026"/>
        <v>653.28873269596011</v>
      </c>
      <c r="FM531" s="31"/>
      <c r="FN531" s="31">
        <f t="shared" si="1027"/>
        <v>10.815394710397221</v>
      </c>
      <c r="FO531" s="31">
        <f t="shared" si="1028"/>
        <v>10.234641696875361</v>
      </c>
      <c r="FP531" s="31"/>
      <c r="FQ531" s="31">
        <f t="shared" si="1029"/>
        <v>26.23</v>
      </c>
      <c r="FR531" s="31">
        <f t="shared" si="1030"/>
        <v>32.44</v>
      </c>
      <c r="FS531" s="31">
        <f t="shared" si="1031"/>
        <v>28.6</v>
      </c>
      <c r="FT531" s="31">
        <f t="shared" si="1032"/>
        <v>1763.638980503833</v>
      </c>
      <c r="FU531" s="31">
        <f t="shared" si="1033"/>
        <v>589.51605231745123</v>
      </c>
      <c r="FV531" s="31"/>
      <c r="FW531" s="31"/>
      <c r="FX531" s="31"/>
      <c r="FY531" s="31"/>
      <c r="FZ531" s="31"/>
      <c r="GA531" s="31"/>
      <c r="GB531" s="31"/>
      <c r="GC531" s="31"/>
      <c r="GD531" s="32"/>
    </row>
    <row r="532" spans="1:186" ht="15.75" thickBot="1">
      <c r="C532" s="24" t="s">
        <v>273</v>
      </c>
      <c r="D532" s="24" t="s">
        <v>207</v>
      </c>
      <c r="E532" s="24"/>
      <c r="F532" s="23">
        <v>52.81</v>
      </c>
      <c r="G532" s="23">
        <v>0.113</v>
      </c>
      <c r="H532" s="23">
        <v>1.514</v>
      </c>
      <c r="I532" s="23">
        <v>7.1180000000000003</v>
      </c>
      <c r="J532" s="23">
        <v>0.20799999999999999</v>
      </c>
      <c r="K532" s="23">
        <v>14.6</v>
      </c>
      <c r="L532" s="23">
        <v>22.661999999999999</v>
      </c>
      <c r="M532" s="23">
        <v>0.253</v>
      </c>
      <c r="N532" s="23">
        <v>2.5999999999999999E-2</v>
      </c>
      <c r="O532" s="23">
        <v>3.5999999999999997E-2</v>
      </c>
      <c r="Q532" s="24">
        <v>52.167999999999999</v>
      </c>
      <c r="R532" s="24">
        <v>2.9000000000000001E-2</v>
      </c>
      <c r="S532" s="24">
        <v>1.3009999999999999</v>
      </c>
      <c r="T532" s="24">
        <v>22.352</v>
      </c>
      <c r="U532" s="24">
        <v>0.44600000000000001</v>
      </c>
      <c r="V532" s="24">
        <v>21.608000000000001</v>
      </c>
      <c r="W532" s="24">
        <v>0.372</v>
      </c>
      <c r="X532" s="24">
        <v>0.01</v>
      </c>
      <c r="Y532" s="24">
        <v>2.1000000000000001E-2</v>
      </c>
      <c r="Z532" s="24">
        <v>0.161</v>
      </c>
      <c r="AB532" s="69">
        <f t="shared" si="1011"/>
        <v>755.63956452098739</v>
      </c>
      <c r="AC532" s="69">
        <f t="shared" si="1012"/>
        <v>21.123838482006271</v>
      </c>
      <c r="AD532" s="31"/>
      <c r="AE532" s="73">
        <f t="shared" si="922"/>
        <v>755.63956452098739</v>
      </c>
      <c r="AF532" s="73"/>
      <c r="AG532" s="73">
        <f t="shared" si="923"/>
        <v>891.26155817798428</v>
      </c>
      <c r="AH532" s="73">
        <f t="shared" si="924"/>
        <v>844.90333080677397</v>
      </c>
      <c r="AI532" s="73">
        <f t="shared" si="925"/>
        <v>21.123838482006271</v>
      </c>
      <c r="AJ532" s="73">
        <f t="shared" si="926"/>
        <v>1.2229824334117261</v>
      </c>
      <c r="AK532" s="73">
        <f t="shared" si="927"/>
        <v>995.737773993151</v>
      </c>
      <c r="AL532" s="74">
        <f t="shared" si="928"/>
        <v>0.47130637079455984</v>
      </c>
      <c r="AM532" s="75"/>
      <c r="AN532" s="31">
        <f t="shared" si="929"/>
        <v>0.1590722886006368</v>
      </c>
      <c r="AO532" s="31"/>
      <c r="AP532" s="31">
        <f t="shared" si="1015"/>
        <v>0.8789317675332825</v>
      </c>
      <c r="AQ532" s="31">
        <f t="shared" si="1015"/>
        <v>1.414643184424403E-3</v>
      </c>
      <c r="AR532" s="31">
        <f t="shared" si="1015"/>
        <v>1.484881474289189E-2</v>
      </c>
      <c r="AS532" s="31">
        <f t="shared" si="1015"/>
        <v>9.9072465704614296E-2</v>
      </c>
      <c r="AT532" s="31">
        <f t="shared" si="1015"/>
        <v>2.9321585903083697E-3</v>
      </c>
      <c r="AU532" s="31">
        <f t="shared" si="1013"/>
        <v>0.36224332827185118</v>
      </c>
      <c r="AV532" s="31">
        <f t="shared" si="1013"/>
        <v>0.40412001982973533</v>
      </c>
      <c r="AW532" s="31">
        <f t="shared" si="1013"/>
        <v>4.0820343697613223E-3</v>
      </c>
      <c r="AX532" s="31">
        <f t="shared" si="1013"/>
        <v>2.7602021317253385E-4</v>
      </c>
      <c r="AY532" s="31">
        <f t="shared" si="1013"/>
        <v>2.3684491000551322E-4</v>
      </c>
      <c r="AZ532" s="31">
        <f t="shared" si="931"/>
        <v>1.7681580973500475</v>
      </c>
      <c r="BA532" s="31"/>
      <c r="BB532" s="76">
        <f t="shared" si="932"/>
        <v>1.757863535066565</v>
      </c>
      <c r="BC532" s="76">
        <f t="shared" si="932"/>
        <v>2.829286368848806E-3</v>
      </c>
      <c r="BD532" s="76">
        <f t="shared" si="933"/>
        <v>4.4546444228675673E-2</v>
      </c>
      <c r="BE532" s="76">
        <f t="shared" si="1036"/>
        <v>9.9072465704614296E-2</v>
      </c>
      <c r="BF532" s="76">
        <f t="shared" si="1036"/>
        <v>2.9321585903083697E-3</v>
      </c>
      <c r="BG532" s="76">
        <f t="shared" si="1036"/>
        <v>0.36224332827185118</v>
      </c>
      <c r="BH532" s="76">
        <f t="shared" si="1034"/>
        <v>0.40412001982973533</v>
      </c>
      <c r="BI532" s="76">
        <f t="shared" si="1034"/>
        <v>4.0820343697613223E-3</v>
      </c>
      <c r="BJ532" s="76">
        <f t="shared" si="1034"/>
        <v>2.7602021317253385E-4</v>
      </c>
      <c r="BK532" s="76">
        <f t="shared" si="935"/>
        <v>7.105347300165397E-4</v>
      </c>
      <c r="BL532" s="76">
        <f t="shared" si="936"/>
        <v>2.6786758273735489</v>
      </c>
      <c r="BM532" s="76">
        <f t="shared" si="937"/>
        <v>2.239912698164384</v>
      </c>
      <c r="BN532" s="31"/>
      <c r="BO532" s="77">
        <f t="shared" si="938"/>
        <v>1.9687304269178658</v>
      </c>
      <c r="BP532" s="77">
        <f t="shared" si="938"/>
        <v>3.1686772321639209E-3</v>
      </c>
      <c r="BQ532" s="77">
        <f t="shared" si="939"/>
        <v>3.1269573082134183E-2</v>
      </c>
      <c r="BR532" s="77">
        <f t="shared" si="940"/>
        <v>3.5250524308453934E-2</v>
      </c>
      <c r="BS532" s="77">
        <f t="shared" si="941"/>
        <v>6.6520097390588118E-2</v>
      </c>
      <c r="BT532" s="77">
        <f t="shared" si="942"/>
        <v>0.22191367397022099</v>
      </c>
      <c r="BU532" s="77">
        <f t="shared" si="942"/>
        <v>6.5677792594634968E-3</v>
      </c>
      <c r="BV532" s="77">
        <f t="shared" si="942"/>
        <v>0.81139343082144888</v>
      </c>
      <c r="BW532" s="77">
        <f t="shared" si="942"/>
        <v>0.90519356399906681</v>
      </c>
      <c r="BX532" s="77">
        <f t="shared" si="943"/>
        <v>1.828680123834367E-2</v>
      </c>
      <c r="BY532" s="77">
        <f t="shared" si="943"/>
        <v>1.2365223608703975E-3</v>
      </c>
      <c r="BZ532" s="77">
        <f t="shared" si="943"/>
        <v>1.0610238428338996E-3</v>
      </c>
      <c r="CA532" s="76">
        <f t="shared" si="944"/>
        <v>4.0040719970328658</v>
      </c>
      <c r="CB532" s="76">
        <f t="shared" si="945"/>
        <v>6.9074717048621774E-3</v>
      </c>
      <c r="CC532" s="76">
        <f t="shared" si="946"/>
        <v>1.2203567875552324E-2</v>
      </c>
      <c r="CD532" s="76">
        <f t="shared" si="947"/>
        <v>1.828680123834367E-2</v>
      </c>
      <c r="CE532" s="76">
        <f t="shared" si="948"/>
        <v>1.6963723070110265E-2</v>
      </c>
      <c r="CF532" s="76">
        <f t="shared" si="949"/>
        <v>7.1529250060119592E-3</v>
      </c>
      <c r="CG532" s="76">
        <f t="shared" si="950"/>
        <v>5.305119214169498E-4</v>
      </c>
      <c r="CH532" s="76">
        <f t="shared" si="951"/>
        <v>0.88054640400152762</v>
      </c>
      <c r="CI532" s="76">
        <f t="shared" si="952"/>
        <v>7.6380350395071073E-2</v>
      </c>
      <c r="CJ532" s="76">
        <f t="shared" si="953"/>
        <v>5.9598049250849758E-2</v>
      </c>
      <c r="CK532" s="76">
        <f t="shared" si="954"/>
        <v>0.68707262642681222</v>
      </c>
      <c r="CL532" s="76">
        <f t="shared" si="955"/>
        <v>0.99986071563248158</v>
      </c>
      <c r="CM532" s="76">
        <f t="shared" si="956"/>
        <v>0.88054640400152762</v>
      </c>
      <c r="CN532" s="76"/>
      <c r="CO532" s="31">
        <f t="shared" si="957"/>
        <v>0.79052389017448654</v>
      </c>
      <c r="CP532" s="76">
        <f t="shared" si="958"/>
        <v>0.21500620226535883</v>
      </c>
      <c r="CQ532" s="76">
        <f t="shared" si="959"/>
        <v>0.20379523024780866</v>
      </c>
      <c r="CR532" s="77">
        <f t="shared" si="960"/>
        <v>0.62719199225240052</v>
      </c>
      <c r="CS532" s="77">
        <f t="shared" si="961"/>
        <v>0.30479178471034102</v>
      </c>
      <c r="CT532" s="77">
        <f t="shared" si="962"/>
        <v>7.2004365546206789E-2</v>
      </c>
      <c r="CU532" s="31">
        <f t="shared" si="1016"/>
        <v>0.86824677994084976</v>
      </c>
      <c r="CV532" s="31">
        <f t="shared" si="1016"/>
        <v>3.6305002078148397E-4</v>
      </c>
      <c r="CW532" s="31">
        <f t="shared" si="1016"/>
        <v>1.2759780700463902E-2</v>
      </c>
      <c r="CX532" s="31">
        <f t="shared" si="1016"/>
        <v>0.31110814181364688</v>
      </c>
      <c r="CY532" s="31">
        <f t="shared" si="1016"/>
        <v>6.2872246696035246E-3</v>
      </c>
      <c r="CZ532" s="31">
        <f t="shared" si="1014"/>
        <v>0.53612012584233981</v>
      </c>
      <c r="DA532" s="31">
        <f t="shared" si="1014"/>
        <v>6.6336884377663731E-3</v>
      </c>
      <c r="DB532" s="31">
        <f t="shared" si="1014"/>
        <v>1.6134523200637637E-4</v>
      </c>
      <c r="DC532" s="31">
        <f t="shared" si="1014"/>
        <v>2.2293940294704659E-4</v>
      </c>
      <c r="DD532" s="31">
        <f t="shared" si="1014"/>
        <v>1.0592230697468786E-3</v>
      </c>
      <c r="DE532" s="31">
        <f t="shared" si="964"/>
        <v>1.7429622991301521</v>
      </c>
      <c r="DF532" s="31"/>
      <c r="DG532" s="76">
        <f t="shared" si="965"/>
        <v>1.7364935598816995</v>
      </c>
      <c r="DH532" s="76">
        <f t="shared" si="965"/>
        <v>7.2610004156296794E-4</v>
      </c>
      <c r="DI532" s="76">
        <f t="shared" si="966"/>
        <v>3.8279342101391708E-2</v>
      </c>
      <c r="DJ532" s="76">
        <f t="shared" si="1037"/>
        <v>0.31110814181364688</v>
      </c>
      <c r="DK532" s="76">
        <f t="shared" si="1037"/>
        <v>6.2872246696035246E-3</v>
      </c>
      <c r="DL532" s="76">
        <f t="shared" si="1037"/>
        <v>0.53612012584233981</v>
      </c>
      <c r="DM532" s="76">
        <f t="shared" si="1035"/>
        <v>6.6336884377663731E-3</v>
      </c>
      <c r="DN532" s="76">
        <f t="shared" si="1035"/>
        <v>1.6134523200637637E-4</v>
      </c>
      <c r="DO532" s="76">
        <f t="shared" si="1035"/>
        <v>2.2293940294704659E-4</v>
      </c>
      <c r="DP532" s="76">
        <f t="shared" si="968"/>
        <v>3.1776692092406358E-3</v>
      </c>
      <c r="DQ532" s="76">
        <f t="shared" si="969"/>
        <v>2.6392101366322049</v>
      </c>
      <c r="DR532" s="76">
        <f t="shared" si="970"/>
        <v>2.2734074550260597</v>
      </c>
      <c r="DS532" s="31"/>
      <c r="DT532" s="77">
        <f t="shared" si="971"/>
        <v>1.9738787023198985</v>
      </c>
      <c r="DU532" s="77">
        <f t="shared" si="971"/>
        <v>8.253606237919915E-4</v>
      </c>
      <c r="DV532" s="77">
        <f t="shared" si="972"/>
        <v>2.6121297680101518E-2</v>
      </c>
      <c r="DW532" s="77">
        <f t="shared" si="973"/>
        <v>3.189506345776303E-2</v>
      </c>
      <c r="DX532" s="77">
        <f t="shared" si="974"/>
        <v>5.8016361137864549E-2</v>
      </c>
      <c r="DY532" s="77">
        <f t="shared" si="975"/>
        <v>0.70727556891844945</v>
      </c>
      <c r="DZ532" s="77">
        <f t="shared" si="975"/>
        <v>1.4293423435300408E-2</v>
      </c>
      <c r="EA532" s="77">
        <f t="shared" si="975"/>
        <v>1.2188194908794845</v>
      </c>
      <c r="EB532" s="77">
        <f t="shared" si="975"/>
        <v>1.5081076748738247E-2</v>
      </c>
      <c r="EC532" s="77">
        <f t="shared" si="976"/>
        <v>7.3360690655241054E-4</v>
      </c>
      <c r="ED532" s="77">
        <f t="shared" si="976"/>
        <v>1.0136642013577489E-3</v>
      </c>
      <c r="EE532" s="77">
        <f t="shared" si="976"/>
        <v>4.816091246596284E-3</v>
      </c>
      <c r="EF532" s="76">
        <f t="shared" si="977"/>
        <v>3.9947533464180345</v>
      </c>
      <c r="EG532" s="76">
        <f t="shared" si="978"/>
        <v>0</v>
      </c>
      <c r="EH532" s="76">
        <f t="shared" si="979"/>
        <v>-1.5760633391806778E-2</v>
      </c>
      <c r="EI532" s="76">
        <f t="shared" si="980"/>
        <v>7.3360690655241054E-4</v>
      </c>
      <c r="EJ532" s="76">
        <f t="shared" si="981"/>
        <v>8.253606237919915E-4</v>
      </c>
      <c r="EK532" s="76">
        <f t="shared" si="982"/>
        <v>4.816091246596284E-3</v>
      </c>
      <c r="EL532" s="76">
        <f t="shared" si="983"/>
        <v>2.6345365304614336E-2</v>
      </c>
      <c r="EM532" s="76">
        <f t="shared" si="984"/>
        <v>1.5081076748738247E-2</v>
      </c>
      <c r="EN532" s="76">
        <f t="shared" si="985"/>
        <v>0.94906834027804488</v>
      </c>
      <c r="EO532" s="76">
        <f t="shared" si="986"/>
        <v>0.59613989739831075</v>
      </c>
      <c r="EP532" s="76">
        <f t="shared" si="987"/>
        <v>9.4729021758485545E-3</v>
      </c>
      <c r="EQ532" s="76">
        <f t="shared" si="988"/>
        <v>0.37372134614648733</v>
      </c>
      <c r="ER532" s="76">
        <f t="shared" si="989"/>
        <v>1.5185008458947918E-2</v>
      </c>
      <c r="ES532" s="76">
        <f t="shared" si="990"/>
        <v>0.36720698976957533</v>
      </c>
      <c r="ET532" s="76">
        <f t="shared" si="991"/>
        <v>0.38165036607319353</v>
      </c>
      <c r="EU532" s="76">
        <f t="shared" si="992"/>
        <v>0.9968698411083381</v>
      </c>
      <c r="EV532" s="31"/>
      <c r="EW532" s="31"/>
      <c r="EX532" s="31"/>
      <c r="EY532" s="31"/>
      <c r="EZ532" s="31">
        <f t="shared" si="1017"/>
        <v>9.5836608117079641E-2</v>
      </c>
      <c r="FA532" s="31">
        <f t="shared" si="1018"/>
        <v>941.43059771888568</v>
      </c>
      <c r="FB532" s="31"/>
      <c r="FC532" s="31">
        <f t="shared" si="1019"/>
        <v>1116.0005040389344</v>
      </c>
      <c r="FD532" s="31">
        <f t="shared" si="1020"/>
        <v>824.62417053073989</v>
      </c>
      <c r="FE532" s="31">
        <f t="shared" si="1021"/>
        <v>1025.1552220705448</v>
      </c>
      <c r="FF532" s="31">
        <f t="shared" si="1022"/>
        <v>564.50978153555695</v>
      </c>
      <c r="FG532" s="31">
        <f t="shared" si="1023"/>
        <v>0.5453133259557702</v>
      </c>
      <c r="FH532" s="31">
        <f t="shared" si="1000"/>
        <v>1757.1850793759859</v>
      </c>
      <c r="FI532" s="31">
        <f t="shared" si="1024"/>
        <v>864.80245890111416</v>
      </c>
      <c r="FJ532" s="31"/>
      <c r="FK532" s="31">
        <f t="shared" si="1025"/>
        <v>1088.506421376514</v>
      </c>
      <c r="FL532" s="31">
        <f t="shared" si="1026"/>
        <v>683.82037001102742</v>
      </c>
      <c r="FM532" s="31"/>
      <c r="FN532" s="31">
        <f t="shared" si="1027"/>
        <v>54.581206012374011</v>
      </c>
      <c r="FO532" s="31">
        <f t="shared" si="1028"/>
        <v>40.857506449854135</v>
      </c>
      <c r="FP532" s="31"/>
      <c r="FQ532" s="31">
        <f t="shared" si="1029"/>
        <v>26.23</v>
      </c>
      <c r="FR532" s="31">
        <f t="shared" si="1030"/>
        <v>32.44</v>
      </c>
      <c r="FS532" s="31">
        <f t="shared" si="1031"/>
        <v>28.6</v>
      </c>
      <c r="FT532" s="31">
        <f t="shared" si="1032"/>
        <v>1732.3470475628187</v>
      </c>
      <c r="FU532" s="31">
        <f t="shared" si="1033"/>
        <v>476.08754781504945</v>
      </c>
      <c r="FV532" s="31"/>
      <c r="FW532" s="31"/>
      <c r="FX532" s="31"/>
      <c r="FY532" s="31"/>
      <c r="FZ532" s="31"/>
      <c r="GA532" s="31"/>
      <c r="GB532" s="31"/>
      <c r="GC532" s="31"/>
      <c r="GD532" s="32"/>
    </row>
    <row r="533" spans="1:186" ht="15.75" thickBot="1">
      <c r="C533" s="24" t="s">
        <v>274</v>
      </c>
      <c r="D533" s="24" t="s">
        <v>207</v>
      </c>
      <c r="E533" s="24"/>
      <c r="F533" s="23">
        <v>52.81</v>
      </c>
      <c r="G533" s="23">
        <v>0.113</v>
      </c>
      <c r="H533" s="23">
        <v>1.514</v>
      </c>
      <c r="I533" s="23">
        <v>7.1180000000000003</v>
      </c>
      <c r="J533" s="23">
        <v>0.20799999999999999</v>
      </c>
      <c r="K533" s="23">
        <v>14.6</v>
      </c>
      <c r="L533" s="23">
        <v>22.661999999999999</v>
      </c>
      <c r="M533" s="23">
        <v>0.253</v>
      </c>
      <c r="N533" s="23">
        <v>2.5999999999999999E-2</v>
      </c>
      <c r="O533" s="23">
        <v>3.5999999999999997E-2</v>
      </c>
      <c r="Q533" s="24">
        <v>52.210999999999999</v>
      </c>
      <c r="R533" s="24">
        <v>0.06</v>
      </c>
      <c r="S533" s="24">
        <v>1.048</v>
      </c>
      <c r="T533" s="24">
        <v>22.812000000000001</v>
      </c>
      <c r="U533" s="24">
        <v>0.50700000000000001</v>
      </c>
      <c r="V533" s="24">
        <v>21.824999999999999</v>
      </c>
      <c r="W533" s="24">
        <v>0.33100000000000002</v>
      </c>
      <c r="X533" s="24">
        <v>0</v>
      </c>
      <c r="Y533" s="24">
        <v>1.0999999999999999E-2</v>
      </c>
      <c r="Z533" s="24">
        <v>8.0000000000000002E-3</v>
      </c>
      <c r="AB533" s="69">
        <f t="shared" si="1011"/>
        <v>756.5472658302341</v>
      </c>
      <c r="AC533" s="69">
        <f t="shared" si="1012"/>
        <v>22.270022892070038</v>
      </c>
      <c r="AD533" s="31"/>
      <c r="AE533" s="73">
        <f t="shared" si="922"/>
        <v>756.5472658302341</v>
      </c>
      <c r="AF533" s="73"/>
      <c r="AG533" s="73">
        <f t="shared" si="923"/>
        <v>887.16233346409672</v>
      </c>
      <c r="AH533" s="73">
        <f t="shared" si="924"/>
        <v>844.11723507323609</v>
      </c>
      <c r="AI533" s="73">
        <f t="shared" si="925"/>
        <v>22.270022892070038</v>
      </c>
      <c r="AJ533" s="73">
        <f t="shared" si="926"/>
        <v>0.6442317808593252</v>
      </c>
      <c r="AK533" s="73">
        <f t="shared" si="927"/>
        <v>1005.8060156437575</v>
      </c>
      <c r="AL533" s="74">
        <f t="shared" si="928"/>
        <v>0.46644024774271647</v>
      </c>
      <c r="AM533" s="75"/>
      <c r="AN533" s="31">
        <f t="shared" si="929"/>
        <v>0.1413584732411523</v>
      </c>
      <c r="AO533" s="31"/>
      <c r="AP533" s="31">
        <f t="shared" si="1015"/>
        <v>0.8789317675332825</v>
      </c>
      <c r="AQ533" s="31">
        <f t="shared" si="1015"/>
        <v>1.414643184424403E-3</v>
      </c>
      <c r="AR533" s="31">
        <f t="shared" si="1015"/>
        <v>1.484881474289189E-2</v>
      </c>
      <c r="AS533" s="31">
        <f t="shared" si="1015"/>
        <v>9.9072465704614296E-2</v>
      </c>
      <c r="AT533" s="31">
        <f t="shared" si="1015"/>
        <v>2.9321585903083697E-3</v>
      </c>
      <c r="AU533" s="31">
        <f t="shared" si="1013"/>
        <v>0.36224332827185118</v>
      </c>
      <c r="AV533" s="31">
        <f t="shared" si="1013"/>
        <v>0.40412001982973533</v>
      </c>
      <c r="AW533" s="31">
        <f t="shared" si="1013"/>
        <v>4.0820343697613223E-3</v>
      </c>
      <c r="AX533" s="31">
        <f t="shared" si="1013"/>
        <v>2.7602021317253385E-4</v>
      </c>
      <c r="AY533" s="31">
        <f t="shared" si="1013"/>
        <v>2.3684491000551322E-4</v>
      </c>
      <c r="AZ533" s="31">
        <f t="shared" si="931"/>
        <v>1.7681580973500475</v>
      </c>
      <c r="BA533" s="31"/>
      <c r="BB533" s="76">
        <f t="shared" si="932"/>
        <v>1.757863535066565</v>
      </c>
      <c r="BC533" s="76">
        <f t="shared" si="932"/>
        <v>2.829286368848806E-3</v>
      </c>
      <c r="BD533" s="76">
        <f t="shared" si="933"/>
        <v>4.4546444228675673E-2</v>
      </c>
      <c r="BE533" s="76">
        <f t="shared" si="1036"/>
        <v>9.9072465704614296E-2</v>
      </c>
      <c r="BF533" s="76">
        <f t="shared" si="1036"/>
        <v>2.9321585903083697E-3</v>
      </c>
      <c r="BG533" s="76">
        <f t="shared" si="1036"/>
        <v>0.36224332827185118</v>
      </c>
      <c r="BH533" s="76">
        <f t="shared" si="1034"/>
        <v>0.40412001982973533</v>
      </c>
      <c r="BI533" s="76">
        <f t="shared" si="1034"/>
        <v>4.0820343697613223E-3</v>
      </c>
      <c r="BJ533" s="76">
        <f t="shared" si="1034"/>
        <v>2.7602021317253385E-4</v>
      </c>
      <c r="BK533" s="76">
        <f t="shared" si="935"/>
        <v>7.105347300165397E-4</v>
      </c>
      <c r="BL533" s="76">
        <f t="shared" si="936"/>
        <v>2.6786758273735489</v>
      </c>
      <c r="BM533" s="76">
        <f t="shared" si="937"/>
        <v>2.239912698164384</v>
      </c>
      <c r="BN533" s="31"/>
      <c r="BO533" s="77">
        <f t="shared" si="938"/>
        <v>1.9687304269178658</v>
      </c>
      <c r="BP533" s="77">
        <f t="shared" si="938"/>
        <v>3.1686772321639209E-3</v>
      </c>
      <c r="BQ533" s="77">
        <f t="shared" si="939"/>
        <v>3.1269573082134183E-2</v>
      </c>
      <c r="BR533" s="77">
        <f t="shared" si="940"/>
        <v>3.5250524308453934E-2</v>
      </c>
      <c r="BS533" s="77">
        <f t="shared" si="941"/>
        <v>6.6520097390588118E-2</v>
      </c>
      <c r="BT533" s="77">
        <f t="shared" si="942"/>
        <v>0.22191367397022099</v>
      </c>
      <c r="BU533" s="77">
        <f t="shared" si="942"/>
        <v>6.5677792594634968E-3</v>
      </c>
      <c r="BV533" s="77">
        <f t="shared" si="942"/>
        <v>0.81139343082144888</v>
      </c>
      <c r="BW533" s="77">
        <f t="shared" si="942"/>
        <v>0.90519356399906681</v>
      </c>
      <c r="BX533" s="77">
        <f t="shared" si="943"/>
        <v>1.828680123834367E-2</v>
      </c>
      <c r="BY533" s="77">
        <f t="shared" si="943"/>
        <v>1.2365223608703975E-3</v>
      </c>
      <c r="BZ533" s="77">
        <f t="shared" si="943"/>
        <v>1.0610238428338996E-3</v>
      </c>
      <c r="CA533" s="76">
        <f t="shared" si="944"/>
        <v>4.0040719970328658</v>
      </c>
      <c r="CB533" s="76">
        <f t="shared" si="945"/>
        <v>6.9074717048621774E-3</v>
      </c>
      <c r="CC533" s="76">
        <f t="shared" si="946"/>
        <v>1.2203567875552324E-2</v>
      </c>
      <c r="CD533" s="76">
        <f t="shared" si="947"/>
        <v>1.828680123834367E-2</v>
      </c>
      <c r="CE533" s="76">
        <f t="shared" si="948"/>
        <v>1.6963723070110265E-2</v>
      </c>
      <c r="CF533" s="76">
        <f t="shared" si="949"/>
        <v>7.1529250060119592E-3</v>
      </c>
      <c r="CG533" s="76">
        <f t="shared" si="950"/>
        <v>5.305119214169498E-4</v>
      </c>
      <c r="CH533" s="76">
        <f t="shared" si="951"/>
        <v>0.88054640400152762</v>
      </c>
      <c r="CI533" s="76">
        <f t="shared" si="952"/>
        <v>7.6380350395071073E-2</v>
      </c>
      <c r="CJ533" s="76">
        <f t="shared" si="953"/>
        <v>5.9598049250849758E-2</v>
      </c>
      <c r="CK533" s="76">
        <f t="shared" si="954"/>
        <v>0.68707262642681222</v>
      </c>
      <c r="CL533" s="76">
        <f t="shared" si="955"/>
        <v>0.99986071563248158</v>
      </c>
      <c r="CM533" s="76">
        <f t="shared" si="956"/>
        <v>0.88054640400152762</v>
      </c>
      <c r="CN533" s="76"/>
      <c r="CO533" s="31">
        <f t="shared" si="957"/>
        <v>0.79052389017448654</v>
      </c>
      <c r="CP533" s="76">
        <f t="shared" si="958"/>
        <v>0.21500620226535883</v>
      </c>
      <c r="CQ533" s="76">
        <f t="shared" si="959"/>
        <v>0.20379523024780866</v>
      </c>
      <c r="CR533" s="77">
        <f t="shared" si="960"/>
        <v>0.62719199225240052</v>
      </c>
      <c r="CS533" s="77">
        <f t="shared" si="961"/>
        <v>0.30479178471034102</v>
      </c>
      <c r="CT533" s="77">
        <f t="shared" si="962"/>
        <v>7.2004365546206789E-2</v>
      </c>
      <c r="CU533" s="31">
        <f t="shared" si="1016"/>
        <v>0.86896244110358278</v>
      </c>
      <c r="CV533" s="31">
        <f t="shared" si="1016"/>
        <v>7.511379740306564E-4</v>
      </c>
      <c r="CW533" s="31">
        <f t="shared" si="1016"/>
        <v>1.0278439795608125E-2</v>
      </c>
      <c r="CX533" s="31">
        <f t="shared" si="1016"/>
        <v>0.31751068947087119</v>
      </c>
      <c r="CY533" s="31">
        <f t="shared" si="1016"/>
        <v>7.1471365638766521E-3</v>
      </c>
      <c r="CZ533" s="31">
        <f t="shared" si="1014"/>
        <v>0.54150415339268165</v>
      </c>
      <c r="DA533" s="31">
        <f t="shared" si="1014"/>
        <v>5.9025561099480366E-3</v>
      </c>
      <c r="DB533" s="31">
        <f t="shared" si="1014"/>
        <v>0</v>
      </c>
      <c r="DC533" s="31">
        <f t="shared" si="1014"/>
        <v>1.1677778249607202E-4</v>
      </c>
      <c r="DD533" s="31">
        <f t="shared" si="1014"/>
        <v>5.2632202223447386E-5</v>
      </c>
      <c r="DE533" s="31">
        <f t="shared" si="964"/>
        <v>1.7522259643953184</v>
      </c>
      <c r="DF533" s="31"/>
      <c r="DG533" s="76">
        <f t="shared" si="965"/>
        <v>1.7379248822071656</v>
      </c>
      <c r="DH533" s="76">
        <f t="shared" si="965"/>
        <v>1.5022759480613128E-3</v>
      </c>
      <c r="DI533" s="76">
        <f t="shared" si="966"/>
        <v>3.0835319386824375E-2</v>
      </c>
      <c r="DJ533" s="76">
        <f t="shared" si="1037"/>
        <v>0.31751068947087119</v>
      </c>
      <c r="DK533" s="76">
        <f t="shared" si="1037"/>
        <v>7.1471365638766521E-3</v>
      </c>
      <c r="DL533" s="76">
        <f t="shared" si="1037"/>
        <v>0.54150415339268165</v>
      </c>
      <c r="DM533" s="76">
        <f t="shared" si="1035"/>
        <v>5.9025561099480366E-3</v>
      </c>
      <c r="DN533" s="76">
        <f t="shared" si="1035"/>
        <v>0</v>
      </c>
      <c r="DO533" s="76">
        <f t="shared" si="1035"/>
        <v>1.1677778249607202E-4</v>
      </c>
      <c r="DP533" s="76">
        <f t="shared" si="968"/>
        <v>1.5789660667034214E-4</v>
      </c>
      <c r="DQ533" s="76">
        <f t="shared" si="969"/>
        <v>2.6426016874685954</v>
      </c>
      <c r="DR533" s="76">
        <f t="shared" si="970"/>
        <v>2.2704897330734424</v>
      </c>
      <c r="DS533" s="31"/>
      <c r="DT533" s="77">
        <f t="shared" si="971"/>
        <v>1.9729703009521207</v>
      </c>
      <c r="DU533" s="77">
        <f t="shared" si="971"/>
        <v>1.7054510581581913E-3</v>
      </c>
      <c r="DV533" s="77">
        <f t="shared" si="972"/>
        <v>2.702969904787933E-2</v>
      </c>
      <c r="DW533" s="77">
        <f t="shared" si="973"/>
        <v>1.9644485008004149E-2</v>
      </c>
      <c r="DX533" s="77">
        <f t="shared" si="974"/>
        <v>4.6674184055883479E-2</v>
      </c>
      <c r="DY533" s="77">
        <f t="shared" si="975"/>
        <v>0.720904760584683</v>
      </c>
      <c r="DZ533" s="77">
        <f t="shared" si="975"/>
        <v>1.6227500189155739E-2</v>
      </c>
      <c r="EA533" s="77">
        <f t="shared" si="975"/>
        <v>1.2294796206947101</v>
      </c>
      <c r="EB533" s="77">
        <f t="shared" si="975"/>
        <v>1.3401693046526934E-2</v>
      </c>
      <c r="EC533" s="77">
        <f t="shared" si="976"/>
        <v>0</v>
      </c>
      <c r="ED533" s="77">
        <f t="shared" si="976"/>
        <v>5.3028551241683013E-4</v>
      </c>
      <c r="EE533" s="77">
        <f t="shared" si="976"/>
        <v>2.3900174955476499E-4</v>
      </c>
      <c r="EF533" s="76">
        <f t="shared" si="977"/>
        <v>4.0021327978432097</v>
      </c>
      <c r="EG533" s="76">
        <f t="shared" si="978"/>
        <v>3.7353101740040333E-3</v>
      </c>
      <c r="EH533" s="76">
        <f t="shared" si="979"/>
        <v>6.3949837277537114E-3</v>
      </c>
      <c r="EI533" s="76">
        <f t="shared" si="980"/>
        <v>0</v>
      </c>
      <c r="EJ533" s="76">
        <f t="shared" si="981"/>
        <v>1.7054510581581913E-3</v>
      </c>
      <c r="EK533" s="76">
        <f t="shared" si="982"/>
        <v>2.3900174955476499E-4</v>
      </c>
      <c r="EL533" s="76">
        <f t="shared" si="983"/>
        <v>1.9405483258449385E-2</v>
      </c>
      <c r="EM533" s="76">
        <f t="shared" si="984"/>
        <v>1.3401693046526934E-2</v>
      </c>
      <c r="EN533" s="76">
        <f t="shared" si="985"/>
        <v>0.96604962705270714</v>
      </c>
      <c r="EO533" s="76">
        <f t="shared" si="986"/>
        <v>0.60395156778677461</v>
      </c>
      <c r="EP533" s="76">
        <f t="shared" si="987"/>
        <v>8.3784241510870688E-3</v>
      </c>
      <c r="EQ533" s="76">
        <f t="shared" si="988"/>
        <v>0.37730190932359797</v>
      </c>
      <c r="ER533" s="76">
        <f t="shared" si="989"/>
        <v>1.336222465887525E-2</v>
      </c>
      <c r="ES533" s="76">
        <f t="shared" si="990"/>
        <v>0.36841229426289968</v>
      </c>
      <c r="ET533" s="76">
        <f t="shared" si="991"/>
        <v>0.38263185648821763</v>
      </c>
      <c r="EU533" s="76">
        <f t="shared" si="992"/>
        <v>1.0008012561653965</v>
      </c>
      <c r="EV533" s="31"/>
      <c r="EW533" s="31"/>
      <c r="EX533" s="31"/>
      <c r="EY533" s="31"/>
      <c r="EZ533" s="31">
        <f t="shared" si="1017"/>
        <v>9.5117938048015313E-2</v>
      </c>
      <c r="FA533" s="31">
        <f t="shared" si="1018"/>
        <v>939.26326263819192</v>
      </c>
      <c r="FB533" s="31"/>
      <c r="FC533" s="31">
        <f t="shared" si="1019"/>
        <v>1108.4686866183663</v>
      </c>
      <c r="FD533" s="31">
        <f t="shared" si="1020"/>
        <v>820.43199206937834</v>
      </c>
      <c r="FE533" s="31">
        <f t="shared" si="1021"/>
        <v>1027.4506514209666</v>
      </c>
      <c r="FF533" s="31">
        <f t="shared" si="1022"/>
        <v>558.80705737070855</v>
      </c>
      <c r="FG533" s="31">
        <f t="shared" si="1023"/>
        <v>0.54013834865866261</v>
      </c>
      <c r="FH533" s="31">
        <f t="shared" si="1000"/>
        <v>1749.1948711318942</v>
      </c>
      <c r="FI533" s="31">
        <f t="shared" si="1024"/>
        <v>841.77317405118868</v>
      </c>
      <c r="FJ533" s="31"/>
      <c r="FK533" s="31">
        <f t="shared" si="1025"/>
        <v>1085.728642414525</v>
      </c>
      <c r="FL533" s="31">
        <f t="shared" si="1026"/>
        <v>574.6363900199716</v>
      </c>
      <c r="FM533" s="31"/>
      <c r="FN533" s="31">
        <f t="shared" si="1027"/>
        <v>63.895144647496103</v>
      </c>
      <c r="FO533" s="31">
        <f t="shared" si="1028"/>
        <v>46.856735536469891</v>
      </c>
      <c r="FP533" s="31"/>
      <c r="FQ533" s="31">
        <f t="shared" si="1029"/>
        <v>26.23</v>
      </c>
      <c r="FR533" s="31">
        <f t="shared" si="1030"/>
        <v>32.44</v>
      </c>
      <c r="FS533" s="31">
        <f t="shared" si="1031"/>
        <v>28.6</v>
      </c>
      <c r="FT533" s="31">
        <f t="shared" si="1032"/>
        <v>1712.2622983792271</v>
      </c>
      <c r="FU533" s="31">
        <f t="shared" si="1033"/>
        <v>462.50091825381674</v>
      </c>
      <c r="FV533" s="31"/>
      <c r="FW533" s="31"/>
      <c r="FX533" s="31"/>
      <c r="FY533" s="31"/>
      <c r="FZ533" s="31"/>
      <c r="GA533" s="31"/>
      <c r="GB533" s="31"/>
      <c r="GC533" s="31"/>
      <c r="GD533" s="32"/>
    </row>
    <row r="534" spans="1:186" ht="15.75" thickBot="1">
      <c r="A534" s="23" t="s">
        <v>281</v>
      </c>
      <c r="B534" s="23" t="s">
        <v>280</v>
      </c>
      <c r="C534" s="24" t="s">
        <v>266</v>
      </c>
      <c r="D534" s="24" t="s">
        <v>207</v>
      </c>
      <c r="E534" s="24"/>
      <c r="F534" s="23">
        <v>52.863999999999997</v>
      </c>
      <c r="G534" s="23">
        <v>8.1000000000000003E-2</v>
      </c>
      <c r="H534" s="23">
        <v>1.54</v>
      </c>
      <c r="I534" s="23">
        <v>7.9640000000000004</v>
      </c>
      <c r="J534" s="23">
        <v>0.224</v>
      </c>
      <c r="K534" s="23">
        <v>14.946</v>
      </c>
      <c r="L534" s="23">
        <v>21.562000000000001</v>
      </c>
      <c r="M534" s="23">
        <v>0.21299999999999999</v>
      </c>
      <c r="N534" s="23">
        <v>1.2E-2</v>
      </c>
      <c r="O534" s="23">
        <v>1.7000000000000001E-2</v>
      </c>
      <c r="Q534" s="24">
        <v>51.865000000000002</v>
      </c>
      <c r="R534" s="24">
        <v>0.06</v>
      </c>
      <c r="S534" s="24">
        <v>1.462</v>
      </c>
      <c r="T534" s="24">
        <v>22.202000000000002</v>
      </c>
      <c r="U534" s="24">
        <v>0.47799999999999998</v>
      </c>
      <c r="V534" s="24">
        <v>22.138999999999999</v>
      </c>
      <c r="W534" s="24">
        <v>0.33600000000000002</v>
      </c>
      <c r="X534" s="24">
        <v>2E-3</v>
      </c>
      <c r="Y534" s="24">
        <v>2.1999999999999999E-2</v>
      </c>
      <c r="Z534" s="24">
        <v>0.16800000000000001</v>
      </c>
      <c r="AB534" s="69">
        <f t="shared" si="1011"/>
        <v>875.74659334440128</v>
      </c>
      <c r="AC534" s="69">
        <f t="shared" si="1012"/>
        <v>25.479668674002383</v>
      </c>
      <c r="AD534" s="31"/>
      <c r="AE534" s="73">
        <f t="shared" si="922"/>
        <v>875.74659334440128</v>
      </c>
      <c r="AF534" s="73"/>
      <c r="AG534" s="73">
        <f t="shared" si="923"/>
        <v>971.76655253567947</v>
      </c>
      <c r="AH534" s="73">
        <f t="shared" si="924"/>
        <v>956.55041280235469</v>
      </c>
      <c r="AI534" s="73">
        <f t="shared" si="925"/>
        <v>25.479668674002383</v>
      </c>
      <c r="AJ534" s="73">
        <f t="shared" si="926"/>
        <v>-6.1967485987089788E-2</v>
      </c>
      <c r="AK534" s="73">
        <f t="shared" si="927"/>
        <v>1171.7407092709868</v>
      </c>
      <c r="AL534" s="74">
        <f t="shared" si="928"/>
        <v>0.53133958887734378</v>
      </c>
      <c r="AM534" s="75"/>
      <c r="AN534" s="31">
        <f t="shared" si="929"/>
        <v>9.75896611278676E-2</v>
      </c>
      <c r="AO534" s="31"/>
      <c r="AP534" s="31">
        <f t="shared" si="1015"/>
        <v>0.87983050480741221</v>
      </c>
      <c r="AQ534" s="31">
        <f t="shared" si="1015"/>
        <v>1.0140362649413862E-3</v>
      </c>
      <c r="AR534" s="31">
        <f t="shared" si="1015"/>
        <v>1.5103814203469955E-2</v>
      </c>
      <c r="AS534" s="31">
        <f t="shared" si="1015"/>
        <v>0.11084758596116159</v>
      </c>
      <c r="AT534" s="31">
        <f t="shared" si="1015"/>
        <v>3.1577092511013215E-3</v>
      </c>
      <c r="AU534" s="31">
        <f t="shared" si="1013"/>
        <v>0.37082799892815671</v>
      </c>
      <c r="AV534" s="31">
        <f t="shared" si="1013"/>
        <v>0.3845042744492434</v>
      </c>
      <c r="AW534" s="31">
        <f t="shared" si="1013"/>
        <v>3.4366534417358163E-3</v>
      </c>
      <c r="AX534" s="31">
        <f t="shared" si="1013"/>
        <v>1.2739394454116949E-4</v>
      </c>
      <c r="AY534" s="31">
        <f t="shared" si="1013"/>
        <v>1.118434297248257E-4</v>
      </c>
      <c r="AZ534" s="31">
        <f t="shared" si="931"/>
        <v>1.7689618146814883</v>
      </c>
      <c r="BA534" s="31"/>
      <c r="BB534" s="76">
        <f t="shared" si="932"/>
        <v>1.7596610096148244</v>
      </c>
      <c r="BC534" s="76">
        <f t="shared" si="932"/>
        <v>2.0280725298827723E-3</v>
      </c>
      <c r="BD534" s="76">
        <f t="shared" si="933"/>
        <v>4.5311442610409862E-2</v>
      </c>
      <c r="BE534" s="76">
        <f t="shared" si="1036"/>
        <v>0.11084758596116159</v>
      </c>
      <c r="BF534" s="76">
        <f t="shared" si="1036"/>
        <v>3.1577092511013215E-3</v>
      </c>
      <c r="BG534" s="76">
        <f t="shared" si="1036"/>
        <v>0.37082799892815671</v>
      </c>
      <c r="BH534" s="76">
        <f t="shared" si="1034"/>
        <v>0.3845042744492434</v>
      </c>
      <c r="BI534" s="76">
        <f t="shared" si="1034"/>
        <v>3.4366534417358163E-3</v>
      </c>
      <c r="BJ534" s="76">
        <f t="shared" si="1034"/>
        <v>1.2739394454116949E-4</v>
      </c>
      <c r="BK534" s="76">
        <f t="shared" si="935"/>
        <v>3.3553028917447712E-4</v>
      </c>
      <c r="BL534" s="76">
        <f t="shared" si="936"/>
        <v>2.6802376710202309</v>
      </c>
      <c r="BM534" s="76">
        <f t="shared" si="937"/>
        <v>2.238607443240697</v>
      </c>
      <c r="BN534" s="31"/>
      <c r="BO534" s="77">
        <f t="shared" si="938"/>
        <v>1.9695951168520929</v>
      </c>
      <c r="BP534" s="77">
        <f t="shared" si="938"/>
        <v>2.2700291304137824E-3</v>
      </c>
      <c r="BQ534" s="77">
        <f t="shared" si="939"/>
        <v>3.0404883147907125E-2</v>
      </c>
      <c r="BR534" s="77">
        <f t="shared" si="940"/>
        <v>3.7218138646517671E-2</v>
      </c>
      <c r="BS534" s="77">
        <f t="shared" si="941"/>
        <v>6.7623021794424795E-2</v>
      </c>
      <c r="BT534" s="77">
        <f t="shared" si="942"/>
        <v>0.24814423099791935</v>
      </c>
      <c r="BU534" s="77">
        <f t="shared" si="942"/>
        <v>7.0688714331054257E-3</v>
      </c>
      <c r="BV534" s="77">
        <f t="shared" si="942"/>
        <v>0.83013831856262488</v>
      </c>
      <c r="BW534" s="77">
        <f t="shared" si="942"/>
        <v>0.86075413073994</v>
      </c>
      <c r="BX534" s="77">
        <f t="shared" si="943"/>
        <v>1.5386635949017116E-2</v>
      </c>
      <c r="BY534" s="77">
        <f t="shared" si="943"/>
        <v>5.703700649473092E-4</v>
      </c>
      <c r="BZ534" s="77">
        <f t="shared" si="943"/>
        <v>5.0074706851912533E-4</v>
      </c>
      <c r="CA534" s="76">
        <f t="shared" si="944"/>
        <v>4.0020514725930045</v>
      </c>
      <c r="CB534" s="76">
        <f t="shared" si="945"/>
        <v>3.5325751210598813E-3</v>
      </c>
      <c r="CC534" s="76">
        <f t="shared" si="946"/>
        <v>6.1512629921534057E-3</v>
      </c>
      <c r="CD534" s="76">
        <f t="shared" si="947"/>
        <v>1.5386635949017116E-2</v>
      </c>
      <c r="CE534" s="76">
        <f t="shared" si="948"/>
        <v>2.1831502697500553E-2</v>
      </c>
      <c r="CF534" s="76">
        <f t="shared" si="949"/>
        <v>4.2866902252032858E-3</v>
      </c>
      <c r="CG534" s="76">
        <f t="shared" si="950"/>
        <v>2.5037353425956267E-4</v>
      </c>
      <c r="CH534" s="76">
        <f t="shared" si="951"/>
        <v>0.8343855642829765</v>
      </c>
      <c r="CI534" s="76">
        <f t="shared" si="952"/>
        <v>0.12194849263878382</v>
      </c>
      <c r="CJ534" s="76">
        <f t="shared" si="953"/>
        <v>9.3273123038550801E-2</v>
      </c>
      <c r="CK534" s="76">
        <f t="shared" si="954"/>
        <v>0.6381853987279662</v>
      </c>
      <c r="CL534" s="76">
        <f t="shared" si="955"/>
        <v>0.99808925932774084</v>
      </c>
      <c r="CM534" s="76">
        <f t="shared" si="956"/>
        <v>0.8343855642829765</v>
      </c>
      <c r="CN534" s="76"/>
      <c r="CO534" s="31">
        <f t="shared" si="957"/>
        <v>0.77240133826992452</v>
      </c>
      <c r="CP534" s="76">
        <f t="shared" si="958"/>
        <v>0.24461165587685946</v>
      </c>
      <c r="CQ534" s="76">
        <f t="shared" si="959"/>
        <v>0.2087733586067865</v>
      </c>
      <c r="CR534" s="77">
        <f t="shared" si="960"/>
        <v>0.60591542058456049</v>
      </c>
      <c r="CS534" s="77">
        <f t="shared" si="961"/>
        <v>0.30640758666730183</v>
      </c>
      <c r="CT534" s="77">
        <f t="shared" si="962"/>
        <v>0.11810575166838312</v>
      </c>
      <c r="CU534" s="31">
        <f t="shared" si="1016"/>
        <v>0.86320386523601011</v>
      </c>
      <c r="CV534" s="31">
        <f t="shared" si="1016"/>
        <v>7.511379740306564E-4</v>
      </c>
      <c r="CW534" s="31">
        <f t="shared" si="1016"/>
        <v>1.4338815821735762E-2</v>
      </c>
      <c r="CX534" s="31">
        <f t="shared" si="1016"/>
        <v>0.30902035453411725</v>
      </c>
      <c r="CY534" s="31">
        <f t="shared" si="1016"/>
        <v>6.7383259911894273E-3</v>
      </c>
      <c r="CZ534" s="31">
        <f t="shared" si="1014"/>
        <v>0.54929486606921329</v>
      </c>
      <c r="DA534" s="31">
        <f t="shared" si="1014"/>
        <v>5.9917185889502731E-3</v>
      </c>
      <c r="DB534" s="31">
        <f t="shared" si="1014"/>
        <v>3.226904640127527E-5</v>
      </c>
      <c r="DC534" s="31">
        <f t="shared" si="1014"/>
        <v>2.3355556499214404E-4</v>
      </c>
      <c r="DD534" s="31">
        <f t="shared" si="1014"/>
        <v>1.1052762466923951E-3</v>
      </c>
      <c r="DE534" s="31">
        <f t="shared" si="964"/>
        <v>1.7507101850733326</v>
      </c>
      <c r="DF534" s="31"/>
      <c r="DG534" s="76">
        <f t="shared" si="965"/>
        <v>1.7264077304720202</v>
      </c>
      <c r="DH534" s="76">
        <f t="shared" si="965"/>
        <v>1.5022759480613128E-3</v>
      </c>
      <c r="DI534" s="76">
        <f t="shared" si="966"/>
        <v>4.3016447465207289E-2</v>
      </c>
      <c r="DJ534" s="76">
        <f t="shared" si="1037"/>
        <v>0.30902035453411725</v>
      </c>
      <c r="DK534" s="76">
        <f t="shared" si="1037"/>
        <v>6.7383259911894273E-3</v>
      </c>
      <c r="DL534" s="76">
        <f t="shared" si="1037"/>
        <v>0.54929486606921329</v>
      </c>
      <c r="DM534" s="76">
        <f t="shared" si="1035"/>
        <v>5.9917185889502731E-3</v>
      </c>
      <c r="DN534" s="76">
        <f t="shared" si="1035"/>
        <v>3.226904640127527E-5</v>
      </c>
      <c r="DO534" s="76">
        <f t="shared" si="1035"/>
        <v>2.3355556499214404E-4</v>
      </c>
      <c r="DP534" s="76">
        <f t="shared" si="968"/>
        <v>3.3158287400771851E-3</v>
      </c>
      <c r="DQ534" s="76">
        <f t="shared" si="969"/>
        <v>2.6455533724202298</v>
      </c>
      <c r="DR534" s="76">
        <f t="shared" si="970"/>
        <v>2.2679565124445116</v>
      </c>
      <c r="DS534" s="31"/>
      <c r="DT534" s="77">
        <f t="shared" si="971"/>
        <v>1.9577088277292836</v>
      </c>
      <c r="DU534" s="77">
        <f t="shared" si="971"/>
        <v>1.7035482599472036E-3</v>
      </c>
      <c r="DV534" s="77">
        <f t="shared" si="972"/>
        <v>4.2291172270716437E-2</v>
      </c>
      <c r="DW534" s="77">
        <f t="shared" si="973"/>
        <v>2.2748449176579602E-2</v>
      </c>
      <c r="DX534" s="77">
        <f t="shared" si="974"/>
        <v>6.5039621447296039E-2</v>
      </c>
      <c r="DY534" s="77">
        <f t="shared" si="975"/>
        <v>0.70084472554356303</v>
      </c>
      <c r="DZ534" s="77">
        <f t="shared" si="975"/>
        <v>1.5282230314692179E-2</v>
      </c>
      <c r="EA534" s="77">
        <f t="shared" si="975"/>
        <v>1.2457768687540081</v>
      </c>
      <c r="EB534" s="77">
        <f t="shared" si="975"/>
        <v>1.3588957194544612E-2</v>
      </c>
      <c r="EC534" s="77">
        <f t="shared" si="976"/>
        <v>1.4636958787229276E-4</v>
      </c>
      <c r="ED534" s="77">
        <f t="shared" si="976"/>
        <v>1.0593877292831809E-3</v>
      </c>
      <c r="EE534" s="77">
        <f t="shared" si="976"/>
        <v>5.0134369234724882E-3</v>
      </c>
      <c r="EF534" s="76">
        <f t="shared" si="977"/>
        <v>4.0061639734839627</v>
      </c>
      <c r="EG534" s="76">
        <f t="shared" si="978"/>
        <v>1.1268559238642232E-2</v>
      </c>
      <c r="EH534" s="76">
        <f t="shared" si="979"/>
        <v>1.846346836952506E-2</v>
      </c>
      <c r="EI534" s="76">
        <f t="shared" si="980"/>
        <v>1.4636958787229276E-4</v>
      </c>
      <c r="EJ534" s="76">
        <f t="shared" si="981"/>
        <v>1.7035482599472036E-3</v>
      </c>
      <c r="EK534" s="76">
        <f t="shared" si="982"/>
        <v>5.0134369234724882E-3</v>
      </c>
      <c r="EL534" s="76">
        <f t="shared" si="983"/>
        <v>1.758864266523482E-2</v>
      </c>
      <c r="EM534" s="76">
        <f t="shared" si="984"/>
        <v>1.3588957194544612E-2</v>
      </c>
      <c r="EN534" s="76">
        <f t="shared" si="985"/>
        <v>0.96451133824626833</v>
      </c>
      <c r="EO534" s="76">
        <f t="shared" si="986"/>
        <v>0.61244893850780024</v>
      </c>
      <c r="EP534" s="76">
        <f t="shared" si="987"/>
        <v>8.6287657585854011E-3</v>
      </c>
      <c r="EQ534" s="76">
        <f t="shared" si="988"/>
        <v>0.3860302107514994</v>
      </c>
      <c r="ER534" s="76">
        <f t="shared" si="989"/>
        <v>1.3634030281193274E-2</v>
      </c>
      <c r="ES534" s="76">
        <f t="shared" si="990"/>
        <v>0.35630510496702439</v>
      </c>
      <c r="ET534" s="76">
        <f t="shared" si="991"/>
        <v>0.39143040270480106</v>
      </c>
      <c r="EU534" s="76">
        <f t="shared" si="992"/>
        <v>1.0025522928773398</v>
      </c>
      <c r="EV534" s="31"/>
      <c r="EW534" s="31"/>
      <c r="EX534" s="31"/>
      <c r="EY534" s="31"/>
      <c r="EZ534" s="31">
        <f t="shared" si="1017"/>
        <v>0.14097567197149152</v>
      </c>
      <c r="FA534" s="31">
        <f t="shared" si="1018"/>
        <v>1052.5569784187187</v>
      </c>
      <c r="FB534" s="31"/>
      <c r="FC534" s="31">
        <f t="shared" si="1019"/>
        <v>1230.3553035578966</v>
      </c>
      <c r="FD534" s="31">
        <f t="shared" si="1020"/>
        <v>893.70548059099463</v>
      </c>
      <c r="FE534" s="31">
        <f t="shared" si="1021"/>
        <v>1033.0219272912095</v>
      </c>
      <c r="FF534" s="31">
        <f t="shared" si="1022"/>
        <v>574.72877044305869</v>
      </c>
      <c r="FG534" s="31">
        <f t="shared" si="1023"/>
        <v>0.54082129530836365</v>
      </c>
      <c r="FH534" s="31">
        <f t="shared" si="1000"/>
        <v>1750.2501038727964</v>
      </c>
      <c r="FI534" s="31">
        <f t="shared" si="1024"/>
        <v>851.49992155199209</v>
      </c>
      <c r="FJ534" s="31"/>
      <c r="FK534" s="31">
        <f t="shared" si="1025"/>
        <v>1096.646520292767</v>
      </c>
      <c r="FL534" s="31">
        <f t="shared" si="1026"/>
        <v>601.65035569680401</v>
      </c>
      <c r="FM534" s="31"/>
      <c r="FN534" s="31">
        <f t="shared" si="1027"/>
        <v>100.56792006793469</v>
      </c>
      <c r="FO534" s="31">
        <f t="shared" si="1028"/>
        <v>68.936969123400843</v>
      </c>
      <c r="FP534" s="31"/>
      <c r="FQ534" s="31">
        <f t="shared" si="1029"/>
        <v>26.23</v>
      </c>
      <c r="FR534" s="31">
        <f t="shared" si="1030"/>
        <v>32.44</v>
      </c>
      <c r="FS534" s="31">
        <f t="shared" si="1031"/>
        <v>28.6</v>
      </c>
      <c r="FT534" s="31">
        <f t="shared" si="1032"/>
        <v>1621.4449642730269</v>
      </c>
      <c r="FU534" s="31">
        <f t="shared" si="1033"/>
        <v>471.31091205858388</v>
      </c>
      <c r="FV534" s="31"/>
      <c r="FW534" s="31"/>
      <c r="FX534" s="31"/>
      <c r="FY534" s="31"/>
      <c r="FZ534" s="31"/>
      <c r="GA534" s="31"/>
      <c r="GB534" s="31"/>
      <c r="GC534" s="31"/>
      <c r="GD534" s="32"/>
    </row>
    <row r="535" spans="1:186" ht="15.75" thickBot="1">
      <c r="C535" s="24" t="s">
        <v>267</v>
      </c>
      <c r="D535" s="24" t="s">
        <v>207</v>
      </c>
      <c r="E535" s="24"/>
      <c r="F535" s="23">
        <v>52.863999999999997</v>
      </c>
      <c r="G535" s="23">
        <v>8.1000000000000003E-2</v>
      </c>
      <c r="H535" s="23">
        <v>1.54</v>
      </c>
      <c r="I535" s="23">
        <v>7.9640000000000004</v>
      </c>
      <c r="J535" s="23">
        <v>0.224</v>
      </c>
      <c r="K535" s="23">
        <v>14.946</v>
      </c>
      <c r="L535" s="23">
        <v>21.562000000000001</v>
      </c>
      <c r="M535" s="23">
        <v>0.21299999999999999</v>
      </c>
      <c r="N535" s="23">
        <v>1.2E-2</v>
      </c>
      <c r="O535" s="23">
        <v>1.7000000000000001E-2</v>
      </c>
      <c r="Q535" s="24">
        <v>52.207999999999998</v>
      </c>
      <c r="R535" s="24">
        <v>3.7999999999999999E-2</v>
      </c>
      <c r="S535" s="24">
        <v>1.4410000000000001</v>
      </c>
      <c r="T535" s="24">
        <v>21.097999999999999</v>
      </c>
      <c r="U535" s="24">
        <v>0.434</v>
      </c>
      <c r="V535" s="24">
        <v>22.687999999999999</v>
      </c>
      <c r="W535" s="24">
        <v>0.33500000000000002</v>
      </c>
      <c r="X535" s="24">
        <v>6.0000000000000001E-3</v>
      </c>
      <c r="Y535" s="24">
        <v>2.8000000000000001E-2</v>
      </c>
      <c r="Z535" s="24">
        <v>0.187</v>
      </c>
      <c r="AB535" s="69">
        <f t="shared" si="1011"/>
        <v>880.36115765709985</v>
      </c>
      <c r="AC535" s="69">
        <f t="shared" si="1012"/>
        <v>23.087840684868318</v>
      </c>
      <c r="AD535" s="31"/>
      <c r="AE535" s="73">
        <f t="shared" si="922"/>
        <v>880.36115765709985</v>
      </c>
      <c r="AF535" s="73"/>
      <c r="AG535" s="73">
        <f t="shared" si="923"/>
        <v>969.6429466271087</v>
      </c>
      <c r="AH535" s="73">
        <f t="shared" si="924"/>
        <v>949.83667455590376</v>
      </c>
      <c r="AI535" s="73">
        <f t="shared" si="925"/>
        <v>23.087840684868318</v>
      </c>
      <c r="AJ535" s="73">
        <f t="shared" si="926"/>
        <v>-0.90032420017408654</v>
      </c>
      <c r="AK535" s="73">
        <f t="shared" si="927"/>
        <v>1148.5163680005874</v>
      </c>
      <c r="AL535" s="74">
        <f t="shared" si="928"/>
        <v>0.57300867760712981</v>
      </c>
      <c r="AM535" s="75"/>
      <c r="AN535" s="31">
        <f t="shared" si="929"/>
        <v>9.6992389960063541E-2</v>
      </c>
      <c r="AO535" s="31"/>
      <c r="AP535" s="31">
        <f t="shared" si="1015"/>
        <v>0.87983050480741221</v>
      </c>
      <c r="AQ535" s="31">
        <f t="shared" si="1015"/>
        <v>1.0140362649413862E-3</v>
      </c>
      <c r="AR535" s="31">
        <f t="shared" si="1015"/>
        <v>1.5103814203469955E-2</v>
      </c>
      <c r="AS535" s="31">
        <f t="shared" si="1015"/>
        <v>0.11084758596116159</v>
      </c>
      <c r="AT535" s="31">
        <f t="shared" si="1015"/>
        <v>3.1577092511013215E-3</v>
      </c>
      <c r="AU535" s="31">
        <f t="shared" si="1013"/>
        <v>0.37082799892815671</v>
      </c>
      <c r="AV535" s="31">
        <f t="shared" si="1013"/>
        <v>0.3845042744492434</v>
      </c>
      <c r="AW535" s="31">
        <f t="shared" si="1013"/>
        <v>3.4366534417358163E-3</v>
      </c>
      <c r="AX535" s="31">
        <f t="shared" si="1013"/>
        <v>1.2739394454116949E-4</v>
      </c>
      <c r="AY535" s="31">
        <f t="shared" si="1013"/>
        <v>1.118434297248257E-4</v>
      </c>
      <c r="AZ535" s="31">
        <f t="shared" si="931"/>
        <v>1.7689618146814883</v>
      </c>
      <c r="BA535" s="31"/>
      <c r="BB535" s="76">
        <f t="shared" si="932"/>
        <v>1.7596610096148244</v>
      </c>
      <c r="BC535" s="76">
        <f t="shared" si="932"/>
        <v>2.0280725298827723E-3</v>
      </c>
      <c r="BD535" s="76">
        <f t="shared" si="933"/>
        <v>4.5311442610409862E-2</v>
      </c>
      <c r="BE535" s="76">
        <f t="shared" si="1036"/>
        <v>0.11084758596116159</v>
      </c>
      <c r="BF535" s="76">
        <f t="shared" si="1036"/>
        <v>3.1577092511013215E-3</v>
      </c>
      <c r="BG535" s="76">
        <f t="shared" si="1036"/>
        <v>0.37082799892815671</v>
      </c>
      <c r="BH535" s="76">
        <f t="shared" si="1034"/>
        <v>0.3845042744492434</v>
      </c>
      <c r="BI535" s="76">
        <f t="shared" si="1034"/>
        <v>3.4366534417358163E-3</v>
      </c>
      <c r="BJ535" s="76">
        <f t="shared" si="1034"/>
        <v>1.2739394454116949E-4</v>
      </c>
      <c r="BK535" s="76">
        <f t="shared" si="935"/>
        <v>3.3553028917447712E-4</v>
      </c>
      <c r="BL535" s="76">
        <f t="shared" si="936"/>
        <v>2.6802376710202309</v>
      </c>
      <c r="BM535" s="76">
        <f t="shared" si="937"/>
        <v>2.238607443240697</v>
      </c>
      <c r="BN535" s="31"/>
      <c r="BO535" s="77">
        <f t="shared" si="938"/>
        <v>1.9695951168520929</v>
      </c>
      <c r="BP535" s="77">
        <f t="shared" si="938"/>
        <v>2.2700291304137824E-3</v>
      </c>
      <c r="BQ535" s="77">
        <f t="shared" si="939"/>
        <v>3.0404883147907125E-2</v>
      </c>
      <c r="BR535" s="77">
        <f t="shared" si="940"/>
        <v>3.7218138646517671E-2</v>
      </c>
      <c r="BS535" s="77">
        <f t="shared" si="941"/>
        <v>6.7623021794424795E-2</v>
      </c>
      <c r="BT535" s="77">
        <f t="shared" si="942"/>
        <v>0.24814423099791935</v>
      </c>
      <c r="BU535" s="77">
        <f t="shared" si="942"/>
        <v>7.0688714331054257E-3</v>
      </c>
      <c r="BV535" s="77">
        <f t="shared" si="942"/>
        <v>0.83013831856262488</v>
      </c>
      <c r="BW535" s="77">
        <f t="shared" si="942"/>
        <v>0.86075413073994</v>
      </c>
      <c r="BX535" s="77">
        <f t="shared" si="943"/>
        <v>1.5386635949017116E-2</v>
      </c>
      <c r="BY535" s="77">
        <f t="shared" si="943"/>
        <v>5.703700649473092E-4</v>
      </c>
      <c r="BZ535" s="77">
        <f t="shared" si="943"/>
        <v>5.0074706851912533E-4</v>
      </c>
      <c r="CA535" s="76">
        <f t="shared" si="944"/>
        <v>4.0020514725930045</v>
      </c>
      <c r="CB535" s="76">
        <f t="shared" si="945"/>
        <v>3.5325751210598813E-3</v>
      </c>
      <c r="CC535" s="76">
        <f t="shared" si="946"/>
        <v>6.1512629921534057E-3</v>
      </c>
      <c r="CD535" s="76">
        <f t="shared" si="947"/>
        <v>1.5386635949017116E-2</v>
      </c>
      <c r="CE535" s="76">
        <f t="shared" si="948"/>
        <v>2.1831502697500553E-2</v>
      </c>
      <c r="CF535" s="76">
        <f t="shared" si="949"/>
        <v>4.2866902252032858E-3</v>
      </c>
      <c r="CG535" s="76">
        <f t="shared" si="950"/>
        <v>2.5037353425956267E-4</v>
      </c>
      <c r="CH535" s="76">
        <f t="shared" si="951"/>
        <v>0.8343855642829765</v>
      </c>
      <c r="CI535" s="76">
        <f t="shared" si="952"/>
        <v>0.12194849263878382</v>
      </c>
      <c r="CJ535" s="76">
        <f t="shared" si="953"/>
        <v>9.3273123038550801E-2</v>
      </c>
      <c r="CK535" s="76">
        <f t="shared" si="954"/>
        <v>0.6381853987279662</v>
      </c>
      <c r="CL535" s="76">
        <f t="shared" si="955"/>
        <v>0.99808925932774084</v>
      </c>
      <c r="CM535" s="76">
        <f t="shared" si="956"/>
        <v>0.8343855642829765</v>
      </c>
      <c r="CN535" s="76"/>
      <c r="CO535" s="31">
        <f t="shared" si="957"/>
        <v>0.77240133826992452</v>
      </c>
      <c r="CP535" s="76">
        <f t="shared" si="958"/>
        <v>0.24461165587685946</v>
      </c>
      <c r="CQ535" s="76">
        <f t="shared" si="959"/>
        <v>0.2087733586067865</v>
      </c>
      <c r="CR535" s="77">
        <f t="shared" si="960"/>
        <v>0.60591542058456049</v>
      </c>
      <c r="CS535" s="77">
        <f t="shared" si="961"/>
        <v>0.30640758666730183</v>
      </c>
      <c r="CT535" s="77">
        <f t="shared" si="962"/>
        <v>0.11810575166838312</v>
      </c>
      <c r="CU535" s="31">
        <f t="shared" si="1016"/>
        <v>0.86891251125502</v>
      </c>
      <c r="CV535" s="31">
        <f t="shared" si="1016"/>
        <v>4.757207168860824E-4</v>
      </c>
      <c r="CW535" s="31">
        <f t="shared" si="1016"/>
        <v>1.4132854718961172E-2</v>
      </c>
      <c r="CX535" s="31">
        <f t="shared" si="1016"/>
        <v>0.29365424015677888</v>
      </c>
      <c r="CY535" s="31">
        <f t="shared" si="1016"/>
        <v>6.1180616740088107E-3</v>
      </c>
      <c r="CZ535" s="31">
        <f t="shared" si="1014"/>
        <v>0.56291620765970951</v>
      </c>
      <c r="DA535" s="31">
        <f t="shared" si="1014"/>
        <v>5.9738860931498258E-3</v>
      </c>
      <c r="DB535" s="31">
        <f t="shared" si="1014"/>
        <v>9.6807139203825818E-5</v>
      </c>
      <c r="DC535" s="31">
        <f t="shared" si="1014"/>
        <v>2.9725253726272879E-4</v>
      </c>
      <c r="DD535" s="31">
        <f t="shared" si="1014"/>
        <v>1.2302777269730825E-3</v>
      </c>
      <c r="DE535" s="31">
        <f t="shared" si="964"/>
        <v>1.7538078196779538</v>
      </c>
      <c r="DF535" s="31"/>
      <c r="DG535" s="76">
        <f t="shared" si="965"/>
        <v>1.73782502251004</v>
      </c>
      <c r="DH535" s="76">
        <f t="shared" si="965"/>
        <v>9.5144143377216481E-4</v>
      </c>
      <c r="DI535" s="76">
        <f t="shared" si="966"/>
        <v>4.239856415688352E-2</v>
      </c>
      <c r="DJ535" s="76">
        <f t="shared" si="1037"/>
        <v>0.29365424015677888</v>
      </c>
      <c r="DK535" s="76">
        <f t="shared" si="1037"/>
        <v>6.1180616740088107E-3</v>
      </c>
      <c r="DL535" s="76">
        <f t="shared" si="1037"/>
        <v>0.56291620765970951</v>
      </c>
      <c r="DM535" s="76">
        <f t="shared" si="1035"/>
        <v>5.9738860931498258E-3</v>
      </c>
      <c r="DN535" s="76">
        <f t="shared" si="1035"/>
        <v>9.6807139203825818E-5</v>
      </c>
      <c r="DO535" s="76">
        <f t="shared" si="1035"/>
        <v>2.9725253726272879E-4</v>
      </c>
      <c r="DP535" s="76">
        <f t="shared" si="968"/>
        <v>3.6908331809192476E-3</v>
      </c>
      <c r="DQ535" s="76">
        <f t="shared" si="969"/>
        <v>2.6539223165417289</v>
      </c>
      <c r="DR535" s="76">
        <f t="shared" si="970"/>
        <v>2.2608046824137924</v>
      </c>
      <c r="DS535" s="31"/>
      <c r="DT535" s="77">
        <f t="shared" si="971"/>
        <v>1.9644414740532763</v>
      </c>
      <c r="DU535" s="77">
        <f t="shared" si="971"/>
        <v>1.0755116242573011E-3</v>
      </c>
      <c r="DV535" s="77">
        <f t="shared" si="972"/>
        <v>3.5558525946723707E-2</v>
      </c>
      <c r="DW535" s="77">
        <f t="shared" si="973"/>
        <v>2.8344722302278857E-2</v>
      </c>
      <c r="DX535" s="77">
        <f t="shared" si="974"/>
        <v>6.3903248249002564E-2</v>
      </c>
      <c r="DY535" s="77">
        <f t="shared" si="975"/>
        <v>0.66389488115711004</v>
      </c>
      <c r="DZ535" s="77">
        <f t="shared" si="975"/>
        <v>1.3831742479895484E-2</v>
      </c>
      <c r="EA535" s="77">
        <f t="shared" si="975"/>
        <v>1.2726435980836859</v>
      </c>
      <c r="EB535" s="77">
        <f t="shared" si="975"/>
        <v>1.3505789651599763E-2</v>
      </c>
      <c r="EC535" s="77">
        <f t="shared" si="976"/>
        <v>4.3772406720618643E-4</v>
      </c>
      <c r="ED535" s="77">
        <f t="shared" si="976"/>
        <v>1.3440598562059151E-3</v>
      </c>
      <c r="EE535" s="77">
        <f t="shared" si="976"/>
        <v>5.5628352916202847E-3</v>
      </c>
      <c r="EF535" s="76">
        <f t="shared" si="977"/>
        <v>4.0006408645138594</v>
      </c>
      <c r="EG535" s="76">
        <f t="shared" si="978"/>
        <v>0</v>
      </c>
      <c r="EH535" s="76">
        <f t="shared" si="979"/>
        <v>1.9222855604272837E-3</v>
      </c>
      <c r="EI535" s="76">
        <f t="shared" si="980"/>
        <v>4.3772406720618643E-4</v>
      </c>
      <c r="EJ535" s="76">
        <f t="shared" si="981"/>
        <v>1.0755116242573011E-3</v>
      </c>
      <c r="EK535" s="76">
        <f t="shared" si="982"/>
        <v>5.5628352916202847E-3</v>
      </c>
      <c r="EL535" s="76">
        <f t="shared" si="983"/>
        <v>2.2344162943452386E-2</v>
      </c>
      <c r="EM535" s="76">
        <f t="shared" si="984"/>
        <v>1.3505789651599763E-2</v>
      </c>
      <c r="EN535" s="76">
        <f t="shared" si="985"/>
        <v>0.95672237875069099</v>
      </c>
      <c r="EO535" s="76">
        <f t="shared" si="986"/>
        <v>0.62427461048204391</v>
      </c>
      <c r="EP535" s="76">
        <f t="shared" si="987"/>
        <v>8.8127149121510727E-3</v>
      </c>
      <c r="EQ535" s="76">
        <f t="shared" si="988"/>
        <v>0.40519557622487207</v>
      </c>
      <c r="ER535" s="76">
        <f t="shared" si="989"/>
        <v>1.355942400996177E-2</v>
      </c>
      <c r="ES535" s="76">
        <f t="shared" si="990"/>
        <v>0.34282555615284471</v>
      </c>
      <c r="ET535" s="76">
        <f t="shared" si="991"/>
        <v>0.41080719508677688</v>
      </c>
      <c r="EU535" s="76">
        <f t="shared" si="992"/>
        <v>0.9996484023288269</v>
      </c>
      <c r="EV535" s="31"/>
      <c r="EW535" s="31"/>
      <c r="EX535" s="31"/>
      <c r="EY535" s="31"/>
      <c r="EZ535" s="31">
        <f t="shared" si="1017"/>
        <v>0.14088104952671668</v>
      </c>
      <c r="FA535" s="31">
        <f t="shared" si="1018"/>
        <v>1052.3636524301457</v>
      </c>
      <c r="FB535" s="31"/>
      <c r="FC535" s="31">
        <f t="shared" si="1019"/>
        <v>1234.9645463935774</v>
      </c>
      <c r="FD535" s="31">
        <f t="shared" si="1020"/>
        <v>885.79195391719804</v>
      </c>
      <c r="FE535" s="31">
        <f t="shared" si="1021"/>
        <v>1019.917842574159</v>
      </c>
      <c r="FF535" s="31">
        <f t="shared" si="1022"/>
        <v>588.27649008765525</v>
      </c>
      <c r="FG535" s="31">
        <f t="shared" si="1023"/>
        <v>0.51524096228267602</v>
      </c>
      <c r="FH535" s="31">
        <f t="shared" si="1000"/>
        <v>1710.5588117739708</v>
      </c>
      <c r="FI535" s="31">
        <f t="shared" si="1024"/>
        <v>850.51564870081245</v>
      </c>
      <c r="FJ535" s="31"/>
      <c r="FK535" s="31">
        <f t="shared" si="1025"/>
        <v>1099.9834433262981</v>
      </c>
      <c r="FL535" s="31">
        <f t="shared" si="1026"/>
        <v>645.17205241540137</v>
      </c>
      <c r="FM535" s="31"/>
      <c r="FN535" s="31">
        <f t="shared" si="1027"/>
        <v>101.28393247267556</v>
      </c>
      <c r="FO535" s="31">
        <f t="shared" si="1028"/>
        <v>69.345226284803061</v>
      </c>
      <c r="FP535" s="31"/>
      <c r="FQ535" s="31">
        <f t="shared" si="1029"/>
        <v>26.23</v>
      </c>
      <c r="FR535" s="31">
        <f t="shared" si="1030"/>
        <v>32.44</v>
      </c>
      <c r="FS535" s="31">
        <f t="shared" si="1031"/>
        <v>28.6</v>
      </c>
      <c r="FT535" s="31">
        <f t="shared" si="1032"/>
        <v>1528.7599364814682</v>
      </c>
      <c r="FU535" s="31">
        <f t="shared" si="1033"/>
        <v>478.91592457455101</v>
      </c>
      <c r="FV535" s="31"/>
      <c r="FW535" s="31"/>
      <c r="FX535" s="31"/>
      <c r="FY535" s="31"/>
      <c r="FZ535" s="31"/>
      <c r="GA535" s="31"/>
      <c r="GB535" s="31"/>
      <c r="GC535" s="31"/>
      <c r="GD535" s="32"/>
    </row>
    <row r="536" spans="1:186" ht="15.75" thickBot="1">
      <c r="C536" s="24" t="s">
        <v>268</v>
      </c>
      <c r="D536" s="24" t="s">
        <v>207</v>
      </c>
      <c r="E536" s="24"/>
      <c r="F536" s="23">
        <v>52.863999999999997</v>
      </c>
      <c r="G536" s="23">
        <v>8.1000000000000003E-2</v>
      </c>
      <c r="H536" s="23">
        <v>1.54</v>
      </c>
      <c r="I536" s="23">
        <v>7.9640000000000004</v>
      </c>
      <c r="J536" s="23">
        <v>0.224</v>
      </c>
      <c r="K536" s="23">
        <v>14.946</v>
      </c>
      <c r="L536" s="23">
        <v>21.562000000000001</v>
      </c>
      <c r="M536" s="23">
        <v>0.21299999999999999</v>
      </c>
      <c r="N536" s="23">
        <v>1.2E-2</v>
      </c>
      <c r="O536" s="23">
        <v>1.7000000000000001E-2</v>
      </c>
      <c r="Q536" s="24">
        <v>52.512999999999998</v>
      </c>
      <c r="R536" s="24">
        <v>-1.2999999999999999E-2</v>
      </c>
      <c r="S536" s="24">
        <v>1.2050000000000001</v>
      </c>
      <c r="T536" s="24">
        <v>21.56</v>
      </c>
      <c r="U536" s="24">
        <v>0.434</v>
      </c>
      <c r="V536" s="24">
        <v>22.817</v>
      </c>
      <c r="W536" s="24">
        <v>0.40300000000000002</v>
      </c>
      <c r="X536" s="24">
        <v>1E-3</v>
      </c>
      <c r="Y536" s="24">
        <v>2.5999999999999999E-2</v>
      </c>
      <c r="Z536" s="24">
        <v>0.16800000000000001</v>
      </c>
      <c r="AB536" s="69">
        <f t="shared" si="1011"/>
        <v>875.91048135614108</v>
      </c>
      <c r="AC536" s="69">
        <f t="shared" si="1012"/>
        <v>21.961380691864328</v>
      </c>
      <c r="AD536" s="31"/>
      <c r="AE536" s="73">
        <f t="shared" si="922"/>
        <v>875.91048135614108</v>
      </c>
      <c r="AF536" s="73"/>
      <c r="AG536" s="73">
        <f t="shared" si="923"/>
        <v>963.81785581151382</v>
      </c>
      <c r="AH536" s="73">
        <f t="shared" si="924"/>
        <v>946.8292826778486</v>
      </c>
      <c r="AI536" s="73">
        <f t="shared" si="925"/>
        <v>21.961380691864328</v>
      </c>
      <c r="AJ536" s="73">
        <f t="shared" si="926"/>
        <v>1.7693507223991656</v>
      </c>
      <c r="AK536" s="73">
        <f t="shared" si="927"/>
        <v>1137.5785867622101</v>
      </c>
      <c r="AL536" s="74">
        <f t="shared" si="928"/>
        <v>0.56391813248784073</v>
      </c>
      <c r="AM536" s="75"/>
      <c r="AN536" s="31">
        <f t="shared" si="929"/>
        <v>0.11614219067813095</v>
      </c>
      <c r="AO536" s="31"/>
      <c r="AP536" s="31">
        <f t="shared" si="1015"/>
        <v>0.87983050480741221</v>
      </c>
      <c r="AQ536" s="31">
        <f t="shared" si="1015"/>
        <v>1.0140362649413862E-3</v>
      </c>
      <c r="AR536" s="31">
        <f t="shared" si="1015"/>
        <v>1.5103814203469955E-2</v>
      </c>
      <c r="AS536" s="31">
        <f t="shared" si="1015"/>
        <v>0.11084758596116159</v>
      </c>
      <c r="AT536" s="31">
        <f t="shared" si="1015"/>
        <v>3.1577092511013215E-3</v>
      </c>
      <c r="AU536" s="31">
        <f t="shared" si="1013"/>
        <v>0.37082799892815671</v>
      </c>
      <c r="AV536" s="31">
        <f t="shared" si="1013"/>
        <v>0.3845042744492434</v>
      </c>
      <c r="AW536" s="31">
        <f t="shared" si="1013"/>
        <v>3.4366534417358163E-3</v>
      </c>
      <c r="AX536" s="31">
        <f t="shared" si="1013"/>
        <v>1.2739394454116949E-4</v>
      </c>
      <c r="AY536" s="31">
        <f t="shared" si="1013"/>
        <v>1.118434297248257E-4</v>
      </c>
      <c r="AZ536" s="31">
        <f t="shared" si="931"/>
        <v>1.7689618146814883</v>
      </c>
      <c r="BA536" s="31"/>
      <c r="BB536" s="76">
        <f t="shared" si="932"/>
        <v>1.7596610096148244</v>
      </c>
      <c r="BC536" s="76">
        <f t="shared" si="932"/>
        <v>2.0280725298827723E-3</v>
      </c>
      <c r="BD536" s="76">
        <f t="shared" si="933"/>
        <v>4.5311442610409862E-2</v>
      </c>
      <c r="BE536" s="76">
        <f t="shared" si="1036"/>
        <v>0.11084758596116159</v>
      </c>
      <c r="BF536" s="76">
        <f t="shared" si="1036"/>
        <v>3.1577092511013215E-3</v>
      </c>
      <c r="BG536" s="76">
        <f t="shared" si="1036"/>
        <v>0.37082799892815671</v>
      </c>
      <c r="BH536" s="76">
        <f t="shared" si="1034"/>
        <v>0.3845042744492434</v>
      </c>
      <c r="BI536" s="76">
        <f t="shared" si="1034"/>
        <v>3.4366534417358163E-3</v>
      </c>
      <c r="BJ536" s="76">
        <f t="shared" si="1034"/>
        <v>1.2739394454116949E-4</v>
      </c>
      <c r="BK536" s="76">
        <f t="shared" si="935"/>
        <v>3.3553028917447712E-4</v>
      </c>
      <c r="BL536" s="76">
        <f t="shared" si="936"/>
        <v>2.6802376710202309</v>
      </c>
      <c r="BM536" s="76">
        <f t="shared" si="937"/>
        <v>2.238607443240697</v>
      </c>
      <c r="BN536" s="31"/>
      <c r="BO536" s="77">
        <f t="shared" si="938"/>
        <v>1.9695951168520929</v>
      </c>
      <c r="BP536" s="77">
        <f t="shared" si="938"/>
        <v>2.2700291304137824E-3</v>
      </c>
      <c r="BQ536" s="77">
        <f t="shared" si="939"/>
        <v>3.0404883147907125E-2</v>
      </c>
      <c r="BR536" s="77">
        <f t="shared" si="940"/>
        <v>3.7218138646517671E-2</v>
      </c>
      <c r="BS536" s="77">
        <f t="shared" si="941"/>
        <v>6.7623021794424795E-2</v>
      </c>
      <c r="BT536" s="77">
        <f t="shared" si="942"/>
        <v>0.24814423099791935</v>
      </c>
      <c r="BU536" s="77">
        <f t="shared" si="942"/>
        <v>7.0688714331054257E-3</v>
      </c>
      <c r="BV536" s="77">
        <f t="shared" si="942"/>
        <v>0.83013831856262488</v>
      </c>
      <c r="BW536" s="77">
        <f t="shared" si="942"/>
        <v>0.86075413073994</v>
      </c>
      <c r="BX536" s="77">
        <f t="shared" si="943"/>
        <v>1.5386635949017116E-2</v>
      </c>
      <c r="BY536" s="77">
        <f t="shared" si="943"/>
        <v>5.703700649473092E-4</v>
      </c>
      <c r="BZ536" s="77">
        <f t="shared" si="943"/>
        <v>5.0074706851912533E-4</v>
      </c>
      <c r="CA536" s="76">
        <f t="shared" si="944"/>
        <v>4.0020514725930045</v>
      </c>
      <c r="CB536" s="76">
        <f t="shared" si="945"/>
        <v>3.5325751210598813E-3</v>
      </c>
      <c r="CC536" s="76">
        <f t="shared" si="946"/>
        <v>6.1512629921534057E-3</v>
      </c>
      <c r="CD536" s="76">
        <f t="shared" si="947"/>
        <v>1.5386635949017116E-2</v>
      </c>
      <c r="CE536" s="76">
        <f t="shared" si="948"/>
        <v>2.1831502697500553E-2</v>
      </c>
      <c r="CF536" s="76">
        <f t="shared" si="949"/>
        <v>4.2866902252032858E-3</v>
      </c>
      <c r="CG536" s="76">
        <f t="shared" si="950"/>
        <v>2.5037353425956267E-4</v>
      </c>
      <c r="CH536" s="76">
        <f t="shared" si="951"/>
        <v>0.8343855642829765</v>
      </c>
      <c r="CI536" s="76">
        <f t="shared" si="952"/>
        <v>0.12194849263878382</v>
      </c>
      <c r="CJ536" s="76">
        <f t="shared" si="953"/>
        <v>9.3273123038550801E-2</v>
      </c>
      <c r="CK536" s="76">
        <f t="shared" si="954"/>
        <v>0.6381853987279662</v>
      </c>
      <c r="CL536" s="76">
        <f t="shared" si="955"/>
        <v>0.99808925932774084</v>
      </c>
      <c r="CM536" s="76">
        <f t="shared" si="956"/>
        <v>0.8343855642829765</v>
      </c>
      <c r="CN536" s="76"/>
      <c r="CO536" s="31">
        <f t="shared" si="957"/>
        <v>0.77240133826992452</v>
      </c>
      <c r="CP536" s="76">
        <f t="shared" si="958"/>
        <v>0.24461165587685946</v>
      </c>
      <c r="CQ536" s="76">
        <f t="shared" si="959"/>
        <v>0.2087733586067865</v>
      </c>
      <c r="CR536" s="77">
        <f t="shared" si="960"/>
        <v>0.60591542058456049</v>
      </c>
      <c r="CS536" s="77">
        <f t="shared" si="961"/>
        <v>0.30640758666730183</v>
      </c>
      <c r="CT536" s="77">
        <f t="shared" si="962"/>
        <v>0.11810575166838312</v>
      </c>
      <c r="CU536" s="31">
        <f t="shared" si="1016"/>
        <v>0.8739887125255682</v>
      </c>
      <c r="CV536" s="31">
        <f t="shared" si="1016"/>
        <v>-1.6274656103997556E-4</v>
      </c>
      <c r="CW536" s="31">
        <f t="shared" si="1016"/>
        <v>1.1818244230637206E-2</v>
      </c>
      <c r="CX536" s="31">
        <f t="shared" si="1016"/>
        <v>0.30008462497773025</v>
      </c>
      <c r="CY536" s="31">
        <f t="shared" si="1016"/>
        <v>6.1180616740088107E-3</v>
      </c>
      <c r="CZ536" s="31">
        <f t="shared" si="1014"/>
        <v>0.5661168507656732</v>
      </c>
      <c r="DA536" s="31">
        <f t="shared" si="1014"/>
        <v>7.1864958075802381E-3</v>
      </c>
      <c r="DB536" s="31">
        <f t="shared" si="1014"/>
        <v>1.6134523200637635E-5</v>
      </c>
      <c r="DC536" s="31">
        <f t="shared" si="1014"/>
        <v>2.7602021317253385E-4</v>
      </c>
      <c r="DD536" s="31">
        <f t="shared" si="1014"/>
        <v>1.1052762466923951E-3</v>
      </c>
      <c r="DE536" s="31">
        <f t="shared" si="964"/>
        <v>1.7665476744032236</v>
      </c>
      <c r="DF536" s="31"/>
      <c r="DG536" s="76">
        <f t="shared" si="965"/>
        <v>1.7479774250511364</v>
      </c>
      <c r="DH536" s="76">
        <f t="shared" si="965"/>
        <v>-3.2549312207995112E-4</v>
      </c>
      <c r="DI536" s="76">
        <f t="shared" si="966"/>
        <v>3.5454732691911614E-2</v>
      </c>
      <c r="DJ536" s="76">
        <f t="shared" si="1037"/>
        <v>0.30008462497773025</v>
      </c>
      <c r="DK536" s="76">
        <f t="shared" si="1037"/>
        <v>6.1180616740088107E-3</v>
      </c>
      <c r="DL536" s="76">
        <f t="shared" si="1037"/>
        <v>0.5661168507656732</v>
      </c>
      <c r="DM536" s="76">
        <f t="shared" si="1035"/>
        <v>7.1864958075802381E-3</v>
      </c>
      <c r="DN536" s="76">
        <f t="shared" si="1035"/>
        <v>1.6134523200637635E-5</v>
      </c>
      <c r="DO536" s="76">
        <f t="shared" si="1035"/>
        <v>2.7602021317253385E-4</v>
      </c>
      <c r="DP536" s="76">
        <f t="shared" si="968"/>
        <v>3.3158287400771851E-3</v>
      </c>
      <c r="DQ536" s="76">
        <f t="shared" si="969"/>
        <v>2.6662206813224105</v>
      </c>
      <c r="DR536" s="76">
        <f t="shared" si="970"/>
        <v>2.2503763630788725</v>
      </c>
      <c r="DS536" s="31"/>
      <c r="DT536" s="77">
        <f t="shared" si="971"/>
        <v>1.9668035402652744</v>
      </c>
      <c r="DU536" s="77">
        <f t="shared" si="971"/>
        <v>-3.6624101413673394E-4</v>
      </c>
      <c r="DV536" s="77">
        <f t="shared" si="972"/>
        <v>3.3196459734725625E-2</v>
      </c>
      <c r="DW536" s="77">
        <f t="shared" si="973"/>
        <v>1.9994535204712817E-2</v>
      </c>
      <c r="DX536" s="77">
        <f t="shared" si="974"/>
        <v>5.3190994939438442E-2</v>
      </c>
      <c r="DY536" s="77">
        <f t="shared" si="975"/>
        <v>0.67530334697327199</v>
      </c>
      <c r="DZ536" s="77">
        <f t="shared" si="975"/>
        <v>1.3767941379048186E-2</v>
      </c>
      <c r="EA536" s="77">
        <f t="shared" si="975"/>
        <v>1.2739759797037205</v>
      </c>
      <c r="EB536" s="77">
        <f t="shared" si="975"/>
        <v>1.6172320298743981E-2</v>
      </c>
      <c r="EC536" s="77">
        <f t="shared" si="976"/>
        <v>7.2617499280525221E-5</v>
      </c>
      <c r="ED536" s="77">
        <f t="shared" si="976"/>
        <v>1.2422987269109236E-3</v>
      </c>
      <c r="EE536" s="77">
        <f t="shared" si="976"/>
        <v>4.9745750804581976E-3</v>
      </c>
      <c r="EF536" s="76">
        <f t="shared" si="977"/>
        <v>4.0051373738520102</v>
      </c>
      <c r="EG536" s="76">
        <f t="shared" si="978"/>
        <v>9.0324489771086026E-3</v>
      </c>
      <c r="EH536" s="76">
        <f t="shared" si="979"/>
        <v>1.5392352488731831E-2</v>
      </c>
      <c r="EI536" s="76">
        <f t="shared" si="980"/>
        <v>7.2617499280525221E-5</v>
      </c>
      <c r="EJ536" s="76">
        <f t="shared" si="981"/>
        <v>-3.6624101413673394E-4</v>
      </c>
      <c r="EK536" s="76">
        <f t="shared" si="982"/>
        <v>4.9745750804581976E-3</v>
      </c>
      <c r="EL536" s="76">
        <f t="shared" si="983"/>
        <v>1.4947342624974096E-2</v>
      </c>
      <c r="EM536" s="76">
        <f t="shared" si="984"/>
        <v>1.6172320298743981E-2</v>
      </c>
      <c r="EN536" s="76">
        <f t="shared" si="985"/>
        <v>0.96614692307322958</v>
      </c>
      <c r="EO536" s="76">
        <f t="shared" si="986"/>
        <v>0.62700883106030991</v>
      </c>
      <c r="EP536" s="76">
        <f t="shared" si="987"/>
        <v>1.0495492356166003E-2</v>
      </c>
      <c r="EQ536" s="76">
        <f t="shared" si="988"/>
        <v>0.40417918383457918</v>
      </c>
      <c r="ER536" s="76">
        <f t="shared" si="989"/>
        <v>1.6170116020431481E-2</v>
      </c>
      <c r="ES536" s="76">
        <f t="shared" si="990"/>
        <v>0.34339490796450167</v>
      </c>
      <c r="ET536" s="76">
        <f t="shared" si="991"/>
        <v>0.41042574952456146</v>
      </c>
      <c r="EU536" s="76">
        <f t="shared" si="992"/>
        <v>1.0019475375625497</v>
      </c>
      <c r="EV536" s="31"/>
      <c r="EW536" s="31"/>
      <c r="EX536" s="31"/>
      <c r="EY536" s="31"/>
      <c r="EZ536" s="31">
        <f t="shared" si="1017"/>
        <v>0.14048559392867213</v>
      </c>
      <c r="FA536" s="31">
        <f t="shared" si="1018"/>
        <v>1051.5542772945541</v>
      </c>
      <c r="FB536" s="31"/>
      <c r="FC536" s="31">
        <f t="shared" si="1019"/>
        <v>1229.2528968618747</v>
      </c>
      <c r="FD536" s="31">
        <f t="shared" si="1020"/>
        <v>883.94325961849324</v>
      </c>
      <c r="FE536" s="31">
        <f t="shared" si="1021"/>
        <v>1071.7668861086397</v>
      </c>
      <c r="FF536" s="31">
        <f t="shared" si="1022"/>
        <v>611.02238224616303</v>
      </c>
      <c r="FG536" s="31">
        <f t="shared" si="1023"/>
        <v>0.51653664255067722</v>
      </c>
      <c r="FH536" s="31">
        <f t="shared" si="1000"/>
        <v>1712.5778453447906</v>
      </c>
      <c r="FI536" s="31">
        <f t="shared" si="1024"/>
        <v>882.98566013181733</v>
      </c>
      <c r="FJ536" s="31"/>
      <c r="FK536" s="31">
        <f t="shared" si="1025"/>
        <v>1099.9228131166342</v>
      </c>
      <c r="FL536" s="31">
        <f t="shared" si="1026"/>
        <v>571.14352599750646</v>
      </c>
      <c r="FM536" s="31"/>
      <c r="FN536" s="31">
        <f t="shared" si="1027"/>
        <v>81.814021657792296</v>
      </c>
      <c r="FO536" s="31">
        <f t="shared" si="1028"/>
        <v>57.940383828771246</v>
      </c>
      <c r="FP536" s="31"/>
      <c r="FQ536" s="31">
        <f t="shared" si="1029"/>
        <v>26.23</v>
      </c>
      <c r="FR536" s="31">
        <f t="shared" si="1030"/>
        <v>32.44</v>
      </c>
      <c r="FS536" s="31">
        <f t="shared" si="1031"/>
        <v>28.6</v>
      </c>
      <c r="FT536" s="31">
        <f t="shared" si="1032"/>
        <v>1533.0708042133815</v>
      </c>
      <c r="FU536" s="31">
        <f t="shared" si="1033"/>
        <v>500.00311120572485</v>
      </c>
      <c r="FV536" s="31"/>
      <c r="FW536" s="31"/>
      <c r="FX536" s="31"/>
      <c r="FY536" s="31"/>
      <c r="FZ536" s="31"/>
      <c r="GA536" s="31"/>
      <c r="GB536" s="31"/>
      <c r="GC536" s="31"/>
      <c r="GD536" s="32"/>
    </row>
    <row r="537" spans="1:186" ht="15.75" thickBot="1">
      <c r="C537" s="24" t="s">
        <v>269</v>
      </c>
      <c r="D537" s="24" t="s">
        <v>207</v>
      </c>
      <c r="E537" s="24"/>
      <c r="F537" s="23">
        <v>52.863999999999997</v>
      </c>
      <c r="G537" s="23">
        <v>8.1000000000000003E-2</v>
      </c>
      <c r="H537" s="23">
        <v>1.54</v>
      </c>
      <c r="I537" s="23">
        <v>7.9640000000000004</v>
      </c>
      <c r="J537" s="23">
        <v>0.224</v>
      </c>
      <c r="K537" s="23">
        <v>14.946</v>
      </c>
      <c r="L537" s="23">
        <v>21.562000000000001</v>
      </c>
      <c r="M537" s="23">
        <v>0.21299999999999999</v>
      </c>
      <c r="N537" s="23">
        <v>1.2E-2</v>
      </c>
      <c r="O537" s="23">
        <v>1.7000000000000001E-2</v>
      </c>
      <c r="Q537" s="24">
        <v>52.274000000000001</v>
      </c>
      <c r="R537" s="24">
        <v>5.0999999999999997E-2</v>
      </c>
      <c r="S537" s="24">
        <v>0.98699999999999999</v>
      </c>
      <c r="T537" s="24">
        <v>21.863</v>
      </c>
      <c r="U537" s="24">
        <v>0.45</v>
      </c>
      <c r="V537" s="24">
        <v>22.516999999999999</v>
      </c>
      <c r="W537" s="24">
        <v>0.32100000000000001</v>
      </c>
      <c r="X537" s="24">
        <v>6.0000000000000001E-3</v>
      </c>
      <c r="Y537" s="24">
        <v>1.9E-2</v>
      </c>
      <c r="Z537" s="24">
        <v>0.10299999999999999</v>
      </c>
      <c r="AB537" s="69">
        <f t="shared" si="1011"/>
        <v>878.55815668202229</v>
      </c>
      <c r="AC537" s="69">
        <f t="shared" si="1012"/>
        <v>24.83647561182261</v>
      </c>
      <c r="AD537" s="31"/>
      <c r="AE537" s="73">
        <f t="shared" si="922"/>
        <v>878.55815668202229</v>
      </c>
      <c r="AF537" s="73"/>
      <c r="AG537" s="73">
        <f t="shared" si="923"/>
        <v>972.97470677110891</v>
      </c>
      <c r="AH537" s="73">
        <f t="shared" si="924"/>
        <v>956.9632778730462</v>
      </c>
      <c r="AI537" s="73">
        <f t="shared" si="925"/>
        <v>24.83647561182261</v>
      </c>
      <c r="AJ537" s="73">
        <f t="shared" si="926"/>
        <v>-1.1871796847046276</v>
      </c>
      <c r="AK537" s="73">
        <f t="shared" si="927"/>
        <v>1165.4953875979077</v>
      </c>
      <c r="AL537" s="74">
        <f t="shared" si="928"/>
        <v>0.54879108341539706</v>
      </c>
      <c r="AM537" s="75"/>
      <c r="AN537" s="31">
        <f t="shared" si="929"/>
        <v>9.3156894488187245E-2</v>
      </c>
      <c r="AO537" s="31"/>
      <c r="AP537" s="31">
        <f t="shared" si="1015"/>
        <v>0.87983050480741221</v>
      </c>
      <c r="AQ537" s="31">
        <f t="shared" si="1015"/>
        <v>1.0140362649413862E-3</v>
      </c>
      <c r="AR537" s="31">
        <f t="shared" si="1015"/>
        <v>1.5103814203469955E-2</v>
      </c>
      <c r="AS537" s="31">
        <f t="shared" si="1015"/>
        <v>0.11084758596116159</v>
      </c>
      <c r="AT537" s="31">
        <f t="shared" si="1015"/>
        <v>3.1577092511013215E-3</v>
      </c>
      <c r="AU537" s="31">
        <f t="shared" si="1013"/>
        <v>0.37082799892815671</v>
      </c>
      <c r="AV537" s="31">
        <f t="shared" si="1013"/>
        <v>0.3845042744492434</v>
      </c>
      <c r="AW537" s="31">
        <f t="shared" si="1013"/>
        <v>3.4366534417358163E-3</v>
      </c>
      <c r="AX537" s="31">
        <f t="shared" si="1013"/>
        <v>1.2739394454116949E-4</v>
      </c>
      <c r="AY537" s="31">
        <f t="shared" si="1013"/>
        <v>1.118434297248257E-4</v>
      </c>
      <c r="AZ537" s="31">
        <f t="shared" si="931"/>
        <v>1.7689618146814883</v>
      </c>
      <c r="BA537" s="31"/>
      <c r="BB537" s="76">
        <f t="shared" si="932"/>
        <v>1.7596610096148244</v>
      </c>
      <c r="BC537" s="76">
        <f t="shared" si="932"/>
        <v>2.0280725298827723E-3</v>
      </c>
      <c r="BD537" s="76">
        <f t="shared" si="933"/>
        <v>4.5311442610409862E-2</v>
      </c>
      <c r="BE537" s="76">
        <f t="shared" si="1036"/>
        <v>0.11084758596116159</v>
      </c>
      <c r="BF537" s="76">
        <f t="shared" si="1036"/>
        <v>3.1577092511013215E-3</v>
      </c>
      <c r="BG537" s="76">
        <f t="shared" si="1036"/>
        <v>0.37082799892815671</v>
      </c>
      <c r="BH537" s="76">
        <f t="shared" si="1034"/>
        <v>0.3845042744492434</v>
      </c>
      <c r="BI537" s="76">
        <f t="shared" si="1034"/>
        <v>3.4366534417358163E-3</v>
      </c>
      <c r="BJ537" s="76">
        <f t="shared" si="1034"/>
        <v>1.2739394454116949E-4</v>
      </c>
      <c r="BK537" s="76">
        <f t="shared" si="935"/>
        <v>3.3553028917447712E-4</v>
      </c>
      <c r="BL537" s="76">
        <f t="shared" si="936"/>
        <v>2.6802376710202309</v>
      </c>
      <c r="BM537" s="76">
        <f t="shared" si="937"/>
        <v>2.238607443240697</v>
      </c>
      <c r="BN537" s="31"/>
      <c r="BO537" s="77">
        <f t="shared" si="938"/>
        <v>1.9695951168520929</v>
      </c>
      <c r="BP537" s="77">
        <f t="shared" si="938"/>
        <v>2.2700291304137824E-3</v>
      </c>
      <c r="BQ537" s="77">
        <f t="shared" si="939"/>
        <v>3.0404883147907125E-2</v>
      </c>
      <c r="BR537" s="77">
        <f t="shared" si="940"/>
        <v>3.7218138646517671E-2</v>
      </c>
      <c r="BS537" s="77">
        <f t="shared" si="941"/>
        <v>6.7623021794424795E-2</v>
      </c>
      <c r="BT537" s="77">
        <f t="shared" si="942"/>
        <v>0.24814423099791935</v>
      </c>
      <c r="BU537" s="77">
        <f t="shared" si="942"/>
        <v>7.0688714331054257E-3</v>
      </c>
      <c r="BV537" s="77">
        <f t="shared" si="942"/>
        <v>0.83013831856262488</v>
      </c>
      <c r="BW537" s="77">
        <f t="shared" si="942"/>
        <v>0.86075413073994</v>
      </c>
      <c r="BX537" s="77">
        <f t="shared" si="943"/>
        <v>1.5386635949017116E-2</v>
      </c>
      <c r="BY537" s="77">
        <f t="shared" si="943"/>
        <v>5.703700649473092E-4</v>
      </c>
      <c r="BZ537" s="77">
        <f t="shared" si="943"/>
        <v>5.0074706851912533E-4</v>
      </c>
      <c r="CA537" s="76">
        <f t="shared" si="944"/>
        <v>4.0020514725930045</v>
      </c>
      <c r="CB537" s="76">
        <f t="shared" si="945"/>
        <v>3.5325751210598813E-3</v>
      </c>
      <c r="CC537" s="76">
        <f t="shared" si="946"/>
        <v>6.1512629921534057E-3</v>
      </c>
      <c r="CD537" s="76">
        <f t="shared" si="947"/>
        <v>1.5386635949017116E-2</v>
      </c>
      <c r="CE537" s="76">
        <f t="shared" si="948"/>
        <v>2.1831502697500553E-2</v>
      </c>
      <c r="CF537" s="76">
        <f t="shared" si="949"/>
        <v>4.2866902252032858E-3</v>
      </c>
      <c r="CG537" s="76">
        <f t="shared" si="950"/>
        <v>2.5037353425956267E-4</v>
      </c>
      <c r="CH537" s="76">
        <f t="shared" si="951"/>
        <v>0.8343855642829765</v>
      </c>
      <c r="CI537" s="76">
        <f t="shared" si="952"/>
        <v>0.12194849263878382</v>
      </c>
      <c r="CJ537" s="76">
        <f t="shared" si="953"/>
        <v>9.3273123038550801E-2</v>
      </c>
      <c r="CK537" s="76">
        <f t="shared" si="954"/>
        <v>0.6381853987279662</v>
      </c>
      <c r="CL537" s="76">
        <f t="shared" si="955"/>
        <v>0.99808925932774084</v>
      </c>
      <c r="CM537" s="76">
        <f t="shared" si="956"/>
        <v>0.8343855642829765</v>
      </c>
      <c r="CN537" s="76"/>
      <c r="CO537" s="31">
        <f t="shared" si="957"/>
        <v>0.77240133826992452</v>
      </c>
      <c r="CP537" s="76">
        <f t="shared" si="958"/>
        <v>0.24461165587685946</v>
      </c>
      <c r="CQ537" s="76">
        <f t="shared" si="959"/>
        <v>0.2087733586067865</v>
      </c>
      <c r="CR537" s="77">
        <f t="shared" si="960"/>
        <v>0.60591542058456049</v>
      </c>
      <c r="CS537" s="77">
        <f t="shared" si="961"/>
        <v>0.30640758666730183</v>
      </c>
      <c r="CT537" s="77">
        <f t="shared" si="962"/>
        <v>0.11810575166838312</v>
      </c>
      <c r="CU537" s="31">
        <f t="shared" si="1016"/>
        <v>0.87001096792340094</v>
      </c>
      <c r="CV537" s="31">
        <f t="shared" si="1016"/>
        <v>6.3846727792605791E-4</v>
      </c>
      <c r="CW537" s="31">
        <f t="shared" si="1016"/>
        <v>9.6801718304057437E-3</v>
      </c>
      <c r="CX537" s="31">
        <f t="shared" si="1016"/>
        <v>0.30430195528238019</v>
      </c>
      <c r="CY537" s="31">
        <f t="shared" si="1016"/>
        <v>6.343612334801762E-3</v>
      </c>
      <c r="CZ537" s="31">
        <f t="shared" si="1014"/>
        <v>0.55867349470529271</v>
      </c>
      <c r="DA537" s="31">
        <f t="shared" si="1014"/>
        <v>5.7242311519435643E-3</v>
      </c>
      <c r="DB537" s="31">
        <f t="shared" si="1014"/>
        <v>9.6807139203825818E-5</v>
      </c>
      <c r="DC537" s="31">
        <f t="shared" si="1014"/>
        <v>2.0170707885685166E-4</v>
      </c>
      <c r="DD537" s="31">
        <f t="shared" si="1014"/>
        <v>6.7763960362688508E-4</v>
      </c>
      <c r="DE537" s="31">
        <f t="shared" si="964"/>
        <v>1.7563490543278386</v>
      </c>
      <c r="DF537" s="31"/>
      <c r="DG537" s="76">
        <f t="shared" si="965"/>
        <v>1.7400219358468019</v>
      </c>
      <c r="DH537" s="76">
        <f t="shared" si="965"/>
        <v>1.2769345558521158E-3</v>
      </c>
      <c r="DI537" s="76">
        <f t="shared" si="966"/>
        <v>2.9040515491217229E-2</v>
      </c>
      <c r="DJ537" s="76">
        <f t="shared" si="1037"/>
        <v>0.30430195528238019</v>
      </c>
      <c r="DK537" s="76">
        <f t="shared" si="1037"/>
        <v>6.343612334801762E-3</v>
      </c>
      <c r="DL537" s="76">
        <f t="shared" si="1037"/>
        <v>0.55867349470529271</v>
      </c>
      <c r="DM537" s="76">
        <f t="shared" si="1035"/>
        <v>5.7242311519435643E-3</v>
      </c>
      <c r="DN537" s="76">
        <f t="shared" si="1035"/>
        <v>9.6807139203825818E-5</v>
      </c>
      <c r="DO537" s="76">
        <f t="shared" si="1035"/>
        <v>2.0170707885685166E-4</v>
      </c>
      <c r="DP537" s="76">
        <f t="shared" si="968"/>
        <v>2.032918810880655E-3</v>
      </c>
      <c r="DQ537" s="76">
        <f t="shared" si="969"/>
        <v>2.6477141123972308</v>
      </c>
      <c r="DR537" s="76">
        <f t="shared" si="970"/>
        <v>2.2661056841093852</v>
      </c>
      <c r="DS537" s="31"/>
      <c r="DT537" s="77">
        <f t="shared" si="971"/>
        <v>1.9715367996487267</v>
      </c>
      <c r="DU537" s="77">
        <f t="shared" si="971"/>
        <v>1.4468343276260863E-3</v>
      </c>
      <c r="DV537" s="77">
        <f t="shared" si="972"/>
        <v>2.8463200351273255E-2</v>
      </c>
      <c r="DW537" s="77">
        <f t="shared" si="973"/>
        <v>1.5409384464802757E-2</v>
      </c>
      <c r="DX537" s="77">
        <f t="shared" si="974"/>
        <v>4.3872584816076012E-2</v>
      </c>
      <c r="DY537" s="77">
        <f t="shared" si="975"/>
        <v>0.68958039055100173</v>
      </c>
      <c r="DZ537" s="77">
        <f t="shared" si="975"/>
        <v>1.4375295969680681E-2</v>
      </c>
      <c r="EA537" s="77">
        <f t="shared" si="975"/>
        <v>1.2660131819129183</v>
      </c>
      <c r="EB537" s="77">
        <f t="shared" si="975"/>
        <v>1.2971712750575324E-2</v>
      </c>
      <c r="EC537" s="77">
        <f t="shared" si="976"/>
        <v>4.3875041682431639E-4</v>
      </c>
      <c r="ED537" s="77">
        <f t="shared" si="976"/>
        <v>9.1417911584522305E-4</v>
      </c>
      <c r="EE537" s="77">
        <f t="shared" si="976"/>
        <v>3.0712059151130301E-3</v>
      </c>
      <c r="EF537" s="76">
        <f t="shared" si="977"/>
        <v>4.0042209354243878</v>
      </c>
      <c r="EG537" s="76">
        <f t="shared" si="978"/>
        <v>7.5276917329296115E-3</v>
      </c>
      <c r="EH537" s="76">
        <f t="shared" si="979"/>
        <v>1.2649458136676728E-2</v>
      </c>
      <c r="EI537" s="76">
        <f t="shared" si="980"/>
        <v>4.3875041682431639E-4</v>
      </c>
      <c r="EJ537" s="76">
        <f t="shared" si="981"/>
        <v>1.4468343276260863E-3</v>
      </c>
      <c r="EK537" s="76">
        <f t="shared" si="982"/>
        <v>3.0712059151130301E-3</v>
      </c>
      <c r="EL537" s="76">
        <f t="shared" si="983"/>
        <v>1.189942813286541E-2</v>
      </c>
      <c r="EM537" s="76">
        <f t="shared" si="984"/>
        <v>1.2971712750575324E-2</v>
      </c>
      <c r="EN537" s="76">
        <f t="shared" si="985"/>
        <v>0.97182544661126702</v>
      </c>
      <c r="EO537" s="76">
        <f t="shared" si="986"/>
        <v>0.62454988281442614</v>
      </c>
      <c r="EP537" s="76">
        <f t="shared" si="987"/>
        <v>8.3363547502526263E-3</v>
      </c>
      <c r="EQ537" s="76">
        <f t="shared" si="988"/>
        <v>0.39937562548376465</v>
      </c>
      <c r="ER537" s="76">
        <f t="shared" si="989"/>
        <v>1.2948163931274246E-2</v>
      </c>
      <c r="ES537" s="76">
        <f t="shared" si="990"/>
        <v>0.35011788131217575</v>
      </c>
      <c r="ET537" s="76">
        <f t="shared" si="991"/>
        <v>0.40478818797032656</v>
      </c>
      <c r="EU537" s="76">
        <f t="shared" si="992"/>
        <v>1.0016533781542711</v>
      </c>
      <c r="EV537" s="31"/>
      <c r="EW537" s="31"/>
      <c r="EX537" s="31"/>
      <c r="EY537" s="31"/>
      <c r="EZ537" s="31">
        <f t="shared" si="1017"/>
        <v>0.13936298387833135</v>
      </c>
      <c r="FA537" s="31">
        <f t="shared" si="1018"/>
        <v>1049.2441675826974</v>
      </c>
      <c r="FB537" s="31"/>
      <c r="FC537" s="31">
        <f t="shared" si="1019"/>
        <v>1226.1263098544441</v>
      </c>
      <c r="FD537" s="31">
        <f t="shared" si="1020"/>
        <v>885.6267799727699</v>
      </c>
      <c r="FE537" s="31">
        <f t="shared" si="1021"/>
        <v>1034.9267639208833</v>
      </c>
      <c r="FF537" s="31">
        <f t="shared" si="1022"/>
        <v>582.44524882428118</v>
      </c>
      <c r="FG537" s="31">
        <f t="shared" si="1023"/>
        <v>0.52274937498726626</v>
      </c>
      <c r="FH537" s="31">
        <f t="shared" si="1000"/>
        <v>1722.2458185583328</v>
      </c>
      <c r="FI537" s="31">
        <f t="shared" si="1024"/>
        <v>842.30887449250861</v>
      </c>
      <c r="FJ537" s="31"/>
      <c r="FK537" s="31">
        <f t="shared" si="1025"/>
        <v>1095.9823079009057</v>
      </c>
      <c r="FL537" s="31">
        <f t="shared" si="1026"/>
        <v>524.44735138491581</v>
      </c>
      <c r="FM537" s="31"/>
      <c r="FN537" s="31">
        <f t="shared" si="1027"/>
        <v>106.08750072818886</v>
      </c>
      <c r="FO537" s="31">
        <f t="shared" si="1028"/>
        <v>72.062851048036478</v>
      </c>
      <c r="FP537" s="31"/>
      <c r="FQ537" s="31">
        <f t="shared" si="1029"/>
        <v>26.23</v>
      </c>
      <c r="FR537" s="31">
        <f t="shared" si="1030"/>
        <v>32.44</v>
      </c>
      <c r="FS537" s="31">
        <f t="shared" si="1031"/>
        <v>28.6</v>
      </c>
      <c r="FT537" s="31">
        <f t="shared" si="1032"/>
        <v>1555.5293293622917</v>
      </c>
      <c r="FU537" s="31">
        <f t="shared" si="1033"/>
        <v>470.9387062281894</v>
      </c>
      <c r="FV537" s="31"/>
      <c r="FW537" s="31"/>
      <c r="FX537" s="31"/>
      <c r="FY537" s="31"/>
      <c r="FZ537" s="31"/>
      <c r="GA537" s="31"/>
      <c r="GB537" s="31"/>
      <c r="GC537" s="31"/>
      <c r="GD537" s="32"/>
    </row>
    <row r="538" spans="1:186" ht="15.75" thickBot="1">
      <c r="C538" s="24" t="s">
        <v>270</v>
      </c>
      <c r="D538" s="24" t="s">
        <v>207</v>
      </c>
      <c r="E538" s="24"/>
      <c r="F538" s="23">
        <v>52.863999999999997</v>
      </c>
      <c r="G538" s="23">
        <v>8.1000000000000003E-2</v>
      </c>
      <c r="H538" s="23">
        <v>1.54</v>
      </c>
      <c r="I538" s="23">
        <v>7.9640000000000004</v>
      </c>
      <c r="J538" s="23">
        <v>0.224</v>
      </c>
      <c r="K538" s="23">
        <v>14.946</v>
      </c>
      <c r="L538" s="23">
        <v>21.562000000000001</v>
      </c>
      <c r="M538" s="23">
        <v>0.21299999999999999</v>
      </c>
      <c r="N538" s="23">
        <v>1.2E-2</v>
      </c>
      <c r="O538" s="23">
        <v>1.7000000000000001E-2</v>
      </c>
      <c r="Q538" s="24">
        <v>52.375999999999998</v>
      </c>
      <c r="R538" s="24">
        <v>5.5E-2</v>
      </c>
      <c r="S538" s="24">
        <v>1.0029999999999999</v>
      </c>
      <c r="T538" s="24">
        <v>22.766999999999999</v>
      </c>
      <c r="U538" s="24">
        <v>0.46800000000000003</v>
      </c>
      <c r="V538" s="24">
        <v>21.488</v>
      </c>
      <c r="W538" s="24">
        <v>0.56599999999999995</v>
      </c>
      <c r="X538" s="24">
        <v>-4.0000000000000001E-3</v>
      </c>
      <c r="Y538" s="24">
        <v>8.0000000000000002E-3</v>
      </c>
      <c r="Z538" s="24">
        <v>0.03</v>
      </c>
      <c r="AB538" s="69">
        <f t="shared" si="1011"/>
        <v>857.45723474456565</v>
      </c>
      <c r="AC538" s="69">
        <f t="shared" si="1012"/>
        <v>20.374356368197006</v>
      </c>
      <c r="AD538" s="31"/>
      <c r="AE538" s="73">
        <f t="shared" si="922"/>
        <v>857.45723474456565</v>
      </c>
      <c r="AF538" s="73"/>
      <c r="AG538" s="73">
        <f t="shared" si="923"/>
        <v>951.23954222621933</v>
      </c>
      <c r="AH538" s="73">
        <f t="shared" si="924"/>
        <v>938.36986949556524</v>
      </c>
      <c r="AI538" s="73">
        <f t="shared" si="925"/>
        <v>20.374356368197006</v>
      </c>
      <c r="AJ538" s="73">
        <f t="shared" si="926"/>
        <v>4.8920568959632398</v>
      </c>
      <c r="AK538" s="73">
        <f t="shared" si="927"/>
        <v>1122.1687852778573</v>
      </c>
      <c r="AL538" s="74">
        <f t="shared" si="928"/>
        <v>0.50291716788541119</v>
      </c>
      <c r="AM538" s="75"/>
      <c r="AN538" s="31">
        <f t="shared" si="929"/>
        <v>0.16463590754199023</v>
      </c>
      <c r="AO538" s="31"/>
      <c r="AP538" s="31">
        <f t="shared" si="1015"/>
        <v>0.87983050480741221</v>
      </c>
      <c r="AQ538" s="31">
        <f t="shared" si="1015"/>
        <v>1.0140362649413862E-3</v>
      </c>
      <c r="AR538" s="31">
        <f t="shared" si="1015"/>
        <v>1.5103814203469955E-2</v>
      </c>
      <c r="AS538" s="31">
        <f t="shared" si="1015"/>
        <v>0.11084758596116159</v>
      </c>
      <c r="AT538" s="31">
        <f t="shared" si="1015"/>
        <v>3.1577092511013215E-3</v>
      </c>
      <c r="AU538" s="31">
        <f t="shared" si="1013"/>
        <v>0.37082799892815671</v>
      </c>
      <c r="AV538" s="31">
        <f t="shared" si="1013"/>
        <v>0.3845042744492434</v>
      </c>
      <c r="AW538" s="31">
        <f t="shared" si="1013"/>
        <v>3.4366534417358163E-3</v>
      </c>
      <c r="AX538" s="31">
        <f t="shared" si="1013"/>
        <v>1.2739394454116949E-4</v>
      </c>
      <c r="AY538" s="31">
        <f t="shared" si="1013"/>
        <v>1.118434297248257E-4</v>
      </c>
      <c r="AZ538" s="31">
        <f t="shared" si="931"/>
        <v>1.7689618146814883</v>
      </c>
      <c r="BA538" s="31"/>
      <c r="BB538" s="76">
        <f t="shared" si="932"/>
        <v>1.7596610096148244</v>
      </c>
      <c r="BC538" s="76">
        <f t="shared" si="932"/>
        <v>2.0280725298827723E-3</v>
      </c>
      <c r="BD538" s="76">
        <f t="shared" si="933"/>
        <v>4.5311442610409862E-2</v>
      </c>
      <c r="BE538" s="76">
        <f t="shared" si="1036"/>
        <v>0.11084758596116159</v>
      </c>
      <c r="BF538" s="76">
        <f t="shared" si="1036"/>
        <v>3.1577092511013215E-3</v>
      </c>
      <c r="BG538" s="76">
        <f t="shared" si="1036"/>
        <v>0.37082799892815671</v>
      </c>
      <c r="BH538" s="76">
        <f t="shared" si="1034"/>
        <v>0.3845042744492434</v>
      </c>
      <c r="BI538" s="76">
        <f t="shared" si="1034"/>
        <v>3.4366534417358163E-3</v>
      </c>
      <c r="BJ538" s="76">
        <f t="shared" si="1034"/>
        <v>1.2739394454116949E-4</v>
      </c>
      <c r="BK538" s="76">
        <f t="shared" si="935"/>
        <v>3.3553028917447712E-4</v>
      </c>
      <c r="BL538" s="76">
        <f t="shared" si="936"/>
        <v>2.6802376710202309</v>
      </c>
      <c r="BM538" s="76">
        <f t="shared" si="937"/>
        <v>2.238607443240697</v>
      </c>
      <c r="BN538" s="31"/>
      <c r="BO538" s="77">
        <f t="shared" si="938"/>
        <v>1.9695951168520929</v>
      </c>
      <c r="BP538" s="77">
        <f t="shared" si="938"/>
        <v>2.2700291304137824E-3</v>
      </c>
      <c r="BQ538" s="77">
        <f t="shared" si="939"/>
        <v>3.0404883147907125E-2</v>
      </c>
      <c r="BR538" s="77">
        <f t="shared" si="940"/>
        <v>3.7218138646517671E-2</v>
      </c>
      <c r="BS538" s="77">
        <f t="shared" si="941"/>
        <v>6.7623021794424795E-2</v>
      </c>
      <c r="BT538" s="77">
        <f t="shared" si="942"/>
        <v>0.24814423099791935</v>
      </c>
      <c r="BU538" s="77">
        <f t="shared" si="942"/>
        <v>7.0688714331054257E-3</v>
      </c>
      <c r="BV538" s="77">
        <f t="shared" si="942"/>
        <v>0.83013831856262488</v>
      </c>
      <c r="BW538" s="77">
        <f t="shared" si="942"/>
        <v>0.86075413073994</v>
      </c>
      <c r="BX538" s="77">
        <f t="shared" si="943"/>
        <v>1.5386635949017116E-2</v>
      </c>
      <c r="BY538" s="77">
        <f t="shared" si="943"/>
        <v>5.703700649473092E-4</v>
      </c>
      <c r="BZ538" s="77">
        <f t="shared" si="943"/>
        <v>5.0074706851912533E-4</v>
      </c>
      <c r="CA538" s="76">
        <f t="shared" si="944"/>
        <v>4.0020514725930045</v>
      </c>
      <c r="CB538" s="76">
        <f t="shared" si="945"/>
        <v>3.5325751210598813E-3</v>
      </c>
      <c r="CC538" s="76">
        <f t="shared" si="946"/>
        <v>6.1512629921534057E-3</v>
      </c>
      <c r="CD538" s="76">
        <f t="shared" si="947"/>
        <v>1.5386635949017116E-2</v>
      </c>
      <c r="CE538" s="76">
        <f t="shared" si="948"/>
        <v>2.1831502697500553E-2</v>
      </c>
      <c r="CF538" s="76">
        <f t="shared" si="949"/>
        <v>4.2866902252032858E-3</v>
      </c>
      <c r="CG538" s="76">
        <f t="shared" si="950"/>
        <v>2.5037353425956267E-4</v>
      </c>
      <c r="CH538" s="76">
        <f t="shared" si="951"/>
        <v>0.8343855642829765</v>
      </c>
      <c r="CI538" s="76">
        <f t="shared" si="952"/>
        <v>0.12194849263878382</v>
      </c>
      <c r="CJ538" s="76">
        <f t="shared" si="953"/>
        <v>9.3273123038550801E-2</v>
      </c>
      <c r="CK538" s="76">
        <f t="shared" si="954"/>
        <v>0.6381853987279662</v>
      </c>
      <c r="CL538" s="76">
        <f t="shared" si="955"/>
        <v>0.99808925932774084</v>
      </c>
      <c r="CM538" s="76">
        <f t="shared" si="956"/>
        <v>0.8343855642829765</v>
      </c>
      <c r="CN538" s="76"/>
      <c r="CO538" s="31">
        <f t="shared" si="957"/>
        <v>0.77240133826992452</v>
      </c>
      <c r="CP538" s="76">
        <f t="shared" si="958"/>
        <v>0.24461165587685946</v>
      </c>
      <c r="CQ538" s="76">
        <f t="shared" si="959"/>
        <v>0.2087733586067865</v>
      </c>
      <c r="CR538" s="77">
        <f t="shared" si="960"/>
        <v>0.60591542058456049</v>
      </c>
      <c r="CS538" s="77">
        <f t="shared" si="961"/>
        <v>0.30640758666730183</v>
      </c>
      <c r="CT538" s="77">
        <f t="shared" si="962"/>
        <v>0.11810575166838312</v>
      </c>
      <c r="CU538" s="31">
        <f t="shared" si="1016"/>
        <v>0.87170858277453511</v>
      </c>
      <c r="CV538" s="31">
        <f t="shared" si="1016"/>
        <v>6.8854314286143504E-4</v>
      </c>
      <c r="CW538" s="31">
        <f t="shared" si="1016"/>
        <v>9.8370945753768584E-3</v>
      </c>
      <c r="CX538" s="31">
        <f t="shared" si="1016"/>
        <v>0.31688435328701225</v>
      </c>
      <c r="CY538" s="31">
        <f t="shared" si="1016"/>
        <v>6.5973568281938334E-3</v>
      </c>
      <c r="CZ538" s="31">
        <f t="shared" si="1014"/>
        <v>0.53314278341818755</v>
      </c>
      <c r="DA538" s="31">
        <f t="shared" si="1014"/>
        <v>1.0093192623053138E-2</v>
      </c>
      <c r="DB538" s="31">
        <f t="shared" si="1014"/>
        <v>-6.453809280255054E-5</v>
      </c>
      <c r="DC538" s="31">
        <f t="shared" si="1014"/>
        <v>8.4929296360779653E-5</v>
      </c>
      <c r="DD538" s="31">
        <f t="shared" si="1014"/>
        <v>1.9737075833792768E-4</v>
      </c>
      <c r="DE538" s="31">
        <f t="shared" si="964"/>
        <v>1.7491696686111164</v>
      </c>
      <c r="DF538" s="31"/>
      <c r="DG538" s="76">
        <f t="shared" si="965"/>
        <v>1.7434171655490702</v>
      </c>
      <c r="DH538" s="76">
        <f t="shared" si="965"/>
        <v>1.3770862857228701E-3</v>
      </c>
      <c r="DI538" s="76">
        <f t="shared" si="966"/>
        <v>2.9511283726130575E-2</v>
      </c>
      <c r="DJ538" s="76">
        <f t="shared" si="1037"/>
        <v>0.31688435328701225</v>
      </c>
      <c r="DK538" s="76">
        <f t="shared" si="1037"/>
        <v>6.5973568281938334E-3</v>
      </c>
      <c r="DL538" s="76">
        <f t="shared" si="1037"/>
        <v>0.53314278341818755</v>
      </c>
      <c r="DM538" s="76">
        <f t="shared" si="1035"/>
        <v>1.0093192623053138E-2</v>
      </c>
      <c r="DN538" s="76">
        <f t="shared" si="1035"/>
        <v>-6.453809280255054E-5</v>
      </c>
      <c r="DO538" s="76">
        <f t="shared" si="1035"/>
        <v>8.4929296360779653E-5</v>
      </c>
      <c r="DP538" s="76">
        <f t="shared" si="968"/>
        <v>5.9211227501378301E-4</v>
      </c>
      <c r="DQ538" s="76">
        <f t="shared" si="969"/>
        <v>2.6416357251959428</v>
      </c>
      <c r="DR538" s="76">
        <f t="shared" si="970"/>
        <v>2.2713199790462975</v>
      </c>
      <c r="DS538" s="31"/>
      <c r="DT538" s="77">
        <f t="shared" si="971"/>
        <v>1.9799291199619347</v>
      </c>
      <c r="DU538" s="77">
        <f t="shared" si="971"/>
        <v>1.5639017968165064E-3</v>
      </c>
      <c r="DV538" s="77">
        <f t="shared" si="972"/>
        <v>2.0070880038065342E-2</v>
      </c>
      <c r="DW538" s="77">
        <f t="shared" si="973"/>
        <v>2.4615498851577482E-2</v>
      </c>
      <c r="DX538" s="77">
        <f t="shared" si="974"/>
        <v>4.4686378889642824E-2</v>
      </c>
      <c r="DY538" s="77">
        <f t="shared" si="975"/>
        <v>0.7197457626679562</v>
      </c>
      <c r="DZ538" s="77">
        <f t="shared" si="975"/>
        <v>1.4984708372774165E-2</v>
      </c>
      <c r="EA538" s="77">
        <f t="shared" si="975"/>
        <v>1.2109378556620825</v>
      </c>
      <c r="EB538" s="77">
        <f t="shared" si="975"/>
        <v>2.2924870057103298E-2</v>
      </c>
      <c r="EC538" s="77">
        <f t="shared" si="976"/>
        <v>-2.931733191839542E-4</v>
      </c>
      <c r="ED538" s="77">
        <f t="shared" si="976"/>
        <v>3.8580321526116566E-4</v>
      </c>
      <c r="EE538" s="77">
        <f t="shared" si="976"/>
        <v>8.9658429338490748E-4</v>
      </c>
      <c r="EF538" s="76">
        <f t="shared" si="977"/>
        <v>3.9957618115977724</v>
      </c>
      <c r="EG538" s="76">
        <f t="shared" si="978"/>
        <v>0</v>
      </c>
      <c r="EH538" s="76">
        <f t="shared" si="979"/>
        <v>-1.2728051176402744E-2</v>
      </c>
      <c r="EI538" s="76">
        <f t="shared" si="980"/>
        <v>-2.931733191839542E-4</v>
      </c>
      <c r="EJ538" s="76">
        <f t="shared" si="981"/>
        <v>1.5639017968165064E-3</v>
      </c>
      <c r="EK538" s="76">
        <f t="shared" si="982"/>
        <v>8.9658429338490748E-4</v>
      </c>
      <c r="EL538" s="76">
        <f t="shared" si="983"/>
        <v>2.4012087877376527E-2</v>
      </c>
      <c r="EM538" s="76">
        <f t="shared" si="984"/>
        <v>2.2924870057103298E-2</v>
      </c>
      <c r="EN538" s="76">
        <f t="shared" si="985"/>
        <v>0.9485837334857582</v>
      </c>
      <c r="EO538" s="76">
        <f t="shared" si="986"/>
        <v>0.59037603499963254</v>
      </c>
      <c r="EP538" s="76">
        <f t="shared" si="987"/>
        <v>1.4267895821342002E-2</v>
      </c>
      <c r="EQ538" s="76">
        <f t="shared" si="988"/>
        <v>0.36830391777678567</v>
      </c>
      <c r="ER538" s="76">
        <f t="shared" si="989"/>
        <v>2.2857253403780649E-2</v>
      </c>
      <c r="ES538" s="76">
        <f t="shared" si="990"/>
        <v>0.37279321989094538</v>
      </c>
      <c r="ET538" s="76">
        <f t="shared" si="991"/>
        <v>0.37667200894599823</v>
      </c>
      <c r="EU538" s="76">
        <f t="shared" si="992"/>
        <v>0.99768800419125547</v>
      </c>
      <c r="EV538" s="31"/>
      <c r="EW538" s="31"/>
      <c r="EX538" s="31"/>
      <c r="EY538" s="31"/>
      <c r="EZ538" s="31">
        <f t="shared" si="1017"/>
        <v>0.14084122399494442</v>
      </c>
      <c r="FA538" s="31">
        <f t="shared" si="1018"/>
        <v>1052.2822448479628</v>
      </c>
      <c r="FB538" s="31"/>
      <c r="FC538" s="31">
        <f t="shared" si="1019"/>
        <v>1239.2036660353908</v>
      </c>
      <c r="FD538" s="31">
        <f t="shared" si="1020"/>
        <v>909.03378723507547</v>
      </c>
      <c r="FE538" s="31">
        <f t="shared" si="1021"/>
        <v>1122.892568812907</v>
      </c>
      <c r="FF538" s="31">
        <f t="shared" si="1022"/>
        <v>612.11095603110152</v>
      </c>
      <c r="FG538" s="31">
        <f t="shared" si="1023"/>
        <v>0.56685076788489586</v>
      </c>
      <c r="FH538" s="31">
        <f t="shared" si="1000"/>
        <v>1790.3039844261798</v>
      </c>
      <c r="FI538" s="31">
        <f t="shared" si="1024"/>
        <v>952.60631825163512</v>
      </c>
      <c r="FJ538" s="31"/>
      <c r="FK538" s="31">
        <f t="shared" si="1025"/>
        <v>1090.6981003147685</v>
      </c>
      <c r="FL538" s="31">
        <f t="shared" si="1026"/>
        <v>624.62533198403275</v>
      </c>
      <c r="FM538" s="31"/>
      <c r="FN538" s="31">
        <f t="shared" si="1027"/>
        <v>52.054915317883044</v>
      </c>
      <c r="FO538" s="31">
        <f t="shared" si="1028"/>
        <v>39.200934145214362</v>
      </c>
      <c r="FP538" s="31"/>
      <c r="FQ538" s="31">
        <f t="shared" si="1029"/>
        <v>26.23</v>
      </c>
      <c r="FR538" s="31">
        <f t="shared" si="1030"/>
        <v>32.44</v>
      </c>
      <c r="FS538" s="31">
        <f t="shared" si="1031"/>
        <v>28.6</v>
      </c>
      <c r="FT538" s="31">
        <f t="shared" si="1032"/>
        <v>1719.6673206628416</v>
      </c>
      <c r="FU538" s="31">
        <f t="shared" si="1033"/>
        <v>529.70537990818252</v>
      </c>
      <c r="FV538" s="31"/>
      <c r="FW538" s="31"/>
      <c r="FX538" s="31"/>
      <c r="FY538" s="31"/>
      <c r="FZ538" s="31"/>
      <c r="GA538" s="31"/>
      <c r="GB538" s="31"/>
      <c r="GC538" s="31"/>
      <c r="GD538" s="32"/>
    </row>
    <row r="539" spans="1:186" ht="15.75" thickBot="1">
      <c r="C539" s="24" t="s">
        <v>271</v>
      </c>
      <c r="D539" s="24" t="s">
        <v>207</v>
      </c>
      <c r="E539" s="24"/>
      <c r="F539" s="23">
        <v>52.863999999999997</v>
      </c>
      <c r="G539" s="23">
        <v>8.1000000000000003E-2</v>
      </c>
      <c r="H539" s="23">
        <v>1.54</v>
      </c>
      <c r="I539" s="23">
        <v>7.9640000000000004</v>
      </c>
      <c r="J539" s="23">
        <v>0.224</v>
      </c>
      <c r="K539" s="23">
        <v>14.946</v>
      </c>
      <c r="L539" s="23">
        <v>21.562000000000001</v>
      </c>
      <c r="M539" s="23">
        <v>0.21299999999999999</v>
      </c>
      <c r="N539" s="23">
        <v>1.2E-2</v>
      </c>
      <c r="O539" s="23">
        <v>1.7000000000000001E-2</v>
      </c>
      <c r="Q539" s="24">
        <v>52.194000000000003</v>
      </c>
      <c r="R539" s="24">
        <v>1.4999999999999999E-2</v>
      </c>
      <c r="S539" s="24">
        <v>1.2929999999999999</v>
      </c>
      <c r="T539" s="24">
        <v>22.378</v>
      </c>
      <c r="U539" s="24">
        <v>0.47099999999999997</v>
      </c>
      <c r="V539" s="24">
        <v>21.198</v>
      </c>
      <c r="W539" s="24">
        <v>1.1599999999999999</v>
      </c>
      <c r="X539" s="24">
        <v>1.0999999999999999E-2</v>
      </c>
      <c r="Y539" s="24">
        <v>7.0000000000000001E-3</v>
      </c>
      <c r="Z539" s="24">
        <v>0.106</v>
      </c>
      <c r="AB539" s="69">
        <f t="shared" si="1011"/>
        <v>853.07318869830749</v>
      </c>
      <c r="AC539" s="69">
        <f t="shared" si="1012"/>
        <v>16.266693968538394</v>
      </c>
      <c r="AD539" s="31"/>
      <c r="AE539" s="73">
        <f t="shared" si="922"/>
        <v>853.07318869830749</v>
      </c>
      <c r="AF539" s="73"/>
      <c r="AG539" s="73">
        <f t="shared" si="923"/>
        <v>948.13693103805292</v>
      </c>
      <c r="AH539" s="73">
        <f t="shared" si="924"/>
        <v>930.01344609195746</v>
      </c>
      <c r="AI539" s="73">
        <f t="shared" si="925"/>
        <v>16.266693968538394</v>
      </c>
      <c r="AJ539" s="73">
        <f t="shared" si="926"/>
        <v>6.1895655943749635</v>
      </c>
      <c r="AK539" s="73">
        <f t="shared" si="927"/>
        <v>1082.2839131939759</v>
      </c>
      <c r="AL539" s="74">
        <f t="shared" si="928"/>
        <v>0.50475414235012239</v>
      </c>
      <c r="AM539" s="75"/>
      <c r="AN539" s="31">
        <f t="shared" si="929"/>
        <v>0.33725935839394072</v>
      </c>
      <c r="AO539" s="31"/>
      <c r="AP539" s="31">
        <f t="shared" si="1015"/>
        <v>0.87983050480741221</v>
      </c>
      <c r="AQ539" s="31">
        <f t="shared" si="1015"/>
        <v>1.0140362649413862E-3</v>
      </c>
      <c r="AR539" s="31">
        <f t="shared" si="1015"/>
        <v>1.5103814203469955E-2</v>
      </c>
      <c r="AS539" s="31">
        <f t="shared" si="1015"/>
        <v>0.11084758596116159</v>
      </c>
      <c r="AT539" s="31">
        <f t="shared" si="1015"/>
        <v>3.1577092511013215E-3</v>
      </c>
      <c r="AU539" s="31">
        <f t="shared" si="1013"/>
        <v>0.37082799892815671</v>
      </c>
      <c r="AV539" s="31">
        <f t="shared" si="1013"/>
        <v>0.3845042744492434</v>
      </c>
      <c r="AW539" s="31">
        <f t="shared" si="1013"/>
        <v>3.4366534417358163E-3</v>
      </c>
      <c r="AX539" s="31">
        <f t="shared" si="1013"/>
        <v>1.2739394454116949E-4</v>
      </c>
      <c r="AY539" s="31">
        <f t="shared" si="1013"/>
        <v>1.118434297248257E-4</v>
      </c>
      <c r="AZ539" s="31">
        <f t="shared" si="931"/>
        <v>1.7689618146814883</v>
      </c>
      <c r="BA539" s="31"/>
      <c r="BB539" s="76">
        <f t="shared" si="932"/>
        <v>1.7596610096148244</v>
      </c>
      <c r="BC539" s="76">
        <f t="shared" si="932"/>
        <v>2.0280725298827723E-3</v>
      </c>
      <c r="BD539" s="76">
        <f t="shared" si="933"/>
        <v>4.5311442610409862E-2</v>
      </c>
      <c r="BE539" s="76">
        <f t="shared" si="1036"/>
        <v>0.11084758596116159</v>
      </c>
      <c r="BF539" s="76">
        <f t="shared" si="1036"/>
        <v>3.1577092511013215E-3</v>
      </c>
      <c r="BG539" s="76">
        <f t="shared" si="1036"/>
        <v>0.37082799892815671</v>
      </c>
      <c r="BH539" s="76">
        <f t="shared" si="1034"/>
        <v>0.3845042744492434</v>
      </c>
      <c r="BI539" s="76">
        <f t="shared" si="1034"/>
        <v>3.4366534417358163E-3</v>
      </c>
      <c r="BJ539" s="76">
        <f t="shared" si="1034"/>
        <v>1.2739394454116949E-4</v>
      </c>
      <c r="BK539" s="76">
        <f t="shared" si="935"/>
        <v>3.3553028917447712E-4</v>
      </c>
      <c r="BL539" s="76">
        <f t="shared" si="936"/>
        <v>2.6802376710202309</v>
      </c>
      <c r="BM539" s="76">
        <f t="shared" si="937"/>
        <v>2.238607443240697</v>
      </c>
      <c r="BN539" s="31"/>
      <c r="BO539" s="77">
        <f t="shared" si="938"/>
        <v>1.9695951168520929</v>
      </c>
      <c r="BP539" s="77">
        <f t="shared" si="938"/>
        <v>2.2700291304137824E-3</v>
      </c>
      <c r="BQ539" s="77">
        <f t="shared" si="939"/>
        <v>3.0404883147907125E-2</v>
      </c>
      <c r="BR539" s="77">
        <f t="shared" si="940"/>
        <v>3.7218138646517671E-2</v>
      </c>
      <c r="BS539" s="77">
        <f t="shared" si="941"/>
        <v>6.7623021794424795E-2</v>
      </c>
      <c r="BT539" s="77">
        <f t="shared" si="942"/>
        <v>0.24814423099791935</v>
      </c>
      <c r="BU539" s="77">
        <f t="shared" si="942"/>
        <v>7.0688714331054257E-3</v>
      </c>
      <c r="BV539" s="77">
        <f t="shared" si="942"/>
        <v>0.83013831856262488</v>
      </c>
      <c r="BW539" s="77">
        <f t="shared" si="942"/>
        <v>0.86075413073994</v>
      </c>
      <c r="BX539" s="77">
        <f t="shared" si="943"/>
        <v>1.5386635949017116E-2</v>
      </c>
      <c r="BY539" s="77">
        <f t="shared" si="943"/>
        <v>5.703700649473092E-4</v>
      </c>
      <c r="BZ539" s="77">
        <f t="shared" si="943"/>
        <v>5.0074706851912533E-4</v>
      </c>
      <c r="CA539" s="76">
        <f t="shared" si="944"/>
        <v>4.0020514725930045</v>
      </c>
      <c r="CB539" s="76">
        <f t="shared" si="945"/>
        <v>3.5325751210598813E-3</v>
      </c>
      <c r="CC539" s="76">
        <f t="shared" si="946"/>
        <v>6.1512629921534057E-3</v>
      </c>
      <c r="CD539" s="76">
        <f t="shared" si="947"/>
        <v>1.5386635949017116E-2</v>
      </c>
      <c r="CE539" s="76">
        <f t="shared" si="948"/>
        <v>2.1831502697500553E-2</v>
      </c>
      <c r="CF539" s="76">
        <f t="shared" si="949"/>
        <v>4.2866902252032858E-3</v>
      </c>
      <c r="CG539" s="76">
        <f t="shared" si="950"/>
        <v>2.5037353425956267E-4</v>
      </c>
      <c r="CH539" s="76">
        <f t="shared" si="951"/>
        <v>0.8343855642829765</v>
      </c>
      <c r="CI539" s="76">
        <f t="shared" si="952"/>
        <v>0.12194849263878382</v>
      </c>
      <c r="CJ539" s="76">
        <f t="shared" si="953"/>
        <v>9.3273123038550801E-2</v>
      </c>
      <c r="CK539" s="76">
        <f t="shared" si="954"/>
        <v>0.6381853987279662</v>
      </c>
      <c r="CL539" s="76">
        <f t="shared" si="955"/>
        <v>0.99808925932774084</v>
      </c>
      <c r="CM539" s="76">
        <f t="shared" si="956"/>
        <v>0.8343855642829765</v>
      </c>
      <c r="CN539" s="76"/>
      <c r="CO539" s="31">
        <f t="shared" si="957"/>
        <v>0.77240133826992452</v>
      </c>
      <c r="CP539" s="76">
        <f t="shared" si="958"/>
        <v>0.24461165587685946</v>
      </c>
      <c r="CQ539" s="76">
        <f t="shared" si="959"/>
        <v>0.2087733586067865</v>
      </c>
      <c r="CR539" s="77">
        <f t="shared" si="960"/>
        <v>0.60591542058456049</v>
      </c>
      <c r="CS539" s="77">
        <f t="shared" si="961"/>
        <v>0.30640758666730183</v>
      </c>
      <c r="CT539" s="77">
        <f t="shared" si="962"/>
        <v>0.11810575166838312</v>
      </c>
      <c r="CU539" s="31">
        <f t="shared" si="1016"/>
        <v>0.86867950529506055</v>
      </c>
      <c r="CV539" s="31">
        <f t="shared" si="1016"/>
        <v>1.877844935076641E-4</v>
      </c>
      <c r="CW539" s="31">
        <f t="shared" si="1016"/>
        <v>1.2681319327978344E-2</v>
      </c>
      <c r="CX539" s="31">
        <f t="shared" si="1016"/>
        <v>0.31147002494209869</v>
      </c>
      <c r="CY539" s="31">
        <f t="shared" si="1016"/>
        <v>6.6396475770925103E-3</v>
      </c>
      <c r="CZ539" s="31">
        <f t="shared" si="1014"/>
        <v>0.5259475392264864</v>
      </c>
      <c r="DA539" s="31">
        <f t="shared" si="1014"/>
        <v>2.0685695128518797E-2</v>
      </c>
      <c r="DB539" s="31">
        <f t="shared" si="1014"/>
        <v>1.7747975520701398E-4</v>
      </c>
      <c r="DC539" s="31">
        <f t="shared" si="1014"/>
        <v>7.4313134315682198E-5</v>
      </c>
      <c r="DD539" s="31">
        <f t="shared" si="1014"/>
        <v>6.9737667946067781E-4</v>
      </c>
      <c r="DE539" s="31">
        <f t="shared" si="964"/>
        <v>1.7472406855597264</v>
      </c>
      <c r="DF539" s="31"/>
      <c r="DG539" s="76">
        <f t="shared" si="965"/>
        <v>1.7373590105901211</v>
      </c>
      <c r="DH539" s="76">
        <f t="shared" si="965"/>
        <v>3.755689870153282E-4</v>
      </c>
      <c r="DI539" s="76">
        <f t="shared" si="966"/>
        <v>3.8043957983935034E-2</v>
      </c>
      <c r="DJ539" s="76">
        <f t="shared" si="1037"/>
        <v>0.31147002494209869</v>
      </c>
      <c r="DK539" s="76">
        <f t="shared" si="1037"/>
        <v>6.6396475770925103E-3</v>
      </c>
      <c r="DL539" s="76">
        <f t="shared" si="1037"/>
        <v>0.5259475392264864</v>
      </c>
      <c r="DM539" s="76">
        <f t="shared" si="1035"/>
        <v>2.0685695128518797E-2</v>
      </c>
      <c r="DN539" s="76">
        <f t="shared" si="1035"/>
        <v>1.7747975520701398E-4</v>
      </c>
      <c r="DO539" s="76">
        <f t="shared" si="1035"/>
        <v>7.4313134315682198E-5</v>
      </c>
      <c r="DP539" s="76">
        <f t="shared" si="968"/>
        <v>2.0921300383820334E-3</v>
      </c>
      <c r="DQ539" s="76">
        <f t="shared" si="969"/>
        <v>2.6428653673631723</v>
      </c>
      <c r="DR539" s="76">
        <f t="shared" si="970"/>
        <v>2.2702632052673546</v>
      </c>
      <c r="DS539" s="31"/>
      <c r="DT539" s="77">
        <f t="shared" si="971"/>
        <v>1.972131118041224</v>
      </c>
      <c r="DU539" s="77">
        <f t="shared" si="971"/>
        <v>4.2632022613021622E-4</v>
      </c>
      <c r="DV539" s="77">
        <f t="shared" si="972"/>
        <v>2.7868881958776015E-2</v>
      </c>
      <c r="DW539" s="77">
        <f t="shared" si="973"/>
        <v>2.9710983370333927E-2</v>
      </c>
      <c r="DX539" s="77">
        <f t="shared" si="974"/>
        <v>5.7579865329109942E-2</v>
      </c>
      <c r="DY539" s="77">
        <f t="shared" si="975"/>
        <v>0.70711893716975183</v>
      </c>
      <c r="DZ539" s="77">
        <f t="shared" si="975"/>
        <v>1.5073747590215666E-2</v>
      </c>
      <c r="EA539" s="77">
        <f t="shared" si="975"/>
        <v>1.1940393462068006</v>
      </c>
      <c r="EB539" s="77">
        <f t="shared" si="975"/>
        <v>4.6961972525654386E-2</v>
      </c>
      <c r="EC539" s="77">
        <f t="shared" si="976"/>
        <v>8.0585151585268208E-4</v>
      </c>
      <c r="ED539" s="77">
        <f t="shared" si="976"/>
        <v>3.374207490099682E-4</v>
      </c>
      <c r="EE539" s="77">
        <f t="shared" si="976"/>
        <v>3.1664572311822059E-3</v>
      </c>
      <c r="EF539" s="76">
        <f t="shared" si="977"/>
        <v>3.9976410365849313</v>
      </c>
      <c r="EG539" s="76">
        <f t="shared" si="978"/>
        <v>0</v>
      </c>
      <c r="EH539" s="76">
        <f t="shared" si="979"/>
        <v>-7.081066239255307E-3</v>
      </c>
      <c r="EI539" s="76">
        <f t="shared" si="980"/>
        <v>8.0585151585268208E-4</v>
      </c>
      <c r="EJ539" s="76">
        <f t="shared" si="981"/>
        <v>4.2632022613021622E-4</v>
      </c>
      <c r="EK539" s="76">
        <f t="shared" si="982"/>
        <v>3.1664572311822059E-3</v>
      </c>
      <c r="EL539" s="76">
        <f t="shared" si="983"/>
        <v>2.5738674623299037E-2</v>
      </c>
      <c r="EM539" s="76">
        <f t="shared" si="984"/>
        <v>4.6961972525654386E-2</v>
      </c>
      <c r="EN539" s="76">
        <f t="shared" si="985"/>
        <v>0.92155253179584218</v>
      </c>
      <c r="EO539" s="76">
        <f t="shared" si="986"/>
        <v>0.5742362953851553</v>
      </c>
      <c r="EP539" s="76">
        <f t="shared" si="987"/>
        <v>2.926286695188144E-2</v>
      </c>
      <c r="EQ539" s="76">
        <f t="shared" si="988"/>
        <v>0.35747369910767518</v>
      </c>
      <c r="ER539" s="76">
        <f t="shared" si="989"/>
        <v>4.6340055919920416E-2</v>
      </c>
      <c r="ES539" s="76">
        <f t="shared" si="990"/>
        <v>0.37194111787150785</v>
      </c>
      <c r="ET539" s="76">
        <f t="shared" si="991"/>
        <v>0.36993342742973595</v>
      </c>
      <c r="EU539" s="76">
        <f t="shared" si="992"/>
        <v>0.99865180791796071</v>
      </c>
      <c r="EV539" s="31"/>
      <c r="EW539" s="31"/>
      <c r="EX539" s="31"/>
      <c r="EY539" s="31"/>
      <c r="EZ539" s="31">
        <f t="shared" si="1017"/>
        <v>0.14535192048210721</v>
      </c>
      <c r="FA539" s="31">
        <f t="shared" si="1018"/>
        <v>1061.359296328588</v>
      </c>
      <c r="FB539" s="31"/>
      <c r="FC539" s="31">
        <f t="shared" si="1019"/>
        <v>1252.8049872357246</v>
      </c>
      <c r="FD539" s="31">
        <f t="shared" si="1020"/>
        <v>919.87524747964608</v>
      </c>
      <c r="FE539" s="31">
        <f t="shared" si="1021"/>
        <v>1276.0599447932664</v>
      </c>
      <c r="FF539" s="31">
        <f t="shared" si="1022"/>
        <v>700.40338332046383</v>
      </c>
      <c r="FG539" s="31">
        <f t="shared" si="1023"/>
        <v>0.58402438872545293</v>
      </c>
      <c r="FH539" s="31">
        <f t="shared" si="1000"/>
        <v>1816.5692955917248</v>
      </c>
      <c r="FI539" s="31">
        <f t="shared" si="1024"/>
        <v>1124.4640074830249</v>
      </c>
      <c r="FJ539" s="31"/>
      <c r="FK539" s="31">
        <f t="shared" si="1025"/>
        <v>1096.9076227153737</v>
      </c>
      <c r="FL539" s="31">
        <f t="shared" si="1026"/>
        <v>671.39513223038716</v>
      </c>
      <c r="FM539" s="31"/>
      <c r="FN539" s="31">
        <f t="shared" si="1027"/>
        <v>14.360455359010453</v>
      </c>
      <c r="FO539" s="31">
        <f t="shared" si="1028"/>
        <v>12.876386267501037</v>
      </c>
      <c r="FP539" s="31"/>
      <c r="FQ539" s="31">
        <f t="shared" si="1029"/>
        <v>26.23</v>
      </c>
      <c r="FR539" s="31">
        <f t="shared" si="1030"/>
        <v>32.44</v>
      </c>
      <c r="FS539" s="31">
        <f t="shared" si="1031"/>
        <v>28.6</v>
      </c>
      <c r="FT539" s="31">
        <f t="shared" si="1032"/>
        <v>1781.9614170455734</v>
      </c>
      <c r="FU539" s="31">
        <f t="shared" si="1033"/>
        <v>635.80814662477155</v>
      </c>
      <c r="FV539" s="31"/>
      <c r="FW539" s="31"/>
      <c r="FX539" s="31"/>
      <c r="FY539" s="31"/>
      <c r="FZ539" s="31"/>
      <c r="GA539" s="31"/>
      <c r="GB539" s="31"/>
      <c r="GC539" s="31"/>
      <c r="GD539" s="32"/>
    </row>
    <row r="540" spans="1:186" ht="15.75" thickBot="1">
      <c r="C540" s="24" t="s">
        <v>272</v>
      </c>
      <c r="D540" s="24" t="s">
        <v>207</v>
      </c>
      <c r="E540" s="24"/>
      <c r="F540" s="23">
        <v>52.863999999999997</v>
      </c>
      <c r="G540" s="23">
        <v>8.1000000000000003E-2</v>
      </c>
      <c r="H540" s="23">
        <v>1.54</v>
      </c>
      <c r="I540" s="23">
        <v>7.9640000000000004</v>
      </c>
      <c r="J540" s="23">
        <v>0.224</v>
      </c>
      <c r="K540" s="23">
        <v>14.946</v>
      </c>
      <c r="L540" s="23">
        <v>21.562000000000001</v>
      </c>
      <c r="M540" s="23">
        <v>0.21299999999999999</v>
      </c>
      <c r="N540" s="23">
        <v>1.2E-2</v>
      </c>
      <c r="O540" s="23">
        <v>1.7000000000000001E-2</v>
      </c>
      <c r="Q540" s="24">
        <v>52.037999999999997</v>
      </c>
      <c r="R540" s="24">
        <v>2.4E-2</v>
      </c>
      <c r="S540" s="24">
        <v>1.4219999999999999</v>
      </c>
      <c r="T540" s="24">
        <v>22.207999999999998</v>
      </c>
      <c r="U540" s="24">
        <v>0.47299999999999998</v>
      </c>
      <c r="V540" s="24">
        <v>21.547000000000001</v>
      </c>
      <c r="W540" s="24">
        <v>0.875</v>
      </c>
      <c r="X540" s="24">
        <v>6.0000000000000001E-3</v>
      </c>
      <c r="Y540" s="24">
        <v>0.01</v>
      </c>
      <c r="Z540" s="24">
        <v>0.21</v>
      </c>
      <c r="AB540" s="69">
        <f t="shared" si="1011"/>
        <v>857.43952426330895</v>
      </c>
      <c r="AC540" s="69">
        <f t="shared" si="1012"/>
        <v>17.703801367915055</v>
      </c>
      <c r="AD540" s="31"/>
      <c r="AE540" s="73">
        <f t="shared" si="922"/>
        <v>857.43952426330895</v>
      </c>
      <c r="AF540" s="73"/>
      <c r="AG540" s="73">
        <f t="shared" si="923"/>
        <v>948.33690511466762</v>
      </c>
      <c r="AH540" s="73">
        <f t="shared" si="924"/>
        <v>933.36268845946597</v>
      </c>
      <c r="AI540" s="73">
        <f t="shared" si="925"/>
        <v>17.703801367915055</v>
      </c>
      <c r="AJ540" s="73">
        <f t="shared" si="926"/>
        <v>6.2980484802349608</v>
      </c>
      <c r="AK540" s="73">
        <f t="shared" si="927"/>
        <v>1096.2380406801349</v>
      </c>
      <c r="AL540" s="74">
        <f t="shared" si="928"/>
        <v>0.51699177798961971</v>
      </c>
      <c r="AM540" s="75"/>
      <c r="AN540" s="31">
        <f t="shared" si="929"/>
        <v>0.25419903580143516</v>
      </c>
      <c r="AO540" s="31"/>
      <c r="AP540" s="31">
        <f t="shared" si="1015"/>
        <v>0.87983050480741221</v>
      </c>
      <c r="AQ540" s="31">
        <f t="shared" si="1015"/>
        <v>1.0140362649413862E-3</v>
      </c>
      <c r="AR540" s="31">
        <f t="shared" si="1015"/>
        <v>1.5103814203469955E-2</v>
      </c>
      <c r="AS540" s="31">
        <f t="shared" si="1015"/>
        <v>0.11084758596116159</v>
      </c>
      <c r="AT540" s="31">
        <f t="shared" si="1015"/>
        <v>3.1577092511013215E-3</v>
      </c>
      <c r="AU540" s="31">
        <f t="shared" si="1013"/>
        <v>0.37082799892815671</v>
      </c>
      <c r="AV540" s="31">
        <f t="shared" si="1013"/>
        <v>0.3845042744492434</v>
      </c>
      <c r="AW540" s="31">
        <f t="shared" si="1013"/>
        <v>3.4366534417358163E-3</v>
      </c>
      <c r="AX540" s="31">
        <f t="shared" si="1013"/>
        <v>1.2739394454116949E-4</v>
      </c>
      <c r="AY540" s="31">
        <f t="shared" si="1013"/>
        <v>1.118434297248257E-4</v>
      </c>
      <c r="AZ540" s="31">
        <f t="shared" si="931"/>
        <v>1.7689618146814883</v>
      </c>
      <c r="BA540" s="31"/>
      <c r="BB540" s="76">
        <f t="shared" si="932"/>
        <v>1.7596610096148244</v>
      </c>
      <c r="BC540" s="76">
        <f t="shared" si="932"/>
        <v>2.0280725298827723E-3</v>
      </c>
      <c r="BD540" s="76">
        <f t="shared" si="933"/>
        <v>4.5311442610409862E-2</v>
      </c>
      <c r="BE540" s="76">
        <f t="shared" si="1036"/>
        <v>0.11084758596116159</v>
      </c>
      <c r="BF540" s="76">
        <f t="shared" si="1036"/>
        <v>3.1577092511013215E-3</v>
      </c>
      <c r="BG540" s="76">
        <f t="shared" si="1036"/>
        <v>0.37082799892815671</v>
      </c>
      <c r="BH540" s="76">
        <f t="shared" si="1034"/>
        <v>0.3845042744492434</v>
      </c>
      <c r="BI540" s="76">
        <f t="shared" si="1034"/>
        <v>3.4366534417358163E-3</v>
      </c>
      <c r="BJ540" s="76">
        <f t="shared" si="1034"/>
        <v>1.2739394454116949E-4</v>
      </c>
      <c r="BK540" s="76">
        <f t="shared" si="935"/>
        <v>3.3553028917447712E-4</v>
      </c>
      <c r="BL540" s="76">
        <f t="shared" si="936"/>
        <v>2.6802376710202309</v>
      </c>
      <c r="BM540" s="76">
        <f t="shared" si="937"/>
        <v>2.238607443240697</v>
      </c>
      <c r="BN540" s="31"/>
      <c r="BO540" s="77">
        <f t="shared" si="938"/>
        <v>1.9695951168520929</v>
      </c>
      <c r="BP540" s="77">
        <f t="shared" si="938"/>
        <v>2.2700291304137824E-3</v>
      </c>
      <c r="BQ540" s="77">
        <f t="shared" si="939"/>
        <v>3.0404883147907125E-2</v>
      </c>
      <c r="BR540" s="77">
        <f t="shared" si="940"/>
        <v>3.7218138646517671E-2</v>
      </c>
      <c r="BS540" s="77">
        <f t="shared" si="941"/>
        <v>6.7623021794424795E-2</v>
      </c>
      <c r="BT540" s="77">
        <f t="shared" si="942"/>
        <v>0.24814423099791935</v>
      </c>
      <c r="BU540" s="77">
        <f t="shared" si="942"/>
        <v>7.0688714331054257E-3</v>
      </c>
      <c r="BV540" s="77">
        <f t="shared" si="942"/>
        <v>0.83013831856262488</v>
      </c>
      <c r="BW540" s="77">
        <f t="shared" si="942"/>
        <v>0.86075413073994</v>
      </c>
      <c r="BX540" s="77">
        <f t="shared" si="943"/>
        <v>1.5386635949017116E-2</v>
      </c>
      <c r="BY540" s="77">
        <f t="shared" si="943"/>
        <v>5.703700649473092E-4</v>
      </c>
      <c r="BZ540" s="77">
        <f t="shared" si="943"/>
        <v>5.0074706851912533E-4</v>
      </c>
      <c r="CA540" s="76">
        <f t="shared" si="944"/>
        <v>4.0020514725930045</v>
      </c>
      <c r="CB540" s="76">
        <f t="shared" si="945"/>
        <v>3.5325751210598813E-3</v>
      </c>
      <c r="CC540" s="76">
        <f t="shared" si="946"/>
        <v>6.1512629921534057E-3</v>
      </c>
      <c r="CD540" s="76">
        <f t="shared" si="947"/>
        <v>1.5386635949017116E-2</v>
      </c>
      <c r="CE540" s="76">
        <f t="shared" si="948"/>
        <v>2.1831502697500553E-2</v>
      </c>
      <c r="CF540" s="76">
        <f t="shared" si="949"/>
        <v>4.2866902252032858E-3</v>
      </c>
      <c r="CG540" s="76">
        <f t="shared" si="950"/>
        <v>2.5037353425956267E-4</v>
      </c>
      <c r="CH540" s="76">
        <f t="shared" si="951"/>
        <v>0.8343855642829765</v>
      </c>
      <c r="CI540" s="76">
        <f t="shared" si="952"/>
        <v>0.12194849263878382</v>
      </c>
      <c r="CJ540" s="76">
        <f t="shared" si="953"/>
        <v>9.3273123038550801E-2</v>
      </c>
      <c r="CK540" s="76">
        <f t="shared" si="954"/>
        <v>0.6381853987279662</v>
      </c>
      <c r="CL540" s="76">
        <f t="shared" si="955"/>
        <v>0.99808925932774084</v>
      </c>
      <c r="CM540" s="76">
        <f t="shared" si="956"/>
        <v>0.8343855642829765</v>
      </c>
      <c r="CN540" s="76"/>
      <c r="CO540" s="31">
        <f t="shared" si="957"/>
        <v>0.77240133826992452</v>
      </c>
      <c r="CP540" s="76">
        <f t="shared" si="958"/>
        <v>0.24461165587685946</v>
      </c>
      <c r="CQ540" s="76">
        <f t="shared" si="959"/>
        <v>0.2087733586067865</v>
      </c>
      <c r="CR540" s="77">
        <f t="shared" si="960"/>
        <v>0.60591542058456049</v>
      </c>
      <c r="CS540" s="77">
        <f t="shared" si="961"/>
        <v>0.30640758666730183</v>
      </c>
      <c r="CT540" s="77">
        <f t="shared" si="962"/>
        <v>0.11810575166838312</v>
      </c>
      <c r="CU540" s="31">
        <f t="shared" si="1016"/>
        <v>0.86608315316979645</v>
      </c>
      <c r="CV540" s="31">
        <f t="shared" si="1016"/>
        <v>3.0045518961226261E-4</v>
      </c>
      <c r="CW540" s="31">
        <f t="shared" si="1016"/>
        <v>1.394650895930797E-2</v>
      </c>
      <c r="CX540" s="31">
        <f t="shared" si="1016"/>
        <v>0.30910386602529838</v>
      </c>
      <c r="CY540" s="31">
        <f t="shared" si="1016"/>
        <v>6.6678414096916295E-3</v>
      </c>
      <c r="CZ540" s="31">
        <f t="shared" si="1014"/>
        <v>0.53460664344339581</v>
      </c>
      <c r="DA540" s="31">
        <f t="shared" si="1014"/>
        <v>1.5603433825391335E-2</v>
      </c>
      <c r="DB540" s="31">
        <f t="shared" si="1014"/>
        <v>9.6807139203825818E-5</v>
      </c>
      <c r="DC540" s="31">
        <f t="shared" si="1014"/>
        <v>1.0616162045097456E-4</v>
      </c>
      <c r="DD540" s="31">
        <f t="shared" si="1014"/>
        <v>1.3815953083654937E-3</v>
      </c>
      <c r="DE540" s="31">
        <f t="shared" si="964"/>
        <v>1.7478964660905143</v>
      </c>
      <c r="DF540" s="31"/>
      <c r="DG540" s="76">
        <f t="shared" si="965"/>
        <v>1.7321663063395929</v>
      </c>
      <c r="DH540" s="76">
        <f t="shared" si="965"/>
        <v>6.0091037922452523E-4</v>
      </c>
      <c r="DI540" s="76">
        <f t="shared" si="966"/>
        <v>4.1839526877923909E-2</v>
      </c>
      <c r="DJ540" s="76">
        <f t="shared" si="1037"/>
        <v>0.30910386602529838</v>
      </c>
      <c r="DK540" s="76">
        <f t="shared" si="1037"/>
        <v>6.6678414096916295E-3</v>
      </c>
      <c r="DL540" s="76">
        <f t="shared" si="1037"/>
        <v>0.53460664344339581</v>
      </c>
      <c r="DM540" s="76">
        <f t="shared" si="1035"/>
        <v>1.5603433825391335E-2</v>
      </c>
      <c r="DN540" s="76">
        <f t="shared" si="1035"/>
        <v>9.6807139203825818E-5</v>
      </c>
      <c r="DO540" s="76">
        <f t="shared" si="1035"/>
        <v>1.0616162045097456E-4</v>
      </c>
      <c r="DP540" s="76">
        <f t="shared" si="968"/>
        <v>4.144785925096481E-3</v>
      </c>
      <c r="DQ540" s="76">
        <f t="shared" si="969"/>
        <v>2.6449362829852694</v>
      </c>
      <c r="DR540" s="76">
        <f t="shared" si="970"/>
        <v>2.26848564882174</v>
      </c>
      <c r="DS540" s="31"/>
      <c r="DT540" s="77">
        <f t="shared" si="971"/>
        <v>1.9646972036519641</v>
      </c>
      <c r="DU540" s="77">
        <f t="shared" si="971"/>
        <v>6.8157828574943243E-4</v>
      </c>
      <c r="DV540" s="77">
        <f t="shared" si="972"/>
        <v>3.5302796348035903E-2</v>
      </c>
      <c r="DW540" s="77">
        <f t="shared" si="973"/>
        <v>2.7972114502671994E-2</v>
      </c>
      <c r="DX540" s="77">
        <f t="shared" si="974"/>
        <v>6.3274910850707897E-2</v>
      </c>
      <c r="DY540" s="77">
        <f t="shared" si="975"/>
        <v>0.70119768407370719</v>
      </c>
      <c r="DZ540" s="77">
        <f t="shared" si="975"/>
        <v>1.5125902546504781E-2</v>
      </c>
      <c r="EA540" s="77">
        <f t="shared" si="975"/>
        <v>1.2127474984161044</v>
      </c>
      <c r="EB540" s="77">
        <f t="shared" si="975"/>
        <v>3.539616570523995E-2</v>
      </c>
      <c r="EC540" s="77">
        <f t="shared" si="976"/>
        <v>4.3921121197473459E-4</v>
      </c>
      <c r="ED540" s="77">
        <f t="shared" si="976"/>
        <v>4.8165222489739265E-4</v>
      </c>
      <c r="EE540" s="77">
        <f t="shared" si="976"/>
        <v>6.2682582590131378E-3</v>
      </c>
      <c r="EF540" s="76">
        <f t="shared" si="977"/>
        <v>4.0003100652258627</v>
      </c>
      <c r="EG540" s="76">
        <f t="shared" si="978"/>
        <v>1.3847822682663824E-4</v>
      </c>
      <c r="EH540" s="76">
        <f t="shared" si="979"/>
        <v>9.3012357784338917E-4</v>
      </c>
      <c r="EI540" s="76">
        <f t="shared" si="980"/>
        <v>4.3921121197473459E-4</v>
      </c>
      <c r="EJ540" s="76">
        <f t="shared" si="981"/>
        <v>6.8157828574943243E-4</v>
      </c>
      <c r="EK540" s="76">
        <f t="shared" si="982"/>
        <v>6.2682582590131378E-3</v>
      </c>
      <c r="EL540" s="76">
        <f t="shared" si="983"/>
        <v>2.1264645031684119E-2</v>
      </c>
      <c r="EM540" s="76">
        <f t="shared" si="984"/>
        <v>3.539616570523995E-2</v>
      </c>
      <c r="EN540" s="76">
        <f t="shared" si="985"/>
        <v>0.9358643480068215</v>
      </c>
      <c r="EO540" s="76">
        <f t="shared" si="986"/>
        <v>0.5883490534412964</v>
      </c>
      <c r="EP540" s="76">
        <f t="shared" si="987"/>
        <v>2.2252477757574975E-2</v>
      </c>
      <c r="EQ540" s="76">
        <f t="shared" si="988"/>
        <v>0.36777547332661209</v>
      </c>
      <c r="ER540" s="76">
        <f t="shared" si="989"/>
        <v>3.511996015696689E-2</v>
      </c>
      <c r="ES540" s="76">
        <f t="shared" si="990"/>
        <v>0.3663166213626895</v>
      </c>
      <c r="ET540" s="76">
        <f t="shared" si="991"/>
        <v>0.377268581111732</v>
      </c>
      <c r="EU540" s="76">
        <f t="shared" si="992"/>
        <v>0.9999142065004829</v>
      </c>
      <c r="EV540" s="31"/>
      <c r="EW540" s="31"/>
      <c r="EX540" s="31"/>
      <c r="EY540" s="31"/>
      <c r="EZ540" s="31">
        <f t="shared" si="1017"/>
        <v>0.14403141021859517</v>
      </c>
      <c r="FA540" s="31">
        <f t="shared" si="1018"/>
        <v>1058.7314755698017</v>
      </c>
      <c r="FB540" s="31"/>
      <c r="FC540" s="31">
        <f t="shared" si="1019"/>
        <v>1245.6179376887815</v>
      </c>
      <c r="FD540" s="31">
        <f t="shared" si="1020"/>
        <v>909.9537518363162</v>
      </c>
      <c r="FE540" s="31">
        <f t="shared" si="1021"/>
        <v>1215.9028518233019</v>
      </c>
      <c r="FF540" s="31">
        <f t="shared" si="1022"/>
        <v>671.94855160042493</v>
      </c>
      <c r="FG540" s="31">
        <f t="shared" si="1023"/>
        <v>0.56766525706128357</v>
      </c>
      <c r="FH540" s="31">
        <f t="shared" si="1000"/>
        <v>1791.5524050228501</v>
      </c>
      <c r="FI540" s="31">
        <f t="shared" si="1024"/>
        <v>1051.6034260668675</v>
      </c>
      <c r="FJ540" s="31"/>
      <c r="FK540" s="31">
        <f t="shared" si="1025"/>
        <v>1096.6327116707675</v>
      </c>
      <c r="FL540" s="31">
        <f t="shared" si="1026"/>
        <v>653.28873269596011</v>
      </c>
      <c r="FM540" s="31"/>
      <c r="FN540" s="31">
        <f t="shared" si="1027"/>
        <v>26.254678688972504</v>
      </c>
      <c r="FO540" s="31">
        <f t="shared" si="1028"/>
        <v>21.52280886441438</v>
      </c>
      <c r="FP540" s="31"/>
      <c r="FQ540" s="31">
        <f t="shared" si="1029"/>
        <v>26.23</v>
      </c>
      <c r="FR540" s="31">
        <f t="shared" si="1030"/>
        <v>32.44</v>
      </c>
      <c r="FS540" s="31">
        <f t="shared" si="1031"/>
        <v>28.6</v>
      </c>
      <c r="FT540" s="31">
        <f t="shared" si="1032"/>
        <v>1720.1326485222812</v>
      </c>
      <c r="FU540" s="31">
        <f t="shared" si="1033"/>
        <v>593.66829704463805</v>
      </c>
      <c r="FV540" s="31"/>
      <c r="FW540" s="31"/>
      <c r="FX540" s="31"/>
      <c r="FY540" s="31"/>
      <c r="FZ540" s="31"/>
      <c r="GA540" s="31"/>
      <c r="GB540" s="31"/>
      <c r="GC540" s="31"/>
      <c r="GD540" s="32"/>
    </row>
    <row r="541" spans="1:186" ht="15.75" thickBot="1">
      <c r="C541" s="24" t="s">
        <v>273</v>
      </c>
      <c r="D541" s="24" t="s">
        <v>207</v>
      </c>
      <c r="E541" s="24"/>
      <c r="F541" s="23">
        <v>52.863999999999997</v>
      </c>
      <c r="G541" s="23">
        <v>8.1000000000000003E-2</v>
      </c>
      <c r="H541" s="23">
        <v>1.54</v>
      </c>
      <c r="I541" s="23">
        <v>7.9640000000000004</v>
      </c>
      <c r="J541" s="23">
        <v>0.224</v>
      </c>
      <c r="K541" s="23">
        <v>14.946</v>
      </c>
      <c r="L541" s="23">
        <v>21.562000000000001</v>
      </c>
      <c r="M541" s="23">
        <v>0.21299999999999999</v>
      </c>
      <c r="N541" s="23">
        <v>1.2E-2</v>
      </c>
      <c r="O541" s="23">
        <v>1.7000000000000001E-2</v>
      </c>
      <c r="Q541" s="24">
        <v>52.167999999999999</v>
      </c>
      <c r="R541" s="24">
        <v>2.9000000000000001E-2</v>
      </c>
      <c r="S541" s="24">
        <v>1.3009999999999999</v>
      </c>
      <c r="T541" s="24">
        <v>22.352</v>
      </c>
      <c r="U541" s="24">
        <v>0.44600000000000001</v>
      </c>
      <c r="V541" s="24">
        <v>21.608000000000001</v>
      </c>
      <c r="W541" s="24">
        <v>0.372</v>
      </c>
      <c r="X541" s="24">
        <v>0.01</v>
      </c>
      <c r="Y541" s="24">
        <v>2.1000000000000001E-2</v>
      </c>
      <c r="Z541" s="24">
        <v>0.161</v>
      </c>
      <c r="AB541" s="69">
        <f t="shared" si="1011"/>
        <v>869.61171864590926</v>
      </c>
      <c r="AC541" s="69">
        <f t="shared" si="1012"/>
        <v>24.630413407618615</v>
      </c>
      <c r="AD541" s="31"/>
      <c r="AE541" s="73">
        <f t="shared" si="922"/>
        <v>869.61171864590926</v>
      </c>
      <c r="AF541" s="73"/>
      <c r="AG541" s="73">
        <f t="shared" si="923"/>
        <v>972.61428039404439</v>
      </c>
      <c r="AH541" s="73">
        <f t="shared" si="924"/>
        <v>955.1206778462323</v>
      </c>
      <c r="AI541" s="73">
        <f t="shared" si="925"/>
        <v>24.630413407618615</v>
      </c>
      <c r="AJ541" s="73">
        <f t="shared" si="926"/>
        <v>1.1467085574950158</v>
      </c>
      <c r="AK541" s="73">
        <f t="shared" si="927"/>
        <v>1163.4945501735169</v>
      </c>
      <c r="AL541" s="74">
        <f t="shared" si="928"/>
        <v>0.5151153074954351</v>
      </c>
      <c r="AM541" s="75"/>
      <c r="AN541" s="31">
        <f t="shared" si="929"/>
        <v>0.10830537974934359</v>
      </c>
      <c r="AO541" s="31"/>
      <c r="AP541" s="31">
        <f t="shared" si="1015"/>
        <v>0.87983050480741221</v>
      </c>
      <c r="AQ541" s="31">
        <f t="shared" si="1015"/>
        <v>1.0140362649413862E-3</v>
      </c>
      <c r="AR541" s="31">
        <f t="shared" si="1015"/>
        <v>1.5103814203469955E-2</v>
      </c>
      <c r="AS541" s="31">
        <f t="shared" si="1015"/>
        <v>0.11084758596116159</v>
      </c>
      <c r="AT541" s="31">
        <f t="shared" si="1015"/>
        <v>3.1577092511013215E-3</v>
      </c>
      <c r="AU541" s="31">
        <f t="shared" si="1013"/>
        <v>0.37082799892815671</v>
      </c>
      <c r="AV541" s="31">
        <f t="shared" si="1013"/>
        <v>0.3845042744492434</v>
      </c>
      <c r="AW541" s="31">
        <f t="shared" si="1013"/>
        <v>3.4366534417358163E-3</v>
      </c>
      <c r="AX541" s="31">
        <f t="shared" si="1013"/>
        <v>1.2739394454116949E-4</v>
      </c>
      <c r="AY541" s="31">
        <f t="shared" si="1013"/>
        <v>1.118434297248257E-4</v>
      </c>
      <c r="AZ541" s="31">
        <f t="shared" si="931"/>
        <v>1.7689618146814883</v>
      </c>
      <c r="BA541" s="31"/>
      <c r="BB541" s="76">
        <f t="shared" si="932"/>
        <v>1.7596610096148244</v>
      </c>
      <c r="BC541" s="76">
        <f t="shared" si="932"/>
        <v>2.0280725298827723E-3</v>
      </c>
      <c r="BD541" s="76">
        <f t="shared" si="933"/>
        <v>4.5311442610409862E-2</v>
      </c>
      <c r="BE541" s="76">
        <f t="shared" si="1036"/>
        <v>0.11084758596116159</v>
      </c>
      <c r="BF541" s="76">
        <f t="shared" si="1036"/>
        <v>3.1577092511013215E-3</v>
      </c>
      <c r="BG541" s="76">
        <f t="shared" si="1036"/>
        <v>0.37082799892815671</v>
      </c>
      <c r="BH541" s="76">
        <f t="shared" si="1034"/>
        <v>0.3845042744492434</v>
      </c>
      <c r="BI541" s="76">
        <f t="shared" si="1034"/>
        <v>3.4366534417358163E-3</v>
      </c>
      <c r="BJ541" s="76">
        <f t="shared" si="1034"/>
        <v>1.2739394454116949E-4</v>
      </c>
      <c r="BK541" s="76">
        <f t="shared" si="935"/>
        <v>3.3553028917447712E-4</v>
      </c>
      <c r="BL541" s="76">
        <f t="shared" si="936"/>
        <v>2.6802376710202309</v>
      </c>
      <c r="BM541" s="76">
        <f t="shared" si="937"/>
        <v>2.238607443240697</v>
      </c>
      <c r="BN541" s="31"/>
      <c r="BO541" s="77">
        <f t="shared" si="938"/>
        <v>1.9695951168520929</v>
      </c>
      <c r="BP541" s="77">
        <f t="shared" si="938"/>
        <v>2.2700291304137824E-3</v>
      </c>
      <c r="BQ541" s="77">
        <f t="shared" si="939"/>
        <v>3.0404883147907125E-2</v>
      </c>
      <c r="BR541" s="77">
        <f t="shared" si="940"/>
        <v>3.7218138646517671E-2</v>
      </c>
      <c r="BS541" s="77">
        <f t="shared" si="941"/>
        <v>6.7623021794424795E-2</v>
      </c>
      <c r="BT541" s="77">
        <f t="shared" si="942"/>
        <v>0.24814423099791935</v>
      </c>
      <c r="BU541" s="77">
        <f t="shared" si="942"/>
        <v>7.0688714331054257E-3</v>
      </c>
      <c r="BV541" s="77">
        <f t="shared" si="942"/>
        <v>0.83013831856262488</v>
      </c>
      <c r="BW541" s="77">
        <f t="shared" si="942"/>
        <v>0.86075413073994</v>
      </c>
      <c r="BX541" s="77">
        <f t="shared" si="943"/>
        <v>1.5386635949017116E-2</v>
      </c>
      <c r="BY541" s="77">
        <f t="shared" si="943"/>
        <v>5.703700649473092E-4</v>
      </c>
      <c r="BZ541" s="77">
        <f t="shared" si="943"/>
        <v>5.0074706851912533E-4</v>
      </c>
      <c r="CA541" s="76">
        <f t="shared" si="944"/>
        <v>4.0020514725930045</v>
      </c>
      <c r="CB541" s="76">
        <f t="shared" si="945"/>
        <v>3.5325751210598813E-3</v>
      </c>
      <c r="CC541" s="76">
        <f t="shared" si="946"/>
        <v>6.1512629921534057E-3</v>
      </c>
      <c r="CD541" s="76">
        <f t="shared" si="947"/>
        <v>1.5386635949017116E-2</v>
      </c>
      <c r="CE541" s="76">
        <f t="shared" si="948"/>
        <v>2.1831502697500553E-2</v>
      </c>
      <c r="CF541" s="76">
        <f t="shared" si="949"/>
        <v>4.2866902252032858E-3</v>
      </c>
      <c r="CG541" s="76">
        <f t="shared" si="950"/>
        <v>2.5037353425956267E-4</v>
      </c>
      <c r="CH541" s="76">
        <f t="shared" si="951"/>
        <v>0.8343855642829765</v>
      </c>
      <c r="CI541" s="76">
        <f t="shared" si="952"/>
        <v>0.12194849263878382</v>
      </c>
      <c r="CJ541" s="76">
        <f t="shared" si="953"/>
        <v>9.3273123038550801E-2</v>
      </c>
      <c r="CK541" s="76">
        <f t="shared" si="954"/>
        <v>0.6381853987279662</v>
      </c>
      <c r="CL541" s="76">
        <f t="shared" si="955"/>
        <v>0.99808925932774084</v>
      </c>
      <c r="CM541" s="76">
        <f t="shared" si="956"/>
        <v>0.8343855642829765</v>
      </c>
      <c r="CN541" s="76"/>
      <c r="CO541" s="31">
        <f t="shared" si="957"/>
        <v>0.77240133826992452</v>
      </c>
      <c r="CP541" s="76">
        <f t="shared" si="958"/>
        <v>0.24461165587685946</v>
      </c>
      <c r="CQ541" s="76">
        <f t="shared" si="959"/>
        <v>0.2087733586067865</v>
      </c>
      <c r="CR541" s="77">
        <f t="shared" si="960"/>
        <v>0.60591542058456049</v>
      </c>
      <c r="CS541" s="77">
        <f t="shared" si="961"/>
        <v>0.30640758666730183</v>
      </c>
      <c r="CT541" s="77">
        <f t="shared" si="962"/>
        <v>0.11810575166838312</v>
      </c>
      <c r="CU541" s="31">
        <f t="shared" si="1016"/>
        <v>0.86824677994084976</v>
      </c>
      <c r="CV541" s="31">
        <f t="shared" si="1016"/>
        <v>3.6305002078148397E-4</v>
      </c>
      <c r="CW541" s="31">
        <f t="shared" si="1016"/>
        <v>1.2759780700463902E-2</v>
      </c>
      <c r="CX541" s="31">
        <f t="shared" si="1016"/>
        <v>0.31110814181364688</v>
      </c>
      <c r="CY541" s="31">
        <f t="shared" si="1016"/>
        <v>6.2872246696035246E-3</v>
      </c>
      <c r="CZ541" s="31">
        <f t="shared" si="1014"/>
        <v>0.53612012584233981</v>
      </c>
      <c r="DA541" s="31">
        <f t="shared" si="1014"/>
        <v>6.6336884377663731E-3</v>
      </c>
      <c r="DB541" s="31">
        <f t="shared" si="1014"/>
        <v>1.6134523200637637E-4</v>
      </c>
      <c r="DC541" s="31">
        <f t="shared" si="1014"/>
        <v>2.2293940294704659E-4</v>
      </c>
      <c r="DD541" s="31">
        <f t="shared" si="1014"/>
        <v>1.0592230697468786E-3</v>
      </c>
      <c r="DE541" s="31">
        <f t="shared" si="964"/>
        <v>1.7429622991301521</v>
      </c>
      <c r="DF541" s="31"/>
      <c r="DG541" s="76">
        <f t="shared" si="965"/>
        <v>1.7364935598816995</v>
      </c>
      <c r="DH541" s="76">
        <f t="shared" si="965"/>
        <v>7.2610004156296794E-4</v>
      </c>
      <c r="DI541" s="76">
        <f t="shared" si="966"/>
        <v>3.8279342101391708E-2</v>
      </c>
      <c r="DJ541" s="76">
        <f t="shared" si="1037"/>
        <v>0.31110814181364688</v>
      </c>
      <c r="DK541" s="76">
        <f t="shared" si="1037"/>
        <v>6.2872246696035246E-3</v>
      </c>
      <c r="DL541" s="76">
        <f t="shared" si="1037"/>
        <v>0.53612012584233981</v>
      </c>
      <c r="DM541" s="76">
        <f t="shared" si="1035"/>
        <v>6.6336884377663731E-3</v>
      </c>
      <c r="DN541" s="76">
        <f t="shared" si="1035"/>
        <v>1.6134523200637637E-4</v>
      </c>
      <c r="DO541" s="76">
        <f t="shared" si="1035"/>
        <v>2.2293940294704659E-4</v>
      </c>
      <c r="DP541" s="76">
        <f t="shared" si="968"/>
        <v>3.1776692092406358E-3</v>
      </c>
      <c r="DQ541" s="76">
        <f t="shared" si="969"/>
        <v>2.6392101366322049</v>
      </c>
      <c r="DR541" s="76">
        <f t="shared" si="970"/>
        <v>2.2734074550260597</v>
      </c>
      <c r="DS541" s="31"/>
      <c r="DT541" s="77">
        <f t="shared" si="971"/>
        <v>1.9738787023198985</v>
      </c>
      <c r="DU541" s="77">
        <f t="shared" si="971"/>
        <v>8.253606237919915E-4</v>
      </c>
      <c r="DV541" s="77">
        <f t="shared" si="972"/>
        <v>2.6121297680101518E-2</v>
      </c>
      <c r="DW541" s="77">
        <f t="shared" si="973"/>
        <v>3.189506345776303E-2</v>
      </c>
      <c r="DX541" s="77">
        <f t="shared" si="974"/>
        <v>5.8016361137864549E-2</v>
      </c>
      <c r="DY541" s="77">
        <f t="shared" si="975"/>
        <v>0.70727556891844945</v>
      </c>
      <c r="DZ541" s="77">
        <f t="shared" si="975"/>
        <v>1.4293423435300408E-2</v>
      </c>
      <c r="EA541" s="77">
        <f t="shared" si="975"/>
        <v>1.2188194908794845</v>
      </c>
      <c r="EB541" s="77">
        <f t="shared" si="975"/>
        <v>1.5081076748738247E-2</v>
      </c>
      <c r="EC541" s="77">
        <f t="shared" si="976"/>
        <v>7.3360690655241054E-4</v>
      </c>
      <c r="ED541" s="77">
        <f t="shared" si="976"/>
        <v>1.0136642013577489E-3</v>
      </c>
      <c r="EE541" s="77">
        <f t="shared" si="976"/>
        <v>4.816091246596284E-3</v>
      </c>
      <c r="EF541" s="76">
        <f t="shared" si="977"/>
        <v>3.9947533464180345</v>
      </c>
      <c r="EG541" s="76">
        <f t="shared" si="978"/>
        <v>0</v>
      </c>
      <c r="EH541" s="76">
        <f t="shared" si="979"/>
        <v>-1.5760633391806778E-2</v>
      </c>
      <c r="EI541" s="76">
        <f t="shared" si="980"/>
        <v>7.3360690655241054E-4</v>
      </c>
      <c r="EJ541" s="76">
        <f t="shared" si="981"/>
        <v>8.253606237919915E-4</v>
      </c>
      <c r="EK541" s="76">
        <f t="shared" si="982"/>
        <v>4.816091246596284E-3</v>
      </c>
      <c r="EL541" s="76">
        <f t="shared" si="983"/>
        <v>2.6345365304614336E-2</v>
      </c>
      <c r="EM541" s="76">
        <f t="shared" si="984"/>
        <v>1.5081076748738247E-2</v>
      </c>
      <c r="EN541" s="76">
        <f t="shared" si="985"/>
        <v>0.94906834027804488</v>
      </c>
      <c r="EO541" s="76">
        <f t="shared" si="986"/>
        <v>0.59613989739831075</v>
      </c>
      <c r="EP541" s="76">
        <f t="shared" si="987"/>
        <v>9.4729021758485545E-3</v>
      </c>
      <c r="EQ541" s="76">
        <f t="shared" si="988"/>
        <v>0.37372134614648733</v>
      </c>
      <c r="ER541" s="76">
        <f t="shared" si="989"/>
        <v>1.5185008458947918E-2</v>
      </c>
      <c r="ES541" s="76">
        <f t="shared" si="990"/>
        <v>0.36720698976957533</v>
      </c>
      <c r="ET541" s="76">
        <f t="shared" si="991"/>
        <v>0.38165036607319353</v>
      </c>
      <c r="EU541" s="76">
        <f t="shared" si="992"/>
        <v>0.9968698411083381</v>
      </c>
      <c r="EV541" s="31"/>
      <c r="EW541" s="31"/>
      <c r="EX541" s="31"/>
      <c r="EY541" s="31"/>
      <c r="EZ541" s="31">
        <f t="shared" si="1017"/>
        <v>0.14067862897977826</v>
      </c>
      <c r="FA541" s="31">
        <f t="shared" si="1018"/>
        <v>1051.9496444973813</v>
      </c>
      <c r="FB541" s="31"/>
      <c r="FC541" s="31">
        <f t="shared" si="1019"/>
        <v>1239.4752453558301</v>
      </c>
      <c r="FD541" s="31">
        <f t="shared" si="1020"/>
        <v>905.07876626606344</v>
      </c>
      <c r="FE541" s="31">
        <f t="shared" si="1021"/>
        <v>1030.4003134653844</v>
      </c>
      <c r="FF541" s="31">
        <f t="shared" si="1022"/>
        <v>569.58036853615545</v>
      </c>
      <c r="FG541" s="31">
        <f t="shared" si="1023"/>
        <v>0.55863375415798089</v>
      </c>
      <c r="FH541" s="31">
        <f t="shared" si="1000"/>
        <v>1777.6931635914925</v>
      </c>
      <c r="FI541" s="31">
        <f t="shared" si="1024"/>
        <v>871.18169816404418</v>
      </c>
      <c r="FJ541" s="31"/>
      <c r="FK541" s="31">
        <f t="shared" si="1025"/>
        <v>1092.9066163741659</v>
      </c>
      <c r="FL541" s="31">
        <f t="shared" si="1026"/>
        <v>683.82037001102742</v>
      </c>
      <c r="FM541" s="31"/>
      <c r="FN541" s="31">
        <f t="shared" si="1027"/>
        <v>88.993246215066677</v>
      </c>
      <c r="FO541" s="31">
        <f t="shared" si="1028"/>
        <v>62.220297171921942</v>
      </c>
      <c r="FP541" s="31"/>
      <c r="FQ541" s="31">
        <f t="shared" si="1029"/>
        <v>26.23</v>
      </c>
      <c r="FR541" s="31">
        <f t="shared" si="1030"/>
        <v>32.44</v>
      </c>
      <c r="FS541" s="31">
        <f t="shared" si="1031"/>
        <v>28.6</v>
      </c>
      <c r="FT541" s="31">
        <f t="shared" si="1032"/>
        <v>1688.7775643246559</v>
      </c>
      <c r="FU541" s="31">
        <f t="shared" si="1033"/>
        <v>479.04851233414729</v>
      </c>
      <c r="FV541" s="31"/>
      <c r="FW541" s="31"/>
      <c r="FX541" s="31"/>
      <c r="FY541" s="31"/>
      <c r="FZ541" s="31"/>
      <c r="GA541" s="31"/>
      <c r="GB541" s="31"/>
      <c r="GC541" s="31"/>
      <c r="GD541" s="32"/>
    </row>
    <row r="542" spans="1:186" ht="15.75" thickBot="1">
      <c r="C542" s="24" t="s">
        <v>274</v>
      </c>
      <c r="D542" s="24" t="s">
        <v>207</v>
      </c>
      <c r="E542" s="24"/>
      <c r="F542" s="23">
        <v>52.863999999999997</v>
      </c>
      <c r="G542" s="23">
        <v>8.1000000000000003E-2</v>
      </c>
      <c r="H542" s="23">
        <v>1.54</v>
      </c>
      <c r="I542" s="23">
        <v>7.9640000000000004</v>
      </c>
      <c r="J542" s="23">
        <v>0.224</v>
      </c>
      <c r="K542" s="23">
        <v>14.946</v>
      </c>
      <c r="L542" s="23">
        <v>21.562000000000001</v>
      </c>
      <c r="M542" s="23">
        <v>0.21299999999999999</v>
      </c>
      <c r="N542" s="23">
        <v>1.2E-2</v>
      </c>
      <c r="O542" s="23">
        <v>1.7000000000000001E-2</v>
      </c>
      <c r="Q542" s="24">
        <v>52.210999999999999</v>
      </c>
      <c r="R542" s="24">
        <v>0.06</v>
      </c>
      <c r="S542" s="24">
        <v>1.048</v>
      </c>
      <c r="T542" s="24">
        <v>22.812000000000001</v>
      </c>
      <c r="U542" s="24">
        <v>0.50700000000000001</v>
      </c>
      <c r="V542" s="24">
        <v>21.824999999999999</v>
      </c>
      <c r="W542" s="24">
        <v>0.33100000000000002</v>
      </c>
      <c r="X542" s="24">
        <v>0</v>
      </c>
      <c r="Y542" s="24">
        <v>1.0999999999999999E-2</v>
      </c>
      <c r="Z542" s="24">
        <v>8.0000000000000002E-3</v>
      </c>
      <c r="AB542" s="69">
        <f t="shared" si="1011"/>
        <v>871.68941166038792</v>
      </c>
      <c r="AC542" s="69">
        <f t="shared" si="1012"/>
        <v>26.216011312694665</v>
      </c>
      <c r="AD542" s="31"/>
      <c r="AE542" s="73">
        <f t="shared" si="922"/>
        <v>871.68941166038792</v>
      </c>
      <c r="AF542" s="73"/>
      <c r="AG542" s="73">
        <f t="shared" si="923"/>
        <v>969.79657166060952</v>
      </c>
      <c r="AH542" s="73">
        <f t="shared" si="924"/>
        <v>955.87955263777508</v>
      </c>
      <c r="AI542" s="73">
        <f t="shared" si="925"/>
        <v>26.216011312694665</v>
      </c>
      <c r="AJ542" s="73">
        <f t="shared" si="926"/>
        <v>7.6441688878432501E-3</v>
      </c>
      <c r="AK542" s="73">
        <f t="shared" si="927"/>
        <v>1178.8905013173314</v>
      </c>
      <c r="AL542" s="74">
        <f t="shared" si="928"/>
        <v>0.5097968678827155</v>
      </c>
      <c r="AM542" s="75"/>
      <c r="AN542" s="31">
        <f t="shared" si="929"/>
        <v>9.6244815862347108E-2</v>
      </c>
      <c r="AO542" s="31"/>
      <c r="AP542" s="31">
        <f t="shared" si="1015"/>
        <v>0.87983050480741221</v>
      </c>
      <c r="AQ542" s="31">
        <f t="shared" si="1015"/>
        <v>1.0140362649413862E-3</v>
      </c>
      <c r="AR542" s="31">
        <f t="shared" si="1015"/>
        <v>1.5103814203469955E-2</v>
      </c>
      <c r="AS542" s="31">
        <f t="shared" si="1015"/>
        <v>0.11084758596116159</v>
      </c>
      <c r="AT542" s="31">
        <f t="shared" si="1015"/>
        <v>3.1577092511013215E-3</v>
      </c>
      <c r="AU542" s="31">
        <f t="shared" si="1013"/>
        <v>0.37082799892815671</v>
      </c>
      <c r="AV542" s="31">
        <f t="shared" si="1013"/>
        <v>0.3845042744492434</v>
      </c>
      <c r="AW542" s="31">
        <f t="shared" si="1013"/>
        <v>3.4366534417358163E-3</v>
      </c>
      <c r="AX542" s="31">
        <f t="shared" si="1013"/>
        <v>1.2739394454116949E-4</v>
      </c>
      <c r="AY542" s="31">
        <f t="shared" si="1013"/>
        <v>1.118434297248257E-4</v>
      </c>
      <c r="AZ542" s="31">
        <f t="shared" si="931"/>
        <v>1.7689618146814883</v>
      </c>
      <c r="BA542" s="31"/>
      <c r="BB542" s="76">
        <f t="shared" si="932"/>
        <v>1.7596610096148244</v>
      </c>
      <c r="BC542" s="76">
        <f t="shared" si="932"/>
        <v>2.0280725298827723E-3</v>
      </c>
      <c r="BD542" s="76">
        <f t="shared" si="933"/>
        <v>4.5311442610409862E-2</v>
      </c>
      <c r="BE542" s="76">
        <f t="shared" si="1036"/>
        <v>0.11084758596116159</v>
      </c>
      <c r="BF542" s="76">
        <f t="shared" si="1036"/>
        <v>3.1577092511013215E-3</v>
      </c>
      <c r="BG542" s="76">
        <f t="shared" si="1036"/>
        <v>0.37082799892815671</v>
      </c>
      <c r="BH542" s="76">
        <f t="shared" si="1034"/>
        <v>0.3845042744492434</v>
      </c>
      <c r="BI542" s="76">
        <f t="shared" si="1034"/>
        <v>3.4366534417358163E-3</v>
      </c>
      <c r="BJ542" s="76">
        <f t="shared" si="1034"/>
        <v>1.2739394454116949E-4</v>
      </c>
      <c r="BK542" s="76">
        <f t="shared" si="935"/>
        <v>3.3553028917447712E-4</v>
      </c>
      <c r="BL542" s="76">
        <f t="shared" si="936"/>
        <v>2.6802376710202309</v>
      </c>
      <c r="BM542" s="76">
        <f t="shared" si="937"/>
        <v>2.238607443240697</v>
      </c>
      <c r="BN542" s="31"/>
      <c r="BO542" s="77">
        <f t="shared" si="938"/>
        <v>1.9695951168520929</v>
      </c>
      <c r="BP542" s="77">
        <f t="shared" si="938"/>
        <v>2.2700291304137824E-3</v>
      </c>
      <c r="BQ542" s="77">
        <f t="shared" si="939"/>
        <v>3.0404883147907125E-2</v>
      </c>
      <c r="BR542" s="77">
        <f t="shared" si="940"/>
        <v>3.7218138646517671E-2</v>
      </c>
      <c r="BS542" s="77">
        <f t="shared" si="941"/>
        <v>6.7623021794424795E-2</v>
      </c>
      <c r="BT542" s="77">
        <f t="shared" si="942"/>
        <v>0.24814423099791935</v>
      </c>
      <c r="BU542" s="77">
        <f t="shared" si="942"/>
        <v>7.0688714331054257E-3</v>
      </c>
      <c r="BV542" s="77">
        <f t="shared" si="942"/>
        <v>0.83013831856262488</v>
      </c>
      <c r="BW542" s="77">
        <f t="shared" si="942"/>
        <v>0.86075413073994</v>
      </c>
      <c r="BX542" s="77">
        <f t="shared" si="943"/>
        <v>1.5386635949017116E-2</v>
      </c>
      <c r="BY542" s="77">
        <f t="shared" si="943"/>
        <v>5.703700649473092E-4</v>
      </c>
      <c r="BZ542" s="77">
        <f t="shared" si="943"/>
        <v>5.0074706851912533E-4</v>
      </c>
      <c r="CA542" s="76">
        <f t="shared" si="944"/>
        <v>4.0020514725930045</v>
      </c>
      <c r="CB542" s="76">
        <f t="shared" si="945"/>
        <v>3.5325751210598813E-3</v>
      </c>
      <c r="CC542" s="76">
        <f t="shared" si="946"/>
        <v>6.1512629921534057E-3</v>
      </c>
      <c r="CD542" s="76">
        <f t="shared" si="947"/>
        <v>1.5386635949017116E-2</v>
      </c>
      <c r="CE542" s="76">
        <f t="shared" si="948"/>
        <v>2.1831502697500553E-2</v>
      </c>
      <c r="CF542" s="76">
        <f t="shared" si="949"/>
        <v>4.2866902252032858E-3</v>
      </c>
      <c r="CG542" s="76">
        <f t="shared" si="950"/>
        <v>2.5037353425956267E-4</v>
      </c>
      <c r="CH542" s="76">
        <f t="shared" si="951"/>
        <v>0.8343855642829765</v>
      </c>
      <c r="CI542" s="76">
        <f t="shared" si="952"/>
        <v>0.12194849263878382</v>
      </c>
      <c r="CJ542" s="76">
        <f t="shared" si="953"/>
        <v>9.3273123038550801E-2</v>
      </c>
      <c r="CK542" s="76">
        <f t="shared" si="954"/>
        <v>0.6381853987279662</v>
      </c>
      <c r="CL542" s="76">
        <f t="shared" si="955"/>
        <v>0.99808925932774084</v>
      </c>
      <c r="CM542" s="76">
        <f t="shared" si="956"/>
        <v>0.8343855642829765</v>
      </c>
      <c r="CN542" s="76"/>
      <c r="CO542" s="31">
        <f t="shared" si="957"/>
        <v>0.77240133826992452</v>
      </c>
      <c r="CP542" s="76">
        <f t="shared" si="958"/>
        <v>0.24461165587685946</v>
      </c>
      <c r="CQ542" s="76">
        <f t="shared" si="959"/>
        <v>0.2087733586067865</v>
      </c>
      <c r="CR542" s="77">
        <f t="shared" si="960"/>
        <v>0.60591542058456049</v>
      </c>
      <c r="CS542" s="77">
        <f t="shared" si="961"/>
        <v>0.30640758666730183</v>
      </c>
      <c r="CT542" s="77">
        <f t="shared" si="962"/>
        <v>0.11810575166838312</v>
      </c>
      <c r="CU542" s="31">
        <f t="shared" si="1016"/>
        <v>0.86896244110358278</v>
      </c>
      <c r="CV542" s="31">
        <f t="shared" si="1016"/>
        <v>7.511379740306564E-4</v>
      </c>
      <c r="CW542" s="31">
        <f t="shared" si="1016"/>
        <v>1.0278439795608125E-2</v>
      </c>
      <c r="CX542" s="31">
        <f t="shared" si="1016"/>
        <v>0.31751068947087119</v>
      </c>
      <c r="CY542" s="31">
        <f t="shared" si="1016"/>
        <v>7.1471365638766521E-3</v>
      </c>
      <c r="CZ542" s="31">
        <f t="shared" si="1014"/>
        <v>0.54150415339268165</v>
      </c>
      <c r="DA542" s="31">
        <f t="shared" si="1014"/>
        <v>5.9025561099480366E-3</v>
      </c>
      <c r="DB542" s="31">
        <f t="shared" si="1014"/>
        <v>0</v>
      </c>
      <c r="DC542" s="31">
        <f t="shared" si="1014"/>
        <v>1.1677778249607202E-4</v>
      </c>
      <c r="DD542" s="31">
        <f t="shared" si="1014"/>
        <v>5.2632202223447386E-5</v>
      </c>
      <c r="DE542" s="31">
        <f t="shared" si="964"/>
        <v>1.7522259643953184</v>
      </c>
      <c r="DF542" s="31"/>
      <c r="DG542" s="76">
        <f t="shared" si="965"/>
        <v>1.7379248822071656</v>
      </c>
      <c r="DH542" s="76">
        <f t="shared" si="965"/>
        <v>1.5022759480613128E-3</v>
      </c>
      <c r="DI542" s="76">
        <f t="shared" si="966"/>
        <v>3.0835319386824375E-2</v>
      </c>
      <c r="DJ542" s="76">
        <f t="shared" si="1037"/>
        <v>0.31751068947087119</v>
      </c>
      <c r="DK542" s="76">
        <f t="shared" si="1037"/>
        <v>7.1471365638766521E-3</v>
      </c>
      <c r="DL542" s="76">
        <f t="shared" si="1037"/>
        <v>0.54150415339268165</v>
      </c>
      <c r="DM542" s="76">
        <f t="shared" si="1035"/>
        <v>5.9025561099480366E-3</v>
      </c>
      <c r="DN542" s="76">
        <f t="shared" si="1035"/>
        <v>0</v>
      </c>
      <c r="DO542" s="76">
        <f t="shared" si="1035"/>
        <v>1.1677778249607202E-4</v>
      </c>
      <c r="DP542" s="76">
        <f t="shared" si="968"/>
        <v>1.5789660667034214E-4</v>
      </c>
      <c r="DQ542" s="76">
        <f t="shared" si="969"/>
        <v>2.6426016874685954</v>
      </c>
      <c r="DR542" s="76">
        <f t="shared" si="970"/>
        <v>2.2704897330734424</v>
      </c>
      <c r="DS542" s="31"/>
      <c r="DT542" s="77">
        <f t="shared" si="971"/>
        <v>1.9729703009521207</v>
      </c>
      <c r="DU542" s="77">
        <f t="shared" si="971"/>
        <v>1.7054510581581913E-3</v>
      </c>
      <c r="DV542" s="77">
        <f t="shared" si="972"/>
        <v>2.702969904787933E-2</v>
      </c>
      <c r="DW542" s="77">
        <f t="shared" si="973"/>
        <v>1.9644485008004149E-2</v>
      </c>
      <c r="DX542" s="77">
        <f t="shared" si="974"/>
        <v>4.6674184055883479E-2</v>
      </c>
      <c r="DY542" s="77">
        <f t="shared" si="975"/>
        <v>0.720904760584683</v>
      </c>
      <c r="DZ542" s="77">
        <f t="shared" si="975"/>
        <v>1.6227500189155739E-2</v>
      </c>
      <c r="EA542" s="77">
        <f t="shared" si="975"/>
        <v>1.2294796206947101</v>
      </c>
      <c r="EB542" s="77">
        <f t="shared" si="975"/>
        <v>1.3401693046526934E-2</v>
      </c>
      <c r="EC542" s="77">
        <f t="shared" si="976"/>
        <v>0</v>
      </c>
      <c r="ED542" s="77">
        <f t="shared" si="976"/>
        <v>5.3028551241683013E-4</v>
      </c>
      <c r="EE542" s="77">
        <f t="shared" si="976"/>
        <v>2.3900174955476499E-4</v>
      </c>
      <c r="EF542" s="76">
        <f t="shared" si="977"/>
        <v>4.0021327978432097</v>
      </c>
      <c r="EG542" s="76">
        <f t="shared" si="978"/>
        <v>3.7353101740040333E-3</v>
      </c>
      <c r="EH542" s="76">
        <f t="shared" si="979"/>
        <v>6.3949837277537114E-3</v>
      </c>
      <c r="EI542" s="76">
        <f t="shared" si="980"/>
        <v>0</v>
      </c>
      <c r="EJ542" s="76">
        <f t="shared" si="981"/>
        <v>1.7054510581581913E-3</v>
      </c>
      <c r="EK542" s="76">
        <f t="shared" si="982"/>
        <v>2.3900174955476499E-4</v>
      </c>
      <c r="EL542" s="76">
        <f t="shared" si="983"/>
        <v>1.9405483258449385E-2</v>
      </c>
      <c r="EM542" s="76">
        <f t="shared" si="984"/>
        <v>1.3401693046526934E-2</v>
      </c>
      <c r="EN542" s="76">
        <f t="shared" si="985"/>
        <v>0.96604962705270714</v>
      </c>
      <c r="EO542" s="76">
        <f t="shared" si="986"/>
        <v>0.60395156778677461</v>
      </c>
      <c r="EP542" s="76">
        <f t="shared" si="987"/>
        <v>8.3784241510870688E-3</v>
      </c>
      <c r="EQ542" s="76">
        <f t="shared" si="988"/>
        <v>0.37730190932359797</v>
      </c>
      <c r="ER542" s="76">
        <f t="shared" si="989"/>
        <v>1.336222465887525E-2</v>
      </c>
      <c r="ES542" s="76">
        <f t="shared" si="990"/>
        <v>0.36841229426289968</v>
      </c>
      <c r="ET542" s="76">
        <f t="shared" si="991"/>
        <v>0.38263185648821763</v>
      </c>
      <c r="EU542" s="76">
        <f t="shared" si="992"/>
        <v>1.0008012561653965</v>
      </c>
      <c r="EV542" s="31"/>
      <c r="EW542" s="31"/>
      <c r="EX542" s="31"/>
      <c r="EY542" s="31"/>
      <c r="EZ542" s="31">
        <f t="shared" si="1017"/>
        <v>0.13962369264604177</v>
      </c>
      <c r="FA542" s="31">
        <f t="shared" si="1018"/>
        <v>1049.7823094166874</v>
      </c>
      <c r="FB542" s="31"/>
      <c r="FC542" s="31">
        <f t="shared" si="1019"/>
        <v>1229.4637686097149</v>
      </c>
      <c r="FD542" s="31">
        <f t="shared" si="1020"/>
        <v>899.58026374441465</v>
      </c>
      <c r="FE542" s="31">
        <f t="shared" si="1021"/>
        <v>1032.5975774933113</v>
      </c>
      <c r="FF542" s="31">
        <f t="shared" si="1022"/>
        <v>563.68588425198254</v>
      </c>
      <c r="FG542" s="31">
        <f t="shared" si="1023"/>
        <v>0.55333236712494149</v>
      </c>
      <c r="FH542" s="31">
        <f t="shared" si="1000"/>
        <v>1769.5410485993543</v>
      </c>
      <c r="FI542" s="31">
        <f t="shared" si="1024"/>
        <v>847.89613192710101</v>
      </c>
      <c r="FJ542" s="31"/>
      <c r="FK542" s="31">
        <f t="shared" si="1025"/>
        <v>1090.1108740405016</v>
      </c>
      <c r="FL542" s="31">
        <f t="shared" si="1026"/>
        <v>574.6363900199716</v>
      </c>
      <c r="FM542" s="31"/>
      <c r="FN542" s="31">
        <f t="shared" si="1027"/>
        <v>102.19191680895844</v>
      </c>
      <c r="FO542" s="31">
        <f t="shared" si="1028"/>
        <v>69.861752202908349</v>
      </c>
      <c r="FP542" s="31"/>
      <c r="FQ542" s="31">
        <f t="shared" si="1029"/>
        <v>26.23</v>
      </c>
      <c r="FR542" s="31">
        <f t="shared" si="1030"/>
        <v>32.44</v>
      </c>
      <c r="FS542" s="31">
        <f t="shared" si="1031"/>
        <v>28.6</v>
      </c>
      <c r="FT542" s="31">
        <f t="shared" si="1032"/>
        <v>1668.6174439308265</v>
      </c>
      <c r="FU542" s="31">
        <f t="shared" si="1033"/>
        <v>465.32812611159545</v>
      </c>
      <c r="FV542" s="31"/>
      <c r="FW542" s="31"/>
      <c r="FX542" s="31"/>
      <c r="FY542" s="31"/>
      <c r="FZ542" s="31"/>
      <c r="GA542" s="31"/>
      <c r="GB542" s="31"/>
      <c r="GC542" s="31"/>
      <c r="GD542" s="32"/>
    </row>
    <row r="543" spans="1:186" ht="15.75" thickBot="1">
      <c r="A543" s="23" t="s">
        <v>282</v>
      </c>
      <c r="B543" s="23" t="s">
        <v>280</v>
      </c>
      <c r="C543" s="24" t="s">
        <v>266</v>
      </c>
      <c r="D543" s="24" t="s">
        <v>207</v>
      </c>
      <c r="E543" s="24"/>
      <c r="F543" s="23">
        <v>52.555</v>
      </c>
      <c r="G543" s="23">
        <v>0.32600000000000001</v>
      </c>
      <c r="H543" s="23">
        <v>1.538</v>
      </c>
      <c r="I543" s="23">
        <v>7.87</v>
      </c>
      <c r="J543" s="23">
        <v>0.19500000000000001</v>
      </c>
      <c r="K543" s="23">
        <v>14.653</v>
      </c>
      <c r="L543" s="23">
        <v>22.43</v>
      </c>
      <c r="M543" s="23">
        <v>0.22800000000000001</v>
      </c>
      <c r="N543" s="23">
        <v>1.0999999999999999E-2</v>
      </c>
      <c r="O543" s="23">
        <v>0.03</v>
      </c>
      <c r="Q543" s="24">
        <v>51.865000000000002</v>
      </c>
      <c r="R543" s="24">
        <v>0.06</v>
      </c>
      <c r="S543" s="24">
        <v>1.462</v>
      </c>
      <c r="T543" s="24">
        <v>22.202000000000002</v>
      </c>
      <c r="U543" s="24">
        <v>0.47799999999999998</v>
      </c>
      <c r="V543" s="24">
        <v>22.138999999999999</v>
      </c>
      <c r="W543" s="24">
        <v>0.33600000000000002</v>
      </c>
      <c r="X543" s="24">
        <v>2E-3</v>
      </c>
      <c r="Y543" s="24">
        <v>2.1999999999999999E-2</v>
      </c>
      <c r="Z543" s="24">
        <v>0.16800000000000001</v>
      </c>
      <c r="AB543" s="69">
        <f t="shared" si="1011"/>
        <v>796.84820300957188</v>
      </c>
      <c r="AC543" s="69">
        <f t="shared" si="1012"/>
        <v>22.526227880016371</v>
      </c>
      <c r="AD543" s="31"/>
      <c r="AE543" s="73">
        <f t="shared" si="922"/>
        <v>796.84820300957188</v>
      </c>
      <c r="AF543" s="73"/>
      <c r="AG543" s="73">
        <f t="shared" si="923"/>
        <v>924.46354221798276</v>
      </c>
      <c r="AH543" s="73">
        <f t="shared" si="924"/>
        <v>886.6408234784858</v>
      </c>
      <c r="AI543" s="73">
        <f t="shared" si="925"/>
        <v>22.526227880016371</v>
      </c>
      <c r="AJ543" s="73">
        <f t="shared" si="926"/>
        <v>0.19305099084560418</v>
      </c>
      <c r="AK543" s="73">
        <f t="shared" si="927"/>
        <v>1051.1233949352077</v>
      </c>
      <c r="AL543" s="74">
        <f t="shared" si="928"/>
        <v>0.53556733966338355</v>
      </c>
      <c r="AM543" s="75"/>
      <c r="AN543" s="31">
        <f t="shared" si="929"/>
        <v>0.12878127427055269</v>
      </c>
      <c r="AO543" s="31"/>
      <c r="AP543" s="31">
        <f t="shared" si="1015"/>
        <v>0.87468773040544701</v>
      </c>
      <c r="AQ543" s="31">
        <f t="shared" si="1015"/>
        <v>4.081182992233234E-3</v>
      </c>
      <c r="AR543" s="31">
        <f t="shared" si="1015"/>
        <v>1.5084198860348565E-2</v>
      </c>
      <c r="AS543" s="31">
        <f t="shared" si="1015"/>
        <v>0.10953923926598966</v>
      </c>
      <c r="AT543" s="31">
        <f t="shared" si="1015"/>
        <v>2.7488986784140971E-3</v>
      </c>
      <c r="AU543" s="31">
        <f t="shared" si="1013"/>
        <v>0.3635583211758518</v>
      </c>
      <c r="AV543" s="31">
        <f t="shared" si="1013"/>
        <v>0.3999828808040316</v>
      </c>
      <c r="AW543" s="31">
        <f t="shared" si="1013"/>
        <v>3.678671289745381E-3</v>
      </c>
      <c r="AX543" s="31">
        <f t="shared" si="1013"/>
        <v>1.1677778249607202E-4</v>
      </c>
      <c r="AY543" s="31">
        <f t="shared" si="1013"/>
        <v>1.9737075833792768E-4</v>
      </c>
      <c r="AZ543" s="31">
        <f t="shared" si="931"/>
        <v>1.7736752720128954</v>
      </c>
      <c r="BA543" s="31"/>
      <c r="BB543" s="76">
        <f t="shared" si="932"/>
        <v>1.749375460810894</v>
      </c>
      <c r="BC543" s="76">
        <f t="shared" si="932"/>
        <v>8.162365984466468E-3</v>
      </c>
      <c r="BD543" s="76">
        <f t="shared" si="933"/>
        <v>4.5252596581045697E-2</v>
      </c>
      <c r="BE543" s="76">
        <f t="shared" si="1036"/>
        <v>0.10953923926598966</v>
      </c>
      <c r="BF543" s="76">
        <f t="shared" si="1036"/>
        <v>2.7488986784140971E-3</v>
      </c>
      <c r="BG543" s="76">
        <f t="shared" si="1036"/>
        <v>0.3635583211758518</v>
      </c>
      <c r="BH543" s="76">
        <f t="shared" si="1034"/>
        <v>0.3999828808040316</v>
      </c>
      <c r="BI543" s="76">
        <f t="shared" si="1034"/>
        <v>3.678671289745381E-3</v>
      </c>
      <c r="BJ543" s="76">
        <f t="shared" si="1034"/>
        <v>1.1677778249607202E-4</v>
      </c>
      <c r="BK543" s="76">
        <f t="shared" si="935"/>
        <v>5.9211227501378301E-4</v>
      </c>
      <c r="BL543" s="76">
        <f t="shared" si="936"/>
        <v>2.6830073246479489</v>
      </c>
      <c r="BM543" s="76">
        <f t="shared" si="937"/>
        <v>2.2362965411536067</v>
      </c>
      <c r="BN543" s="31"/>
      <c r="BO543" s="77">
        <f t="shared" si="938"/>
        <v>1.9560611460951995</v>
      </c>
      <c r="BP543" s="77">
        <f t="shared" si="938"/>
        <v>9.1267354093461078E-3</v>
      </c>
      <c r="BQ543" s="77">
        <f t="shared" si="939"/>
        <v>4.3938853904800457E-2</v>
      </c>
      <c r="BR543" s="77">
        <f t="shared" si="940"/>
        <v>2.3526629570140886E-2</v>
      </c>
      <c r="BS543" s="77">
        <f t="shared" si="941"/>
        <v>6.7465483474941343E-2</v>
      </c>
      <c r="BT543" s="77">
        <f t="shared" si="942"/>
        <v>0.24496222189113001</v>
      </c>
      <c r="BU543" s="77">
        <f t="shared" si="942"/>
        <v>6.1473526065191656E-3</v>
      </c>
      <c r="BV543" s="77">
        <f t="shared" si="942"/>
        <v>0.81302421615316944</v>
      </c>
      <c r="BW543" s="77">
        <f t="shared" ref="BW543:BW606" si="1038">AV543*$BM543</f>
        <v>0.89448033286271122</v>
      </c>
      <c r="BX543" s="77">
        <f t="shared" si="943"/>
        <v>1.6453199762597345E-2</v>
      </c>
      <c r="BY543" s="77">
        <f t="shared" si="943"/>
        <v>5.2229950215910807E-4</v>
      </c>
      <c r="BZ543" s="77">
        <f t="shared" si="943"/>
        <v>8.8275908839194404E-4</v>
      </c>
      <c r="CA543" s="76">
        <f t="shared" si="944"/>
        <v>4.0091257468461654</v>
      </c>
      <c r="CB543" s="76">
        <f t="shared" si="945"/>
        <v>1.772919419017276E-2</v>
      </c>
      <c r="CC543" s="76">
        <f t="shared" si="946"/>
        <v>2.7314923269775804E-2</v>
      </c>
      <c r="CD543" s="76">
        <f t="shared" si="947"/>
        <v>1.6453199762597345E-2</v>
      </c>
      <c r="CE543" s="76">
        <f t="shared" si="948"/>
        <v>7.0734298075435416E-3</v>
      </c>
      <c r="CF543" s="76">
        <f t="shared" si="949"/>
        <v>1.8432712048628459E-2</v>
      </c>
      <c r="CG543" s="76">
        <f t="shared" si="950"/>
        <v>4.4137954419597202E-4</v>
      </c>
      <c r="CH543" s="76">
        <f t="shared" si="951"/>
        <v>0.86853281146234318</v>
      </c>
      <c r="CI543" s="76">
        <f t="shared" si="952"/>
        <v>9.4726813290978096E-2</v>
      </c>
      <c r="CJ543" s="76">
        <f t="shared" si="953"/>
        <v>7.2373599824776744E-2</v>
      </c>
      <c r="CK543" s="76">
        <f t="shared" si="954"/>
        <v>0.66358028891330445</v>
      </c>
      <c r="CL543" s="76">
        <f t="shared" si="955"/>
        <v>1.0056603459162865</v>
      </c>
      <c r="CM543" s="76">
        <f t="shared" si="956"/>
        <v>0.86853281146234318</v>
      </c>
      <c r="CN543" s="76"/>
      <c r="CO543" s="31">
        <f t="shared" si="957"/>
        <v>0.78156073505524015</v>
      </c>
      <c r="CP543" s="76">
        <f t="shared" si="958"/>
        <v>0.22723302770095724</v>
      </c>
      <c r="CQ543" s="76">
        <f t="shared" si="959"/>
        <v>0.20122932006852595</v>
      </c>
      <c r="CR543" s="77">
        <f t="shared" si="960"/>
        <v>0.62237295843592111</v>
      </c>
      <c r="CS543" s="77">
        <f t="shared" si="961"/>
        <v>0.29741901115585878</v>
      </c>
      <c r="CT543" s="77">
        <f t="shared" si="962"/>
        <v>8.4766708012562822E-2</v>
      </c>
      <c r="CU543" s="31">
        <f t="shared" si="1016"/>
        <v>0.86320386523601011</v>
      </c>
      <c r="CV543" s="31">
        <f t="shared" si="1016"/>
        <v>7.511379740306564E-4</v>
      </c>
      <c r="CW543" s="31">
        <f t="shared" si="1016"/>
        <v>1.4338815821735762E-2</v>
      </c>
      <c r="CX543" s="31">
        <f t="shared" si="1016"/>
        <v>0.30902035453411725</v>
      </c>
      <c r="CY543" s="31">
        <f t="shared" si="1016"/>
        <v>6.7383259911894273E-3</v>
      </c>
      <c r="CZ543" s="31">
        <f t="shared" si="1014"/>
        <v>0.54929486606921329</v>
      </c>
      <c r="DA543" s="31">
        <f t="shared" si="1014"/>
        <v>5.9917185889502731E-3</v>
      </c>
      <c r="DB543" s="31">
        <f t="shared" si="1014"/>
        <v>3.226904640127527E-5</v>
      </c>
      <c r="DC543" s="31">
        <f t="shared" si="1014"/>
        <v>2.3355556499214404E-4</v>
      </c>
      <c r="DD543" s="31">
        <f t="shared" si="1014"/>
        <v>1.1052762466923951E-3</v>
      </c>
      <c r="DE543" s="31">
        <f t="shared" si="964"/>
        <v>1.7507101850733326</v>
      </c>
      <c r="DF543" s="31"/>
      <c r="DG543" s="76">
        <f t="shared" si="965"/>
        <v>1.7264077304720202</v>
      </c>
      <c r="DH543" s="76">
        <f t="shared" si="965"/>
        <v>1.5022759480613128E-3</v>
      </c>
      <c r="DI543" s="76">
        <f t="shared" si="966"/>
        <v>4.3016447465207289E-2</v>
      </c>
      <c r="DJ543" s="76">
        <f t="shared" si="1037"/>
        <v>0.30902035453411725</v>
      </c>
      <c r="DK543" s="76">
        <f t="shared" si="1037"/>
        <v>6.7383259911894273E-3</v>
      </c>
      <c r="DL543" s="76">
        <f t="shared" si="1037"/>
        <v>0.54929486606921329</v>
      </c>
      <c r="DM543" s="76">
        <f t="shared" si="1035"/>
        <v>5.9917185889502731E-3</v>
      </c>
      <c r="DN543" s="76">
        <f t="shared" si="1035"/>
        <v>3.226904640127527E-5</v>
      </c>
      <c r="DO543" s="76">
        <f t="shared" si="1035"/>
        <v>2.3355556499214404E-4</v>
      </c>
      <c r="DP543" s="76">
        <f t="shared" si="968"/>
        <v>3.3158287400771851E-3</v>
      </c>
      <c r="DQ543" s="76">
        <f t="shared" si="969"/>
        <v>2.6455533724202298</v>
      </c>
      <c r="DR543" s="76">
        <f t="shared" si="970"/>
        <v>2.2679565124445116</v>
      </c>
      <c r="DS543" s="31"/>
      <c r="DT543" s="77">
        <f t="shared" si="971"/>
        <v>1.9577088277292836</v>
      </c>
      <c r="DU543" s="77">
        <f t="shared" si="971"/>
        <v>1.7035482599472036E-3</v>
      </c>
      <c r="DV543" s="77">
        <f t="shared" si="972"/>
        <v>4.2291172270716437E-2</v>
      </c>
      <c r="DW543" s="77">
        <f t="shared" si="973"/>
        <v>2.2748449176579602E-2</v>
      </c>
      <c r="DX543" s="77">
        <f t="shared" si="974"/>
        <v>6.5039621447296039E-2</v>
      </c>
      <c r="DY543" s="77">
        <f t="shared" si="975"/>
        <v>0.70084472554356303</v>
      </c>
      <c r="DZ543" s="77">
        <f t="shared" si="975"/>
        <v>1.5282230314692179E-2</v>
      </c>
      <c r="EA543" s="77">
        <f t="shared" si="975"/>
        <v>1.2457768687540081</v>
      </c>
      <c r="EB543" s="77">
        <f t="shared" ref="EB543:EB606" si="1039">DA543*$DR543</f>
        <v>1.3588957194544612E-2</v>
      </c>
      <c r="EC543" s="77">
        <f t="shared" si="976"/>
        <v>1.4636958787229276E-4</v>
      </c>
      <c r="ED543" s="77">
        <f t="shared" si="976"/>
        <v>1.0593877292831809E-3</v>
      </c>
      <c r="EE543" s="77">
        <f t="shared" si="976"/>
        <v>5.0134369234724882E-3</v>
      </c>
      <c r="EF543" s="76">
        <f t="shared" si="977"/>
        <v>4.0061639734839627</v>
      </c>
      <c r="EG543" s="76">
        <f t="shared" si="978"/>
        <v>1.1268559238642232E-2</v>
      </c>
      <c r="EH543" s="76">
        <f t="shared" si="979"/>
        <v>1.846346836952506E-2</v>
      </c>
      <c r="EI543" s="76">
        <f t="shared" si="980"/>
        <v>1.4636958787229276E-4</v>
      </c>
      <c r="EJ543" s="76">
        <f t="shared" si="981"/>
        <v>1.7035482599472036E-3</v>
      </c>
      <c r="EK543" s="76">
        <f t="shared" si="982"/>
        <v>5.0134369234724882E-3</v>
      </c>
      <c r="EL543" s="76">
        <f t="shared" si="983"/>
        <v>1.758864266523482E-2</v>
      </c>
      <c r="EM543" s="76">
        <f t="shared" si="984"/>
        <v>1.3588957194544612E-2</v>
      </c>
      <c r="EN543" s="76">
        <f t="shared" si="985"/>
        <v>0.96451133824626833</v>
      </c>
      <c r="EO543" s="76">
        <f t="shared" si="986"/>
        <v>0.61244893850780024</v>
      </c>
      <c r="EP543" s="76">
        <f t="shared" si="987"/>
        <v>8.6287657585854011E-3</v>
      </c>
      <c r="EQ543" s="76">
        <f t="shared" si="988"/>
        <v>0.3860302107514994</v>
      </c>
      <c r="ER543" s="76">
        <f t="shared" si="989"/>
        <v>1.3634030281193274E-2</v>
      </c>
      <c r="ES543" s="76">
        <f t="shared" si="990"/>
        <v>0.35630510496702439</v>
      </c>
      <c r="ET543" s="76">
        <f t="shared" si="991"/>
        <v>0.39143040270480106</v>
      </c>
      <c r="EU543" s="76">
        <f t="shared" si="992"/>
        <v>1.0025522928773398</v>
      </c>
      <c r="EV543" s="31"/>
      <c r="EW543" s="31"/>
      <c r="EX543" s="31"/>
      <c r="EY543" s="31"/>
      <c r="EZ543" s="31">
        <f t="shared" si="1017"/>
        <v>0.10683921046832111</v>
      </c>
      <c r="FA543" s="31">
        <f t="shared" si="1018"/>
        <v>972.72344715006511</v>
      </c>
      <c r="FB543" s="31"/>
      <c r="FC543" s="31">
        <f t="shared" si="1019"/>
        <v>1180.5000885186564</v>
      </c>
      <c r="FD543" s="31">
        <f t="shared" si="1020"/>
        <v>841.61946357039983</v>
      </c>
      <c r="FE543" s="31">
        <f t="shared" si="1021"/>
        <v>1028.6537795653171</v>
      </c>
      <c r="FF543" s="31">
        <f t="shared" si="1022"/>
        <v>572.4474754656618</v>
      </c>
      <c r="FG543" s="31">
        <f t="shared" si="1023"/>
        <v>0.52127868354340801</v>
      </c>
      <c r="FH543" s="31">
        <f t="shared" si="1000"/>
        <v>1719.9591472727957</v>
      </c>
      <c r="FI543" s="31">
        <f t="shared" si="1024"/>
        <v>846.70898735292292</v>
      </c>
      <c r="FJ543" s="31"/>
      <c r="FK543" s="31">
        <f t="shared" si="1025"/>
        <v>1089.9108286790306</v>
      </c>
      <c r="FL543" s="31">
        <f t="shared" si="1026"/>
        <v>601.65035569680401</v>
      </c>
      <c r="FM543" s="31"/>
      <c r="FN543" s="31">
        <f t="shared" si="1027"/>
        <v>71.99448789693173</v>
      </c>
      <c r="FO543" s="31">
        <f t="shared" si="1028"/>
        <v>51.939295763622667</v>
      </c>
      <c r="FP543" s="31"/>
      <c r="FQ543" s="31">
        <f t="shared" si="1029"/>
        <v>26.23</v>
      </c>
      <c r="FR543" s="31">
        <f t="shared" si="1030"/>
        <v>32.44</v>
      </c>
      <c r="FS543" s="31">
        <f t="shared" si="1031"/>
        <v>28.6</v>
      </c>
      <c r="FT543" s="31">
        <f t="shared" si="1032"/>
        <v>1617.3411026541089</v>
      </c>
      <c r="FU543" s="31">
        <f t="shared" si="1033"/>
        <v>469.78379287386019</v>
      </c>
      <c r="FV543" s="31"/>
      <c r="FW543" s="31"/>
      <c r="FX543" s="31"/>
      <c r="FY543" s="31"/>
      <c r="FZ543" s="31"/>
      <c r="GA543" s="31"/>
      <c r="GB543" s="31"/>
      <c r="GC543" s="31"/>
      <c r="GD543" s="32"/>
    </row>
    <row r="544" spans="1:186" ht="15.75" thickBot="1">
      <c r="C544" s="24" t="s">
        <v>267</v>
      </c>
      <c r="D544" s="24" t="s">
        <v>207</v>
      </c>
      <c r="E544" s="24"/>
      <c r="F544" s="23">
        <v>52.555</v>
      </c>
      <c r="G544" s="23">
        <v>0.32600000000000001</v>
      </c>
      <c r="H544" s="23">
        <v>1.538</v>
      </c>
      <c r="I544" s="23">
        <v>7.87</v>
      </c>
      <c r="J544" s="23">
        <v>0.19500000000000001</v>
      </c>
      <c r="K544" s="23">
        <v>14.653</v>
      </c>
      <c r="L544" s="23">
        <v>22.43</v>
      </c>
      <c r="M544" s="23">
        <v>0.22800000000000001</v>
      </c>
      <c r="N544" s="23">
        <v>1.0999999999999999E-2</v>
      </c>
      <c r="O544" s="23">
        <v>0.03</v>
      </c>
      <c r="Q544" s="24">
        <v>52.207999999999998</v>
      </c>
      <c r="R544" s="24">
        <v>3.7999999999999999E-2</v>
      </c>
      <c r="S544" s="24">
        <v>1.4410000000000001</v>
      </c>
      <c r="T544" s="24">
        <v>21.097999999999999</v>
      </c>
      <c r="U544" s="24">
        <v>0.434</v>
      </c>
      <c r="V544" s="24">
        <v>22.687999999999999</v>
      </c>
      <c r="W544" s="24">
        <v>0.33500000000000002</v>
      </c>
      <c r="X544" s="24">
        <v>6.0000000000000001E-3</v>
      </c>
      <c r="Y544" s="24">
        <v>2.8000000000000001E-2</v>
      </c>
      <c r="Z544" s="24">
        <v>0.187</v>
      </c>
      <c r="AB544" s="69">
        <f t="shared" si="1011"/>
        <v>800.42534803647584</v>
      </c>
      <c r="AC544" s="69">
        <f t="shared" si="1012"/>
        <v>20.116212845148198</v>
      </c>
      <c r="AD544" s="31"/>
      <c r="AE544" s="73">
        <f t="shared" ref="AE544:AE607" si="1040">-273.15+((23664+(24.9+126.3*BT544/(BT544+BV544))*AC544)/(13.38+(LN((1-BW544/(1-BX544))/(1-EB544/(1-EC544))))^2+11.59*DY544/(DY544+EA544)))</f>
        <v>800.42534803647584</v>
      </c>
      <c r="AF544" s="73"/>
      <c r="AG544" s="73">
        <f t="shared" ref="AG544:AG607" si="1041">10^4/(11.2-1.96*LN(CI544/EN544)-3.3*BW544-25.8*CG544+33.2*DZ544-23.6*EC544-2.08*EO544-8.33*EP544-0.05*AC544)</f>
        <v>922.46405605968607</v>
      </c>
      <c r="AH544" s="73">
        <f t="shared" ref="AH544:AH607" si="1042">10^4/(13.4-3.4*LN(CI544/EN544)+5.59*LN(BV544)+23.85*DZ544+6.48*EL544-2.38*CK544-0.044*AC544-8.8*BV544/(BV544+BT544))</f>
        <v>880.80752442052471</v>
      </c>
      <c r="AI544" s="73">
        <f t="shared" ref="AI544:AI607" si="1043">-279.8+293*DW544+455*EC544+229*EE544+519*EN544-563*EO544+371*EP544+327*EQ544+1.19/AN544</f>
        <v>20.116212845148198</v>
      </c>
      <c r="AJ544" s="73">
        <f t="shared" ref="AJ544:AJ607" si="1044">-94.25+0.045*AB544+187.7*DW544+246.8*EN544-212.5*EO544+127.5*EQ544-69.4*CI544-133.9*CR544-1.66/AN544</f>
        <v>-0.66661942656469364</v>
      </c>
      <c r="AK544" s="73">
        <f t="shared" ref="AK544:AK607" si="1045">-273+(93100+755*AC544)/(61.1+36.6*BP544/4+10.9*BT544/4-0.95*(BQ544+BR544+BZ544-BX544-BY544)/4+3.5*LN(CT544)^2)</f>
        <v>1029.2417966309574</v>
      </c>
      <c r="AL544" s="74">
        <f t="shared" ref="AL544:AL607" si="1046">(BT544/BV544)/(DY544/EA544)</f>
        <v>0.57756798005300936</v>
      </c>
      <c r="AM544" s="75"/>
      <c r="AN544" s="31">
        <f t="shared" ref="AN544:AN607" si="1047">EB544/(1-BW544)</f>
        <v>0.12799310325749746</v>
      </c>
      <c r="AO544" s="31"/>
      <c r="AP544" s="31">
        <f t="shared" si="1015"/>
        <v>0.87468773040544701</v>
      </c>
      <c r="AQ544" s="31">
        <f t="shared" si="1015"/>
        <v>4.081182992233234E-3</v>
      </c>
      <c r="AR544" s="31">
        <f t="shared" si="1015"/>
        <v>1.5084198860348565E-2</v>
      </c>
      <c r="AS544" s="31">
        <f t="shared" si="1015"/>
        <v>0.10953923926598966</v>
      </c>
      <c r="AT544" s="31">
        <f t="shared" si="1015"/>
        <v>2.7488986784140971E-3</v>
      </c>
      <c r="AU544" s="31">
        <f t="shared" si="1013"/>
        <v>0.3635583211758518</v>
      </c>
      <c r="AV544" s="31">
        <f t="shared" si="1013"/>
        <v>0.3999828808040316</v>
      </c>
      <c r="AW544" s="31">
        <f t="shared" si="1013"/>
        <v>3.678671289745381E-3</v>
      </c>
      <c r="AX544" s="31">
        <f t="shared" si="1013"/>
        <v>1.1677778249607202E-4</v>
      </c>
      <c r="AY544" s="31">
        <f t="shared" si="1013"/>
        <v>1.9737075833792768E-4</v>
      </c>
      <c r="AZ544" s="31">
        <f t="shared" ref="AZ544:AZ607" si="1048">SUM(AP544:AY544)</f>
        <v>1.7736752720128954</v>
      </c>
      <c r="BA544" s="31"/>
      <c r="BB544" s="76">
        <f t="shared" ref="BB544:BC559" si="1049">AP544*2</f>
        <v>1.749375460810894</v>
      </c>
      <c r="BC544" s="76">
        <f t="shared" si="1049"/>
        <v>8.162365984466468E-3</v>
      </c>
      <c r="BD544" s="76">
        <f t="shared" ref="BD544:BD607" si="1050">AR544*3</f>
        <v>4.5252596581045697E-2</v>
      </c>
      <c r="BE544" s="76">
        <f t="shared" si="1036"/>
        <v>0.10953923926598966</v>
      </c>
      <c r="BF544" s="76">
        <f t="shared" si="1036"/>
        <v>2.7488986784140971E-3</v>
      </c>
      <c r="BG544" s="76">
        <f t="shared" si="1036"/>
        <v>0.3635583211758518</v>
      </c>
      <c r="BH544" s="76">
        <f t="shared" si="1034"/>
        <v>0.3999828808040316</v>
      </c>
      <c r="BI544" s="76">
        <f t="shared" si="1034"/>
        <v>3.678671289745381E-3</v>
      </c>
      <c r="BJ544" s="76">
        <f t="shared" si="1034"/>
        <v>1.1677778249607202E-4</v>
      </c>
      <c r="BK544" s="76">
        <f t="shared" ref="BK544:BK607" si="1051">AY544*3</f>
        <v>5.9211227501378301E-4</v>
      </c>
      <c r="BL544" s="76">
        <f t="shared" ref="BL544:BL607" si="1052">SUM(BB544:BK544)</f>
        <v>2.6830073246479489</v>
      </c>
      <c r="BM544" s="76">
        <f t="shared" ref="BM544:BM607" si="1053">6/BL544</f>
        <v>2.2362965411536067</v>
      </c>
      <c r="BN544" s="31"/>
      <c r="BO544" s="77">
        <f t="shared" ref="BO544:BP559" si="1054">AP544*$BM544</f>
        <v>1.9560611460951995</v>
      </c>
      <c r="BP544" s="77">
        <f t="shared" si="1054"/>
        <v>9.1267354093461078E-3</v>
      </c>
      <c r="BQ544" s="77">
        <f t="shared" ref="BQ544:BQ607" si="1055">2-BO544</f>
        <v>4.3938853904800457E-2</v>
      </c>
      <c r="BR544" s="77">
        <f t="shared" ref="BR544:BR607" si="1056">IF(BS544-BQ544&lt;0,0,BS544-BQ544)</f>
        <v>2.3526629570140886E-2</v>
      </c>
      <c r="BS544" s="77">
        <f t="shared" ref="BS544:BS607" si="1057">AR544*$BM544*2</f>
        <v>6.7465483474941343E-2</v>
      </c>
      <c r="BT544" s="77">
        <f t="shared" ref="BT544:BV559" si="1058">AS544*$BM544</f>
        <v>0.24496222189113001</v>
      </c>
      <c r="BU544" s="77">
        <f t="shared" si="1058"/>
        <v>6.1473526065191656E-3</v>
      </c>
      <c r="BV544" s="77">
        <f t="shared" si="1058"/>
        <v>0.81302421615316944</v>
      </c>
      <c r="BW544" s="77">
        <f t="shared" si="1038"/>
        <v>0.89448033286271122</v>
      </c>
      <c r="BX544" s="77">
        <f t="shared" ref="BX544:BZ559" si="1059">AW544*$BM544*2</f>
        <v>1.6453199762597345E-2</v>
      </c>
      <c r="BY544" s="77">
        <f t="shared" si="1059"/>
        <v>5.2229950215910807E-4</v>
      </c>
      <c r="BZ544" s="77">
        <f t="shared" si="1059"/>
        <v>8.8275908839194404E-4</v>
      </c>
      <c r="CA544" s="76">
        <f t="shared" ref="CA544:CA607" si="1060">BO544+BP544+BS544+BT544+BU544+BV544+BW544+BX544+BY544+BZ544</f>
        <v>4.0091257468461654</v>
      </c>
      <c r="CB544" s="76">
        <f t="shared" ref="CB544:CB607" si="1061">IF(BX544+BQ544-BR544-2*BP544-BZ544&gt;0,BX544+BQ544-BR544-2*BP544-BZ544,0)</f>
        <v>1.772919419017276E-2</v>
      </c>
      <c r="CC544" s="76">
        <f t="shared" ref="CC544:CC607" si="1062">12-48/CA544</f>
        <v>2.7314923269775804E-2</v>
      </c>
      <c r="CD544" s="76">
        <f t="shared" ref="CD544:CD607" si="1063">IF(BX544&lt;BR544,BX544,BR544)</f>
        <v>1.6453199762597345E-2</v>
      </c>
      <c r="CE544" s="76">
        <f t="shared" ref="CE544:CE607" si="1064">IF(BR544&gt;BX544,BR544-BX544,0)</f>
        <v>7.0734298075435416E-3</v>
      </c>
      <c r="CF544" s="76">
        <f t="shared" ref="CF544:CF607" si="1065">IF(BQ544&gt;CE544,(BQ544-CE544)/2,0)</f>
        <v>1.8432712048628459E-2</v>
      </c>
      <c r="CG544" s="76">
        <f t="shared" ref="CG544:CG607" si="1066">BZ544/2</f>
        <v>4.4137954419597202E-4</v>
      </c>
      <c r="CH544" s="76">
        <f t="shared" ref="CH544:CH607" si="1067">IF(BW544-CF544-CE544-CG544&gt;0,BW544-CF544-CE544-CG544,0)</f>
        <v>0.86853281146234318</v>
      </c>
      <c r="CI544" s="76">
        <f t="shared" ref="CI544:CI607" si="1068">((BT544+BV544)-CH544)/2</f>
        <v>9.4726813290978096E-2</v>
      </c>
      <c r="CJ544" s="76">
        <f t="shared" ref="CJ544:CJ607" si="1069">CI544*(BV544/(BV544+BU544+BT544))</f>
        <v>7.2373599824776744E-2</v>
      </c>
      <c r="CK544" s="76">
        <f t="shared" ref="CK544:CK607" si="1070">CM544*(BV544/(BV544+BU544+BT544))</f>
        <v>0.66358028891330445</v>
      </c>
      <c r="CL544" s="76">
        <f t="shared" ref="CL544:CL607" si="1071">SUM(CD544:CI544)</f>
        <v>1.0056603459162865</v>
      </c>
      <c r="CM544" s="76">
        <f t="shared" ref="CM544:CM607" si="1072">BW544-CE544-CF544-CG544</f>
        <v>0.86853281146234318</v>
      </c>
      <c r="CN544" s="76"/>
      <c r="CO544" s="31">
        <f t="shared" ref="CO544:CO607" si="1073">BV544/(BV544+CP544)</f>
        <v>0.78156073505524015</v>
      </c>
      <c r="CP544" s="76">
        <f t="shared" ref="CP544:CP607" si="1074">BT544-CB544</f>
        <v>0.22723302770095724</v>
      </c>
      <c r="CQ544" s="76">
        <f t="shared" ref="CQ544:CQ607" si="1075">(0.5*BV544/(BW544+0.5*BV544+0.5*(BT544-CB544)+BU544+BX544))*((0.5*BV544)/(CB544+0.5*(BT544-CB544)+BR544+BP544+BZ544+0.5*BV544))</f>
        <v>0.20122932006852595</v>
      </c>
      <c r="CR544" s="77">
        <f t="shared" ref="CR544:CR607" si="1076">BW544/(BW544+0.5*BV544+0.5*(BT544-CB544)+BU544+BX544)</f>
        <v>0.62237295843592111</v>
      </c>
      <c r="CS544" s="77">
        <f t="shared" ref="CS544:CS607" si="1077">(BV544/(BW544+BV544+BT544-CB544+BU544+BX544))*(BV544/(BT544+BS544+BP544+BZ544+BV544))</f>
        <v>0.29741901115585878</v>
      </c>
      <c r="CT544" s="77">
        <f t="shared" ref="CT544:CT607" si="1078">(1-BW544-BX544-BY544)*(1-0.5*(BQ544+BR544+BZ544+BX544+BY544))</f>
        <v>8.4766708012562822E-2</v>
      </c>
      <c r="CU544" s="31">
        <f t="shared" si="1016"/>
        <v>0.86891251125502</v>
      </c>
      <c r="CV544" s="31">
        <f t="shared" si="1016"/>
        <v>4.757207168860824E-4</v>
      </c>
      <c r="CW544" s="31">
        <f t="shared" si="1016"/>
        <v>1.4132854718961172E-2</v>
      </c>
      <c r="CX544" s="31">
        <f t="shared" si="1016"/>
        <v>0.29365424015677888</v>
      </c>
      <c r="CY544" s="31">
        <f t="shared" si="1016"/>
        <v>6.1180616740088107E-3</v>
      </c>
      <c r="CZ544" s="31">
        <f t="shared" si="1014"/>
        <v>0.56291620765970951</v>
      </c>
      <c r="DA544" s="31">
        <f t="shared" si="1014"/>
        <v>5.9738860931498258E-3</v>
      </c>
      <c r="DB544" s="31">
        <f t="shared" si="1014"/>
        <v>9.6807139203825818E-5</v>
      </c>
      <c r="DC544" s="31">
        <f t="shared" si="1014"/>
        <v>2.9725253726272879E-4</v>
      </c>
      <c r="DD544" s="31">
        <f t="shared" si="1014"/>
        <v>1.2302777269730825E-3</v>
      </c>
      <c r="DE544" s="31">
        <f t="shared" ref="DE544:DE607" si="1079">SUM(CU544:DD544)</f>
        <v>1.7538078196779538</v>
      </c>
      <c r="DF544" s="31"/>
      <c r="DG544" s="76">
        <f t="shared" ref="DG544:DH559" si="1080">CU544*2</f>
        <v>1.73782502251004</v>
      </c>
      <c r="DH544" s="76">
        <f t="shared" si="1080"/>
        <v>9.5144143377216481E-4</v>
      </c>
      <c r="DI544" s="76">
        <f t="shared" ref="DI544:DI607" si="1081">CW544*3</f>
        <v>4.239856415688352E-2</v>
      </c>
      <c r="DJ544" s="76">
        <f t="shared" si="1037"/>
        <v>0.29365424015677888</v>
      </c>
      <c r="DK544" s="76">
        <f t="shared" si="1037"/>
        <v>6.1180616740088107E-3</v>
      </c>
      <c r="DL544" s="76">
        <f t="shared" si="1037"/>
        <v>0.56291620765970951</v>
      </c>
      <c r="DM544" s="76">
        <f t="shared" si="1035"/>
        <v>5.9738860931498258E-3</v>
      </c>
      <c r="DN544" s="76">
        <f t="shared" si="1035"/>
        <v>9.6807139203825818E-5</v>
      </c>
      <c r="DO544" s="76">
        <f t="shared" si="1035"/>
        <v>2.9725253726272879E-4</v>
      </c>
      <c r="DP544" s="76">
        <f t="shared" ref="DP544:DP607" si="1082">DD544*3</f>
        <v>3.6908331809192476E-3</v>
      </c>
      <c r="DQ544" s="76">
        <f t="shared" ref="DQ544:DQ607" si="1083">SUM(DG544:DP544)</f>
        <v>2.6539223165417289</v>
      </c>
      <c r="DR544" s="76">
        <f t="shared" ref="DR544:DR607" si="1084">6/DQ544</f>
        <v>2.2608046824137924</v>
      </c>
      <c r="DS544" s="31"/>
      <c r="DT544" s="77">
        <f t="shared" ref="DT544:DU559" si="1085">CU544*$DR544</f>
        <v>1.9644414740532763</v>
      </c>
      <c r="DU544" s="77">
        <f t="shared" si="1085"/>
        <v>1.0755116242573011E-3</v>
      </c>
      <c r="DV544" s="77">
        <f t="shared" ref="DV544:DV607" si="1086">2-DT544</f>
        <v>3.5558525946723707E-2</v>
      </c>
      <c r="DW544" s="77">
        <f t="shared" ref="DW544:DW607" si="1087">IF(DX544-DV544&lt;0,0,DX544-DV544)</f>
        <v>2.8344722302278857E-2</v>
      </c>
      <c r="DX544" s="77">
        <f t="shared" ref="DX544:DX607" si="1088">CW544*$DR544*2</f>
        <v>6.3903248249002564E-2</v>
      </c>
      <c r="DY544" s="77">
        <f t="shared" ref="DY544:EA559" si="1089">CX544*$DR544</f>
        <v>0.66389488115711004</v>
      </c>
      <c r="DZ544" s="77">
        <f t="shared" si="1089"/>
        <v>1.3831742479895484E-2</v>
      </c>
      <c r="EA544" s="77">
        <f t="shared" si="1089"/>
        <v>1.2726435980836859</v>
      </c>
      <c r="EB544" s="77">
        <f t="shared" si="1039"/>
        <v>1.3505789651599763E-2</v>
      </c>
      <c r="EC544" s="77">
        <f t="shared" ref="EC544:EE559" si="1090">DB544*$DR544*2</f>
        <v>4.3772406720618643E-4</v>
      </c>
      <c r="ED544" s="77">
        <f t="shared" si="1090"/>
        <v>1.3440598562059151E-3</v>
      </c>
      <c r="EE544" s="77">
        <f t="shared" si="1090"/>
        <v>5.5628352916202847E-3</v>
      </c>
      <c r="EF544" s="76">
        <f t="shared" ref="EF544:EF607" si="1091">DT544+DU544+DX544+DY544+DZ544+EA544+EB544+EC544+ED544+EE544</f>
        <v>4.0006408645138594</v>
      </c>
      <c r="EG544" s="76">
        <f t="shared" ref="EG544:EG607" si="1092">IF(EC544+DV544-DW544-2*DU544-EE544&gt;0,EC544+DV544-DW544-2*DU544-EE544,0)</f>
        <v>0</v>
      </c>
      <c r="EH544" s="76">
        <f t="shared" ref="EH544:EH607" si="1093">12-48/EF544</f>
        <v>1.9222855604272837E-3</v>
      </c>
      <c r="EI544" s="76">
        <f t="shared" ref="EI544:EI607" si="1094">EC544</f>
        <v>4.3772406720618643E-4</v>
      </c>
      <c r="EJ544" s="76">
        <f t="shared" ref="EJ544:EJ607" si="1095">DU544</f>
        <v>1.0755116242573011E-3</v>
      </c>
      <c r="EK544" s="76">
        <f t="shared" ref="EK544:EK607" si="1096">EE544</f>
        <v>5.5628352916202847E-3</v>
      </c>
      <c r="EL544" s="76">
        <f t="shared" ref="EL544:EL607" si="1097">(DW544-EI544-EK544)</f>
        <v>2.2344162943452386E-2</v>
      </c>
      <c r="EM544" s="76">
        <f t="shared" ref="EM544:EM607" si="1098">EB544</f>
        <v>1.3505789651599763E-2</v>
      </c>
      <c r="EN544" s="76">
        <f t="shared" ref="EN544:EN607" si="1099">((DY544+EA544+DZ544)-EJ544-EL544-EM544)/2</f>
        <v>0.95672237875069099</v>
      </c>
      <c r="EO544" s="76">
        <f t="shared" ref="EO544:EO607" si="1100">EN544*(EA544/(EA544+DY544+DZ544))</f>
        <v>0.62427461048204391</v>
      </c>
      <c r="EP544" s="76">
        <f t="shared" ref="EP544:EP607" si="1101">EM544*(EA544/(EA544+DY544+DZ544))</f>
        <v>8.8127149121510727E-3</v>
      </c>
      <c r="EQ544" s="76">
        <f t="shared" ref="EQ544:EQ607" si="1102">(0.5*EA544/(EB544+0.5*EA544+0.5*(DY544-EG544)+DZ544+EC544))*(0.5*EA544/(EG544+0.5*(DY544-EG544)+DW544+DU544+EE544+0.5*EA544))</f>
        <v>0.40519557622487207</v>
      </c>
      <c r="ER544" s="76">
        <f t="shared" ref="ER544:ER607" si="1103">EB544/(EB544+0.5*EA544+0.5*(DY544-EG544)+DZ544+EC544)</f>
        <v>1.355942400996177E-2</v>
      </c>
      <c r="ES544" s="76">
        <f t="shared" ref="ES544:ES607" si="1104">(DY544-EG544)/((DY544-EG544)+EA544)</f>
        <v>0.34282555615284471</v>
      </c>
      <c r="ET544" s="76">
        <f t="shared" ref="ET544:ET607" si="1105">(EA544/(EB544+EA544-EG544+DY544+DZ544+EC544))*(EA544/(EG544+DY544-EG544+DX544+DU544+EE544+EA544))</f>
        <v>0.41080719508677688</v>
      </c>
      <c r="EU544" s="76">
        <f t="shared" ref="EU544:EU607" si="1106">SUM(EI544:EN544)</f>
        <v>0.9996484023288269</v>
      </c>
      <c r="EV544" s="31"/>
      <c r="EW544" s="31"/>
      <c r="EX544" s="31"/>
      <c r="EY544" s="31"/>
      <c r="EZ544" s="31">
        <f t="shared" ref="EZ544:EZ575" si="1107">((1-BS544/2)*(1-BW544))/((1-DX544/2)*(1-EB544))</f>
        <v>0.10676750031329259</v>
      </c>
      <c r="FA544" s="31">
        <f t="shared" ref="FA544:FA575" si="1108">1616.67+287.935*LN(EZ544)+2.933*EX544</f>
        <v>972.53012116149227</v>
      </c>
      <c r="FB544" s="31"/>
      <c r="FC544" s="31">
        <f t="shared" ref="FC544:FC575" si="1109">(-7-EX544*0.06188+34*(EM544^2)-(21.905-EX544*0.05229)*CM544^2)/(0.0083143*LN(CI544/EN544)+0.004431*CM544^2-0.00397)</f>
        <v>1184.5122996230216</v>
      </c>
      <c r="FD544" s="31">
        <f t="shared" ref="FD544:FD575" si="1110">(-7-EX544*0.06188+34*(EP544^2)-(21.905-EX544*0.05229)*CK544^2)/(0.0083143*LN(CJ544/EO544)+0.004431*CK544^2-0.00397)</f>
        <v>834.90060632999825</v>
      </c>
      <c r="FE544" s="31">
        <f t="shared" ref="FE544:FE575" si="1111">(12.909+EX544*0.1633+34*EN544^2-(21.905-EX544*0.05229)*CI544^2)/(0.0083143*LN(CM544/EM544)+0.004431*CI544^2+0.0085)</f>
        <v>1015.6481818016117</v>
      </c>
      <c r="FF544" s="31">
        <f t="shared" ref="FF544:FF575" si="1112">(12.909+EX544*0.1633+34*EO544^2-(21.905-EX544*0.05229)*CJ544^2)/(0.0083143*LN(CK544/EP544)+0.004431*CJ544^2+0.0085)</f>
        <v>585.89199416919234</v>
      </c>
      <c r="FG544" s="31">
        <f t="shared" ref="FG544:FG575" si="1113">CQ544/EQ544</f>
        <v>0.4966226974720212</v>
      </c>
      <c r="FH544" s="31">
        <f t="shared" ref="FH544:FH607" si="1114">-273.15+(4900/(1.807-LN(FG544)))</f>
        <v>1681.4360303007998</v>
      </c>
      <c r="FI544" s="31">
        <f t="shared" ref="FI544:FI575" si="1115">-273.15+(7045/(2.47-LN(ER544/CR544)))</f>
        <v>845.73307887605995</v>
      </c>
      <c r="FJ544" s="31"/>
      <c r="FK544" s="31">
        <f t="shared" ref="FK544:FK575" si="1116">-273.15+(-10202/(LN(CQ544/EQ544)-7.65*ES544+3.88*ES544^2-4.6))</f>
        <v>1093.2149755583141</v>
      </c>
      <c r="FL544" s="31">
        <f t="shared" ref="FL544:FL575" si="1117">-273.15+(3666/(0.8808-LN(DW544/(0.5*EA544))))</f>
        <v>645.17205241540137</v>
      </c>
      <c r="FM544" s="31"/>
      <c r="FN544" s="31">
        <f t="shared" ref="FN544:FN575" si="1118">10*(1.279/(EB544/(1-BW544)+0.006)-2.29)</f>
        <v>72.552673973981911</v>
      </c>
      <c r="FO544" s="31">
        <f t="shared" ref="FO544:FO575" si="1119">10*(1.073/(EB544/(1-BW544)+0.028)-1.65)</f>
        <v>52.285092263265085</v>
      </c>
      <c r="FP544" s="31"/>
      <c r="FQ544" s="31">
        <f t="shared" ref="FQ544:FQ575" si="1120">26.23-0.02229*EX544</f>
        <v>26.23</v>
      </c>
      <c r="FR544" s="31">
        <f t="shared" ref="FR544:FR575" si="1121">32.44-0.08646*EX544</f>
        <v>32.44</v>
      </c>
      <c r="FS544" s="31">
        <f t="shared" ref="FS544:FS575" si="1122">28.6-1.749*EX544</f>
        <v>28.6</v>
      </c>
      <c r="FT544" s="31">
        <f t="shared" ref="FT544:FT575" si="1123">-273.15+((4.261+0.059*EX544+FQ544*CR544^2*(1-2*CQ544)+2*FR544*CQ544*CR544^2-FS544*ER544^2)/(0.002721-0.0083143*LN(CQ544/EQ544)))</f>
        <v>1528.1705472787985</v>
      </c>
      <c r="FU544" s="31">
        <f t="shared" ref="FU544:FU575" si="1124">-273.15+(-35.92-1.753*EX544+FR544*CQ544^2*(1-2*CR544)+2*FQ544*CR544*CQ544^2-FS544*EQ544^2)/(-0.02097-0.0083143*LN(CR544/ER544))</f>
        <v>477.35802259891409</v>
      </c>
      <c r="FV544" s="31"/>
      <c r="FW544" s="31"/>
      <c r="FX544" s="31"/>
      <c r="FY544" s="31"/>
      <c r="FZ544" s="31"/>
      <c r="GA544" s="31"/>
      <c r="GB544" s="31"/>
      <c r="GC544" s="31"/>
      <c r="GD544" s="32"/>
    </row>
    <row r="545" spans="1:186" ht="15.75" thickBot="1">
      <c r="C545" s="24" t="s">
        <v>268</v>
      </c>
      <c r="D545" s="24" t="s">
        <v>207</v>
      </c>
      <c r="E545" s="24"/>
      <c r="F545" s="23">
        <v>52.555</v>
      </c>
      <c r="G545" s="23">
        <v>0.32600000000000001</v>
      </c>
      <c r="H545" s="23">
        <v>1.538</v>
      </c>
      <c r="I545" s="23">
        <v>7.87</v>
      </c>
      <c r="J545" s="23">
        <v>0.19500000000000001</v>
      </c>
      <c r="K545" s="23">
        <v>14.653</v>
      </c>
      <c r="L545" s="23">
        <v>22.43</v>
      </c>
      <c r="M545" s="23">
        <v>0.22800000000000001</v>
      </c>
      <c r="N545" s="23">
        <v>1.0999999999999999E-2</v>
      </c>
      <c r="O545" s="23">
        <v>0.03</v>
      </c>
      <c r="Q545" s="24">
        <v>52.512999999999998</v>
      </c>
      <c r="R545" s="24">
        <v>-1.2999999999999999E-2</v>
      </c>
      <c r="S545" s="24">
        <v>1.2050000000000001</v>
      </c>
      <c r="T545" s="24">
        <v>21.56</v>
      </c>
      <c r="U545" s="24">
        <v>0.434</v>
      </c>
      <c r="V545" s="24">
        <v>22.817</v>
      </c>
      <c r="W545" s="24">
        <v>0.40300000000000002</v>
      </c>
      <c r="X545" s="24">
        <v>1E-3</v>
      </c>
      <c r="Y545" s="24">
        <v>2.5999999999999999E-2</v>
      </c>
      <c r="Z545" s="24">
        <v>0.16800000000000001</v>
      </c>
      <c r="AB545" s="69">
        <f t="shared" si="1011"/>
        <v>797.58565038548329</v>
      </c>
      <c r="AC545" s="69">
        <f t="shared" si="1012"/>
        <v>19.479721920289368</v>
      </c>
      <c r="AD545" s="31"/>
      <c r="AE545" s="73">
        <f t="shared" si="1040"/>
        <v>797.58565038548329</v>
      </c>
      <c r="AF545" s="73"/>
      <c r="AG545" s="73">
        <f t="shared" si="1041"/>
        <v>919.2560291828629</v>
      </c>
      <c r="AH545" s="73">
        <f t="shared" si="1042"/>
        <v>879.88668736435875</v>
      </c>
      <c r="AI545" s="73">
        <f t="shared" si="1043"/>
        <v>19.479721920289368</v>
      </c>
      <c r="AJ545" s="73">
        <f t="shared" si="1044"/>
        <v>1.3920632721302084</v>
      </c>
      <c r="AK545" s="73">
        <f t="shared" si="1045"/>
        <v>1023.4628124584278</v>
      </c>
      <c r="AL545" s="74">
        <f t="shared" si="1046"/>
        <v>0.5684051034905564</v>
      </c>
      <c r="AM545" s="75"/>
      <c r="AN545" s="31">
        <f t="shared" si="1047"/>
        <v>0.15326356439034833</v>
      </c>
      <c r="AO545" s="31"/>
      <c r="AP545" s="31">
        <f t="shared" si="1015"/>
        <v>0.87468773040544701</v>
      </c>
      <c r="AQ545" s="31">
        <f t="shared" si="1015"/>
        <v>4.081182992233234E-3</v>
      </c>
      <c r="AR545" s="31">
        <f t="shared" si="1015"/>
        <v>1.5084198860348565E-2</v>
      </c>
      <c r="AS545" s="31">
        <f t="shared" si="1015"/>
        <v>0.10953923926598966</v>
      </c>
      <c r="AT545" s="31">
        <f t="shared" si="1015"/>
        <v>2.7488986784140971E-3</v>
      </c>
      <c r="AU545" s="31">
        <f t="shared" si="1013"/>
        <v>0.3635583211758518</v>
      </c>
      <c r="AV545" s="31">
        <f t="shared" si="1013"/>
        <v>0.3999828808040316</v>
      </c>
      <c r="AW545" s="31">
        <f t="shared" si="1013"/>
        <v>3.678671289745381E-3</v>
      </c>
      <c r="AX545" s="31">
        <f t="shared" si="1013"/>
        <v>1.1677778249607202E-4</v>
      </c>
      <c r="AY545" s="31">
        <f t="shared" si="1013"/>
        <v>1.9737075833792768E-4</v>
      </c>
      <c r="AZ545" s="31">
        <f t="shared" si="1048"/>
        <v>1.7736752720128954</v>
      </c>
      <c r="BA545" s="31"/>
      <c r="BB545" s="76">
        <f t="shared" si="1049"/>
        <v>1.749375460810894</v>
      </c>
      <c r="BC545" s="76">
        <f t="shared" si="1049"/>
        <v>8.162365984466468E-3</v>
      </c>
      <c r="BD545" s="76">
        <f t="shared" si="1050"/>
        <v>4.5252596581045697E-2</v>
      </c>
      <c r="BE545" s="76">
        <f t="shared" si="1036"/>
        <v>0.10953923926598966</v>
      </c>
      <c r="BF545" s="76">
        <f t="shared" si="1036"/>
        <v>2.7488986784140971E-3</v>
      </c>
      <c r="BG545" s="76">
        <f t="shared" si="1036"/>
        <v>0.3635583211758518</v>
      </c>
      <c r="BH545" s="76">
        <f t="shared" si="1034"/>
        <v>0.3999828808040316</v>
      </c>
      <c r="BI545" s="76">
        <f t="shared" si="1034"/>
        <v>3.678671289745381E-3</v>
      </c>
      <c r="BJ545" s="76">
        <f t="shared" si="1034"/>
        <v>1.1677778249607202E-4</v>
      </c>
      <c r="BK545" s="76">
        <f t="shared" si="1051"/>
        <v>5.9211227501378301E-4</v>
      </c>
      <c r="BL545" s="76">
        <f t="shared" si="1052"/>
        <v>2.6830073246479489</v>
      </c>
      <c r="BM545" s="76">
        <f t="shared" si="1053"/>
        <v>2.2362965411536067</v>
      </c>
      <c r="BN545" s="31"/>
      <c r="BO545" s="77">
        <f t="shared" si="1054"/>
        <v>1.9560611460951995</v>
      </c>
      <c r="BP545" s="77">
        <f t="shared" si="1054"/>
        <v>9.1267354093461078E-3</v>
      </c>
      <c r="BQ545" s="77">
        <f t="shared" si="1055"/>
        <v>4.3938853904800457E-2</v>
      </c>
      <c r="BR545" s="77">
        <f t="shared" si="1056"/>
        <v>2.3526629570140886E-2</v>
      </c>
      <c r="BS545" s="77">
        <f t="shared" si="1057"/>
        <v>6.7465483474941343E-2</v>
      </c>
      <c r="BT545" s="77">
        <f t="shared" si="1058"/>
        <v>0.24496222189113001</v>
      </c>
      <c r="BU545" s="77">
        <f t="shared" si="1058"/>
        <v>6.1473526065191656E-3</v>
      </c>
      <c r="BV545" s="77">
        <f t="shared" si="1058"/>
        <v>0.81302421615316944</v>
      </c>
      <c r="BW545" s="77">
        <f t="shared" si="1038"/>
        <v>0.89448033286271122</v>
      </c>
      <c r="BX545" s="77">
        <f t="shared" si="1059"/>
        <v>1.6453199762597345E-2</v>
      </c>
      <c r="BY545" s="77">
        <f t="shared" si="1059"/>
        <v>5.2229950215910807E-4</v>
      </c>
      <c r="BZ545" s="77">
        <f t="shared" si="1059"/>
        <v>8.8275908839194404E-4</v>
      </c>
      <c r="CA545" s="76">
        <f t="shared" si="1060"/>
        <v>4.0091257468461654</v>
      </c>
      <c r="CB545" s="76">
        <f t="shared" si="1061"/>
        <v>1.772919419017276E-2</v>
      </c>
      <c r="CC545" s="76">
        <f t="shared" si="1062"/>
        <v>2.7314923269775804E-2</v>
      </c>
      <c r="CD545" s="76">
        <f t="shared" si="1063"/>
        <v>1.6453199762597345E-2</v>
      </c>
      <c r="CE545" s="76">
        <f t="shared" si="1064"/>
        <v>7.0734298075435416E-3</v>
      </c>
      <c r="CF545" s="76">
        <f t="shared" si="1065"/>
        <v>1.8432712048628459E-2</v>
      </c>
      <c r="CG545" s="76">
        <f t="shared" si="1066"/>
        <v>4.4137954419597202E-4</v>
      </c>
      <c r="CH545" s="76">
        <f t="shared" si="1067"/>
        <v>0.86853281146234318</v>
      </c>
      <c r="CI545" s="76">
        <f t="shared" si="1068"/>
        <v>9.4726813290978096E-2</v>
      </c>
      <c r="CJ545" s="76">
        <f t="shared" si="1069"/>
        <v>7.2373599824776744E-2</v>
      </c>
      <c r="CK545" s="76">
        <f t="shared" si="1070"/>
        <v>0.66358028891330445</v>
      </c>
      <c r="CL545" s="76">
        <f t="shared" si="1071"/>
        <v>1.0056603459162865</v>
      </c>
      <c r="CM545" s="76">
        <f t="shared" si="1072"/>
        <v>0.86853281146234318</v>
      </c>
      <c r="CN545" s="76"/>
      <c r="CO545" s="31">
        <f t="shared" si="1073"/>
        <v>0.78156073505524015</v>
      </c>
      <c r="CP545" s="76">
        <f t="shared" si="1074"/>
        <v>0.22723302770095724</v>
      </c>
      <c r="CQ545" s="76">
        <f t="shared" si="1075"/>
        <v>0.20122932006852595</v>
      </c>
      <c r="CR545" s="77">
        <f t="shared" si="1076"/>
        <v>0.62237295843592111</v>
      </c>
      <c r="CS545" s="77">
        <f t="shared" si="1077"/>
        <v>0.29741901115585878</v>
      </c>
      <c r="CT545" s="77">
        <f t="shared" si="1078"/>
        <v>8.4766708012562822E-2</v>
      </c>
      <c r="CU545" s="31">
        <f t="shared" si="1016"/>
        <v>0.8739887125255682</v>
      </c>
      <c r="CV545" s="31">
        <f t="shared" si="1016"/>
        <v>-1.6274656103997556E-4</v>
      </c>
      <c r="CW545" s="31">
        <f t="shared" si="1016"/>
        <v>1.1818244230637206E-2</v>
      </c>
      <c r="CX545" s="31">
        <f t="shared" si="1016"/>
        <v>0.30008462497773025</v>
      </c>
      <c r="CY545" s="31">
        <f t="shared" si="1016"/>
        <v>6.1180616740088107E-3</v>
      </c>
      <c r="CZ545" s="31">
        <f t="shared" si="1014"/>
        <v>0.5661168507656732</v>
      </c>
      <c r="DA545" s="31">
        <f t="shared" si="1014"/>
        <v>7.1864958075802381E-3</v>
      </c>
      <c r="DB545" s="31">
        <f t="shared" si="1014"/>
        <v>1.6134523200637635E-5</v>
      </c>
      <c r="DC545" s="31">
        <f t="shared" si="1014"/>
        <v>2.7602021317253385E-4</v>
      </c>
      <c r="DD545" s="31">
        <f t="shared" si="1014"/>
        <v>1.1052762466923951E-3</v>
      </c>
      <c r="DE545" s="31">
        <f t="shared" si="1079"/>
        <v>1.7665476744032236</v>
      </c>
      <c r="DF545" s="31"/>
      <c r="DG545" s="76">
        <f t="shared" si="1080"/>
        <v>1.7479774250511364</v>
      </c>
      <c r="DH545" s="76">
        <f t="shared" si="1080"/>
        <v>-3.2549312207995112E-4</v>
      </c>
      <c r="DI545" s="76">
        <f t="shared" si="1081"/>
        <v>3.5454732691911614E-2</v>
      </c>
      <c r="DJ545" s="76">
        <f t="shared" si="1037"/>
        <v>0.30008462497773025</v>
      </c>
      <c r="DK545" s="76">
        <f t="shared" si="1037"/>
        <v>6.1180616740088107E-3</v>
      </c>
      <c r="DL545" s="76">
        <f t="shared" si="1037"/>
        <v>0.5661168507656732</v>
      </c>
      <c r="DM545" s="76">
        <f t="shared" si="1035"/>
        <v>7.1864958075802381E-3</v>
      </c>
      <c r="DN545" s="76">
        <f t="shared" si="1035"/>
        <v>1.6134523200637635E-5</v>
      </c>
      <c r="DO545" s="76">
        <f t="shared" si="1035"/>
        <v>2.7602021317253385E-4</v>
      </c>
      <c r="DP545" s="76">
        <f t="shared" si="1082"/>
        <v>3.3158287400771851E-3</v>
      </c>
      <c r="DQ545" s="76">
        <f t="shared" si="1083"/>
        <v>2.6662206813224105</v>
      </c>
      <c r="DR545" s="76">
        <f t="shared" si="1084"/>
        <v>2.2503763630788725</v>
      </c>
      <c r="DS545" s="31"/>
      <c r="DT545" s="77">
        <f t="shared" si="1085"/>
        <v>1.9668035402652744</v>
      </c>
      <c r="DU545" s="77">
        <f t="shared" si="1085"/>
        <v>-3.6624101413673394E-4</v>
      </c>
      <c r="DV545" s="77">
        <f t="shared" si="1086"/>
        <v>3.3196459734725625E-2</v>
      </c>
      <c r="DW545" s="77">
        <f t="shared" si="1087"/>
        <v>1.9994535204712817E-2</v>
      </c>
      <c r="DX545" s="77">
        <f t="shared" si="1088"/>
        <v>5.3190994939438442E-2</v>
      </c>
      <c r="DY545" s="77">
        <f t="shared" si="1089"/>
        <v>0.67530334697327199</v>
      </c>
      <c r="DZ545" s="77">
        <f t="shared" si="1089"/>
        <v>1.3767941379048186E-2</v>
      </c>
      <c r="EA545" s="77">
        <f t="shared" si="1089"/>
        <v>1.2739759797037205</v>
      </c>
      <c r="EB545" s="77">
        <f t="shared" si="1039"/>
        <v>1.6172320298743981E-2</v>
      </c>
      <c r="EC545" s="77">
        <f t="shared" si="1090"/>
        <v>7.2617499280525221E-5</v>
      </c>
      <c r="ED545" s="77">
        <f t="shared" si="1090"/>
        <v>1.2422987269109236E-3</v>
      </c>
      <c r="EE545" s="77">
        <f t="shared" si="1090"/>
        <v>4.9745750804581976E-3</v>
      </c>
      <c r="EF545" s="76">
        <f t="shared" si="1091"/>
        <v>4.0051373738520102</v>
      </c>
      <c r="EG545" s="76">
        <f t="shared" si="1092"/>
        <v>9.0324489771086026E-3</v>
      </c>
      <c r="EH545" s="76">
        <f t="shared" si="1093"/>
        <v>1.5392352488731831E-2</v>
      </c>
      <c r="EI545" s="76">
        <f t="shared" si="1094"/>
        <v>7.2617499280525221E-5</v>
      </c>
      <c r="EJ545" s="76">
        <f t="shared" si="1095"/>
        <v>-3.6624101413673394E-4</v>
      </c>
      <c r="EK545" s="76">
        <f t="shared" si="1096"/>
        <v>4.9745750804581976E-3</v>
      </c>
      <c r="EL545" s="76">
        <f t="shared" si="1097"/>
        <v>1.4947342624974096E-2</v>
      </c>
      <c r="EM545" s="76">
        <f t="shared" si="1098"/>
        <v>1.6172320298743981E-2</v>
      </c>
      <c r="EN545" s="76">
        <f t="shared" si="1099"/>
        <v>0.96614692307322958</v>
      </c>
      <c r="EO545" s="76">
        <f t="shared" si="1100"/>
        <v>0.62700883106030991</v>
      </c>
      <c r="EP545" s="76">
        <f t="shared" si="1101"/>
        <v>1.0495492356166003E-2</v>
      </c>
      <c r="EQ545" s="76">
        <f t="shared" si="1102"/>
        <v>0.40417918383457918</v>
      </c>
      <c r="ER545" s="76">
        <f t="shared" si="1103"/>
        <v>1.6170116020431481E-2</v>
      </c>
      <c r="ES545" s="76">
        <f t="shared" si="1104"/>
        <v>0.34339490796450167</v>
      </c>
      <c r="ET545" s="76">
        <f t="shared" si="1105"/>
        <v>0.41042574952456146</v>
      </c>
      <c r="EU545" s="76">
        <f t="shared" si="1106"/>
        <v>1.0019475375625497</v>
      </c>
      <c r="EV545" s="31"/>
      <c r="EW545" s="31"/>
      <c r="EX545" s="31"/>
      <c r="EY545" s="31"/>
      <c r="EZ545" s="31">
        <f t="shared" si="1107"/>
        <v>0.10646780205131941</v>
      </c>
      <c r="FA545" s="31">
        <f t="shared" si="1108"/>
        <v>971.72074602590055</v>
      </c>
      <c r="FB545" s="31"/>
      <c r="FC545" s="31">
        <f t="shared" si="1109"/>
        <v>1179.5347985837359</v>
      </c>
      <c r="FD545" s="31">
        <f t="shared" si="1110"/>
        <v>833.32620522437253</v>
      </c>
      <c r="FE545" s="31">
        <f t="shared" si="1111"/>
        <v>1066.9611662264683</v>
      </c>
      <c r="FF545" s="31">
        <f t="shared" si="1112"/>
        <v>608.39381544272612</v>
      </c>
      <c r="FG545" s="31">
        <f t="shared" si="1113"/>
        <v>0.49787155825146173</v>
      </c>
      <c r="FH545" s="31">
        <f t="shared" si="1114"/>
        <v>1683.3961869797745</v>
      </c>
      <c r="FI545" s="31">
        <f t="shared" si="1115"/>
        <v>877.92332032188494</v>
      </c>
      <c r="FJ545" s="31"/>
      <c r="FK545" s="31">
        <f t="shared" si="1116"/>
        <v>1093.1549415809268</v>
      </c>
      <c r="FL545" s="31">
        <f t="shared" si="1117"/>
        <v>571.14352599750646</v>
      </c>
      <c r="FM545" s="31"/>
      <c r="FN545" s="31">
        <f t="shared" si="1118"/>
        <v>57.407131445659758</v>
      </c>
      <c r="FO545" s="31">
        <f t="shared" si="1119"/>
        <v>42.695569921007994</v>
      </c>
      <c r="FP545" s="31"/>
      <c r="FQ545" s="31">
        <f t="shared" si="1120"/>
        <v>26.23</v>
      </c>
      <c r="FR545" s="31">
        <f t="shared" si="1121"/>
        <v>32.44</v>
      </c>
      <c r="FS545" s="31">
        <f t="shared" si="1122"/>
        <v>28.6</v>
      </c>
      <c r="FT545" s="31">
        <f t="shared" si="1123"/>
        <v>1532.3251342248177</v>
      </c>
      <c r="FU545" s="31">
        <f t="shared" si="1124"/>
        <v>498.3092135503897</v>
      </c>
      <c r="FV545" s="31"/>
      <c r="FW545" s="31"/>
      <c r="FX545" s="31"/>
      <c r="FY545" s="31"/>
      <c r="FZ545" s="31"/>
      <c r="GA545" s="31"/>
      <c r="GB545" s="31"/>
      <c r="GC545" s="31"/>
      <c r="GD545" s="32"/>
    </row>
    <row r="546" spans="1:186" ht="15.75" thickBot="1">
      <c r="C546" s="24" t="s">
        <v>269</v>
      </c>
      <c r="D546" s="24" t="s">
        <v>207</v>
      </c>
      <c r="E546" s="24"/>
      <c r="F546" s="23">
        <v>52.555</v>
      </c>
      <c r="G546" s="23">
        <v>0.32600000000000001</v>
      </c>
      <c r="H546" s="23">
        <v>1.538</v>
      </c>
      <c r="I546" s="23">
        <v>7.87</v>
      </c>
      <c r="J546" s="23">
        <v>0.19500000000000001</v>
      </c>
      <c r="K546" s="23">
        <v>14.653</v>
      </c>
      <c r="L546" s="23">
        <v>22.43</v>
      </c>
      <c r="M546" s="23">
        <v>0.22800000000000001</v>
      </c>
      <c r="N546" s="23">
        <v>1.0999999999999999E-2</v>
      </c>
      <c r="O546" s="23">
        <v>0.03</v>
      </c>
      <c r="Q546" s="24">
        <v>52.274000000000001</v>
      </c>
      <c r="R546" s="24">
        <v>5.0999999999999997E-2</v>
      </c>
      <c r="S546" s="24">
        <v>0.98699999999999999</v>
      </c>
      <c r="T546" s="24">
        <v>21.863</v>
      </c>
      <c r="U546" s="24">
        <v>0.45</v>
      </c>
      <c r="V546" s="24">
        <v>22.516999999999999</v>
      </c>
      <c r="W546" s="24">
        <v>0.32100000000000001</v>
      </c>
      <c r="X546" s="24">
        <v>6.0000000000000001E-3</v>
      </c>
      <c r="Y546" s="24">
        <v>1.9E-2</v>
      </c>
      <c r="Z546" s="24">
        <v>0.10299999999999999</v>
      </c>
      <c r="AB546" s="69">
        <f t="shared" si="1011"/>
        <v>798.84642860458609</v>
      </c>
      <c r="AC546" s="69">
        <f t="shared" si="1012"/>
        <v>21.742498640715407</v>
      </c>
      <c r="AD546" s="31"/>
      <c r="AE546" s="73">
        <f t="shared" si="1040"/>
        <v>798.84642860458609</v>
      </c>
      <c r="AF546" s="73"/>
      <c r="AG546" s="73">
        <f t="shared" si="1041"/>
        <v>924.95530929680979</v>
      </c>
      <c r="AH546" s="73">
        <f t="shared" si="1042"/>
        <v>886.50929983159836</v>
      </c>
      <c r="AI546" s="73">
        <f t="shared" si="1043"/>
        <v>21.742498640715407</v>
      </c>
      <c r="AJ546" s="73">
        <f t="shared" si="1044"/>
        <v>-0.77271934408658183</v>
      </c>
      <c r="AK546" s="73">
        <f t="shared" si="1045"/>
        <v>1044.007568624764</v>
      </c>
      <c r="AL546" s="74">
        <f t="shared" si="1046"/>
        <v>0.55315769185724728</v>
      </c>
      <c r="AM546" s="75"/>
      <c r="AN546" s="31">
        <f t="shared" si="1047"/>
        <v>0.12293170650072446</v>
      </c>
      <c r="AO546" s="31"/>
      <c r="AP546" s="31">
        <f t="shared" si="1015"/>
        <v>0.87468773040544701</v>
      </c>
      <c r="AQ546" s="31">
        <f t="shared" si="1015"/>
        <v>4.081182992233234E-3</v>
      </c>
      <c r="AR546" s="31">
        <f t="shared" si="1015"/>
        <v>1.5084198860348565E-2</v>
      </c>
      <c r="AS546" s="31">
        <f t="shared" si="1015"/>
        <v>0.10953923926598966</v>
      </c>
      <c r="AT546" s="31">
        <f t="shared" si="1015"/>
        <v>2.7488986784140971E-3</v>
      </c>
      <c r="AU546" s="31">
        <f t="shared" si="1013"/>
        <v>0.3635583211758518</v>
      </c>
      <c r="AV546" s="31">
        <f t="shared" si="1013"/>
        <v>0.3999828808040316</v>
      </c>
      <c r="AW546" s="31">
        <f t="shared" si="1013"/>
        <v>3.678671289745381E-3</v>
      </c>
      <c r="AX546" s="31">
        <f t="shared" si="1013"/>
        <v>1.1677778249607202E-4</v>
      </c>
      <c r="AY546" s="31">
        <f t="shared" si="1013"/>
        <v>1.9737075833792768E-4</v>
      </c>
      <c r="AZ546" s="31">
        <f t="shared" si="1048"/>
        <v>1.7736752720128954</v>
      </c>
      <c r="BA546" s="31"/>
      <c r="BB546" s="76">
        <f t="shared" si="1049"/>
        <v>1.749375460810894</v>
      </c>
      <c r="BC546" s="76">
        <f t="shared" si="1049"/>
        <v>8.162365984466468E-3</v>
      </c>
      <c r="BD546" s="76">
        <f t="shared" si="1050"/>
        <v>4.5252596581045697E-2</v>
      </c>
      <c r="BE546" s="76">
        <f t="shared" si="1036"/>
        <v>0.10953923926598966</v>
      </c>
      <c r="BF546" s="76">
        <f t="shared" si="1036"/>
        <v>2.7488986784140971E-3</v>
      </c>
      <c r="BG546" s="76">
        <f t="shared" si="1036"/>
        <v>0.3635583211758518</v>
      </c>
      <c r="BH546" s="76">
        <f t="shared" si="1034"/>
        <v>0.3999828808040316</v>
      </c>
      <c r="BI546" s="76">
        <f t="shared" si="1034"/>
        <v>3.678671289745381E-3</v>
      </c>
      <c r="BJ546" s="76">
        <f t="shared" si="1034"/>
        <v>1.1677778249607202E-4</v>
      </c>
      <c r="BK546" s="76">
        <f t="shared" si="1051"/>
        <v>5.9211227501378301E-4</v>
      </c>
      <c r="BL546" s="76">
        <f t="shared" si="1052"/>
        <v>2.6830073246479489</v>
      </c>
      <c r="BM546" s="76">
        <f t="shared" si="1053"/>
        <v>2.2362965411536067</v>
      </c>
      <c r="BN546" s="31"/>
      <c r="BO546" s="77">
        <f t="shared" si="1054"/>
        <v>1.9560611460951995</v>
      </c>
      <c r="BP546" s="77">
        <f t="shared" si="1054"/>
        <v>9.1267354093461078E-3</v>
      </c>
      <c r="BQ546" s="77">
        <f t="shared" si="1055"/>
        <v>4.3938853904800457E-2</v>
      </c>
      <c r="BR546" s="77">
        <f t="shared" si="1056"/>
        <v>2.3526629570140886E-2</v>
      </c>
      <c r="BS546" s="77">
        <f t="shared" si="1057"/>
        <v>6.7465483474941343E-2</v>
      </c>
      <c r="BT546" s="77">
        <f t="shared" si="1058"/>
        <v>0.24496222189113001</v>
      </c>
      <c r="BU546" s="77">
        <f t="shared" si="1058"/>
        <v>6.1473526065191656E-3</v>
      </c>
      <c r="BV546" s="77">
        <f t="shared" si="1058"/>
        <v>0.81302421615316944</v>
      </c>
      <c r="BW546" s="77">
        <f t="shared" si="1038"/>
        <v>0.89448033286271122</v>
      </c>
      <c r="BX546" s="77">
        <f t="shared" si="1059"/>
        <v>1.6453199762597345E-2</v>
      </c>
      <c r="BY546" s="77">
        <f t="shared" si="1059"/>
        <v>5.2229950215910807E-4</v>
      </c>
      <c r="BZ546" s="77">
        <f t="shared" si="1059"/>
        <v>8.8275908839194404E-4</v>
      </c>
      <c r="CA546" s="76">
        <f t="shared" si="1060"/>
        <v>4.0091257468461654</v>
      </c>
      <c r="CB546" s="76">
        <f t="shared" si="1061"/>
        <v>1.772919419017276E-2</v>
      </c>
      <c r="CC546" s="76">
        <f t="shared" si="1062"/>
        <v>2.7314923269775804E-2</v>
      </c>
      <c r="CD546" s="76">
        <f t="shared" si="1063"/>
        <v>1.6453199762597345E-2</v>
      </c>
      <c r="CE546" s="76">
        <f t="shared" si="1064"/>
        <v>7.0734298075435416E-3</v>
      </c>
      <c r="CF546" s="76">
        <f t="shared" si="1065"/>
        <v>1.8432712048628459E-2</v>
      </c>
      <c r="CG546" s="76">
        <f t="shared" si="1066"/>
        <v>4.4137954419597202E-4</v>
      </c>
      <c r="CH546" s="76">
        <f t="shared" si="1067"/>
        <v>0.86853281146234318</v>
      </c>
      <c r="CI546" s="76">
        <f t="shared" si="1068"/>
        <v>9.4726813290978096E-2</v>
      </c>
      <c r="CJ546" s="76">
        <f t="shared" si="1069"/>
        <v>7.2373599824776744E-2</v>
      </c>
      <c r="CK546" s="76">
        <f t="shared" si="1070"/>
        <v>0.66358028891330445</v>
      </c>
      <c r="CL546" s="76">
        <f t="shared" si="1071"/>
        <v>1.0056603459162865</v>
      </c>
      <c r="CM546" s="76">
        <f t="shared" si="1072"/>
        <v>0.86853281146234318</v>
      </c>
      <c r="CN546" s="76"/>
      <c r="CO546" s="31">
        <f t="shared" si="1073"/>
        <v>0.78156073505524015</v>
      </c>
      <c r="CP546" s="76">
        <f t="shared" si="1074"/>
        <v>0.22723302770095724</v>
      </c>
      <c r="CQ546" s="76">
        <f t="shared" si="1075"/>
        <v>0.20122932006852595</v>
      </c>
      <c r="CR546" s="77">
        <f t="shared" si="1076"/>
        <v>0.62237295843592111</v>
      </c>
      <c r="CS546" s="77">
        <f t="shared" si="1077"/>
        <v>0.29741901115585878</v>
      </c>
      <c r="CT546" s="77">
        <f t="shared" si="1078"/>
        <v>8.4766708012562822E-2</v>
      </c>
      <c r="CU546" s="31">
        <f t="shared" si="1016"/>
        <v>0.87001096792340094</v>
      </c>
      <c r="CV546" s="31">
        <f t="shared" si="1016"/>
        <v>6.3846727792605791E-4</v>
      </c>
      <c r="CW546" s="31">
        <f t="shared" si="1016"/>
        <v>9.6801718304057437E-3</v>
      </c>
      <c r="CX546" s="31">
        <f t="shared" si="1016"/>
        <v>0.30430195528238019</v>
      </c>
      <c r="CY546" s="31">
        <f t="shared" si="1016"/>
        <v>6.343612334801762E-3</v>
      </c>
      <c r="CZ546" s="31">
        <f t="shared" si="1014"/>
        <v>0.55867349470529271</v>
      </c>
      <c r="DA546" s="31">
        <f t="shared" si="1014"/>
        <v>5.7242311519435643E-3</v>
      </c>
      <c r="DB546" s="31">
        <f t="shared" si="1014"/>
        <v>9.6807139203825818E-5</v>
      </c>
      <c r="DC546" s="31">
        <f t="shared" si="1014"/>
        <v>2.0170707885685166E-4</v>
      </c>
      <c r="DD546" s="31">
        <f t="shared" si="1014"/>
        <v>6.7763960362688508E-4</v>
      </c>
      <c r="DE546" s="31">
        <f t="shared" si="1079"/>
        <v>1.7563490543278386</v>
      </c>
      <c r="DF546" s="31"/>
      <c r="DG546" s="76">
        <f t="shared" si="1080"/>
        <v>1.7400219358468019</v>
      </c>
      <c r="DH546" s="76">
        <f t="shared" si="1080"/>
        <v>1.2769345558521158E-3</v>
      </c>
      <c r="DI546" s="76">
        <f t="shared" si="1081"/>
        <v>2.9040515491217229E-2</v>
      </c>
      <c r="DJ546" s="76">
        <f t="shared" si="1037"/>
        <v>0.30430195528238019</v>
      </c>
      <c r="DK546" s="76">
        <f t="shared" si="1037"/>
        <v>6.343612334801762E-3</v>
      </c>
      <c r="DL546" s="76">
        <f t="shared" si="1037"/>
        <v>0.55867349470529271</v>
      </c>
      <c r="DM546" s="76">
        <f t="shared" si="1035"/>
        <v>5.7242311519435643E-3</v>
      </c>
      <c r="DN546" s="76">
        <f t="shared" si="1035"/>
        <v>9.6807139203825818E-5</v>
      </c>
      <c r="DO546" s="76">
        <f t="shared" si="1035"/>
        <v>2.0170707885685166E-4</v>
      </c>
      <c r="DP546" s="76">
        <f t="shared" si="1082"/>
        <v>2.032918810880655E-3</v>
      </c>
      <c r="DQ546" s="76">
        <f t="shared" si="1083"/>
        <v>2.6477141123972308</v>
      </c>
      <c r="DR546" s="76">
        <f t="shared" si="1084"/>
        <v>2.2661056841093852</v>
      </c>
      <c r="DS546" s="31"/>
      <c r="DT546" s="77">
        <f t="shared" si="1085"/>
        <v>1.9715367996487267</v>
      </c>
      <c r="DU546" s="77">
        <f t="shared" si="1085"/>
        <v>1.4468343276260863E-3</v>
      </c>
      <c r="DV546" s="77">
        <f t="shared" si="1086"/>
        <v>2.8463200351273255E-2</v>
      </c>
      <c r="DW546" s="77">
        <f t="shared" si="1087"/>
        <v>1.5409384464802757E-2</v>
      </c>
      <c r="DX546" s="77">
        <f t="shared" si="1088"/>
        <v>4.3872584816076012E-2</v>
      </c>
      <c r="DY546" s="77">
        <f t="shared" si="1089"/>
        <v>0.68958039055100173</v>
      </c>
      <c r="DZ546" s="77">
        <f t="shared" si="1089"/>
        <v>1.4375295969680681E-2</v>
      </c>
      <c r="EA546" s="77">
        <f t="shared" si="1089"/>
        <v>1.2660131819129183</v>
      </c>
      <c r="EB546" s="77">
        <f t="shared" si="1039"/>
        <v>1.2971712750575324E-2</v>
      </c>
      <c r="EC546" s="77">
        <f t="shared" si="1090"/>
        <v>4.3875041682431639E-4</v>
      </c>
      <c r="ED546" s="77">
        <f t="shared" si="1090"/>
        <v>9.1417911584522305E-4</v>
      </c>
      <c r="EE546" s="77">
        <f t="shared" si="1090"/>
        <v>3.0712059151130301E-3</v>
      </c>
      <c r="EF546" s="76">
        <f t="shared" si="1091"/>
        <v>4.0042209354243878</v>
      </c>
      <c r="EG546" s="76">
        <f t="shared" si="1092"/>
        <v>7.5276917329296115E-3</v>
      </c>
      <c r="EH546" s="76">
        <f t="shared" si="1093"/>
        <v>1.2649458136676728E-2</v>
      </c>
      <c r="EI546" s="76">
        <f t="shared" si="1094"/>
        <v>4.3875041682431639E-4</v>
      </c>
      <c r="EJ546" s="76">
        <f t="shared" si="1095"/>
        <v>1.4468343276260863E-3</v>
      </c>
      <c r="EK546" s="76">
        <f t="shared" si="1096"/>
        <v>3.0712059151130301E-3</v>
      </c>
      <c r="EL546" s="76">
        <f t="shared" si="1097"/>
        <v>1.189942813286541E-2</v>
      </c>
      <c r="EM546" s="76">
        <f t="shared" si="1098"/>
        <v>1.2971712750575324E-2</v>
      </c>
      <c r="EN546" s="76">
        <f t="shared" si="1099"/>
        <v>0.97182544661126702</v>
      </c>
      <c r="EO546" s="76">
        <f t="shared" si="1100"/>
        <v>0.62454988281442614</v>
      </c>
      <c r="EP546" s="76">
        <f t="shared" si="1101"/>
        <v>8.3363547502526263E-3</v>
      </c>
      <c r="EQ546" s="76">
        <f t="shared" si="1102"/>
        <v>0.39937562548376465</v>
      </c>
      <c r="ER546" s="76">
        <f t="shared" si="1103"/>
        <v>1.2948163931274246E-2</v>
      </c>
      <c r="ES546" s="76">
        <f t="shared" si="1104"/>
        <v>0.35011788131217575</v>
      </c>
      <c r="ET546" s="76">
        <f t="shared" si="1105"/>
        <v>0.40478818797032656</v>
      </c>
      <c r="EU546" s="76">
        <f t="shared" si="1106"/>
        <v>1.0016533781542711</v>
      </c>
      <c r="EV546" s="31"/>
      <c r="EW546" s="31"/>
      <c r="EX546" s="31"/>
      <c r="EY546" s="31"/>
      <c r="EZ546" s="31">
        <f t="shared" si="1107"/>
        <v>0.1056170256743395</v>
      </c>
      <c r="FA546" s="31">
        <f t="shared" si="1108"/>
        <v>969.41063631404393</v>
      </c>
      <c r="FB546" s="31"/>
      <c r="FC546" s="31">
        <f t="shared" si="1109"/>
        <v>1176.8176930596649</v>
      </c>
      <c r="FD546" s="31">
        <f t="shared" si="1110"/>
        <v>834.76104885784787</v>
      </c>
      <c r="FE546" s="31">
        <f t="shared" si="1111"/>
        <v>1030.5839729068789</v>
      </c>
      <c r="FF546" s="31">
        <f t="shared" si="1112"/>
        <v>580.12541005673029</v>
      </c>
      <c r="FG546" s="31">
        <f t="shared" si="1113"/>
        <v>0.50385979320790142</v>
      </c>
      <c r="FH546" s="31">
        <f t="shared" si="1114"/>
        <v>1692.7814213702386</v>
      </c>
      <c r="FI546" s="31">
        <f t="shared" si="1115"/>
        <v>837.59576274170138</v>
      </c>
      <c r="FJ546" s="31"/>
      <c r="FK546" s="31">
        <f t="shared" si="1116"/>
        <v>1089.253130913095</v>
      </c>
      <c r="FL546" s="31">
        <f t="shared" si="1117"/>
        <v>524.44735138491581</v>
      </c>
      <c r="FM546" s="31"/>
      <c r="FN546" s="31">
        <f t="shared" si="1118"/>
        <v>76.29980388941901</v>
      </c>
      <c r="FO546" s="31">
        <f t="shared" si="1119"/>
        <v>54.591755660686815</v>
      </c>
      <c r="FP546" s="31"/>
      <c r="FQ546" s="31">
        <f t="shared" si="1120"/>
        <v>26.23</v>
      </c>
      <c r="FR546" s="31">
        <f t="shared" si="1121"/>
        <v>32.44</v>
      </c>
      <c r="FS546" s="31">
        <f t="shared" si="1122"/>
        <v>28.6</v>
      </c>
      <c r="FT546" s="31">
        <f t="shared" si="1123"/>
        <v>1553.9586760507241</v>
      </c>
      <c r="FU546" s="31">
        <f t="shared" si="1124"/>
        <v>469.42547295635006</v>
      </c>
      <c r="FV546" s="31"/>
      <c r="FW546" s="31"/>
      <c r="FX546" s="31"/>
      <c r="FY546" s="31"/>
      <c r="FZ546" s="31"/>
      <c r="GA546" s="31"/>
      <c r="GB546" s="31"/>
      <c r="GC546" s="31"/>
      <c r="GD546" s="32"/>
    </row>
    <row r="547" spans="1:186" ht="15.75" thickBot="1">
      <c r="C547" s="24" t="s">
        <v>270</v>
      </c>
      <c r="D547" s="24" t="s">
        <v>207</v>
      </c>
      <c r="E547" s="24"/>
      <c r="F547" s="23">
        <v>52.555</v>
      </c>
      <c r="G547" s="23">
        <v>0.32600000000000001</v>
      </c>
      <c r="H547" s="23">
        <v>1.538</v>
      </c>
      <c r="I547" s="23">
        <v>7.87</v>
      </c>
      <c r="J547" s="23">
        <v>0.19500000000000001</v>
      </c>
      <c r="K547" s="23">
        <v>14.653</v>
      </c>
      <c r="L547" s="23">
        <v>22.43</v>
      </c>
      <c r="M547" s="23">
        <v>0.22800000000000001</v>
      </c>
      <c r="N547" s="23">
        <v>1.0999999999999999E-2</v>
      </c>
      <c r="O547" s="23">
        <v>0.03</v>
      </c>
      <c r="Q547" s="24">
        <v>52.375999999999998</v>
      </c>
      <c r="R547" s="24">
        <v>5.5E-2</v>
      </c>
      <c r="S547" s="24">
        <v>1.0029999999999999</v>
      </c>
      <c r="T547" s="24">
        <v>22.766999999999999</v>
      </c>
      <c r="U547" s="24">
        <v>0.46800000000000003</v>
      </c>
      <c r="V547" s="24">
        <v>21.488</v>
      </c>
      <c r="W547" s="24">
        <v>0.56599999999999995</v>
      </c>
      <c r="X547" s="24">
        <v>-4.0000000000000001E-3</v>
      </c>
      <c r="Y547" s="24">
        <v>8.0000000000000002E-3</v>
      </c>
      <c r="Z547" s="24">
        <v>0.03</v>
      </c>
      <c r="AB547" s="69">
        <f t="shared" si="1011"/>
        <v>783.10140766332859</v>
      </c>
      <c r="AC547" s="69">
        <f t="shared" si="1012"/>
        <v>18.623673357731604</v>
      </c>
      <c r="AD547" s="31"/>
      <c r="AE547" s="73">
        <f t="shared" si="1040"/>
        <v>783.10140766332859</v>
      </c>
      <c r="AF547" s="73"/>
      <c r="AG547" s="73">
        <f t="shared" si="1041"/>
        <v>910.82909077596094</v>
      </c>
      <c r="AH547" s="73">
        <f t="shared" si="1042"/>
        <v>875.03230762943565</v>
      </c>
      <c r="AI547" s="73">
        <f t="shared" si="1043"/>
        <v>18.623673357731604</v>
      </c>
      <c r="AJ547" s="73">
        <f t="shared" si="1044"/>
        <v>3.673694147237657</v>
      </c>
      <c r="AK547" s="73">
        <f t="shared" si="1045"/>
        <v>1015.6903668496623</v>
      </c>
      <c r="AL547" s="74">
        <f t="shared" si="1046"/>
        <v>0.50691876779693457</v>
      </c>
      <c r="AM547" s="75"/>
      <c r="AN547" s="31">
        <f t="shared" si="1047"/>
        <v>0.21725684584728999</v>
      </c>
      <c r="AO547" s="31"/>
      <c r="AP547" s="31">
        <f t="shared" si="1015"/>
        <v>0.87468773040544701</v>
      </c>
      <c r="AQ547" s="31">
        <f t="shared" si="1015"/>
        <v>4.081182992233234E-3</v>
      </c>
      <c r="AR547" s="31">
        <f t="shared" si="1015"/>
        <v>1.5084198860348565E-2</v>
      </c>
      <c r="AS547" s="31">
        <f t="shared" si="1015"/>
        <v>0.10953923926598966</v>
      </c>
      <c r="AT547" s="31">
        <f t="shared" si="1015"/>
        <v>2.7488986784140971E-3</v>
      </c>
      <c r="AU547" s="31">
        <f t="shared" si="1013"/>
        <v>0.3635583211758518</v>
      </c>
      <c r="AV547" s="31">
        <f t="shared" si="1013"/>
        <v>0.3999828808040316</v>
      </c>
      <c r="AW547" s="31">
        <f t="shared" si="1013"/>
        <v>3.678671289745381E-3</v>
      </c>
      <c r="AX547" s="31">
        <f t="shared" si="1013"/>
        <v>1.1677778249607202E-4</v>
      </c>
      <c r="AY547" s="31">
        <f t="shared" si="1013"/>
        <v>1.9737075833792768E-4</v>
      </c>
      <c r="AZ547" s="31">
        <f t="shared" si="1048"/>
        <v>1.7736752720128954</v>
      </c>
      <c r="BA547" s="31"/>
      <c r="BB547" s="76">
        <f t="shared" si="1049"/>
        <v>1.749375460810894</v>
      </c>
      <c r="BC547" s="76">
        <f t="shared" si="1049"/>
        <v>8.162365984466468E-3</v>
      </c>
      <c r="BD547" s="76">
        <f t="shared" si="1050"/>
        <v>4.5252596581045697E-2</v>
      </c>
      <c r="BE547" s="76">
        <f t="shared" si="1036"/>
        <v>0.10953923926598966</v>
      </c>
      <c r="BF547" s="76">
        <f t="shared" si="1036"/>
        <v>2.7488986784140971E-3</v>
      </c>
      <c r="BG547" s="76">
        <f t="shared" si="1036"/>
        <v>0.3635583211758518</v>
      </c>
      <c r="BH547" s="76">
        <f t="shared" si="1034"/>
        <v>0.3999828808040316</v>
      </c>
      <c r="BI547" s="76">
        <f t="shared" si="1034"/>
        <v>3.678671289745381E-3</v>
      </c>
      <c r="BJ547" s="76">
        <f t="shared" si="1034"/>
        <v>1.1677778249607202E-4</v>
      </c>
      <c r="BK547" s="76">
        <f t="shared" si="1051"/>
        <v>5.9211227501378301E-4</v>
      </c>
      <c r="BL547" s="76">
        <f t="shared" si="1052"/>
        <v>2.6830073246479489</v>
      </c>
      <c r="BM547" s="76">
        <f t="shared" si="1053"/>
        <v>2.2362965411536067</v>
      </c>
      <c r="BN547" s="31"/>
      <c r="BO547" s="77">
        <f t="shared" si="1054"/>
        <v>1.9560611460951995</v>
      </c>
      <c r="BP547" s="77">
        <f t="shared" si="1054"/>
        <v>9.1267354093461078E-3</v>
      </c>
      <c r="BQ547" s="77">
        <f t="shared" si="1055"/>
        <v>4.3938853904800457E-2</v>
      </c>
      <c r="BR547" s="77">
        <f t="shared" si="1056"/>
        <v>2.3526629570140886E-2</v>
      </c>
      <c r="BS547" s="77">
        <f t="shared" si="1057"/>
        <v>6.7465483474941343E-2</v>
      </c>
      <c r="BT547" s="77">
        <f t="shared" si="1058"/>
        <v>0.24496222189113001</v>
      </c>
      <c r="BU547" s="77">
        <f t="shared" si="1058"/>
        <v>6.1473526065191656E-3</v>
      </c>
      <c r="BV547" s="77">
        <f t="shared" si="1058"/>
        <v>0.81302421615316944</v>
      </c>
      <c r="BW547" s="77">
        <f t="shared" si="1038"/>
        <v>0.89448033286271122</v>
      </c>
      <c r="BX547" s="77">
        <f t="shared" si="1059"/>
        <v>1.6453199762597345E-2</v>
      </c>
      <c r="BY547" s="77">
        <f t="shared" si="1059"/>
        <v>5.2229950215910807E-4</v>
      </c>
      <c r="BZ547" s="77">
        <f t="shared" si="1059"/>
        <v>8.8275908839194404E-4</v>
      </c>
      <c r="CA547" s="76">
        <f t="shared" si="1060"/>
        <v>4.0091257468461654</v>
      </c>
      <c r="CB547" s="76">
        <f t="shared" si="1061"/>
        <v>1.772919419017276E-2</v>
      </c>
      <c r="CC547" s="76">
        <f t="shared" si="1062"/>
        <v>2.7314923269775804E-2</v>
      </c>
      <c r="CD547" s="76">
        <f t="shared" si="1063"/>
        <v>1.6453199762597345E-2</v>
      </c>
      <c r="CE547" s="76">
        <f t="shared" si="1064"/>
        <v>7.0734298075435416E-3</v>
      </c>
      <c r="CF547" s="76">
        <f t="shared" si="1065"/>
        <v>1.8432712048628459E-2</v>
      </c>
      <c r="CG547" s="76">
        <f t="shared" si="1066"/>
        <v>4.4137954419597202E-4</v>
      </c>
      <c r="CH547" s="76">
        <f t="shared" si="1067"/>
        <v>0.86853281146234318</v>
      </c>
      <c r="CI547" s="76">
        <f t="shared" si="1068"/>
        <v>9.4726813290978096E-2</v>
      </c>
      <c r="CJ547" s="76">
        <f t="shared" si="1069"/>
        <v>7.2373599824776744E-2</v>
      </c>
      <c r="CK547" s="76">
        <f t="shared" si="1070"/>
        <v>0.66358028891330445</v>
      </c>
      <c r="CL547" s="76">
        <f t="shared" si="1071"/>
        <v>1.0056603459162865</v>
      </c>
      <c r="CM547" s="76">
        <f t="shared" si="1072"/>
        <v>0.86853281146234318</v>
      </c>
      <c r="CN547" s="76"/>
      <c r="CO547" s="31">
        <f t="shared" si="1073"/>
        <v>0.78156073505524015</v>
      </c>
      <c r="CP547" s="76">
        <f t="shared" si="1074"/>
        <v>0.22723302770095724</v>
      </c>
      <c r="CQ547" s="76">
        <f t="shared" si="1075"/>
        <v>0.20122932006852595</v>
      </c>
      <c r="CR547" s="77">
        <f t="shared" si="1076"/>
        <v>0.62237295843592111</v>
      </c>
      <c r="CS547" s="77">
        <f t="shared" si="1077"/>
        <v>0.29741901115585878</v>
      </c>
      <c r="CT547" s="77">
        <f t="shared" si="1078"/>
        <v>8.4766708012562822E-2</v>
      </c>
      <c r="CU547" s="31">
        <f t="shared" si="1016"/>
        <v>0.87170858277453511</v>
      </c>
      <c r="CV547" s="31">
        <f t="shared" si="1016"/>
        <v>6.8854314286143504E-4</v>
      </c>
      <c r="CW547" s="31">
        <f t="shared" si="1016"/>
        <v>9.8370945753768584E-3</v>
      </c>
      <c r="CX547" s="31">
        <f t="shared" si="1016"/>
        <v>0.31688435328701225</v>
      </c>
      <c r="CY547" s="31">
        <f t="shared" si="1016"/>
        <v>6.5973568281938334E-3</v>
      </c>
      <c r="CZ547" s="31">
        <f t="shared" si="1014"/>
        <v>0.53314278341818755</v>
      </c>
      <c r="DA547" s="31">
        <f t="shared" si="1014"/>
        <v>1.0093192623053138E-2</v>
      </c>
      <c r="DB547" s="31">
        <f t="shared" si="1014"/>
        <v>-6.453809280255054E-5</v>
      </c>
      <c r="DC547" s="31">
        <f t="shared" si="1014"/>
        <v>8.4929296360779653E-5</v>
      </c>
      <c r="DD547" s="31">
        <f t="shared" si="1014"/>
        <v>1.9737075833792768E-4</v>
      </c>
      <c r="DE547" s="31">
        <f t="shared" si="1079"/>
        <v>1.7491696686111164</v>
      </c>
      <c r="DF547" s="31"/>
      <c r="DG547" s="76">
        <f t="shared" si="1080"/>
        <v>1.7434171655490702</v>
      </c>
      <c r="DH547" s="76">
        <f t="shared" si="1080"/>
        <v>1.3770862857228701E-3</v>
      </c>
      <c r="DI547" s="76">
        <f t="shared" si="1081"/>
        <v>2.9511283726130575E-2</v>
      </c>
      <c r="DJ547" s="76">
        <f t="shared" si="1037"/>
        <v>0.31688435328701225</v>
      </c>
      <c r="DK547" s="76">
        <f t="shared" si="1037"/>
        <v>6.5973568281938334E-3</v>
      </c>
      <c r="DL547" s="76">
        <f t="shared" si="1037"/>
        <v>0.53314278341818755</v>
      </c>
      <c r="DM547" s="76">
        <f t="shared" si="1035"/>
        <v>1.0093192623053138E-2</v>
      </c>
      <c r="DN547" s="76">
        <f t="shared" si="1035"/>
        <v>-6.453809280255054E-5</v>
      </c>
      <c r="DO547" s="76">
        <f t="shared" si="1035"/>
        <v>8.4929296360779653E-5</v>
      </c>
      <c r="DP547" s="76">
        <f t="shared" si="1082"/>
        <v>5.9211227501378301E-4</v>
      </c>
      <c r="DQ547" s="76">
        <f t="shared" si="1083"/>
        <v>2.6416357251959428</v>
      </c>
      <c r="DR547" s="76">
        <f t="shared" si="1084"/>
        <v>2.2713199790462975</v>
      </c>
      <c r="DS547" s="31"/>
      <c r="DT547" s="77">
        <f t="shared" si="1085"/>
        <v>1.9799291199619347</v>
      </c>
      <c r="DU547" s="77">
        <f t="shared" si="1085"/>
        <v>1.5639017968165064E-3</v>
      </c>
      <c r="DV547" s="77">
        <f t="shared" si="1086"/>
        <v>2.0070880038065342E-2</v>
      </c>
      <c r="DW547" s="77">
        <f t="shared" si="1087"/>
        <v>2.4615498851577482E-2</v>
      </c>
      <c r="DX547" s="77">
        <f t="shared" si="1088"/>
        <v>4.4686378889642824E-2</v>
      </c>
      <c r="DY547" s="77">
        <f t="shared" si="1089"/>
        <v>0.7197457626679562</v>
      </c>
      <c r="DZ547" s="77">
        <f t="shared" si="1089"/>
        <v>1.4984708372774165E-2</v>
      </c>
      <c r="EA547" s="77">
        <f t="shared" si="1089"/>
        <v>1.2109378556620825</v>
      </c>
      <c r="EB547" s="77">
        <f t="shared" si="1039"/>
        <v>2.2924870057103298E-2</v>
      </c>
      <c r="EC547" s="77">
        <f t="shared" si="1090"/>
        <v>-2.931733191839542E-4</v>
      </c>
      <c r="ED547" s="77">
        <f t="shared" si="1090"/>
        <v>3.8580321526116566E-4</v>
      </c>
      <c r="EE547" s="77">
        <f t="shared" si="1090"/>
        <v>8.9658429338490748E-4</v>
      </c>
      <c r="EF547" s="76">
        <f t="shared" si="1091"/>
        <v>3.9957618115977724</v>
      </c>
      <c r="EG547" s="76">
        <f t="shared" si="1092"/>
        <v>0</v>
      </c>
      <c r="EH547" s="76">
        <f t="shared" si="1093"/>
        <v>-1.2728051176402744E-2</v>
      </c>
      <c r="EI547" s="76">
        <f t="shared" si="1094"/>
        <v>-2.931733191839542E-4</v>
      </c>
      <c r="EJ547" s="76">
        <f t="shared" si="1095"/>
        <v>1.5639017968165064E-3</v>
      </c>
      <c r="EK547" s="76">
        <f t="shared" si="1096"/>
        <v>8.9658429338490748E-4</v>
      </c>
      <c r="EL547" s="76">
        <f t="shared" si="1097"/>
        <v>2.4012087877376527E-2</v>
      </c>
      <c r="EM547" s="76">
        <f t="shared" si="1098"/>
        <v>2.2924870057103298E-2</v>
      </c>
      <c r="EN547" s="76">
        <f t="shared" si="1099"/>
        <v>0.9485837334857582</v>
      </c>
      <c r="EO547" s="76">
        <f t="shared" si="1100"/>
        <v>0.59037603499963254</v>
      </c>
      <c r="EP547" s="76">
        <f t="shared" si="1101"/>
        <v>1.4267895821342002E-2</v>
      </c>
      <c r="EQ547" s="76">
        <f t="shared" si="1102"/>
        <v>0.36830391777678567</v>
      </c>
      <c r="ER547" s="76">
        <f t="shared" si="1103"/>
        <v>2.2857253403780649E-2</v>
      </c>
      <c r="ES547" s="76">
        <f t="shared" si="1104"/>
        <v>0.37279321989094538</v>
      </c>
      <c r="ET547" s="76">
        <f t="shared" si="1105"/>
        <v>0.37667200894599823</v>
      </c>
      <c r="EU547" s="76">
        <f t="shared" si="1106"/>
        <v>0.99768800419125547</v>
      </c>
      <c r="EV547" s="31"/>
      <c r="EW547" s="31"/>
      <c r="EX547" s="31"/>
      <c r="EY547" s="31"/>
      <c r="EZ547" s="31">
        <f t="shared" si="1107"/>
        <v>0.10673731830875574</v>
      </c>
      <c r="FA547" s="31">
        <f t="shared" si="1108"/>
        <v>972.44871357930947</v>
      </c>
      <c r="FB547" s="31"/>
      <c r="FC547" s="31">
        <f t="shared" si="1109"/>
        <v>1188.1754607959274</v>
      </c>
      <c r="FD547" s="31">
        <f t="shared" si="1110"/>
        <v>854.58607981820569</v>
      </c>
      <c r="FE547" s="31">
        <f t="shared" si="1111"/>
        <v>1117.3217315729205</v>
      </c>
      <c r="FF547" s="31">
        <f t="shared" si="1112"/>
        <v>609.30815414970061</v>
      </c>
      <c r="FG547" s="31">
        <f t="shared" si="1113"/>
        <v>0.54636757947951842</v>
      </c>
      <c r="FH547" s="31">
        <f t="shared" si="1114"/>
        <v>1758.8112515969924</v>
      </c>
      <c r="FI547" s="31">
        <f t="shared" si="1115"/>
        <v>946.91742895208006</v>
      </c>
      <c r="FJ547" s="31"/>
      <c r="FK547" s="31">
        <f t="shared" si="1116"/>
        <v>1084.0206393472013</v>
      </c>
      <c r="FL547" s="31">
        <f t="shared" si="1117"/>
        <v>624.62533198403275</v>
      </c>
      <c r="FM547" s="31"/>
      <c r="FN547" s="31">
        <f t="shared" si="1118"/>
        <v>34.388276878857688</v>
      </c>
      <c r="FO547" s="31">
        <f t="shared" si="1119"/>
        <v>27.250052981930097</v>
      </c>
      <c r="FP547" s="31"/>
      <c r="FQ547" s="31">
        <f t="shared" si="1120"/>
        <v>26.23</v>
      </c>
      <c r="FR547" s="31">
        <f t="shared" si="1121"/>
        <v>32.44</v>
      </c>
      <c r="FS547" s="31">
        <f t="shared" si="1122"/>
        <v>28.6</v>
      </c>
      <c r="FT547" s="31">
        <f t="shared" si="1123"/>
        <v>1711.4765526670526</v>
      </c>
      <c r="FU547" s="31">
        <f t="shared" si="1124"/>
        <v>527.77424291527916</v>
      </c>
      <c r="FV547" s="31"/>
      <c r="FW547" s="31"/>
      <c r="FX547" s="31"/>
      <c r="FY547" s="31"/>
      <c r="FZ547" s="31"/>
      <c r="GA547" s="31"/>
      <c r="GB547" s="31"/>
      <c r="GC547" s="31"/>
      <c r="GD547" s="32"/>
    </row>
    <row r="548" spans="1:186" ht="15.75" thickBot="1">
      <c r="C548" s="24" t="s">
        <v>271</v>
      </c>
      <c r="D548" s="24" t="s">
        <v>207</v>
      </c>
      <c r="E548" s="24"/>
      <c r="F548" s="23">
        <v>52.555</v>
      </c>
      <c r="G548" s="23">
        <v>0.32600000000000001</v>
      </c>
      <c r="H548" s="23">
        <v>1.538</v>
      </c>
      <c r="I548" s="23">
        <v>7.87</v>
      </c>
      <c r="J548" s="23">
        <v>0.19500000000000001</v>
      </c>
      <c r="K548" s="23">
        <v>14.653</v>
      </c>
      <c r="L548" s="23">
        <v>22.43</v>
      </c>
      <c r="M548" s="23">
        <v>0.22800000000000001</v>
      </c>
      <c r="N548" s="23">
        <v>1.0999999999999999E-2</v>
      </c>
      <c r="O548" s="23">
        <v>0.03</v>
      </c>
      <c r="Q548" s="24">
        <v>52.194000000000003</v>
      </c>
      <c r="R548" s="24">
        <v>1.4999999999999999E-2</v>
      </c>
      <c r="S548" s="24">
        <v>1.2929999999999999</v>
      </c>
      <c r="T548" s="24">
        <v>22.378</v>
      </c>
      <c r="U548" s="24">
        <v>0.47099999999999997</v>
      </c>
      <c r="V548" s="24">
        <v>21.198</v>
      </c>
      <c r="W548" s="24">
        <v>1.1599999999999999</v>
      </c>
      <c r="X548" s="24">
        <v>1.0999999999999999E-2</v>
      </c>
      <c r="Y548" s="24">
        <v>7.0000000000000001E-3</v>
      </c>
      <c r="Z548" s="24">
        <v>0.106</v>
      </c>
      <c r="AB548" s="69">
        <f t="shared" si="1011"/>
        <v>781.43479801795354</v>
      </c>
      <c r="AC548" s="69">
        <f t="shared" si="1012"/>
        <v>15.412083772934423</v>
      </c>
      <c r="AD548" s="31"/>
      <c r="AE548" s="73">
        <f t="shared" si="1040"/>
        <v>781.43479801795354</v>
      </c>
      <c r="AF548" s="73"/>
      <c r="AG548" s="73">
        <f t="shared" si="1041"/>
        <v>911.69295311123244</v>
      </c>
      <c r="AH548" s="73">
        <f t="shared" si="1042"/>
        <v>870.74061775486473</v>
      </c>
      <c r="AI548" s="73">
        <f t="shared" si="1043"/>
        <v>15.412083772934423</v>
      </c>
      <c r="AJ548" s="73">
        <f t="shared" si="1044"/>
        <v>3.8435035570757128</v>
      </c>
      <c r="AK548" s="73">
        <f t="shared" si="1045"/>
        <v>986.53091672345636</v>
      </c>
      <c r="AL548" s="74">
        <f t="shared" si="1046"/>
        <v>0.50877035865839038</v>
      </c>
      <c r="AM548" s="75"/>
      <c r="AN548" s="31">
        <f t="shared" si="1047"/>
        <v>0.44505421405995754</v>
      </c>
      <c r="AO548" s="31"/>
      <c r="AP548" s="31">
        <f t="shared" si="1015"/>
        <v>0.87468773040544701</v>
      </c>
      <c r="AQ548" s="31">
        <f t="shared" si="1015"/>
        <v>4.081182992233234E-3</v>
      </c>
      <c r="AR548" s="31">
        <f t="shared" si="1015"/>
        <v>1.5084198860348565E-2</v>
      </c>
      <c r="AS548" s="31">
        <f t="shared" si="1015"/>
        <v>0.10953923926598966</v>
      </c>
      <c r="AT548" s="31">
        <f t="shared" si="1015"/>
        <v>2.7488986784140971E-3</v>
      </c>
      <c r="AU548" s="31">
        <f t="shared" si="1013"/>
        <v>0.3635583211758518</v>
      </c>
      <c r="AV548" s="31">
        <f t="shared" si="1013"/>
        <v>0.3999828808040316</v>
      </c>
      <c r="AW548" s="31">
        <f t="shared" si="1013"/>
        <v>3.678671289745381E-3</v>
      </c>
      <c r="AX548" s="31">
        <f t="shared" si="1013"/>
        <v>1.1677778249607202E-4</v>
      </c>
      <c r="AY548" s="31">
        <f t="shared" si="1013"/>
        <v>1.9737075833792768E-4</v>
      </c>
      <c r="AZ548" s="31">
        <f t="shared" si="1048"/>
        <v>1.7736752720128954</v>
      </c>
      <c r="BA548" s="31"/>
      <c r="BB548" s="76">
        <f t="shared" si="1049"/>
        <v>1.749375460810894</v>
      </c>
      <c r="BC548" s="76">
        <f t="shared" si="1049"/>
        <v>8.162365984466468E-3</v>
      </c>
      <c r="BD548" s="76">
        <f t="shared" si="1050"/>
        <v>4.5252596581045697E-2</v>
      </c>
      <c r="BE548" s="76">
        <f t="shared" si="1036"/>
        <v>0.10953923926598966</v>
      </c>
      <c r="BF548" s="76">
        <f t="shared" si="1036"/>
        <v>2.7488986784140971E-3</v>
      </c>
      <c r="BG548" s="76">
        <f t="shared" si="1036"/>
        <v>0.3635583211758518</v>
      </c>
      <c r="BH548" s="76">
        <f t="shared" si="1034"/>
        <v>0.3999828808040316</v>
      </c>
      <c r="BI548" s="76">
        <f t="shared" si="1034"/>
        <v>3.678671289745381E-3</v>
      </c>
      <c r="BJ548" s="76">
        <f t="shared" si="1034"/>
        <v>1.1677778249607202E-4</v>
      </c>
      <c r="BK548" s="76">
        <f t="shared" si="1051"/>
        <v>5.9211227501378301E-4</v>
      </c>
      <c r="BL548" s="76">
        <f t="shared" si="1052"/>
        <v>2.6830073246479489</v>
      </c>
      <c r="BM548" s="76">
        <f t="shared" si="1053"/>
        <v>2.2362965411536067</v>
      </c>
      <c r="BN548" s="31"/>
      <c r="BO548" s="77">
        <f t="shared" si="1054"/>
        <v>1.9560611460951995</v>
      </c>
      <c r="BP548" s="77">
        <f t="shared" si="1054"/>
        <v>9.1267354093461078E-3</v>
      </c>
      <c r="BQ548" s="77">
        <f t="shared" si="1055"/>
        <v>4.3938853904800457E-2</v>
      </c>
      <c r="BR548" s="77">
        <f t="shared" si="1056"/>
        <v>2.3526629570140886E-2</v>
      </c>
      <c r="BS548" s="77">
        <f t="shared" si="1057"/>
        <v>6.7465483474941343E-2</v>
      </c>
      <c r="BT548" s="77">
        <f t="shared" si="1058"/>
        <v>0.24496222189113001</v>
      </c>
      <c r="BU548" s="77">
        <f t="shared" si="1058"/>
        <v>6.1473526065191656E-3</v>
      </c>
      <c r="BV548" s="77">
        <f t="shared" si="1058"/>
        <v>0.81302421615316944</v>
      </c>
      <c r="BW548" s="77">
        <f t="shared" si="1038"/>
        <v>0.89448033286271122</v>
      </c>
      <c r="BX548" s="77">
        <f t="shared" si="1059"/>
        <v>1.6453199762597345E-2</v>
      </c>
      <c r="BY548" s="77">
        <f t="shared" si="1059"/>
        <v>5.2229950215910807E-4</v>
      </c>
      <c r="BZ548" s="77">
        <f t="shared" si="1059"/>
        <v>8.8275908839194404E-4</v>
      </c>
      <c r="CA548" s="76">
        <f t="shared" si="1060"/>
        <v>4.0091257468461654</v>
      </c>
      <c r="CB548" s="76">
        <f t="shared" si="1061"/>
        <v>1.772919419017276E-2</v>
      </c>
      <c r="CC548" s="76">
        <f t="shared" si="1062"/>
        <v>2.7314923269775804E-2</v>
      </c>
      <c r="CD548" s="76">
        <f t="shared" si="1063"/>
        <v>1.6453199762597345E-2</v>
      </c>
      <c r="CE548" s="76">
        <f t="shared" si="1064"/>
        <v>7.0734298075435416E-3</v>
      </c>
      <c r="CF548" s="76">
        <f t="shared" si="1065"/>
        <v>1.8432712048628459E-2</v>
      </c>
      <c r="CG548" s="76">
        <f t="shared" si="1066"/>
        <v>4.4137954419597202E-4</v>
      </c>
      <c r="CH548" s="76">
        <f t="shared" si="1067"/>
        <v>0.86853281146234318</v>
      </c>
      <c r="CI548" s="76">
        <f t="shared" si="1068"/>
        <v>9.4726813290978096E-2</v>
      </c>
      <c r="CJ548" s="76">
        <f t="shared" si="1069"/>
        <v>7.2373599824776744E-2</v>
      </c>
      <c r="CK548" s="76">
        <f t="shared" si="1070"/>
        <v>0.66358028891330445</v>
      </c>
      <c r="CL548" s="76">
        <f t="shared" si="1071"/>
        <v>1.0056603459162865</v>
      </c>
      <c r="CM548" s="76">
        <f t="shared" si="1072"/>
        <v>0.86853281146234318</v>
      </c>
      <c r="CN548" s="76"/>
      <c r="CO548" s="31">
        <f t="shared" si="1073"/>
        <v>0.78156073505524015</v>
      </c>
      <c r="CP548" s="76">
        <f t="shared" si="1074"/>
        <v>0.22723302770095724</v>
      </c>
      <c r="CQ548" s="76">
        <f t="shared" si="1075"/>
        <v>0.20122932006852595</v>
      </c>
      <c r="CR548" s="77">
        <f t="shared" si="1076"/>
        <v>0.62237295843592111</v>
      </c>
      <c r="CS548" s="77">
        <f t="shared" si="1077"/>
        <v>0.29741901115585878</v>
      </c>
      <c r="CT548" s="77">
        <f t="shared" si="1078"/>
        <v>8.4766708012562822E-2</v>
      </c>
      <c r="CU548" s="31">
        <f t="shared" si="1016"/>
        <v>0.86867950529506055</v>
      </c>
      <c r="CV548" s="31">
        <f t="shared" si="1016"/>
        <v>1.877844935076641E-4</v>
      </c>
      <c r="CW548" s="31">
        <f t="shared" si="1016"/>
        <v>1.2681319327978344E-2</v>
      </c>
      <c r="CX548" s="31">
        <f t="shared" si="1016"/>
        <v>0.31147002494209869</v>
      </c>
      <c r="CY548" s="31">
        <f t="shared" si="1016"/>
        <v>6.6396475770925103E-3</v>
      </c>
      <c r="CZ548" s="31">
        <f t="shared" si="1014"/>
        <v>0.5259475392264864</v>
      </c>
      <c r="DA548" s="31">
        <f t="shared" si="1014"/>
        <v>2.0685695128518797E-2</v>
      </c>
      <c r="DB548" s="31">
        <f t="shared" si="1014"/>
        <v>1.7747975520701398E-4</v>
      </c>
      <c r="DC548" s="31">
        <f t="shared" si="1014"/>
        <v>7.4313134315682198E-5</v>
      </c>
      <c r="DD548" s="31">
        <f t="shared" si="1014"/>
        <v>6.9737667946067781E-4</v>
      </c>
      <c r="DE548" s="31">
        <f t="shared" si="1079"/>
        <v>1.7472406855597264</v>
      </c>
      <c r="DF548" s="31"/>
      <c r="DG548" s="76">
        <f t="shared" si="1080"/>
        <v>1.7373590105901211</v>
      </c>
      <c r="DH548" s="76">
        <f t="shared" si="1080"/>
        <v>3.755689870153282E-4</v>
      </c>
      <c r="DI548" s="76">
        <f t="shared" si="1081"/>
        <v>3.8043957983935034E-2</v>
      </c>
      <c r="DJ548" s="76">
        <f t="shared" si="1037"/>
        <v>0.31147002494209869</v>
      </c>
      <c r="DK548" s="76">
        <f t="shared" si="1037"/>
        <v>6.6396475770925103E-3</v>
      </c>
      <c r="DL548" s="76">
        <f t="shared" si="1037"/>
        <v>0.5259475392264864</v>
      </c>
      <c r="DM548" s="76">
        <f t="shared" si="1035"/>
        <v>2.0685695128518797E-2</v>
      </c>
      <c r="DN548" s="76">
        <f t="shared" si="1035"/>
        <v>1.7747975520701398E-4</v>
      </c>
      <c r="DO548" s="76">
        <f t="shared" si="1035"/>
        <v>7.4313134315682198E-5</v>
      </c>
      <c r="DP548" s="76">
        <f t="shared" si="1082"/>
        <v>2.0921300383820334E-3</v>
      </c>
      <c r="DQ548" s="76">
        <f t="shared" si="1083"/>
        <v>2.6428653673631723</v>
      </c>
      <c r="DR548" s="76">
        <f t="shared" si="1084"/>
        <v>2.2702632052673546</v>
      </c>
      <c r="DS548" s="31"/>
      <c r="DT548" s="77">
        <f t="shared" si="1085"/>
        <v>1.972131118041224</v>
      </c>
      <c r="DU548" s="77">
        <f t="shared" si="1085"/>
        <v>4.2632022613021622E-4</v>
      </c>
      <c r="DV548" s="77">
        <f t="shared" si="1086"/>
        <v>2.7868881958776015E-2</v>
      </c>
      <c r="DW548" s="77">
        <f t="shared" si="1087"/>
        <v>2.9710983370333927E-2</v>
      </c>
      <c r="DX548" s="77">
        <f t="shared" si="1088"/>
        <v>5.7579865329109942E-2</v>
      </c>
      <c r="DY548" s="77">
        <f t="shared" si="1089"/>
        <v>0.70711893716975183</v>
      </c>
      <c r="DZ548" s="77">
        <f t="shared" si="1089"/>
        <v>1.5073747590215666E-2</v>
      </c>
      <c r="EA548" s="77">
        <f t="shared" si="1089"/>
        <v>1.1940393462068006</v>
      </c>
      <c r="EB548" s="77">
        <f t="shared" si="1039"/>
        <v>4.6961972525654386E-2</v>
      </c>
      <c r="EC548" s="77">
        <f t="shared" si="1090"/>
        <v>8.0585151585268208E-4</v>
      </c>
      <c r="ED548" s="77">
        <f t="shared" si="1090"/>
        <v>3.374207490099682E-4</v>
      </c>
      <c r="EE548" s="77">
        <f t="shared" si="1090"/>
        <v>3.1664572311822059E-3</v>
      </c>
      <c r="EF548" s="76">
        <f t="shared" si="1091"/>
        <v>3.9976410365849313</v>
      </c>
      <c r="EG548" s="76">
        <f t="shared" si="1092"/>
        <v>0</v>
      </c>
      <c r="EH548" s="76">
        <f t="shared" si="1093"/>
        <v>-7.081066239255307E-3</v>
      </c>
      <c r="EI548" s="76">
        <f t="shared" si="1094"/>
        <v>8.0585151585268208E-4</v>
      </c>
      <c r="EJ548" s="76">
        <f t="shared" si="1095"/>
        <v>4.2632022613021622E-4</v>
      </c>
      <c r="EK548" s="76">
        <f t="shared" si="1096"/>
        <v>3.1664572311822059E-3</v>
      </c>
      <c r="EL548" s="76">
        <f t="shared" si="1097"/>
        <v>2.5738674623299037E-2</v>
      </c>
      <c r="EM548" s="76">
        <f t="shared" si="1098"/>
        <v>4.6961972525654386E-2</v>
      </c>
      <c r="EN548" s="76">
        <f t="shared" si="1099"/>
        <v>0.92155253179584218</v>
      </c>
      <c r="EO548" s="76">
        <f t="shared" si="1100"/>
        <v>0.5742362953851553</v>
      </c>
      <c r="EP548" s="76">
        <f t="shared" si="1101"/>
        <v>2.926286695188144E-2</v>
      </c>
      <c r="EQ548" s="76">
        <f t="shared" si="1102"/>
        <v>0.35747369910767518</v>
      </c>
      <c r="ER548" s="76">
        <f t="shared" si="1103"/>
        <v>4.6340055919920416E-2</v>
      </c>
      <c r="ES548" s="76">
        <f t="shared" si="1104"/>
        <v>0.37194111787150785</v>
      </c>
      <c r="ET548" s="76">
        <f t="shared" si="1105"/>
        <v>0.36993342742973595</v>
      </c>
      <c r="EU548" s="76">
        <f t="shared" si="1106"/>
        <v>0.99865180791796071</v>
      </c>
      <c r="EV548" s="31"/>
      <c r="EW548" s="31"/>
      <c r="EX548" s="31"/>
      <c r="EY548" s="31"/>
      <c r="EZ548" s="31">
        <f t="shared" si="1107"/>
        <v>0.11015577515745341</v>
      </c>
      <c r="FA548" s="31">
        <f t="shared" si="1108"/>
        <v>981.52576505993454</v>
      </c>
      <c r="FB548" s="31"/>
      <c r="FC548" s="31">
        <f t="shared" si="1109"/>
        <v>1199.8668116203758</v>
      </c>
      <c r="FD548" s="31">
        <f t="shared" si="1110"/>
        <v>863.66930314702643</v>
      </c>
      <c r="FE548" s="31">
        <f t="shared" si="1111"/>
        <v>1268.040947105791</v>
      </c>
      <c r="FF548" s="31">
        <f t="shared" si="1112"/>
        <v>696.32343451458621</v>
      </c>
      <c r="FG548" s="31">
        <f t="shared" si="1113"/>
        <v>0.56292063044311791</v>
      </c>
      <c r="FH548" s="31">
        <f t="shared" si="1114"/>
        <v>1784.2760038643878</v>
      </c>
      <c r="FI548" s="31">
        <f t="shared" si="1115"/>
        <v>1117.0728716644858</v>
      </c>
      <c r="FJ548" s="31"/>
      <c r="FK548" s="31">
        <f t="shared" si="1116"/>
        <v>1090.169369338179</v>
      </c>
      <c r="FL548" s="31">
        <f t="shared" si="1117"/>
        <v>671.39513223038716</v>
      </c>
      <c r="FM548" s="31"/>
      <c r="FN548" s="31">
        <f t="shared" si="1118"/>
        <v>5.4557931648097968</v>
      </c>
      <c r="FO548" s="31">
        <f t="shared" si="1119"/>
        <v>6.1823896312231552</v>
      </c>
      <c r="FP548" s="31"/>
      <c r="FQ548" s="31">
        <f t="shared" si="1120"/>
        <v>26.23</v>
      </c>
      <c r="FR548" s="31">
        <f t="shared" si="1121"/>
        <v>32.44</v>
      </c>
      <c r="FS548" s="31">
        <f t="shared" si="1122"/>
        <v>28.6</v>
      </c>
      <c r="FT548" s="31">
        <f t="shared" si="1123"/>
        <v>1770.9574878605708</v>
      </c>
      <c r="FU548" s="31">
        <f t="shared" si="1124"/>
        <v>633.05503288668558</v>
      </c>
      <c r="FV548" s="31"/>
      <c r="FW548" s="31"/>
      <c r="FX548" s="31"/>
      <c r="FY548" s="31"/>
      <c r="FZ548" s="31"/>
      <c r="GA548" s="31"/>
      <c r="GB548" s="31"/>
      <c r="GC548" s="31"/>
      <c r="GD548" s="32"/>
    </row>
    <row r="549" spans="1:186" ht="15.75" thickBot="1">
      <c r="C549" s="24" t="s">
        <v>272</v>
      </c>
      <c r="D549" s="24" t="s">
        <v>207</v>
      </c>
      <c r="E549" s="24"/>
      <c r="F549" s="23">
        <v>52.555</v>
      </c>
      <c r="G549" s="23">
        <v>0.32600000000000001</v>
      </c>
      <c r="H549" s="23">
        <v>1.538</v>
      </c>
      <c r="I549" s="23">
        <v>7.87</v>
      </c>
      <c r="J549" s="23">
        <v>0.19500000000000001</v>
      </c>
      <c r="K549" s="23">
        <v>14.653</v>
      </c>
      <c r="L549" s="23">
        <v>22.43</v>
      </c>
      <c r="M549" s="23">
        <v>0.22800000000000001</v>
      </c>
      <c r="N549" s="23">
        <v>1.0999999999999999E-2</v>
      </c>
      <c r="O549" s="23">
        <v>0.03</v>
      </c>
      <c r="Q549" s="24">
        <v>52.037999999999997</v>
      </c>
      <c r="R549" s="24">
        <v>2.4E-2</v>
      </c>
      <c r="S549" s="24">
        <v>1.4219999999999999</v>
      </c>
      <c r="T549" s="24">
        <v>22.207999999999998</v>
      </c>
      <c r="U549" s="24">
        <v>0.47299999999999998</v>
      </c>
      <c r="V549" s="24">
        <v>21.547000000000001</v>
      </c>
      <c r="W549" s="24">
        <v>0.875</v>
      </c>
      <c r="X549" s="24">
        <v>6.0000000000000001E-3</v>
      </c>
      <c r="Y549" s="24">
        <v>0.01</v>
      </c>
      <c r="Z549" s="24">
        <v>0.21</v>
      </c>
      <c r="AB549" s="69">
        <f t="shared" si="1011"/>
        <v>784.48019524986319</v>
      </c>
      <c r="AC549" s="69">
        <f t="shared" si="1012"/>
        <v>16.569944642858637</v>
      </c>
      <c r="AD549" s="31"/>
      <c r="AE549" s="73">
        <f t="shared" si="1040"/>
        <v>784.48019524986319</v>
      </c>
      <c r="AF549" s="73"/>
      <c r="AG549" s="73">
        <f t="shared" si="1041"/>
        <v>910.71832738033095</v>
      </c>
      <c r="AH549" s="73">
        <f t="shared" si="1042"/>
        <v>872.73901319082097</v>
      </c>
      <c r="AI549" s="73">
        <f t="shared" si="1043"/>
        <v>16.569944642858637</v>
      </c>
      <c r="AJ549" s="73">
        <f t="shared" si="1044"/>
        <v>4.2820813934852531</v>
      </c>
      <c r="AK549" s="73">
        <f t="shared" si="1045"/>
        <v>997.04365049537546</v>
      </c>
      <c r="AL549" s="74">
        <f t="shared" si="1046"/>
        <v>0.52110536643950323</v>
      </c>
      <c r="AM549" s="75"/>
      <c r="AN549" s="31">
        <f t="shared" si="1047"/>
        <v>0.33544614634906839</v>
      </c>
      <c r="AO549" s="31"/>
      <c r="AP549" s="31">
        <f t="shared" si="1015"/>
        <v>0.87468773040544701</v>
      </c>
      <c r="AQ549" s="31">
        <f t="shared" si="1015"/>
        <v>4.081182992233234E-3</v>
      </c>
      <c r="AR549" s="31">
        <f t="shared" si="1015"/>
        <v>1.5084198860348565E-2</v>
      </c>
      <c r="AS549" s="31">
        <f t="shared" si="1015"/>
        <v>0.10953923926598966</v>
      </c>
      <c r="AT549" s="31">
        <f t="shared" si="1015"/>
        <v>2.7488986784140971E-3</v>
      </c>
      <c r="AU549" s="31">
        <f t="shared" si="1013"/>
        <v>0.3635583211758518</v>
      </c>
      <c r="AV549" s="31">
        <f t="shared" si="1013"/>
        <v>0.3999828808040316</v>
      </c>
      <c r="AW549" s="31">
        <f t="shared" si="1013"/>
        <v>3.678671289745381E-3</v>
      </c>
      <c r="AX549" s="31">
        <f t="shared" si="1013"/>
        <v>1.1677778249607202E-4</v>
      </c>
      <c r="AY549" s="31">
        <f t="shared" si="1013"/>
        <v>1.9737075833792768E-4</v>
      </c>
      <c r="AZ549" s="31">
        <f t="shared" si="1048"/>
        <v>1.7736752720128954</v>
      </c>
      <c r="BA549" s="31"/>
      <c r="BB549" s="76">
        <f t="shared" si="1049"/>
        <v>1.749375460810894</v>
      </c>
      <c r="BC549" s="76">
        <f t="shared" si="1049"/>
        <v>8.162365984466468E-3</v>
      </c>
      <c r="BD549" s="76">
        <f t="shared" si="1050"/>
        <v>4.5252596581045697E-2</v>
      </c>
      <c r="BE549" s="76">
        <f t="shared" si="1036"/>
        <v>0.10953923926598966</v>
      </c>
      <c r="BF549" s="76">
        <f t="shared" si="1036"/>
        <v>2.7488986784140971E-3</v>
      </c>
      <c r="BG549" s="76">
        <f t="shared" si="1036"/>
        <v>0.3635583211758518</v>
      </c>
      <c r="BH549" s="76">
        <f t="shared" si="1034"/>
        <v>0.3999828808040316</v>
      </c>
      <c r="BI549" s="76">
        <f t="shared" si="1034"/>
        <v>3.678671289745381E-3</v>
      </c>
      <c r="BJ549" s="76">
        <f t="shared" si="1034"/>
        <v>1.1677778249607202E-4</v>
      </c>
      <c r="BK549" s="76">
        <f t="shared" si="1051"/>
        <v>5.9211227501378301E-4</v>
      </c>
      <c r="BL549" s="76">
        <f t="shared" si="1052"/>
        <v>2.6830073246479489</v>
      </c>
      <c r="BM549" s="76">
        <f t="shared" si="1053"/>
        <v>2.2362965411536067</v>
      </c>
      <c r="BN549" s="31"/>
      <c r="BO549" s="77">
        <f t="shared" si="1054"/>
        <v>1.9560611460951995</v>
      </c>
      <c r="BP549" s="77">
        <f t="shared" si="1054"/>
        <v>9.1267354093461078E-3</v>
      </c>
      <c r="BQ549" s="77">
        <f t="shared" si="1055"/>
        <v>4.3938853904800457E-2</v>
      </c>
      <c r="BR549" s="77">
        <f t="shared" si="1056"/>
        <v>2.3526629570140886E-2</v>
      </c>
      <c r="BS549" s="77">
        <f t="shared" si="1057"/>
        <v>6.7465483474941343E-2</v>
      </c>
      <c r="BT549" s="77">
        <f t="shared" si="1058"/>
        <v>0.24496222189113001</v>
      </c>
      <c r="BU549" s="77">
        <f t="shared" si="1058"/>
        <v>6.1473526065191656E-3</v>
      </c>
      <c r="BV549" s="77">
        <f t="shared" si="1058"/>
        <v>0.81302421615316944</v>
      </c>
      <c r="BW549" s="77">
        <f t="shared" si="1038"/>
        <v>0.89448033286271122</v>
      </c>
      <c r="BX549" s="77">
        <f t="shared" si="1059"/>
        <v>1.6453199762597345E-2</v>
      </c>
      <c r="BY549" s="77">
        <f t="shared" si="1059"/>
        <v>5.2229950215910807E-4</v>
      </c>
      <c r="BZ549" s="77">
        <f t="shared" si="1059"/>
        <v>8.8275908839194404E-4</v>
      </c>
      <c r="CA549" s="76">
        <f t="shared" si="1060"/>
        <v>4.0091257468461654</v>
      </c>
      <c r="CB549" s="76">
        <f t="shared" si="1061"/>
        <v>1.772919419017276E-2</v>
      </c>
      <c r="CC549" s="76">
        <f t="shared" si="1062"/>
        <v>2.7314923269775804E-2</v>
      </c>
      <c r="CD549" s="76">
        <f t="shared" si="1063"/>
        <v>1.6453199762597345E-2</v>
      </c>
      <c r="CE549" s="76">
        <f t="shared" si="1064"/>
        <v>7.0734298075435416E-3</v>
      </c>
      <c r="CF549" s="76">
        <f t="shared" si="1065"/>
        <v>1.8432712048628459E-2</v>
      </c>
      <c r="CG549" s="76">
        <f t="shared" si="1066"/>
        <v>4.4137954419597202E-4</v>
      </c>
      <c r="CH549" s="76">
        <f t="shared" si="1067"/>
        <v>0.86853281146234318</v>
      </c>
      <c r="CI549" s="76">
        <f t="shared" si="1068"/>
        <v>9.4726813290978096E-2</v>
      </c>
      <c r="CJ549" s="76">
        <f t="shared" si="1069"/>
        <v>7.2373599824776744E-2</v>
      </c>
      <c r="CK549" s="76">
        <f t="shared" si="1070"/>
        <v>0.66358028891330445</v>
      </c>
      <c r="CL549" s="76">
        <f t="shared" si="1071"/>
        <v>1.0056603459162865</v>
      </c>
      <c r="CM549" s="76">
        <f t="shared" si="1072"/>
        <v>0.86853281146234318</v>
      </c>
      <c r="CN549" s="76"/>
      <c r="CO549" s="31">
        <f t="shared" si="1073"/>
        <v>0.78156073505524015</v>
      </c>
      <c r="CP549" s="76">
        <f t="shared" si="1074"/>
        <v>0.22723302770095724</v>
      </c>
      <c r="CQ549" s="76">
        <f t="shared" si="1075"/>
        <v>0.20122932006852595</v>
      </c>
      <c r="CR549" s="77">
        <f t="shared" si="1076"/>
        <v>0.62237295843592111</v>
      </c>
      <c r="CS549" s="77">
        <f t="shared" si="1077"/>
        <v>0.29741901115585878</v>
      </c>
      <c r="CT549" s="77">
        <f t="shared" si="1078"/>
        <v>8.4766708012562822E-2</v>
      </c>
      <c r="CU549" s="31">
        <f t="shared" si="1016"/>
        <v>0.86608315316979645</v>
      </c>
      <c r="CV549" s="31">
        <f t="shared" si="1016"/>
        <v>3.0045518961226261E-4</v>
      </c>
      <c r="CW549" s="31">
        <f t="shared" si="1016"/>
        <v>1.394650895930797E-2</v>
      </c>
      <c r="CX549" s="31">
        <f t="shared" si="1016"/>
        <v>0.30910386602529838</v>
      </c>
      <c r="CY549" s="31">
        <f t="shared" si="1016"/>
        <v>6.6678414096916295E-3</v>
      </c>
      <c r="CZ549" s="31">
        <f t="shared" si="1014"/>
        <v>0.53460664344339581</v>
      </c>
      <c r="DA549" s="31">
        <f t="shared" si="1014"/>
        <v>1.5603433825391335E-2</v>
      </c>
      <c r="DB549" s="31">
        <f t="shared" si="1014"/>
        <v>9.6807139203825818E-5</v>
      </c>
      <c r="DC549" s="31">
        <f t="shared" si="1014"/>
        <v>1.0616162045097456E-4</v>
      </c>
      <c r="DD549" s="31">
        <f t="shared" si="1014"/>
        <v>1.3815953083654937E-3</v>
      </c>
      <c r="DE549" s="31">
        <f t="shared" si="1079"/>
        <v>1.7478964660905143</v>
      </c>
      <c r="DF549" s="31"/>
      <c r="DG549" s="76">
        <f t="shared" si="1080"/>
        <v>1.7321663063395929</v>
      </c>
      <c r="DH549" s="76">
        <f t="shared" si="1080"/>
        <v>6.0091037922452523E-4</v>
      </c>
      <c r="DI549" s="76">
        <f t="shared" si="1081"/>
        <v>4.1839526877923909E-2</v>
      </c>
      <c r="DJ549" s="76">
        <f t="shared" si="1037"/>
        <v>0.30910386602529838</v>
      </c>
      <c r="DK549" s="76">
        <f t="shared" si="1037"/>
        <v>6.6678414096916295E-3</v>
      </c>
      <c r="DL549" s="76">
        <f t="shared" si="1037"/>
        <v>0.53460664344339581</v>
      </c>
      <c r="DM549" s="76">
        <f t="shared" si="1035"/>
        <v>1.5603433825391335E-2</v>
      </c>
      <c r="DN549" s="76">
        <f t="shared" si="1035"/>
        <v>9.6807139203825818E-5</v>
      </c>
      <c r="DO549" s="76">
        <f t="shared" si="1035"/>
        <v>1.0616162045097456E-4</v>
      </c>
      <c r="DP549" s="76">
        <f t="shared" si="1082"/>
        <v>4.144785925096481E-3</v>
      </c>
      <c r="DQ549" s="76">
        <f t="shared" si="1083"/>
        <v>2.6449362829852694</v>
      </c>
      <c r="DR549" s="76">
        <f t="shared" si="1084"/>
        <v>2.26848564882174</v>
      </c>
      <c r="DS549" s="31"/>
      <c r="DT549" s="77">
        <f t="shared" si="1085"/>
        <v>1.9646972036519641</v>
      </c>
      <c r="DU549" s="77">
        <f t="shared" si="1085"/>
        <v>6.8157828574943243E-4</v>
      </c>
      <c r="DV549" s="77">
        <f t="shared" si="1086"/>
        <v>3.5302796348035903E-2</v>
      </c>
      <c r="DW549" s="77">
        <f t="shared" si="1087"/>
        <v>2.7972114502671994E-2</v>
      </c>
      <c r="DX549" s="77">
        <f t="shared" si="1088"/>
        <v>6.3274910850707897E-2</v>
      </c>
      <c r="DY549" s="77">
        <f t="shared" si="1089"/>
        <v>0.70119768407370719</v>
      </c>
      <c r="DZ549" s="77">
        <f t="shared" si="1089"/>
        <v>1.5125902546504781E-2</v>
      </c>
      <c r="EA549" s="77">
        <f t="shared" si="1089"/>
        <v>1.2127474984161044</v>
      </c>
      <c r="EB549" s="77">
        <f t="shared" si="1039"/>
        <v>3.539616570523995E-2</v>
      </c>
      <c r="EC549" s="77">
        <f t="shared" si="1090"/>
        <v>4.3921121197473459E-4</v>
      </c>
      <c r="ED549" s="77">
        <f t="shared" si="1090"/>
        <v>4.8165222489739265E-4</v>
      </c>
      <c r="EE549" s="77">
        <f t="shared" si="1090"/>
        <v>6.2682582590131378E-3</v>
      </c>
      <c r="EF549" s="76">
        <f t="shared" si="1091"/>
        <v>4.0003100652258627</v>
      </c>
      <c r="EG549" s="76">
        <f t="shared" si="1092"/>
        <v>1.3847822682663824E-4</v>
      </c>
      <c r="EH549" s="76">
        <f t="shared" si="1093"/>
        <v>9.3012357784338917E-4</v>
      </c>
      <c r="EI549" s="76">
        <f t="shared" si="1094"/>
        <v>4.3921121197473459E-4</v>
      </c>
      <c r="EJ549" s="76">
        <f t="shared" si="1095"/>
        <v>6.8157828574943243E-4</v>
      </c>
      <c r="EK549" s="76">
        <f t="shared" si="1096"/>
        <v>6.2682582590131378E-3</v>
      </c>
      <c r="EL549" s="76">
        <f t="shared" si="1097"/>
        <v>2.1264645031684119E-2</v>
      </c>
      <c r="EM549" s="76">
        <f t="shared" si="1098"/>
        <v>3.539616570523995E-2</v>
      </c>
      <c r="EN549" s="76">
        <f t="shared" si="1099"/>
        <v>0.9358643480068215</v>
      </c>
      <c r="EO549" s="76">
        <f t="shared" si="1100"/>
        <v>0.5883490534412964</v>
      </c>
      <c r="EP549" s="76">
        <f t="shared" si="1101"/>
        <v>2.2252477757574975E-2</v>
      </c>
      <c r="EQ549" s="76">
        <f t="shared" si="1102"/>
        <v>0.36777547332661209</v>
      </c>
      <c r="ER549" s="76">
        <f t="shared" si="1103"/>
        <v>3.511996015696689E-2</v>
      </c>
      <c r="ES549" s="76">
        <f t="shared" si="1104"/>
        <v>0.3663166213626895</v>
      </c>
      <c r="ET549" s="76">
        <f t="shared" si="1105"/>
        <v>0.377268581111732</v>
      </c>
      <c r="EU549" s="76">
        <f t="shared" si="1106"/>
        <v>0.9999142065004829</v>
      </c>
      <c r="EV549" s="31"/>
      <c r="EW549" s="31"/>
      <c r="EX549" s="31"/>
      <c r="EY549" s="31"/>
      <c r="EZ549" s="31">
        <f t="shared" si="1107"/>
        <v>0.10915501898444881</v>
      </c>
      <c r="FA549" s="31">
        <f t="shared" si="1108"/>
        <v>978.89794430114796</v>
      </c>
      <c r="FB549" s="31"/>
      <c r="FC549" s="31">
        <f t="shared" si="1109"/>
        <v>1193.6977701337585</v>
      </c>
      <c r="FD549" s="31">
        <f t="shared" si="1110"/>
        <v>855.33308119768549</v>
      </c>
      <c r="FE549" s="31">
        <f t="shared" si="1111"/>
        <v>1208.9462384142412</v>
      </c>
      <c r="FF549" s="31">
        <f t="shared" si="1112"/>
        <v>668.36069281234188</v>
      </c>
      <c r="FG549" s="31">
        <f t="shared" si="1113"/>
        <v>0.54715263703792261</v>
      </c>
      <c r="FH549" s="31">
        <f t="shared" si="1114"/>
        <v>1760.0218446626536</v>
      </c>
      <c r="FI549" s="31">
        <f t="shared" si="1115"/>
        <v>1044.9610028070906</v>
      </c>
      <c r="FJ549" s="31"/>
      <c r="FK549" s="31">
        <f t="shared" si="1116"/>
        <v>1089.8971555245598</v>
      </c>
      <c r="FL549" s="31">
        <f t="shared" si="1117"/>
        <v>653.28873269596011</v>
      </c>
      <c r="FM549" s="31"/>
      <c r="FN549" s="31">
        <f t="shared" si="1118"/>
        <v>14.558322891494822</v>
      </c>
      <c r="FO549" s="31">
        <f t="shared" si="1119"/>
        <v>13.02294337905697</v>
      </c>
      <c r="FP549" s="31"/>
      <c r="FQ549" s="31">
        <f t="shared" si="1120"/>
        <v>26.23</v>
      </c>
      <c r="FR549" s="31">
        <f t="shared" si="1121"/>
        <v>32.44</v>
      </c>
      <c r="FS549" s="31">
        <f t="shared" si="1122"/>
        <v>28.6</v>
      </c>
      <c r="FT549" s="31">
        <f t="shared" si="1123"/>
        <v>1711.910829545337</v>
      </c>
      <c r="FU549" s="31">
        <f t="shared" si="1124"/>
        <v>591.26585968808479</v>
      </c>
      <c r="FV549" s="31"/>
      <c r="FW549" s="31"/>
      <c r="FX549" s="31"/>
      <c r="FY549" s="31"/>
      <c r="FZ549" s="31"/>
      <c r="GA549" s="31"/>
      <c r="GB549" s="31"/>
      <c r="GC549" s="31"/>
      <c r="GD549" s="32"/>
    </row>
    <row r="550" spans="1:186" ht="15.75" thickBot="1">
      <c r="C550" s="24" t="s">
        <v>273</v>
      </c>
      <c r="D550" s="24" t="s">
        <v>207</v>
      </c>
      <c r="E550" s="24"/>
      <c r="F550" s="23">
        <v>52.555</v>
      </c>
      <c r="G550" s="23">
        <v>0.32600000000000001</v>
      </c>
      <c r="H550" s="23">
        <v>1.538</v>
      </c>
      <c r="I550" s="23">
        <v>7.87</v>
      </c>
      <c r="J550" s="23">
        <v>0.19500000000000001</v>
      </c>
      <c r="K550" s="23">
        <v>14.653</v>
      </c>
      <c r="L550" s="23">
        <v>22.43</v>
      </c>
      <c r="M550" s="23">
        <v>0.22800000000000001</v>
      </c>
      <c r="N550" s="23">
        <v>1.0999999999999999E-2</v>
      </c>
      <c r="O550" s="23">
        <v>0.03</v>
      </c>
      <c r="Q550" s="24">
        <v>52.167999999999999</v>
      </c>
      <c r="R550" s="24">
        <v>2.9000000000000001E-2</v>
      </c>
      <c r="S550" s="24">
        <v>1.3009999999999999</v>
      </c>
      <c r="T550" s="24">
        <v>22.352</v>
      </c>
      <c r="U550" s="24">
        <v>0.44600000000000001</v>
      </c>
      <c r="V550" s="24">
        <v>21.608000000000001</v>
      </c>
      <c r="W550" s="24">
        <v>0.372</v>
      </c>
      <c r="X550" s="24">
        <v>0.01</v>
      </c>
      <c r="Y550" s="24">
        <v>2.1000000000000001E-2</v>
      </c>
      <c r="Z550" s="24">
        <v>0.161</v>
      </c>
      <c r="AB550" s="69">
        <f t="shared" si="1011"/>
        <v>792.07501386846604</v>
      </c>
      <c r="AC550" s="69">
        <f t="shared" si="1012"/>
        <v>21.96918561899566</v>
      </c>
      <c r="AD550" s="31"/>
      <c r="AE550" s="73">
        <f t="shared" si="1040"/>
        <v>792.07501386846604</v>
      </c>
      <c r="AF550" s="73"/>
      <c r="AG550" s="73">
        <f t="shared" si="1041"/>
        <v>926.48315643926287</v>
      </c>
      <c r="AH550" s="73">
        <f t="shared" si="1042"/>
        <v>886.42141098291575</v>
      </c>
      <c r="AI550" s="73">
        <f t="shared" si="1043"/>
        <v>21.96918561899566</v>
      </c>
      <c r="AJ550" s="73">
        <f t="shared" si="1044"/>
        <v>1.0553780197859641</v>
      </c>
      <c r="AK550" s="73">
        <f t="shared" si="1045"/>
        <v>1046.0657605147596</v>
      </c>
      <c r="AL550" s="74">
        <f t="shared" si="1046"/>
        <v>0.51921396528746278</v>
      </c>
      <c r="AM550" s="75"/>
      <c r="AN550" s="31">
        <f t="shared" si="1047"/>
        <v>0.14292195149854545</v>
      </c>
      <c r="AO550" s="31"/>
      <c r="AP550" s="31">
        <f t="shared" si="1015"/>
        <v>0.87468773040544701</v>
      </c>
      <c r="AQ550" s="31">
        <f t="shared" si="1015"/>
        <v>4.081182992233234E-3</v>
      </c>
      <c r="AR550" s="31">
        <f t="shared" si="1015"/>
        <v>1.5084198860348565E-2</v>
      </c>
      <c r="AS550" s="31">
        <f t="shared" si="1015"/>
        <v>0.10953923926598966</v>
      </c>
      <c r="AT550" s="31">
        <f t="shared" si="1015"/>
        <v>2.7488986784140971E-3</v>
      </c>
      <c r="AU550" s="31">
        <f t="shared" si="1013"/>
        <v>0.3635583211758518</v>
      </c>
      <c r="AV550" s="31">
        <f t="shared" si="1013"/>
        <v>0.3999828808040316</v>
      </c>
      <c r="AW550" s="31">
        <f t="shared" si="1013"/>
        <v>3.678671289745381E-3</v>
      </c>
      <c r="AX550" s="31">
        <f t="shared" si="1013"/>
        <v>1.1677778249607202E-4</v>
      </c>
      <c r="AY550" s="31">
        <f t="shared" si="1013"/>
        <v>1.9737075833792768E-4</v>
      </c>
      <c r="AZ550" s="31">
        <f t="shared" si="1048"/>
        <v>1.7736752720128954</v>
      </c>
      <c r="BA550" s="31"/>
      <c r="BB550" s="76">
        <f t="shared" si="1049"/>
        <v>1.749375460810894</v>
      </c>
      <c r="BC550" s="76">
        <f t="shared" si="1049"/>
        <v>8.162365984466468E-3</v>
      </c>
      <c r="BD550" s="76">
        <f t="shared" si="1050"/>
        <v>4.5252596581045697E-2</v>
      </c>
      <c r="BE550" s="76">
        <f t="shared" si="1036"/>
        <v>0.10953923926598966</v>
      </c>
      <c r="BF550" s="76">
        <f t="shared" si="1036"/>
        <v>2.7488986784140971E-3</v>
      </c>
      <c r="BG550" s="76">
        <f t="shared" si="1036"/>
        <v>0.3635583211758518</v>
      </c>
      <c r="BH550" s="76">
        <f t="shared" si="1034"/>
        <v>0.3999828808040316</v>
      </c>
      <c r="BI550" s="76">
        <f t="shared" si="1034"/>
        <v>3.678671289745381E-3</v>
      </c>
      <c r="BJ550" s="76">
        <f t="shared" si="1034"/>
        <v>1.1677778249607202E-4</v>
      </c>
      <c r="BK550" s="76">
        <f t="shared" si="1051"/>
        <v>5.9211227501378301E-4</v>
      </c>
      <c r="BL550" s="76">
        <f t="shared" si="1052"/>
        <v>2.6830073246479489</v>
      </c>
      <c r="BM550" s="76">
        <f t="shared" si="1053"/>
        <v>2.2362965411536067</v>
      </c>
      <c r="BN550" s="31"/>
      <c r="BO550" s="77">
        <f t="shared" si="1054"/>
        <v>1.9560611460951995</v>
      </c>
      <c r="BP550" s="77">
        <f t="shared" si="1054"/>
        <v>9.1267354093461078E-3</v>
      </c>
      <c r="BQ550" s="77">
        <f t="shared" si="1055"/>
        <v>4.3938853904800457E-2</v>
      </c>
      <c r="BR550" s="77">
        <f t="shared" si="1056"/>
        <v>2.3526629570140886E-2</v>
      </c>
      <c r="BS550" s="77">
        <f t="shared" si="1057"/>
        <v>6.7465483474941343E-2</v>
      </c>
      <c r="BT550" s="77">
        <f t="shared" si="1058"/>
        <v>0.24496222189113001</v>
      </c>
      <c r="BU550" s="77">
        <f t="shared" si="1058"/>
        <v>6.1473526065191656E-3</v>
      </c>
      <c r="BV550" s="77">
        <f t="shared" si="1058"/>
        <v>0.81302421615316944</v>
      </c>
      <c r="BW550" s="77">
        <f t="shared" si="1038"/>
        <v>0.89448033286271122</v>
      </c>
      <c r="BX550" s="77">
        <f t="shared" si="1059"/>
        <v>1.6453199762597345E-2</v>
      </c>
      <c r="BY550" s="77">
        <f t="shared" si="1059"/>
        <v>5.2229950215910807E-4</v>
      </c>
      <c r="BZ550" s="77">
        <f t="shared" si="1059"/>
        <v>8.8275908839194404E-4</v>
      </c>
      <c r="CA550" s="76">
        <f t="shared" si="1060"/>
        <v>4.0091257468461654</v>
      </c>
      <c r="CB550" s="76">
        <f t="shared" si="1061"/>
        <v>1.772919419017276E-2</v>
      </c>
      <c r="CC550" s="76">
        <f t="shared" si="1062"/>
        <v>2.7314923269775804E-2</v>
      </c>
      <c r="CD550" s="76">
        <f t="shared" si="1063"/>
        <v>1.6453199762597345E-2</v>
      </c>
      <c r="CE550" s="76">
        <f t="shared" si="1064"/>
        <v>7.0734298075435416E-3</v>
      </c>
      <c r="CF550" s="76">
        <f t="shared" si="1065"/>
        <v>1.8432712048628459E-2</v>
      </c>
      <c r="CG550" s="76">
        <f t="shared" si="1066"/>
        <v>4.4137954419597202E-4</v>
      </c>
      <c r="CH550" s="76">
        <f t="shared" si="1067"/>
        <v>0.86853281146234318</v>
      </c>
      <c r="CI550" s="76">
        <f t="shared" si="1068"/>
        <v>9.4726813290978096E-2</v>
      </c>
      <c r="CJ550" s="76">
        <f t="shared" si="1069"/>
        <v>7.2373599824776744E-2</v>
      </c>
      <c r="CK550" s="76">
        <f t="shared" si="1070"/>
        <v>0.66358028891330445</v>
      </c>
      <c r="CL550" s="76">
        <f t="shared" si="1071"/>
        <v>1.0056603459162865</v>
      </c>
      <c r="CM550" s="76">
        <f t="shared" si="1072"/>
        <v>0.86853281146234318</v>
      </c>
      <c r="CN550" s="76"/>
      <c r="CO550" s="31">
        <f t="shared" si="1073"/>
        <v>0.78156073505524015</v>
      </c>
      <c r="CP550" s="76">
        <f t="shared" si="1074"/>
        <v>0.22723302770095724</v>
      </c>
      <c r="CQ550" s="76">
        <f t="shared" si="1075"/>
        <v>0.20122932006852595</v>
      </c>
      <c r="CR550" s="77">
        <f t="shared" si="1076"/>
        <v>0.62237295843592111</v>
      </c>
      <c r="CS550" s="77">
        <f t="shared" si="1077"/>
        <v>0.29741901115585878</v>
      </c>
      <c r="CT550" s="77">
        <f t="shared" si="1078"/>
        <v>8.4766708012562822E-2</v>
      </c>
      <c r="CU550" s="31">
        <f t="shared" si="1016"/>
        <v>0.86824677994084976</v>
      </c>
      <c r="CV550" s="31">
        <f t="shared" si="1016"/>
        <v>3.6305002078148397E-4</v>
      </c>
      <c r="CW550" s="31">
        <f t="shared" si="1016"/>
        <v>1.2759780700463902E-2</v>
      </c>
      <c r="CX550" s="31">
        <f t="shared" si="1016"/>
        <v>0.31110814181364688</v>
      </c>
      <c r="CY550" s="31">
        <f t="shared" si="1016"/>
        <v>6.2872246696035246E-3</v>
      </c>
      <c r="CZ550" s="31">
        <f t="shared" si="1014"/>
        <v>0.53612012584233981</v>
      </c>
      <c r="DA550" s="31">
        <f t="shared" si="1014"/>
        <v>6.6336884377663731E-3</v>
      </c>
      <c r="DB550" s="31">
        <f t="shared" si="1014"/>
        <v>1.6134523200637637E-4</v>
      </c>
      <c r="DC550" s="31">
        <f t="shared" si="1014"/>
        <v>2.2293940294704659E-4</v>
      </c>
      <c r="DD550" s="31">
        <f t="shared" si="1014"/>
        <v>1.0592230697468786E-3</v>
      </c>
      <c r="DE550" s="31">
        <f t="shared" si="1079"/>
        <v>1.7429622991301521</v>
      </c>
      <c r="DF550" s="31"/>
      <c r="DG550" s="76">
        <f t="shared" si="1080"/>
        <v>1.7364935598816995</v>
      </c>
      <c r="DH550" s="76">
        <f t="shared" si="1080"/>
        <v>7.2610004156296794E-4</v>
      </c>
      <c r="DI550" s="76">
        <f t="shared" si="1081"/>
        <v>3.8279342101391708E-2</v>
      </c>
      <c r="DJ550" s="76">
        <f t="shared" si="1037"/>
        <v>0.31110814181364688</v>
      </c>
      <c r="DK550" s="76">
        <f t="shared" si="1037"/>
        <v>6.2872246696035246E-3</v>
      </c>
      <c r="DL550" s="76">
        <f t="shared" si="1037"/>
        <v>0.53612012584233981</v>
      </c>
      <c r="DM550" s="76">
        <f t="shared" si="1035"/>
        <v>6.6336884377663731E-3</v>
      </c>
      <c r="DN550" s="76">
        <f t="shared" si="1035"/>
        <v>1.6134523200637637E-4</v>
      </c>
      <c r="DO550" s="76">
        <f t="shared" si="1035"/>
        <v>2.2293940294704659E-4</v>
      </c>
      <c r="DP550" s="76">
        <f t="shared" si="1082"/>
        <v>3.1776692092406358E-3</v>
      </c>
      <c r="DQ550" s="76">
        <f t="shared" si="1083"/>
        <v>2.6392101366322049</v>
      </c>
      <c r="DR550" s="76">
        <f t="shared" si="1084"/>
        <v>2.2734074550260597</v>
      </c>
      <c r="DS550" s="31"/>
      <c r="DT550" s="77">
        <f t="shared" si="1085"/>
        <v>1.9738787023198985</v>
      </c>
      <c r="DU550" s="77">
        <f t="shared" si="1085"/>
        <v>8.253606237919915E-4</v>
      </c>
      <c r="DV550" s="77">
        <f t="shared" si="1086"/>
        <v>2.6121297680101518E-2</v>
      </c>
      <c r="DW550" s="77">
        <f t="shared" si="1087"/>
        <v>3.189506345776303E-2</v>
      </c>
      <c r="DX550" s="77">
        <f t="shared" si="1088"/>
        <v>5.8016361137864549E-2</v>
      </c>
      <c r="DY550" s="77">
        <f t="shared" si="1089"/>
        <v>0.70727556891844945</v>
      </c>
      <c r="DZ550" s="77">
        <f t="shared" si="1089"/>
        <v>1.4293423435300408E-2</v>
      </c>
      <c r="EA550" s="77">
        <f t="shared" si="1089"/>
        <v>1.2188194908794845</v>
      </c>
      <c r="EB550" s="77">
        <f t="shared" si="1039"/>
        <v>1.5081076748738247E-2</v>
      </c>
      <c r="EC550" s="77">
        <f t="shared" si="1090"/>
        <v>7.3360690655241054E-4</v>
      </c>
      <c r="ED550" s="77">
        <f t="shared" si="1090"/>
        <v>1.0136642013577489E-3</v>
      </c>
      <c r="EE550" s="77">
        <f t="shared" si="1090"/>
        <v>4.816091246596284E-3</v>
      </c>
      <c r="EF550" s="76">
        <f t="shared" si="1091"/>
        <v>3.9947533464180345</v>
      </c>
      <c r="EG550" s="76">
        <f t="shared" si="1092"/>
        <v>0</v>
      </c>
      <c r="EH550" s="76">
        <f t="shared" si="1093"/>
        <v>-1.5760633391806778E-2</v>
      </c>
      <c r="EI550" s="76">
        <f t="shared" si="1094"/>
        <v>7.3360690655241054E-4</v>
      </c>
      <c r="EJ550" s="76">
        <f t="shared" si="1095"/>
        <v>8.253606237919915E-4</v>
      </c>
      <c r="EK550" s="76">
        <f t="shared" si="1096"/>
        <v>4.816091246596284E-3</v>
      </c>
      <c r="EL550" s="76">
        <f t="shared" si="1097"/>
        <v>2.6345365304614336E-2</v>
      </c>
      <c r="EM550" s="76">
        <f t="shared" si="1098"/>
        <v>1.5081076748738247E-2</v>
      </c>
      <c r="EN550" s="76">
        <f t="shared" si="1099"/>
        <v>0.94906834027804488</v>
      </c>
      <c r="EO550" s="76">
        <f t="shared" si="1100"/>
        <v>0.59613989739831075</v>
      </c>
      <c r="EP550" s="76">
        <f t="shared" si="1101"/>
        <v>9.4729021758485545E-3</v>
      </c>
      <c r="EQ550" s="76">
        <f t="shared" si="1102"/>
        <v>0.37372134614648733</v>
      </c>
      <c r="ER550" s="76">
        <f t="shared" si="1103"/>
        <v>1.5185008458947918E-2</v>
      </c>
      <c r="ES550" s="76">
        <f t="shared" si="1104"/>
        <v>0.36720698976957533</v>
      </c>
      <c r="ET550" s="76">
        <f t="shared" si="1105"/>
        <v>0.38165036607319353</v>
      </c>
      <c r="EU550" s="76">
        <f t="shared" si="1106"/>
        <v>0.9968698411083381</v>
      </c>
      <c r="EV550" s="31"/>
      <c r="EW550" s="31"/>
      <c r="EX550" s="31"/>
      <c r="EY550" s="31"/>
      <c r="EZ550" s="31">
        <f t="shared" si="1107"/>
        <v>0.10661409475675201</v>
      </c>
      <c r="FA550" s="31">
        <f t="shared" si="1108"/>
        <v>972.11611322872773</v>
      </c>
      <c r="FB550" s="31"/>
      <c r="FC550" s="31">
        <f t="shared" si="1109"/>
        <v>1188.4327025507421</v>
      </c>
      <c r="FD550" s="31">
        <f t="shared" si="1110"/>
        <v>851.25308672442475</v>
      </c>
      <c r="FE550" s="31">
        <f t="shared" si="1111"/>
        <v>1025.9616652587783</v>
      </c>
      <c r="FF550" s="31">
        <f t="shared" si="1112"/>
        <v>567.29499249695846</v>
      </c>
      <c r="FG550" s="31">
        <f t="shared" si="1113"/>
        <v>0.53844748806414233</v>
      </c>
      <c r="FH550" s="31">
        <f t="shared" si="1114"/>
        <v>1746.5812888775622</v>
      </c>
      <c r="FI550" s="31">
        <f t="shared" si="1115"/>
        <v>866.22198029973686</v>
      </c>
      <c r="FJ550" s="31"/>
      <c r="FK550" s="31">
        <f t="shared" si="1116"/>
        <v>1086.2075650231586</v>
      </c>
      <c r="FL550" s="31">
        <f t="shared" si="1117"/>
        <v>683.82037001102742</v>
      </c>
      <c r="FM550" s="31"/>
      <c r="FN550" s="31">
        <f t="shared" si="1118"/>
        <v>62.983913494948538</v>
      </c>
      <c r="FO550" s="31">
        <f t="shared" si="1119"/>
        <v>46.277191027398921</v>
      </c>
      <c r="FP550" s="31"/>
      <c r="FQ550" s="31">
        <f t="shared" si="1120"/>
        <v>26.23</v>
      </c>
      <c r="FR550" s="31">
        <f t="shared" si="1121"/>
        <v>32.44</v>
      </c>
      <c r="FS550" s="31">
        <f t="shared" si="1122"/>
        <v>28.6</v>
      </c>
      <c r="FT550" s="31">
        <f t="shared" si="1123"/>
        <v>1681.9145230050945</v>
      </c>
      <c r="FU550" s="31">
        <f t="shared" si="1124"/>
        <v>477.46175097245111</v>
      </c>
      <c r="FV550" s="31"/>
      <c r="FW550" s="31"/>
      <c r="FX550" s="31"/>
      <c r="FY550" s="31"/>
      <c r="FZ550" s="31"/>
      <c r="GA550" s="31"/>
      <c r="GB550" s="31"/>
      <c r="GC550" s="31"/>
      <c r="GD550" s="32"/>
    </row>
    <row r="551" spans="1:186" s="59" customFormat="1">
      <c r="A551" s="60"/>
      <c r="B551" s="60"/>
      <c r="C551" s="25" t="s">
        <v>274</v>
      </c>
      <c r="D551" s="25" t="s">
        <v>207</v>
      </c>
      <c r="E551" s="25"/>
      <c r="F551" s="26">
        <v>52.555</v>
      </c>
      <c r="G551" s="26">
        <v>0.32600000000000001</v>
      </c>
      <c r="H551" s="26">
        <v>1.538</v>
      </c>
      <c r="I551" s="26">
        <v>7.87</v>
      </c>
      <c r="J551" s="26">
        <v>0.19500000000000001</v>
      </c>
      <c r="K551" s="26">
        <v>14.653</v>
      </c>
      <c r="L551" s="26">
        <v>22.43</v>
      </c>
      <c r="M551" s="26">
        <v>0.22800000000000001</v>
      </c>
      <c r="N551" s="26">
        <v>1.0999999999999999E-2</v>
      </c>
      <c r="O551" s="26">
        <v>0.03</v>
      </c>
      <c r="Q551" s="25">
        <v>52.210999999999999</v>
      </c>
      <c r="R551" s="25">
        <v>0.06</v>
      </c>
      <c r="S551" s="25">
        <v>1.048</v>
      </c>
      <c r="T551" s="25">
        <v>22.812000000000001</v>
      </c>
      <c r="U551" s="25">
        <v>0.50700000000000001</v>
      </c>
      <c r="V551" s="25">
        <v>21.824999999999999</v>
      </c>
      <c r="W551" s="25">
        <v>0.33100000000000002</v>
      </c>
      <c r="X551" s="25">
        <v>0</v>
      </c>
      <c r="Y551" s="25">
        <v>1.0999999999999999E-2</v>
      </c>
      <c r="Z551" s="25">
        <v>8.0000000000000002E-3</v>
      </c>
      <c r="AB551" s="69">
        <f t="shared" si="1011"/>
        <v>793.32701865628349</v>
      </c>
      <c r="AC551" s="69">
        <f t="shared" si="1012"/>
        <v>23.221301585590552</v>
      </c>
      <c r="AE551" s="63">
        <f t="shared" si="1040"/>
        <v>793.32701865628349</v>
      </c>
      <c r="AF551" s="63"/>
      <c r="AG551" s="63">
        <f t="shared" si="1041"/>
        <v>922.50486852560789</v>
      </c>
      <c r="AH551" s="63">
        <f t="shared" si="1042"/>
        <v>885.92187022756207</v>
      </c>
      <c r="AI551" s="63">
        <f t="shared" si="1043"/>
        <v>23.221301585590552</v>
      </c>
      <c r="AJ551" s="63">
        <f t="shared" si="1044"/>
        <v>0.34435095331409116</v>
      </c>
      <c r="AK551" s="63">
        <f t="shared" si="1045"/>
        <v>1057.4342782272918</v>
      </c>
      <c r="AL551" s="79">
        <f t="shared" si="1046"/>
        <v>0.51385320803509449</v>
      </c>
      <c r="AM551" s="80"/>
      <c r="AN551" s="59">
        <f t="shared" si="1047"/>
        <v>0.1270065894833648</v>
      </c>
      <c r="AP551" s="59">
        <f t="shared" si="1015"/>
        <v>0.87468773040544701</v>
      </c>
      <c r="AQ551" s="59">
        <f t="shared" si="1015"/>
        <v>4.081182992233234E-3</v>
      </c>
      <c r="AR551" s="59">
        <f t="shared" si="1015"/>
        <v>1.5084198860348565E-2</v>
      </c>
      <c r="AS551" s="59">
        <f t="shared" si="1015"/>
        <v>0.10953923926598966</v>
      </c>
      <c r="AT551" s="59">
        <f t="shared" si="1015"/>
        <v>2.7488986784140971E-3</v>
      </c>
      <c r="AU551" s="59">
        <f t="shared" si="1013"/>
        <v>0.3635583211758518</v>
      </c>
      <c r="AV551" s="59">
        <f t="shared" si="1013"/>
        <v>0.3999828808040316</v>
      </c>
      <c r="AW551" s="59">
        <f t="shared" si="1013"/>
        <v>3.678671289745381E-3</v>
      </c>
      <c r="AX551" s="59">
        <f t="shared" si="1013"/>
        <v>1.1677778249607202E-4</v>
      </c>
      <c r="AY551" s="59">
        <f t="shared" si="1013"/>
        <v>1.9737075833792768E-4</v>
      </c>
      <c r="AZ551" s="59">
        <f t="shared" si="1048"/>
        <v>1.7736752720128954</v>
      </c>
      <c r="BB551" s="81">
        <f t="shared" si="1049"/>
        <v>1.749375460810894</v>
      </c>
      <c r="BC551" s="81">
        <f t="shared" si="1049"/>
        <v>8.162365984466468E-3</v>
      </c>
      <c r="BD551" s="81">
        <f t="shared" si="1050"/>
        <v>4.5252596581045697E-2</v>
      </c>
      <c r="BE551" s="81">
        <f t="shared" si="1036"/>
        <v>0.10953923926598966</v>
      </c>
      <c r="BF551" s="81">
        <f t="shared" si="1036"/>
        <v>2.7488986784140971E-3</v>
      </c>
      <c r="BG551" s="81">
        <f t="shared" si="1036"/>
        <v>0.3635583211758518</v>
      </c>
      <c r="BH551" s="81">
        <f t="shared" si="1034"/>
        <v>0.3999828808040316</v>
      </c>
      <c r="BI551" s="81">
        <f t="shared" si="1034"/>
        <v>3.678671289745381E-3</v>
      </c>
      <c r="BJ551" s="81">
        <f t="shared" si="1034"/>
        <v>1.1677778249607202E-4</v>
      </c>
      <c r="BK551" s="81">
        <f t="shared" si="1051"/>
        <v>5.9211227501378301E-4</v>
      </c>
      <c r="BL551" s="81">
        <f t="shared" si="1052"/>
        <v>2.6830073246479489</v>
      </c>
      <c r="BM551" s="81">
        <f t="shared" si="1053"/>
        <v>2.2362965411536067</v>
      </c>
      <c r="BO551" s="82">
        <f t="shared" si="1054"/>
        <v>1.9560611460951995</v>
      </c>
      <c r="BP551" s="82">
        <f t="shared" si="1054"/>
        <v>9.1267354093461078E-3</v>
      </c>
      <c r="BQ551" s="82">
        <f t="shared" si="1055"/>
        <v>4.3938853904800457E-2</v>
      </c>
      <c r="BR551" s="82">
        <f t="shared" si="1056"/>
        <v>2.3526629570140886E-2</v>
      </c>
      <c r="BS551" s="82">
        <f t="shared" si="1057"/>
        <v>6.7465483474941343E-2</v>
      </c>
      <c r="BT551" s="82">
        <f t="shared" si="1058"/>
        <v>0.24496222189113001</v>
      </c>
      <c r="BU551" s="82">
        <f t="shared" si="1058"/>
        <v>6.1473526065191656E-3</v>
      </c>
      <c r="BV551" s="82">
        <f t="shared" si="1058"/>
        <v>0.81302421615316944</v>
      </c>
      <c r="BW551" s="82">
        <f t="shared" si="1038"/>
        <v>0.89448033286271122</v>
      </c>
      <c r="BX551" s="82">
        <f t="shared" si="1059"/>
        <v>1.6453199762597345E-2</v>
      </c>
      <c r="BY551" s="82">
        <f t="shared" si="1059"/>
        <v>5.2229950215910807E-4</v>
      </c>
      <c r="BZ551" s="82">
        <f t="shared" si="1059"/>
        <v>8.8275908839194404E-4</v>
      </c>
      <c r="CA551" s="81">
        <f t="shared" si="1060"/>
        <v>4.0091257468461654</v>
      </c>
      <c r="CB551" s="81">
        <f t="shared" si="1061"/>
        <v>1.772919419017276E-2</v>
      </c>
      <c r="CC551" s="81">
        <f t="shared" si="1062"/>
        <v>2.7314923269775804E-2</v>
      </c>
      <c r="CD551" s="81">
        <f t="shared" si="1063"/>
        <v>1.6453199762597345E-2</v>
      </c>
      <c r="CE551" s="81">
        <f t="shared" si="1064"/>
        <v>7.0734298075435416E-3</v>
      </c>
      <c r="CF551" s="81">
        <f t="shared" si="1065"/>
        <v>1.8432712048628459E-2</v>
      </c>
      <c r="CG551" s="81">
        <f t="shared" si="1066"/>
        <v>4.4137954419597202E-4</v>
      </c>
      <c r="CH551" s="81">
        <f t="shared" si="1067"/>
        <v>0.86853281146234318</v>
      </c>
      <c r="CI551" s="81">
        <f t="shared" si="1068"/>
        <v>9.4726813290978096E-2</v>
      </c>
      <c r="CJ551" s="81">
        <f t="shared" si="1069"/>
        <v>7.2373599824776744E-2</v>
      </c>
      <c r="CK551" s="81">
        <f t="shared" si="1070"/>
        <v>0.66358028891330445</v>
      </c>
      <c r="CL551" s="81">
        <f t="shared" si="1071"/>
        <v>1.0056603459162865</v>
      </c>
      <c r="CM551" s="81">
        <f t="shared" si="1072"/>
        <v>0.86853281146234318</v>
      </c>
      <c r="CN551" s="81"/>
      <c r="CO551" s="59">
        <f t="shared" si="1073"/>
        <v>0.78156073505524015</v>
      </c>
      <c r="CP551" s="81">
        <f t="shared" si="1074"/>
        <v>0.22723302770095724</v>
      </c>
      <c r="CQ551" s="81">
        <f t="shared" si="1075"/>
        <v>0.20122932006852595</v>
      </c>
      <c r="CR551" s="82">
        <f t="shared" si="1076"/>
        <v>0.62237295843592111</v>
      </c>
      <c r="CS551" s="82">
        <f t="shared" si="1077"/>
        <v>0.29741901115585878</v>
      </c>
      <c r="CT551" s="82">
        <f t="shared" si="1078"/>
        <v>8.4766708012562822E-2</v>
      </c>
      <c r="CU551" s="59">
        <f t="shared" si="1016"/>
        <v>0.86896244110358278</v>
      </c>
      <c r="CV551" s="59">
        <f t="shared" si="1016"/>
        <v>7.511379740306564E-4</v>
      </c>
      <c r="CW551" s="59">
        <f t="shared" si="1016"/>
        <v>1.0278439795608125E-2</v>
      </c>
      <c r="CX551" s="59">
        <f t="shared" si="1016"/>
        <v>0.31751068947087119</v>
      </c>
      <c r="CY551" s="59">
        <f t="shared" si="1016"/>
        <v>7.1471365638766521E-3</v>
      </c>
      <c r="CZ551" s="59">
        <f t="shared" si="1014"/>
        <v>0.54150415339268165</v>
      </c>
      <c r="DA551" s="59">
        <f t="shared" si="1014"/>
        <v>5.9025561099480366E-3</v>
      </c>
      <c r="DB551" s="59">
        <f t="shared" si="1014"/>
        <v>0</v>
      </c>
      <c r="DC551" s="59">
        <f t="shared" si="1014"/>
        <v>1.1677778249607202E-4</v>
      </c>
      <c r="DD551" s="59">
        <f t="shared" si="1014"/>
        <v>5.2632202223447386E-5</v>
      </c>
      <c r="DE551" s="59">
        <f t="shared" si="1079"/>
        <v>1.7522259643953184</v>
      </c>
      <c r="DG551" s="81">
        <f t="shared" si="1080"/>
        <v>1.7379248822071656</v>
      </c>
      <c r="DH551" s="81">
        <f t="shared" si="1080"/>
        <v>1.5022759480613128E-3</v>
      </c>
      <c r="DI551" s="81">
        <f t="shared" si="1081"/>
        <v>3.0835319386824375E-2</v>
      </c>
      <c r="DJ551" s="81">
        <f t="shared" si="1037"/>
        <v>0.31751068947087119</v>
      </c>
      <c r="DK551" s="81">
        <f t="shared" si="1037"/>
        <v>7.1471365638766521E-3</v>
      </c>
      <c r="DL551" s="81">
        <f t="shared" si="1037"/>
        <v>0.54150415339268165</v>
      </c>
      <c r="DM551" s="81">
        <f t="shared" si="1035"/>
        <v>5.9025561099480366E-3</v>
      </c>
      <c r="DN551" s="81">
        <f t="shared" si="1035"/>
        <v>0</v>
      </c>
      <c r="DO551" s="81">
        <f t="shared" si="1035"/>
        <v>1.1677778249607202E-4</v>
      </c>
      <c r="DP551" s="81">
        <f t="shared" si="1082"/>
        <v>1.5789660667034214E-4</v>
      </c>
      <c r="DQ551" s="81">
        <f t="shared" si="1083"/>
        <v>2.6426016874685954</v>
      </c>
      <c r="DR551" s="81">
        <f t="shared" si="1084"/>
        <v>2.2704897330734424</v>
      </c>
      <c r="DT551" s="82">
        <f t="shared" si="1085"/>
        <v>1.9729703009521207</v>
      </c>
      <c r="DU551" s="82">
        <f t="shared" si="1085"/>
        <v>1.7054510581581913E-3</v>
      </c>
      <c r="DV551" s="82">
        <f t="shared" si="1086"/>
        <v>2.702969904787933E-2</v>
      </c>
      <c r="DW551" s="82">
        <f t="shared" si="1087"/>
        <v>1.9644485008004149E-2</v>
      </c>
      <c r="DX551" s="82">
        <f t="shared" si="1088"/>
        <v>4.6674184055883479E-2</v>
      </c>
      <c r="DY551" s="82">
        <f t="shared" si="1089"/>
        <v>0.720904760584683</v>
      </c>
      <c r="DZ551" s="82">
        <f t="shared" si="1089"/>
        <v>1.6227500189155739E-2</v>
      </c>
      <c r="EA551" s="82">
        <f t="shared" si="1089"/>
        <v>1.2294796206947101</v>
      </c>
      <c r="EB551" s="82">
        <f t="shared" si="1039"/>
        <v>1.3401693046526934E-2</v>
      </c>
      <c r="EC551" s="82">
        <f t="shared" si="1090"/>
        <v>0</v>
      </c>
      <c r="ED551" s="82">
        <f t="shared" si="1090"/>
        <v>5.3028551241683013E-4</v>
      </c>
      <c r="EE551" s="82">
        <f t="shared" si="1090"/>
        <v>2.3900174955476499E-4</v>
      </c>
      <c r="EF551" s="81">
        <f t="shared" si="1091"/>
        <v>4.0021327978432097</v>
      </c>
      <c r="EG551" s="81">
        <f t="shared" si="1092"/>
        <v>3.7353101740040333E-3</v>
      </c>
      <c r="EH551" s="81">
        <f t="shared" si="1093"/>
        <v>6.3949837277537114E-3</v>
      </c>
      <c r="EI551" s="81">
        <f t="shared" si="1094"/>
        <v>0</v>
      </c>
      <c r="EJ551" s="81">
        <f t="shared" si="1095"/>
        <v>1.7054510581581913E-3</v>
      </c>
      <c r="EK551" s="81">
        <f t="shared" si="1096"/>
        <v>2.3900174955476499E-4</v>
      </c>
      <c r="EL551" s="81">
        <f t="shared" si="1097"/>
        <v>1.9405483258449385E-2</v>
      </c>
      <c r="EM551" s="81">
        <f t="shared" si="1098"/>
        <v>1.3401693046526934E-2</v>
      </c>
      <c r="EN551" s="81">
        <f t="shared" si="1099"/>
        <v>0.96604962705270714</v>
      </c>
      <c r="EO551" s="81">
        <f t="shared" si="1100"/>
        <v>0.60395156778677461</v>
      </c>
      <c r="EP551" s="81">
        <f t="shared" si="1101"/>
        <v>8.3784241510870688E-3</v>
      </c>
      <c r="EQ551" s="81">
        <f t="shared" si="1102"/>
        <v>0.37730190932359797</v>
      </c>
      <c r="ER551" s="81">
        <f t="shared" si="1103"/>
        <v>1.336222465887525E-2</v>
      </c>
      <c r="ES551" s="81">
        <f t="shared" si="1104"/>
        <v>0.36841229426289968</v>
      </c>
      <c r="ET551" s="81">
        <f t="shared" si="1105"/>
        <v>0.38263185648821763</v>
      </c>
      <c r="EU551" s="81">
        <f t="shared" si="1106"/>
        <v>1.0008012561653965</v>
      </c>
      <c r="EZ551" s="59">
        <f t="shared" si="1107"/>
        <v>0.10581460528871428</v>
      </c>
      <c r="FA551" s="59">
        <f t="shared" si="1108"/>
        <v>969.94877814803397</v>
      </c>
      <c r="FC551" s="59">
        <f t="shared" si="1109"/>
        <v>1179.7240917508441</v>
      </c>
      <c r="FD551" s="59">
        <f t="shared" si="1110"/>
        <v>846.59992469724534</v>
      </c>
      <c r="FE551" s="59">
        <f t="shared" si="1111"/>
        <v>1028.2441071597518</v>
      </c>
      <c r="FF551" s="59">
        <f t="shared" si="1112"/>
        <v>561.49309869387685</v>
      </c>
      <c r="FG551" s="59">
        <f t="shared" si="1113"/>
        <v>0.53333766698736462</v>
      </c>
      <c r="FH551" s="59">
        <f t="shared" si="1114"/>
        <v>1738.6741607733074</v>
      </c>
      <c r="FI551" s="59">
        <f t="shared" si="1115"/>
        <v>843.1357873647413</v>
      </c>
      <c r="FK551" s="59">
        <f t="shared" si="1116"/>
        <v>1083.4391479424826</v>
      </c>
      <c r="FL551" s="59">
        <f t="shared" si="1117"/>
        <v>574.6363900199716</v>
      </c>
      <c r="FN551" s="59">
        <f t="shared" si="1118"/>
        <v>73.260649255649469</v>
      </c>
      <c r="FO551" s="59">
        <f t="shared" si="1119"/>
        <v>52.722863594141174</v>
      </c>
      <c r="FQ551" s="59">
        <f t="shared" si="1120"/>
        <v>26.23</v>
      </c>
      <c r="FR551" s="59">
        <f t="shared" si="1121"/>
        <v>32.44</v>
      </c>
      <c r="FS551" s="59">
        <f t="shared" si="1122"/>
        <v>28.6</v>
      </c>
      <c r="FT551" s="59">
        <f t="shared" si="1123"/>
        <v>1662.5990964310613</v>
      </c>
      <c r="FU551" s="59">
        <f t="shared" si="1124"/>
        <v>463.83103635743703</v>
      </c>
      <c r="GD551" s="60"/>
    </row>
    <row r="552" spans="1:186">
      <c r="A552" s="23" t="s">
        <v>283</v>
      </c>
      <c r="B552" s="23" t="s">
        <v>265</v>
      </c>
      <c r="C552" s="24" t="s">
        <v>284</v>
      </c>
      <c r="D552" s="24" t="s">
        <v>285</v>
      </c>
      <c r="E552" s="24"/>
      <c r="F552" s="23">
        <v>53.045000000000002</v>
      </c>
      <c r="G552" s="23">
        <v>7.9000000000000001E-2</v>
      </c>
      <c r="H552" s="23">
        <v>1.54</v>
      </c>
      <c r="I552" s="23">
        <v>7.1740000000000004</v>
      </c>
      <c r="J552" s="23">
        <v>0.22800000000000001</v>
      </c>
      <c r="K552" s="23">
        <v>14.914999999999999</v>
      </c>
      <c r="L552" s="23">
        <v>22.631</v>
      </c>
      <c r="M552" s="23">
        <v>0.253</v>
      </c>
      <c r="N552" s="23">
        <v>1.6E-2</v>
      </c>
      <c r="O552" s="23">
        <v>2.5999999999999999E-2</v>
      </c>
      <c r="Q552" s="24">
        <v>52.18</v>
      </c>
      <c r="R552" s="24">
        <v>1.7999999999999999E-2</v>
      </c>
      <c r="S552" s="24">
        <v>1.0149999999999999</v>
      </c>
      <c r="T552" s="24">
        <v>23.478999999999999</v>
      </c>
      <c r="U552" s="24">
        <v>0.435</v>
      </c>
      <c r="V552" s="24">
        <v>21.308</v>
      </c>
      <c r="W552" s="24">
        <v>0.375</v>
      </c>
      <c r="X552" s="24">
        <v>2E-3</v>
      </c>
      <c r="Y552" s="24">
        <v>2.3E-2</v>
      </c>
      <c r="Z552" s="24">
        <v>6.0000000000000001E-3</v>
      </c>
      <c r="AB552" s="69">
        <f t="shared" si="1011"/>
        <v>771.18808164925906</v>
      </c>
      <c r="AC552" s="69">
        <f t="shared" si="1012"/>
        <v>23.562773023784505</v>
      </c>
      <c r="AD552" s="59"/>
      <c r="AE552" s="63">
        <f t="shared" si="1040"/>
        <v>771.18808164925906</v>
      </c>
      <c r="AF552" s="63"/>
      <c r="AG552" s="63">
        <f t="shared" si="1041"/>
        <v>915.25393554164827</v>
      </c>
      <c r="AH552" s="63">
        <f t="shared" si="1042"/>
        <v>877.54474705475855</v>
      </c>
      <c r="AI552" s="63">
        <f t="shared" si="1043"/>
        <v>23.562773023784505</v>
      </c>
      <c r="AJ552" s="63">
        <f t="shared" si="1044"/>
        <v>2.1752294499789198</v>
      </c>
      <c r="AK552" s="63">
        <f t="shared" si="1045"/>
        <v>1042.3057080905255</v>
      </c>
      <c r="AL552" s="79">
        <f t="shared" si="1046"/>
        <v>0.43651704534591923</v>
      </c>
      <c r="AM552" s="80"/>
      <c r="AN552" s="59">
        <f t="shared" si="1047"/>
        <v>0.1502190668652057</v>
      </c>
      <c r="AO552" s="59"/>
      <c r="AP552" s="59">
        <f t="shared" si="1015"/>
        <v>0.88284293900403266</v>
      </c>
      <c r="AQ552" s="59">
        <f t="shared" si="1015"/>
        <v>9.8899833247369771E-4</v>
      </c>
      <c r="AR552" s="59">
        <f t="shared" si="1015"/>
        <v>1.5103814203469955E-2</v>
      </c>
      <c r="AS552" s="59">
        <f t="shared" si="1015"/>
        <v>9.9851906288972031E-2</v>
      </c>
      <c r="AT552" s="59">
        <f t="shared" si="1015"/>
        <v>3.2140969162995597E-3</v>
      </c>
      <c r="AU552" s="59">
        <f t="shared" si="1013"/>
        <v>0.37005885213525069</v>
      </c>
      <c r="AV552" s="59">
        <f t="shared" si="1013"/>
        <v>0.4035672124599215</v>
      </c>
      <c r="AW552" s="59">
        <f t="shared" si="1013"/>
        <v>4.0820343697613223E-3</v>
      </c>
      <c r="AX552" s="59">
        <f t="shared" si="1013"/>
        <v>1.6985859272155931E-4</v>
      </c>
      <c r="AY552" s="59">
        <f t="shared" si="1013"/>
        <v>1.7105465722620398E-4</v>
      </c>
      <c r="AZ552" s="59">
        <f t="shared" si="1048"/>
        <v>1.7800507669601291</v>
      </c>
      <c r="BA552" s="59"/>
      <c r="BB552" s="81">
        <f t="shared" si="1049"/>
        <v>1.7656858780080653</v>
      </c>
      <c r="BC552" s="81">
        <f t="shared" si="1049"/>
        <v>1.9779966649473954E-3</v>
      </c>
      <c r="BD552" s="81">
        <f t="shared" si="1050"/>
        <v>4.5311442610409862E-2</v>
      </c>
      <c r="BE552" s="81">
        <f t="shared" si="1036"/>
        <v>9.9851906288972031E-2</v>
      </c>
      <c r="BF552" s="81">
        <f t="shared" si="1036"/>
        <v>3.2140969162995597E-3</v>
      </c>
      <c r="BG552" s="81">
        <f t="shared" si="1036"/>
        <v>0.37005885213525069</v>
      </c>
      <c r="BH552" s="81">
        <f t="shared" si="1034"/>
        <v>0.4035672124599215</v>
      </c>
      <c r="BI552" s="81">
        <f t="shared" si="1034"/>
        <v>4.0820343697613223E-3</v>
      </c>
      <c r="BJ552" s="81">
        <f t="shared" si="1034"/>
        <v>1.6985859272155931E-4</v>
      </c>
      <c r="BK552" s="81">
        <f t="shared" si="1051"/>
        <v>5.1316397167861199E-4</v>
      </c>
      <c r="BL552" s="81">
        <f t="shared" si="1052"/>
        <v>2.6944324420180275</v>
      </c>
      <c r="BM552" s="81">
        <f t="shared" si="1053"/>
        <v>2.2268140430740315</v>
      </c>
      <c r="BN552" s="59"/>
      <c r="BO552" s="82">
        <f t="shared" si="1054"/>
        <v>1.9659270544029306</v>
      </c>
      <c r="BP552" s="82">
        <f t="shared" si="1054"/>
        <v>2.2023153753292302E-3</v>
      </c>
      <c r="BQ552" s="82">
        <f t="shared" si="1055"/>
        <v>3.4072945597069415E-2</v>
      </c>
      <c r="BR552" s="82">
        <f t="shared" si="1056"/>
        <v>3.3193825547466416E-2</v>
      </c>
      <c r="BS552" s="82">
        <f t="shared" si="1057"/>
        <v>6.7266771144535831E-2</v>
      </c>
      <c r="BT552" s="82">
        <f t="shared" si="1058"/>
        <v>0.22235162715199513</v>
      </c>
      <c r="BU552" s="82">
        <f t="shared" si="1058"/>
        <v>7.1571961490168E-3</v>
      </c>
      <c r="BV552" s="82">
        <f t="shared" si="1058"/>
        <v>0.82405224869863281</v>
      </c>
      <c r="BW552" s="82">
        <f t="shared" si="1038"/>
        <v>0.89866913602999443</v>
      </c>
      <c r="BX552" s="82">
        <f t="shared" si="1059"/>
        <v>1.8179862917790734E-2</v>
      </c>
      <c r="BY552" s="82">
        <f t="shared" si="1059"/>
        <v>7.5648699921832148E-4</v>
      </c>
      <c r="BZ552" s="82">
        <f t="shared" si="1059"/>
        <v>7.6181382568905182E-4</v>
      </c>
      <c r="CA552" s="81">
        <f t="shared" si="1060"/>
        <v>4.0073245126951331</v>
      </c>
      <c r="CB552" s="81">
        <f t="shared" si="1061"/>
        <v>1.3892538391046224E-2</v>
      </c>
      <c r="CC552" s="81">
        <f t="shared" si="1062"/>
        <v>2.1933375264007182E-2</v>
      </c>
      <c r="CD552" s="81">
        <f t="shared" si="1063"/>
        <v>1.8179862917790734E-2</v>
      </c>
      <c r="CE552" s="81">
        <f t="shared" si="1064"/>
        <v>1.5013962629675682E-2</v>
      </c>
      <c r="CF552" s="81">
        <f t="shared" si="1065"/>
        <v>9.5294914836968666E-3</v>
      </c>
      <c r="CG552" s="81">
        <f t="shared" si="1066"/>
        <v>3.8090691284452591E-4</v>
      </c>
      <c r="CH552" s="81">
        <f t="shared" si="1067"/>
        <v>0.87374477500377734</v>
      </c>
      <c r="CI552" s="81">
        <f t="shared" si="1068"/>
        <v>8.6329550423425327E-2</v>
      </c>
      <c r="CJ552" s="81">
        <f t="shared" si="1069"/>
        <v>6.7523432714292272E-2</v>
      </c>
      <c r="CK552" s="81">
        <f t="shared" si="1070"/>
        <v>0.68340731806270316</v>
      </c>
      <c r="CL552" s="81">
        <f t="shared" si="1071"/>
        <v>1.0031785493712104</v>
      </c>
      <c r="CM552" s="81">
        <f t="shared" si="1072"/>
        <v>0.87374477500377734</v>
      </c>
      <c r="CN552" s="81"/>
      <c r="CO552" s="59">
        <f t="shared" si="1073"/>
        <v>0.7981047943997911</v>
      </c>
      <c r="CP552" s="81">
        <f t="shared" si="1074"/>
        <v>0.2084590887609489</v>
      </c>
      <c r="CQ552" s="81">
        <f t="shared" si="1075"/>
        <v>0.20814057879142658</v>
      </c>
      <c r="CR552" s="82">
        <f t="shared" si="1076"/>
        <v>0.6239623214367036</v>
      </c>
      <c r="CS552" s="82">
        <f t="shared" si="1077"/>
        <v>0.31082404243174416</v>
      </c>
      <c r="CT552" s="82">
        <f t="shared" si="1078"/>
        <v>7.8811797278154447E-2</v>
      </c>
      <c r="CU552" s="59">
        <f t="shared" si="1016"/>
        <v>0.86844649933510087</v>
      </c>
      <c r="CV552" s="59">
        <f t="shared" si="1016"/>
        <v>2.2534139220919692E-4</v>
      </c>
      <c r="CW552" s="59">
        <f t="shared" si="1016"/>
        <v>9.9547866341051956E-3</v>
      </c>
      <c r="CX552" s="59">
        <f t="shared" si="1016"/>
        <v>0.32679438357384638</v>
      </c>
      <c r="CY552" s="59">
        <f t="shared" si="1016"/>
        <v>6.1321585903083703E-3</v>
      </c>
      <c r="CZ552" s="59">
        <f t="shared" si="1014"/>
        <v>0.52867676978195932</v>
      </c>
      <c r="DA552" s="59">
        <f t="shared" si="1014"/>
        <v>6.687185925167715E-3</v>
      </c>
      <c r="DB552" s="59">
        <f t="shared" si="1014"/>
        <v>3.226904640127527E-5</v>
      </c>
      <c r="DC552" s="59">
        <f t="shared" si="1014"/>
        <v>2.441717270372415E-4</v>
      </c>
      <c r="DD552" s="59">
        <f t="shared" si="1014"/>
        <v>3.9474151667585536E-5</v>
      </c>
      <c r="DE552" s="59">
        <f t="shared" si="1079"/>
        <v>1.7472330401578031</v>
      </c>
      <c r="DF552" s="59"/>
      <c r="DG552" s="81">
        <f t="shared" si="1080"/>
        <v>1.7368929986702017</v>
      </c>
      <c r="DH552" s="81">
        <f t="shared" si="1080"/>
        <v>4.5068278441839384E-4</v>
      </c>
      <c r="DI552" s="81">
        <f t="shared" si="1081"/>
        <v>2.9864359902315587E-2</v>
      </c>
      <c r="DJ552" s="81">
        <f t="shared" si="1037"/>
        <v>0.32679438357384638</v>
      </c>
      <c r="DK552" s="81">
        <f t="shared" si="1037"/>
        <v>6.1321585903083703E-3</v>
      </c>
      <c r="DL552" s="81">
        <f t="shared" si="1037"/>
        <v>0.52867676978195932</v>
      </c>
      <c r="DM552" s="81">
        <f t="shared" si="1035"/>
        <v>6.687185925167715E-3</v>
      </c>
      <c r="DN552" s="81">
        <f t="shared" si="1035"/>
        <v>3.226904640127527E-5</v>
      </c>
      <c r="DO552" s="81">
        <f t="shared" si="1035"/>
        <v>2.441717270372415E-4</v>
      </c>
      <c r="DP552" s="81">
        <f t="shared" si="1082"/>
        <v>1.1842245500275661E-4</v>
      </c>
      <c r="DQ552" s="81">
        <f t="shared" si="1083"/>
        <v>2.6358934024566589</v>
      </c>
      <c r="DR552" s="81">
        <f t="shared" si="1084"/>
        <v>2.2762680745769104</v>
      </c>
      <c r="DS552" s="59"/>
      <c r="DT552" s="82">
        <f t="shared" si="1085"/>
        <v>1.9768170409145682</v>
      </c>
      <c r="DU552" s="82">
        <f t="shared" si="1085"/>
        <v>5.1293741696650905E-4</v>
      </c>
      <c r="DV552" s="82">
        <f t="shared" si="1086"/>
        <v>2.3182959085431776E-2</v>
      </c>
      <c r="DW552" s="82">
        <f t="shared" si="1087"/>
        <v>2.2136566923445414E-2</v>
      </c>
      <c r="DX552" s="82">
        <f t="shared" si="1088"/>
        <v>4.531952600887719E-2</v>
      </c>
      <c r="DY552" s="82">
        <f t="shared" si="1089"/>
        <v>0.74387162228018766</v>
      </c>
      <c r="DZ552" s="82">
        <f t="shared" si="1089"/>
        <v>1.3958436827361495E-2</v>
      </c>
      <c r="EA552" s="82">
        <f t="shared" si="1089"/>
        <v>1.203410052825121</v>
      </c>
      <c r="EB552" s="82">
        <f t="shared" si="1039"/>
        <v>1.5221827830219329E-2</v>
      </c>
      <c r="EC552" s="82">
        <f t="shared" si="1090"/>
        <v>1.4690600024052768E-4</v>
      </c>
      <c r="ED552" s="82">
        <f t="shared" si="1090"/>
        <v>1.1116006139383612E-3</v>
      </c>
      <c r="EE552" s="82">
        <f t="shared" si="1090"/>
        <v>1.7970750242386372E-4</v>
      </c>
      <c r="EF552" s="81">
        <f t="shared" si="1091"/>
        <v>4.0005496582199047</v>
      </c>
      <c r="EG552" s="81">
        <f t="shared" si="1092"/>
        <v>0</v>
      </c>
      <c r="EH552" s="81">
        <f t="shared" si="1093"/>
        <v>1.6487480977271929E-3</v>
      </c>
      <c r="EI552" s="81">
        <f t="shared" si="1094"/>
        <v>1.4690600024052768E-4</v>
      </c>
      <c r="EJ552" s="81">
        <f t="shared" si="1095"/>
        <v>5.1293741696650905E-4</v>
      </c>
      <c r="EK552" s="81">
        <f t="shared" si="1096"/>
        <v>1.7970750242386372E-4</v>
      </c>
      <c r="EL552" s="81">
        <f t="shared" si="1097"/>
        <v>2.1809953420781021E-2</v>
      </c>
      <c r="EM552" s="81">
        <f t="shared" si="1098"/>
        <v>1.5221827830219329E-2</v>
      </c>
      <c r="EN552" s="81">
        <f t="shared" si="1099"/>
        <v>0.9618476966323517</v>
      </c>
      <c r="EO552" s="81">
        <f t="shared" si="1100"/>
        <v>0.59018637257700368</v>
      </c>
      <c r="EP552" s="81">
        <f t="shared" si="1101"/>
        <v>9.3400601597975093E-3</v>
      </c>
      <c r="EQ552" s="81">
        <f t="shared" si="1102"/>
        <v>0.36225630131450415</v>
      </c>
      <c r="ER552" s="81">
        <f t="shared" si="1103"/>
        <v>1.5176783013626278E-2</v>
      </c>
      <c r="ES552" s="81">
        <f t="shared" si="1104"/>
        <v>0.38200514686195008</v>
      </c>
      <c r="ET552" s="81">
        <f t="shared" si="1105"/>
        <v>0.36756589631653103</v>
      </c>
      <c r="EU552" s="81">
        <f t="shared" si="1106"/>
        <v>0.99971902880298291</v>
      </c>
      <c r="EV552" s="59"/>
      <c r="EW552" s="59"/>
      <c r="EX552" s="59"/>
      <c r="EY552" s="59"/>
      <c r="EZ552" s="59">
        <f t="shared" si="1107"/>
        <v>0.10174181257408885</v>
      </c>
      <c r="FA552" s="59">
        <f t="shared" si="1108"/>
        <v>958.64727148825466</v>
      </c>
      <c r="FB552" s="59"/>
      <c r="FC552" s="59">
        <f t="shared" si="1109"/>
        <v>1149.5202420608034</v>
      </c>
      <c r="FD552" s="59">
        <f t="shared" si="1110"/>
        <v>864.59872458965617</v>
      </c>
      <c r="FE552" s="59">
        <f t="shared" si="1111"/>
        <v>1047.2549161745912</v>
      </c>
      <c r="FF552" s="59">
        <f t="shared" si="1112"/>
        <v>557.59069332752745</v>
      </c>
      <c r="FG552" s="59">
        <f t="shared" si="1113"/>
        <v>0.57456717256858103</v>
      </c>
      <c r="FH552" s="59">
        <f t="shared" si="1114"/>
        <v>1802.1202510649359</v>
      </c>
      <c r="FI552" s="59">
        <f t="shared" si="1115"/>
        <v>865.65245514828837</v>
      </c>
      <c r="FJ552" s="59"/>
      <c r="FK552" s="59">
        <f t="shared" si="1116"/>
        <v>1085.2552418912055</v>
      </c>
      <c r="FL552" s="59">
        <f t="shared" si="1117"/>
        <v>603.18400159836551</v>
      </c>
      <c r="FM552" s="59"/>
      <c r="FN552" s="59">
        <f t="shared" si="1118"/>
        <v>58.972208409975366</v>
      </c>
      <c r="FO552" s="59">
        <f t="shared" si="1119"/>
        <v>43.706801599491797</v>
      </c>
      <c r="FP552" s="59"/>
      <c r="FQ552" s="59">
        <f t="shared" si="1120"/>
        <v>26.23</v>
      </c>
      <c r="FR552" s="59">
        <f t="shared" si="1121"/>
        <v>32.44</v>
      </c>
      <c r="FS552" s="59">
        <f t="shared" si="1122"/>
        <v>28.6</v>
      </c>
      <c r="FT552" s="59">
        <f t="shared" si="1123"/>
        <v>1838.2575296206455</v>
      </c>
      <c r="FU552" s="59">
        <f t="shared" si="1124"/>
        <v>471.10565634498721</v>
      </c>
      <c r="FV552" s="59"/>
      <c r="FW552" s="59"/>
      <c r="FX552" s="59"/>
      <c r="FY552" s="59"/>
      <c r="FZ552" s="59"/>
      <c r="GA552" s="59"/>
      <c r="GB552" s="59"/>
      <c r="GC552" s="59"/>
      <c r="GD552" s="60"/>
    </row>
    <row r="553" spans="1:186">
      <c r="C553" s="24" t="s">
        <v>286</v>
      </c>
      <c r="D553" s="24" t="s">
        <v>285</v>
      </c>
      <c r="E553" s="24"/>
      <c r="F553" s="23">
        <v>53.045000000000002</v>
      </c>
      <c r="G553" s="23">
        <v>7.9000000000000001E-2</v>
      </c>
      <c r="H553" s="23">
        <v>1.54</v>
      </c>
      <c r="I553" s="23">
        <v>7.1740000000000004</v>
      </c>
      <c r="J553" s="23">
        <v>0.22800000000000001</v>
      </c>
      <c r="K553" s="23">
        <v>14.914999999999999</v>
      </c>
      <c r="L553" s="23">
        <v>22.631</v>
      </c>
      <c r="M553" s="23">
        <v>0.253</v>
      </c>
      <c r="N553" s="23">
        <v>1.6E-2</v>
      </c>
      <c r="O553" s="23">
        <v>2.5999999999999999E-2</v>
      </c>
      <c r="Q553" s="24">
        <v>52.441000000000003</v>
      </c>
      <c r="R553" s="24">
        <v>4.5999999999999999E-2</v>
      </c>
      <c r="S553" s="24">
        <v>0.74199999999999999</v>
      </c>
      <c r="T553" s="24">
        <v>23.623000000000001</v>
      </c>
      <c r="U553" s="24">
        <v>0.46600000000000003</v>
      </c>
      <c r="V553" s="24">
        <v>21.181000000000001</v>
      </c>
      <c r="W553" s="24">
        <v>0.35199999999999998</v>
      </c>
      <c r="X553" s="24">
        <v>8.9999999999999993E-3</v>
      </c>
      <c r="Y553" s="24">
        <v>7.0000000000000001E-3</v>
      </c>
      <c r="Z553" s="24">
        <v>5.1999999999999998E-2</v>
      </c>
      <c r="AB553" s="69">
        <f t="shared" si="1011"/>
        <v>771.29776730540732</v>
      </c>
      <c r="AC553" s="69">
        <f t="shared" si="1012"/>
        <v>24.375913974527016</v>
      </c>
      <c r="AD553" s="59"/>
      <c r="AE553" s="63">
        <f t="shared" si="1040"/>
        <v>771.29776730540732</v>
      </c>
      <c r="AF553" s="63"/>
      <c r="AG553" s="63">
        <f t="shared" si="1041"/>
        <v>915.87632500091286</v>
      </c>
      <c r="AH553" s="63">
        <f t="shared" si="1042"/>
        <v>880.62970923566286</v>
      </c>
      <c r="AI553" s="63">
        <f t="shared" si="1043"/>
        <v>24.375913974527016</v>
      </c>
      <c r="AJ553" s="63">
        <f t="shared" si="1044"/>
        <v>1.2582053378133189</v>
      </c>
      <c r="AK553" s="63">
        <f t="shared" si="1045"/>
        <v>1049.587655242879</v>
      </c>
      <c r="AL553" s="79">
        <f t="shared" si="1046"/>
        <v>0.43127027417738611</v>
      </c>
      <c r="AM553" s="80"/>
      <c r="AN553" s="59">
        <f t="shared" si="1047"/>
        <v>0.1409474809802575</v>
      </c>
      <c r="AO553" s="59"/>
      <c r="AP553" s="59">
        <f t="shared" si="1015"/>
        <v>0.88284293900403266</v>
      </c>
      <c r="AQ553" s="59">
        <f t="shared" si="1015"/>
        <v>9.8899833247369771E-4</v>
      </c>
      <c r="AR553" s="59">
        <f t="shared" si="1015"/>
        <v>1.5103814203469955E-2</v>
      </c>
      <c r="AS553" s="59">
        <f t="shared" si="1015"/>
        <v>9.9851906288972031E-2</v>
      </c>
      <c r="AT553" s="59">
        <f t="shared" si="1015"/>
        <v>3.2140969162995597E-3</v>
      </c>
      <c r="AU553" s="59">
        <f t="shared" si="1013"/>
        <v>0.37005885213525069</v>
      </c>
      <c r="AV553" s="59">
        <f t="shared" si="1013"/>
        <v>0.4035672124599215</v>
      </c>
      <c r="AW553" s="59">
        <f t="shared" si="1013"/>
        <v>4.0820343697613223E-3</v>
      </c>
      <c r="AX553" s="59">
        <f t="shared" si="1013"/>
        <v>1.6985859272155931E-4</v>
      </c>
      <c r="AY553" s="59">
        <f t="shared" si="1013"/>
        <v>1.7105465722620398E-4</v>
      </c>
      <c r="AZ553" s="59">
        <f t="shared" si="1048"/>
        <v>1.7800507669601291</v>
      </c>
      <c r="BA553" s="59"/>
      <c r="BB553" s="81">
        <f t="shared" si="1049"/>
        <v>1.7656858780080653</v>
      </c>
      <c r="BC553" s="81">
        <f t="shared" si="1049"/>
        <v>1.9779966649473954E-3</v>
      </c>
      <c r="BD553" s="81">
        <f t="shared" si="1050"/>
        <v>4.5311442610409862E-2</v>
      </c>
      <c r="BE553" s="81">
        <f t="shared" si="1036"/>
        <v>9.9851906288972031E-2</v>
      </c>
      <c r="BF553" s="81">
        <f t="shared" si="1036"/>
        <v>3.2140969162995597E-3</v>
      </c>
      <c r="BG553" s="81">
        <f t="shared" si="1036"/>
        <v>0.37005885213525069</v>
      </c>
      <c r="BH553" s="81">
        <f t="shared" si="1034"/>
        <v>0.4035672124599215</v>
      </c>
      <c r="BI553" s="81">
        <f t="shared" si="1034"/>
        <v>4.0820343697613223E-3</v>
      </c>
      <c r="BJ553" s="81">
        <f t="shared" si="1034"/>
        <v>1.6985859272155931E-4</v>
      </c>
      <c r="BK553" s="81">
        <f t="shared" si="1051"/>
        <v>5.1316397167861199E-4</v>
      </c>
      <c r="BL553" s="81">
        <f t="shared" si="1052"/>
        <v>2.6944324420180275</v>
      </c>
      <c r="BM553" s="81">
        <f t="shared" si="1053"/>
        <v>2.2268140430740315</v>
      </c>
      <c r="BN553" s="59"/>
      <c r="BO553" s="82">
        <f t="shared" si="1054"/>
        <v>1.9659270544029306</v>
      </c>
      <c r="BP553" s="82">
        <f t="shared" si="1054"/>
        <v>2.2023153753292302E-3</v>
      </c>
      <c r="BQ553" s="82">
        <f t="shared" si="1055"/>
        <v>3.4072945597069415E-2</v>
      </c>
      <c r="BR553" s="82">
        <f t="shared" si="1056"/>
        <v>3.3193825547466416E-2</v>
      </c>
      <c r="BS553" s="82">
        <f t="shared" si="1057"/>
        <v>6.7266771144535831E-2</v>
      </c>
      <c r="BT553" s="82">
        <f t="shared" si="1058"/>
        <v>0.22235162715199513</v>
      </c>
      <c r="BU553" s="82">
        <f t="shared" si="1058"/>
        <v>7.1571961490168E-3</v>
      </c>
      <c r="BV553" s="82">
        <f t="shared" si="1058"/>
        <v>0.82405224869863281</v>
      </c>
      <c r="BW553" s="82">
        <f t="shared" si="1038"/>
        <v>0.89866913602999443</v>
      </c>
      <c r="BX553" s="82">
        <f t="shared" si="1059"/>
        <v>1.8179862917790734E-2</v>
      </c>
      <c r="BY553" s="82">
        <f t="shared" si="1059"/>
        <v>7.5648699921832148E-4</v>
      </c>
      <c r="BZ553" s="82">
        <f t="shared" si="1059"/>
        <v>7.6181382568905182E-4</v>
      </c>
      <c r="CA553" s="81">
        <f t="shared" si="1060"/>
        <v>4.0073245126951331</v>
      </c>
      <c r="CB553" s="81">
        <f t="shared" si="1061"/>
        <v>1.3892538391046224E-2</v>
      </c>
      <c r="CC553" s="81">
        <f t="shared" si="1062"/>
        <v>2.1933375264007182E-2</v>
      </c>
      <c r="CD553" s="81">
        <f t="shared" si="1063"/>
        <v>1.8179862917790734E-2</v>
      </c>
      <c r="CE553" s="81">
        <f t="shared" si="1064"/>
        <v>1.5013962629675682E-2</v>
      </c>
      <c r="CF553" s="81">
        <f t="shared" si="1065"/>
        <v>9.5294914836968666E-3</v>
      </c>
      <c r="CG553" s="81">
        <f t="shared" si="1066"/>
        <v>3.8090691284452591E-4</v>
      </c>
      <c r="CH553" s="81">
        <f t="shared" si="1067"/>
        <v>0.87374477500377734</v>
      </c>
      <c r="CI553" s="81">
        <f t="shared" si="1068"/>
        <v>8.6329550423425327E-2</v>
      </c>
      <c r="CJ553" s="81">
        <f t="shared" si="1069"/>
        <v>6.7523432714292272E-2</v>
      </c>
      <c r="CK553" s="81">
        <f t="shared" si="1070"/>
        <v>0.68340731806270316</v>
      </c>
      <c r="CL553" s="81">
        <f t="shared" si="1071"/>
        <v>1.0031785493712104</v>
      </c>
      <c r="CM553" s="81">
        <f t="shared" si="1072"/>
        <v>0.87374477500377734</v>
      </c>
      <c r="CN553" s="81"/>
      <c r="CO553" s="59">
        <f t="shared" si="1073"/>
        <v>0.7981047943997911</v>
      </c>
      <c r="CP553" s="81">
        <f t="shared" si="1074"/>
        <v>0.2084590887609489</v>
      </c>
      <c r="CQ553" s="81">
        <f t="shared" si="1075"/>
        <v>0.20814057879142658</v>
      </c>
      <c r="CR553" s="82">
        <f t="shared" si="1076"/>
        <v>0.6239623214367036</v>
      </c>
      <c r="CS553" s="82">
        <f t="shared" si="1077"/>
        <v>0.31082404243174416</v>
      </c>
      <c r="CT553" s="82">
        <f t="shared" si="1078"/>
        <v>7.8811797278154447E-2</v>
      </c>
      <c r="CU553" s="59">
        <f t="shared" si="1016"/>
        <v>0.87279039616006182</v>
      </c>
      <c r="CV553" s="59">
        <f t="shared" si="1016"/>
        <v>5.7587244675683666E-4</v>
      </c>
      <c r="CW553" s="59">
        <f t="shared" si="1016"/>
        <v>7.2772922980355237E-3</v>
      </c>
      <c r="CX553" s="59">
        <f t="shared" si="1016"/>
        <v>0.32879865936219493</v>
      </c>
      <c r="CY553" s="59">
        <f t="shared" si="1016"/>
        <v>6.5691629955947142E-3</v>
      </c>
      <c r="CZ553" s="59">
        <f t="shared" si="1014"/>
        <v>0.52552574904973159</v>
      </c>
      <c r="DA553" s="59">
        <f t="shared" si="1014"/>
        <v>6.2770385217574285E-3</v>
      </c>
      <c r="DB553" s="59">
        <f t="shared" si="1014"/>
        <v>1.4521070880573871E-4</v>
      </c>
      <c r="DC553" s="59">
        <f t="shared" si="1014"/>
        <v>7.4313134315682198E-5</v>
      </c>
      <c r="DD553" s="59">
        <f t="shared" si="1014"/>
        <v>3.4210931445240796E-4</v>
      </c>
      <c r="DE553" s="59">
        <f t="shared" si="1079"/>
        <v>1.7483758039917068</v>
      </c>
      <c r="DF553" s="59"/>
      <c r="DG553" s="81">
        <f t="shared" si="1080"/>
        <v>1.7455807923201236</v>
      </c>
      <c r="DH553" s="81">
        <f t="shared" si="1080"/>
        <v>1.1517448935136733E-3</v>
      </c>
      <c r="DI553" s="81">
        <f t="shared" si="1081"/>
        <v>2.183187689410657E-2</v>
      </c>
      <c r="DJ553" s="81">
        <f t="shared" si="1037"/>
        <v>0.32879865936219493</v>
      </c>
      <c r="DK553" s="81">
        <f t="shared" si="1037"/>
        <v>6.5691629955947142E-3</v>
      </c>
      <c r="DL553" s="81">
        <f t="shared" si="1037"/>
        <v>0.52552574904973159</v>
      </c>
      <c r="DM553" s="81">
        <f t="shared" si="1035"/>
        <v>6.2770385217574285E-3</v>
      </c>
      <c r="DN553" s="81">
        <f t="shared" si="1035"/>
        <v>1.4521070880573871E-4</v>
      </c>
      <c r="DO553" s="81">
        <f t="shared" si="1035"/>
        <v>7.4313134315682198E-5</v>
      </c>
      <c r="DP553" s="81">
        <f t="shared" si="1082"/>
        <v>1.026327943357224E-3</v>
      </c>
      <c r="DQ553" s="81">
        <f t="shared" si="1083"/>
        <v>2.6369808758235012</v>
      </c>
      <c r="DR553" s="81">
        <f t="shared" si="1084"/>
        <v>2.2753293567691362</v>
      </c>
      <c r="DS553" s="59"/>
      <c r="DT553" s="82">
        <f t="shared" si="1085"/>
        <v>1.9858856106891529</v>
      </c>
      <c r="DU553" s="82">
        <f t="shared" si="1085"/>
        <v>1.3102994838603019E-3</v>
      </c>
      <c r="DV553" s="82">
        <f t="shared" si="1086"/>
        <v>1.4114389310847075E-2</v>
      </c>
      <c r="DW553" s="82">
        <f t="shared" si="1087"/>
        <v>1.9002084296173241E-2</v>
      </c>
      <c r="DX553" s="82">
        <f t="shared" si="1088"/>
        <v>3.3116473607020316E-2</v>
      </c>
      <c r="DY553" s="82">
        <f t="shared" si="1089"/>
        <v>0.74812524211313736</v>
      </c>
      <c r="DZ553" s="82">
        <f t="shared" si="1089"/>
        <v>1.4947009413278133E-2</v>
      </c>
      <c r="EA553" s="82">
        <f t="shared" si="1089"/>
        <v>1.1957441645509443</v>
      </c>
      <c r="EB553" s="82">
        <f t="shared" si="1039"/>
        <v>1.4282330022125419E-2</v>
      </c>
      <c r="EC553" s="82">
        <f t="shared" si="1090"/>
        <v>6.6080437732590357E-4</v>
      </c>
      <c r="ED553" s="82">
        <f t="shared" si="1090"/>
        <v>3.3817371220399922E-4</v>
      </c>
      <c r="EE553" s="82">
        <f t="shared" si="1090"/>
        <v>1.556822732795455E-3</v>
      </c>
      <c r="EF553" s="81">
        <f t="shared" si="1091"/>
        <v>3.9959669307018442</v>
      </c>
      <c r="EG553" s="81">
        <f t="shared" si="1092"/>
        <v>0</v>
      </c>
      <c r="EH553" s="81">
        <f t="shared" si="1093"/>
        <v>-1.2111419442945248E-2</v>
      </c>
      <c r="EI553" s="81">
        <f t="shared" si="1094"/>
        <v>6.6080437732590357E-4</v>
      </c>
      <c r="EJ553" s="81">
        <f t="shared" si="1095"/>
        <v>1.3102994838603019E-3</v>
      </c>
      <c r="EK553" s="81">
        <f t="shared" si="1096"/>
        <v>1.556822732795455E-3</v>
      </c>
      <c r="EL553" s="81">
        <f t="shared" si="1097"/>
        <v>1.6784457186051881E-2</v>
      </c>
      <c r="EM553" s="81">
        <f t="shared" si="1098"/>
        <v>1.4282330022125419E-2</v>
      </c>
      <c r="EN553" s="81">
        <f t="shared" si="1099"/>
        <v>0.96321966469266129</v>
      </c>
      <c r="EO553" s="81">
        <f t="shared" si="1100"/>
        <v>0.58798991257355282</v>
      </c>
      <c r="EP553" s="81">
        <f t="shared" si="1101"/>
        <v>8.7185366836709018E-3</v>
      </c>
      <c r="EQ553" s="81">
        <f t="shared" si="1102"/>
        <v>0.35902446942697025</v>
      </c>
      <c r="ER553" s="81">
        <f t="shared" si="1103"/>
        <v>1.4256314427447542E-2</v>
      </c>
      <c r="ES553" s="81">
        <f t="shared" si="1104"/>
        <v>0.38486394175883037</v>
      </c>
      <c r="ET553" s="81">
        <f t="shared" si="1105"/>
        <v>0.3658889966991275</v>
      </c>
      <c r="EU553" s="81">
        <f t="shared" si="1106"/>
        <v>0.99781437849482024</v>
      </c>
      <c r="EV553" s="59"/>
      <c r="EW553" s="59"/>
      <c r="EX553" s="59"/>
      <c r="EY553" s="59"/>
      <c r="EZ553" s="59">
        <f t="shared" si="1107"/>
        <v>0.10101421059272533</v>
      </c>
      <c r="FA553" s="59">
        <f t="shared" si="1108"/>
        <v>956.58071906190253</v>
      </c>
      <c r="FB553" s="59"/>
      <c r="FC553" s="59">
        <f t="shared" si="1109"/>
        <v>1148.9059445811015</v>
      </c>
      <c r="FD553" s="59">
        <f t="shared" si="1110"/>
        <v>865.9651560005949</v>
      </c>
      <c r="FE553" s="59">
        <f t="shared" si="1111"/>
        <v>1036.3762106219881</v>
      </c>
      <c r="FF553" s="59">
        <f t="shared" si="1112"/>
        <v>548.49763817473763</v>
      </c>
      <c r="FG553" s="59">
        <f t="shared" si="1113"/>
        <v>0.57973925600011167</v>
      </c>
      <c r="FH553" s="59">
        <f t="shared" si="1114"/>
        <v>1810.0267096712114</v>
      </c>
      <c r="FI553" s="59">
        <f t="shared" si="1115"/>
        <v>854.25021582494003</v>
      </c>
      <c r="FJ553" s="59"/>
      <c r="FK553" s="59">
        <f t="shared" si="1116"/>
        <v>1084.4594800137083</v>
      </c>
      <c r="FL553" s="59">
        <f t="shared" si="1117"/>
        <v>573.57398504860976</v>
      </c>
      <c r="FM553" s="59"/>
      <c r="FN553" s="59">
        <f t="shared" si="1118"/>
        <v>64.137898946483773</v>
      </c>
      <c r="FO553" s="59">
        <f t="shared" si="1119"/>
        <v>47.010861113424127</v>
      </c>
      <c r="FP553" s="59"/>
      <c r="FQ553" s="59">
        <f t="shared" si="1120"/>
        <v>26.23</v>
      </c>
      <c r="FR553" s="59">
        <f t="shared" si="1121"/>
        <v>32.44</v>
      </c>
      <c r="FS553" s="59">
        <f t="shared" si="1122"/>
        <v>28.6</v>
      </c>
      <c r="FT553" s="59">
        <f t="shared" si="1123"/>
        <v>1860.0519565988916</v>
      </c>
      <c r="FU553" s="59">
        <f t="shared" si="1124"/>
        <v>462.44293032460337</v>
      </c>
      <c r="FV553" s="59"/>
      <c r="FW553" s="59"/>
      <c r="FX553" s="59"/>
      <c r="FY553" s="59"/>
      <c r="FZ553" s="59"/>
      <c r="GA553" s="59"/>
      <c r="GB553" s="59"/>
      <c r="GC553" s="59"/>
      <c r="GD553" s="60"/>
    </row>
    <row r="554" spans="1:186">
      <c r="C554" s="24" t="s">
        <v>287</v>
      </c>
      <c r="D554" s="24" t="s">
        <v>285</v>
      </c>
      <c r="E554" s="24"/>
      <c r="F554" s="23">
        <v>53.045000000000002</v>
      </c>
      <c r="G554" s="23">
        <v>7.9000000000000001E-2</v>
      </c>
      <c r="H554" s="23">
        <v>1.54</v>
      </c>
      <c r="I554" s="23">
        <v>7.1740000000000004</v>
      </c>
      <c r="J554" s="23">
        <v>0.22800000000000001</v>
      </c>
      <c r="K554" s="23">
        <v>14.914999999999999</v>
      </c>
      <c r="L554" s="23">
        <v>22.631</v>
      </c>
      <c r="M554" s="23">
        <v>0.253</v>
      </c>
      <c r="N554" s="23">
        <v>1.6E-2</v>
      </c>
      <c r="O554" s="23">
        <v>2.5999999999999999E-2</v>
      </c>
      <c r="Q554" s="24">
        <v>51.058</v>
      </c>
      <c r="R554" s="24">
        <v>1.423</v>
      </c>
      <c r="S554" s="24">
        <v>0.89700000000000002</v>
      </c>
      <c r="T554" s="24">
        <v>24.373999999999999</v>
      </c>
      <c r="U554" s="24">
        <v>0.439</v>
      </c>
      <c r="V554" s="24">
        <v>20.687999999999999</v>
      </c>
      <c r="W554" s="24">
        <v>1.0209999999999999</v>
      </c>
      <c r="X554" s="24">
        <v>5.0000000000000001E-3</v>
      </c>
      <c r="Y554" s="24">
        <v>6.0000000000000001E-3</v>
      </c>
      <c r="Z554" s="24">
        <v>2E-3</v>
      </c>
      <c r="AB554" s="69">
        <f t="shared" si="1011"/>
        <v>741.15380621252234</v>
      </c>
      <c r="AC554" s="69">
        <f t="shared" si="1012"/>
        <v>10.770220702606196</v>
      </c>
      <c r="AD554" s="59"/>
      <c r="AE554" s="63">
        <f t="shared" si="1040"/>
        <v>741.15380621252234</v>
      </c>
      <c r="AF554" s="63"/>
      <c r="AG554" s="63">
        <f t="shared" si="1041"/>
        <v>873.67378748008991</v>
      </c>
      <c r="AH554" s="63">
        <f t="shared" si="1042"/>
        <v>853.04140710938418</v>
      </c>
      <c r="AI554" s="63">
        <f t="shared" si="1043"/>
        <v>10.770220702606196</v>
      </c>
      <c r="AJ554" s="63">
        <f t="shared" si="1044"/>
        <v>-0.49130618723697594</v>
      </c>
      <c r="AK554" s="63">
        <f t="shared" si="1045"/>
        <v>927.74415530994611</v>
      </c>
      <c r="AL554" s="79">
        <f t="shared" si="1046"/>
        <v>0.40825340477965172</v>
      </c>
      <c r="AM554" s="80"/>
      <c r="AN554" s="59">
        <f t="shared" si="1047"/>
        <v>0.40856272460565196</v>
      </c>
      <c r="AO554" s="59"/>
      <c r="AP554" s="59">
        <f t="shared" si="1015"/>
        <v>0.88284293900403266</v>
      </c>
      <c r="AQ554" s="59">
        <f t="shared" si="1015"/>
        <v>9.8899833247369771E-4</v>
      </c>
      <c r="AR554" s="59">
        <f t="shared" si="1015"/>
        <v>1.5103814203469955E-2</v>
      </c>
      <c r="AS554" s="59">
        <f t="shared" si="1015"/>
        <v>9.9851906288972031E-2</v>
      </c>
      <c r="AT554" s="59">
        <f t="shared" si="1015"/>
        <v>3.2140969162995597E-3</v>
      </c>
      <c r="AU554" s="59">
        <f t="shared" si="1013"/>
        <v>0.37005885213525069</v>
      </c>
      <c r="AV554" s="59">
        <f t="shared" si="1013"/>
        <v>0.4035672124599215</v>
      </c>
      <c r="AW554" s="59">
        <f t="shared" si="1013"/>
        <v>4.0820343697613223E-3</v>
      </c>
      <c r="AX554" s="59">
        <f t="shared" si="1013"/>
        <v>1.6985859272155931E-4</v>
      </c>
      <c r="AY554" s="59">
        <f t="shared" si="1013"/>
        <v>1.7105465722620398E-4</v>
      </c>
      <c r="AZ554" s="59">
        <f t="shared" si="1048"/>
        <v>1.7800507669601291</v>
      </c>
      <c r="BA554" s="59"/>
      <c r="BB554" s="81">
        <f t="shared" si="1049"/>
        <v>1.7656858780080653</v>
      </c>
      <c r="BC554" s="81">
        <f t="shared" si="1049"/>
        <v>1.9779966649473954E-3</v>
      </c>
      <c r="BD554" s="81">
        <f t="shared" si="1050"/>
        <v>4.5311442610409862E-2</v>
      </c>
      <c r="BE554" s="81">
        <f t="shared" si="1036"/>
        <v>9.9851906288972031E-2</v>
      </c>
      <c r="BF554" s="81">
        <f t="shared" si="1036"/>
        <v>3.2140969162995597E-3</v>
      </c>
      <c r="BG554" s="81">
        <f t="shared" si="1036"/>
        <v>0.37005885213525069</v>
      </c>
      <c r="BH554" s="81">
        <f t="shared" si="1034"/>
        <v>0.4035672124599215</v>
      </c>
      <c r="BI554" s="81">
        <f t="shared" si="1034"/>
        <v>4.0820343697613223E-3</v>
      </c>
      <c r="BJ554" s="81">
        <f t="shared" si="1034"/>
        <v>1.6985859272155931E-4</v>
      </c>
      <c r="BK554" s="81">
        <f t="shared" si="1051"/>
        <v>5.1316397167861199E-4</v>
      </c>
      <c r="BL554" s="81">
        <f t="shared" si="1052"/>
        <v>2.6944324420180275</v>
      </c>
      <c r="BM554" s="81">
        <f t="shared" si="1053"/>
        <v>2.2268140430740315</v>
      </c>
      <c r="BN554" s="59"/>
      <c r="BO554" s="82">
        <f t="shared" si="1054"/>
        <v>1.9659270544029306</v>
      </c>
      <c r="BP554" s="82">
        <f t="shared" si="1054"/>
        <v>2.2023153753292302E-3</v>
      </c>
      <c r="BQ554" s="82">
        <f t="shared" si="1055"/>
        <v>3.4072945597069415E-2</v>
      </c>
      <c r="BR554" s="82">
        <f t="shared" si="1056"/>
        <v>3.3193825547466416E-2</v>
      </c>
      <c r="BS554" s="82">
        <f t="shared" si="1057"/>
        <v>6.7266771144535831E-2</v>
      </c>
      <c r="BT554" s="82">
        <f t="shared" si="1058"/>
        <v>0.22235162715199513</v>
      </c>
      <c r="BU554" s="82">
        <f t="shared" si="1058"/>
        <v>7.1571961490168E-3</v>
      </c>
      <c r="BV554" s="82">
        <f t="shared" si="1058"/>
        <v>0.82405224869863281</v>
      </c>
      <c r="BW554" s="82">
        <f t="shared" si="1038"/>
        <v>0.89866913602999443</v>
      </c>
      <c r="BX554" s="82">
        <f t="shared" si="1059"/>
        <v>1.8179862917790734E-2</v>
      </c>
      <c r="BY554" s="82">
        <f t="shared" si="1059"/>
        <v>7.5648699921832148E-4</v>
      </c>
      <c r="BZ554" s="82">
        <f t="shared" si="1059"/>
        <v>7.6181382568905182E-4</v>
      </c>
      <c r="CA554" s="81">
        <f t="shared" si="1060"/>
        <v>4.0073245126951331</v>
      </c>
      <c r="CB554" s="81">
        <f t="shared" si="1061"/>
        <v>1.3892538391046224E-2</v>
      </c>
      <c r="CC554" s="81">
        <f t="shared" si="1062"/>
        <v>2.1933375264007182E-2</v>
      </c>
      <c r="CD554" s="81">
        <f t="shared" si="1063"/>
        <v>1.8179862917790734E-2</v>
      </c>
      <c r="CE554" s="81">
        <f t="shared" si="1064"/>
        <v>1.5013962629675682E-2</v>
      </c>
      <c r="CF554" s="81">
        <f t="shared" si="1065"/>
        <v>9.5294914836968666E-3</v>
      </c>
      <c r="CG554" s="81">
        <f t="shared" si="1066"/>
        <v>3.8090691284452591E-4</v>
      </c>
      <c r="CH554" s="81">
        <f t="shared" si="1067"/>
        <v>0.87374477500377734</v>
      </c>
      <c r="CI554" s="81">
        <f t="shared" si="1068"/>
        <v>8.6329550423425327E-2</v>
      </c>
      <c r="CJ554" s="81">
        <f t="shared" si="1069"/>
        <v>6.7523432714292272E-2</v>
      </c>
      <c r="CK554" s="81">
        <f t="shared" si="1070"/>
        <v>0.68340731806270316</v>
      </c>
      <c r="CL554" s="81">
        <f t="shared" si="1071"/>
        <v>1.0031785493712104</v>
      </c>
      <c r="CM554" s="81">
        <f t="shared" si="1072"/>
        <v>0.87374477500377734</v>
      </c>
      <c r="CN554" s="81"/>
      <c r="CO554" s="59">
        <f t="shared" si="1073"/>
        <v>0.7981047943997911</v>
      </c>
      <c r="CP554" s="81">
        <f t="shared" si="1074"/>
        <v>0.2084590887609489</v>
      </c>
      <c r="CQ554" s="81">
        <f t="shared" si="1075"/>
        <v>0.20814057879142658</v>
      </c>
      <c r="CR554" s="82">
        <f t="shared" si="1076"/>
        <v>0.6239623214367036</v>
      </c>
      <c r="CS554" s="82">
        <f t="shared" si="1077"/>
        <v>0.31082404243174416</v>
      </c>
      <c r="CT554" s="82">
        <f t="shared" si="1078"/>
        <v>7.8811797278154447E-2</v>
      </c>
      <c r="CU554" s="59">
        <f t="shared" si="1016"/>
        <v>0.84977273597262515</v>
      </c>
      <c r="CV554" s="59">
        <f t="shared" si="1016"/>
        <v>1.7814488950760404E-2</v>
      </c>
      <c r="CW554" s="59">
        <f t="shared" si="1016"/>
        <v>8.7974813899432142E-3</v>
      </c>
      <c r="CX554" s="59">
        <f t="shared" si="1016"/>
        <v>0.33925151434170669</v>
      </c>
      <c r="CY554" s="59">
        <f t="shared" si="1016"/>
        <v>6.1885462555066077E-3</v>
      </c>
      <c r="CZ554" s="59">
        <f t="shared" si="1014"/>
        <v>0.51329383392383954</v>
      </c>
      <c r="DA554" s="59">
        <f t="shared" si="1014"/>
        <v>1.8206978212256631E-2</v>
      </c>
      <c r="DB554" s="59">
        <f t="shared" si="1014"/>
        <v>8.0672616003188186E-5</v>
      </c>
      <c r="DC554" s="59">
        <f t="shared" si="1014"/>
        <v>6.3696972270584743E-5</v>
      </c>
      <c r="DD554" s="59">
        <f t="shared" si="1014"/>
        <v>1.3158050555861846E-5</v>
      </c>
      <c r="DE554" s="59">
        <f t="shared" si="1079"/>
        <v>1.7534831066854679</v>
      </c>
      <c r="DF554" s="59"/>
      <c r="DG554" s="81">
        <f t="shared" si="1080"/>
        <v>1.6995454719452503</v>
      </c>
      <c r="DH554" s="81">
        <f t="shared" si="1080"/>
        <v>3.5628977901520809E-2</v>
      </c>
      <c r="DI554" s="81">
        <f t="shared" si="1081"/>
        <v>2.6392444169829644E-2</v>
      </c>
      <c r="DJ554" s="81">
        <f t="shared" si="1037"/>
        <v>0.33925151434170669</v>
      </c>
      <c r="DK554" s="81">
        <f t="shared" si="1037"/>
        <v>6.1885462555066077E-3</v>
      </c>
      <c r="DL554" s="81">
        <f t="shared" si="1037"/>
        <v>0.51329383392383954</v>
      </c>
      <c r="DM554" s="81">
        <f t="shared" si="1035"/>
        <v>1.8206978212256631E-2</v>
      </c>
      <c r="DN554" s="81">
        <f t="shared" si="1035"/>
        <v>8.0672616003188186E-5</v>
      </c>
      <c r="DO554" s="81">
        <f t="shared" si="1035"/>
        <v>6.3696972270584743E-5</v>
      </c>
      <c r="DP554" s="81">
        <f t="shared" si="1082"/>
        <v>3.9474151667585536E-5</v>
      </c>
      <c r="DQ554" s="81">
        <f t="shared" si="1083"/>
        <v>2.6386916104898508</v>
      </c>
      <c r="DR554" s="81">
        <f t="shared" si="1084"/>
        <v>2.2738541996145396</v>
      </c>
      <c r="DS554" s="59"/>
      <c r="DT554" s="82">
        <f t="shared" si="1085"/>
        <v>1.9322593044092911</v>
      </c>
      <c r="DU554" s="82">
        <f t="shared" si="1085"/>
        <v>4.0507550514673356E-2</v>
      </c>
      <c r="DV554" s="82">
        <f t="shared" si="1086"/>
        <v>6.7740695590708944E-2</v>
      </c>
      <c r="DW554" s="82">
        <f t="shared" si="1087"/>
        <v>0</v>
      </c>
      <c r="DX554" s="82">
        <f t="shared" si="1088"/>
        <v>4.0008380009106267E-2</v>
      </c>
      <c r="DY554" s="82">
        <f t="shared" si="1089"/>
        <v>0.77140848061148193</v>
      </c>
      <c r="DZ554" s="82">
        <f t="shared" si="1089"/>
        <v>1.4071851892592534E-2</v>
      </c>
      <c r="EA554" s="82">
        <f t="shared" si="1089"/>
        <v>1.1671553399039705</v>
      </c>
      <c r="EB554" s="82">
        <f t="shared" si="1039"/>
        <v>4.1400013870230165E-2</v>
      </c>
      <c r="EC554" s="82">
        <f t="shared" si="1090"/>
        <v>3.6687553338548114E-4</v>
      </c>
      <c r="ED554" s="82">
        <f t="shared" si="1090"/>
        <v>2.8967525580039999E-4</v>
      </c>
      <c r="EE554" s="82">
        <f t="shared" si="1090"/>
        <v>5.9838977030373773E-5</v>
      </c>
      <c r="EF554" s="81">
        <f t="shared" si="1091"/>
        <v>4.0075273109775615</v>
      </c>
      <c r="EG554" s="81">
        <f t="shared" si="1092"/>
        <v>0</v>
      </c>
      <c r="EH554" s="81">
        <f t="shared" si="1093"/>
        <v>2.2539517443414425E-2</v>
      </c>
      <c r="EI554" s="81">
        <f t="shared" si="1094"/>
        <v>3.6687553338548114E-4</v>
      </c>
      <c r="EJ554" s="81">
        <f t="shared" si="1095"/>
        <v>4.0507550514673356E-2</v>
      </c>
      <c r="EK554" s="81">
        <f t="shared" si="1096"/>
        <v>5.9838977030373773E-5</v>
      </c>
      <c r="EL554" s="81">
        <f t="shared" si="1097"/>
        <v>-4.2671451041585489E-4</v>
      </c>
      <c r="EM554" s="81">
        <f t="shared" si="1098"/>
        <v>4.1400013870230165E-2</v>
      </c>
      <c r="EN554" s="81">
        <f t="shared" si="1099"/>
        <v>0.93557741126677862</v>
      </c>
      <c r="EO554" s="81">
        <f t="shared" si="1100"/>
        <v>0.55922576181705885</v>
      </c>
      <c r="EP554" s="81">
        <f t="shared" si="1101"/>
        <v>2.4746166396288204E-2</v>
      </c>
      <c r="EQ554" s="81">
        <f t="shared" si="1102"/>
        <v>0.32897718492274586</v>
      </c>
      <c r="ER554" s="81">
        <f t="shared" si="1103"/>
        <v>4.0385503703855484E-2</v>
      </c>
      <c r="ES554" s="81">
        <f t="shared" si="1104"/>
        <v>0.3979278228799138</v>
      </c>
      <c r="ET554" s="81">
        <f t="shared" si="1105"/>
        <v>0.33828142788640603</v>
      </c>
      <c r="EU554" s="81">
        <f t="shared" si="1106"/>
        <v>1.0174849756516822</v>
      </c>
      <c r="EV554" s="59"/>
      <c r="EW554" s="59"/>
      <c r="EX554" s="59"/>
      <c r="EY554" s="59"/>
      <c r="EZ554" s="59">
        <f t="shared" si="1107"/>
        <v>0.10423702938450694</v>
      </c>
      <c r="FA554" s="59">
        <f t="shared" si="1108"/>
        <v>965.62367151754108</v>
      </c>
      <c r="FB554" s="59"/>
      <c r="FC554" s="59">
        <f t="shared" si="1109"/>
        <v>1160.0236203155434</v>
      </c>
      <c r="FD554" s="59">
        <f t="shared" si="1110"/>
        <v>883.56924543632533</v>
      </c>
      <c r="FE554" s="59">
        <f t="shared" si="1111"/>
        <v>1254.3288631947869</v>
      </c>
      <c r="FF554" s="59">
        <f t="shared" si="1112"/>
        <v>649.17499199797408</v>
      </c>
      <c r="FG554" s="59">
        <f t="shared" si="1113"/>
        <v>0.63269001113346057</v>
      </c>
      <c r="FH554" s="59">
        <f t="shared" si="1114"/>
        <v>1890.4206281332818</v>
      </c>
      <c r="FI554" s="59">
        <f t="shared" si="1115"/>
        <v>1079.6755212013404</v>
      </c>
      <c r="FJ554" s="59"/>
      <c r="FK554" s="59">
        <f t="shared" si="1116"/>
        <v>1089.3806634139351</v>
      </c>
      <c r="FL554" s="59" t="e">
        <f t="shared" si="1117"/>
        <v>#NUM!</v>
      </c>
      <c r="FM554" s="59"/>
      <c r="FN554" s="59">
        <f t="shared" si="1118"/>
        <v>7.9517848828939952</v>
      </c>
      <c r="FO554" s="59">
        <f t="shared" si="1119"/>
        <v>8.0783696024263882</v>
      </c>
      <c r="FP554" s="59"/>
      <c r="FQ554" s="59">
        <f t="shared" si="1120"/>
        <v>26.23</v>
      </c>
      <c r="FR554" s="59">
        <f t="shared" si="1121"/>
        <v>32.44</v>
      </c>
      <c r="FS554" s="59">
        <f t="shared" si="1122"/>
        <v>28.6</v>
      </c>
      <c r="FT554" s="59">
        <f t="shared" si="1123"/>
        <v>2091.294544273881</v>
      </c>
      <c r="FU554" s="59">
        <f t="shared" si="1124"/>
        <v>594.54748438417937</v>
      </c>
      <c r="FV554" s="59"/>
      <c r="FW554" s="59"/>
      <c r="FX554" s="59"/>
      <c r="FY554" s="59"/>
      <c r="FZ554" s="59"/>
      <c r="GA554" s="59"/>
      <c r="GB554" s="59"/>
      <c r="GC554" s="59"/>
      <c r="GD554" s="60"/>
    </row>
    <row r="555" spans="1:186">
      <c r="C555" s="24" t="s">
        <v>288</v>
      </c>
      <c r="D555" s="24" t="s">
        <v>285</v>
      </c>
      <c r="E555" s="24"/>
      <c r="F555" s="23">
        <v>53.045000000000002</v>
      </c>
      <c r="G555" s="23">
        <v>7.9000000000000001E-2</v>
      </c>
      <c r="H555" s="23">
        <v>1.54</v>
      </c>
      <c r="I555" s="23">
        <v>7.1740000000000004</v>
      </c>
      <c r="J555" s="23">
        <v>0.22800000000000001</v>
      </c>
      <c r="K555" s="23">
        <v>14.914999999999999</v>
      </c>
      <c r="L555" s="23">
        <v>22.631</v>
      </c>
      <c r="M555" s="23">
        <v>0.253</v>
      </c>
      <c r="N555" s="23">
        <v>1.6E-2</v>
      </c>
      <c r="O555" s="23">
        <v>2.5999999999999999E-2</v>
      </c>
      <c r="Q555" s="24">
        <v>52.030999999999999</v>
      </c>
      <c r="R555" s="24">
        <v>5.2999999999999999E-2</v>
      </c>
      <c r="S555" s="24">
        <v>1.022</v>
      </c>
      <c r="T555" s="24">
        <v>24.07</v>
      </c>
      <c r="U555" s="24">
        <v>0.40699999999999997</v>
      </c>
      <c r="V555" s="24">
        <v>20.646000000000001</v>
      </c>
      <c r="W555" s="24">
        <v>0.83699999999999997</v>
      </c>
      <c r="X555" s="24">
        <v>1.7000000000000001E-2</v>
      </c>
      <c r="Y555" s="24">
        <v>2.3E-2</v>
      </c>
      <c r="Z555" s="24">
        <v>6.9000000000000006E-2</v>
      </c>
      <c r="AB555" s="69">
        <f t="shared" si="1011"/>
        <v>761.51287176841072</v>
      </c>
      <c r="AC555" s="69">
        <f t="shared" si="1012"/>
        <v>20.32722231568583</v>
      </c>
      <c r="AD555" s="59"/>
      <c r="AE555" s="63">
        <f t="shared" si="1040"/>
        <v>761.51287176841072</v>
      </c>
      <c r="AF555" s="63"/>
      <c r="AG555" s="63">
        <f t="shared" si="1041"/>
        <v>912.94201176063541</v>
      </c>
      <c r="AH555" s="63">
        <f t="shared" si="1042"/>
        <v>875.58307593835286</v>
      </c>
      <c r="AI555" s="63">
        <f t="shared" si="1043"/>
        <v>20.32722231568583</v>
      </c>
      <c r="AJ555" s="63">
        <f t="shared" si="1044"/>
        <v>5.2396029026171167</v>
      </c>
      <c r="AK555" s="63">
        <f t="shared" si="1045"/>
        <v>1013.3302773935225</v>
      </c>
      <c r="AL555" s="79">
        <f t="shared" si="1046"/>
        <v>0.41257028715971317</v>
      </c>
      <c r="AM555" s="80"/>
      <c r="AN555" s="59">
        <f t="shared" si="1047"/>
        <v>0.33563876661810005</v>
      </c>
      <c r="AO555" s="59"/>
      <c r="AP555" s="59">
        <f t="shared" si="1015"/>
        <v>0.88284293900403266</v>
      </c>
      <c r="AQ555" s="59">
        <f t="shared" si="1015"/>
        <v>9.8899833247369771E-4</v>
      </c>
      <c r="AR555" s="59">
        <f t="shared" si="1015"/>
        <v>1.5103814203469955E-2</v>
      </c>
      <c r="AS555" s="59">
        <f t="shared" si="1015"/>
        <v>9.9851906288972031E-2</v>
      </c>
      <c r="AT555" s="59">
        <f t="shared" si="1015"/>
        <v>3.2140969162995597E-3</v>
      </c>
      <c r="AU555" s="59">
        <f t="shared" si="1013"/>
        <v>0.37005885213525069</v>
      </c>
      <c r="AV555" s="59">
        <f t="shared" si="1013"/>
        <v>0.4035672124599215</v>
      </c>
      <c r="AW555" s="59">
        <f t="shared" si="1013"/>
        <v>4.0820343697613223E-3</v>
      </c>
      <c r="AX555" s="59">
        <f t="shared" si="1013"/>
        <v>1.6985859272155931E-4</v>
      </c>
      <c r="AY555" s="59">
        <f t="shared" si="1013"/>
        <v>1.7105465722620398E-4</v>
      </c>
      <c r="AZ555" s="59">
        <f t="shared" si="1048"/>
        <v>1.7800507669601291</v>
      </c>
      <c r="BA555" s="59"/>
      <c r="BB555" s="81">
        <f t="shared" si="1049"/>
        <v>1.7656858780080653</v>
      </c>
      <c r="BC555" s="81">
        <f t="shared" si="1049"/>
        <v>1.9779966649473954E-3</v>
      </c>
      <c r="BD555" s="81">
        <f t="shared" si="1050"/>
        <v>4.5311442610409862E-2</v>
      </c>
      <c r="BE555" s="81">
        <f t="shared" si="1036"/>
        <v>9.9851906288972031E-2</v>
      </c>
      <c r="BF555" s="81">
        <f t="shared" si="1036"/>
        <v>3.2140969162995597E-3</v>
      </c>
      <c r="BG555" s="81">
        <f t="shared" si="1036"/>
        <v>0.37005885213525069</v>
      </c>
      <c r="BH555" s="81">
        <f t="shared" si="1034"/>
        <v>0.4035672124599215</v>
      </c>
      <c r="BI555" s="81">
        <f t="shared" si="1034"/>
        <v>4.0820343697613223E-3</v>
      </c>
      <c r="BJ555" s="81">
        <f t="shared" si="1034"/>
        <v>1.6985859272155931E-4</v>
      </c>
      <c r="BK555" s="81">
        <f t="shared" si="1051"/>
        <v>5.1316397167861199E-4</v>
      </c>
      <c r="BL555" s="81">
        <f t="shared" si="1052"/>
        <v>2.6944324420180275</v>
      </c>
      <c r="BM555" s="81">
        <f t="shared" si="1053"/>
        <v>2.2268140430740315</v>
      </c>
      <c r="BN555" s="59"/>
      <c r="BO555" s="82">
        <f t="shared" si="1054"/>
        <v>1.9659270544029306</v>
      </c>
      <c r="BP555" s="82">
        <f t="shared" si="1054"/>
        <v>2.2023153753292302E-3</v>
      </c>
      <c r="BQ555" s="82">
        <f t="shared" si="1055"/>
        <v>3.4072945597069415E-2</v>
      </c>
      <c r="BR555" s="82">
        <f t="shared" si="1056"/>
        <v>3.3193825547466416E-2</v>
      </c>
      <c r="BS555" s="82">
        <f t="shared" si="1057"/>
        <v>6.7266771144535831E-2</v>
      </c>
      <c r="BT555" s="82">
        <f t="shared" si="1058"/>
        <v>0.22235162715199513</v>
      </c>
      <c r="BU555" s="82">
        <f t="shared" si="1058"/>
        <v>7.1571961490168E-3</v>
      </c>
      <c r="BV555" s="82">
        <f t="shared" si="1058"/>
        <v>0.82405224869863281</v>
      </c>
      <c r="BW555" s="82">
        <f t="shared" si="1038"/>
        <v>0.89866913602999443</v>
      </c>
      <c r="BX555" s="82">
        <f t="shared" si="1059"/>
        <v>1.8179862917790734E-2</v>
      </c>
      <c r="BY555" s="82">
        <f t="shared" si="1059"/>
        <v>7.5648699921832148E-4</v>
      </c>
      <c r="BZ555" s="82">
        <f t="shared" si="1059"/>
        <v>7.6181382568905182E-4</v>
      </c>
      <c r="CA555" s="81">
        <f t="shared" si="1060"/>
        <v>4.0073245126951331</v>
      </c>
      <c r="CB555" s="81">
        <f t="shared" si="1061"/>
        <v>1.3892538391046224E-2</v>
      </c>
      <c r="CC555" s="81">
        <f t="shared" si="1062"/>
        <v>2.1933375264007182E-2</v>
      </c>
      <c r="CD555" s="81">
        <f t="shared" si="1063"/>
        <v>1.8179862917790734E-2</v>
      </c>
      <c r="CE555" s="81">
        <f t="shared" si="1064"/>
        <v>1.5013962629675682E-2</v>
      </c>
      <c r="CF555" s="81">
        <f t="shared" si="1065"/>
        <v>9.5294914836968666E-3</v>
      </c>
      <c r="CG555" s="81">
        <f t="shared" si="1066"/>
        <v>3.8090691284452591E-4</v>
      </c>
      <c r="CH555" s="81">
        <f t="shared" si="1067"/>
        <v>0.87374477500377734</v>
      </c>
      <c r="CI555" s="81">
        <f t="shared" si="1068"/>
        <v>8.6329550423425327E-2</v>
      </c>
      <c r="CJ555" s="81">
        <f t="shared" si="1069"/>
        <v>6.7523432714292272E-2</v>
      </c>
      <c r="CK555" s="81">
        <f t="shared" si="1070"/>
        <v>0.68340731806270316</v>
      </c>
      <c r="CL555" s="81">
        <f t="shared" si="1071"/>
        <v>1.0031785493712104</v>
      </c>
      <c r="CM555" s="81">
        <f t="shared" si="1072"/>
        <v>0.87374477500377734</v>
      </c>
      <c r="CN555" s="81"/>
      <c r="CO555" s="59">
        <f t="shared" si="1073"/>
        <v>0.7981047943997911</v>
      </c>
      <c r="CP555" s="81">
        <f t="shared" si="1074"/>
        <v>0.2084590887609489</v>
      </c>
      <c r="CQ555" s="81">
        <f t="shared" si="1075"/>
        <v>0.20814057879142658</v>
      </c>
      <c r="CR555" s="82">
        <f t="shared" si="1076"/>
        <v>0.6239623214367036</v>
      </c>
      <c r="CS555" s="82">
        <f t="shared" si="1077"/>
        <v>0.31082404243174416</v>
      </c>
      <c r="CT555" s="82">
        <f t="shared" si="1078"/>
        <v>7.8811797278154447E-2</v>
      </c>
      <c r="CU555" s="59">
        <f t="shared" si="1016"/>
        <v>0.86596665018981667</v>
      </c>
      <c r="CV555" s="59">
        <f t="shared" si="1016"/>
        <v>6.6350521039374648E-4</v>
      </c>
      <c r="CW555" s="59">
        <f t="shared" si="1016"/>
        <v>1.0023440335030061E-2</v>
      </c>
      <c r="CX555" s="59">
        <f t="shared" si="1016"/>
        <v>0.33502026545519331</v>
      </c>
      <c r="CY555" s="59">
        <f t="shared" si="1016"/>
        <v>5.7374449339207042E-3</v>
      </c>
      <c r="CZ555" s="59">
        <f t="shared" si="1014"/>
        <v>0.51225176407538631</v>
      </c>
      <c r="DA555" s="59">
        <f t="shared" si="1014"/>
        <v>1.4925798984974339E-2</v>
      </c>
      <c r="DB555" s="59">
        <f t="shared" si="1014"/>
        <v>2.7428689441083982E-4</v>
      </c>
      <c r="DC555" s="59">
        <f t="shared" si="1014"/>
        <v>2.441717270372415E-4</v>
      </c>
      <c r="DD555" s="59">
        <f t="shared" si="1014"/>
        <v>4.539527441772337E-4</v>
      </c>
      <c r="DE555" s="59">
        <f t="shared" si="1079"/>
        <v>1.7455612805503402</v>
      </c>
      <c r="DF555" s="59"/>
      <c r="DG555" s="81">
        <f t="shared" si="1080"/>
        <v>1.7319333003796333</v>
      </c>
      <c r="DH555" s="81">
        <f t="shared" si="1080"/>
        <v>1.327010420787493E-3</v>
      </c>
      <c r="DI555" s="81">
        <f t="shared" si="1081"/>
        <v>3.0070321005090182E-2</v>
      </c>
      <c r="DJ555" s="81">
        <f t="shared" si="1037"/>
        <v>0.33502026545519331</v>
      </c>
      <c r="DK555" s="81">
        <f t="shared" si="1037"/>
        <v>5.7374449339207042E-3</v>
      </c>
      <c r="DL555" s="81">
        <f t="shared" si="1037"/>
        <v>0.51225176407538631</v>
      </c>
      <c r="DM555" s="81">
        <f t="shared" si="1035"/>
        <v>1.4925798984974339E-2</v>
      </c>
      <c r="DN555" s="81">
        <f t="shared" si="1035"/>
        <v>2.7428689441083982E-4</v>
      </c>
      <c r="DO555" s="81">
        <f t="shared" si="1035"/>
        <v>2.441717270372415E-4</v>
      </c>
      <c r="DP555" s="81">
        <f t="shared" si="1082"/>
        <v>1.361858232531701E-3</v>
      </c>
      <c r="DQ555" s="81">
        <f t="shared" si="1083"/>
        <v>2.6331462221089663</v>
      </c>
      <c r="DR555" s="81">
        <f t="shared" si="1084"/>
        <v>2.2786429213925001</v>
      </c>
      <c r="DS555" s="59"/>
      <c r="DT555" s="82">
        <f t="shared" si="1085"/>
        <v>1.973228777617001</v>
      </c>
      <c r="DU555" s="82">
        <f t="shared" si="1085"/>
        <v>1.5118914509707519E-3</v>
      </c>
      <c r="DV555" s="82">
        <f t="shared" si="1086"/>
        <v>2.6771222382999005E-2</v>
      </c>
      <c r="DW555" s="82">
        <f t="shared" si="1087"/>
        <v>1.8908460351833634E-2</v>
      </c>
      <c r="DX555" s="82">
        <f t="shared" si="1088"/>
        <v>4.5679682734832638E-2</v>
      </c>
      <c r="DY555" s="82">
        <f t="shared" si="1089"/>
        <v>0.76339155640251255</v>
      </c>
      <c r="DZ555" s="82">
        <f t="shared" si="1089"/>
        <v>1.3073588285557674E-2</v>
      </c>
      <c r="EA555" s="82">
        <f t="shared" si="1089"/>
        <v>1.1672388561811999</v>
      </c>
      <c r="EB555" s="82">
        <f t="shared" si="1039"/>
        <v>3.401056620323914E-2</v>
      </c>
      <c r="EC555" s="82">
        <f t="shared" si="1090"/>
        <v>1.2500037807599846E-3</v>
      </c>
      <c r="ED555" s="82">
        <f t="shared" si="1090"/>
        <v>1.1127603548351842E-3</v>
      </c>
      <c r="EE555" s="82">
        <f t="shared" si="1090"/>
        <v>2.0687924143323083E-3</v>
      </c>
      <c r="EF555" s="81">
        <f t="shared" si="1091"/>
        <v>4.0025664754252404</v>
      </c>
      <c r="EG555" s="81">
        <f t="shared" si="1092"/>
        <v>4.020190495651544E-3</v>
      </c>
      <c r="EH555" s="81">
        <f t="shared" si="1093"/>
        <v>7.6944893462673747E-3</v>
      </c>
      <c r="EI555" s="81">
        <f t="shared" si="1094"/>
        <v>1.2500037807599846E-3</v>
      </c>
      <c r="EJ555" s="81">
        <f t="shared" si="1095"/>
        <v>1.5118914509707519E-3</v>
      </c>
      <c r="EK555" s="81">
        <f t="shared" si="1096"/>
        <v>2.0687924143323083E-3</v>
      </c>
      <c r="EL555" s="81">
        <f t="shared" si="1097"/>
        <v>1.5589664156741342E-2</v>
      </c>
      <c r="EM555" s="81">
        <f t="shared" si="1098"/>
        <v>3.401056620323914E-2</v>
      </c>
      <c r="EN555" s="81">
        <f t="shared" si="1099"/>
        <v>0.94629593952915947</v>
      </c>
      <c r="EO555" s="81">
        <f t="shared" si="1100"/>
        <v>0.5682724270624272</v>
      </c>
      <c r="EP555" s="81">
        <f t="shared" si="1101"/>
        <v>2.0424125471465691E-2</v>
      </c>
      <c r="EQ555" s="81">
        <f t="shared" si="1102"/>
        <v>0.34015747129011531</v>
      </c>
      <c r="ER555" s="81">
        <f t="shared" si="1103"/>
        <v>3.3619262552269082E-2</v>
      </c>
      <c r="ES555" s="81">
        <f t="shared" si="1104"/>
        <v>0.39414893433081344</v>
      </c>
      <c r="ET555" s="81">
        <f t="shared" si="1105"/>
        <v>0.34843628156116829</v>
      </c>
      <c r="EU555" s="81">
        <f t="shared" si="1106"/>
        <v>1.0007268575352031</v>
      </c>
      <c r="EV555" s="59"/>
      <c r="EW555" s="59"/>
      <c r="EX555" s="59"/>
      <c r="EY555" s="59"/>
      <c r="EZ555" s="59">
        <f t="shared" si="1107"/>
        <v>0.10373983094297964</v>
      </c>
      <c r="FA555" s="59">
        <f t="shared" si="1108"/>
        <v>964.24696926550814</v>
      </c>
      <c r="FB555" s="59"/>
      <c r="FC555" s="59">
        <f t="shared" si="1109"/>
        <v>1155.5872919212886</v>
      </c>
      <c r="FD555" s="59">
        <f t="shared" si="1110"/>
        <v>877.89628451151214</v>
      </c>
      <c r="FE555" s="59">
        <f t="shared" si="1111"/>
        <v>1215.9132379073267</v>
      </c>
      <c r="FF555" s="59">
        <f t="shared" si="1112"/>
        <v>630.89552872169372</v>
      </c>
      <c r="FG555" s="59">
        <f t="shared" si="1113"/>
        <v>0.6118947733295752</v>
      </c>
      <c r="FH555" s="59">
        <f t="shared" si="1114"/>
        <v>1858.9580700538895</v>
      </c>
      <c r="FI555" s="59">
        <f t="shared" si="1115"/>
        <v>1033.6598746129016</v>
      </c>
      <c r="FJ555" s="59"/>
      <c r="FK555" s="59">
        <f t="shared" si="1116"/>
        <v>1086.4526052036495</v>
      </c>
      <c r="FL555" s="59">
        <f t="shared" si="1117"/>
        <v>577.34329083798241</v>
      </c>
      <c r="FM555" s="59"/>
      <c r="FN555" s="59">
        <f t="shared" si="1118"/>
        <v>14.537203414029607</v>
      </c>
      <c r="FO555" s="59">
        <f t="shared" si="1119"/>
        <v>13.007305009833665</v>
      </c>
      <c r="FP555" s="59"/>
      <c r="FQ555" s="59">
        <f t="shared" si="1120"/>
        <v>26.23</v>
      </c>
      <c r="FR555" s="59">
        <f t="shared" si="1121"/>
        <v>32.44</v>
      </c>
      <c r="FS555" s="59">
        <f t="shared" si="1122"/>
        <v>28.6</v>
      </c>
      <c r="FT555" s="59">
        <f t="shared" si="1123"/>
        <v>1996.8517277490955</v>
      </c>
      <c r="FU555" s="59">
        <f t="shared" si="1124"/>
        <v>570.04381179440065</v>
      </c>
      <c r="FV555" s="59"/>
      <c r="FW555" s="59"/>
      <c r="FX555" s="59"/>
      <c r="FY555" s="59"/>
      <c r="FZ555" s="59"/>
      <c r="GA555" s="59"/>
      <c r="GB555" s="59"/>
      <c r="GC555" s="59"/>
      <c r="GD555" s="60"/>
    </row>
    <row r="556" spans="1:186">
      <c r="C556" s="24" t="s">
        <v>289</v>
      </c>
      <c r="D556" s="24" t="s">
        <v>290</v>
      </c>
      <c r="E556" s="24"/>
      <c r="F556" s="23">
        <v>53.045000000000002</v>
      </c>
      <c r="G556" s="23">
        <v>7.9000000000000001E-2</v>
      </c>
      <c r="H556" s="23">
        <v>1.54</v>
      </c>
      <c r="I556" s="23">
        <v>7.1740000000000004</v>
      </c>
      <c r="J556" s="23">
        <v>0.22800000000000001</v>
      </c>
      <c r="K556" s="23">
        <v>14.914999999999999</v>
      </c>
      <c r="L556" s="23">
        <v>22.631</v>
      </c>
      <c r="M556" s="23">
        <v>0.253</v>
      </c>
      <c r="N556" s="23">
        <v>1.6E-2</v>
      </c>
      <c r="O556" s="23">
        <v>2.5999999999999999E-2</v>
      </c>
      <c r="Q556" s="24">
        <v>51.957000000000001</v>
      </c>
      <c r="R556" s="24">
        <v>7.4999999999999997E-2</v>
      </c>
      <c r="S556" s="24">
        <v>0.89100000000000001</v>
      </c>
      <c r="T556" s="24">
        <v>23.978000000000002</v>
      </c>
      <c r="U556" s="24">
        <v>0.41499999999999998</v>
      </c>
      <c r="V556" s="24">
        <v>21.07</v>
      </c>
      <c r="W556" s="24">
        <v>0.51</v>
      </c>
      <c r="X556" s="24">
        <v>-3.0000000000000001E-3</v>
      </c>
      <c r="Y556" s="24">
        <v>8.0000000000000002E-3</v>
      </c>
      <c r="Z556" s="24">
        <v>5.0000000000000001E-3</v>
      </c>
      <c r="AB556" s="69">
        <f t="shared" si="1011"/>
        <v>765.18954964361103</v>
      </c>
      <c r="AC556" s="69">
        <f t="shared" si="1012"/>
        <v>22.024991470787612</v>
      </c>
      <c r="AD556" s="59"/>
      <c r="AE556" s="63">
        <f t="shared" si="1040"/>
        <v>765.18954964361103</v>
      </c>
      <c r="AF556" s="63"/>
      <c r="AG556" s="63">
        <f t="shared" si="1041"/>
        <v>910.56388985066189</v>
      </c>
      <c r="AH556" s="63">
        <f t="shared" si="1042"/>
        <v>876.57202220012755</v>
      </c>
      <c r="AI556" s="63">
        <f t="shared" si="1043"/>
        <v>22.024991470787612</v>
      </c>
      <c r="AJ556" s="63">
        <f t="shared" si="1044"/>
        <v>4.1705285092161315</v>
      </c>
      <c r="AK556" s="63">
        <f t="shared" si="1045"/>
        <v>1028.534363785996</v>
      </c>
      <c r="AL556" s="79">
        <f t="shared" si="1046"/>
        <v>0.42265858465018796</v>
      </c>
      <c r="AM556" s="80"/>
      <c r="AN556" s="59">
        <f t="shared" si="1047"/>
        <v>0.20482151268514467</v>
      </c>
      <c r="AO556" s="59"/>
      <c r="AP556" s="59">
        <f t="shared" si="1015"/>
        <v>0.88284293900403266</v>
      </c>
      <c r="AQ556" s="59">
        <f t="shared" si="1015"/>
        <v>9.8899833247369771E-4</v>
      </c>
      <c r="AR556" s="59">
        <f t="shared" si="1015"/>
        <v>1.5103814203469955E-2</v>
      </c>
      <c r="AS556" s="59">
        <f t="shared" si="1015"/>
        <v>9.9851906288972031E-2</v>
      </c>
      <c r="AT556" s="59">
        <f t="shared" si="1015"/>
        <v>3.2140969162995597E-3</v>
      </c>
      <c r="AU556" s="59">
        <f t="shared" ref="AU556:AY606" si="1125">K556/AU$2</f>
        <v>0.37005885213525069</v>
      </c>
      <c r="AV556" s="59">
        <f t="shared" si="1125"/>
        <v>0.4035672124599215</v>
      </c>
      <c r="AW556" s="59">
        <f t="shared" si="1125"/>
        <v>4.0820343697613223E-3</v>
      </c>
      <c r="AX556" s="59">
        <f t="shared" si="1125"/>
        <v>1.6985859272155931E-4</v>
      </c>
      <c r="AY556" s="59">
        <f t="shared" si="1125"/>
        <v>1.7105465722620398E-4</v>
      </c>
      <c r="AZ556" s="59">
        <f t="shared" si="1048"/>
        <v>1.7800507669601291</v>
      </c>
      <c r="BA556" s="59"/>
      <c r="BB556" s="81">
        <f t="shared" si="1049"/>
        <v>1.7656858780080653</v>
      </c>
      <c r="BC556" s="81">
        <f t="shared" si="1049"/>
        <v>1.9779966649473954E-3</v>
      </c>
      <c r="BD556" s="81">
        <f t="shared" si="1050"/>
        <v>4.5311442610409862E-2</v>
      </c>
      <c r="BE556" s="81">
        <f t="shared" si="1036"/>
        <v>9.9851906288972031E-2</v>
      </c>
      <c r="BF556" s="81">
        <f t="shared" si="1036"/>
        <v>3.2140969162995597E-3</v>
      </c>
      <c r="BG556" s="81">
        <f t="shared" si="1036"/>
        <v>0.37005885213525069</v>
      </c>
      <c r="BH556" s="81">
        <f t="shared" si="1034"/>
        <v>0.4035672124599215</v>
      </c>
      <c r="BI556" s="81">
        <f t="shared" si="1034"/>
        <v>4.0820343697613223E-3</v>
      </c>
      <c r="BJ556" s="81">
        <f t="shared" si="1034"/>
        <v>1.6985859272155931E-4</v>
      </c>
      <c r="BK556" s="81">
        <f t="shared" si="1051"/>
        <v>5.1316397167861199E-4</v>
      </c>
      <c r="BL556" s="81">
        <f t="shared" si="1052"/>
        <v>2.6944324420180275</v>
      </c>
      <c r="BM556" s="81">
        <f t="shared" si="1053"/>
        <v>2.2268140430740315</v>
      </c>
      <c r="BN556" s="59"/>
      <c r="BO556" s="82">
        <f t="shared" si="1054"/>
        <v>1.9659270544029306</v>
      </c>
      <c r="BP556" s="82">
        <f t="shared" si="1054"/>
        <v>2.2023153753292302E-3</v>
      </c>
      <c r="BQ556" s="82">
        <f t="shared" si="1055"/>
        <v>3.4072945597069415E-2</v>
      </c>
      <c r="BR556" s="82">
        <f t="shared" si="1056"/>
        <v>3.3193825547466416E-2</v>
      </c>
      <c r="BS556" s="82">
        <f t="shared" si="1057"/>
        <v>6.7266771144535831E-2</v>
      </c>
      <c r="BT556" s="82">
        <f t="shared" si="1058"/>
        <v>0.22235162715199513</v>
      </c>
      <c r="BU556" s="82">
        <f t="shared" si="1058"/>
        <v>7.1571961490168E-3</v>
      </c>
      <c r="BV556" s="82">
        <f t="shared" si="1058"/>
        <v>0.82405224869863281</v>
      </c>
      <c r="BW556" s="82">
        <f t="shared" si="1038"/>
        <v>0.89866913602999443</v>
      </c>
      <c r="BX556" s="82">
        <f t="shared" si="1059"/>
        <v>1.8179862917790734E-2</v>
      </c>
      <c r="BY556" s="82">
        <f t="shared" si="1059"/>
        <v>7.5648699921832148E-4</v>
      </c>
      <c r="BZ556" s="82">
        <f t="shared" si="1059"/>
        <v>7.6181382568905182E-4</v>
      </c>
      <c r="CA556" s="81">
        <f t="shared" si="1060"/>
        <v>4.0073245126951331</v>
      </c>
      <c r="CB556" s="81">
        <f t="shared" si="1061"/>
        <v>1.3892538391046224E-2</v>
      </c>
      <c r="CC556" s="81">
        <f t="shared" si="1062"/>
        <v>2.1933375264007182E-2</v>
      </c>
      <c r="CD556" s="81">
        <f t="shared" si="1063"/>
        <v>1.8179862917790734E-2</v>
      </c>
      <c r="CE556" s="81">
        <f t="shared" si="1064"/>
        <v>1.5013962629675682E-2</v>
      </c>
      <c r="CF556" s="81">
        <f t="shared" si="1065"/>
        <v>9.5294914836968666E-3</v>
      </c>
      <c r="CG556" s="81">
        <f t="shared" si="1066"/>
        <v>3.8090691284452591E-4</v>
      </c>
      <c r="CH556" s="81">
        <f t="shared" si="1067"/>
        <v>0.87374477500377734</v>
      </c>
      <c r="CI556" s="81">
        <f t="shared" si="1068"/>
        <v>8.6329550423425327E-2</v>
      </c>
      <c r="CJ556" s="81">
        <f t="shared" si="1069"/>
        <v>6.7523432714292272E-2</v>
      </c>
      <c r="CK556" s="81">
        <f t="shared" si="1070"/>
        <v>0.68340731806270316</v>
      </c>
      <c r="CL556" s="81">
        <f t="shared" si="1071"/>
        <v>1.0031785493712104</v>
      </c>
      <c r="CM556" s="81">
        <f t="shared" si="1072"/>
        <v>0.87374477500377734</v>
      </c>
      <c r="CN556" s="81"/>
      <c r="CO556" s="59">
        <f t="shared" si="1073"/>
        <v>0.7981047943997911</v>
      </c>
      <c r="CP556" s="81">
        <f t="shared" si="1074"/>
        <v>0.2084590887609489</v>
      </c>
      <c r="CQ556" s="81">
        <f t="shared" si="1075"/>
        <v>0.20814057879142658</v>
      </c>
      <c r="CR556" s="82">
        <f t="shared" si="1076"/>
        <v>0.6239623214367036</v>
      </c>
      <c r="CS556" s="82">
        <f t="shared" si="1077"/>
        <v>0.31082404243174416</v>
      </c>
      <c r="CT556" s="82">
        <f t="shared" si="1078"/>
        <v>7.8811797278154447E-2</v>
      </c>
      <c r="CU556" s="59">
        <f t="shared" si="1016"/>
        <v>0.86473504725860173</v>
      </c>
      <c r="CV556" s="59">
        <f t="shared" si="1016"/>
        <v>9.3892246753832058E-4</v>
      </c>
      <c r="CW556" s="59">
        <f t="shared" si="1016"/>
        <v>8.7386353605790456E-3</v>
      </c>
      <c r="CX556" s="59">
        <f t="shared" si="1016"/>
        <v>0.33373975592374844</v>
      </c>
      <c r="CY556" s="59">
        <f t="shared" si="1016"/>
        <v>5.8502202643171807E-3</v>
      </c>
      <c r="CZ556" s="59">
        <f t="shared" ref="CZ556:DD606" si="1126">V556/AU$2</f>
        <v>0.52277170730739075</v>
      </c>
      <c r="DA556" s="59">
        <f t="shared" si="1126"/>
        <v>9.0945728582280932E-3</v>
      </c>
      <c r="DB556" s="59">
        <f t="shared" si="1126"/>
        <v>-4.8403569601912909E-5</v>
      </c>
      <c r="DC556" s="59">
        <f t="shared" si="1126"/>
        <v>8.4929296360779653E-5</v>
      </c>
      <c r="DD556" s="59">
        <f t="shared" si="1126"/>
        <v>3.2895126389654618E-5</v>
      </c>
      <c r="DE556" s="59">
        <f t="shared" si="1079"/>
        <v>1.7459382822935521</v>
      </c>
      <c r="DF556" s="59"/>
      <c r="DG556" s="81">
        <f t="shared" si="1080"/>
        <v>1.7294700945172035</v>
      </c>
      <c r="DH556" s="81">
        <f t="shared" si="1080"/>
        <v>1.8778449350766412E-3</v>
      </c>
      <c r="DI556" s="81">
        <f t="shared" si="1081"/>
        <v>2.6215906081737135E-2</v>
      </c>
      <c r="DJ556" s="81">
        <f t="shared" si="1037"/>
        <v>0.33373975592374844</v>
      </c>
      <c r="DK556" s="81">
        <f t="shared" si="1037"/>
        <v>5.8502202643171807E-3</v>
      </c>
      <c r="DL556" s="81">
        <f t="shared" si="1037"/>
        <v>0.52277170730739075</v>
      </c>
      <c r="DM556" s="81">
        <f t="shared" si="1035"/>
        <v>9.0945728582280932E-3</v>
      </c>
      <c r="DN556" s="81">
        <f t="shared" si="1035"/>
        <v>-4.8403569601912909E-5</v>
      </c>
      <c r="DO556" s="81">
        <f t="shared" si="1035"/>
        <v>8.4929296360779653E-5</v>
      </c>
      <c r="DP556" s="81">
        <f t="shared" si="1082"/>
        <v>9.8685379168963853E-5</v>
      </c>
      <c r="DQ556" s="81">
        <f t="shared" si="1083"/>
        <v>2.62915531299363</v>
      </c>
      <c r="DR556" s="81">
        <f t="shared" si="1084"/>
        <v>2.2821017725150026</v>
      </c>
      <c r="DS556" s="59"/>
      <c r="DT556" s="82">
        <f t="shared" si="1085"/>
        <v>1.9734133841046995</v>
      </c>
      <c r="DU556" s="82">
        <f t="shared" si="1085"/>
        <v>2.1427166274233613E-3</v>
      </c>
      <c r="DV556" s="82">
        <f t="shared" si="1086"/>
        <v>2.6586615895300536E-2</v>
      </c>
      <c r="DW556" s="82">
        <f t="shared" si="1087"/>
        <v>1.32982945961789E-2</v>
      </c>
      <c r="DX556" s="82">
        <f t="shared" si="1088"/>
        <v>3.9884910491479436E-2</v>
      </c>
      <c r="DY556" s="82">
        <f t="shared" si="1089"/>
        <v>0.76162808855231068</v>
      </c>
      <c r="DZ556" s="82">
        <f t="shared" si="1089"/>
        <v>1.3350798034801424E-2</v>
      </c>
      <c r="EA556" s="82">
        <f t="shared" si="1089"/>
        <v>1.1930182398668905</v>
      </c>
      <c r="EB556" s="82">
        <f t="shared" si="1039"/>
        <v>2.0754740840029165E-2</v>
      </c>
      <c r="EC556" s="82">
        <f t="shared" si="1090"/>
        <v>-2.2092374396915751E-4</v>
      </c>
      <c r="ED556" s="82">
        <f t="shared" si="1090"/>
        <v>3.8763459552677441E-4</v>
      </c>
      <c r="EE556" s="82">
        <f t="shared" si="1090"/>
        <v>1.5014005248187168E-4</v>
      </c>
      <c r="EF556" s="81">
        <f t="shared" si="1091"/>
        <v>4.0045097294216747</v>
      </c>
      <c r="EG556" s="81">
        <f t="shared" si="1092"/>
        <v>8.6318242478238844E-3</v>
      </c>
      <c r="EH556" s="81">
        <f t="shared" si="1093"/>
        <v>1.3513952198065837E-2</v>
      </c>
      <c r="EI556" s="81">
        <f t="shared" si="1094"/>
        <v>-2.2092374396915751E-4</v>
      </c>
      <c r="EJ556" s="81">
        <f t="shared" si="1095"/>
        <v>2.1427166274233613E-3</v>
      </c>
      <c r="EK556" s="81">
        <f t="shared" si="1096"/>
        <v>1.5014005248187168E-4</v>
      </c>
      <c r="EL556" s="81">
        <f t="shared" si="1097"/>
        <v>1.3369078287666186E-2</v>
      </c>
      <c r="EM556" s="81">
        <f t="shared" si="1098"/>
        <v>2.0754740840029165E-2</v>
      </c>
      <c r="EN556" s="81">
        <f t="shared" si="1099"/>
        <v>0.96586529534944188</v>
      </c>
      <c r="EO556" s="81">
        <f t="shared" si="1100"/>
        <v>0.58551656357473747</v>
      </c>
      <c r="EP556" s="81">
        <f t="shared" si="1101"/>
        <v>1.2581717754069998E-2</v>
      </c>
      <c r="EQ556" s="81">
        <f t="shared" si="1102"/>
        <v>0.35436915143663789</v>
      </c>
      <c r="ER556" s="81">
        <f t="shared" si="1103"/>
        <v>2.0612680979739697E-2</v>
      </c>
      <c r="ES556" s="81">
        <f t="shared" si="1104"/>
        <v>0.38694278109973096</v>
      </c>
      <c r="ET556" s="81">
        <f t="shared" si="1105"/>
        <v>0.36000729075658672</v>
      </c>
      <c r="EU556" s="81">
        <f t="shared" si="1106"/>
        <v>1.0020610474130733</v>
      </c>
      <c r="EV556" s="59"/>
      <c r="EW556" s="59"/>
      <c r="EX556" s="59"/>
      <c r="EY556" s="59"/>
      <c r="EZ556" s="59">
        <f t="shared" si="1107"/>
        <v>0.10203298900844371</v>
      </c>
      <c r="FA556" s="59">
        <f t="shared" si="1108"/>
        <v>959.47014009650388</v>
      </c>
      <c r="FB556" s="59"/>
      <c r="FC556" s="59">
        <f t="shared" si="1109"/>
        <v>1147.2649442737029</v>
      </c>
      <c r="FD556" s="59">
        <f t="shared" si="1110"/>
        <v>867.3525024266155</v>
      </c>
      <c r="FE556" s="59">
        <f t="shared" si="1111"/>
        <v>1122.0225274917291</v>
      </c>
      <c r="FF556" s="59">
        <f t="shared" si="1112"/>
        <v>586.21291564706257</v>
      </c>
      <c r="FG556" s="59">
        <f t="shared" si="1113"/>
        <v>0.58735524225968816</v>
      </c>
      <c r="FH556" s="59">
        <f t="shared" si="1114"/>
        <v>1821.6499946498593</v>
      </c>
      <c r="FI556" s="59">
        <f t="shared" si="1115"/>
        <v>924.94185895023236</v>
      </c>
      <c r="FJ556" s="59"/>
      <c r="FK556" s="59">
        <f t="shared" si="1116"/>
        <v>1085.0692259016764</v>
      </c>
      <c r="FL556" s="59">
        <f t="shared" si="1117"/>
        <v>509.47115989380711</v>
      </c>
      <c r="FM556" s="59"/>
      <c r="FN556" s="59">
        <f t="shared" si="1118"/>
        <v>37.767433019994805</v>
      </c>
      <c r="FO556" s="59">
        <f t="shared" si="1119"/>
        <v>29.586806482142723</v>
      </c>
      <c r="FP556" s="59"/>
      <c r="FQ556" s="59">
        <f t="shared" si="1120"/>
        <v>26.23</v>
      </c>
      <c r="FR556" s="59">
        <f t="shared" si="1121"/>
        <v>32.44</v>
      </c>
      <c r="FS556" s="59">
        <f t="shared" si="1122"/>
        <v>28.6</v>
      </c>
      <c r="FT556" s="59">
        <f t="shared" si="1123"/>
        <v>1891.5611867465173</v>
      </c>
      <c r="FU556" s="59">
        <f t="shared" si="1124"/>
        <v>506.2357212854962</v>
      </c>
      <c r="FV556" s="59"/>
      <c r="FW556" s="59"/>
      <c r="FX556" s="59"/>
      <c r="FY556" s="59"/>
      <c r="FZ556" s="59"/>
      <c r="GA556" s="59"/>
      <c r="GB556" s="59"/>
      <c r="GC556" s="59"/>
      <c r="GD556" s="60"/>
    </row>
    <row r="557" spans="1:186">
      <c r="C557" s="24" t="s">
        <v>291</v>
      </c>
      <c r="D557" s="24" t="s">
        <v>290</v>
      </c>
      <c r="E557" s="24"/>
      <c r="F557" s="23">
        <v>53.045000000000002</v>
      </c>
      <c r="G557" s="23">
        <v>7.9000000000000001E-2</v>
      </c>
      <c r="H557" s="23">
        <v>1.54</v>
      </c>
      <c r="I557" s="23">
        <v>7.1740000000000004</v>
      </c>
      <c r="J557" s="23">
        <v>0.22800000000000001</v>
      </c>
      <c r="K557" s="23">
        <v>14.914999999999999</v>
      </c>
      <c r="L557" s="23">
        <v>22.631</v>
      </c>
      <c r="M557" s="23">
        <v>0.253</v>
      </c>
      <c r="N557" s="23">
        <v>1.6E-2</v>
      </c>
      <c r="O557" s="23">
        <v>2.5999999999999999E-2</v>
      </c>
      <c r="Q557" s="24">
        <v>52.192</v>
      </c>
      <c r="R557" s="24">
        <v>5.5E-2</v>
      </c>
      <c r="S557" s="24">
        <v>0.94</v>
      </c>
      <c r="T557" s="24">
        <v>22.88</v>
      </c>
      <c r="U557" s="24">
        <v>0.40799999999999997</v>
      </c>
      <c r="V557" s="24">
        <v>21.27</v>
      </c>
      <c r="W557" s="24">
        <v>0.80700000000000005</v>
      </c>
      <c r="X557" s="24">
        <v>-1E-3</v>
      </c>
      <c r="Y557" s="24">
        <v>0.01</v>
      </c>
      <c r="Z557" s="24">
        <v>1.6E-2</v>
      </c>
      <c r="AB557" s="69">
        <f t="shared" si="1011"/>
        <v>763.26864777470394</v>
      </c>
      <c r="AC557" s="69">
        <f t="shared" si="1012"/>
        <v>16.838116483793566</v>
      </c>
      <c r="AD557" s="59"/>
      <c r="AE557" s="63">
        <f t="shared" si="1040"/>
        <v>763.26864777470394</v>
      </c>
      <c r="AF557" s="63"/>
      <c r="AG557" s="63">
        <f t="shared" si="1041"/>
        <v>899.16436605108709</v>
      </c>
      <c r="AH557" s="63">
        <f t="shared" si="1042"/>
        <v>862.18645383973126</v>
      </c>
      <c r="AI557" s="63">
        <f t="shared" si="1043"/>
        <v>16.838116483793566</v>
      </c>
      <c r="AJ557" s="63">
        <f t="shared" si="1044"/>
        <v>4.2637124620386606</v>
      </c>
      <c r="AK557" s="63">
        <f t="shared" si="1045"/>
        <v>982.08417639023673</v>
      </c>
      <c r="AL557" s="79">
        <f t="shared" si="1046"/>
        <v>0.44714624128804498</v>
      </c>
      <c r="AM557" s="80"/>
      <c r="AN557" s="59">
        <f t="shared" si="1047"/>
        <v>0.3236185084774591</v>
      </c>
      <c r="AO557" s="59"/>
      <c r="AP557" s="59">
        <f t="shared" ref="AP557:AT607" si="1127">F557/AP$2</f>
        <v>0.88284293900403266</v>
      </c>
      <c r="AQ557" s="59">
        <f t="shared" si="1127"/>
        <v>9.8899833247369771E-4</v>
      </c>
      <c r="AR557" s="59">
        <f t="shared" si="1127"/>
        <v>1.5103814203469955E-2</v>
      </c>
      <c r="AS557" s="59">
        <f t="shared" si="1127"/>
        <v>9.9851906288972031E-2</v>
      </c>
      <c r="AT557" s="59">
        <f t="shared" si="1127"/>
        <v>3.2140969162995597E-3</v>
      </c>
      <c r="AU557" s="59">
        <f t="shared" si="1125"/>
        <v>0.37005885213525069</v>
      </c>
      <c r="AV557" s="59">
        <f t="shared" si="1125"/>
        <v>0.4035672124599215</v>
      </c>
      <c r="AW557" s="59">
        <f t="shared" si="1125"/>
        <v>4.0820343697613223E-3</v>
      </c>
      <c r="AX557" s="59">
        <f t="shared" si="1125"/>
        <v>1.6985859272155931E-4</v>
      </c>
      <c r="AY557" s="59">
        <f t="shared" si="1125"/>
        <v>1.7105465722620398E-4</v>
      </c>
      <c r="AZ557" s="59">
        <f t="shared" si="1048"/>
        <v>1.7800507669601291</v>
      </c>
      <c r="BA557" s="59"/>
      <c r="BB557" s="81">
        <f t="shared" si="1049"/>
        <v>1.7656858780080653</v>
      </c>
      <c r="BC557" s="81">
        <f t="shared" si="1049"/>
        <v>1.9779966649473954E-3</v>
      </c>
      <c r="BD557" s="81">
        <f t="shared" si="1050"/>
        <v>4.5311442610409862E-2</v>
      </c>
      <c r="BE557" s="81">
        <f t="shared" si="1036"/>
        <v>9.9851906288972031E-2</v>
      </c>
      <c r="BF557" s="81">
        <f t="shared" si="1036"/>
        <v>3.2140969162995597E-3</v>
      </c>
      <c r="BG557" s="81">
        <f t="shared" si="1036"/>
        <v>0.37005885213525069</v>
      </c>
      <c r="BH557" s="81">
        <f t="shared" si="1034"/>
        <v>0.4035672124599215</v>
      </c>
      <c r="BI557" s="81">
        <f t="shared" si="1034"/>
        <v>4.0820343697613223E-3</v>
      </c>
      <c r="BJ557" s="81">
        <f t="shared" si="1034"/>
        <v>1.6985859272155931E-4</v>
      </c>
      <c r="BK557" s="81">
        <f t="shared" si="1051"/>
        <v>5.1316397167861199E-4</v>
      </c>
      <c r="BL557" s="81">
        <f t="shared" si="1052"/>
        <v>2.6944324420180275</v>
      </c>
      <c r="BM557" s="81">
        <f t="shared" si="1053"/>
        <v>2.2268140430740315</v>
      </c>
      <c r="BN557" s="59"/>
      <c r="BO557" s="82">
        <f t="shared" si="1054"/>
        <v>1.9659270544029306</v>
      </c>
      <c r="BP557" s="82">
        <f t="shared" si="1054"/>
        <v>2.2023153753292302E-3</v>
      </c>
      <c r="BQ557" s="82">
        <f t="shared" si="1055"/>
        <v>3.4072945597069415E-2</v>
      </c>
      <c r="BR557" s="82">
        <f t="shared" si="1056"/>
        <v>3.3193825547466416E-2</v>
      </c>
      <c r="BS557" s="82">
        <f t="shared" si="1057"/>
        <v>6.7266771144535831E-2</v>
      </c>
      <c r="BT557" s="82">
        <f t="shared" si="1058"/>
        <v>0.22235162715199513</v>
      </c>
      <c r="BU557" s="82">
        <f t="shared" si="1058"/>
        <v>7.1571961490168E-3</v>
      </c>
      <c r="BV557" s="82">
        <f t="shared" si="1058"/>
        <v>0.82405224869863281</v>
      </c>
      <c r="BW557" s="82">
        <f t="shared" si="1038"/>
        <v>0.89866913602999443</v>
      </c>
      <c r="BX557" s="82">
        <f t="shared" si="1059"/>
        <v>1.8179862917790734E-2</v>
      </c>
      <c r="BY557" s="82">
        <f t="shared" si="1059"/>
        <v>7.5648699921832148E-4</v>
      </c>
      <c r="BZ557" s="82">
        <f t="shared" si="1059"/>
        <v>7.6181382568905182E-4</v>
      </c>
      <c r="CA557" s="81">
        <f t="shared" si="1060"/>
        <v>4.0073245126951331</v>
      </c>
      <c r="CB557" s="81">
        <f t="shared" si="1061"/>
        <v>1.3892538391046224E-2</v>
      </c>
      <c r="CC557" s="81">
        <f t="shared" si="1062"/>
        <v>2.1933375264007182E-2</v>
      </c>
      <c r="CD557" s="81">
        <f t="shared" si="1063"/>
        <v>1.8179862917790734E-2</v>
      </c>
      <c r="CE557" s="81">
        <f t="shared" si="1064"/>
        <v>1.5013962629675682E-2</v>
      </c>
      <c r="CF557" s="81">
        <f t="shared" si="1065"/>
        <v>9.5294914836968666E-3</v>
      </c>
      <c r="CG557" s="81">
        <f t="shared" si="1066"/>
        <v>3.8090691284452591E-4</v>
      </c>
      <c r="CH557" s="81">
        <f t="shared" si="1067"/>
        <v>0.87374477500377734</v>
      </c>
      <c r="CI557" s="81">
        <f t="shared" si="1068"/>
        <v>8.6329550423425327E-2</v>
      </c>
      <c r="CJ557" s="81">
        <f t="shared" si="1069"/>
        <v>6.7523432714292272E-2</v>
      </c>
      <c r="CK557" s="81">
        <f t="shared" si="1070"/>
        <v>0.68340731806270316</v>
      </c>
      <c r="CL557" s="81">
        <f t="shared" si="1071"/>
        <v>1.0031785493712104</v>
      </c>
      <c r="CM557" s="81">
        <f t="shared" si="1072"/>
        <v>0.87374477500377734</v>
      </c>
      <c r="CN557" s="81"/>
      <c r="CO557" s="59">
        <f t="shared" si="1073"/>
        <v>0.7981047943997911</v>
      </c>
      <c r="CP557" s="81">
        <f t="shared" si="1074"/>
        <v>0.2084590887609489</v>
      </c>
      <c r="CQ557" s="81">
        <f t="shared" si="1075"/>
        <v>0.20814057879142658</v>
      </c>
      <c r="CR557" s="82">
        <f t="shared" si="1076"/>
        <v>0.6239623214367036</v>
      </c>
      <c r="CS557" s="82">
        <f t="shared" si="1077"/>
        <v>0.31082404243174416</v>
      </c>
      <c r="CT557" s="82">
        <f t="shared" si="1078"/>
        <v>7.8811797278154447E-2</v>
      </c>
      <c r="CU557" s="59">
        <f t="shared" ref="CU557:CY607" si="1128">Q557/AP$2</f>
        <v>0.86864621872935199</v>
      </c>
      <c r="CV557" s="59">
        <f t="shared" si="1128"/>
        <v>6.8854314286143504E-4</v>
      </c>
      <c r="CW557" s="59">
        <f t="shared" si="1128"/>
        <v>9.2192112670530877E-3</v>
      </c>
      <c r="CX557" s="59">
        <f t="shared" si="1128"/>
        <v>0.31845715303759126</v>
      </c>
      <c r="CY557" s="59">
        <f t="shared" si="1128"/>
        <v>5.7515418502202638E-3</v>
      </c>
      <c r="CZ557" s="59">
        <f t="shared" si="1126"/>
        <v>0.52773394468097778</v>
      </c>
      <c r="DA557" s="59">
        <f t="shared" si="1126"/>
        <v>1.4390824110960923E-2</v>
      </c>
      <c r="DB557" s="59">
        <f t="shared" si="1126"/>
        <v>-1.6134523200637635E-5</v>
      </c>
      <c r="DC557" s="59">
        <f t="shared" si="1126"/>
        <v>1.0616162045097456E-4</v>
      </c>
      <c r="DD557" s="59">
        <f t="shared" si="1126"/>
        <v>1.0526440444689477E-4</v>
      </c>
      <c r="DE557" s="59">
        <f t="shared" si="1079"/>
        <v>1.745082728320714</v>
      </c>
      <c r="DF557" s="59"/>
      <c r="DG557" s="81">
        <f t="shared" si="1080"/>
        <v>1.737292437458704</v>
      </c>
      <c r="DH557" s="81">
        <f t="shared" si="1080"/>
        <v>1.3770862857228701E-3</v>
      </c>
      <c r="DI557" s="81">
        <f t="shared" si="1081"/>
        <v>2.7657633801159265E-2</v>
      </c>
      <c r="DJ557" s="81">
        <f t="shared" si="1037"/>
        <v>0.31845715303759126</v>
      </c>
      <c r="DK557" s="81">
        <f t="shared" si="1037"/>
        <v>5.7515418502202638E-3</v>
      </c>
      <c r="DL557" s="81">
        <f t="shared" si="1037"/>
        <v>0.52773394468097778</v>
      </c>
      <c r="DM557" s="81">
        <f t="shared" si="1035"/>
        <v>1.4390824110960923E-2</v>
      </c>
      <c r="DN557" s="81">
        <f t="shared" si="1035"/>
        <v>-1.6134523200637635E-5</v>
      </c>
      <c r="DO557" s="81">
        <f t="shared" si="1035"/>
        <v>1.0616162045097456E-4</v>
      </c>
      <c r="DP557" s="81">
        <f t="shared" si="1082"/>
        <v>3.1579321334068429E-4</v>
      </c>
      <c r="DQ557" s="81">
        <f t="shared" si="1083"/>
        <v>2.6330664415359282</v>
      </c>
      <c r="DR557" s="81">
        <f t="shared" si="1084"/>
        <v>2.2787119631132673</v>
      </c>
      <c r="DS557" s="59"/>
      <c r="DT557" s="82">
        <f t="shared" si="1085"/>
        <v>1.9793945303316782</v>
      </c>
      <c r="DU557" s="82">
        <f t="shared" si="1085"/>
        <v>1.5689914967579595E-3</v>
      </c>
      <c r="DV557" s="82">
        <f t="shared" si="1086"/>
        <v>2.0605469668321774E-2</v>
      </c>
      <c r="DW557" s="82">
        <f t="shared" si="1087"/>
        <v>2.1410384341083215E-2</v>
      </c>
      <c r="DX557" s="82">
        <f t="shared" si="1088"/>
        <v>4.2015854009404989E-2</v>
      </c>
      <c r="DY557" s="82">
        <f t="shared" si="1089"/>
        <v>0.72567212436575179</v>
      </c>
      <c r="DZ557" s="82">
        <f t="shared" si="1089"/>
        <v>1.310610722044353E-2</v>
      </c>
      <c r="EA557" s="82">
        <f t="shared" si="1089"/>
        <v>1.2025536530854992</v>
      </c>
      <c r="EB557" s="82">
        <f t="shared" si="1039"/>
        <v>3.2792543060705504E-2</v>
      </c>
      <c r="EC557" s="82">
        <f t="shared" si="1090"/>
        <v>-7.3531862072843081E-5</v>
      </c>
      <c r="ED557" s="82">
        <f t="shared" si="1090"/>
        <v>4.8382350909025165E-4</v>
      </c>
      <c r="EE557" s="82">
        <f t="shared" si="1090"/>
        <v>4.7973451540626508E-4</v>
      </c>
      <c r="EF557" s="81">
        <f t="shared" si="1091"/>
        <v>3.9979938297326649</v>
      </c>
      <c r="EG557" s="81">
        <f t="shared" si="1092"/>
        <v>0</v>
      </c>
      <c r="EH557" s="81">
        <f t="shared" si="1093"/>
        <v>-6.0215308560476188E-3</v>
      </c>
      <c r="EI557" s="81">
        <f t="shared" si="1094"/>
        <v>-7.3531862072843081E-5</v>
      </c>
      <c r="EJ557" s="81">
        <f t="shared" si="1095"/>
        <v>1.5689914967579595E-3</v>
      </c>
      <c r="EK557" s="81">
        <f t="shared" si="1096"/>
        <v>4.7973451540626508E-4</v>
      </c>
      <c r="EL557" s="81">
        <f t="shared" si="1097"/>
        <v>2.1004181687749791E-2</v>
      </c>
      <c r="EM557" s="81">
        <f t="shared" si="1098"/>
        <v>3.2792543060705504E-2</v>
      </c>
      <c r="EN557" s="81">
        <f t="shared" si="1099"/>
        <v>0.94298308421324062</v>
      </c>
      <c r="EO557" s="81">
        <f t="shared" si="1100"/>
        <v>0.58412874257728276</v>
      </c>
      <c r="EP557" s="81">
        <f t="shared" si="1101"/>
        <v>2.0313266764422352E-2</v>
      </c>
      <c r="EQ557" s="81">
        <f t="shared" si="1102"/>
        <v>0.36248116787967094</v>
      </c>
      <c r="ER557" s="81">
        <f t="shared" si="1103"/>
        <v>3.2469857386015835E-2</v>
      </c>
      <c r="ES557" s="81">
        <f t="shared" si="1104"/>
        <v>0.37634188529776463</v>
      </c>
      <c r="ET557" s="81">
        <f t="shared" si="1105"/>
        <v>0.37143235062198271</v>
      </c>
      <c r="EU557" s="81">
        <f t="shared" si="1106"/>
        <v>0.99875500311178733</v>
      </c>
      <c r="EV557" s="59"/>
      <c r="EW557" s="59"/>
      <c r="EX557" s="59"/>
      <c r="EY557" s="59"/>
      <c r="EZ557" s="59">
        <f t="shared" si="1107"/>
        <v>0.10341531326130925</v>
      </c>
      <c r="FA557" s="59">
        <f t="shared" si="1108"/>
        <v>963.34484274128783</v>
      </c>
      <c r="FB557" s="59"/>
      <c r="FC557" s="59">
        <f t="shared" si="1109"/>
        <v>1157.36888146468</v>
      </c>
      <c r="FD557" s="59">
        <f t="shared" si="1110"/>
        <v>867.77921904640539</v>
      </c>
      <c r="FE557" s="59">
        <f t="shared" si="1111"/>
        <v>1199.6818607140524</v>
      </c>
      <c r="FF557" s="59">
        <f t="shared" si="1112"/>
        <v>646.59618664573338</v>
      </c>
      <c r="FG557" s="59">
        <f t="shared" si="1113"/>
        <v>0.57421073764726127</v>
      </c>
      <c r="FH557" s="59">
        <f t="shared" si="1114"/>
        <v>1801.5749789396041</v>
      </c>
      <c r="FI557" s="59">
        <f t="shared" si="1115"/>
        <v>1025.2813534896468</v>
      </c>
      <c r="FJ557" s="59"/>
      <c r="FK557" s="59">
        <f t="shared" si="1116"/>
        <v>1089.9815400411635</v>
      </c>
      <c r="FL557" s="59">
        <f t="shared" si="1117"/>
        <v>596.39884397993364</v>
      </c>
      <c r="FM557" s="59"/>
      <c r="FN557" s="59">
        <f t="shared" si="1118"/>
        <v>15.902432724661884</v>
      </c>
      <c r="FO557" s="59">
        <f t="shared" si="1119"/>
        <v>14.016027288955577</v>
      </c>
      <c r="FP557" s="59"/>
      <c r="FQ557" s="59">
        <f t="shared" si="1120"/>
        <v>26.23</v>
      </c>
      <c r="FR557" s="59">
        <f t="shared" si="1121"/>
        <v>32.44</v>
      </c>
      <c r="FS557" s="59">
        <f t="shared" si="1122"/>
        <v>28.6</v>
      </c>
      <c r="FT557" s="59">
        <f t="shared" si="1123"/>
        <v>1833.558667760979</v>
      </c>
      <c r="FU557" s="59">
        <f t="shared" si="1124"/>
        <v>574.53887158766634</v>
      </c>
      <c r="FV557" s="59"/>
      <c r="FW557" s="59"/>
      <c r="FX557" s="59"/>
      <c r="FY557" s="59"/>
      <c r="FZ557" s="59"/>
      <c r="GA557" s="59"/>
      <c r="GB557" s="59"/>
      <c r="GC557" s="59"/>
      <c r="GD557" s="60"/>
    </row>
    <row r="558" spans="1:186">
      <c r="C558" s="24" t="s">
        <v>292</v>
      </c>
      <c r="D558" s="24" t="s">
        <v>290</v>
      </c>
      <c r="E558" s="24"/>
      <c r="F558" s="23">
        <v>53.045000000000002</v>
      </c>
      <c r="G558" s="23">
        <v>7.9000000000000001E-2</v>
      </c>
      <c r="H558" s="23">
        <v>1.54</v>
      </c>
      <c r="I558" s="23">
        <v>7.1740000000000004</v>
      </c>
      <c r="J558" s="23">
        <v>0.22800000000000001</v>
      </c>
      <c r="K558" s="23">
        <v>14.914999999999999</v>
      </c>
      <c r="L558" s="23">
        <v>22.631</v>
      </c>
      <c r="M558" s="23">
        <v>0.253</v>
      </c>
      <c r="N558" s="23">
        <v>1.6E-2</v>
      </c>
      <c r="O558" s="23">
        <v>2.5999999999999999E-2</v>
      </c>
      <c r="Q558" s="24">
        <v>52.171999999999997</v>
      </c>
      <c r="R558" s="24">
        <v>9.5000000000000001E-2</v>
      </c>
      <c r="S558" s="24">
        <v>0.88700000000000001</v>
      </c>
      <c r="T558" s="24">
        <v>23.59</v>
      </c>
      <c r="U558" s="24">
        <v>0.39700000000000002</v>
      </c>
      <c r="V558" s="24">
        <v>20.834</v>
      </c>
      <c r="W558" s="24">
        <v>1.038</v>
      </c>
      <c r="X558" s="24">
        <v>1.4E-2</v>
      </c>
      <c r="Y558" s="24">
        <v>2.1000000000000001E-2</v>
      </c>
      <c r="Z558" s="24">
        <v>-2.4E-2</v>
      </c>
      <c r="AB558" s="69">
        <f t="shared" si="1011"/>
        <v>760.05885174452862</v>
      </c>
      <c r="AC558" s="69">
        <f t="shared" si="1012"/>
        <v>17.222733662571351</v>
      </c>
      <c r="AD558" s="59"/>
      <c r="AE558" s="63">
        <f t="shared" si="1040"/>
        <v>760.05885174452862</v>
      </c>
      <c r="AF558" s="63"/>
      <c r="AG558" s="63">
        <f t="shared" si="1041"/>
        <v>905.8452763038415</v>
      </c>
      <c r="AH558" s="63">
        <f t="shared" si="1042"/>
        <v>867.41398223009651</v>
      </c>
      <c r="AI558" s="63">
        <f t="shared" si="1043"/>
        <v>17.222733662571351</v>
      </c>
      <c r="AJ558" s="63">
        <f t="shared" si="1044"/>
        <v>4.2447455094231135</v>
      </c>
      <c r="AK558" s="63">
        <f t="shared" si="1045"/>
        <v>985.5285509075818</v>
      </c>
      <c r="AL558" s="79">
        <f t="shared" si="1046"/>
        <v>0.42479836211898514</v>
      </c>
      <c r="AM558" s="80"/>
      <c r="AN558" s="59">
        <f t="shared" si="1047"/>
        <v>0.41603563619685224</v>
      </c>
      <c r="AO558" s="59"/>
      <c r="AP558" s="59">
        <f t="shared" si="1127"/>
        <v>0.88284293900403266</v>
      </c>
      <c r="AQ558" s="59">
        <f t="shared" si="1127"/>
        <v>9.8899833247369771E-4</v>
      </c>
      <c r="AR558" s="59">
        <f t="shared" si="1127"/>
        <v>1.5103814203469955E-2</v>
      </c>
      <c r="AS558" s="59">
        <f t="shared" si="1127"/>
        <v>9.9851906288972031E-2</v>
      </c>
      <c r="AT558" s="59">
        <f t="shared" si="1127"/>
        <v>3.2140969162995597E-3</v>
      </c>
      <c r="AU558" s="59">
        <f t="shared" si="1125"/>
        <v>0.37005885213525069</v>
      </c>
      <c r="AV558" s="59">
        <f t="shared" si="1125"/>
        <v>0.4035672124599215</v>
      </c>
      <c r="AW558" s="59">
        <f t="shared" si="1125"/>
        <v>4.0820343697613223E-3</v>
      </c>
      <c r="AX558" s="59">
        <f t="shared" si="1125"/>
        <v>1.6985859272155931E-4</v>
      </c>
      <c r="AY558" s="59">
        <f t="shared" si="1125"/>
        <v>1.7105465722620398E-4</v>
      </c>
      <c r="AZ558" s="59">
        <f t="shared" si="1048"/>
        <v>1.7800507669601291</v>
      </c>
      <c r="BA558" s="59"/>
      <c r="BB558" s="81">
        <f t="shared" si="1049"/>
        <v>1.7656858780080653</v>
      </c>
      <c r="BC558" s="81">
        <f t="shared" si="1049"/>
        <v>1.9779966649473954E-3</v>
      </c>
      <c r="BD558" s="81">
        <f t="shared" si="1050"/>
        <v>4.5311442610409862E-2</v>
      </c>
      <c r="BE558" s="81">
        <f t="shared" si="1036"/>
        <v>9.9851906288972031E-2</v>
      </c>
      <c r="BF558" s="81">
        <f t="shared" si="1036"/>
        <v>3.2140969162995597E-3</v>
      </c>
      <c r="BG558" s="81">
        <f t="shared" si="1036"/>
        <v>0.37005885213525069</v>
      </c>
      <c r="BH558" s="81">
        <f t="shared" si="1034"/>
        <v>0.4035672124599215</v>
      </c>
      <c r="BI558" s="81">
        <f t="shared" si="1034"/>
        <v>4.0820343697613223E-3</v>
      </c>
      <c r="BJ558" s="81">
        <f t="shared" si="1034"/>
        <v>1.6985859272155931E-4</v>
      </c>
      <c r="BK558" s="81">
        <f t="shared" si="1051"/>
        <v>5.1316397167861199E-4</v>
      </c>
      <c r="BL558" s="81">
        <f t="shared" si="1052"/>
        <v>2.6944324420180275</v>
      </c>
      <c r="BM558" s="81">
        <f t="shared" si="1053"/>
        <v>2.2268140430740315</v>
      </c>
      <c r="BN558" s="59"/>
      <c r="BO558" s="82">
        <f t="shared" si="1054"/>
        <v>1.9659270544029306</v>
      </c>
      <c r="BP558" s="82">
        <f t="shared" si="1054"/>
        <v>2.2023153753292302E-3</v>
      </c>
      <c r="BQ558" s="82">
        <f t="shared" si="1055"/>
        <v>3.4072945597069415E-2</v>
      </c>
      <c r="BR558" s="82">
        <f t="shared" si="1056"/>
        <v>3.3193825547466416E-2</v>
      </c>
      <c r="BS558" s="82">
        <f t="shared" si="1057"/>
        <v>6.7266771144535831E-2</v>
      </c>
      <c r="BT558" s="82">
        <f t="shared" si="1058"/>
        <v>0.22235162715199513</v>
      </c>
      <c r="BU558" s="82">
        <f t="shared" si="1058"/>
        <v>7.1571961490168E-3</v>
      </c>
      <c r="BV558" s="82">
        <f t="shared" si="1058"/>
        <v>0.82405224869863281</v>
      </c>
      <c r="BW558" s="82">
        <f t="shared" si="1038"/>
        <v>0.89866913602999443</v>
      </c>
      <c r="BX558" s="82">
        <f t="shared" si="1059"/>
        <v>1.8179862917790734E-2</v>
      </c>
      <c r="BY558" s="82">
        <f t="shared" si="1059"/>
        <v>7.5648699921832148E-4</v>
      </c>
      <c r="BZ558" s="82">
        <f t="shared" si="1059"/>
        <v>7.6181382568905182E-4</v>
      </c>
      <c r="CA558" s="81">
        <f t="shared" si="1060"/>
        <v>4.0073245126951331</v>
      </c>
      <c r="CB558" s="81">
        <f t="shared" si="1061"/>
        <v>1.3892538391046224E-2</v>
      </c>
      <c r="CC558" s="81">
        <f t="shared" si="1062"/>
        <v>2.1933375264007182E-2</v>
      </c>
      <c r="CD558" s="81">
        <f t="shared" si="1063"/>
        <v>1.8179862917790734E-2</v>
      </c>
      <c r="CE558" s="81">
        <f t="shared" si="1064"/>
        <v>1.5013962629675682E-2</v>
      </c>
      <c r="CF558" s="81">
        <f t="shared" si="1065"/>
        <v>9.5294914836968666E-3</v>
      </c>
      <c r="CG558" s="81">
        <f t="shared" si="1066"/>
        <v>3.8090691284452591E-4</v>
      </c>
      <c r="CH558" s="81">
        <f t="shared" si="1067"/>
        <v>0.87374477500377734</v>
      </c>
      <c r="CI558" s="81">
        <f t="shared" si="1068"/>
        <v>8.6329550423425327E-2</v>
      </c>
      <c r="CJ558" s="81">
        <f t="shared" si="1069"/>
        <v>6.7523432714292272E-2</v>
      </c>
      <c r="CK558" s="81">
        <f t="shared" si="1070"/>
        <v>0.68340731806270316</v>
      </c>
      <c r="CL558" s="81">
        <f t="shared" si="1071"/>
        <v>1.0031785493712104</v>
      </c>
      <c r="CM558" s="81">
        <f t="shared" si="1072"/>
        <v>0.87374477500377734</v>
      </c>
      <c r="CN558" s="81"/>
      <c r="CO558" s="59">
        <f t="shared" si="1073"/>
        <v>0.7981047943997911</v>
      </c>
      <c r="CP558" s="81">
        <f t="shared" si="1074"/>
        <v>0.2084590887609489</v>
      </c>
      <c r="CQ558" s="81">
        <f t="shared" si="1075"/>
        <v>0.20814057879142658</v>
      </c>
      <c r="CR558" s="82">
        <f t="shared" si="1076"/>
        <v>0.6239623214367036</v>
      </c>
      <c r="CS558" s="82">
        <f t="shared" si="1077"/>
        <v>0.31082404243174416</v>
      </c>
      <c r="CT558" s="82">
        <f t="shared" si="1078"/>
        <v>7.8811797278154447E-2</v>
      </c>
      <c r="CU558" s="59">
        <f t="shared" si="1128"/>
        <v>0.86831335307226676</v>
      </c>
      <c r="CV558" s="59">
        <f t="shared" si="1128"/>
        <v>1.189301792215206E-3</v>
      </c>
      <c r="CW558" s="59">
        <f t="shared" si="1128"/>
        <v>8.6994046743362665E-3</v>
      </c>
      <c r="CX558" s="59">
        <f t="shared" si="1128"/>
        <v>0.32833934616069838</v>
      </c>
      <c r="CY558" s="59">
        <f t="shared" si="1128"/>
        <v>5.5964757709251103E-3</v>
      </c>
      <c r="CZ558" s="59">
        <f t="shared" si="1126"/>
        <v>0.51691626720655803</v>
      </c>
      <c r="DA558" s="59">
        <f t="shared" si="1126"/>
        <v>1.8510130640864236E-2</v>
      </c>
      <c r="DB558" s="59">
        <f t="shared" si="1126"/>
        <v>2.258833248089269E-4</v>
      </c>
      <c r="DC558" s="59">
        <f t="shared" si="1126"/>
        <v>2.2293940294704659E-4</v>
      </c>
      <c r="DD558" s="59">
        <f t="shared" si="1126"/>
        <v>-1.5789660667034214E-4</v>
      </c>
      <c r="DE558" s="59">
        <f t="shared" si="1079"/>
        <v>1.7478552054389496</v>
      </c>
      <c r="DF558" s="59"/>
      <c r="DG558" s="81">
        <f t="shared" si="1080"/>
        <v>1.7366267061445335</v>
      </c>
      <c r="DH558" s="81">
        <f t="shared" si="1080"/>
        <v>2.378603584430412E-3</v>
      </c>
      <c r="DI558" s="81">
        <f t="shared" si="1081"/>
        <v>2.6098214023008798E-2</v>
      </c>
      <c r="DJ558" s="81">
        <f t="shared" si="1037"/>
        <v>0.32833934616069838</v>
      </c>
      <c r="DK558" s="81">
        <f t="shared" si="1037"/>
        <v>5.5964757709251103E-3</v>
      </c>
      <c r="DL558" s="81">
        <f t="shared" si="1037"/>
        <v>0.51691626720655803</v>
      </c>
      <c r="DM558" s="81">
        <f t="shared" si="1035"/>
        <v>1.8510130640864236E-2</v>
      </c>
      <c r="DN558" s="81">
        <f t="shared" si="1035"/>
        <v>2.258833248089269E-4</v>
      </c>
      <c r="DO558" s="81">
        <f t="shared" si="1035"/>
        <v>2.2293940294704659E-4</v>
      </c>
      <c r="DP558" s="81">
        <f t="shared" si="1082"/>
        <v>-4.7368982001102643E-4</v>
      </c>
      <c r="DQ558" s="81">
        <f t="shared" si="1083"/>
        <v>2.6344408764387635</v>
      </c>
      <c r="DR558" s="81">
        <f t="shared" si="1084"/>
        <v>2.2775231183441091</v>
      </c>
      <c r="DS558" s="59"/>
      <c r="DT558" s="82">
        <f t="shared" si="1085"/>
        <v>1.9776037355889784</v>
      </c>
      <c r="DU558" s="82">
        <f t="shared" si="1085"/>
        <v>2.7086623264582139E-3</v>
      </c>
      <c r="DV558" s="82">
        <f t="shared" si="1086"/>
        <v>2.2396264411021605E-2</v>
      </c>
      <c r="DW558" s="82">
        <f t="shared" si="1087"/>
        <v>1.7229926112241702E-2</v>
      </c>
      <c r="DX558" s="82">
        <f t="shared" si="1088"/>
        <v>3.9626190523263306E-2</v>
      </c>
      <c r="DY558" s="82">
        <f t="shared" si="1089"/>
        <v>0.74780045154297969</v>
      </c>
      <c r="DZ558" s="82">
        <f t="shared" si="1089"/>
        <v>1.2746102949534609E-2</v>
      </c>
      <c r="EA558" s="82">
        <f t="shared" si="1089"/>
        <v>1.1772887488110768</v>
      </c>
      <c r="EB558" s="82">
        <f t="shared" si="1039"/>
        <v>4.2157250458137958E-2</v>
      </c>
      <c r="EC558" s="82">
        <f t="shared" si="1090"/>
        <v>1.0289089886015249E-3</v>
      </c>
      <c r="ED558" s="82">
        <f t="shared" si="1090"/>
        <v>1.0154992884034628E-3</v>
      </c>
      <c r="EE558" s="82">
        <f t="shared" si="1090"/>
        <v>-7.1922634399958186E-4</v>
      </c>
      <c r="EF558" s="81">
        <f t="shared" si="1091"/>
        <v>4.0012563241334336</v>
      </c>
      <c r="EG558" s="81">
        <f t="shared" si="1092"/>
        <v>1.4971489784645826E-3</v>
      </c>
      <c r="EH558" s="81">
        <f t="shared" si="1093"/>
        <v>3.76778900923469E-3</v>
      </c>
      <c r="EI558" s="81">
        <f t="shared" si="1094"/>
        <v>1.0289089886015249E-3</v>
      </c>
      <c r="EJ558" s="81">
        <f t="shared" si="1095"/>
        <v>2.7086623264582139E-3</v>
      </c>
      <c r="EK558" s="81">
        <f t="shared" si="1096"/>
        <v>-7.1922634399958186E-4</v>
      </c>
      <c r="EL558" s="81">
        <f t="shared" si="1097"/>
        <v>1.6920243467639758E-2</v>
      </c>
      <c r="EM558" s="81">
        <f t="shared" si="1098"/>
        <v>4.2157250458137958E-2</v>
      </c>
      <c r="EN558" s="81">
        <f t="shared" si="1099"/>
        <v>0.93802457352567759</v>
      </c>
      <c r="EO558" s="81">
        <f t="shared" si="1100"/>
        <v>0.56987597172858373</v>
      </c>
      <c r="EP558" s="81">
        <f t="shared" si="1101"/>
        <v>2.561170010710706E-2</v>
      </c>
      <c r="EQ558" s="81">
        <f t="shared" si="1102"/>
        <v>0.34652617841738181</v>
      </c>
      <c r="ER558" s="81">
        <f t="shared" si="1103"/>
        <v>4.1422893469436048E-2</v>
      </c>
      <c r="ES558" s="81">
        <f t="shared" si="1104"/>
        <v>0.38797379206824106</v>
      </c>
      <c r="ET558" s="81">
        <f t="shared" si="1105"/>
        <v>0.35601308711391505</v>
      </c>
      <c r="EU558" s="81">
        <f t="shared" si="1106"/>
        <v>1.0001204124225154</v>
      </c>
      <c r="EV558" s="59"/>
      <c r="EW558" s="59"/>
      <c r="EX558" s="59"/>
      <c r="EY558" s="59"/>
      <c r="EZ558" s="59">
        <f t="shared" si="1107"/>
        <v>0.10429909764038335</v>
      </c>
      <c r="FA558" s="59">
        <f t="shared" si="1108"/>
        <v>965.79507226271153</v>
      </c>
      <c r="FB558" s="59"/>
      <c r="FC558" s="59">
        <f t="shared" si="1109"/>
        <v>1158.684570074807</v>
      </c>
      <c r="FD558" s="59">
        <f t="shared" si="1110"/>
        <v>876.43522158911605</v>
      </c>
      <c r="FE558" s="59">
        <f t="shared" si="1111"/>
        <v>1264.5526535238703</v>
      </c>
      <c r="FF558" s="59">
        <f t="shared" si="1112"/>
        <v>665.7672432335786</v>
      </c>
      <c r="FG558" s="59">
        <f t="shared" si="1113"/>
        <v>0.60064893146608578</v>
      </c>
      <c r="FH558" s="59">
        <f t="shared" si="1114"/>
        <v>1841.8867123011332</v>
      </c>
      <c r="FI558" s="59">
        <f t="shared" si="1115"/>
        <v>1086.296470352936</v>
      </c>
      <c r="FJ558" s="59"/>
      <c r="FK558" s="59">
        <f t="shared" si="1116"/>
        <v>1088.2580073583249</v>
      </c>
      <c r="FL558" s="59">
        <f t="shared" si="1117"/>
        <v>557.77049440118549</v>
      </c>
      <c r="FM558" s="59"/>
      <c r="FN558" s="59">
        <f t="shared" si="1118"/>
        <v>7.4054976950673757</v>
      </c>
      <c r="FO558" s="59">
        <f t="shared" si="1119"/>
        <v>7.6647271644727155</v>
      </c>
      <c r="FP558" s="59"/>
      <c r="FQ558" s="59">
        <f t="shared" si="1120"/>
        <v>26.23</v>
      </c>
      <c r="FR558" s="59">
        <f t="shared" si="1121"/>
        <v>32.44</v>
      </c>
      <c r="FS558" s="59">
        <f t="shared" si="1122"/>
        <v>28.6</v>
      </c>
      <c r="FT558" s="59">
        <f t="shared" si="1123"/>
        <v>1944.1377392268864</v>
      </c>
      <c r="FU558" s="59">
        <f t="shared" si="1124"/>
        <v>606.54207662866963</v>
      </c>
      <c r="FV558" s="59"/>
      <c r="FW558" s="59"/>
      <c r="FX558" s="59"/>
      <c r="FY558" s="59"/>
      <c r="FZ558" s="59"/>
      <c r="GA558" s="59"/>
      <c r="GB558" s="59"/>
      <c r="GC558" s="59"/>
      <c r="GD558" s="60"/>
    </row>
    <row r="559" spans="1:186">
      <c r="C559" s="24" t="s">
        <v>293</v>
      </c>
      <c r="D559" s="24" t="s">
        <v>290</v>
      </c>
      <c r="E559" s="24"/>
      <c r="F559" s="23">
        <v>53.045000000000002</v>
      </c>
      <c r="G559" s="23">
        <v>7.9000000000000001E-2</v>
      </c>
      <c r="H559" s="23">
        <v>1.54</v>
      </c>
      <c r="I559" s="23">
        <v>7.1740000000000004</v>
      </c>
      <c r="J559" s="23">
        <v>0.22800000000000001</v>
      </c>
      <c r="K559" s="23">
        <v>14.914999999999999</v>
      </c>
      <c r="L559" s="23">
        <v>22.631</v>
      </c>
      <c r="M559" s="23">
        <v>0.253</v>
      </c>
      <c r="N559" s="23">
        <v>1.6E-2</v>
      </c>
      <c r="O559" s="23">
        <v>2.5999999999999999E-2</v>
      </c>
      <c r="Q559" s="24">
        <v>52.084000000000003</v>
      </c>
      <c r="R559" s="24">
        <v>4.0000000000000001E-3</v>
      </c>
      <c r="S559" s="24">
        <v>0.78900000000000003</v>
      </c>
      <c r="T559" s="24">
        <v>23.99</v>
      </c>
      <c r="U559" s="24">
        <v>0.436</v>
      </c>
      <c r="V559" s="24">
        <v>20.481999999999999</v>
      </c>
      <c r="W559" s="24">
        <v>1.125</v>
      </c>
      <c r="X559" s="24">
        <v>0</v>
      </c>
      <c r="Y559" s="24">
        <v>1.0999999999999999E-2</v>
      </c>
      <c r="Z559" s="24">
        <v>5.0000000000000001E-3</v>
      </c>
      <c r="AB559" s="69">
        <f t="shared" si="1011"/>
        <v>759.5982257224772</v>
      </c>
      <c r="AC559" s="69">
        <f t="shared" si="1012"/>
        <v>18.509645693160799</v>
      </c>
      <c r="AD559" s="59"/>
      <c r="AE559" s="63">
        <f t="shared" si="1040"/>
        <v>759.5982257224772</v>
      </c>
      <c r="AF559" s="63"/>
      <c r="AG559" s="63">
        <f t="shared" si="1041"/>
        <v>905.5033833305107</v>
      </c>
      <c r="AH559" s="63">
        <f t="shared" si="1042"/>
        <v>869.6718212519304</v>
      </c>
      <c r="AI559" s="63">
        <f t="shared" si="1043"/>
        <v>18.509645693160799</v>
      </c>
      <c r="AJ559" s="63">
        <f t="shared" si="1044"/>
        <v>4.8581002832634272</v>
      </c>
      <c r="AK559" s="63">
        <f t="shared" si="1045"/>
        <v>997.05327535778088</v>
      </c>
      <c r="AL559" s="79">
        <f t="shared" si="1046"/>
        <v>0.41065794399471134</v>
      </c>
      <c r="AM559" s="80"/>
      <c r="AN559" s="59">
        <f t="shared" si="1047"/>
        <v>0.45243684932259393</v>
      </c>
      <c r="AO559" s="59"/>
      <c r="AP559" s="59">
        <f t="shared" si="1127"/>
        <v>0.88284293900403266</v>
      </c>
      <c r="AQ559" s="59">
        <f t="shared" si="1127"/>
        <v>9.8899833247369771E-4</v>
      </c>
      <c r="AR559" s="59">
        <f t="shared" si="1127"/>
        <v>1.5103814203469955E-2</v>
      </c>
      <c r="AS559" s="59">
        <f t="shared" si="1127"/>
        <v>9.9851906288972031E-2</v>
      </c>
      <c r="AT559" s="59">
        <f t="shared" si="1127"/>
        <v>3.2140969162995597E-3</v>
      </c>
      <c r="AU559" s="59">
        <f t="shared" si="1125"/>
        <v>0.37005885213525069</v>
      </c>
      <c r="AV559" s="59">
        <f t="shared" si="1125"/>
        <v>0.4035672124599215</v>
      </c>
      <c r="AW559" s="59">
        <f t="shared" si="1125"/>
        <v>4.0820343697613223E-3</v>
      </c>
      <c r="AX559" s="59">
        <f t="shared" si="1125"/>
        <v>1.6985859272155931E-4</v>
      </c>
      <c r="AY559" s="59">
        <f t="shared" si="1125"/>
        <v>1.7105465722620398E-4</v>
      </c>
      <c r="AZ559" s="59">
        <f t="shared" si="1048"/>
        <v>1.7800507669601291</v>
      </c>
      <c r="BA559" s="59"/>
      <c r="BB559" s="81">
        <f t="shared" si="1049"/>
        <v>1.7656858780080653</v>
      </c>
      <c r="BC559" s="81">
        <f t="shared" si="1049"/>
        <v>1.9779966649473954E-3</v>
      </c>
      <c r="BD559" s="81">
        <f t="shared" si="1050"/>
        <v>4.5311442610409862E-2</v>
      </c>
      <c r="BE559" s="81">
        <f t="shared" si="1036"/>
        <v>9.9851906288972031E-2</v>
      </c>
      <c r="BF559" s="81">
        <f t="shared" si="1036"/>
        <v>3.2140969162995597E-3</v>
      </c>
      <c r="BG559" s="81">
        <f t="shared" si="1036"/>
        <v>0.37005885213525069</v>
      </c>
      <c r="BH559" s="81">
        <f t="shared" si="1034"/>
        <v>0.4035672124599215</v>
      </c>
      <c r="BI559" s="81">
        <f t="shared" si="1034"/>
        <v>4.0820343697613223E-3</v>
      </c>
      <c r="BJ559" s="81">
        <f t="shared" si="1034"/>
        <v>1.6985859272155931E-4</v>
      </c>
      <c r="BK559" s="81">
        <f t="shared" si="1051"/>
        <v>5.1316397167861199E-4</v>
      </c>
      <c r="BL559" s="81">
        <f t="shared" si="1052"/>
        <v>2.6944324420180275</v>
      </c>
      <c r="BM559" s="81">
        <f t="shared" si="1053"/>
        <v>2.2268140430740315</v>
      </c>
      <c r="BN559" s="59"/>
      <c r="BO559" s="82">
        <f t="shared" si="1054"/>
        <v>1.9659270544029306</v>
      </c>
      <c r="BP559" s="82">
        <f t="shared" si="1054"/>
        <v>2.2023153753292302E-3</v>
      </c>
      <c r="BQ559" s="82">
        <f t="shared" si="1055"/>
        <v>3.4072945597069415E-2</v>
      </c>
      <c r="BR559" s="82">
        <f t="shared" si="1056"/>
        <v>3.3193825547466416E-2</v>
      </c>
      <c r="BS559" s="82">
        <f t="shared" si="1057"/>
        <v>6.7266771144535831E-2</v>
      </c>
      <c r="BT559" s="82">
        <f t="shared" si="1058"/>
        <v>0.22235162715199513</v>
      </c>
      <c r="BU559" s="82">
        <f t="shared" si="1058"/>
        <v>7.1571961490168E-3</v>
      </c>
      <c r="BV559" s="82">
        <f t="shared" si="1058"/>
        <v>0.82405224869863281</v>
      </c>
      <c r="BW559" s="82">
        <f t="shared" si="1038"/>
        <v>0.89866913602999443</v>
      </c>
      <c r="BX559" s="82">
        <f t="shared" si="1059"/>
        <v>1.8179862917790734E-2</v>
      </c>
      <c r="BY559" s="82">
        <f t="shared" si="1059"/>
        <v>7.5648699921832148E-4</v>
      </c>
      <c r="BZ559" s="82">
        <f t="shared" si="1059"/>
        <v>7.6181382568905182E-4</v>
      </c>
      <c r="CA559" s="81">
        <f t="shared" si="1060"/>
        <v>4.0073245126951331</v>
      </c>
      <c r="CB559" s="81">
        <f t="shared" si="1061"/>
        <v>1.3892538391046224E-2</v>
      </c>
      <c r="CC559" s="81">
        <f t="shared" si="1062"/>
        <v>2.1933375264007182E-2</v>
      </c>
      <c r="CD559" s="81">
        <f t="shared" si="1063"/>
        <v>1.8179862917790734E-2</v>
      </c>
      <c r="CE559" s="81">
        <f t="shared" si="1064"/>
        <v>1.5013962629675682E-2</v>
      </c>
      <c r="CF559" s="81">
        <f t="shared" si="1065"/>
        <v>9.5294914836968666E-3</v>
      </c>
      <c r="CG559" s="81">
        <f t="shared" si="1066"/>
        <v>3.8090691284452591E-4</v>
      </c>
      <c r="CH559" s="81">
        <f t="shared" si="1067"/>
        <v>0.87374477500377734</v>
      </c>
      <c r="CI559" s="81">
        <f t="shared" si="1068"/>
        <v>8.6329550423425327E-2</v>
      </c>
      <c r="CJ559" s="81">
        <f t="shared" si="1069"/>
        <v>6.7523432714292272E-2</v>
      </c>
      <c r="CK559" s="81">
        <f t="shared" si="1070"/>
        <v>0.68340731806270316</v>
      </c>
      <c r="CL559" s="81">
        <f t="shared" si="1071"/>
        <v>1.0031785493712104</v>
      </c>
      <c r="CM559" s="81">
        <f t="shared" si="1072"/>
        <v>0.87374477500377734</v>
      </c>
      <c r="CN559" s="81"/>
      <c r="CO559" s="59">
        <f t="shared" si="1073"/>
        <v>0.7981047943997911</v>
      </c>
      <c r="CP559" s="81">
        <f t="shared" si="1074"/>
        <v>0.2084590887609489</v>
      </c>
      <c r="CQ559" s="81">
        <f t="shared" si="1075"/>
        <v>0.20814057879142658</v>
      </c>
      <c r="CR559" s="82">
        <f t="shared" si="1076"/>
        <v>0.6239623214367036</v>
      </c>
      <c r="CS559" s="82">
        <f t="shared" si="1077"/>
        <v>0.31082404243174416</v>
      </c>
      <c r="CT559" s="82">
        <f t="shared" si="1078"/>
        <v>7.8811797278154447E-2</v>
      </c>
      <c r="CU559" s="59">
        <f t="shared" si="1128"/>
        <v>0.86684874418109226</v>
      </c>
      <c r="CV559" s="59">
        <f t="shared" si="1128"/>
        <v>5.0075864935377095E-5</v>
      </c>
      <c r="CW559" s="59">
        <f t="shared" si="1128"/>
        <v>7.738252861388178E-3</v>
      </c>
      <c r="CX559" s="59">
        <f t="shared" si="1128"/>
        <v>0.33390677890611076</v>
      </c>
      <c r="CY559" s="59">
        <f t="shared" si="1128"/>
        <v>6.1462555066079299E-3</v>
      </c>
      <c r="CZ559" s="59">
        <f t="shared" si="1126"/>
        <v>0.50818272942904497</v>
      </c>
      <c r="DA559" s="59">
        <f t="shared" si="1126"/>
        <v>2.0061557775503145E-2</v>
      </c>
      <c r="DB559" s="59">
        <f t="shared" si="1126"/>
        <v>0</v>
      </c>
      <c r="DC559" s="59">
        <f t="shared" si="1126"/>
        <v>1.1677778249607202E-4</v>
      </c>
      <c r="DD559" s="59">
        <f t="shared" si="1126"/>
        <v>3.2895126389654618E-5</v>
      </c>
      <c r="DE559" s="59">
        <f t="shared" si="1079"/>
        <v>1.7430840674335684</v>
      </c>
      <c r="DF559" s="59"/>
      <c r="DG559" s="81">
        <f t="shared" si="1080"/>
        <v>1.7336974883621845</v>
      </c>
      <c r="DH559" s="81">
        <f t="shared" si="1080"/>
        <v>1.0015172987075419E-4</v>
      </c>
      <c r="DI559" s="81">
        <f t="shared" si="1081"/>
        <v>2.3214758584164535E-2</v>
      </c>
      <c r="DJ559" s="81">
        <f t="shared" si="1037"/>
        <v>0.33390677890611076</v>
      </c>
      <c r="DK559" s="81">
        <f t="shared" si="1037"/>
        <v>6.1462555066079299E-3</v>
      </c>
      <c r="DL559" s="81">
        <f t="shared" si="1037"/>
        <v>0.50818272942904497</v>
      </c>
      <c r="DM559" s="81">
        <f t="shared" si="1035"/>
        <v>2.0061557775503145E-2</v>
      </c>
      <c r="DN559" s="81">
        <f t="shared" si="1035"/>
        <v>0</v>
      </c>
      <c r="DO559" s="81">
        <f t="shared" si="1035"/>
        <v>1.1677778249607202E-4</v>
      </c>
      <c r="DP559" s="81">
        <f t="shared" si="1082"/>
        <v>9.8685379168963853E-5</v>
      </c>
      <c r="DQ559" s="81">
        <f t="shared" si="1083"/>
        <v>2.6255251834551516</v>
      </c>
      <c r="DR559" s="81">
        <f t="shared" si="1084"/>
        <v>2.2852570745880603</v>
      </c>
      <c r="DS559" s="59"/>
      <c r="DT559" s="82">
        <f t="shared" si="1085"/>
        <v>1.9809722252376167</v>
      </c>
      <c r="DU559" s="82">
        <f t="shared" si="1085"/>
        <v>1.1443622460968668E-4</v>
      </c>
      <c r="DV559" s="82">
        <f t="shared" si="1086"/>
        <v>1.9027774762383265E-2</v>
      </c>
      <c r="DW559" s="82">
        <f t="shared" si="1087"/>
        <v>1.6340019430494006E-2</v>
      </c>
      <c r="DX559" s="82">
        <f t="shared" si="1088"/>
        <v>3.5367794192877271E-2</v>
      </c>
      <c r="DY559" s="82">
        <f t="shared" si="1089"/>
        <v>0.76306282874810094</v>
      </c>
      <c r="DZ559" s="82">
        <f t="shared" si="1089"/>
        <v>1.4045773878701593E-2</v>
      </c>
      <c r="EA559" s="82">
        <f t="shared" si="1089"/>
        <v>1.161328177611195</v>
      </c>
      <c r="EB559" s="82">
        <f t="shared" si="1039"/>
        <v>4.5845816833725669E-2</v>
      </c>
      <c r="EC559" s="82">
        <f t="shared" si="1090"/>
        <v>0</v>
      </c>
      <c r="ED559" s="82">
        <f t="shared" si="1090"/>
        <v>5.3373450720770868E-4</v>
      </c>
      <c r="EE559" s="82">
        <f t="shared" si="1090"/>
        <v>1.5034764060285324E-4</v>
      </c>
      <c r="EF559" s="81">
        <f t="shared" si="1091"/>
        <v>4.0014211348746382</v>
      </c>
      <c r="EG559" s="81">
        <f t="shared" si="1092"/>
        <v>2.3085352420670327E-3</v>
      </c>
      <c r="EH559" s="81">
        <f t="shared" si="1093"/>
        <v>4.2618904436295679E-3</v>
      </c>
      <c r="EI559" s="81">
        <f t="shared" si="1094"/>
        <v>0</v>
      </c>
      <c r="EJ559" s="81">
        <f t="shared" si="1095"/>
        <v>1.1443622460968668E-4</v>
      </c>
      <c r="EK559" s="81">
        <f t="shared" si="1096"/>
        <v>1.5034764060285324E-4</v>
      </c>
      <c r="EL559" s="81">
        <f t="shared" si="1097"/>
        <v>1.6189671789891152E-2</v>
      </c>
      <c r="EM559" s="81">
        <f t="shared" si="1098"/>
        <v>4.5845816833725669E-2</v>
      </c>
      <c r="EN559" s="81">
        <f t="shared" si="1099"/>
        <v>0.93814342769488557</v>
      </c>
      <c r="EO559" s="81">
        <f t="shared" si="1100"/>
        <v>0.56204690724505113</v>
      </c>
      <c r="EP559" s="81">
        <f t="shared" si="1101"/>
        <v>2.7466481990746337E-2</v>
      </c>
      <c r="EQ559" s="81">
        <f t="shared" si="1102"/>
        <v>0.33701313166156799</v>
      </c>
      <c r="ER559" s="81">
        <f t="shared" si="1103"/>
        <v>4.4905811287484568E-2</v>
      </c>
      <c r="ES559" s="81">
        <f t="shared" si="1104"/>
        <v>0.39579690514727928</v>
      </c>
      <c r="ET559" s="81">
        <f t="shared" si="1105"/>
        <v>0.34717677408949443</v>
      </c>
      <c r="EU559" s="81">
        <f t="shared" si="1106"/>
        <v>1.000443700183715</v>
      </c>
      <c r="EV559" s="59"/>
      <c r="EW559" s="59"/>
      <c r="EX559" s="59"/>
      <c r="EY559" s="59"/>
      <c r="EZ559" s="59">
        <f t="shared" si="1107"/>
        <v>0.10447535156478686</v>
      </c>
      <c r="FA559" s="59">
        <f t="shared" si="1108"/>
        <v>966.28123985623859</v>
      </c>
      <c r="FB559" s="59"/>
      <c r="FC559" s="59">
        <f t="shared" si="1109"/>
        <v>1158.0844039256699</v>
      </c>
      <c r="FD559" s="59">
        <f t="shared" si="1110"/>
        <v>881.42799834001789</v>
      </c>
      <c r="FE559" s="59">
        <f t="shared" si="1111"/>
        <v>1291.4736887029953</v>
      </c>
      <c r="FF559" s="59">
        <f t="shared" si="1112"/>
        <v>668.19930278317952</v>
      </c>
      <c r="FG559" s="59">
        <f t="shared" si="1113"/>
        <v>0.61760376447420884</v>
      </c>
      <c r="FH559" s="59">
        <f t="shared" si="1114"/>
        <v>1867.6086517411018</v>
      </c>
      <c r="FI559" s="59">
        <f t="shared" si="1115"/>
        <v>1107.8102185269054</v>
      </c>
      <c r="FJ559" s="59"/>
      <c r="FK559" s="59">
        <f t="shared" si="1116"/>
        <v>1086.7662848419168</v>
      </c>
      <c r="FL559" s="59">
        <f t="shared" si="1117"/>
        <v>550.4194245692355</v>
      </c>
      <c r="FM559" s="59"/>
      <c r="FN559" s="59">
        <f t="shared" si="1118"/>
        <v>4.9991534360709755</v>
      </c>
      <c r="FO559" s="59">
        <f t="shared" si="1119"/>
        <v>5.8338405768189494</v>
      </c>
      <c r="FP559" s="59"/>
      <c r="FQ559" s="59">
        <f t="shared" si="1120"/>
        <v>26.23</v>
      </c>
      <c r="FR559" s="59">
        <f t="shared" si="1121"/>
        <v>32.44</v>
      </c>
      <c r="FS559" s="59">
        <f t="shared" si="1122"/>
        <v>28.6</v>
      </c>
      <c r="FT559" s="59">
        <f t="shared" si="1123"/>
        <v>2019.1365146015769</v>
      </c>
      <c r="FU559" s="59">
        <f t="shared" si="1124"/>
        <v>615.98247282138391</v>
      </c>
      <c r="FV559" s="59"/>
      <c r="FW559" s="59"/>
      <c r="FX559" s="59"/>
      <c r="FY559" s="59"/>
      <c r="FZ559" s="59"/>
      <c r="GA559" s="59"/>
      <c r="GB559" s="59"/>
      <c r="GC559" s="59"/>
      <c r="GD559" s="60"/>
    </row>
    <row r="560" spans="1:186">
      <c r="A560" s="23" t="s">
        <v>294</v>
      </c>
      <c r="B560" s="23" t="s">
        <v>265</v>
      </c>
      <c r="C560" s="24" t="s">
        <v>284</v>
      </c>
      <c r="D560" s="24" t="s">
        <v>285</v>
      </c>
      <c r="E560" s="24"/>
      <c r="F560" s="23">
        <v>51.939</v>
      </c>
      <c r="G560" s="23">
        <v>0.16700000000000001</v>
      </c>
      <c r="H560" s="23">
        <v>2.0609999999999999</v>
      </c>
      <c r="I560" s="23">
        <v>7.1390000000000002</v>
      </c>
      <c r="J560" s="23">
        <v>0.16900000000000001</v>
      </c>
      <c r="K560" s="23">
        <v>14.27</v>
      </c>
      <c r="L560" s="23">
        <v>22.006</v>
      </c>
      <c r="M560" s="23">
        <v>0.30499999999999999</v>
      </c>
      <c r="N560" s="23">
        <v>2.4E-2</v>
      </c>
      <c r="O560" s="23">
        <v>0.14799999999999999</v>
      </c>
      <c r="Q560" s="24">
        <v>52.18</v>
      </c>
      <c r="R560" s="24">
        <v>1.7999999999999999E-2</v>
      </c>
      <c r="S560" s="24">
        <v>1.0149999999999999</v>
      </c>
      <c r="T560" s="24">
        <v>23.478999999999999</v>
      </c>
      <c r="U560" s="24">
        <v>0.435</v>
      </c>
      <c r="V560" s="24">
        <v>21.308</v>
      </c>
      <c r="W560" s="24">
        <v>0.375</v>
      </c>
      <c r="X560" s="24">
        <v>2E-3</v>
      </c>
      <c r="Y560" s="24">
        <v>2.3E-2</v>
      </c>
      <c r="Z560" s="24">
        <v>6.0000000000000001E-3</v>
      </c>
      <c r="AB560" s="69">
        <f t="shared" si="1011"/>
        <v>789.86112824742224</v>
      </c>
      <c r="AC560" s="69">
        <f t="shared" si="1012"/>
        <v>24.357963284804406</v>
      </c>
      <c r="AD560" s="59"/>
      <c r="AE560" s="63">
        <f t="shared" si="1040"/>
        <v>789.86112824742224</v>
      </c>
      <c r="AF560" s="63"/>
      <c r="AG560" s="63">
        <f t="shared" si="1041"/>
        <v>921.91527778027887</v>
      </c>
      <c r="AH560" s="63">
        <f t="shared" si="1042"/>
        <v>887.13688865619918</v>
      </c>
      <c r="AI560" s="63">
        <f t="shared" si="1043"/>
        <v>24.357963284804406</v>
      </c>
      <c r="AJ560" s="63">
        <f t="shared" si="1044"/>
        <v>2.0776985371988168</v>
      </c>
      <c r="AK560" s="63">
        <f t="shared" si="1045"/>
        <v>1062.8386770939023</v>
      </c>
      <c r="AL560" s="79">
        <f t="shared" si="1046"/>
        <v>0.454021585676183</v>
      </c>
      <c r="AM560" s="80"/>
      <c r="AN560" s="59">
        <f t="shared" si="1047"/>
        <v>0.13651557192310643</v>
      </c>
      <c r="AO560" s="59"/>
      <c r="AP560" s="59">
        <f t="shared" si="1127"/>
        <v>0.86443546816722505</v>
      </c>
      <c r="AQ560" s="59">
        <f t="shared" si="1127"/>
        <v>2.0906673610519939E-3</v>
      </c>
      <c r="AR560" s="59">
        <f t="shared" si="1127"/>
        <v>2.0213611086591931E-2</v>
      </c>
      <c r="AS560" s="59">
        <f t="shared" si="1127"/>
        <v>9.9364755923748438E-2</v>
      </c>
      <c r="AT560" s="59">
        <f t="shared" si="1127"/>
        <v>2.382378854625551E-3</v>
      </c>
      <c r="AU560" s="59">
        <f t="shared" si="1125"/>
        <v>0.35405563660543266</v>
      </c>
      <c r="AV560" s="59">
        <f t="shared" si="1125"/>
        <v>0.39242190258464199</v>
      </c>
      <c r="AW560" s="59">
        <f t="shared" si="1125"/>
        <v>4.9210295761944788E-3</v>
      </c>
      <c r="AX560" s="59">
        <f t="shared" si="1125"/>
        <v>2.5478788908233897E-4</v>
      </c>
      <c r="AY560" s="59">
        <f t="shared" si="1125"/>
        <v>9.7369574113377654E-4</v>
      </c>
      <c r="AZ560" s="59">
        <f t="shared" si="1048"/>
        <v>1.7411139337897283</v>
      </c>
      <c r="BA560" s="59"/>
      <c r="BB560" s="81">
        <f t="shared" ref="BB560:BC615" si="1129">AP560*2</f>
        <v>1.7288709363344501</v>
      </c>
      <c r="BC560" s="81">
        <f t="shared" si="1129"/>
        <v>4.1813347221039878E-3</v>
      </c>
      <c r="BD560" s="81">
        <f t="shared" si="1050"/>
        <v>6.0640833259775789E-2</v>
      </c>
      <c r="BE560" s="81">
        <f t="shared" si="1036"/>
        <v>9.9364755923748438E-2</v>
      </c>
      <c r="BF560" s="81">
        <f t="shared" si="1036"/>
        <v>2.382378854625551E-3</v>
      </c>
      <c r="BG560" s="81">
        <f t="shared" si="1036"/>
        <v>0.35405563660543266</v>
      </c>
      <c r="BH560" s="81">
        <f t="shared" si="1034"/>
        <v>0.39242190258464199</v>
      </c>
      <c r="BI560" s="81">
        <f t="shared" si="1034"/>
        <v>4.9210295761944788E-3</v>
      </c>
      <c r="BJ560" s="81">
        <f t="shared" si="1034"/>
        <v>2.5478788908233897E-4</v>
      </c>
      <c r="BK560" s="81">
        <f t="shared" si="1051"/>
        <v>2.9210872234013297E-3</v>
      </c>
      <c r="BL560" s="81">
        <f t="shared" si="1052"/>
        <v>2.6500146829734565</v>
      </c>
      <c r="BM560" s="81">
        <f t="shared" si="1053"/>
        <v>2.2641383983833943</v>
      </c>
      <c r="BN560" s="59"/>
      <c r="BO560" s="82">
        <f t="shared" ref="BO560:BP615" si="1130">AP560*$BM560</f>
        <v>1.9572015364019406</v>
      </c>
      <c r="BP560" s="82">
        <f t="shared" si="1130"/>
        <v>4.7335602504046991E-3</v>
      </c>
      <c r="BQ560" s="82">
        <f t="shared" si="1055"/>
        <v>4.2798463598059389E-2</v>
      </c>
      <c r="BR560" s="82">
        <f t="shared" si="1056"/>
        <v>4.8734362464222761E-2</v>
      </c>
      <c r="BS560" s="82">
        <f t="shared" si="1057"/>
        <v>9.1532826062282149E-2</v>
      </c>
      <c r="BT560" s="82">
        <f t="shared" ref="BT560:BW615" si="1131">AS560*$BM560</f>
        <v>0.22497555933295268</v>
      </c>
      <c r="BU560" s="82">
        <f t="shared" si="1131"/>
        <v>5.39403544425436E-3</v>
      </c>
      <c r="BV560" s="82">
        <f t="shared" si="1131"/>
        <v>0.80163096200243733</v>
      </c>
      <c r="BW560" s="82">
        <f t="shared" si="1038"/>
        <v>0.88849749800855571</v>
      </c>
      <c r="BX560" s="82">
        <f t="shared" ref="BX560:BZ615" si="1132">AW560*$BM560*2</f>
        <v>2.2283784046084561E-2</v>
      </c>
      <c r="BY560" s="82">
        <f t="shared" si="1132"/>
        <v>1.1537500862287458E-3</v>
      </c>
      <c r="BZ560" s="82">
        <f t="shared" si="1132"/>
        <v>4.4091638316867219E-3</v>
      </c>
      <c r="CA560" s="81">
        <f t="shared" si="1060"/>
        <v>4.0018126754668275</v>
      </c>
      <c r="CB560" s="81">
        <f t="shared" si="1061"/>
        <v>2.4716008474250616E-3</v>
      </c>
      <c r="CC560" s="81">
        <f t="shared" si="1062"/>
        <v>5.4355631724796183E-3</v>
      </c>
      <c r="CD560" s="81">
        <f t="shared" si="1063"/>
        <v>2.2283784046084561E-2</v>
      </c>
      <c r="CE560" s="81">
        <f t="shared" si="1064"/>
        <v>2.64505784181382E-2</v>
      </c>
      <c r="CF560" s="81">
        <f t="shared" si="1065"/>
        <v>8.1739425899605943E-3</v>
      </c>
      <c r="CG560" s="81">
        <f t="shared" si="1066"/>
        <v>2.2045819158433609E-3</v>
      </c>
      <c r="CH560" s="81">
        <f t="shared" si="1067"/>
        <v>0.85166839508461345</v>
      </c>
      <c r="CI560" s="81">
        <f t="shared" si="1068"/>
        <v>8.7469063125388324E-2</v>
      </c>
      <c r="CJ560" s="81">
        <f t="shared" si="1069"/>
        <v>6.7943673826552725E-2</v>
      </c>
      <c r="CK560" s="81">
        <f t="shared" si="1070"/>
        <v>0.66155366910768787</v>
      </c>
      <c r="CL560" s="81">
        <f t="shared" si="1071"/>
        <v>0.99825034518002842</v>
      </c>
      <c r="CM560" s="81">
        <f t="shared" si="1072"/>
        <v>0.85166839508461345</v>
      </c>
      <c r="CN560" s="81"/>
      <c r="CO560" s="59">
        <f t="shared" si="1073"/>
        <v>0.78273960389954067</v>
      </c>
      <c r="CP560" s="81">
        <f t="shared" si="1074"/>
        <v>0.22250395848552762</v>
      </c>
      <c r="CQ560" s="81">
        <f t="shared" si="1075"/>
        <v>0.19650565882178694</v>
      </c>
      <c r="CR560" s="82">
        <f t="shared" si="1076"/>
        <v>0.62209136419558331</v>
      </c>
      <c r="CS560" s="82">
        <f t="shared" si="1077"/>
        <v>0.29379553462070157</v>
      </c>
      <c r="CT560" s="82">
        <f t="shared" si="1078"/>
        <v>8.2808390885924538E-2</v>
      </c>
      <c r="CU560" s="59">
        <f t="shared" si="1128"/>
        <v>0.86844649933510087</v>
      </c>
      <c r="CV560" s="59">
        <f t="shared" si="1128"/>
        <v>2.2534139220919692E-4</v>
      </c>
      <c r="CW560" s="59">
        <f t="shared" si="1128"/>
        <v>9.9547866341051956E-3</v>
      </c>
      <c r="CX560" s="59">
        <f t="shared" si="1128"/>
        <v>0.32679438357384638</v>
      </c>
      <c r="CY560" s="59">
        <f t="shared" si="1128"/>
        <v>6.1321585903083703E-3</v>
      </c>
      <c r="CZ560" s="59">
        <f t="shared" si="1126"/>
        <v>0.52867676978195932</v>
      </c>
      <c r="DA560" s="59">
        <f t="shared" si="1126"/>
        <v>6.687185925167715E-3</v>
      </c>
      <c r="DB560" s="59">
        <f t="shared" si="1126"/>
        <v>3.226904640127527E-5</v>
      </c>
      <c r="DC560" s="59">
        <f t="shared" si="1126"/>
        <v>2.441717270372415E-4</v>
      </c>
      <c r="DD560" s="59">
        <f t="shared" si="1126"/>
        <v>3.9474151667585536E-5</v>
      </c>
      <c r="DE560" s="59">
        <f t="shared" si="1079"/>
        <v>1.7472330401578031</v>
      </c>
      <c r="DF560" s="59"/>
      <c r="DG560" s="81">
        <f t="shared" ref="DG560:DH615" si="1133">CU560*2</f>
        <v>1.7368929986702017</v>
      </c>
      <c r="DH560" s="81">
        <f t="shared" si="1133"/>
        <v>4.5068278441839384E-4</v>
      </c>
      <c r="DI560" s="81">
        <f t="shared" si="1081"/>
        <v>2.9864359902315587E-2</v>
      </c>
      <c r="DJ560" s="81">
        <f t="shared" si="1037"/>
        <v>0.32679438357384638</v>
      </c>
      <c r="DK560" s="81">
        <f t="shared" si="1037"/>
        <v>6.1321585903083703E-3</v>
      </c>
      <c r="DL560" s="81">
        <f t="shared" si="1037"/>
        <v>0.52867676978195932</v>
      </c>
      <c r="DM560" s="81">
        <f t="shared" si="1035"/>
        <v>6.687185925167715E-3</v>
      </c>
      <c r="DN560" s="81">
        <f t="shared" si="1035"/>
        <v>3.226904640127527E-5</v>
      </c>
      <c r="DO560" s="81">
        <f t="shared" si="1035"/>
        <v>2.441717270372415E-4</v>
      </c>
      <c r="DP560" s="81">
        <f t="shared" si="1082"/>
        <v>1.1842245500275661E-4</v>
      </c>
      <c r="DQ560" s="81">
        <f t="shared" si="1083"/>
        <v>2.6358934024566589</v>
      </c>
      <c r="DR560" s="81">
        <f t="shared" si="1084"/>
        <v>2.2762680745769104</v>
      </c>
      <c r="DS560" s="59"/>
      <c r="DT560" s="82">
        <f t="shared" ref="DT560:DU615" si="1134">CU560*$DR560</f>
        <v>1.9768170409145682</v>
      </c>
      <c r="DU560" s="82">
        <f t="shared" si="1134"/>
        <v>5.1293741696650905E-4</v>
      </c>
      <c r="DV560" s="82">
        <f t="shared" si="1086"/>
        <v>2.3182959085431776E-2</v>
      </c>
      <c r="DW560" s="82">
        <f t="shared" si="1087"/>
        <v>2.2136566923445414E-2</v>
      </c>
      <c r="DX560" s="82">
        <f t="shared" si="1088"/>
        <v>4.531952600887719E-2</v>
      </c>
      <c r="DY560" s="82">
        <f t="shared" ref="DY560:EB615" si="1135">CX560*$DR560</f>
        <v>0.74387162228018766</v>
      </c>
      <c r="DZ560" s="82">
        <f t="shared" si="1135"/>
        <v>1.3958436827361495E-2</v>
      </c>
      <c r="EA560" s="82">
        <f t="shared" si="1135"/>
        <v>1.203410052825121</v>
      </c>
      <c r="EB560" s="82">
        <f t="shared" si="1039"/>
        <v>1.5221827830219329E-2</v>
      </c>
      <c r="EC560" s="82">
        <f t="shared" ref="EC560:EE615" si="1136">DB560*$DR560*2</f>
        <v>1.4690600024052768E-4</v>
      </c>
      <c r="ED560" s="82">
        <f t="shared" si="1136"/>
        <v>1.1116006139383612E-3</v>
      </c>
      <c r="EE560" s="82">
        <f t="shared" si="1136"/>
        <v>1.7970750242386372E-4</v>
      </c>
      <c r="EF560" s="81">
        <f t="shared" si="1091"/>
        <v>4.0005496582199047</v>
      </c>
      <c r="EG560" s="81">
        <f t="shared" si="1092"/>
        <v>0</v>
      </c>
      <c r="EH560" s="81">
        <f t="shared" si="1093"/>
        <v>1.6487480977271929E-3</v>
      </c>
      <c r="EI560" s="81">
        <f t="shared" si="1094"/>
        <v>1.4690600024052768E-4</v>
      </c>
      <c r="EJ560" s="81">
        <f t="shared" si="1095"/>
        <v>5.1293741696650905E-4</v>
      </c>
      <c r="EK560" s="81">
        <f t="shared" si="1096"/>
        <v>1.7970750242386372E-4</v>
      </c>
      <c r="EL560" s="81">
        <f t="shared" si="1097"/>
        <v>2.1809953420781021E-2</v>
      </c>
      <c r="EM560" s="81">
        <f t="shared" si="1098"/>
        <v>1.5221827830219329E-2</v>
      </c>
      <c r="EN560" s="81">
        <f t="shared" si="1099"/>
        <v>0.9618476966323517</v>
      </c>
      <c r="EO560" s="81">
        <f t="shared" si="1100"/>
        <v>0.59018637257700368</v>
      </c>
      <c r="EP560" s="81">
        <f t="shared" si="1101"/>
        <v>9.3400601597975093E-3</v>
      </c>
      <c r="EQ560" s="81">
        <f t="shared" si="1102"/>
        <v>0.36225630131450415</v>
      </c>
      <c r="ER560" s="81">
        <f t="shared" si="1103"/>
        <v>1.5176783013626278E-2</v>
      </c>
      <c r="ES560" s="81">
        <f t="shared" si="1104"/>
        <v>0.38200514686195008</v>
      </c>
      <c r="ET560" s="81">
        <f t="shared" si="1105"/>
        <v>0.36756589631653103</v>
      </c>
      <c r="EU560" s="81">
        <f t="shared" si="1106"/>
        <v>0.99971902880298291</v>
      </c>
      <c r="EV560" s="59"/>
      <c r="EW560" s="59"/>
      <c r="EX560" s="59"/>
      <c r="EY560" s="59"/>
      <c r="EZ560" s="59">
        <f t="shared" si="1107"/>
        <v>0.11054907638994575</v>
      </c>
      <c r="FA560" s="59">
        <f t="shared" si="1108"/>
        <v>982.55198002039447</v>
      </c>
      <c r="FB560" s="59"/>
      <c r="FC560" s="59">
        <f t="shared" si="1109"/>
        <v>1105.8729680851434</v>
      </c>
      <c r="FD560" s="59">
        <f t="shared" si="1110"/>
        <v>829.01426406508733</v>
      </c>
      <c r="FE560" s="59">
        <f t="shared" si="1111"/>
        <v>1052.435809355452</v>
      </c>
      <c r="FF560" s="59">
        <f t="shared" si="1112"/>
        <v>560.98795131087695</v>
      </c>
      <c r="FG560" s="59">
        <f t="shared" si="1113"/>
        <v>0.5424492496299862</v>
      </c>
      <c r="FH560" s="59">
        <f t="shared" si="1114"/>
        <v>1752.7645504602483</v>
      </c>
      <c r="FI560" s="59">
        <f t="shared" si="1115"/>
        <v>866.2055302300015</v>
      </c>
      <c r="FJ560" s="59"/>
      <c r="FK560" s="59">
        <f t="shared" si="1116"/>
        <v>1074.9300689552028</v>
      </c>
      <c r="FL560" s="59">
        <f t="shared" si="1117"/>
        <v>603.18400159836551</v>
      </c>
      <c r="FM560" s="59"/>
      <c r="FN560" s="59">
        <f t="shared" si="1118"/>
        <v>66.844578977662735</v>
      </c>
      <c r="FO560" s="59">
        <f t="shared" si="1119"/>
        <v>48.721789491241211</v>
      </c>
      <c r="FP560" s="59"/>
      <c r="FQ560" s="59">
        <f t="shared" si="1120"/>
        <v>26.23</v>
      </c>
      <c r="FR560" s="59">
        <f t="shared" si="1121"/>
        <v>32.44</v>
      </c>
      <c r="FS560" s="59">
        <f t="shared" si="1122"/>
        <v>28.6</v>
      </c>
      <c r="FT560" s="59">
        <f t="shared" si="1123"/>
        <v>1693.1353964232053</v>
      </c>
      <c r="FU560" s="59">
        <f t="shared" si="1124"/>
        <v>473.68896665727561</v>
      </c>
      <c r="FV560" s="59"/>
      <c r="FW560" s="59"/>
      <c r="FX560" s="59"/>
      <c r="FY560" s="59"/>
      <c r="FZ560" s="59"/>
      <c r="GA560" s="59"/>
      <c r="GB560" s="59"/>
      <c r="GC560" s="59"/>
      <c r="GD560" s="60"/>
    </row>
    <row r="561" spans="1:186">
      <c r="C561" s="24" t="s">
        <v>286</v>
      </c>
      <c r="D561" s="24" t="s">
        <v>285</v>
      </c>
      <c r="E561" s="24"/>
      <c r="F561" s="23">
        <v>51.939</v>
      </c>
      <c r="G561" s="23">
        <v>0.16700000000000001</v>
      </c>
      <c r="H561" s="23">
        <v>2.0609999999999999</v>
      </c>
      <c r="I561" s="23">
        <v>7.1390000000000002</v>
      </c>
      <c r="J561" s="23">
        <v>0.16900000000000001</v>
      </c>
      <c r="K561" s="23">
        <v>14.27</v>
      </c>
      <c r="L561" s="23">
        <v>22.006</v>
      </c>
      <c r="M561" s="23">
        <v>0.30499999999999999</v>
      </c>
      <c r="N561" s="23">
        <v>2.4E-2</v>
      </c>
      <c r="O561" s="23">
        <v>0.14799999999999999</v>
      </c>
      <c r="Q561" s="24">
        <v>52.441000000000003</v>
      </c>
      <c r="R561" s="24">
        <v>4.5999999999999999E-2</v>
      </c>
      <c r="S561" s="24">
        <v>0.74199999999999999</v>
      </c>
      <c r="T561" s="24">
        <v>23.623000000000001</v>
      </c>
      <c r="U561" s="24">
        <v>0.46600000000000003</v>
      </c>
      <c r="V561" s="24">
        <v>21.181000000000001</v>
      </c>
      <c r="W561" s="24">
        <v>0.35199999999999998</v>
      </c>
      <c r="X561" s="24">
        <v>8.9999999999999993E-3</v>
      </c>
      <c r="Y561" s="24">
        <v>7.0000000000000001E-3</v>
      </c>
      <c r="Z561" s="24">
        <v>5.1999999999999998E-2</v>
      </c>
      <c r="AB561" s="69">
        <f t="shared" si="1011"/>
        <v>790.09495789899745</v>
      </c>
      <c r="AC561" s="69">
        <f t="shared" si="1012"/>
        <v>25.223412192728166</v>
      </c>
      <c r="AD561" s="59"/>
      <c r="AE561" s="63">
        <f t="shared" si="1040"/>
        <v>790.09495789899745</v>
      </c>
      <c r="AF561" s="63"/>
      <c r="AG561" s="63">
        <f t="shared" si="1041"/>
        <v>922.76941128266583</v>
      </c>
      <c r="AH561" s="63">
        <f t="shared" si="1042"/>
        <v>890.47224382144555</v>
      </c>
      <c r="AI561" s="63">
        <f t="shared" si="1043"/>
        <v>25.223412192728166</v>
      </c>
      <c r="AJ561" s="63">
        <f t="shared" si="1044"/>
        <v>1.0932935023728696</v>
      </c>
      <c r="AK561" s="63">
        <f t="shared" si="1045"/>
        <v>1070.6676621187905</v>
      </c>
      <c r="AL561" s="79">
        <f t="shared" si="1046"/>
        <v>0.44856441649799028</v>
      </c>
      <c r="AM561" s="80"/>
      <c r="AN561" s="59">
        <f t="shared" si="1047"/>
        <v>0.12808977168262392</v>
      </c>
      <c r="AO561" s="59"/>
      <c r="AP561" s="59">
        <f t="shared" si="1127"/>
        <v>0.86443546816722505</v>
      </c>
      <c r="AQ561" s="59">
        <f t="shared" si="1127"/>
        <v>2.0906673610519939E-3</v>
      </c>
      <c r="AR561" s="59">
        <f t="shared" si="1127"/>
        <v>2.0213611086591931E-2</v>
      </c>
      <c r="AS561" s="59">
        <f t="shared" si="1127"/>
        <v>9.9364755923748438E-2</v>
      </c>
      <c r="AT561" s="59">
        <f t="shared" si="1127"/>
        <v>2.382378854625551E-3</v>
      </c>
      <c r="AU561" s="59">
        <f t="shared" si="1125"/>
        <v>0.35405563660543266</v>
      </c>
      <c r="AV561" s="59">
        <f t="shared" si="1125"/>
        <v>0.39242190258464199</v>
      </c>
      <c r="AW561" s="59">
        <f t="shared" si="1125"/>
        <v>4.9210295761944788E-3</v>
      </c>
      <c r="AX561" s="59">
        <f t="shared" si="1125"/>
        <v>2.5478788908233897E-4</v>
      </c>
      <c r="AY561" s="59">
        <f t="shared" si="1125"/>
        <v>9.7369574113377654E-4</v>
      </c>
      <c r="AZ561" s="59">
        <f t="shared" si="1048"/>
        <v>1.7411139337897283</v>
      </c>
      <c r="BA561" s="59"/>
      <c r="BB561" s="81">
        <f t="shared" si="1129"/>
        <v>1.7288709363344501</v>
      </c>
      <c r="BC561" s="81">
        <f t="shared" si="1129"/>
        <v>4.1813347221039878E-3</v>
      </c>
      <c r="BD561" s="81">
        <f t="shared" si="1050"/>
        <v>6.0640833259775789E-2</v>
      </c>
      <c r="BE561" s="81">
        <f t="shared" si="1036"/>
        <v>9.9364755923748438E-2</v>
      </c>
      <c r="BF561" s="81">
        <f t="shared" si="1036"/>
        <v>2.382378854625551E-3</v>
      </c>
      <c r="BG561" s="81">
        <f t="shared" si="1036"/>
        <v>0.35405563660543266</v>
      </c>
      <c r="BH561" s="81">
        <f t="shared" si="1034"/>
        <v>0.39242190258464199</v>
      </c>
      <c r="BI561" s="81">
        <f t="shared" si="1034"/>
        <v>4.9210295761944788E-3</v>
      </c>
      <c r="BJ561" s="81">
        <f t="shared" si="1034"/>
        <v>2.5478788908233897E-4</v>
      </c>
      <c r="BK561" s="81">
        <f t="shared" si="1051"/>
        <v>2.9210872234013297E-3</v>
      </c>
      <c r="BL561" s="81">
        <f t="shared" si="1052"/>
        <v>2.6500146829734565</v>
      </c>
      <c r="BM561" s="81">
        <f t="shared" si="1053"/>
        <v>2.2641383983833943</v>
      </c>
      <c r="BN561" s="59"/>
      <c r="BO561" s="82">
        <f t="shared" si="1130"/>
        <v>1.9572015364019406</v>
      </c>
      <c r="BP561" s="82">
        <f t="shared" si="1130"/>
        <v>4.7335602504046991E-3</v>
      </c>
      <c r="BQ561" s="82">
        <f t="shared" si="1055"/>
        <v>4.2798463598059389E-2</v>
      </c>
      <c r="BR561" s="82">
        <f t="shared" si="1056"/>
        <v>4.8734362464222761E-2</v>
      </c>
      <c r="BS561" s="82">
        <f t="shared" si="1057"/>
        <v>9.1532826062282149E-2</v>
      </c>
      <c r="BT561" s="82">
        <f t="shared" si="1131"/>
        <v>0.22497555933295268</v>
      </c>
      <c r="BU561" s="82">
        <f t="shared" si="1131"/>
        <v>5.39403544425436E-3</v>
      </c>
      <c r="BV561" s="82">
        <f t="shared" si="1131"/>
        <v>0.80163096200243733</v>
      </c>
      <c r="BW561" s="82">
        <f t="shared" si="1038"/>
        <v>0.88849749800855571</v>
      </c>
      <c r="BX561" s="82">
        <f t="shared" si="1132"/>
        <v>2.2283784046084561E-2</v>
      </c>
      <c r="BY561" s="82">
        <f t="shared" si="1132"/>
        <v>1.1537500862287458E-3</v>
      </c>
      <c r="BZ561" s="82">
        <f t="shared" si="1132"/>
        <v>4.4091638316867219E-3</v>
      </c>
      <c r="CA561" s="81">
        <f t="shared" si="1060"/>
        <v>4.0018126754668275</v>
      </c>
      <c r="CB561" s="81">
        <f t="shared" si="1061"/>
        <v>2.4716008474250616E-3</v>
      </c>
      <c r="CC561" s="81">
        <f t="shared" si="1062"/>
        <v>5.4355631724796183E-3</v>
      </c>
      <c r="CD561" s="81">
        <f t="shared" si="1063"/>
        <v>2.2283784046084561E-2</v>
      </c>
      <c r="CE561" s="81">
        <f t="shared" si="1064"/>
        <v>2.64505784181382E-2</v>
      </c>
      <c r="CF561" s="81">
        <f t="shared" si="1065"/>
        <v>8.1739425899605943E-3</v>
      </c>
      <c r="CG561" s="81">
        <f t="shared" si="1066"/>
        <v>2.2045819158433609E-3</v>
      </c>
      <c r="CH561" s="81">
        <f t="shared" si="1067"/>
        <v>0.85166839508461345</v>
      </c>
      <c r="CI561" s="81">
        <f t="shared" si="1068"/>
        <v>8.7469063125388324E-2</v>
      </c>
      <c r="CJ561" s="81">
        <f t="shared" si="1069"/>
        <v>6.7943673826552725E-2</v>
      </c>
      <c r="CK561" s="81">
        <f t="shared" si="1070"/>
        <v>0.66155366910768787</v>
      </c>
      <c r="CL561" s="81">
        <f t="shared" si="1071"/>
        <v>0.99825034518002842</v>
      </c>
      <c r="CM561" s="81">
        <f t="shared" si="1072"/>
        <v>0.85166839508461345</v>
      </c>
      <c r="CN561" s="81"/>
      <c r="CO561" s="59">
        <f t="shared" si="1073"/>
        <v>0.78273960389954067</v>
      </c>
      <c r="CP561" s="81">
        <f t="shared" si="1074"/>
        <v>0.22250395848552762</v>
      </c>
      <c r="CQ561" s="81">
        <f t="shared" si="1075"/>
        <v>0.19650565882178694</v>
      </c>
      <c r="CR561" s="82">
        <f t="shared" si="1076"/>
        <v>0.62209136419558331</v>
      </c>
      <c r="CS561" s="82">
        <f t="shared" si="1077"/>
        <v>0.29379553462070157</v>
      </c>
      <c r="CT561" s="82">
        <f t="shared" si="1078"/>
        <v>8.2808390885924538E-2</v>
      </c>
      <c r="CU561" s="59">
        <f t="shared" si="1128"/>
        <v>0.87279039616006182</v>
      </c>
      <c r="CV561" s="59">
        <f t="shared" si="1128"/>
        <v>5.7587244675683666E-4</v>
      </c>
      <c r="CW561" s="59">
        <f t="shared" si="1128"/>
        <v>7.2772922980355237E-3</v>
      </c>
      <c r="CX561" s="59">
        <f t="shared" si="1128"/>
        <v>0.32879865936219493</v>
      </c>
      <c r="CY561" s="59">
        <f t="shared" si="1128"/>
        <v>6.5691629955947142E-3</v>
      </c>
      <c r="CZ561" s="59">
        <f t="shared" si="1126"/>
        <v>0.52552574904973159</v>
      </c>
      <c r="DA561" s="59">
        <f t="shared" si="1126"/>
        <v>6.2770385217574285E-3</v>
      </c>
      <c r="DB561" s="59">
        <f t="shared" si="1126"/>
        <v>1.4521070880573871E-4</v>
      </c>
      <c r="DC561" s="59">
        <f t="shared" si="1126"/>
        <v>7.4313134315682198E-5</v>
      </c>
      <c r="DD561" s="59">
        <f t="shared" si="1126"/>
        <v>3.4210931445240796E-4</v>
      </c>
      <c r="DE561" s="59">
        <f t="shared" si="1079"/>
        <v>1.7483758039917068</v>
      </c>
      <c r="DF561" s="59"/>
      <c r="DG561" s="81">
        <f t="shared" si="1133"/>
        <v>1.7455807923201236</v>
      </c>
      <c r="DH561" s="81">
        <f t="shared" si="1133"/>
        <v>1.1517448935136733E-3</v>
      </c>
      <c r="DI561" s="81">
        <f t="shared" si="1081"/>
        <v>2.183187689410657E-2</v>
      </c>
      <c r="DJ561" s="81">
        <f t="shared" si="1037"/>
        <v>0.32879865936219493</v>
      </c>
      <c r="DK561" s="81">
        <f t="shared" si="1037"/>
        <v>6.5691629955947142E-3</v>
      </c>
      <c r="DL561" s="81">
        <f t="shared" si="1037"/>
        <v>0.52552574904973159</v>
      </c>
      <c r="DM561" s="81">
        <f t="shared" si="1035"/>
        <v>6.2770385217574285E-3</v>
      </c>
      <c r="DN561" s="81">
        <f t="shared" si="1035"/>
        <v>1.4521070880573871E-4</v>
      </c>
      <c r="DO561" s="81">
        <f t="shared" si="1035"/>
        <v>7.4313134315682198E-5</v>
      </c>
      <c r="DP561" s="81">
        <f t="shared" si="1082"/>
        <v>1.026327943357224E-3</v>
      </c>
      <c r="DQ561" s="81">
        <f t="shared" si="1083"/>
        <v>2.6369808758235012</v>
      </c>
      <c r="DR561" s="81">
        <f t="shared" si="1084"/>
        <v>2.2753293567691362</v>
      </c>
      <c r="DS561" s="59"/>
      <c r="DT561" s="82">
        <f t="shared" si="1134"/>
        <v>1.9858856106891529</v>
      </c>
      <c r="DU561" s="82">
        <f t="shared" si="1134"/>
        <v>1.3102994838603019E-3</v>
      </c>
      <c r="DV561" s="82">
        <f t="shared" si="1086"/>
        <v>1.4114389310847075E-2</v>
      </c>
      <c r="DW561" s="82">
        <f t="shared" si="1087"/>
        <v>1.9002084296173241E-2</v>
      </c>
      <c r="DX561" s="82">
        <f t="shared" si="1088"/>
        <v>3.3116473607020316E-2</v>
      </c>
      <c r="DY561" s="82">
        <f t="shared" si="1135"/>
        <v>0.74812524211313736</v>
      </c>
      <c r="DZ561" s="82">
        <f t="shared" si="1135"/>
        <v>1.4947009413278133E-2</v>
      </c>
      <c r="EA561" s="82">
        <f t="shared" si="1135"/>
        <v>1.1957441645509443</v>
      </c>
      <c r="EB561" s="82">
        <f t="shared" si="1039"/>
        <v>1.4282330022125419E-2</v>
      </c>
      <c r="EC561" s="82">
        <f t="shared" si="1136"/>
        <v>6.6080437732590357E-4</v>
      </c>
      <c r="ED561" s="82">
        <f t="shared" si="1136"/>
        <v>3.3817371220399922E-4</v>
      </c>
      <c r="EE561" s="82">
        <f t="shared" si="1136"/>
        <v>1.556822732795455E-3</v>
      </c>
      <c r="EF561" s="81">
        <f t="shared" si="1091"/>
        <v>3.9959669307018442</v>
      </c>
      <c r="EG561" s="81">
        <f t="shared" si="1092"/>
        <v>0</v>
      </c>
      <c r="EH561" s="81">
        <f t="shared" si="1093"/>
        <v>-1.2111419442945248E-2</v>
      </c>
      <c r="EI561" s="81">
        <f t="shared" si="1094"/>
        <v>6.6080437732590357E-4</v>
      </c>
      <c r="EJ561" s="81">
        <f t="shared" si="1095"/>
        <v>1.3102994838603019E-3</v>
      </c>
      <c r="EK561" s="81">
        <f t="shared" si="1096"/>
        <v>1.556822732795455E-3</v>
      </c>
      <c r="EL561" s="81">
        <f t="shared" si="1097"/>
        <v>1.6784457186051881E-2</v>
      </c>
      <c r="EM561" s="81">
        <f t="shared" si="1098"/>
        <v>1.4282330022125419E-2</v>
      </c>
      <c r="EN561" s="81">
        <f t="shared" si="1099"/>
        <v>0.96321966469266129</v>
      </c>
      <c r="EO561" s="81">
        <f t="shared" si="1100"/>
        <v>0.58798991257355282</v>
      </c>
      <c r="EP561" s="81">
        <f t="shared" si="1101"/>
        <v>8.7185366836709018E-3</v>
      </c>
      <c r="EQ561" s="81">
        <f t="shared" si="1102"/>
        <v>0.35902446942697025</v>
      </c>
      <c r="ER561" s="81">
        <f t="shared" si="1103"/>
        <v>1.4256314427447542E-2</v>
      </c>
      <c r="ES561" s="81">
        <f t="shared" si="1104"/>
        <v>0.38486394175883037</v>
      </c>
      <c r="ET561" s="81">
        <f t="shared" si="1105"/>
        <v>0.3658889966991275</v>
      </c>
      <c r="EU561" s="81">
        <f t="shared" si="1106"/>
        <v>0.99781437849482024</v>
      </c>
      <c r="EV561" s="59"/>
      <c r="EW561" s="59"/>
      <c r="EX561" s="59"/>
      <c r="EY561" s="59"/>
      <c r="EZ561" s="59">
        <f t="shared" si="1107"/>
        <v>0.10975848965884484</v>
      </c>
      <c r="FA561" s="59">
        <f t="shared" si="1108"/>
        <v>980.48542759404233</v>
      </c>
      <c r="FB561" s="59"/>
      <c r="FC561" s="59">
        <f t="shared" si="1109"/>
        <v>1105.2854298042794</v>
      </c>
      <c r="FD561" s="59">
        <f t="shared" si="1110"/>
        <v>830.32008394821628</v>
      </c>
      <c r="FE561" s="59">
        <f t="shared" si="1111"/>
        <v>1041.4383629483357</v>
      </c>
      <c r="FF561" s="59">
        <f t="shared" si="1112"/>
        <v>551.79605533020435</v>
      </c>
      <c r="FG561" s="59">
        <f t="shared" si="1113"/>
        <v>0.54733221703641699</v>
      </c>
      <c r="FH561" s="59">
        <f t="shared" si="1114"/>
        <v>1760.2987232940091</v>
      </c>
      <c r="FI561" s="59">
        <f t="shared" si="1115"/>
        <v>854.79226840764693</v>
      </c>
      <c r="FJ561" s="59"/>
      <c r="FK561" s="59">
        <f t="shared" si="1116"/>
        <v>1074.1463547089006</v>
      </c>
      <c r="FL561" s="59">
        <f t="shared" si="1117"/>
        <v>573.57398504860976</v>
      </c>
      <c r="FM561" s="59"/>
      <c r="FN561" s="59">
        <f t="shared" si="1118"/>
        <v>72.483859928351237</v>
      </c>
      <c r="FO561" s="59">
        <f t="shared" si="1119"/>
        <v>52.242492761263208</v>
      </c>
      <c r="FP561" s="59"/>
      <c r="FQ561" s="59">
        <f t="shared" si="1120"/>
        <v>26.23</v>
      </c>
      <c r="FR561" s="59">
        <f t="shared" si="1121"/>
        <v>32.44</v>
      </c>
      <c r="FS561" s="59">
        <f t="shared" si="1122"/>
        <v>28.6</v>
      </c>
      <c r="FT561" s="59">
        <f t="shared" si="1123"/>
        <v>1712.1833045348908</v>
      </c>
      <c r="FU561" s="59">
        <f t="shared" si="1124"/>
        <v>464.99644664017057</v>
      </c>
      <c r="FV561" s="59"/>
      <c r="FW561" s="59"/>
      <c r="FX561" s="59"/>
      <c r="FY561" s="59"/>
      <c r="FZ561" s="59"/>
      <c r="GA561" s="59"/>
      <c r="GB561" s="59"/>
      <c r="GC561" s="59"/>
      <c r="GD561" s="60"/>
    </row>
    <row r="562" spans="1:186">
      <c r="C562" s="24" t="s">
        <v>287</v>
      </c>
      <c r="D562" s="24" t="s">
        <v>285</v>
      </c>
      <c r="E562" s="24"/>
      <c r="F562" s="23">
        <v>51.939</v>
      </c>
      <c r="G562" s="23">
        <v>0.16700000000000001</v>
      </c>
      <c r="H562" s="23">
        <v>2.0609999999999999</v>
      </c>
      <c r="I562" s="23">
        <v>7.1390000000000002</v>
      </c>
      <c r="J562" s="23">
        <v>0.16900000000000001</v>
      </c>
      <c r="K562" s="23">
        <v>14.27</v>
      </c>
      <c r="L562" s="23">
        <v>22.006</v>
      </c>
      <c r="M562" s="23">
        <v>0.30499999999999999</v>
      </c>
      <c r="N562" s="23">
        <v>2.4E-2</v>
      </c>
      <c r="O562" s="23">
        <v>0.14799999999999999</v>
      </c>
      <c r="Q562" s="24">
        <v>51.058</v>
      </c>
      <c r="R562" s="24">
        <v>1.423</v>
      </c>
      <c r="S562" s="24">
        <v>0.89700000000000002</v>
      </c>
      <c r="T562" s="24">
        <v>24.373999999999999</v>
      </c>
      <c r="U562" s="24">
        <v>0.439</v>
      </c>
      <c r="V562" s="24">
        <v>20.687999999999999</v>
      </c>
      <c r="W562" s="24">
        <v>1.0209999999999999</v>
      </c>
      <c r="X562" s="24">
        <v>5.0000000000000001E-3</v>
      </c>
      <c r="Y562" s="24">
        <v>6.0000000000000001E-3</v>
      </c>
      <c r="Z562" s="24">
        <v>2E-3</v>
      </c>
      <c r="AB562" s="69">
        <f t="shared" si="1011"/>
        <v>757.56683068571658</v>
      </c>
      <c r="AC562" s="69">
        <f t="shared" si="1012"/>
        <v>11.062593774833982</v>
      </c>
      <c r="AD562" s="59"/>
      <c r="AE562" s="63">
        <f t="shared" si="1040"/>
        <v>757.56683068571658</v>
      </c>
      <c r="AF562" s="63"/>
      <c r="AG562" s="63">
        <f t="shared" si="1041"/>
        <v>877.80014884450372</v>
      </c>
      <c r="AH562" s="63">
        <f t="shared" si="1042"/>
        <v>860.46141820375897</v>
      </c>
      <c r="AI562" s="63">
        <f t="shared" si="1043"/>
        <v>11.062593774833982</v>
      </c>
      <c r="AJ562" s="63">
        <f t="shared" si="1044"/>
        <v>1.0870755951664535E-2</v>
      </c>
      <c r="AK562" s="63">
        <f t="shared" si="1045"/>
        <v>942.56670281453398</v>
      </c>
      <c r="AL562" s="79">
        <f t="shared" si="1046"/>
        <v>0.42462455973253516</v>
      </c>
      <c r="AM562" s="80"/>
      <c r="AN562" s="59">
        <f t="shared" si="1047"/>
        <v>0.37129224125757138</v>
      </c>
      <c r="AO562" s="59"/>
      <c r="AP562" s="59">
        <f t="shared" si="1127"/>
        <v>0.86443546816722505</v>
      </c>
      <c r="AQ562" s="59">
        <f t="shared" si="1127"/>
        <v>2.0906673610519939E-3</v>
      </c>
      <c r="AR562" s="59">
        <f t="shared" si="1127"/>
        <v>2.0213611086591931E-2</v>
      </c>
      <c r="AS562" s="59">
        <f t="shared" si="1127"/>
        <v>9.9364755923748438E-2</v>
      </c>
      <c r="AT562" s="59">
        <f t="shared" si="1127"/>
        <v>2.382378854625551E-3</v>
      </c>
      <c r="AU562" s="59">
        <f t="shared" si="1125"/>
        <v>0.35405563660543266</v>
      </c>
      <c r="AV562" s="59">
        <f t="shared" si="1125"/>
        <v>0.39242190258464199</v>
      </c>
      <c r="AW562" s="59">
        <f t="shared" si="1125"/>
        <v>4.9210295761944788E-3</v>
      </c>
      <c r="AX562" s="59">
        <f t="shared" si="1125"/>
        <v>2.5478788908233897E-4</v>
      </c>
      <c r="AY562" s="59">
        <f t="shared" si="1125"/>
        <v>9.7369574113377654E-4</v>
      </c>
      <c r="AZ562" s="59">
        <f t="shared" si="1048"/>
        <v>1.7411139337897283</v>
      </c>
      <c r="BA562" s="59"/>
      <c r="BB562" s="81">
        <f t="shared" si="1129"/>
        <v>1.7288709363344501</v>
      </c>
      <c r="BC562" s="81">
        <f t="shared" si="1129"/>
        <v>4.1813347221039878E-3</v>
      </c>
      <c r="BD562" s="81">
        <f t="shared" si="1050"/>
        <v>6.0640833259775789E-2</v>
      </c>
      <c r="BE562" s="81">
        <f t="shared" si="1036"/>
        <v>9.9364755923748438E-2</v>
      </c>
      <c r="BF562" s="81">
        <f t="shared" si="1036"/>
        <v>2.382378854625551E-3</v>
      </c>
      <c r="BG562" s="81">
        <f t="shared" si="1036"/>
        <v>0.35405563660543266</v>
      </c>
      <c r="BH562" s="81">
        <f t="shared" si="1034"/>
        <v>0.39242190258464199</v>
      </c>
      <c r="BI562" s="81">
        <f t="shared" si="1034"/>
        <v>4.9210295761944788E-3</v>
      </c>
      <c r="BJ562" s="81">
        <f t="shared" si="1034"/>
        <v>2.5478788908233897E-4</v>
      </c>
      <c r="BK562" s="81">
        <f t="shared" si="1051"/>
        <v>2.9210872234013297E-3</v>
      </c>
      <c r="BL562" s="81">
        <f t="shared" si="1052"/>
        <v>2.6500146829734565</v>
      </c>
      <c r="BM562" s="81">
        <f t="shared" si="1053"/>
        <v>2.2641383983833943</v>
      </c>
      <c r="BN562" s="59"/>
      <c r="BO562" s="82">
        <f t="shared" si="1130"/>
        <v>1.9572015364019406</v>
      </c>
      <c r="BP562" s="82">
        <f t="shared" si="1130"/>
        <v>4.7335602504046991E-3</v>
      </c>
      <c r="BQ562" s="82">
        <f t="shared" si="1055"/>
        <v>4.2798463598059389E-2</v>
      </c>
      <c r="BR562" s="82">
        <f t="shared" si="1056"/>
        <v>4.8734362464222761E-2</v>
      </c>
      <c r="BS562" s="82">
        <f t="shared" si="1057"/>
        <v>9.1532826062282149E-2</v>
      </c>
      <c r="BT562" s="82">
        <f t="shared" si="1131"/>
        <v>0.22497555933295268</v>
      </c>
      <c r="BU562" s="82">
        <f t="shared" si="1131"/>
        <v>5.39403544425436E-3</v>
      </c>
      <c r="BV562" s="82">
        <f t="shared" si="1131"/>
        <v>0.80163096200243733</v>
      </c>
      <c r="BW562" s="82">
        <f t="shared" si="1038"/>
        <v>0.88849749800855571</v>
      </c>
      <c r="BX562" s="82">
        <f t="shared" si="1132"/>
        <v>2.2283784046084561E-2</v>
      </c>
      <c r="BY562" s="82">
        <f t="shared" si="1132"/>
        <v>1.1537500862287458E-3</v>
      </c>
      <c r="BZ562" s="82">
        <f t="shared" si="1132"/>
        <v>4.4091638316867219E-3</v>
      </c>
      <c r="CA562" s="81">
        <f t="shared" si="1060"/>
        <v>4.0018126754668275</v>
      </c>
      <c r="CB562" s="81">
        <f t="shared" si="1061"/>
        <v>2.4716008474250616E-3</v>
      </c>
      <c r="CC562" s="81">
        <f t="shared" si="1062"/>
        <v>5.4355631724796183E-3</v>
      </c>
      <c r="CD562" s="81">
        <f t="shared" si="1063"/>
        <v>2.2283784046084561E-2</v>
      </c>
      <c r="CE562" s="81">
        <f t="shared" si="1064"/>
        <v>2.64505784181382E-2</v>
      </c>
      <c r="CF562" s="81">
        <f t="shared" si="1065"/>
        <v>8.1739425899605943E-3</v>
      </c>
      <c r="CG562" s="81">
        <f t="shared" si="1066"/>
        <v>2.2045819158433609E-3</v>
      </c>
      <c r="CH562" s="81">
        <f t="shared" si="1067"/>
        <v>0.85166839508461345</v>
      </c>
      <c r="CI562" s="81">
        <f t="shared" si="1068"/>
        <v>8.7469063125388324E-2</v>
      </c>
      <c r="CJ562" s="81">
        <f t="shared" si="1069"/>
        <v>6.7943673826552725E-2</v>
      </c>
      <c r="CK562" s="81">
        <f t="shared" si="1070"/>
        <v>0.66155366910768787</v>
      </c>
      <c r="CL562" s="81">
        <f t="shared" si="1071"/>
        <v>0.99825034518002842</v>
      </c>
      <c r="CM562" s="81">
        <f t="shared" si="1072"/>
        <v>0.85166839508461345</v>
      </c>
      <c r="CN562" s="81"/>
      <c r="CO562" s="59">
        <f t="shared" si="1073"/>
        <v>0.78273960389954067</v>
      </c>
      <c r="CP562" s="81">
        <f t="shared" si="1074"/>
        <v>0.22250395848552762</v>
      </c>
      <c r="CQ562" s="81">
        <f t="shared" si="1075"/>
        <v>0.19650565882178694</v>
      </c>
      <c r="CR562" s="82">
        <f t="shared" si="1076"/>
        <v>0.62209136419558331</v>
      </c>
      <c r="CS562" s="82">
        <f t="shared" si="1077"/>
        <v>0.29379553462070157</v>
      </c>
      <c r="CT562" s="82">
        <f t="shared" si="1078"/>
        <v>8.2808390885924538E-2</v>
      </c>
      <c r="CU562" s="59">
        <f t="shared" si="1128"/>
        <v>0.84977273597262515</v>
      </c>
      <c r="CV562" s="59">
        <f t="shared" si="1128"/>
        <v>1.7814488950760404E-2</v>
      </c>
      <c r="CW562" s="59">
        <f t="shared" si="1128"/>
        <v>8.7974813899432142E-3</v>
      </c>
      <c r="CX562" s="59">
        <f t="shared" si="1128"/>
        <v>0.33925151434170669</v>
      </c>
      <c r="CY562" s="59">
        <f t="shared" si="1128"/>
        <v>6.1885462555066077E-3</v>
      </c>
      <c r="CZ562" s="59">
        <f t="shared" si="1126"/>
        <v>0.51329383392383954</v>
      </c>
      <c r="DA562" s="59">
        <f t="shared" si="1126"/>
        <v>1.8206978212256631E-2</v>
      </c>
      <c r="DB562" s="59">
        <f t="shared" si="1126"/>
        <v>8.0672616003188186E-5</v>
      </c>
      <c r="DC562" s="59">
        <f t="shared" si="1126"/>
        <v>6.3696972270584743E-5</v>
      </c>
      <c r="DD562" s="59">
        <f t="shared" si="1126"/>
        <v>1.3158050555861846E-5</v>
      </c>
      <c r="DE562" s="59">
        <f t="shared" si="1079"/>
        <v>1.7534831066854679</v>
      </c>
      <c r="DF562" s="59"/>
      <c r="DG562" s="81">
        <f t="shared" si="1133"/>
        <v>1.6995454719452503</v>
      </c>
      <c r="DH562" s="81">
        <f t="shared" si="1133"/>
        <v>3.5628977901520809E-2</v>
      </c>
      <c r="DI562" s="81">
        <f t="shared" si="1081"/>
        <v>2.6392444169829644E-2</v>
      </c>
      <c r="DJ562" s="81">
        <f t="shared" si="1037"/>
        <v>0.33925151434170669</v>
      </c>
      <c r="DK562" s="81">
        <f t="shared" si="1037"/>
        <v>6.1885462555066077E-3</v>
      </c>
      <c r="DL562" s="81">
        <f t="shared" si="1037"/>
        <v>0.51329383392383954</v>
      </c>
      <c r="DM562" s="81">
        <f t="shared" si="1035"/>
        <v>1.8206978212256631E-2</v>
      </c>
      <c r="DN562" s="81">
        <f t="shared" si="1035"/>
        <v>8.0672616003188186E-5</v>
      </c>
      <c r="DO562" s="81">
        <f t="shared" si="1035"/>
        <v>6.3696972270584743E-5</v>
      </c>
      <c r="DP562" s="81">
        <f t="shared" si="1082"/>
        <v>3.9474151667585536E-5</v>
      </c>
      <c r="DQ562" s="81">
        <f t="shared" si="1083"/>
        <v>2.6386916104898508</v>
      </c>
      <c r="DR562" s="81">
        <f t="shared" si="1084"/>
        <v>2.2738541996145396</v>
      </c>
      <c r="DS562" s="59"/>
      <c r="DT562" s="82">
        <f t="shared" si="1134"/>
        <v>1.9322593044092911</v>
      </c>
      <c r="DU562" s="82">
        <f t="shared" si="1134"/>
        <v>4.0507550514673356E-2</v>
      </c>
      <c r="DV562" s="82">
        <f t="shared" si="1086"/>
        <v>6.7740695590708944E-2</v>
      </c>
      <c r="DW562" s="82">
        <f t="shared" si="1087"/>
        <v>0</v>
      </c>
      <c r="DX562" s="82">
        <f t="shared" si="1088"/>
        <v>4.0008380009106267E-2</v>
      </c>
      <c r="DY562" s="82">
        <f t="shared" si="1135"/>
        <v>0.77140848061148193</v>
      </c>
      <c r="DZ562" s="82">
        <f t="shared" si="1135"/>
        <v>1.4071851892592534E-2</v>
      </c>
      <c r="EA562" s="82">
        <f t="shared" si="1135"/>
        <v>1.1671553399039705</v>
      </c>
      <c r="EB562" s="82">
        <f t="shared" si="1039"/>
        <v>4.1400013870230165E-2</v>
      </c>
      <c r="EC562" s="82">
        <f t="shared" si="1136"/>
        <v>3.6687553338548114E-4</v>
      </c>
      <c r="ED562" s="82">
        <f t="shared" si="1136"/>
        <v>2.8967525580039999E-4</v>
      </c>
      <c r="EE562" s="82">
        <f t="shared" si="1136"/>
        <v>5.9838977030373773E-5</v>
      </c>
      <c r="EF562" s="81">
        <f t="shared" si="1091"/>
        <v>4.0075273109775615</v>
      </c>
      <c r="EG562" s="81">
        <f t="shared" si="1092"/>
        <v>0</v>
      </c>
      <c r="EH562" s="81">
        <f t="shared" si="1093"/>
        <v>2.2539517443414425E-2</v>
      </c>
      <c r="EI562" s="81">
        <f t="shared" si="1094"/>
        <v>3.6687553338548114E-4</v>
      </c>
      <c r="EJ562" s="81">
        <f t="shared" si="1095"/>
        <v>4.0507550514673356E-2</v>
      </c>
      <c r="EK562" s="81">
        <f t="shared" si="1096"/>
        <v>5.9838977030373773E-5</v>
      </c>
      <c r="EL562" s="81">
        <f t="shared" si="1097"/>
        <v>-4.2671451041585489E-4</v>
      </c>
      <c r="EM562" s="81">
        <f t="shared" si="1098"/>
        <v>4.1400013870230165E-2</v>
      </c>
      <c r="EN562" s="81">
        <f t="shared" si="1099"/>
        <v>0.93557741126677862</v>
      </c>
      <c r="EO562" s="81">
        <f t="shared" si="1100"/>
        <v>0.55922576181705885</v>
      </c>
      <c r="EP562" s="81">
        <f t="shared" si="1101"/>
        <v>2.4746166396288204E-2</v>
      </c>
      <c r="EQ562" s="81">
        <f t="shared" si="1102"/>
        <v>0.32897718492274586</v>
      </c>
      <c r="ER562" s="81">
        <f t="shared" si="1103"/>
        <v>4.0385503703855484E-2</v>
      </c>
      <c r="ES562" s="81">
        <f t="shared" si="1104"/>
        <v>0.3979278228799138</v>
      </c>
      <c r="ET562" s="81">
        <f t="shared" si="1105"/>
        <v>0.33828142788640603</v>
      </c>
      <c r="EU562" s="81">
        <f t="shared" si="1106"/>
        <v>1.0174849756516822</v>
      </c>
      <c r="EV562" s="59"/>
      <c r="EW562" s="59"/>
      <c r="EX562" s="59"/>
      <c r="EY562" s="59"/>
      <c r="EZ562" s="59">
        <f t="shared" si="1107"/>
        <v>0.11326029124650745</v>
      </c>
      <c r="FA562" s="59">
        <f t="shared" si="1108"/>
        <v>989.52838004968089</v>
      </c>
      <c r="FB562" s="59"/>
      <c r="FC562" s="59">
        <f t="shared" si="1109"/>
        <v>1115.8544951008901</v>
      </c>
      <c r="FD562" s="59">
        <f t="shared" si="1110"/>
        <v>847.09327882195566</v>
      </c>
      <c r="FE562" s="59">
        <f t="shared" si="1111"/>
        <v>1262.0925431535934</v>
      </c>
      <c r="FF562" s="59">
        <f t="shared" si="1112"/>
        <v>654.02997779770931</v>
      </c>
      <c r="FG562" s="59">
        <f t="shared" si="1113"/>
        <v>0.59732306016276671</v>
      </c>
      <c r="FH562" s="59">
        <f t="shared" si="1114"/>
        <v>1836.8297466512045</v>
      </c>
      <c r="FI562" s="59">
        <f t="shared" si="1115"/>
        <v>1080.4560887998141</v>
      </c>
      <c r="FJ562" s="59"/>
      <c r="FK562" s="59">
        <f t="shared" si="1116"/>
        <v>1078.9929207746736</v>
      </c>
      <c r="FL562" s="59" t="e">
        <f t="shared" si="1117"/>
        <v>#NUM!</v>
      </c>
      <c r="FM562" s="59"/>
      <c r="FN562" s="59">
        <f t="shared" si="1118"/>
        <v>10.999451410315299</v>
      </c>
      <c r="FO562" s="59">
        <f t="shared" si="1119"/>
        <v>10.372548202303786</v>
      </c>
      <c r="FP562" s="59"/>
      <c r="FQ562" s="59">
        <f t="shared" si="1120"/>
        <v>26.23</v>
      </c>
      <c r="FR562" s="59">
        <f t="shared" si="1121"/>
        <v>32.44</v>
      </c>
      <c r="FS562" s="59">
        <f t="shared" si="1122"/>
        <v>28.6</v>
      </c>
      <c r="FT562" s="59">
        <f t="shared" si="1123"/>
        <v>1912.2998713904499</v>
      </c>
      <c r="FU562" s="59">
        <f t="shared" si="1124"/>
        <v>597.6822721708794</v>
      </c>
      <c r="FV562" s="59"/>
      <c r="FW562" s="59"/>
      <c r="FX562" s="59"/>
      <c r="FY562" s="59"/>
      <c r="FZ562" s="59"/>
      <c r="GA562" s="59"/>
      <c r="GB562" s="59"/>
      <c r="GC562" s="59"/>
      <c r="GD562" s="60"/>
    </row>
    <row r="563" spans="1:186">
      <c r="C563" s="24" t="s">
        <v>288</v>
      </c>
      <c r="D563" s="24" t="s">
        <v>285</v>
      </c>
      <c r="E563" s="24"/>
      <c r="F563" s="23">
        <v>51.939</v>
      </c>
      <c r="G563" s="23">
        <v>0.16700000000000001</v>
      </c>
      <c r="H563" s="23">
        <v>2.0609999999999999</v>
      </c>
      <c r="I563" s="23">
        <v>7.1390000000000002</v>
      </c>
      <c r="J563" s="23">
        <v>0.16900000000000001</v>
      </c>
      <c r="K563" s="23">
        <v>14.27</v>
      </c>
      <c r="L563" s="23">
        <v>22.006</v>
      </c>
      <c r="M563" s="23">
        <v>0.30499999999999999</v>
      </c>
      <c r="N563" s="23">
        <v>2.4E-2</v>
      </c>
      <c r="O563" s="23">
        <v>0.14799999999999999</v>
      </c>
      <c r="Q563" s="24">
        <v>52.030999999999999</v>
      </c>
      <c r="R563" s="24">
        <v>5.2999999999999999E-2</v>
      </c>
      <c r="S563" s="24">
        <v>1.022</v>
      </c>
      <c r="T563" s="24">
        <v>24.07</v>
      </c>
      <c r="U563" s="24">
        <v>0.40699999999999997</v>
      </c>
      <c r="V563" s="24">
        <v>20.646000000000001</v>
      </c>
      <c r="W563" s="24">
        <v>0.83699999999999997</v>
      </c>
      <c r="X563" s="24">
        <v>1.7000000000000001E-2</v>
      </c>
      <c r="Y563" s="24">
        <v>2.3E-2</v>
      </c>
      <c r="Z563" s="24">
        <v>6.9000000000000006E-2</v>
      </c>
      <c r="AB563" s="69">
        <f t="shared" si="1011"/>
        <v>778.76309107929012</v>
      </c>
      <c r="AC563" s="69">
        <f t="shared" si="1012"/>
        <v>20.683119044166617</v>
      </c>
      <c r="AD563" s="59"/>
      <c r="AE563" s="63">
        <f t="shared" si="1040"/>
        <v>778.76309107929012</v>
      </c>
      <c r="AF563" s="63"/>
      <c r="AG563" s="63">
        <f t="shared" si="1041"/>
        <v>917.71601433095498</v>
      </c>
      <c r="AH563" s="63">
        <f t="shared" si="1042"/>
        <v>883.62039272252343</v>
      </c>
      <c r="AI563" s="63">
        <f t="shared" si="1043"/>
        <v>20.683119044166617</v>
      </c>
      <c r="AJ563" s="63">
        <f t="shared" si="1044"/>
        <v>5.6908407820898246</v>
      </c>
      <c r="AK563" s="63">
        <f t="shared" si="1045"/>
        <v>1029.5954662407385</v>
      </c>
      <c r="AL563" s="79">
        <f t="shared" si="1046"/>
        <v>0.42911455114127822</v>
      </c>
      <c r="AM563" s="80"/>
      <c r="AN563" s="59">
        <f t="shared" si="1047"/>
        <v>0.30502065510466131</v>
      </c>
      <c r="AO563" s="59"/>
      <c r="AP563" s="59">
        <f t="shared" si="1127"/>
        <v>0.86443546816722505</v>
      </c>
      <c r="AQ563" s="59">
        <f t="shared" si="1127"/>
        <v>2.0906673610519939E-3</v>
      </c>
      <c r="AR563" s="59">
        <f t="shared" si="1127"/>
        <v>2.0213611086591931E-2</v>
      </c>
      <c r="AS563" s="59">
        <f t="shared" si="1127"/>
        <v>9.9364755923748438E-2</v>
      </c>
      <c r="AT563" s="59">
        <f t="shared" si="1127"/>
        <v>2.382378854625551E-3</v>
      </c>
      <c r="AU563" s="59">
        <f t="shared" si="1125"/>
        <v>0.35405563660543266</v>
      </c>
      <c r="AV563" s="59">
        <f t="shared" si="1125"/>
        <v>0.39242190258464199</v>
      </c>
      <c r="AW563" s="59">
        <f t="shared" si="1125"/>
        <v>4.9210295761944788E-3</v>
      </c>
      <c r="AX563" s="59">
        <f t="shared" si="1125"/>
        <v>2.5478788908233897E-4</v>
      </c>
      <c r="AY563" s="59">
        <f t="shared" si="1125"/>
        <v>9.7369574113377654E-4</v>
      </c>
      <c r="AZ563" s="59">
        <f t="shared" si="1048"/>
        <v>1.7411139337897283</v>
      </c>
      <c r="BA563" s="59"/>
      <c r="BB563" s="81">
        <f t="shared" si="1129"/>
        <v>1.7288709363344501</v>
      </c>
      <c r="BC563" s="81">
        <f t="shared" si="1129"/>
        <v>4.1813347221039878E-3</v>
      </c>
      <c r="BD563" s="81">
        <f t="shared" si="1050"/>
        <v>6.0640833259775789E-2</v>
      </c>
      <c r="BE563" s="81">
        <f t="shared" si="1036"/>
        <v>9.9364755923748438E-2</v>
      </c>
      <c r="BF563" s="81">
        <f t="shared" si="1036"/>
        <v>2.382378854625551E-3</v>
      </c>
      <c r="BG563" s="81">
        <f t="shared" si="1036"/>
        <v>0.35405563660543266</v>
      </c>
      <c r="BH563" s="81">
        <f t="shared" si="1034"/>
        <v>0.39242190258464199</v>
      </c>
      <c r="BI563" s="81">
        <f t="shared" si="1034"/>
        <v>4.9210295761944788E-3</v>
      </c>
      <c r="BJ563" s="81">
        <f t="shared" si="1034"/>
        <v>2.5478788908233897E-4</v>
      </c>
      <c r="BK563" s="81">
        <f t="shared" si="1051"/>
        <v>2.9210872234013297E-3</v>
      </c>
      <c r="BL563" s="81">
        <f t="shared" si="1052"/>
        <v>2.6500146829734565</v>
      </c>
      <c r="BM563" s="81">
        <f t="shared" si="1053"/>
        <v>2.2641383983833943</v>
      </c>
      <c r="BN563" s="59"/>
      <c r="BO563" s="82">
        <f t="shared" si="1130"/>
        <v>1.9572015364019406</v>
      </c>
      <c r="BP563" s="82">
        <f t="shared" si="1130"/>
        <v>4.7335602504046991E-3</v>
      </c>
      <c r="BQ563" s="82">
        <f t="shared" si="1055"/>
        <v>4.2798463598059389E-2</v>
      </c>
      <c r="BR563" s="82">
        <f t="shared" si="1056"/>
        <v>4.8734362464222761E-2</v>
      </c>
      <c r="BS563" s="82">
        <f t="shared" si="1057"/>
        <v>9.1532826062282149E-2</v>
      </c>
      <c r="BT563" s="82">
        <f t="shared" si="1131"/>
        <v>0.22497555933295268</v>
      </c>
      <c r="BU563" s="82">
        <f t="shared" si="1131"/>
        <v>5.39403544425436E-3</v>
      </c>
      <c r="BV563" s="82">
        <f t="shared" si="1131"/>
        <v>0.80163096200243733</v>
      </c>
      <c r="BW563" s="82">
        <f t="shared" si="1038"/>
        <v>0.88849749800855571</v>
      </c>
      <c r="BX563" s="82">
        <f t="shared" si="1132"/>
        <v>2.2283784046084561E-2</v>
      </c>
      <c r="BY563" s="82">
        <f t="shared" si="1132"/>
        <v>1.1537500862287458E-3</v>
      </c>
      <c r="BZ563" s="82">
        <f t="shared" si="1132"/>
        <v>4.4091638316867219E-3</v>
      </c>
      <c r="CA563" s="81">
        <f t="shared" si="1060"/>
        <v>4.0018126754668275</v>
      </c>
      <c r="CB563" s="81">
        <f t="shared" si="1061"/>
        <v>2.4716008474250616E-3</v>
      </c>
      <c r="CC563" s="81">
        <f t="shared" si="1062"/>
        <v>5.4355631724796183E-3</v>
      </c>
      <c r="CD563" s="81">
        <f t="shared" si="1063"/>
        <v>2.2283784046084561E-2</v>
      </c>
      <c r="CE563" s="81">
        <f t="shared" si="1064"/>
        <v>2.64505784181382E-2</v>
      </c>
      <c r="CF563" s="81">
        <f t="shared" si="1065"/>
        <v>8.1739425899605943E-3</v>
      </c>
      <c r="CG563" s="81">
        <f t="shared" si="1066"/>
        <v>2.2045819158433609E-3</v>
      </c>
      <c r="CH563" s="81">
        <f t="shared" si="1067"/>
        <v>0.85166839508461345</v>
      </c>
      <c r="CI563" s="81">
        <f t="shared" si="1068"/>
        <v>8.7469063125388324E-2</v>
      </c>
      <c r="CJ563" s="81">
        <f t="shared" si="1069"/>
        <v>6.7943673826552725E-2</v>
      </c>
      <c r="CK563" s="81">
        <f t="shared" si="1070"/>
        <v>0.66155366910768787</v>
      </c>
      <c r="CL563" s="81">
        <f t="shared" si="1071"/>
        <v>0.99825034518002842</v>
      </c>
      <c r="CM563" s="81">
        <f t="shared" si="1072"/>
        <v>0.85166839508461345</v>
      </c>
      <c r="CN563" s="81"/>
      <c r="CO563" s="59">
        <f t="shared" si="1073"/>
        <v>0.78273960389954067</v>
      </c>
      <c r="CP563" s="81">
        <f t="shared" si="1074"/>
        <v>0.22250395848552762</v>
      </c>
      <c r="CQ563" s="81">
        <f t="shared" si="1075"/>
        <v>0.19650565882178694</v>
      </c>
      <c r="CR563" s="82">
        <f t="shared" si="1076"/>
        <v>0.62209136419558331</v>
      </c>
      <c r="CS563" s="82">
        <f t="shared" si="1077"/>
        <v>0.29379553462070157</v>
      </c>
      <c r="CT563" s="82">
        <f t="shared" si="1078"/>
        <v>8.2808390885924538E-2</v>
      </c>
      <c r="CU563" s="59">
        <f t="shared" si="1128"/>
        <v>0.86596665018981667</v>
      </c>
      <c r="CV563" s="59">
        <f t="shared" si="1128"/>
        <v>6.6350521039374648E-4</v>
      </c>
      <c r="CW563" s="59">
        <f t="shared" si="1128"/>
        <v>1.0023440335030061E-2</v>
      </c>
      <c r="CX563" s="59">
        <f t="shared" si="1128"/>
        <v>0.33502026545519331</v>
      </c>
      <c r="CY563" s="59">
        <f t="shared" si="1128"/>
        <v>5.7374449339207042E-3</v>
      </c>
      <c r="CZ563" s="59">
        <f t="shared" si="1126"/>
        <v>0.51225176407538631</v>
      </c>
      <c r="DA563" s="59">
        <f t="shared" si="1126"/>
        <v>1.4925798984974339E-2</v>
      </c>
      <c r="DB563" s="59">
        <f t="shared" si="1126"/>
        <v>2.7428689441083982E-4</v>
      </c>
      <c r="DC563" s="59">
        <f t="shared" si="1126"/>
        <v>2.441717270372415E-4</v>
      </c>
      <c r="DD563" s="59">
        <f t="shared" si="1126"/>
        <v>4.539527441772337E-4</v>
      </c>
      <c r="DE563" s="59">
        <f t="shared" si="1079"/>
        <v>1.7455612805503402</v>
      </c>
      <c r="DF563" s="59"/>
      <c r="DG563" s="81">
        <f t="shared" si="1133"/>
        <v>1.7319333003796333</v>
      </c>
      <c r="DH563" s="81">
        <f t="shared" si="1133"/>
        <v>1.327010420787493E-3</v>
      </c>
      <c r="DI563" s="81">
        <f t="shared" si="1081"/>
        <v>3.0070321005090182E-2</v>
      </c>
      <c r="DJ563" s="81">
        <f t="shared" si="1037"/>
        <v>0.33502026545519331</v>
      </c>
      <c r="DK563" s="81">
        <f t="shared" si="1037"/>
        <v>5.7374449339207042E-3</v>
      </c>
      <c r="DL563" s="81">
        <f t="shared" si="1037"/>
        <v>0.51225176407538631</v>
      </c>
      <c r="DM563" s="81">
        <f t="shared" si="1035"/>
        <v>1.4925798984974339E-2</v>
      </c>
      <c r="DN563" s="81">
        <f t="shared" si="1035"/>
        <v>2.7428689441083982E-4</v>
      </c>
      <c r="DO563" s="81">
        <f t="shared" si="1035"/>
        <v>2.441717270372415E-4</v>
      </c>
      <c r="DP563" s="81">
        <f t="shared" si="1082"/>
        <v>1.361858232531701E-3</v>
      </c>
      <c r="DQ563" s="81">
        <f t="shared" si="1083"/>
        <v>2.6331462221089663</v>
      </c>
      <c r="DR563" s="81">
        <f t="shared" si="1084"/>
        <v>2.2786429213925001</v>
      </c>
      <c r="DS563" s="59"/>
      <c r="DT563" s="82">
        <f t="shared" si="1134"/>
        <v>1.973228777617001</v>
      </c>
      <c r="DU563" s="82">
        <f t="shared" si="1134"/>
        <v>1.5118914509707519E-3</v>
      </c>
      <c r="DV563" s="82">
        <f t="shared" si="1086"/>
        <v>2.6771222382999005E-2</v>
      </c>
      <c r="DW563" s="82">
        <f t="shared" si="1087"/>
        <v>1.8908460351833634E-2</v>
      </c>
      <c r="DX563" s="82">
        <f t="shared" si="1088"/>
        <v>4.5679682734832638E-2</v>
      </c>
      <c r="DY563" s="82">
        <f t="shared" si="1135"/>
        <v>0.76339155640251255</v>
      </c>
      <c r="DZ563" s="82">
        <f t="shared" si="1135"/>
        <v>1.3073588285557674E-2</v>
      </c>
      <c r="EA563" s="82">
        <f t="shared" si="1135"/>
        <v>1.1672388561811999</v>
      </c>
      <c r="EB563" s="82">
        <f t="shared" si="1039"/>
        <v>3.401056620323914E-2</v>
      </c>
      <c r="EC563" s="82">
        <f t="shared" si="1136"/>
        <v>1.2500037807599846E-3</v>
      </c>
      <c r="ED563" s="82">
        <f t="shared" si="1136"/>
        <v>1.1127603548351842E-3</v>
      </c>
      <c r="EE563" s="82">
        <f t="shared" si="1136"/>
        <v>2.0687924143323083E-3</v>
      </c>
      <c r="EF563" s="81">
        <f t="shared" si="1091"/>
        <v>4.0025664754252404</v>
      </c>
      <c r="EG563" s="81">
        <f t="shared" si="1092"/>
        <v>4.020190495651544E-3</v>
      </c>
      <c r="EH563" s="81">
        <f t="shared" si="1093"/>
        <v>7.6944893462673747E-3</v>
      </c>
      <c r="EI563" s="81">
        <f t="shared" si="1094"/>
        <v>1.2500037807599846E-3</v>
      </c>
      <c r="EJ563" s="81">
        <f t="shared" si="1095"/>
        <v>1.5118914509707519E-3</v>
      </c>
      <c r="EK563" s="81">
        <f t="shared" si="1096"/>
        <v>2.0687924143323083E-3</v>
      </c>
      <c r="EL563" s="81">
        <f t="shared" si="1097"/>
        <v>1.5589664156741342E-2</v>
      </c>
      <c r="EM563" s="81">
        <f t="shared" si="1098"/>
        <v>3.401056620323914E-2</v>
      </c>
      <c r="EN563" s="81">
        <f t="shared" si="1099"/>
        <v>0.94629593952915947</v>
      </c>
      <c r="EO563" s="81">
        <f t="shared" si="1100"/>
        <v>0.5682724270624272</v>
      </c>
      <c r="EP563" s="81">
        <f t="shared" si="1101"/>
        <v>2.0424125471465691E-2</v>
      </c>
      <c r="EQ563" s="81">
        <f t="shared" si="1102"/>
        <v>0.34015747129011531</v>
      </c>
      <c r="ER563" s="81">
        <f t="shared" si="1103"/>
        <v>3.3619262552269082E-2</v>
      </c>
      <c r="ES563" s="81">
        <f t="shared" si="1104"/>
        <v>0.39414893433081344</v>
      </c>
      <c r="ET563" s="81">
        <f t="shared" si="1105"/>
        <v>0.34843628156116829</v>
      </c>
      <c r="EU563" s="81">
        <f t="shared" si="1106"/>
        <v>1.0007268575352031</v>
      </c>
      <c r="EV563" s="59"/>
      <c r="EW563" s="59"/>
      <c r="EX563" s="59"/>
      <c r="EY563" s="59"/>
      <c r="EZ563" s="59">
        <f t="shared" si="1107"/>
        <v>0.11272005290100583</v>
      </c>
      <c r="FA563" s="59">
        <f t="shared" si="1108"/>
        <v>988.15167779764795</v>
      </c>
      <c r="FB563" s="59"/>
      <c r="FC563" s="59">
        <f t="shared" si="1109"/>
        <v>1111.634586871264</v>
      </c>
      <c r="FD563" s="59">
        <f t="shared" si="1110"/>
        <v>841.69015483762166</v>
      </c>
      <c r="FE563" s="59">
        <f t="shared" si="1111"/>
        <v>1223.0869730702011</v>
      </c>
      <c r="FF563" s="59">
        <f t="shared" si="1112"/>
        <v>635.41172448650059</v>
      </c>
      <c r="FG563" s="59">
        <f t="shared" si="1113"/>
        <v>0.57769026232615117</v>
      </c>
      <c r="FH563" s="59">
        <f t="shared" si="1114"/>
        <v>1806.8957359070691</v>
      </c>
      <c r="FI563" s="59">
        <f t="shared" si="1115"/>
        <v>1034.388229830804</v>
      </c>
      <c r="FJ563" s="59"/>
      <c r="FK563" s="59">
        <f t="shared" si="1116"/>
        <v>1076.1092913421289</v>
      </c>
      <c r="FL563" s="59">
        <f t="shared" si="1117"/>
        <v>577.34329083798241</v>
      </c>
      <c r="FM563" s="59"/>
      <c r="FN563" s="59">
        <f t="shared" si="1118"/>
        <v>18.222670761837492</v>
      </c>
      <c r="FO563" s="59">
        <f t="shared" si="1119"/>
        <v>15.720223687409987</v>
      </c>
      <c r="FP563" s="59"/>
      <c r="FQ563" s="59">
        <f t="shared" si="1120"/>
        <v>26.23</v>
      </c>
      <c r="FR563" s="59">
        <f t="shared" si="1121"/>
        <v>32.44</v>
      </c>
      <c r="FS563" s="59">
        <f t="shared" si="1122"/>
        <v>28.6</v>
      </c>
      <c r="FT563" s="59">
        <f t="shared" si="1123"/>
        <v>1830.8876830279419</v>
      </c>
      <c r="FU563" s="59">
        <f t="shared" si="1124"/>
        <v>573.05940866395031</v>
      </c>
      <c r="FV563" s="59"/>
      <c r="FW563" s="59"/>
      <c r="FX563" s="59"/>
      <c r="FY563" s="59"/>
      <c r="FZ563" s="59"/>
      <c r="GA563" s="59"/>
      <c r="GB563" s="59"/>
      <c r="GC563" s="59"/>
      <c r="GD563" s="60"/>
    </row>
    <row r="564" spans="1:186">
      <c r="C564" s="24" t="s">
        <v>289</v>
      </c>
      <c r="D564" s="24" t="s">
        <v>290</v>
      </c>
      <c r="E564" s="24"/>
      <c r="F564" s="23">
        <v>51.939</v>
      </c>
      <c r="G564" s="23">
        <v>0.16700000000000001</v>
      </c>
      <c r="H564" s="23">
        <v>2.0609999999999999</v>
      </c>
      <c r="I564" s="23">
        <v>7.1390000000000002</v>
      </c>
      <c r="J564" s="23">
        <v>0.16900000000000001</v>
      </c>
      <c r="K564" s="23">
        <v>14.27</v>
      </c>
      <c r="L564" s="23">
        <v>22.006</v>
      </c>
      <c r="M564" s="23">
        <v>0.30499999999999999</v>
      </c>
      <c r="N564" s="23">
        <v>2.4E-2</v>
      </c>
      <c r="O564" s="23">
        <v>0.14799999999999999</v>
      </c>
      <c r="Q564" s="24">
        <v>51.957000000000001</v>
      </c>
      <c r="R564" s="24">
        <v>7.4999999999999997E-2</v>
      </c>
      <c r="S564" s="24">
        <v>0.89100000000000001</v>
      </c>
      <c r="T564" s="24">
        <v>23.978000000000002</v>
      </c>
      <c r="U564" s="24">
        <v>0.41499999999999998</v>
      </c>
      <c r="V564" s="24">
        <v>21.07</v>
      </c>
      <c r="W564" s="24">
        <v>0.51</v>
      </c>
      <c r="X564" s="24">
        <v>-3.0000000000000001E-3</v>
      </c>
      <c r="Y564" s="24">
        <v>8.0000000000000002E-3</v>
      </c>
      <c r="Z564" s="24">
        <v>5.0000000000000001E-3</v>
      </c>
      <c r="AB564" s="69">
        <f t="shared" ref="AB564:AB627" si="1137">AE564</f>
        <v>783.15584910092309</v>
      </c>
      <c r="AC564" s="69">
        <f t="shared" ref="AC564:AC627" si="1138">AI564</f>
        <v>22.608195536731277</v>
      </c>
      <c r="AD564" s="59"/>
      <c r="AE564" s="63">
        <f t="shared" si="1040"/>
        <v>783.15584910092309</v>
      </c>
      <c r="AF564" s="63"/>
      <c r="AG564" s="63">
        <f t="shared" si="1041"/>
        <v>916.26616812594261</v>
      </c>
      <c r="AH564" s="63">
        <f t="shared" si="1042"/>
        <v>885.41096684641548</v>
      </c>
      <c r="AI564" s="63">
        <f t="shared" si="1043"/>
        <v>22.608195536731277</v>
      </c>
      <c r="AJ564" s="63">
        <f t="shared" si="1044"/>
        <v>4.3369058102460869</v>
      </c>
      <c r="AK564" s="63">
        <f t="shared" si="1045"/>
        <v>1047.0100067110823</v>
      </c>
      <c r="AL564" s="79">
        <f t="shared" si="1046"/>
        <v>0.43960739414072797</v>
      </c>
      <c r="AM564" s="80"/>
      <c r="AN564" s="59">
        <f t="shared" si="1047"/>
        <v>0.18613699665341768</v>
      </c>
      <c r="AO564" s="59"/>
      <c r="AP564" s="59">
        <f t="shared" si="1127"/>
        <v>0.86443546816722505</v>
      </c>
      <c r="AQ564" s="59">
        <f t="shared" si="1127"/>
        <v>2.0906673610519939E-3</v>
      </c>
      <c r="AR564" s="59">
        <f t="shared" si="1127"/>
        <v>2.0213611086591931E-2</v>
      </c>
      <c r="AS564" s="59">
        <f t="shared" si="1127"/>
        <v>9.9364755923748438E-2</v>
      </c>
      <c r="AT564" s="59">
        <f t="shared" si="1127"/>
        <v>2.382378854625551E-3</v>
      </c>
      <c r="AU564" s="59">
        <f t="shared" si="1125"/>
        <v>0.35405563660543266</v>
      </c>
      <c r="AV564" s="59">
        <f t="shared" si="1125"/>
        <v>0.39242190258464199</v>
      </c>
      <c r="AW564" s="59">
        <f t="shared" si="1125"/>
        <v>4.9210295761944788E-3</v>
      </c>
      <c r="AX564" s="59">
        <f t="shared" si="1125"/>
        <v>2.5478788908233897E-4</v>
      </c>
      <c r="AY564" s="59">
        <f t="shared" si="1125"/>
        <v>9.7369574113377654E-4</v>
      </c>
      <c r="AZ564" s="59">
        <f t="shared" si="1048"/>
        <v>1.7411139337897283</v>
      </c>
      <c r="BA564" s="59"/>
      <c r="BB564" s="81">
        <f t="shared" si="1129"/>
        <v>1.7288709363344501</v>
      </c>
      <c r="BC564" s="81">
        <f t="shared" si="1129"/>
        <v>4.1813347221039878E-3</v>
      </c>
      <c r="BD564" s="81">
        <f t="shared" si="1050"/>
        <v>6.0640833259775789E-2</v>
      </c>
      <c r="BE564" s="81">
        <f t="shared" si="1036"/>
        <v>9.9364755923748438E-2</v>
      </c>
      <c r="BF564" s="81">
        <f t="shared" si="1036"/>
        <v>2.382378854625551E-3</v>
      </c>
      <c r="BG564" s="81">
        <f t="shared" si="1036"/>
        <v>0.35405563660543266</v>
      </c>
      <c r="BH564" s="81">
        <f t="shared" si="1034"/>
        <v>0.39242190258464199</v>
      </c>
      <c r="BI564" s="81">
        <f t="shared" si="1034"/>
        <v>4.9210295761944788E-3</v>
      </c>
      <c r="BJ564" s="81">
        <f t="shared" si="1034"/>
        <v>2.5478788908233897E-4</v>
      </c>
      <c r="BK564" s="81">
        <f t="shared" si="1051"/>
        <v>2.9210872234013297E-3</v>
      </c>
      <c r="BL564" s="81">
        <f t="shared" si="1052"/>
        <v>2.6500146829734565</v>
      </c>
      <c r="BM564" s="81">
        <f t="shared" si="1053"/>
        <v>2.2641383983833943</v>
      </c>
      <c r="BN564" s="59"/>
      <c r="BO564" s="82">
        <f t="shared" si="1130"/>
        <v>1.9572015364019406</v>
      </c>
      <c r="BP564" s="82">
        <f t="shared" si="1130"/>
        <v>4.7335602504046991E-3</v>
      </c>
      <c r="BQ564" s="82">
        <f t="shared" si="1055"/>
        <v>4.2798463598059389E-2</v>
      </c>
      <c r="BR564" s="82">
        <f t="shared" si="1056"/>
        <v>4.8734362464222761E-2</v>
      </c>
      <c r="BS564" s="82">
        <f t="shared" si="1057"/>
        <v>9.1532826062282149E-2</v>
      </c>
      <c r="BT564" s="82">
        <f t="shared" si="1131"/>
        <v>0.22497555933295268</v>
      </c>
      <c r="BU564" s="82">
        <f t="shared" si="1131"/>
        <v>5.39403544425436E-3</v>
      </c>
      <c r="BV564" s="82">
        <f t="shared" si="1131"/>
        <v>0.80163096200243733</v>
      </c>
      <c r="BW564" s="82">
        <f t="shared" si="1038"/>
        <v>0.88849749800855571</v>
      </c>
      <c r="BX564" s="82">
        <f t="shared" si="1132"/>
        <v>2.2283784046084561E-2</v>
      </c>
      <c r="BY564" s="82">
        <f t="shared" si="1132"/>
        <v>1.1537500862287458E-3</v>
      </c>
      <c r="BZ564" s="82">
        <f t="shared" si="1132"/>
        <v>4.4091638316867219E-3</v>
      </c>
      <c r="CA564" s="81">
        <f t="shared" si="1060"/>
        <v>4.0018126754668275</v>
      </c>
      <c r="CB564" s="81">
        <f t="shared" si="1061"/>
        <v>2.4716008474250616E-3</v>
      </c>
      <c r="CC564" s="81">
        <f t="shared" si="1062"/>
        <v>5.4355631724796183E-3</v>
      </c>
      <c r="CD564" s="81">
        <f t="shared" si="1063"/>
        <v>2.2283784046084561E-2</v>
      </c>
      <c r="CE564" s="81">
        <f t="shared" si="1064"/>
        <v>2.64505784181382E-2</v>
      </c>
      <c r="CF564" s="81">
        <f t="shared" si="1065"/>
        <v>8.1739425899605943E-3</v>
      </c>
      <c r="CG564" s="81">
        <f t="shared" si="1066"/>
        <v>2.2045819158433609E-3</v>
      </c>
      <c r="CH564" s="81">
        <f t="shared" si="1067"/>
        <v>0.85166839508461345</v>
      </c>
      <c r="CI564" s="81">
        <f t="shared" si="1068"/>
        <v>8.7469063125388324E-2</v>
      </c>
      <c r="CJ564" s="81">
        <f t="shared" si="1069"/>
        <v>6.7943673826552725E-2</v>
      </c>
      <c r="CK564" s="81">
        <f t="shared" si="1070"/>
        <v>0.66155366910768787</v>
      </c>
      <c r="CL564" s="81">
        <f t="shared" si="1071"/>
        <v>0.99825034518002842</v>
      </c>
      <c r="CM564" s="81">
        <f t="shared" si="1072"/>
        <v>0.85166839508461345</v>
      </c>
      <c r="CN564" s="81"/>
      <c r="CO564" s="59">
        <f t="shared" si="1073"/>
        <v>0.78273960389954067</v>
      </c>
      <c r="CP564" s="81">
        <f t="shared" si="1074"/>
        <v>0.22250395848552762</v>
      </c>
      <c r="CQ564" s="81">
        <f t="shared" si="1075"/>
        <v>0.19650565882178694</v>
      </c>
      <c r="CR564" s="82">
        <f t="shared" si="1076"/>
        <v>0.62209136419558331</v>
      </c>
      <c r="CS564" s="82">
        <f t="shared" si="1077"/>
        <v>0.29379553462070157</v>
      </c>
      <c r="CT564" s="82">
        <f t="shared" si="1078"/>
        <v>8.2808390885924538E-2</v>
      </c>
      <c r="CU564" s="59">
        <f t="shared" si="1128"/>
        <v>0.86473504725860173</v>
      </c>
      <c r="CV564" s="59">
        <f t="shared" si="1128"/>
        <v>9.3892246753832058E-4</v>
      </c>
      <c r="CW564" s="59">
        <f t="shared" si="1128"/>
        <v>8.7386353605790456E-3</v>
      </c>
      <c r="CX564" s="59">
        <f t="shared" si="1128"/>
        <v>0.33373975592374844</v>
      </c>
      <c r="CY564" s="59">
        <f t="shared" si="1128"/>
        <v>5.8502202643171807E-3</v>
      </c>
      <c r="CZ564" s="59">
        <f t="shared" si="1126"/>
        <v>0.52277170730739075</v>
      </c>
      <c r="DA564" s="59">
        <f t="shared" si="1126"/>
        <v>9.0945728582280932E-3</v>
      </c>
      <c r="DB564" s="59">
        <f t="shared" si="1126"/>
        <v>-4.8403569601912909E-5</v>
      </c>
      <c r="DC564" s="59">
        <f t="shared" si="1126"/>
        <v>8.4929296360779653E-5</v>
      </c>
      <c r="DD564" s="59">
        <f t="shared" si="1126"/>
        <v>3.2895126389654618E-5</v>
      </c>
      <c r="DE564" s="59">
        <f t="shared" si="1079"/>
        <v>1.7459382822935521</v>
      </c>
      <c r="DF564" s="59"/>
      <c r="DG564" s="81">
        <f t="shared" si="1133"/>
        <v>1.7294700945172035</v>
      </c>
      <c r="DH564" s="81">
        <f t="shared" si="1133"/>
        <v>1.8778449350766412E-3</v>
      </c>
      <c r="DI564" s="81">
        <f t="shared" si="1081"/>
        <v>2.6215906081737135E-2</v>
      </c>
      <c r="DJ564" s="81">
        <f t="shared" si="1037"/>
        <v>0.33373975592374844</v>
      </c>
      <c r="DK564" s="81">
        <f t="shared" si="1037"/>
        <v>5.8502202643171807E-3</v>
      </c>
      <c r="DL564" s="81">
        <f t="shared" si="1037"/>
        <v>0.52277170730739075</v>
      </c>
      <c r="DM564" s="81">
        <f t="shared" si="1035"/>
        <v>9.0945728582280932E-3</v>
      </c>
      <c r="DN564" s="81">
        <f t="shared" si="1035"/>
        <v>-4.8403569601912909E-5</v>
      </c>
      <c r="DO564" s="81">
        <f t="shared" si="1035"/>
        <v>8.4929296360779653E-5</v>
      </c>
      <c r="DP564" s="81">
        <f t="shared" si="1082"/>
        <v>9.8685379168963853E-5</v>
      </c>
      <c r="DQ564" s="81">
        <f t="shared" si="1083"/>
        <v>2.62915531299363</v>
      </c>
      <c r="DR564" s="81">
        <f t="shared" si="1084"/>
        <v>2.2821017725150026</v>
      </c>
      <c r="DS564" s="59"/>
      <c r="DT564" s="82">
        <f t="shared" si="1134"/>
        <v>1.9734133841046995</v>
      </c>
      <c r="DU564" s="82">
        <f t="shared" si="1134"/>
        <v>2.1427166274233613E-3</v>
      </c>
      <c r="DV564" s="82">
        <f t="shared" si="1086"/>
        <v>2.6586615895300536E-2</v>
      </c>
      <c r="DW564" s="82">
        <f t="shared" si="1087"/>
        <v>1.32982945961789E-2</v>
      </c>
      <c r="DX564" s="82">
        <f t="shared" si="1088"/>
        <v>3.9884910491479436E-2</v>
      </c>
      <c r="DY564" s="82">
        <f t="shared" si="1135"/>
        <v>0.76162808855231068</v>
      </c>
      <c r="DZ564" s="82">
        <f t="shared" si="1135"/>
        <v>1.3350798034801424E-2</v>
      </c>
      <c r="EA564" s="82">
        <f t="shared" si="1135"/>
        <v>1.1930182398668905</v>
      </c>
      <c r="EB564" s="82">
        <f t="shared" si="1039"/>
        <v>2.0754740840029165E-2</v>
      </c>
      <c r="EC564" s="82">
        <f t="shared" si="1136"/>
        <v>-2.2092374396915751E-4</v>
      </c>
      <c r="ED564" s="82">
        <f t="shared" si="1136"/>
        <v>3.8763459552677441E-4</v>
      </c>
      <c r="EE564" s="82">
        <f t="shared" si="1136"/>
        <v>1.5014005248187168E-4</v>
      </c>
      <c r="EF564" s="81">
        <f t="shared" si="1091"/>
        <v>4.0045097294216747</v>
      </c>
      <c r="EG564" s="81">
        <f t="shared" si="1092"/>
        <v>8.6318242478238844E-3</v>
      </c>
      <c r="EH564" s="81">
        <f t="shared" si="1093"/>
        <v>1.3513952198065837E-2</v>
      </c>
      <c r="EI564" s="81">
        <f t="shared" si="1094"/>
        <v>-2.2092374396915751E-4</v>
      </c>
      <c r="EJ564" s="81">
        <f t="shared" si="1095"/>
        <v>2.1427166274233613E-3</v>
      </c>
      <c r="EK564" s="81">
        <f t="shared" si="1096"/>
        <v>1.5014005248187168E-4</v>
      </c>
      <c r="EL564" s="81">
        <f t="shared" si="1097"/>
        <v>1.3369078287666186E-2</v>
      </c>
      <c r="EM564" s="81">
        <f t="shared" si="1098"/>
        <v>2.0754740840029165E-2</v>
      </c>
      <c r="EN564" s="81">
        <f t="shared" si="1099"/>
        <v>0.96586529534944188</v>
      </c>
      <c r="EO564" s="81">
        <f t="shared" si="1100"/>
        <v>0.58551656357473747</v>
      </c>
      <c r="EP564" s="81">
        <f t="shared" si="1101"/>
        <v>1.2581717754069998E-2</v>
      </c>
      <c r="EQ564" s="81">
        <f t="shared" si="1102"/>
        <v>0.35436915143663789</v>
      </c>
      <c r="ER564" s="81">
        <f t="shared" si="1103"/>
        <v>2.0612680979739697E-2</v>
      </c>
      <c r="ES564" s="81">
        <f t="shared" si="1104"/>
        <v>0.38694278109973096</v>
      </c>
      <c r="ET564" s="81">
        <f t="shared" si="1105"/>
        <v>0.36000729075658672</v>
      </c>
      <c r="EU564" s="81">
        <f t="shared" si="1106"/>
        <v>1.0020610474130733</v>
      </c>
      <c r="EV564" s="59"/>
      <c r="EW564" s="59"/>
      <c r="EX564" s="59"/>
      <c r="EY564" s="59"/>
      <c r="EZ564" s="59">
        <f t="shared" si="1107"/>
        <v>0.11086545846600722</v>
      </c>
      <c r="FA564" s="59">
        <f t="shared" si="1108"/>
        <v>983.37484862864369</v>
      </c>
      <c r="FB564" s="59"/>
      <c r="FC564" s="59">
        <f t="shared" si="1109"/>
        <v>1103.6971600302545</v>
      </c>
      <c r="FD564" s="59">
        <f t="shared" si="1110"/>
        <v>831.63930061124074</v>
      </c>
      <c r="FE564" s="59">
        <f t="shared" si="1111"/>
        <v>1127.9441758251792</v>
      </c>
      <c r="FF564" s="59">
        <f t="shared" si="1112"/>
        <v>589.99947562905572</v>
      </c>
      <c r="FG564" s="59">
        <f t="shared" si="1113"/>
        <v>0.55452247472766447</v>
      </c>
      <c r="FH564" s="59">
        <f t="shared" si="1114"/>
        <v>1771.3722325589824</v>
      </c>
      <c r="FI564" s="59">
        <f t="shared" si="1115"/>
        <v>925.55403807794903</v>
      </c>
      <c r="FJ564" s="59"/>
      <c r="FK564" s="59">
        <f t="shared" si="1116"/>
        <v>1074.7468698252028</v>
      </c>
      <c r="FL564" s="59">
        <f t="shared" si="1117"/>
        <v>509.47115989380711</v>
      </c>
      <c r="FM564" s="59"/>
      <c r="FN564" s="59">
        <f t="shared" si="1118"/>
        <v>43.667086104041559</v>
      </c>
      <c r="FO564" s="59">
        <f t="shared" si="1119"/>
        <v>33.608109143636604</v>
      </c>
      <c r="FP564" s="59"/>
      <c r="FQ564" s="59">
        <f t="shared" si="1120"/>
        <v>26.23</v>
      </c>
      <c r="FR564" s="59">
        <f t="shared" si="1121"/>
        <v>32.44</v>
      </c>
      <c r="FS564" s="59">
        <f t="shared" si="1122"/>
        <v>28.6</v>
      </c>
      <c r="FT564" s="59">
        <f t="shared" si="1123"/>
        <v>1739.6110475917189</v>
      </c>
      <c r="FU564" s="59">
        <f t="shared" si="1124"/>
        <v>508.97020350186654</v>
      </c>
      <c r="FV564" s="59"/>
      <c r="FW564" s="59"/>
      <c r="FX564" s="59"/>
      <c r="FY564" s="59"/>
      <c r="FZ564" s="59"/>
      <c r="GA564" s="59"/>
      <c r="GB564" s="59"/>
      <c r="GC564" s="59"/>
      <c r="GD564" s="60"/>
    </row>
    <row r="565" spans="1:186">
      <c r="C565" s="24" t="s">
        <v>291</v>
      </c>
      <c r="D565" s="24" t="s">
        <v>290</v>
      </c>
      <c r="E565" s="24"/>
      <c r="F565" s="23">
        <v>51.939</v>
      </c>
      <c r="G565" s="23">
        <v>0.16700000000000001</v>
      </c>
      <c r="H565" s="23">
        <v>2.0609999999999999</v>
      </c>
      <c r="I565" s="23">
        <v>7.1390000000000002</v>
      </c>
      <c r="J565" s="23">
        <v>0.16900000000000001</v>
      </c>
      <c r="K565" s="23">
        <v>14.27</v>
      </c>
      <c r="L565" s="23">
        <v>22.006</v>
      </c>
      <c r="M565" s="23">
        <v>0.30499999999999999</v>
      </c>
      <c r="N565" s="23">
        <v>2.4E-2</v>
      </c>
      <c r="O565" s="23">
        <v>0.14799999999999999</v>
      </c>
      <c r="Q565" s="24">
        <v>52.192</v>
      </c>
      <c r="R565" s="24">
        <v>5.5E-2</v>
      </c>
      <c r="S565" s="24">
        <v>0.94</v>
      </c>
      <c r="T565" s="24">
        <v>22.88</v>
      </c>
      <c r="U565" s="24">
        <v>0.40799999999999997</v>
      </c>
      <c r="V565" s="24">
        <v>21.27</v>
      </c>
      <c r="W565" s="24">
        <v>0.80700000000000005</v>
      </c>
      <c r="X565" s="24">
        <v>-1E-3</v>
      </c>
      <c r="Y565" s="24">
        <v>0.01</v>
      </c>
      <c r="Z565" s="24">
        <v>1.6E-2</v>
      </c>
      <c r="AB565" s="69">
        <f t="shared" si="1137"/>
        <v>780.61747666933127</v>
      </c>
      <c r="AC565" s="69">
        <f t="shared" si="1138"/>
        <v>17.20723238990383</v>
      </c>
      <c r="AD565" s="59"/>
      <c r="AE565" s="63">
        <f t="shared" si="1040"/>
        <v>780.61747666933127</v>
      </c>
      <c r="AF565" s="63"/>
      <c r="AG565" s="63">
        <f t="shared" si="1041"/>
        <v>903.84899030050644</v>
      </c>
      <c r="AH565" s="63">
        <f t="shared" si="1042"/>
        <v>870.02263685179219</v>
      </c>
      <c r="AI565" s="63">
        <f t="shared" si="1043"/>
        <v>17.20723238990383</v>
      </c>
      <c r="AJ565" s="63">
        <f t="shared" si="1044"/>
        <v>4.7009475754145411</v>
      </c>
      <c r="AK565" s="63">
        <f t="shared" si="1045"/>
        <v>998.15205656596481</v>
      </c>
      <c r="AL565" s="79">
        <f t="shared" si="1046"/>
        <v>0.46507701741146029</v>
      </c>
      <c r="AM565" s="80"/>
      <c r="AN565" s="59">
        <f t="shared" si="1047"/>
        <v>0.29409692585393027</v>
      </c>
      <c r="AO565" s="59"/>
      <c r="AP565" s="59">
        <f t="shared" si="1127"/>
        <v>0.86443546816722505</v>
      </c>
      <c r="AQ565" s="59">
        <f t="shared" si="1127"/>
        <v>2.0906673610519939E-3</v>
      </c>
      <c r="AR565" s="59">
        <f t="shared" si="1127"/>
        <v>2.0213611086591931E-2</v>
      </c>
      <c r="AS565" s="59">
        <f t="shared" si="1127"/>
        <v>9.9364755923748438E-2</v>
      </c>
      <c r="AT565" s="59">
        <f t="shared" si="1127"/>
        <v>2.382378854625551E-3</v>
      </c>
      <c r="AU565" s="59">
        <f t="shared" si="1125"/>
        <v>0.35405563660543266</v>
      </c>
      <c r="AV565" s="59">
        <f t="shared" si="1125"/>
        <v>0.39242190258464199</v>
      </c>
      <c r="AW565" s="59">
        <f t="shared" si="1125"/>
        <v>4.9210295761944788E-3</v>
      </c>
      <c r="AX565" s="59">
        <f t="shared" si="1125"/>
        <v>2.5478788908233897E-4</v>
      </c>
      <c r="AY565" s="59">
        <f t="shared" si="1125"/>
        <v>9.7369574113377654E-4</v>
      </c>
      <c r="AZ565" s="59">
        <f t="shared" si="1048"/>
        <v>1.7411139337897283</v>
      </c>
      <c r="BA565" s="59"/>
      <c r="BB565" s="81">
        <f t="shared" si="1129"/>
        <v>1.7288709363344501</v>
      </c>
      <c r="BC565" s="81">
        <f t="shared" si="1129"/>
        <v>4.1813347221039878E-3</v>
      </c>
      <c r="BD565" s="81">
        <f t="shared" si="1050"/>
        <v>6.0640833259775789E-2</v>
      </c>
      <c r="BE565" s="81">
        <f t="shared" si="1036"/>
        <v>9.9364755923748438E-2</v>
      </c>
      <c r="BF565" s="81">
        <f t="shared" si="1036"/>
        <v>2.382378854625551E-3</v>
      </c>
      <c r="BG565" s="81">
        <f t="shared" si="1036"/>
        <v>0.35405563660543266</v>
      </c>
      <c r="BH565" s="81">
        <f t="shared" si="1034"/>
        <v>0.39242190258464199</v>
      </c>
      <c r="BI565" s="81">
        <f t="shared" si="1034"/>
        <v>4.9210295761944788E-3</v>
      </c>
      <c r="BJ565" s="81">
        <f t="shared" si="1034"/>
        <v>2.5478788908233897E-4</v>
      </c>
      <c r="BK565" s="81">
        <f t="shared" si="1051"/>
        <v>2.9210872234013297E-3</v>
      </c>
      <c r="BL565" s="81">
        <f t="shared" si="1052"/>
        <v>2.6500146829734565</v>
      </c>
      <c r="BM565" s="81">
        <f t="shared" si="1053"/>
        <v>2.2641383983833943</v>
      </c>
      <c r="BN565" s="59"/>
      <c r="BO565" s="82">
        <f t="shared" si="1130"/>
        <v>1.9572015364019406</v>
      </c>
      <c r="BP565" s="82">
        <f t="shared" si="1130"/>
        <v>4.7335602504046991E-3</v>
      </c>
      <c r="BQ565" s="82">
        <f t="shared" si="1055"/>
        <v>4.2798463598059389E-2</v>
      </c>
      <c r="BR565" s="82">
        <f t="shared" si="1056"/>
        <v>4.8734362464222761E-2</v>
      </c>
      <c r="BS565" s="82">
        <f t="shared" si="1057"/>
        <v>9.1532826062282149E-2</v>
      </c>
      <c r="BT565" s="82">
        <f t="shared" si="1131"/>
        <v>0.22497555933295268</v>
      </c>
      <c r="BU565" s="82">
        <f t="shared" si="1131"/>
        <v>5.39403544425436E-3</v>
      </c>
      <c r="BV565" s="82">
        <f t="shared" si="1131"/>
        <v>0.80163096200243733</v>
      </c>
      <c r="BW565" s="82">
        <f t="shared" si="1038"/>
        <v>0.88849749800855571</v>
      </c>
      <c r="BX565" s="82">
        <f t="shared" si="1132"/>
        <v>2.2283784046084561E-2</v>
      </c>
      <c r="BY565" s="82">
        <f t="shared" si="1132"/>
        <v>1.1537500862287458E-3</v>
      </c>
      <c r="BZ565" s="82">
        <f t="shared" si="1132"/>
        <v>4.4091638316867219E-3</v>
      </c>
      <c r="CA565" s="81">
        <f t="shared" si="1060"/>
        <v>4.0018126754668275</v>
      </c>
      <c r="CB565" s="81">
        <f t="shared" si="1061"/>
        <v>2.4716008474250616E-3</v>
      </c>
      <c r="CC565" s="81">
        <f t="shared" si="1062"/>
        <v>5.4355631724796183E-3</v>
      </c>
      <c r="CD565" s="81">
        <f t="shared" si="1063"/>
        <v>2.2283784046084561E-2</v>
      </c>
      <c r="CE565" s="81">
        <f t="shared" si="1064"/>
        <v>2.64505784181382E-2</v>
      </c>
      <c r="CF565" s="81">
        <f t="shared" si="1065"/>
        <v>8.1739425899605943E-3</v>
      </c>
      <c r="CG565" s="81">
        <f t="shared" si="1066"/>
        <v>2.2045819158433609E-3</v>
      </c>
      <c r="CH565" s="81">
        <f t="shared" si="1067"/>
        <v>0.85166839508461345</v>
      </c>
      <c r="CI565" s="81">
        <f t="shared" si="1068"/>
        <v>8.7469063125388324E-2</v>
      </c>
      <c r="CJ565" s="81">
        <f t="shared" si="1069"/>
        <v>6.7943673826552725E-2</v>
      </c>
      <c r="CK565" s="81">
        <f t="shared" si="1070"/>
        <v>0.66155366910768787</v>
      </c>
      <c r="CL565" s="81">
        <f t="shared" si="1071"/>
        <v>0.99825034518002842</v>
      </c>
      <c r="CM565" s="81">
        <f t="shared" si="1072"/>
        <v>0.85166839508461345</v>
      </c>
      <c r="CN565" s="81"/>
      <c r="CO565" s="59">
        <f t="shared" si="1073"/>
        <v>0.78273960389954067</v>
      </c>
      <c r="CP565" s="81">
        <f t="shared" si="1074"/>
        <v>0.22250395848552762</v>
      </c>
      <c r="CQ565" s="81">
        <f t="shared" si="1075"/>
        <v>0.19650565882178694</v>
      </c>
      <c r="CR565" s="82">
        <f t="shared" si="1076"/>
        <v>0.62209136419558331</v>
      </c>
      <c r="CS565" s="82">
        <f t="shared" si="1077"/>
        <v>0.29379553462070157</v>
      </c>
      <c r="CT565" s="82">
        <f t="shared" si="1078"/>
        <v>8.2808390885924538E-2</v>
      </c>
      <c r="CU565" s="59">
        <f t="shared" si="1128"/>
        <v>0.86864621872935199</v>
      </c>
      <c r="CV565" s="59">
        <f t="shared" si="1128"/>
        <v>6.8854314286143504E-4</v>
      </c>
      <c r="CW565" s="59">
        <f t="shared" si="1128"/>
        <v>9.2192112670530877E-3</v>
      </c>
      <c r="CX565" s="59">
        <f t="shared" si="1128"/>
        <v>0.31845715303759126</v>
      </c>
      <c r="CY565" s="59">
        <f t="shared" si="1128"/>
        <v>5.7515418502202638E-3</v>
      </c>
      <c r="CZ565" s="59">
        <f t="shared" si="1126"/>
        <v>0.52773394468097778</v>
      </c>
      <c r="DA565" s="59">
        <f t="shared" si="1126"/>
        <v>1.4390824110960923E-2</v>
      </c>
      <c r="DB565" s="59">
        <f t="shared" si="1126"/>
        <v>-1.6134523200637635E-5</v>
      </c>
      <c r="DC565" s="59">
        <f t="shared" si="1126"/>
        <v>1.0616162045097456E-4</v>
      </c>
      <c r="DD565" s="59">
        <f t="shared" si="1126"/>
        <v>1.0526440444689477E-4</v>
      </c>
      <c r="DE565" s="59">
        <f t="shared" si="1079"/>
        <v>1.745082728320714</v>
      </c>
      <c r="DF565" s="59"/>
      <c r="DG565" s="81">
        <f t="shared" si="1133"/>
        <v>1.737292437458704</v>
      </c>
      <c r="DH565" s="81">
        <f t="shared" si="1133"/>
        <v>1.3770862857228701E-3</v>
      </c>
      <c r="DI565" s="81">
        <f t="shared" si="1081"/>
        <v>2.7657633801159265E-2</v>
      </c>
      <c r="DJ565" s="81">
        <f t="shared" si="1037"/>
        <v>0.31845715303759126</v>
      </c>
      <c r="DK565" s="81">
        <f t="shared" si="1037"/>
        <v>5.7515418502202638E-3</v>
      </c>
      <c r="DL565" s="81">
        <f t="shared" si="1037"/>
        <v>0.52773394468097778</v>
      </c>
      <c r="DM565" s="81">
        <f t="shared" si="1035"/>
        <v>1.4390824110960923E-2</v>
      </c>
      <c r="DN565" s="81">
        <f t="shared" si="1035"/>
        <v>-1.6134523200637635E-5</v>
      </c>
      <c r="DO565" s="81">
        <f t="shared" si="1035"/>
        <v>1.0616162045097456E-4</v>
      </c>
      <c r="DP565" s="81">
        <f t="shared" si="1082"/>
        <v>3.1579321334068429E-4</v>
      </c>
      <c r="DQ565" s="81">
        <f t="shared" si="1083"/>
        <v>2.6330664415359282</v>
      </c>
      <c r="DR565" s="81">
        <f t="shared" si="1084"/>
        <v>2.2787119631132673</v>
      </c>
      <c r="DS565" s="59"/>
      <c r="DT565" s="82">
        <f t="shared" si="1134"/>
        <v>1.9793945303316782</v>
      </c>
      <c r="DU565" s="82">
        <f t="shared" si="1134"/>
        <v>1.5689914967579595E-3</v>
      </c>
      <c r="DV565" s="82">
        <f t="shared" si="1086"/>
        <v>2.0605469668321774E-2</v>
      </c>
      <c r="DW565" s="82">
        <f t="shared" si="1087"/>
        <v>2.1410384341083215E-2</v>
      </c>
      <c r="DX565" s="82">
        <f t="shared" si="1088"/>
        <v>4.2015854009404989E-2</v>
      </c>
      <c r="DY565" s="82">
        <f t="shared" si="1135"/>
        <v>0.72567212436575179</v>
      </c>
      <c r="DZ565" s="82">
        <f t="shared" si="1135"/>
        <v>1.310610722044353E-2</v>
      </c>
      <c r="EA565" s="82">
        <f t="shared" si="1135"/>
        <v>1.2025536530854992</v>
      </c>
      <c r="EB565" s="82">
        <f t="shared" si="1039"/>
        <v>3.2792543060705504E-2</v>
      </c>
      <c r="EC565" s="82">
        <f t="shared" si="1136"/>
        <v>-7.3531862072843081E-5</v>
      </c>
      <c r="ED565" s="82">
        <f t="shared" si="1136"/>
        <v>4.8382350909025165E-4</v>
      </c>
      <c r="EE565" s="82">
        <f t="shared" si="1136"/>
        <v>4.7973451540626508E-4</v>
      </c>
      <c r="EF565" s="81">
        <f t="shared" si="1091"/>
        <v>3.9979938297326649</v>
      </c>
      <c r="EG565" s="81">
        <f t="shared" si="1092"/>
        <v>0</v>
      </c>
      <c r="EH565" s="81">
        <f t="shared" si="1093"/>
        <v>-6.0215308560476188E-3</v>
      </c>
      <c r="EI565" s="81">
        <f t="shared" si="1094"/>
        <v>-7.3531862072843081E-5</v>
      </c>
      <c r="EJ565" s="81">
        <f t="shared" si="1095"/>
        <v>1.5689914967579595E-3</v>
      </c>
      <c r="EK565" s="81">
        <f t="shared" si="1096"/>
        <v>4.7973451540626508E-4</v>
      </c>
      <c r="EL565" s="81">
        <f t="shared" si="1097"/>
        <v>2.1004181687749791E-2</v>
      </c>
      <c r="EM565" s="81">
        <f t="shared" si="1098"/>
        <v>3.2792543060705504E-2</v>
      </c>
      <c r="EN565" s="81">
        <f t="shared" si="1099"/>
        <v>0.94298308421324062</v>
      </c>
      <c r="EO565" s="81">
        <f t="shared" si="1100"/>
        <v>0.58412874257728276</v>
      </c>
      <c r="EP565" s="81">
        <f t="shared" si="1101"/>
        <v>2.0313266764422352E-2</v>
      </c>
      <c r="EQ565" s="81">
        <f t="shared" si="1102"/>
        <v>0.36248116787967094</v>
      </c>
      <c r="ER565" s="81">
        <f t="shared" si="1103"/>
        <v>3.2469857386015835E-2</v>
      </c>
      <c r="ES565" s="81">
        <f t="shared" si="1104"/>
        <v>0.37634188529776463</v>
      </c>
      <c r="ET565" s="81">
        <f t="shared" si="1105"/>
        <v>0.37143235062198271</v>
      </c>
      <c r="EU565" s="81">
        <f t="shared" si="1106"/>
        <v>0.99875500311178733</v>
      </c>
      <c r="EV565" s="59"/>
      <c r="EW565" s="59"/>
      <c r="EX565" s="59"/>
      <c r="EY565" s="59"/>
      <c r="EZ565" s="59">
        <f t="shared" si="1107"/>
        <v>0.11236744339786037</v>
      </c>
      <c r="FA565" s="59">
        <f t="shared" si="1108"/>
        <v>987.24955127342764</v>
      </c>
      <c r="FB565" s="59"/>
      <c r="FC565" s="59">
        <f t="shared" si="1109"/>
        <v>1113.3485509724774</v>
      </c>
      <c r="FD565" s="59">
        <f t="shared" si="1110"/>
        <v>832.02895635473362</v>
      </c>
      <c r="FE565" s="59">
        <f t="shared" si="1111"/>
        <v>1206.6979429205519</v>
      </c>
      <c r="FF565" s="59">
        <f t="shared" si="1112"/>
        <v>651.22001373905334</v>
      </c>
      <c r="FG565" s="59">
        <f t="shared" si="1113"/>
        <v>0.54211273918378811</v>
      </c>
      <c r="FH565" s="59">
        <f t="shared" si="1114"/>
        <v>1752.2449028469946</v>
      </c>
      <c r="FI565" s="59">
        <f t="shared" si="1115"/>
        <v>1026.0003964799871</v>
      </c>
      <c r="FJ565" s="59"/>
      <c r="FK565" s="59">
        <f t="shared" si="1116"/>
        <v>1079.5846683390396</v>
      </c>
      <c r="FL565" s="59">
        <f t="shared" si="1117"/>
        <v>596.39884397993364</v>
      </c>
      <c r="FM565" s="59"/>
      <c r="FN565" s="59">
        <f t="shared" si="1118"/>
        <v>19.719563541365392</v>
      </c>
      <c r="FO565" s="59">
        <f t="shared" si="1119"/>
        <v>16.812953768661593</v>
      </c>
      <c r="FP565" s="59"/>
      <c r="FQ565" s="59">
        <f t="shared" si="1120"/>
        <v>26.23</v>
      </c>
      <c r="FR565" s="59">
        <f t="shared" si="1121"/>
        <v>32.44</v>
      </c>
      <c r="FS565" s="59">
        <f t="shared" si="1122"/>
        <v>28.6</v>
      </c>
      <c r="FT565" s="59">
        <f t="shared" si="1123"/>
        <v>1688.8200646241676</v>
      </c>
      <c r="FU565" s="59">
        <f t="shared" si="1124"/>
        <v>577.5377733130631</v>
      </c>
      <c r="FV565" s="59"/>
      <c r="FW565" s="59"/>
      <c r="FX565" s="59"/>
      <c r="FY565" s="59"/>
      <c r="FZ565" s="59"/>
      <c r="GA565" s="59"/>
      <c r="GB565" s="59"/>
      <c r="GC565" s="59"/>
      <c r="GD565" s="60"/>
    </row>
    <row r="566" spans="1:186">
      <c r="C566" s="24" t="s">
        <v>292</v>
      </c>
      <c r="D566" s="24" t="s">
        <v>290</v>
      </c>
      <c r="E566" s="24"/>
      <c r="F566" s="23">
        <v>51.939</v>
      </c>
      <c r="G566" s="23">
        <v>0.16700000000000001</v>
      </c>
      <c r="H566" s="23">
        <v>2.0609999999999999</v>
      </c>
      <c r="I566" s="23">
        <v>7.1390000000000002</v>
      </c>
      <c r="J566" s="23">
        <v>0.16900000000000001</v>
      </c>
      <c r="K566" s="23">
        <v>14.27</v>
      </c>
      <c r="L566" s="23">
        <v>22.006</v>
      </c>
      <c r="M566" s="23">
        <v>0.30499999999999999</v>
      </c>
      <c r="N566" s="23">
        <v>2.4E-2</v>
      </c>
      <c r="O566" s="23">
        <v>0.14799999999999999</v>
      </c>
      <c r="Q566" s="24">
        <v>52.171999999999997</v>
      </c>
      <c r="R566" s="24">
        <v>9.5000000000000001E-2</v>
      </c>
      <c r="S566" s="24">
        <v>0.88700000000000001</v>
      </c>
      <c r="T566" s="24">
        <v>23.59</v>
      </c>
      <c r="U566" s="24">
        <v>0.39700000000000002</v>
      </c>
      <c r="V566" s="24">
        <v>20.834</v>
      </c>
      <c r="W566" s="24">
        <v>1.038</v>
      </c>
      <c r="X566" s="24">
        <v>1.4E-2</v>
      </c>
      <c r="Y566" s="24">
        <v>2.1000000000000001E-2</v>
      </c>
      <c r="Z566" s="24">
        <v>-2.4E-2</v>
      </c>
      <c r="AB566" s="69">
        <f t="shared" si="1137"/>
        <v>777.05399167558619</v>
      </c>
      <c r="AC566" s="69">
        <f t="shared" si="1138"/>
        <v>17.509855073810719</v>
      </c>
      <c r="AD566" s="59"/>
      <c r="AE566" s="63">
        <f t="shared" si="1040"/>
        <v>777.05399167558619</v>
      </c>
      <c r="AF566" s="63"/>
      <c r="AG566" s="63">
        <f t="shared" si="1041"/>
        <v>910.26013884012718</v>
      </c>
      <c r="AH566" s="63">
        <f t="shared" si="1042"/>
        <v>875.06956351231895</v>
      </c>
      <c r="AI566" s="63">
        <f t="shared" si="1043"/>
        <v>17.509855073810719</v>
      </c>
      <c r="AJ566" s="63">
        <f t="shared" si="1044"/>
        <v>4.7804434946364021</v>
      </c>
      <c r="AK566" s="63">
        <f t="shared" si="1045"/>
        <v>1000.8896282918133</v>
      </c>
      <c r="AL566" s="79">
        <f t="shared" si="1046"/>
        <v>0.44183297769980207</v>
      </c>
      <c r="AM566" s="80"/>
      <c r="AN566" s="59">
        <f t="shared" si="1047"/>
        <v>0.37808344839986396</v>
      </c>
      <c r="AO566" s="59"/>
      <c r="AP566" s="59">
        <f t="shared" si="1127"/>
        <v>0.86443546816722505</v>
      </c>
      <c r="AQ566" s="59">
        <f t="shared" si="1127"/>
        <v>2.0906673610519939E-3</v>
      </c>
      <c r="AR566" s="59">
        <f t="shared" si="1127"/>
        <v>2.0213611086591931E-2</v>
      </c>
      <c r="AS566" s="59">
        <f t="shared" si="1127"/>
        <v>9.9364755923748438E-2</v>
      </c>
      <c r="AT566" s="59">
        <f t="shared" si="1127"/>
        <v>2.382378854625551E-3</v>
      </c>
      <c r="AU566" s="59">
        <f t="shared" si="1125"/>
        <v>0.35405563660543266</v>
      </c>
      <c r="AV566" s="59">
        <f t="shared" si="1125"/>
        <v>0.39242190258464199</v>
      </c>
      <c r="AW566" s="59">
        <f t="shared" si="1125"/>
        <v>4.9210295761944788E-3</v>
      </c>
      <c r="AX566" s="59">
        <f t="shared" si="1125"/>
        <v>2.5478788908233897E-4</v>
      </c>
      <c r="AY566" s="59">
        <f t="shared" si="1125"/>
        <v>9.7369574113377654E-4</v>
      </c>
      <c r="AZ566" s="59">
        <f t="shared" si="1048"/>
        <v>1.7411139337897283</v>
      </c>
      <c r="BA566" s="59"/>
      <c r="BB566" s="81">
        <f t="shared" si="1129"/>
        <v>1.7288709363344501</v>
      </c>
      <c r="BC566" s="81">
        <f t="shared" si="1129"/>
        <v>4.1813347221039878E-3</v>
      </c>
      <c r="BD566" s="81">
        <f t="shared" si="1050"/>
        <v>6.0640833259775789E-2</v>
      </c>
      <c r="BE566" s="81">
        <f t="shared" si="1036"/>
        <v>9.9364755923748438E-2</v>
      </c>
      <c r="BF566" s="81">
        <f t="shared" si="1036"/>
        <v>2.382378854625551E-3</v>
      </c>
      <c r="BG566" s="81">
        <f t="shared" si="1036"/>
        <v>0.35405563660543266</v>
      </c>
      <c r="BH566" s="81">
        <f t="shared" si="1034"/>
        <v>0.39242190258464199</v>
      </c>
      <c r="BI566" s="81">
        <f t="shared" si="1034"/>
        <v>4.9210295761944788E-3</v>
      </c>
      <c r="BJ566" s="81">
        <f t="shared" si="1034"/>
        <v>2.5478788908233897E-4</v>
      </c>
      <c r="BK566" s="81">
        <f t="shared" si="1051"/>
        <v>2.9210872234013297E-3</v>
      </c>
      <c r="BL566" s="81">
        <f t="shared" si="1052"/>
        <v>2.6500146829734565</v>
      </c>
      <c r="BM566" s="81">
        <f t="shared" si="1053"/>
        <v>2.2641383983833943</v>
      </c>
      <c r="BN566" s="59"/>
      <c r="BO566" s="82">
        <f t="shared" si="1130"/>
        <v>1.9572015364019406</v>
      </c>
      <c r="BP566" s="82">
        <f t="shared" si="1130"/>
        <v>4.7335602504046991E-3</v>
      </c>
      <c r="BQ566" s="82">
        <f t="shared" si="1055"/>
        <v>4.2798463598059389E-2</v>
      </c>
      <c r="BR566" s="82">
        <f t="shared" si="1056"/>
        <v>4.8734362464222761E-2</v>
      </c>
      <c r="BS566" s="82">
        <f t="shared" si="1057"/>
        <v>9.1532826062282149E-2</v>
      </c>
      <c r="BT566" s="82">
        <f t="shared" si="1131"/>
        <v>0.22497555933295268</v>
      </c>
      <c r="BU566" s="82">
        <f t="shared" si="1131"/>
        <v>5.39403544425436E-3</v>
      </c>
      <c r="BV566" s="82">
        <f t="shared" si="1131"/>
        <v>0.80163096200243733</v>
      </c>
      <c r="BW566" s="82">
        <f t="shared" si="1038"/>
        <v>0.88849749800855571</v>
      </c>
      <c r="BX566" s="82">
        <f t="shared" si="1132"/>
        <v>2.2283784046084561E-2</v>
      </c>
      <c r="BY566" s="82">
        <f t="shared" si="1132"/>
        <v>1.1537500862287458E-3</v>
      </c>
      <c r="BZ566" s="82">
        <f t="shared" si="1132"/>
        <v>4.4091638316867219E-3</v>
      </c>
      <c r="CA566" s="81">
        <f t="shared" si="1060"/>
        <v>4.0018126754668275</v>
      </c>
      <c r="CB566" s="81">
        <f t="shared" si="1061"/>
        <v>2.4716008474250616E-3</v>
      </c>
      <c r="CC566" s="81">
        <f t="shared" si="1062"/>
        <v>5.4355631724796183E-3</v>
      </c>
      <c r="CD566" s="81">
        <f t="shared" si="1063"/>
        <v>2.2283784046084561E-2</v>
      </c>
      <c r="CE566" s="81">
        <f t="shared" si="1064"/>
        <v>2.64505784181382E-2</v>
      </c>
      <c r="CF566" s="81">
        <f t="shared" si="1065"/>
        <v>8.1739425899605943E-3</v>
      </c>
      <c r="CG566" s="81">
        <f t="shared" si="1066"/>
        <v>2.2045819158433609E-3</v>
      </c>
      <c r="CH566" s="81">
        <f t="shared" si="1067"/>
        <v>0.85166839508461345</v>
      </c>
      <c r="CI566" s="81">
        <f t="shared" si="1068"/>
        <v>8.7469063125388324E-2</v>
      </c>
      <c r="CJ566" s="81">
        <f t="shared" si="1069"/>
        <v>6.7943673826552725E-2</v>
      </c>
      <c r="CK566" s="81">
        <f t="shared" si="1070"/>
        <v>0.66155366910768787</v>
      </c>
      <c r="CL566" s="81">
        <f t="shared" si="1071"/>
        <v>0.99825034518002842</v>
      </c>
      <c r="CM566" s="81">
        <f t="shared" si="1072"/>
        <v>0.85166839508461345</v>
      </c>
      <c r="CN566" s="81"/>
      <c r="CO566" s="59">
        <f t="shared" si="1073"/>
        <v>0.78273960389954067</v>
      </c>
      <c r="CP566" s="81">
        <f t="shared" si="1074"/>
        <v>0.22250395848552762</v>
      </c>
      <c r="CQ566" s="81">
        <f t="shared" si="1075"/>
        <v>0.19650565882178694</v>
      </c>
      <c r="CR566" s="82">
        <f t="shared" si="1076"/>
        <v>0.62209136419558331</v>
      </c>
      <c r="CS566" s="82">
        <f t="shared" si="1077"/>
        <v>0.29379553462070157</v>
      </c>
      <c r="CT566" s="82">
        <f t="shared" si="1078"/>
        <v>8.2808390885924538E-2</v>
      </c>
      <c r="CU566" s="59">
        <f t="shared" si="1128"/>
        <v>0.86831335307226676</v>
      </c>
      <c r="CV566" s="59">
        <f t="shared" si="1128"/>
        <v>1.189301792215206E-3</v>
      </c>
      <c r="CW566" s="59">
        <f t="shared" si="1128"/>
        <v>8.6994046743362665E-3</v>
      </c>
      <c r="CX566" s="59">
        <f t="shared" si="1128"/>
        <v>0.32833934616069838</v>
      </c>
      <c r="CY566" s="59">
        <f t="shared" si="1128"/>
        <v>5.5964757709251103E-3</v>
      </c>
      <c r="CZ566" s="59">
        <f t="shared" si="1126"/>
        <v>0.51691626720655803</v>
      </c>
      <c r="DA566" s="59">
        <f t="shared" si="1126"/>
        <v>1.8510130640864236E-2</v>
      </c>
      <c r="DB566" s="59">
        <f t="shared" si="1126"/>
        <v>2.258833248089269E-4</v>
      </c>
      <c r="DC566" s="59">
        <f t="shared" si="1126"/>
        <v>2.2293940294704659E-4</v>
      </c>
      <c r="DD566" s="59">
        <f t="shared" si="1126"/>
        <v>-1.5789660667034214E-4</v>
      </c>
      <c r="DE566" s="59">
        <f t="shared" si="1079"/>
        <v>1.7478552054389496</v>
      </c>
      <c r="DF566" s="59"/>
      <c r="DG566" s="81">
        <f t="shared" si="1133"/>
        <v>1.7366267061445335</v>
      </c>
      <c r="DH566" s="81">
        <f t="shared" si="1133"/>
        <v>2.378603584430412E-3</v>
      </c>
      <c r="DI566" s="81">
        <f t="shared" si="1081"/>
        <v>2.6098214023008798E-2</v>
      </c>
      <c r="DJ566" s="81">
        <f t="shared" si="1037"/>
        <v>0.32833934616069838</v>
      </c>
      <c r="DK566" s="81">
        <f t="shared" si="1037"/>
        <v>5.5964757709251103E-3</v>
      </c>
      <c r="DL566" s="81">
        <f t="shared" si="1037"/>
        <v>0.51691626720655803</v>
      </c>
      <c r="DM566" s="81">
        <f t="shared" si="1035"/>
        <v>1.8510130640864236E-2</v>
      </c>
      <c r="DN566" s="81">
        <f t="shared" si="1035"/>
        <v>2.258833248089269E-4</v>
      </c>
      <c r="DO566" s="81">
        <f t="shared" si="1035"/>
        <v>2.2293940294704659E-4</v>
      </c>
      <c r="DP566" s="81">
        <f t="shared" si="1082"/>
        <v>-4.7368982001102643E-4</v>
      </c>
      <c r="DQ566" s="81">
        <f t="shared" si="1083"/>
        <v>2.6344408764387635</v>
      </c>
      <c r="DR566" s="81">
        <f t="shared" si="1084"/>
        <v>2.2775231183441091</v>
      </c>
      <c r="DS566" s="59"/>
      <c r="DT566" s="82">
        <f t="shared" si="1134"/>
        <v>1.9776037355889784</v>
      </c>
      <c r="DU566" s="82">
        <f t="shared" si="1134"/>
        <v>2.7086623264582139E-3</v>
      </c>
      <c r="DV566" s="82">
        <f t="shared" si="1086"/>
        <v>2.2396264411021605E-2</v>
      </c>
      <c r="DW566" s="82">
        <f t="shared" si="1087"/>
        <v>1.7229926112241702E-2</v>
      </c>
      <c r="DX566" s="82">
        <f t="shared" si="1088"/>
        <v>3.9626190523263306E-2</v>
      </c>
      <c r="DY566" s="82">
        <f t="shared" si="1135"/>
        <v>0.74780045154297969</v>
      </c>
      <c r="DZ566" s="82">
        <f t="shared" si="1135"/>
        <v>1.2746102949534609E-2</v>
      </c>
      <c r="EA566" s="82">
        <f t="shared" si="1135"/>
        <v>1.1772887488110768</v>
      </c>
      <c r="EB566" s="82">
        <f t="shared" si="1039"/>
        <v>4.2157250458137958E-2</v>
      </c>
      <c r="EC566" s="82">
        <f t="shared" si="1136"/>
        <v>1.0289089886015249E-3</v>
      </c>
      <c r="ED566" s="82">
        <f t="shared" si="1136"/>
        <v>1.0154992884034628E-3</v>
      </c>
      <c r="EE566" s="82">
        <f t="shared" si="1136"/>
        <v>-7.1922634399958186E-4</v>
      </c>
      <c r="EF566" s="81">
        <f t="shared" si="1091"/>
        <v>4.0012563241334336</v>
      </c>
      <c r="EG566" s="81">
        <f t="shared" si="1092"/>
        <v>1.4971489784645826E-3</v>
      </c>
      <c r="EH566" s="81">
        <f t="shared" si="1093"/>
        <v>3.76778900923469E-3</v>
      </c>
      <c r="EI566" s="81">
        <f t="shared" si="1094"/>
        <v>1.0289089886015249E-3</v>
      </c>
      <c r="EJ566" s="81">
        <f t="shared" si="1095"/>
        <v>2.7086623264582139E-3</v>
      </c>
      <c r="EK566" s="81">
        <f t="shared" si="1096"/>
        <v>-7.1922634399958186E-4</v>
      </c>
      <c r="EL566" s="81">
        <f t="shared" si="1097"/>
        <v>1.6920243467639758E-2</v>
      </c>
      <c r="EM566" s="81">
        <f t="shared" si="1098"/>
        <v>4.2157250458137958E-2</v>
      </c>
      <c r="EN566" s="81">
        <f t="shared" si="1099"/>
        <v>0.93802457352567759</v>
      </c>
      <c r="EO566" s="81">
        <f t="shared" si="1100"/>
        <v>0.56987597172858373</v>
      </c>
      <c r="EP566" s="81">
        <f t="shared" si="1101"/>
        <v>2.561170010710706E-2</v>
      </c>
      <c r="EQ566" s="81">
        <f t="shared" si="1102"/>
        <v>0.34652617841738181</v>
      </c>
      <c r="ER566" s="81">
        <f t="shared" si="1103"/>
        <v>4.1422893469436048E-2</v>
      </c>
      <c r="ES566" s="81">
        <f t="shared" si="1104"/>
        <v>0.38797379206824106</v>
      </c>
      <c r="ET566" s="81">
        <f t="shared" si="1105"/>
        <v>0.35601308711391505</v>
      </c>
      <c r="EU566" s="81">
        <f t="shared" si="1106"/>
        <v>1.0001204124225154</v>
      </c>
      <c r="EV566" s="59"/>
      <c r="EW566" s="59"/>
      <c r="EX566" s="59"/>
      <c r="EY566" s="59"/>
      <c r="EZ566" s="59">
        <f t="shared" si="1107"/>
        <v>0.11332773243107722</v>
      </c>
      <c r="FA566" s="59">
        <f t="shared" si="1108"/>
        <v>989.69978079485134</v>
      </c>
      <c r="FB566" s="59"/>
      <c r="FC566" s="59">
        <f t="shared" si="1109"/>
        <v>1114.5661891535551</v>
      </c>
      <c r="FD566" s="59">
        <f t="shared" si="1110"/>
        <v>840.27795072866115</v>
      </c>
      <c r="FE566" s="59">
        <f t="shared" si="1111"/>
        <v>1272.4158520338797</v>
      </c>
      <c r="FF566" s="59">
        <f t="shared" si="1112"/>
        <v>670.7872421678552</v>
      </c>
      <c r="FG566" s="59">
        <f t="shared" si="1113"/>
        <v>0.56707305554589582</v>
      </c>
      <c r="FH566" s="59">
        <f t="shared" si="1114"/>
        <v>1790.6447272235132</v>
      </c>
      <c r="FI566" s="59">
        <f t="shared" si="1115"/>
        <v>1087.0846993248283</v>
      </c>
      <c r="FJ566" s="59"/>
      <c r="FK566" s="59">
        <f t="shared" si="1116"/>
        <v>1077.8873104661352</v>
      </c>
      <c r="FL566" s="59">
        <f t="shared" si="1117"/>
        <v>557.77049440118549</v>
      </c>
      <c r="FM566" s="59"/>
      <c r="FN566" s="59">
        <f t="shared" si="1118"/>
        <v>10.400055113763994</v>
      </c>
      <c r="FO566" s="59">
        <f t="shared" si="1119"/>
        <v>9.9231404709564472</v>
      </c>
      <c r="FP566" s="59"/>
      <c r="FQ566" s="59">
        <f t="shared" si="1120"/>
        <v>26.23</v>
      </c>
      <c r="FR566" s="59">
        <f t="shared" si="1121"/>
        <v>32.44</v>
      </c>
      <c r="FS566" s="59">
        <f t="shared" si="1122"/>
        <v>28.6</v>
      </c>
      <c r="FT566" s="59">
        <f t="shared" si="1123"/>
        <v>1785.0049825289693</v>
      </c>
      <c r="FU566" s="59">
        <f t="shared" si="1124"/>
        <v>609.69894772996201</v>
      </c>
      <c r="FV566" s="59"/>
      <c r="FW566" s="59"/>
      <c r="FX566" s="59"/>
      <c r="FY566" s="59"/>
      <c r="FZ566" s="59"/>
      <c r="GA566" s="59"/>
      <c r="GB566" s="59"/>
      <c r="GC566" s="59"/>
      <c r="GD566" s="60"/>
    </row>
    <row r="567" spans="1:186">
      <c r="C567" s="24" t="s">
        <v>293</v>
      </c>
      <c r="D567" s="24" t="s">
        <v>290</v>
      </c>
      <c r="E567" s="24"/>
      <c r="F567" s="23">
        <v>51.939</v>
      </c>
      <c r="G567" s="23">
        <v>0.16700000000000001</v>
      </c>
      <c r="H567" s="23">
        <v>2.0609999999999999</v>
      </c>
      <c r="I567" s="23">
        <v>7.1390000000000002</v>
      </c>
      <c r="J567" s="23">
        <v>0.16900000000000001</v>
      </c>
      <c r="K567" s="23">
        <v>14.27</v>
      </c>
      <c r="L567" s="23">
        <v>22.006</v>
      </c>
      <c r="M567" s="23">
        <v>0.30499999999999999</v>
      </c>
      <c r="N567" s="23">
        <v>2.4E-2</v>
      </c>
      <c r="O567" s="23">
        <v>0.14799999999999999</v>
      </c>
      <c r="Q567" s="24">
        <v>52.084000000000003</v>
      </c>
      <c r="R567" s="24">
        <v>4.0000000000000001E-3</v>
      </c>
      <c r="S567" s="24">
        <v>0.78900000000000003</v>
      </c>
      <c r="T567" s="24">
        <v>23.99</v>
      </c>
      <c r="U567" s="24">
        <v>0.436</v>
      </c>
      <c r="V567" s="24">
        <v>20.481999999999999</v>
      </c>
      <c r="W567" s="24">
        <v>1.125</v>
      </c>
      <c r="X567" s="24">
        <v>0</v>
      </c>
      <c r="Y567" s="24">
        <v>1.0999999999999999E-2</v>
      </c>
      <c r="Z567" s="24">
        <v>5.0000000000000001E-3</v>
      </c>
      <c r="AB567" s="69">
        <f t="shared" si="1137"/>
        <v>776.50094476162519</v>
      </c>
      <c r="AC567" s="69">
        <f t="shared" si="1138"/>
        <v>18.773666493344422</v>
      </c>
      <c r="AD567" s="59"/>
      <c r="AE567" s="63">
        <f t="shared" si="1040"/>
        <v>776.50094476162519</v>
      </c>
      <c r="AF567" s="63"/>
      <c r="AG567" s="63">
        <f t="shared" si="1041"/>
        <v>909.81928563632516</v>
      </c>
      <c r="AH567" s="63">
        <f t="shared" si="1042"/>
        <v>877.28925056176615</v>
      </c>
      <c r="AI567" s="63">
        <f t="shared" si="1043"/>
        <v>18.773666493344422</v>
      </c>
      <c r="AJ567" s="63">
        <f t="shared" si="1044"/>
        <v>5.421863710149661</v>
      </c>
      <c r="AK567" s="63">
        <f t="shared" si="1045"/>
        <v>1012.3222623701774</v>
      </c>
      <c r="AL567" s="79">
        <f t="shared" si="1046"/>
        <v>0.42712552210933491</v>
      </c>
      <c r="AM567" s="80"/>
      <c r="AN567" s="59">
        <f t="shared" si="1047"/>
        <v>0.41116401887774201</v>
      </c>
      <c r="AO567" s="59"/>
      <c r="AP567" s="59">
        <f t="shared" si="1127"/>
        <v>0.86443546816722505</v>
      </c>
      <c r="AQ567" s="59">
        <f t="shared" si="1127"/>
        <v>2.0906673610519939E-3</v>
      </c>
      <c r="AR567" s="59">
        <f t="shared" si="1127"/>
        <v>2.0213611086591931E-2</v>
      </c>
      <c r="AS567" s="59">
        <f t="shared" si="1127"/>
        <v>9.9364755923748438E-2</v>
      </c>
      <c r="AT567" s="59">
        <f t="shared" si="1127"/>
        <v>2.382378854625551E-3</v>
      </c>
      <c r="AU567" s="59">
        <f t="shared" si="1125"/>
        <v>0.35405563660543266</v>
      </c>
      <c r="AV567" s="59">
        <f t="shared" si="1125"/>
        <v>0.39242190258464199</v>
      </c>
      <c r="AW567" s="59">
        <f t="shared" si="1125"/>
        <v>4.9210295761944788E-3</v>
      </c>
      <c r="AX567" s="59">
        <f t="shared" si="1125"/>
        <v>2.5478788908233897E-4</v>
      </c>
      <c r="AY567" s="59">
        <f t="shared" si="1125"/>
        <v>9.7369574113377654E-4</v>
      </c>
      <c r="AZ567" s="59">
        <f t="shared" si="1048"/>
        <v>1.7411139337897283</v>
      </c>
      <c r="BA567" s="59"/>
      <c r="BB567" s="81">
        <f t="shared" si="1129"/>
        <v>1.7288709363344501</v>
      </c>
      <c r="BC567" s="81">
        <f t="shared" si="1129"/>
        <v>4.1813347221039878E-3</v>
      </c>
      <c r="BD567" s="81">
        <f t="shared" si="1050"/>
        <v>6.0640833259775789E-2</v>
      </c>
      <c r="BE567" s="81">
        <f t="shared" si="1036"/>
        <v>9.9364755923748438E-2</v>
      </c>
      <c r="BF567" s="81">
        <f t="shared" si="1036"/>
        <v>2.382378854625551E-3</v>
      </c>
      <c r="BG567" s="81">
        <f t="shared" si="1036"/>
        <v>0.35405563660543266</v>
      </c>
      <c r="BH567" s="81">
        <f t="shared" si="1034"/>
        <v>0.39242190258464199</v>
      </c>
      <c r="BI567" s="81">
        <f t="shared" si="1034"/>
        <v>4.9210295761944788E-3</v>
      </c>
      <c r="BJ567" s="81">
        <f t="shared" si="1034"/>
        <v>2.5478788908233897E-4</v>
      </c>
      <c r="BK567" s="81">
        <f t="shared" si="1051"/>
        <v>2.9210872234013297E-3</v>
      </c>
      <c r="BL567" s="81">
        <f t="shared" si="1052"/>
        <v>2.6500146829734565</v>
      </c>
      <c r="BM567" s="81">
        <f t="shared" si="1053"/>
        <v>2.2641383983833943</v>
      </c>
      <c r="BN567" s="59"/>
      <c r="BO567" s="82">
        <f t="shared" si="1130"/>
        <v>1.9572015364019406</v>
      </c>
      <c r="BP567" s="82">
        <f t="shared" si="1130"/>
        <v>4.7335602504046991E-3</v>
      </c>
      <c r="BQ567" s="82">
        <f t="shared" si="1055"/>
        <v>4.2798463598059389E-2</v>
      </c>
      <c r="BR567" s="82">
        <f t="shared" si="1056"/>
        <v>4.8734362464222761E-2</v>
      </c>
      <c r="BS567" s="82">
        <f t="shared" si="1057"/>
        <v>9.1532826062282149E-2</v>
      </c>
      <c r="BT567" s="82">
        <f t="shared" si="1131"/>
        <v>0.22497555933295268</v>
      </c>
      <c r="BU567" s="82">
        <f t="shared" si="1131"/>
        <v>5.39403544425436E-3</v>
      </c>
      <c r="BV567" s="82">
        <f t="shared" si="1131"/>
        <v>0.80163096200243733</v>
      </c>
      <c r="BW567" s="82">
        <f t="shared" si="1038"/>
        <v>0.88849749800855571</v>
      </c>
      <c r="BX567" s="82">
        <f t="shared" si="1132"/>
        <v>2.2283784046084561E-2</v>
      </c>
      <c r="BY567" s="82">
        <f t="shared" si="1132"/>
        <v>1.1537500862287458E-3</v>
      </c>
      <c r="BZ567" s="82">
        <f t="shared" si="1132"/>
        <v>4.4091638316867219E-3</v>
      </c>
      <c r="CA567" s="81">
        <f t="shared" si="1060"/>
        <v>4.0018126754668275</v>
      </c>
      <c r="CB567" s="81">
        <f t="shared" si="1061"/>
        <v>2.4716008474250616E-3</v>
      </c>
      <c r="CC567" s="81">
        <f t="shared" si="1062"/>
        <v>5.4355631724796183E-3</v>
      </c>
      <c r="CD567" s="81">
        <f t="shared" si="1063"/>
        <v>2.2283784046084561E-2</v>
      </c>
      <c r="CE567" s="81">
        <f t="shared" si="1064"/>
        <v>2.64505784181382E-2</v>
      </c>
      <c r="CF567" s="81">
        <f t="shared" si="1065"/>
        <v>8.1739425899605943E-3</v>
      </c>
      <c r="CG567" s="81">
        <f t="shared" si="1066"/>
        <v>2.2045819158433609E-3</v>
      </c>
      <c r="CH567" s="81">
        <f t="shared" si="1067"/>
        <v>0.85166839508461345</v>
      </c>
      <c r="CI567" s="81">
        <f t="shared" si="1068"/>
        <v>8.7469063125388324E-2</v>
      </c>
      <c r="CJ567" s="81">
        <f t="shared" si="1069"/>
        <v>6.7943673826552725E-2</v>
      </c>
      <c r="CK567" s="81">
        <f t="shared" si="1070"/>
        <v>0.66155366910768787</v>
      </c>
      <c r="CL567" s="81">
        <f t="shared" si="1071"/>
        <v>0.99825034518002842</v>
      </c>
      <c r="CM567" s="81">
        <f t="shared" si="1072"/>
        <v>0.85166839508461345</v>
      </c>
      <c r="CN567" s="81"/>
      <c r="CO567" s="59">
        <f t="shared" si="1073"/>
        <v>0.78273960389954067</v>
      </c>
      <c r="CP567" s="81">
        <f t="shared" si="1074"/>
        <v>0.22250395848552762</v>
      </c>
      <c r="CQ567" s="81">
        <f t="shared" si="1075"/>
        <v>0.19650565882178694</v>
      </c>
      <c r="CR567" s="82">
        <f t="shared" si="1076"/>
        <v>0.62209136419558331</v>
      </c>
      <c r="CS567" s="82">
        <f t="shared" si="1077"/>
        <v>0.29379553462070157</v>
      </c>
      <c r="CT567" s="82">
        <f t="shared" si="1078"/>
        <v>8.2808390885924538E-2</v>
      </c>
      <c r="CU567" s="59">
        <f t="shared" si="1128"/>
        <v>0.86684874418109226</v>
      </c>
      <c r="CV567" s="59">
        <f t="shared" si="1128"/>
        <v>5.0075864935377095E-5</v>
      </c>
      <c r="CW567" s="59">
        <f t="shared" si="1128"/>
        <v>7.738252861388178E-3</v>
      </c>
      <c r="CX567" s="59">
        <f t="shared" si="1128"/>
        <v>0.33390677890611076</v>
      </c>
      <c r="CY567" s="59">
        <f t="shared" si="1128"/>
        <v>6.1462555066079299E-3</v>
      </c>
      <c r="CZ567" s="59">
        <f t="shared" si="1126"/>
        <v>0.50818272942904497</v>
      </c>
      <c r="DA567" s="59">
        <f t="shared" si="1126"/>
        <v>2.0061557775503145E-2</v>
      </c>
      <c r="DB567" s="59">
        <f t="shared" si="1126"/>
        <v>0</v>
      </c>
      <c r="DC567" s="59">
        <f t="shared" si="1126"/>
        <v>1.1677778249607202E-4</v>
      </c>
      <c r="DD567" s="59">
        <f t="shared" si="1126"/>
        <v>3.2895126389654618E-5</v>
      </c>
      <c r="DE567" s="59">
        <f t="shared" si="1079"/>
        <v>1.7430840674335684</v>
      </c>
      <c r="DF567" s="59"/>
      <c r="DG567" s="81">
        <f t="shared" si="1133"/>
        <v>1.7336974883621845</v>
      </c>
      <c r="DH567" s="81">
        <f t="shared" si="1133"/>
        <v>1.0015172987075419E-4</v>
      </c>
      <c r="DI567" s="81">
        <f t="shared" si="1081"/>
        <v>2.3214758584164535E-2</v>
      </c>
      <c r="DJ567" s="81">
        <f t="shared" si="1037"/>
        <v>0.33390677890611076</v>
      </c>
      <c r="DK567" s="81">
        <f t="shared" si="1037"/>
        <v>6.1462555066079299E-3</v>
      </c>
      <c r="DL567" s="81">
        <f t="shared" si="1037"/>
        <v>0.50818272942904497</v>
      </c>
      <c r="DM567" s="81">
        <f t="shared" si="1035"/>
        <v>2.0061557775503145E-2</v>
      </c>
      <c r="DN567" s="81">
        <f t="shared" si="1035"/>
        <v>0</v>
      </c>
      <c r="DO567" s="81">
        <f t="shared" si="1035"/>
        <v>1.1677778249607202E-4</v>
      </c>
      <c r="DP567" s="81">
        <f t="shared" si="1082"/>
        <v>9.8685379168963853E-5</v>
      </c>
      <c r="DQ567" s="81">
        <f t="shared" si="1083"/>
        <v>2.6255251834551516</v>
      </c>
      <c r="DR567" s="81">
        <f t="shared" si="1084"/>
        <v>2.2852570745880603</v>
      </c>
      <c r="DS567" s="59"/>
      <c r="DT567" s="82">
        <f t="shared" si="1134"/>
        <v>1.9809722252376167</v>
      </c>
      <c r="DU567" s="82">
        <f t="shared" si="1134"/>
        <v>1.1443622460968668E-4</v>
      </c>
      <c r="DV567" s="82">
        <f t="shared" si="1086"/>
        <v>1.9027774762383265E-2</v>
      </c>
      <c r="DW567" s="82">
        <f t="shared" si="1087"/>
        <v>1.6340019430494006E-2</v>
      </c>
      <c r="DX567" s="82">
        <f t="shared" si="1088"/>
        <v>3.5367794192877271E-2</v>
      </c>
      <c r="DY567" s="82">
        <f t="shared" si="1135"/>
        <v>0.76306282874810094</v>
      </c>
      <c r="DZ567" s="82">
        <f t="shared" si="1135"/>
        <v>1.4045773878701593E-2</v>
      </c>
      <c r="EA567" s="82">
        <f t="shared" si="1135"/>
        <v>1.161328177611195</v>
      </c>
      <c r="EB567" s="82">
        <f t="shared" si="1039"/>
        <v>4.5845816833725669E-2</v>
      </c>
      <c r="EC567" s="82">
        <f t="shared" si="1136"/>
        <v>0</v>
      </c>
      <c r="ED567" s="82">
        <f t="shared" si="1136"/>
        <v>5.3373450720770868E-4</v>
      </c>
      <c r="EE567" s="82">
        <f t="shared" si="1136"/>
        <v>1.5034764060285324E-4</v>
      </c>
      <c r="EF567" s="81">
        <f t="shared" si="1091"/>
        <v>4.0014211348746382</v>
      </c>
      <c r="EG567" s="81">
        <f t="shared" si="1092"/>
        <v>2.3085352420670327E-3</v>
      </c>
      <c r="EH567" s="81">
        <f t="shared" si="1093"/>
        <v>4.2618904436295679E-3</v>
      </c>
      <c r="EI567" s="81">
        <f t="shared" si="1094"/>
        <v>0</v>
      </c>
      <c r="EJ567" s="81">
        <f t="shared" si="1095"/>
        <v>1.1443622460968668E-4</v>
      </c>
      <c r="EK567" s="81">
        <f t="shared" si="1096"/>
        <v>1.5034764060285324E-4</v>
      </c>
      <c r="EL567" s="81">
        <f t="shared" si="1097"/>
        <v>1.6189671789891152E-2</v>
      </c>
      <c r="EM567" s="81">
        <f t="shared" si="1098"/>
        <v>4.5845816833725669E-2</v>
      </c>
      <c r="EN567" s="81">
        <f t="shared" si="1099"/>
        <v>0.93814342769488557</v>
      </c>
      <c r="EO567" s="81">
        <f t="shared" si="1100"/>
        <v>0.56204690724505113</v>
      </c>
      <c r="EP567" s="81">
        <f t="shared" si="1101"/>
        <v>2.7466481990746337E-2</v>
      </c>
      <c r="EQ567" s="81">
        <f t="shared" si="1102"/>
        <v>0.33701313166156799</v>
      </c>
      <c r="ER567" s="81">
        <f t="shared" si="1103"/>
        <v>4.4905811287484568E-2</v>
      </c>
      <c r="ES567" s="81">
        <f t="shared" si="1104"/>
        <v>0.39579690514727928</v>
      </c>
      <c r="ET567" s="81">
        <f t="shared" si="1105"/>
        <v>0.34717677408949443</v>
      </c>
      <c r="EU567" s="81">
        <f t="shared" si="1106"/>
        <v>1.000443700183715</v>
      </c>
      <c r="EV567" s="59"/>
      <c r="EW567" s="59"/>
      <c r="EX567" s="59"/>
      <c r="EY567" s="59"/>
      <c r="EZ567" s="59">
        <f t="shared" si="1107"/>
        <v>0.1135192437484004</v>
      </c>
      <c r="FA567" s="59">
        <f t="shared" si="1108"/>
        <v>990.18594838837839</v>
      </c>
      <c r="FB567" s="59"/>
      <c r="FC567" s="59">
        <f t="shared" si="1109"/>
        <v>1113.9700428338228</v>
      </c>
      <c r="FD567" s="59">
        <f t="shared" si="1110"/>
        <v>845.03849398983527</v>
      </c>
      <c r="FE567" s="59">
        <f t="shared" si="1111"/>
        <v>1299.6777001149908</v>
      </c>
      <c r="FF567" s="59">
        <f t="shared" si="1112"/>
        <v>673.32151499550253</v>
      </c>
      <c r="FG567" s="59">
        <f t="shared" si="1113"/>
        <v>0.58308012466149217</v>
      </c>
      <c r="FH567" s="59">
        <f t="shared" si="1114"/>
        <v>1815.1281958823452</v>
      </c>
      <c r="FI567" s="59">
        <f t="shared" si="1115"/>
        <v>1108.6236004040243</v>
      </c>
      <c r="FJ567" s="59"/>
      <c r="FK567" s="59">
        <f t="shared" si="1116"/>
        <v>1076.4182158936396</v>
      </c>
      <c r="FL567" s="59">
        <f t="shared" si="1117"/>
        <v>550.4194245692355</v>
      </c>
      <c r="FM567" s="59"/>
      <c r="FN567" s="59">
        <f t="shared" si="1118"/>
        <v>7.7594035468537292</v>
      </c>
      <c r="FO567" s="59">
        <f t="shared" si="1119"/>
        <v>7.9327848793712352</v>
      </c>
      <c r="FP567" s="59"/>
      <c r="FQ567" s="59">
        <f t="shared" si="1120"/>
        <v>26.23</v>
      </c>
      <c r="FR567" s="59">
        <f t="shared" si="1121"/>
        <v>32.44</v>
      </c>
      <c r="FS567" s="59">
        <f t="shared" si="1122"/>
        <v>28.6</v>
      </c>
      <c r="FT567" s="59">
        <f t="shared" si="1123"/>
        <v>1849.9151127545292</v>
      </c>
      <c r="FU567" s="59">
        <f t="shared" si="1124"/>
        <v>619.19432984492425</v>
      </c>
      <c r="FV567" s="59"/>
      <c r="FW567" s="59"/>
      <c r="FX567" s="59"/>
      <c r="FY567" s="59"/>
      <c r="FZ567" s="59"/>
      <c r="GA567" s="59"/>
      <c r="GB567" s="59"/>
      <c r="GC567" s="59"/>
      <c r="GD567" s="60"/>
    </row>
    <row r="568" spans="1:186">
      <c r="A568" s="23" t="s">
        <v>295</v>
      </c>
      <c r="B568" s="23" t="s">
        <v>265</v>
      </c>
      <c r="C568" s="24" t="s">
        <v>284</v>
      </c>
      <c r="D568" s="24" t="s">
        <v>285</v>
      </c>
      <c r="E568" s="24"/>
      <c r="F568" s="23">
        <v>52.762999999999998</v>
      </c>
      <c r="G568" s="23">
        <v>0.13900000000000001</v>
      </c>
      <c r="H568" s="23">
        <v>1.5429999999999999</v>
      </c>
      <c r="I568" s="23">
        <v>7.0110000000000001</v>
      </c>
      <c r="J568" s="23">
        <v>0.18</v>
      </c>
      <c r="K568" s="23">
        <v>14.638999999999999</v>
      </c>
      <c r="L568" s="23">
        <v>22.72</v>
      </c>
      <c r="M568" s="23">
        <v>0.23300000000000001</v>
      </c>
      <c r="N568" s="23">
        <v>0.01</v>
      </c>
      <c r="O568" s="23">
        <v>0.13100000000000001</v>
      </c>
      <c r="Q568" s="24">
        <v>52.18</v>
      </c>
      <c r="R568" s="24">
        <v>1.7999999999999999E-2</v>
      </c>
      <c r="S568" s="24">
        <v>1.0149999999999999</v>
      </c>
      <c r="T568" s="24">
        <v>23.478999999999999</v>
      </c>
      <c r="U568" s="24">
        <v>0.435</v>
      </c>
      <c r="V568" s="24">
        <v>21.308</v>
      </c>
      <c r="W568" s="24">
        <v>0.375</v>
      </c>
      <c r="X568" s="24">
        <v>2E-3</v>
      </c>
      <c r="Y568" s="24">
        <v>2.3E-2</v>
      </c>
      <c r="Z568" s="24">
        <v>6.0000000000000001E-3</v>
      </c>
      <c r="AB568" s="69">
        <f t="shared" si="1137"/>
        <v>750.49580494003055</v>
      </c>
      <c r="AC568" s="69">
        <f t="shared" si="1138"/>
        <v>22.909721349318371</v>
      </c>
      <c r="AD568" s="59"/>
      <c r="AE568" s="63">
        <f t="shared" si="1040"/>
        <v>750.49580494003055</v>
      </c>
      <c r="AF568" s="63"/>
      <c r="AG568" s="63">
        <f t="shared" si="1041"/>
        <v>897.5500003866473</v>
      </c>
      <c r="AH568" s="63">
        <f t="shared" si="1042"/>
        <v>850.13012935948461</v>
      </c>
      <c r="AI568" s="63">
        <f t="shared" si="1043"/>
        <v>22.909721349318371</v>
      </c>
      <c r="AJ568" s="63">
        <f t="shared" si="1044"/>
        <v>2.2298929344081433</v>
      </c>
      <c r="AK568" s="63">
        <f t="shared" si="1045"/>
        <v>1012.6373249201827</v>
      </c>
      <c r="AL568" s="79">
        <f t="shared" si="1046"/>
        <v>0.43464195815064893</v>
      </c>
      <c r="AM568" s="80"/>
      <c r="AN568" s="59">
        <f t="shared" si="1047"/>
        <v>0.1637153793344234</v>
      </c>
      <c r="AO568" s="59"/>
      <c r="AP568" s="59">
        <f t="shared" si="1127"/>
        <v>0.87814953323913236</v>
      </c>
      <c r="AQ568" s="59">
        <f t="shared" si="1127"/>
        <v>1.7401363065043542E-3</v>
      </c>
      <c r="AR568" s="59">
        <f t="shared" si="1127"/>
        <v>1.5133237218152039E-2</v>
      </c>
      <c r="AS568" s="59">
        <f t="shared" si="1127"/>
        <v>9.7583177445216454E-2</v>
      </c>
      <c r="AT568" s="59">
        <f t="shared" si="1127"/>
        <v>2.5374449339207049E-3</v>
      </c>
      <c r="AU568" s="59">
        <f t="shared" si="1125"/>
        <v>0.36321096455970064</v>
      </c>
      <c r="AV568" s="59">
        <f t="shared" si="1125"/>
        <v>0.40515430458616125</v>
      </c>
      <c r="AW568" s="59">
        <f t="shared" si="1125"/>
        <v>3.7593439057485691E-3</v>
      </c>
      <c r="AX568" s="59">
        <f t="shared" si="1125"/>
        <v>1.0616162045097456E-4</v>
      </c>
      <c r="AY568" s="59">
        <f t="shared" si="1125"/>
        <v>8.618523114089509E-4</v>
      </c>
      <c r="AZ568" s="59">
        <f t="shared" si="1048"/>
        <v>1.7682361561263964</v>
      </c>
      <c r="BA568" s="59"/>
      <c r="BB568" s="81">
        <f t="shared" si="1129"/>
        <v>1.7562990664782647</v>
      </c>
      <c r="BC568" s="81">
        <f t="shared" si="1129"/>
        <v>3.4802726130087084E-3</v>
      </c>
      <c r="BD568" s="81">
        <f t="shared" si="1050"/>
        <v>4.5399711654456117E-2</v>
      </c>
      <c r="BE568" s="81">
        <f t="shared" si="1036"/>
        <v>9.7583177445216454E-2</v>
      </c>
      <c r="BF568" s="81">
        <f t="shared" si="1036"/>
        <v>2.5374449339207049E-3</v>
      </c>
      <c r="BG568" s="81">
        <f t="shared" si="1036"/>
        <v>0.36321096455970064</v>
      </c>
      <c r="BH568" s="81">
        <f t="shared" si="1034"/>
        <v>0.40515430458616125</v>
      </c>
      <c r="BI568" s="81">
        <f t="shared" si="1034"/>
        <v>3.7593439057485691E-3</v>
      </c>
      <c r="BJ568" s="81">
        <f t="shared" si="1034"/>
        <v>1.0616162045097456E-4</v>
      </c>
      <c r="BK568" s="81">
        <f t="shared" si="1051"/>
        <v>2.5855569342268527E-3</v>
      </c>
      <c r="BL568" s="81">
        <f t="shared" si="1052"/>
        <v>2.680116004731155</v>
      </c>
      <c r="BM568" s="81">
        <f t="shared" si="1053"/>
        <v>2.2387090668494647</v>
      </c>
      <c r="BN568" s="59"/>
      <c r="BO568" s="82">
        <f t="shared" si="1130"/>
        <v>1.965921322112071</v>
      </c>
      <c r="BP568" s="82">
        <f t="shared" si="1130"/>
        <v>3.8956589269252368E-3</v>
      </c>
      <c r="BQ568" s="82">
        <f t="shared" si="1055"/>
        <v>3.4078677887928954E-2</v>
      </c>
      <c r="BR568" s="82">
        <f t="shared" si="1056"/>
        <v>3.3679152854192526E-2</v>
      </c>
      <c r="BS568" s="82">
        <f t="shared" si="1057"/>
        <v>6.775783074212148E-2</v>
      </c>
      <c r="BT568" s="82">
        <f t="shared" si="1131"/>
        <v>0.21846034411858625</v>
      </c>
      <c r="BU568" s="82">
        <f t="shared" si="1131"/>
        <v>5.6806009801995232E-3</v>
      </c>
      <c r="BV568" s="82">
        <f t="shared" si="1131"/>
        <v>0.81312367953894138</v>
      </c>
      <c r="BW568" s="82">
        <f t="shared" si="1038"/>
        <v>0.90702261515012883</v>
      </c>
      <c r="BX568" s="82">
        <f t="shared" si="1132"/>
        <v>1.6832154574409203E-2</v>
      </c>
      <c r="BY568" s="82">
        <f t="shared" si="1132"/>
        <v>4.753299645100566E-4</v>
      </c>
      <c r="BZ568" s="82">
        <f t="shared" si="1132"/>
        <v>3.8588731676727733E-3</v>
      </c>
      <c r="CA568" s="81">
        <f t="shared" si="1060"/>
        <v>4.0030284092755659</v>
      </c>
      <c r="CB568" s="81">
        <f t="shared" si="1061"/>
        <v>5.5814885866223834E-3</v>
      </c>
      <c r="CC568" s="81">
        <f t="shared" si="1062"/>
        <v>9.0783545833907908E-3</v>
      </c>
      <c r="CD568" s="81">
        <f t="shared" si="1063"/>
        <v>1.6832154574409203E-2</v>
      </c>
      <c r="CE568" s="81">
        <f t="shared" si="1064"/>
        <v>1.6846998279783323E-2</v>
      </c>
      <c r="CF568" s="81">
        <f t="shared" si="1065"/>
        <v>8.6158398040728154E-3</v>
      </c>
      <c r="CG568" s="81">
        <f t="shared" si="1066"/>
        <v>1.9294365838363867E-3</v>
      </c>
      <c r="CH568" s="81">
        <f t="shared" si="1067"/>
        <v>0.87963034048243638</v>
      </c>
      <c r="CI568" s="81">
        <f t="shared" si="1068"/>
        <v>7.5976841587545585E-2</v>
      </c>
      <c r="CJ568" s="81">
        <f t="shared" si="1069"/>
        <v>5.9559120714242991E-2</v>
      </c>
      <c r="CK568" s="81">
        <f t="shared" si="1070"/>
        <v>0.68955234961085909</v>
      </c>
      <c r="CL568" s="81">
        <f t="shared" si="1071"/>
        <v>0.99983161131208365</v>
      </c>
      <c r="CM568" s="81">
        <f t="shared" si="1072"/>
        <v>0.87963034048243638</v>
      </c>
      <c r="CN568" s="81"/>
      <c r="CO568" s="59">
        <f t="shared" si="1073"/>
        <v>0.79251624800590559</v>
      </c>
      <c r="CP568" s="81">
        <f t="shared" si="1074"/>
        <v>0.21287885553196387</v>
      </c>
      <c r="CQ568" s="81">
        <f t="shared" si="1075"/>
        <v>0.20460940679711598</v>
      </c>
      <c r="CR568" s="82">
        <f t="shared" si="1076"/>
        <v>0.62876920495873379</v>
      </c>
      <c r="CS568" s="82">
        <f t="shared" si="1077"/>
        <v>0.30539473487163943</v>
      </c>
      <c r="CT568" s="82">
        <f t="shared" si="1078"/>
        <v>7.2305458073378695E-2</v>
      </c>
      <c r="CU568" s="59">
        <f t="shared" si="1128"/>
        <v>0.86844649933510087</v>
      </c>
      <c r="CV568" s="59">
        <f t="shared" si="1128"/>
        <v>2.2534139220919692E-4</v>
      </c>
      <c r="CW568" s="59">
        <f t="shared" si="1128"/>
        <v>9.9547866341051956E-3</v>
      </c>
      <c r="CX568" s="59">
        <f t="shared" si="1128"/>
        <v>0.32679438357384638</v>
      </c>
      <c r="CY568" s="59">
        <f t="shared" si="1128"/>
        <v>6.1321585903083703E-3</v>
      </c>
      <c r="CZ568" s="59">
        <f t="shared" si="1126"/>
        <v>0.52867676978195932</v>
      </c>
      <c r="DA568" s="59">
        <f t="shared" si="1126"/>
        <v>6.687185925167715E-3</v>
      </c>
      <c r="DB568" s="59">
        <f t="shared" si="1126"/>
        <v>3.226904640127527E-5</v>
      </c>
      <c r="DC568" s="59">
        <f t="shared" si="1126"/>
        <v>2.441717270372415E-4</v>
      </c>
      <c r="DD568" s="59">
        <f t="shared" si="1126"/>
        <v>3.9474151667585536E-5</v>
      </c>
      <c r="DE568" s="59">
        <f t="shared" si="1079"/>
        <v>1.7472330401578031</v>
      </c>
      <c r="DF568" s="59"/>
      <c r="DG568" s="81">
        <f t="shared" si="1133"/>
        <v>1.7368929986702017</v>
      </c>
      <c r="DH568" s="81">
        <f t="shared" si="1133"/>
        <v>4.5068278441839384E-4</v>
      </c>
      <c r="DI568" s="81">
        <f t="shared" si="1081"/>
        <v>2.9864359902315587E-2</v>
      </c>
      <c r="DJ568" s="81">
        <f t="shared" si="1037"/>
        <v>0.32679438357384638</v>
      </c>
      <c r="DK568" s="81">
        <f t="shared" si="1037"/>
        <v>6.1321585903083703E-3</v>
      </c>
      <c r="DL568" s="81">
        <f t="shared" si="1037"/>
        <v>0.52867676978195932</v>
      </c>
      <c r="DM568" s="81">
        <f t="shared" si="1035"/>
        <v>6.687185925167715E-3</v>
      </c>
      <c r="DN568" s="81">
        <f t="shared" si="1035"/>
        <v>3.226904640127527E-5</v>
      </c>
      <c r="DO568" s="81">
        <f t="shared" si="1035"/>
        <v>2.441717270372415E-4</v>
      </c>
      <c r="DP568" s="81">
        <f t="shared" si="1082"/>
        <v>1.1842245500275661E-4</v>
      </c>
      <c r="DQ568" s="81">
        <f t="shared" si="1083"/>
        <v>2.6358934024566589</v>
      </c>
      <c r="DR568" s="81">
        <f t="shared" si="1084"/>
        <v>2.2762680745769104</v>
      </c>
      <c r="DS568" s="59"/>
      <c r="DT568" s="82">
        <f t="shared" si="1134"/>
        <v>1.9768170409145682</v>
      </c>
      <c r="DU568" s="82">
        <f t="shared" si="1134"/>
        <v>5.1293741696650905E-4</v>
      </c>
      <c r="DV568" s="82">
        <f t="shared" si="1086"/>
        <v>2.3182959085431776E-2</v>
      </c>
      <c r="DW568" s="82">
        <f t="shared" si="1087"/>
        <v>2.2136566923445414E-2</v>
      </c>
      <c r="DX568" s="82">
        <f t="shared" si="1088"/>
        <v>4.531952600887719E-2</v>
      </c>
      <c r="DY568" s="82">
        <f t="shared" si="1135"/>
        <v>0.74387162228018766</v>
      </c>
      <c r="DZ568" s="82">
        <f t="shared" si="1135"/>
        <v>1.3958436827361495E-2</v>
      </c>
      <c r="EA568" s="82">
        <f t="shared" si="1135"/>
        <v>1.203410052825121</v>
      </c>
      <c r="EB568" s="82">
        <f t="shared" si="1039"/>
        <v>1.5221827830219329E-2</v>
      </c>
      <c r="EC568" s="82">
        <f t="shared" si="1136"/>
        <v>1.4690600024052768E-4</v>
      </c>
      <c r="ED568" s="82">
        <f t="shared" si="1136"/>
        <v>1.1116006139383612E-3</v>
      </c>
      <c r="EE568" s="82">
        <f t="shared" si="1136"/>
        <v>1.7970750242386372E-4</v>
      </c>
      <c r="EF568" s="81">
        <f t="shared" si="1091"/>
        <v>4.0005496582199047</v>
      </c>
      <c r="EG568" s="81">
        <f t="shared" si="1092"/>
        <v>0</v>
      </c>
      <c r="EH568" s="81">
        <f t="shared" si="1093"/>
        <v>1.6487480977271929E-3</v>
      </c>
      <c r="EI568" s="81">
        <f t="shared" si="1094"/>
        <v>1.4690600024052768E-4</v>
      </c>
      <c r="EJ568" s="81">
        <f t="shared" si="1095"/>
        <v>5.1293741696650905E-4</v>
      </c>
      <c r="EK568" s="81">
        <f t="shared" si="1096"/>
        <v>1.7970750242386372E-4</v>
      </c>
      <c r="EL568" s="81">
        <f t="shared" si="1097"/>
        <v>2.1809953420781021E-2</v>
      </c>
      <c r="EM568" s="81">
        <f t="shared" si="1098"/>
        <v>1.5221827830219329E-2</v>
      </c>
      <c r="EN568" s="81">
        <f t="shared" si="1099"/>
        <v>0.9618476966323517</v>
      </c>
      <c r="EO568" s="81">
        <f t="shared" si="1100"/>
        <v>0.59018637257700368</v>
      </c>
      <c r="EP568" s="81">
        <f t="shared" si="1101"/>
        <v>9.3400601597975093E-3</v>
      </c>
      <c r="EQ568" s="81">
        <f t="shared" si="1102"/>
        <v>0.36225630131450415</v>
      </c>
      <c r="ER568" s="81">
        <f t="shared" si="1103"/>
        <v>1.5176783013626278E-2</v>
      </c>
      <c r="ES568" s="81">
        <f t="shared" si="1104"/>
        <v>0.38200514686195008</v>
      </c>
      <c r="ET568" s="81">
        <f t="shared" si="1105"/>
        <v>0.36756589631653103</v>
      </c>
      <c r="EU568" s="81">
        <f t="shared" si="1106"/>
        <v>0.99971902880298291</v>
      </c>
      <c r="EV568" s="59"/>
      <c r="EW568" s="59"/>
      <c r="EX568" s="59"/>
      <c r="EY568" s="59"/>
      <c r="EZ568" s="59">
        <f t="shared" si="1107"/>
        <v>9.3330736760628974E-2</v>
      </c>
      <c r="FA568" s="59">
        <f t="shared" si="1108"/>
        <v>933.8016882125745</v>
      </c>
      <c r="FB568" s="59"/>
      <c r="FC568" s="59">
        <f t="shared" si="1109"/>
        <v>1105.9900568885826</v>
      </c>
      <c r="FD568" s="59">
        <f t="shared" si="1110"/>
        <v>831.87009320401069</v>
      </c>
      <c r="FE568" s="59">
        <f t="shared" si="1111"/>
        <v>1046.9271263519508</v>
      </c>
      <c r="FF568" s="59">
        <f t="shared" si="1112"/>
        <v>557.21067025610557</v>
      </c>
      <c r="FG568" s="59">
        <f t="shared" si="1113"/>
        <v>0.56481945532668021</v>
      </c>
      <c r="FH568" s="59">
        <f t="shared" si="1114"/>
        <v>1787.1892231584966</v>
      </c>
      <c r="FI568" s="59">
        <f t="shared" si="1115"/>
        <v>864.24149388078729</v>
      </c>
      <c r="FJ568" s="59"/>
      <c r="FK568" s="59">
        <f t="shared" si="1116"/>
        <v>1082.1673830804111</v>
      </c>
      <c r="FL568" s="59">
        <f t="shared" si="1117"/>
        <v>603.18400159836551</v>
      </c>
      <c r="FM568" s="59"/>
      <c r="FN568" s="59">
        <f t="shared" si="1118"/>
        <v>52.461467240970308</v>
      </c>
      <c r="FO568" s="59">
        <f t="shared" si="1119"/>
        <v>39.468384160161001</v>
      </c>
      <c r="FP568" s="59"/>
      <c r="FQ568" s="59">
        <f t="shared" si="1120"/>
        <v>26.23</v>
      </c>
      <c r="FR568" s="59">
        <f t="shared" si="1121"/>
        <v>32.44</v>
      </c>
      <c r="FS568" s="59">
        <f t="shared" si="1122"/>
        <v>28.6</v>
      </c>
      <c r="FT568" s="59">
        <f t="shared" si="1123"/>
        <v>1818.954841113361</v>
      </c>
      <c r="FU568" s="59">
        <f t="shared" si="1124"/>
        <v>470.93230115574761</v>
      </c>
      <c r="FV568" s="59"/>
      <c r="FW568" s="59"/>
      <c r="FX568" s="59"/>
      <c r="FY568" s="59"/>
      <c r="FZ568" s="59"/>
      <c r="GA568" s="59"/>
      <c r="GB568" s="59"/>
      <c r="GC568" s="59"/>
      <c r="GD568" s="60"/>
    </row>
    <row r="569" spans="1:186">
      <c r="C569" s="24" t="s">
        <v>286</v>
      </c>
      <c r="D569" s="24" t="s">
        <v>285</v>
      </c>
      <c r="E569" s="24"/>
      <c r="F569" s="23">
        <v>52.762999999999998</v>
      </c>
      <c r="G569" s="23">
        <v>0.13900000000000001</v>
      </c>
      <c r="H569" s="23">
        <v>1.5429999999999999</v>
      </c>
      <c r="I569" s="23">
        <v>7.0110000000000001</v>
      </c>
      <c r="J569" s="23">
        <v>0.18</v>
      </c>
      <c r="K569" s="23">
        <v>14.638999999999999</v>
      </c>
      <c r="L569" s="23">
        <v>22.72</v>
      </c>
      <c r="M569" s="23">
        <v>0.23300000000000001</v>
      </c>
      <c r="N569" s="23">
        <v>0.01</v>
      </c>
      <c r="O569" s="23">
        <v>0.13100000000000001</v>
      </c>
      <c r="Q569" s="24">
        <v>52.441000000000003</v>
      </c>
      <c r="R569" s="24">
        <v>4.5999999999999999E-2</v>
      </c>
      <c r="S569" s="24">
        <v>0.74199999999999999</v>
      </c>
      <c r="T569" s="24">
        <v>23.623000000000001</v>
      </c>
      <c r="U569" s="24">
        <v>0.46600000000000003</v>
      </c>
      <c r="V569" s="24">
        <v>21.181000000000001</v>
      </c>
      <c r="W569" s="24">
        <v>0.35199999999999998</v>
      </c>
      <c r="X569" s="24">
        <v>8.9999999999999993E-3</v>
      </c>
      <c r="Y569" s="24">
        <v>7.0000000000000001E-3</v>
      </c>
      <c r="Z569" s="24">
        <v>5.1999999999999998E-2</v>
      </c>
      <c r="AB569" s="69">
        <f t="shared" si="1137"/>
        <v>750.53420648124768</v>
      </c>
      <c r="AC569" s="69">
        <f t="shared" si="1138"/>
        <v>23.6799042802012</v>
      </c>
      <c r="AD569" s="59"/>
      <c r="AE569" s="63">
        <f t="shared" si="1040"/>
        <v>750.53420648124768</v>
      </c>
      <c r="AF569" s="63"/>
      <c r="AG569" s="63">
        <f t="shared" si="1041"/>
        <v>897.97530536325223</v>
      </c>
      <c r="AH569" s="63">
        <f t="shared" si="1042"/>
        <v>852.8875199656178</v>
      </c>
      <c r="AI569" s="63">
        <f t="shared" si="1043"/>
        <v>23.6799042802012</v>
      </c>
      <c r="AJ569" s="63">
        <f t="shared" si="1044"/>
        <v>1.369585669816054</v>
      </c>
      <c r="AK569" s="63">
        <f t="shared" si="1045"/>
        <v>1019.4091023045371</v>
      </c>
      <c r="AL569" s="79">
        <f t="shared" si="1046"/>
        <v>0.42941772482694807</v>
      </c>
      <c r="AM569" s="80"/>
      <c r="AN569" s="59">
        <f t="shared" si="1047"/>
        <v>0.15361079519699147</v>
      </c>
      <c r="AO569" s="59"/>
      <c r="AP569" s="59">
        <f t="shared" si="1127"/>
        <v>0.87814953323913236</v>
      </c>
      <c r="AQ569" s="59">
        <f t="shared" si="1127"/>
        <v>1.7401363065043542E-3</v>
      </c>
      <c r="AR569" s="59">
        <f t="shared" si="1127"/>
        <v>1.5133237218152039E-2</v>
      </c>
      <c r="AS569" s="59">
        <f t="shared" si="1127"/>
        <v>9.7583177445216454E-2</v>
      </c>
      <c r="AT569" s="59">
        <f t="shared" si="1127"/>
        <v>2.5374449339207049E-3</v>
      </c>
      <c r="AU569" s="59">
        <f t="shared" si="1125"/>
        <v>0.36321096455970064</v>
      </c>
      <c r="AV569" s="59">
        <f t="shared" si="1125"/>
        <v>0.40515430458616125</v>
      </c>
      <c r="AW569" s="59">
        <f t="shared" si="1125"/>
        <v>3.7593439057485691E-3</v>
      </c>
      <c r="AX569" s="59">
        <f t="shared" si="1125"/>
        <v>1.0616162045097456E-4</v>
      </c>
      <c r="AY569" s="59">
        <f t="shared" si="1125"/>
        <v>8.618523114089509E-4</v>
      </c>
      <c r="AZ569" s="59">
        <f t="shared" si="1048"/>
        <v>1.7682361561263964</v>
      </c>
      <c r="BA569" s="59"/>
      <c r="BB569" s="81">
        <f t="shared" si="1129"/>
        <v>1.7562990664782647</v>
      </c>
      <c r="BC569" s="81">
        <f t="shared" si="1129"/>
        <v>3.4802726130087084E-3</v>
      </c>
      <c r="BD569" s="81">
        <f t="shared" si="1050"/>
        <v>4.5399711654456117E-2</v>
      </c>
      <c r="BE569" s="81">
        <f t="shared" si="1036"/>
        <v>9.7583177445216454E-2</v>
      </c>
      <c r="BF569" s="81">
        <f t="shared" si="1036"/>
        <v>2.5374449339207049E-3</v>
      </c>
      <c r="BG569" s="81">
        <f t="shared" si="1036"/>
        <v>0.36321096455970064</v>
      </c>
      <c r="BH569" s="81">
        <f t="shared" si="1034"/>
        <v>0.40515430458616125</v>
      </c>
      <c r="BI569" s="81">
        <f t="shared" si="1034"/>
        <v>3.7593439057485691E-3</v>
      </c>
      <c r="BJ569" s="81">
        <f t="shared" si="1034"/>
        <v>1.0616162045097456E-4</v>
      </c>
      <c r="BK569" s="81">
        <f t="shared" si="1051"/>
        <v>2.5855569342268527E-3</v>
      </c>
      <c r="BL569" s="81">
        <f t="shared" si="1052"/>
        <v>2.680116004731155</v>
      </c>
      <c r="BM569" s="81">
        <f t="shared" si="1053"/>
        <v>2.2387090668494647</v>
      </c>
      <c r="BN569" s="59"/>
      <c r="BO569" s="82">
        <f t="shared" si="1130"/>
        <v>1.965921322112071</v>
      </c>
      <c r="BP569" s="82">
        <f t="shared" si="1130"/>
        <v>3.8956589269252368E-3</v>
      </c>
      <c r="BQ569" s="82">
        <f t="shared" si="1055"/>
        <v>3.4078677887928954E-2</v>
      </c>
      <c r="BR569" s="82">
        <f t="shared" si="1056"/>
        <v>3.3679152854192526E-2</v>
      </c>
      <c r="BS569" s="82">
        <f t="shared" si="1057"/>
        <v>6.775783074212148E-2</v>
      </c>
      <c r="BT569" s="82">
        <f t="shared" si="1131"/>
        <v>0.21846034411858625</v>
      </c>
      <c r="BU569" s="82">
        <f t="shared" si="1131"/>
        <v>5.6806009801995232E-3</v>
      </c>
      <c r="BV569" s="82">
        <f t="shared" si="1131"/>
        <v>0.81312367953894138</v>
      </c>
      <c r="BW569" s="82">
        <f t="shared" si="1038"/>
        <v>0.90702261515012883</v>
      </c>
      <c r="BX569" s="82">
        <f t="shared" si="1132"/>
        <v>1.6832154574409203E-2</v>
      </c>
      <c r="BY569" s="82">
        <f t="shared" si="1132"/>
        <v>4.753299645100566E-4</v>
      </c>
      <c r="BZ569" s="82">
        <f t="shared" si="1132"/>
        <v>3.8588731676727733E-3</v>
      </c>
      <c r="CA569" s="81">
        <f t="shared" si="1060"/>
        <v>4.0030284092755659</v>
      </c>
      <c r="CB569" s="81">
        <f t="shared" si="1061"/>
        <v>5.5814885866223834E-3</v>
      </c>
      <c r="CC569" s="81">
        <f t="shared" si="1062"/>
        <v>9.0783545833907908E-3</v>
      </c>
      <c r="CD569" s="81">
        <f t="shared" si="1063"/>
        <v>1.6832154574409203E-2</v>
      </c>
      <c r="CE569" s="81">
        <f t="shared" si="1064"/>
        <v>1.6846998279783323E-2</v>
      </c>
      <c r="CF569" s="81">
        <f t="shared" si="1065"/>
        <v>8.6158398040728154E-3</v>
      </c>
      <c r="CG569" s="81">
        <f t="shared" si="1066"/>
        <v>1.9294365838363867E-3</v>
      </c>
      <c r="CH569" s="81">
        <f t="shared" si="1067"/>
        <v>0.87963034048243638</v>
      </c>
      <c r="CI569" s="81">
        <f t="shared" si="1068"/>
        <v>7.5976841587545585E-2</v>
      </c>
      <c r="CJ569" s="81">
        <f t="shared" si="1069"/>
        <v>5.9559120714242991E-2</v>
      </c>
      <c r="CK569" s="81">
        <f t="shared" si="1070"/>
        <v>0.68955234961085909</v>
      </c>
      <c r="CL569" s="81">
        <f t="shared" si="1071"/>
        <v>0.99983161131208365</v>
      </c>
      <c r="CM569" s="81">
        <f t="shared" si="1072"/>
        <v>0.87963034048243638</v>
      </c>
      <c r="CN569" s="81"/>
      <c r="CO569" s="59">
        <f t="shared" si="1073"/>
        <v>0.79251624800590559</v>
      </c>
      <c r="CP569" s="81">
        <f t="shared" si="1074"/>
        <v>0.21287885553196387</v>
      </c>
      <c r="CQ569" s="81">
        <f t="shared" si="1075"/>
        <v>0.20460940679711598</v>
      </c>
      <c r="CR569" s="82">
        <f t="shared" si="1076"/>
        <v>0.62876920495873379</v>
      </c>
      <c r="CS569" s="82">
        <f t="shared" si="1077"/>
        <v>0.30539473487163943</v>
      </c>
      <c r="CT569" s="82">
        <f t="shared" si="1078"/>
        <v>7.2305458073378695E-2</v>
      </c>
      <c r="CU569" s="59">
        <f t="shared" si="1128"/>
        <v>0.87279039616006182</v>
      </c>
      <c r="CV569" s="59">
        <f t="shared" si="1128"/>
        <v>5.7587244675683666E-4</v>
      </c>
      <c r="CW569" s="59">
        <f t="shared" si="1128"/>
        <v>7.2772922980355237E-3</v>
      </c>
      <c r="CX569" s="59">
        <f t="shared" si="1128"/>
        <v>0.32879865936219493</v>
      </c>
      <c r="CY569" s="59">
        <f t="shared" si="1128"/>
        <v>6.5691629955947142E-3</v>
      </c>
      <c r="CZ569" s="59">
        <f t="shared" si="1126"/>
        <v>0.52552574904973159</v>
      </c>
      <c r="DA569" s="59">
        <f t="shared" si="1126"/>
        <v>6.2770385217574285E-3</v>
      </c>
      <c r="DB569" s="59">
        <f t="shared" si="1126"/>
        <v>1.4521070880573871E-4</v>
      </c>
      <c r="DC569" s="59">
        <f t="shared" si="1126"/>
        <v>7.4313134315682198E-5</v>
      </c>
      <c r="DD569" s="59">
        <f t="shared" si="1126"/>
        <v>3.4210931445240796E-4</v>
      </c>
      <c r="DE569" s="59">
        <f t="shared" si="1079"/>
        <v>1.7483758039917068</v>
      </c>
      <c r="DF569" s="59"/>
      <c r="DG569" s="81">
        <f t="shared" si="1133"/>
        <v>1.7455807923201236</v>
      </c>
      <c r="DH569" s="81">
        <f t="shared" si="1133"/>
        <v>1.1517448935136733E-3</v>
      </c>
      <c r="DI569" s="81">
        <f t="shared" si="1081"/>
        <v>2.183187689410657E-2</v>
      </c>
      <c r="DJ569" s="81">
        <f t="shared" si="1037"/>
        <v>0.32879865936219493</v>
      </c>
      <c r="DK569" s="81">
        <f t="shared" si="1037"/>
        <v>6.5691629955947142E-3</v>
      </c>
      <c r="DL569" s="81">
        <f t="shared" si="1037"/>
        <v>0.52552574904973159</v>
      </c>
      <c r="DM569" s="81">
        <f t="shared" si="1035"/>
        <v>6.2770385217574285E-3</v>
      </c>
      <c r="DN569" s="81">
        <f t="shared" si="1035"/>
        <v>1.4521070880573871E-4</v>
      </c>
      <c r="DO569" s="81">
        <f t="shared" si="1035"/>
        <v>7.4313134315682198E-5</v>
      </c>
      <c r="DP569" s="81">
        <f t="shared" si="1082"/>
        <v>1.026327943357224E-3</v>
      </c>
      <c r="DQ569" s="81">
        <f t="shared" si="1083"/>
        <v>2.6369808758235012</v>
      </c>
      <c r="DR569" s="81">
        <f t="shared" si="1084"/>
        <v>2.2753293567691362</v>
      </c>
      <c r="DS569" s="59"/>
      <c r="DT569" s="82">
        <f t="shared" si="1134"/>
        <v>1.9858856106891529</v>
      </c>
      <c r="DU569" s="82">
        <f t="shared" si="1134"/>
        <v>1.3102994838603019E-3</v>
      </c>
      <c r="DV569" s="82">
        <f t="shared" si="1086"/>
        <v>1.4114389310847075E-2</v>
      </c>
      <c r="DW569" s="82">
        <f t="shared" si="1087"/>
        <v>1.9002084296173241E-2</v>
      </c>
      <c r="DX569" s="82">
        <f t="shared" si="1088"/>
        <v>3.3116473607020316E-2</v>
      </c>
      <c r="DY569" s="82">
        <f t="shared" si="1135"/>
        <v>0.74812524211313736</v>
      </c>
      <c r="DZ569" s="82">
        <f t="shared" si="1135"/>
        <v>1.4947009413278133E-2</v>
      </c>
      <c r="EA569" s="82">
        <f t="shared" si="1135"/>
        <v>1.1957441645509443</v>
      </c>
      <c r="EB569" s="82">
        <f t="shared" si="1039"/>
        <v>1.4282330022125419E-2</v>
      </c>
      <c r="EC569" s="82">
        <f t="shared" si="1136"/>
        <v>6.6080437732590357E-4</v>
      </c>
      <c r="ED569" s="82">
        <f t="shared" si="1136"/>
        <v>3.3817371220399922E-4</v>
      </c>
      <c r="EE569" s="82">
        <f t="shared" si="1136"/>
        <v>1.556822732795455E-3</v>
      </c>
      <c r="EF569" s="81">
        <f t="shared" si="1091"/>
        <v>3.9959669307018442</v>
      </c>
      <c r="EG569" s="81">
        <f t="shared" si="1092"/>
        <v>0</v>
      </c>
      <c r="EH569" s="81">
        <f t="shared" si="1093"/>
        <v>-1.2111419442945248E-2</v>
      </c>
      <c r="EI569" s="81">
        <f t="shared" si="1094"/>
        <v>6.6080437732590357E-4</v>
      </c>
      <c r="EJ569" s="81">
        <f t="shared" si="1095"/>
        <v>1.3102994838603019E-3</v>
      </c>
      <c r="EK569" s="81">
        <f t="shared" si="1096"/>
        <v>1.556822732795455E-3</v>
      </c>
      <c r="EL569" s="81">
        <f t="shared" si="1097"/>
        <v>1.6784457186051881E-2</v>
      </c>
      <c r="EM569" s="81">
        <f t="shared" si="1098"/>
        <v>1.4282330022125419E-2</v>
      </c>
      <c r="EN569" s="81">
        <f t="shared" si="1099"/>
        <v>0.96321966469266129</v>
      </c>
      <c r="EO569" s="81">
        <f t="shared" si="1100"/>
        <v>0.58798991257355282</v>
      </c>
      <c r="EP569" s="81">
        <f t="shared" si="1101"/>
        <v>8.7185366836709018E-3</v>
      </c>
      <c r="EQ569" s="81">
        <f t="shared" si="1102"/>
        <v>0.35902446942697025</v>
      </c>
      <c r="ER569" s="81">
        <f t="shared" si="1103"/>
        <v>1.4256314427447542E-2</v>
      </c>
      <c r="ES569" s="81">
        <f t="shared" si="1104"/>
        <v>0.38486394175883037</v>
      </c>
      <c r="ET569" s="81">
        <f t="shared" si="1105"/>
        <v>0.3658889966991275</v>
      </c>
      <c r="EU569" s="81">
        <f t="shared" si="1106"/>
        <v>0.99781437849482024</v>
      </c>
      <c r="EV569" s="59"/>
      <c r="EW569" s="59"/>
      <c r="EX569" s="59"/>
      <c r="EY569" s="59"/>
      <c r="EZ569" s="59">
        <f t="shared" si="1107"/>
        <v>9.2663286208382337E-2</v>
      </c>
      <c r="FA569" s="59">
        <f t="shared" si="1108"/>
        <v>931.73513578622226</v>
      </c>
      <c r="FB569" s="59"/>
      <c r="FC569" s="59">
        <f t="shared" si="1109"/>
        <v>1105.4284049144394</v>
      </c>
      <c r="FD569" s="59">
        <f t="shared" si="1110"/>
        <v>833.12220428459329</v>
      </c>
      <c r="FE569" s="59">
        <f t="shared" si="1111"/>
        <v>1036.0647783674649</v>
      </c>
      <c r="FF569" s="59">
        <f t="shared" si="1112"/>
        <v>548.1366447049877</v>
      </c>
      <c r="FG569" s="59">
        <f t="shared" si="1113"/>
        <v>0.56990379269604607</v>
      </c>
      <c r="FH569" s="59">
        <f t="shared" si="1114"/>
        <v>1794.9821076143985</v>
      </c>
      <c r="FI569" s="59">
        <f t="shared" si="1115"/>
        <v>852.86735040312749</v>
      </c>
      <c r="FJ569" s="59"/>
      <c r="FK569" s="59">
        <f t="shared" si="1116"/>
        <v>1081.3752338083468</v>
      </c>
      <c r="FL569" s="59">
        <f t="shared" si="1117"/>
        <v>573.57398504860976</v>
      </c>
      <c r="FM569" s="59"/>
      <c r="FN569" s="59">
        <f t="shared" si="1118"/>
        <v>57.232424528144186</v>
      </c>
      <c r="FO569" s="59">
        <f t="shared" si="1119"/>
        <v>42.582390935854178</v>
      </c>
      <c r="FP569" s="59"/>
      <c r="FQ569" s="59">
        <f t="shared" si="1120"/>
        <v>26.23</v>
      </c>
      <c r="FR569" s="59">
        <f t="shared" si="1121"/>
        <v>32.44</v>
      </c>
      <c r="FS569" s="59">
        <f t="shared" si="1122"/>
        <v>28.6</v>
      </c>
      <c r="FT569" s="59">
        <f t="shared" si="1123"/>
        <v>1840.1355888508838</v>
      </c>
      <c r="FU569" s="59">
        <f t="shared" si="1124"/>
        <v>462.28183220702954</v>
      </c>
      <c r="FV569" s="59"/>
      <c r="FW569" s="59"/>
      <c r="FX569" s="59"/>
      <c r="FY569" s="59"/>
      <c r="FZ569" s="59"/>
      <c r="GA569" s="59"/>
      <c r="GB569" s="59"/>
      <c r="GC569" s="59"/>
      <c r="GD569" s="60"/>
    </row>
    <row r="570" spans="1:186">
      <c r="C570" s="24" t="s">
        <v>287</v>
      </c>
      <c r="D570" s="24" t="s">
        <v>285</v>
      </c>
      <c r="E570" s="24"/>
      <c r="F570" s="23">
        <v>52.762999999999998</v>
      </c>
      <c r="G570" s="23">
        <v>0.13900000000000001</v>
      </c>
      <c r="H570" s="23">
        <v>1.5429999999999999</v>
      </c>
      <c r="I570" s="23">
        <v>7.0110000000000001</v>
      </c>
      <c r="J570" s="23">
        <v>0.18</v>
      </c>
      <c r="K570" s="23">
        <v>14.638999999999999</v>
      </c>
      <c r="L570" s="23">
        <v>22.72</v>
      </c>
      <c r="M570" s="23">
        <v>0.23300000000000001</v>
      </c>
      <c r="N570" s="23">
        <v>0.01</v>
      </c>
      <c r="O570" s="23">
        <v>0.13100000000000001</v>
      </c>
      <c r="Q570" s="24">
        <v>51.058</v>
      </c>
      <c r="R570" s="24">
        <v>1.423</v>
      </c>
      <c r="S570" s="24">
        <v>0.89700000000000002</v>
      </c>
      <c r="T570" s="24">
        <v>24.373999999999999</v>
      </c>
      <c r="U570" s="24">
        <v>0.439</v>
      </c>
      <c r="V570" s="24">
        <v>20.687999999999999</v>
      </c>
      <c r="W570" s="24">
        <v>1.0209999999999999</v>
      </c>
      <c r="X570" s="24">
        <v>5.0000000000000001E-3</v>
      </c>
      <c r="Y570" s="24">
        <v>6.0000000000000001E-3</v>
      </c>
      <c r="Z570" s="24">
        <v>2E-3</v>
      </c>
      <c r="AB570" s="69">
        <f t="shared" si="1137"/>
        <v>722.17967356039492</v>
      </c>
      <c r="AC570" s="69">
        <f t="shared" si="1138"/>
        <v>10.530108702061481</v>
      </c>
      <c r="AD570" s="59"/>
      <c r="AE570" s="63">
        <f t="shared" si="1040"/>
        <v>722.17967356039492</v>
      </c>
      <c r="AF570" s="63"/>
      <c r="AG570" s="63">
        <f t="shared" si="1041"/>
        <v>859.04868704166222</v>
      </c>
      <c r="AH570" s="63">
        <f t="shared" si="1042"/>
        <v>828.3586405130327</v>
      </c>
      <c r="AI570" s="63">
        <f t="shared" si="1043"/>
        <v>10.530108702061481</v>
      </c>
      <c r="AJ570" s="63">
        <f t="shared" si="1044"/>
        <v>-0.93535971495213621</v>
      </c>
      <c r="AK570" s="63">
        <f t="shared" si="1045"/>
        <v>903.79048141033377</v>
      </c>
      <c r="AL570" s="79">
        <f t="shared" si="1046"/>
        <v>0.40649972588007699</v>
      </c>
      <c r="AM570" s="80"/>
      <c r="AN570" s="59">
        <f t="shared" si="1047"/>
        <v>0.44526971733048837</v>
      </c>
      <c r="AO570" s="59"/>
      <c r="AP570" s="59">
        <f t="shared" si="1127"/>
        <v>0.87814953323913236</v>
      </c>
      <c r="AQ570" s="59">
        <f t="shared" si="1127"/>
        <v>1.7401363065043542E-3</v>
      </c>
      <c r="AR570" s="59">
        <f t="shared" si="1127"/>
        <v>1.5133237218152039E-2</v>
      </c>
      <c r="AS570" s="59">
        <f t="shared" si="1127"/>
        <v>9.7583177445216454E-2</v>
      </c>
      <c r="AT570" s="59">
        <f t="shared" si="1127"/>
        <v>2.5374449339207049E-3</v>
      </c>
      <c r="AU570" s="59">
        <f t="shared" si="1125"/>
        <v>0.36321096455970064</v>
      </c>
      <c r="AV570" s="59">
        <f t="shared" si="1125"/>
        <v>0.40515430458616125</v>
      </c>
      <c r="AW570" s="59">
        <f t="shared" si="1125"/>
        <v>3.7593439057485691E-3</v>
      </c>
      <c r="AX570" s="59">
        <f t="shared" si="1125"/>
        <v>1.0616162045097456E-4</v>
      </c>
      <c r="AY570" s="59">
        <f t="shared" si="1125"/>
        <v>8.618523114089509E-4</v>
      </c>
      <c r="AZ570" s="59">
        <f t="shared" si="1048"/>
        <v>1.7682361561263964</v>
      </c>
      <c r="BA570" s="59"/>
      <c r="BB570" s="81">
        <f t="shared" si="1129"/>
        <v>1.7562990664782647</v>
      </c>
      <c r="BC570" s="81">
        <f t="shared" si="1129"/>
        <v>3.4802726130087084E-3</v>
      </c>
      <c r="BD570" s="81">
        <f t="shared" si="1050"/>
        <v>4.5399711654456117E-2</v>
      </c>
      <c r="BE570" s="81">
        <f t="shared" si="1036"/>
        <v>9.7583177445216454E-2</v>
      </c>
      <c r="BF570" s="81">
        <f t="shared" si="1036"/>
        <v>2.5374449339207049E-3</v>
      </c>
      <c r="BG570" s="81">
        <f t="shared" si="1036"/>
        <v>0.36321096455970064</v>
      </c>
      <c r="BH570" s="81">
        <f t="shared" si="1034"/>
        <v>0.40515430458616125</v>
      </c>
      <c r="BI570" s="81">
        <f t="shared" si="1034"/>
        <v>3.7593439057485691E-3</v>
      </c>
      <c r="BJ570" s="81">
        <f t="shared" si="1034"/>
        <v>1.0616162045097456E-4</v>
      </c>
      <c r="BK570" s="81">
        <f t="shared" si="1051"/>
        <v>2.5855569342268527E-3</v>
      </c>
      <c r="BL570" s="81">
        <f t="shared" si="1052"/>
        <v>2.680116004731155</v>
      </c>
      <c r="BM570" s="81">
        <f t="shared" si="1053"/>
        <v>2.2387090668494647</v>
      </c>
      <c r="BN570" s="59"/>
      <c r="BO570" s="82">
        <f t="shared" si="1130"/>
        <v>1.965921322112071</v>
      </c>
      <c r="BP570" s="82">
        <f t="shared" si="1130"/>
        <v>3.8956589269252368E-3</v>
      </c>
      <c r="BQ570" s="82">
        <f t="shared" si="1055"/>
        <v>3.4078677887928954E-2</v>
      </c>
      <c r="BR570" s="82">
        <f t="shared" si="1056"/>
        <v>3.3679152854192526E-2</v>
      </c>
      <c r="BS570" s="82">
        <f t="shared" si="1057"/>
        <v>6.775783074212148E-2</v>
      </c>
      <c r="BT570" s="82">
        <f t="shared" si="1131"/>
        <v>0.21846034411858625</v>
      </c>
      <c r="BU570" s="82">
        <f t="shared" si="1131"/>
        <v>5.6806009801995232E-3</v>
      </c>
      <c r="BV570" s="82">
        <f t="shared" si="1131"/>
        <v>0.81312367953894138</v>
      </c>
      <c r="BW570" s="82">
        <f t="shared" si="1038"/>
        <v>0.90702261515012883</v>
      </c>
      <c r="BX570" s="82">
        <f t="shared" si="1132"/>
        <v>1.6832154574409203E-2</v>
      </c>
      <c r="BY570" s="82">
        <f t="shared" si="1132"/>
        <v>4.753299645100566E-4</v>
      </c>
      <c r="BZ570" s="82">
        <f t="shared" si="1132"/>
        <v>3.8588731676727733E-3</v>
      </c>
      <c r="CA570" s="81">
        <f t="shared" si="1060"/>
        <v>4.0030284092755659</v>
      </c>
      <c r="CB570" s="81">
        <f t="shared" si="1061"/>
        <v>5.5814885866223834E-3</v>
      </c>
      <c r="CC570" s="81">
        <f t="shared" si="1062"/>
        <v>9.0783545833907908E-3</v>
      </c>
      <c r="CD570" s="81">
        <f t="shared" si="1063"/>
        <v>1.6832154574409203E-2</v>
      </c>
      <c r="CE570" s="81">
        <f t="shared" si="1064"/>
        <v>1.6846998279783323E-2</v>
      </c>
      <c r="CF570" s="81">
        <f t="shared" si="1065"/>
        <v>8.6158398040728154E-3</v>
      </c>
      <c r="CG570" s="81">
        <f t="shared" si="1066"/>
        <v>1.9294365838363867E-3</v>
      </c>
      <c r="CH570" s="81">
        <f t="shared" si="1067"/>
        <v>0.87963034048243638</v>
      </c>
      <c r="CI570" s="81">
        <f t="shared" si="1068"/>
        <v>7.5976841587545585E-2</v>
      </c>
      <c r="CJ570" s="81">
        <f t="shared" si="1069"/>
        <v>5.9559120714242991E-2</v>
      </c>
      <c r="CK570" s="81">
        <f t="shared" si="1070"/>
        <v>0.68955234961085909</v>
      </c>
      <c r="CL570" s="81">
        <f t="shared" si="1071"/>
        <v>0.99983161131208365</v>
      </c>
      <c r="CM570" s="81">
        <f t="shared" si="1072"/>
        <v>0.87963034048243638</v>
      </c>
      <c r="CN570" s="81"/>
      <c r="CO570" s="59">
        <f t="shared" si="1073"/>
        <v>0.79251624800590559</v>
      </c>
      <c r="CP570" s="81">
        <f t="shared" si="1074"/>
        <v>0.21287885553196387</v>
      </c>
      <c r="CQ570" s="81">
        <f t="shared" si="1075"/>
        <v>0.20460940679711598</v>
      </c>
      <c r="CR570" s="82">
        <f t="shared" si="1076"/>
        <v>0.62876920495873379</v>
      </c>
      <c r="CS570" s="82">
        <f t="shared" si="1077"/>
        <v>0.30539473487163943</v>
      </c>
      <c r="CT570" s="82">
        <f t="shared" si="1078"/>
        <v>7.2305458073378695E-2</v>
      </c>
      <c r="CU570" s="59">
        <f t="shared" si="1128"/>
        <v>0.84977273597262515</v>
      </c>
      <c r="CV570" s="59">
        <f t="shared" si="1128"/>
        <v>1.7814488950760404E-2</v>
      </c>
      <c r="CW570" s="59">
        <f t="shared" si="1128"/>
        <v>8.7974813899432142E-3</v>
      </c>
      <c r="CX570" s="59">
        <f t="shared" si="1128"/>
        <v>0.33925151434170669</v>
      </c>
      <c r="CY570" s="59">
        <f t="shared" si="1128"/>
        <v>6.1885462555066077E-3</v>
      </c>
      <c r="CZ570" s="59">
        <f t="shared" si="1126"/>
        <v>0.51329383392383954</v>
      </c>
      <c r="DA570" s="59">
        <f t="shared" si="1126"/>
        <v>1.8206978212256631E-2</v>
      </c>
      <c r="DB570" s="59">
        <f t="shared" si="1126"/>
        <v>8.0672616003188186E-5</v>
      </c>
      <c r="DC570" s="59">
        <f t="shared" si="1126"/>
        <v>6.3696972270584743E-5</v>
      </c>
      <c r="DD570" s="59">
        <f t="shared" si="1126"/>
        <v>1.3158050555861846E-5</v>
      </c>
      <c r="DE570" s="59">
        <f t="shared" si="1079"/>
        <v>1.7534831066854679</v>
      </c>
      <c r="DF570" s="59"/>
      <c r="DG570" s="81">
        <f t="shared" si="1133"/>
        <v>1.6995454719452503</v>
      </c>
      <c r="DH570" s="81">
        <f t="shared" si="1133"/>
        <v>3.5628977901520809E-2</v>
      </c>
      <c r="DI570" s="81">
        <f t="shared" si="1081"/>
        <v>2.6392444169829644E-2</v>
      </c>
      <c r="DJ570" s="81">
        <f t="shared" si="1037"/>
        <v>0.33925151434170669</v>
      </c>
      <c r="DK570" s="81">
        <f t="shared" si="1037"/>
        <v>6.1885462555066077E-3</v>
      </c>
      <c r="DL570" s="81">
        <f t="shared" si="1037"/>
        <v>0.51329383392383954</v>
      </c>
      <c r="DM570" s="81">
        <f t="shared" si="1035"/>
        <v>1.8206978212256631E-2</v>
      </c>
      <c r="DN570" s="81">
        <f t="shared" si="1035"/>
        <v>8.0672616003188186E-5</v>
      </c>
      <c r="DO570" s="81">
        <f t="shared" si="1035"/>
        <v>6.3696972270584743E-5</v>
      </c>
      <c r="DP570" s="81">
        <f t="shared" si="1082"/>
        <v>3.9474151667585536E-5</v>
      </c>
      <c r="DQ570" s="81">
        <f t="shared" si="1083"/>
        <v>2.6386916104898508</v>
      </c>
      <c r="DR570" s="81">
        <f t="shared" si="1084"/>
        <v>2.2738541996145396</v>
      </c>
      <c r="DS570" s="59"/>
      <c r="DT570" s="82">
        <f t="shared" si="1134"/>
        <v>1.9322593044092911</v>
      </c>
      <c r="DU570" s="82">
        <f t="shared" si="1134"/>
        <v>4.0507550514673356E-2</v>
      </c>
      <c r="DV570" s="82">
        <f t="shared" si="1086"/>
        <v>6.7740695590708944E-2</v>
      </c>
      <c r="DW570" s="82">
        <f t="shared" si="1087"/>
        <v>0</v>
      </c>
      <c r="DX570" s="82">
        <f t="shared" si="1088"/>
        <v>4.0008380009106267E-2</v>
      </c>
      <c r="DY570" s="82">
        <f t="shared" si="1135"/>
        <v>0.77140848061148193</v>
      </c>
      <c r="DZ570" s="82">
        <f t="shared" si="1135"/>
        <v>1.4071851892592534E-2</v>
      </c>
      <c r="EA570" s="82">
        <f t="shared" si="1135"/>
        <v>1.1671553399039705</v>
      </c>
      <c r="EB570" s="82">
        <f t="shared" si="1039"/>
        <v>4.1400013870230165E-2</v>
      </c>
      <c r="EC570" s="82">
        <f t="shared" si="1136"/>
        <v>3.6687553338548114E-4</v>
      </c>
      <c r="ED570" s="82">
        <f t="shared" si="1136"/>
        <v>2.8967525580039999E-4</v>
      </c>
      <c r="EE570" s="82">
        <f t="shared" si="1136"/>
        <v>5.9838977030373773E-5</v>
      </c>
      <c r="EF570" s="81">
        <f t="shared" si="1091"/>
        <v>4.0075273109775615</v>
      </c>
      <c r="EG570" s="81">
        <f t="shared" si="1092"/>
        <v>0</v>
      </c>
      <c r="EH570" s="81">
        <f t="shared" si="1093"/>
        <v>2.2539517443414425E-2</v>
      </c>
      <c r="EI570" s="81">
        <f t="shared" si="1094"/>
        <v>3.6687553338548114E-4</v>
      </c>
      <c r="EJ570" s="81">
        <f t="shared" si="1095"/>
        <v>4.0507550514673356E-2</v>
      </c>
      <c r="EK570" s="81">
        <f t="shared" si="1096"/>
        <v>5.9838977030373773E-5</v>
      </c>
      <c r="EL570" s="81">
        <f t="shared" si="1097"/>
        <v>-4.2671451041585489E-4</v>
      </c>
      <c r="EM570" s="81">
        <f t="shared" si="1098"/>
        <v>4.1400013870230165E-2</v>
      </c>
      <c r="EN570" s="81">
        <f t="shared" si="1099"/>
        <v>0.93557741126677862</v>
      </c>
      <c r="EO570" s="81">
        <f t="shared" si="1100"/>
        <v>0.55922576181705885</v>
      </c>
      <c r="EP570" s="81">
        <f t="shared" si="1101"/>
        <v>2.4746166396288204E-2</v>
      </c>
      <c r="EQ570" s="81">
        <f t="shared" si="1102"/>
        <v>0.32897718492274586</v>
      </c>
      <c r="ER570" s="81">
        <f t="shared" si="1103"/>
        <v>4.0385503703855484E-2</v>
      </c>
      <c r="ES570" s="81">
        <f t="shared" si="1104"/>
        <v>0.3979278228799138</v>
      </c>
      <c r="ET570" s="81">
        <f t="shared" si="1105"/>
        <v>0.33828142788640603</v>
      </c>
      <c r="EU570" s="81">
        <f t="shared" si="1106"/>
        <v>1.0174849756516822</v>
      </c>
      <c r="EV570" s="59"/>
      <c r="EW570" s="59"/>
      <c r="EX570" s="59"/>
      <c r="EY570" s="59"/>
      <c r="EZ570" s="59">
        <f t="shared" si="1107"/>
        <v>9.5619672031211481E-2</v>
      </c>
      <c r="FA570" s="59">
        <f t="shared" si="1108"/>
        <v>940.77808824186093</v>
      </c>
      <c r="FB570" s="59"/>
      <c r="FC570" s="59">
        <f t="shared" si="1109"/>
        <v>1115.5269953529344</v>
      </c>
      <c r="FD570" s="59">
        <f t="shared" si="1110"/>
        <v>849.19299698750922</v>
      </c>
      <c r="FE570" s="59">
        <f t="shared" si="1111"/>
        <v>1253.625558445159</v>
      </c>
      <c r="FF570" s="59">
        <f t="shared" si="1112"/>
        <v>648.53283501421538</v>
      </c>
      <c r="FG570" s="59">
        <f t="shared" si="1113"/>
        <v>0.62195622120471572</v>
      </c>
      <c r="FH570" s="59">
        <f t="shared" si="1114"/>
        <v>1874.1969391986913</v>
      </c>
      <c r="FI570" s="59">
        <f t="shared" si="1115"/>
        <v>1077.6848443625217</v>
      </c>
      <c r="FJ570" s="59"/>
      <c r="FK570" s="59">
        <f t="shared" si="1116"/>
        <v>1086.2740421664148</v>
      </c>
      <c r="FL570" s="59" t="e">
        <f t="shared" si="1117"/>
        <v>#NUM!</v>
      </c>
      <c r="FM570" s="59"/>
      <c r="FN570" s="59">
        <f t="shared" si="1118"/>
        <v>5.4422518924158503</v>
      </c>
      <c r="FO570" s="59">
        <f t="shared" si="1119"/>
        <v>6.1720612096698924</v>
      </c>
      <c r="FP570" s="59"/>
      <c r="FQ570" s="59">
        <f t="shared" si="1120"/>
        <v>26.23</v>
      </c>
      <c r="FR570" s="59">
        <f t="shared" si="1121"/>
        <v>32.44</v>
      </c>
      <c r="FS570" s="59">
        <f t="shared" si="1122"/>
        <v>28.6</v>
      </c>
      <c r="FT570" s="59">
        <f t="shared" si="1123"/>
        <v>2064.2754199237493</v>
      </c>
      <c r="FU570" s="59">
        <f t="shared" si="1124"/>
        <v>594.16207404326099</v>
      </c>
      <c r="FV570" s="59"/>
      <c r="FW570" s="59"/>
      <c r="FX570" s="59"/>
      <c r="FY570" s="59"/>
      <c r="FZ570" s="59"/>
      <c r="GA570" s="59"/>
      <c r="GB570" s="59"/>
      <c r="GC570" s="59"/>
      <c r="GD570" s="60"/>
    </row>
    <row r="571" spans="1:186">
      <c r="C571" s="24" t="s">
        <v>288</v>
      </c>
      <c r="D571" s="24" t="s">
        <v>285</v>
      </c>
      <c r="E571" s="24"/>
      <c r="F571" s="23">
        <v>52.762999999999998</v>
      </c>
      <c r="G571" s="23">
        <v>0.13900000000000001</v>
      </c>
      <c r="H571" s="23">
        <v>1.5429999999999999</v>
      </c>
      <c r="I571" s="23">
        <v>7.0110000000000001</v>
      </c>
      <c r="J571" s="23">
        <v>0.18</v>
      </c>
      <c r="K571" s="23">
        <v>14.638999999999999</v>
      </c>
      <c r="L571" s="23">
        <v>22.72</v>
      </c>
      <c r="M571" s="23">
        <v>0.23300000000000001</v>
      </c>
      <c r="N571" s="23">
        <v>0.01</v>
      </c>
      <c r="O571" s="23">
        <v>0.13100000000000001</v>
      </c>
      <c r="Q571" s="24">
        <v>52.030999999999999</v>
      </c>
      <c r="R571" s="24">
        <v>5.2999999999999999E-2</v>
      </c>
      <c r="S571" s="24">
        <v>1.022</v>
      </c>
      <c r="T571" s="24">
        <v>24.07</v>
      </c>
      <c r="U571" s="24">
        <v>0.40699999999999997</v>
      </c>
      <c r="V571" s="24">
        <v>20.646000000000001</v>
      </c>
      <c r="W571" s="24">
        <v>0.83699999999999997</v>
      </c>
      <c r="X571" s="24">
        <v>1.7000000000000001E-2</v>
      </c>
      <c r="Y571" s="24">
        <v>2.3E-2</v>
      </c>
      <c r="Z571" s="24">
        <v>6.9000000000000006E-2</v>
      </c>
      <c r="AB571" s="69">
        <f t="shared" si="1137"/>
        <v>741.97179432329312</v>
      </c>
      <c r="AC571" s="69">
        <f t="shared" si="1138"/>
        <v>20.034941378827646</v>
      </c>
      <c r="AD571" s="59"/>
      <c r="AE571" s="63">
        <f t="shared" si="1040"/>
        <v>741.97179432329312</v>
      </c>
      <c r="AF571" s="63"/>
      <c r="AG571" s="63">
        <f t="shared" si="1041"/>
        <v>896.77486848996432</v>
      </c>
      <c r="AH571" s="63">
        <f t="shared" si="1042"/>
        <v>849.43279868143361</v>
      </c>
      <c r="AI571" s="63">
        <f t="shared" si="1043"/>
        <v>20.034941378827646</v>
      </c>
      <c r="AJ571" s="63">
        <f t="shared" si="1044"/>
        <v>4.8428103334025874</v>
      </c>
      <c r="AK571" s="63">
        <f t="shared" si="1045"/>
        <v>987.36103118714846</v>
      </c>
      <c r="AL571" s="79">
        <f t="shared" si="1046"/>
        <v>0.41079806481272757</v>
      </c>
      <c r="AM571" s="80"/>
      <c r="AN571" s="59">
        <f t="shared" si="1047"/>
        <v>0.36579396439419498</v>
      </c>
      <c r="AO571" s="59"/>
      <c r="AP571" s="59">
        <f t="shared" si="1127"/>
        <v>0.87814953323913236</v>
      </c>
      <c r="AQ571" s="59">
        <f t="shared" si="1127"/>
        <v>1.7401363065043542E-3</v>
      </c>
      <c r="AR571" s="59">
        <f t="shared" si="1127"/>
        <v>1.5133237218152039E-2</v>
      </c>
      <c r="AS571" s="59">
        <f t="shared" si="1127"/>
        <v>9.7583177445216454E-2</v>
      </c>
      <c r="AT571" s="59">
        <f t="shared" si="1127"/>
        <v>2.5374449339207049E-3</v>
      </c>
      <c r="AU571" s="59">
        <f t="shared" si="1125"/>
        <v>0.36321096455970064</v>
      </c>
      <c r="AV571" s="59">
        <f t="shared" si="1125"/>
        <v>0.40515430458616125</v>
      </c>
      <c r="AW571" s="59">
        <f t="shared" si="1125"/>
        <v>3.7593439057485691E-3</v>
      </c>
      <c r="AX571" s="59">
        <f t="shared" si="1125"/>
        <v>1.0616162045097456E-4</v>
      </c>
      <c r="AY571" s="59">
        <f t="shared" si="1125"/>
        <v>8.618523114089509E-4</v>
      </c>
      <c r="AZ571" s="59">
        <f t="shared" si="1048"/>
        <v>1.7682361561263964</v>
      </c>
      <c r="BA571" s="59"/>
      <c r="BB571" s="81">
        <f t="shared" si="1129"/>
        <v>1.7562990664782647</v>
      </c>
      <c r="BC571" s="81">
        <f t="shared" si="1129"/>
        <v>3.4802726130087084E-3</v>
      </c>
      <c r="BD571" s="81">
        <f t="shared" si="1050"/>
        <v>4.5399711654456117E-2</v>
      </c>
      <c r="BE571" s="81">
        <f t="shared" si="1036"/>
        <v>9.7583177445216454E-2</v>
      </c>
      <c r="BF571" s="81">
        <f t="shared" si="1036"/>
        <v>2.5374449339207049E-3</v>
      </c>
      <c r="BG571" s="81">
        <f t="shared" si="1036"/>
        <v>0.36321096455970064</v>
      </c>
      <c r="BH571" s="81">
        <f t="shared" si="1034"/>
        <v>0.40515430458616125</v>
      </c>
      <c r="BI571" s="81">
        <f t="shared" si="1034"/>
        <v>3.7593439057485691E-3</v>
      </c>
      <c r="BJ571" s="81">
        <f t="shared" si="1034"/>
        <v>1.0616162045097456E-4</v>
      </c>
      <c r="BK571" s="81">
        <f t="shared" si="1051"/>
        <v>2.5855569342268527E-3</v>
      </c>
      <c r="BL571" s="81">
        <f t="shared" si="1052"/>
        <v>2.680116004731155</v>
      </c>
      <c r="BM571" s="81">
        <f t="shared" si="1053"/>
        <v>2.2387090668494647</v>
      </c>
      <c r="BN571" s="59"/>
      <c r="BO571" s="82">
        <f t="shared" si="1130"/>
        <v>1.965921322112071</v>
      </c>
      <c r="BP571" s="82">
        <f t="shared" si="1130"/>
        <v>3.8956589269252368E-3</v>
      </c>
      <c r="BQ571" s="82">
        <f t="shared" si="1055"/>
        <v>3.4078677887928954E-2</v>
      </c>
      <c r="BR571" s="82">
        <f t="shared" si="1056"/>
        <v>3.3679152854192526E-2</v>
      </c>
      <c r="BS571" s="82">
        <f t="shared" si="1057"/>
        <v>6.775783074212148E-2</v>
      </c>
      <c r="BT571" s="82">
        <f t="shared" si="1131"/>
        <v>0.21846034411858625</v>
      </c>
      <c r="BU571" s="82">
        <f t="shared" si="1131"/>
        <v>5.6806009801995232E-3</v>
      </c>
      <c r="BV571" s="82">
        <f t="shared" si="1131"/>
        <v>0.81312367953894138</v>
      </c>
      <c r="BW571" s="82">
        <f t="shared" si="1038"/>
        <v>0.90702261515012883</v>
      </c>
      <c r="BX571" s="82">
        <f t="shared" si="1132"/>
        <v>1.6832154574409203E-2</v>
      </c>
      <c r="BY571" s="82">
        <f t="shared" si="1132"/>
        <v>4.753299645100566E-4</v>
      </c>
      <c r="BZ571" s="82">
        <f t="shared" si="1132"/>
        <v>3.8588731676727733E-3</v>
      </c>
      <c r="CA571" s="81">
        <f t="shared" si="1060"/>
        <v>4.0030284092755659</v>
      </c>
      <c r="CB571" s="81">
        <f t="shared" si="1061"/>
        <v>5.5814885866223834E-3</v>
      </c>
      <c r="CC571" s="81">
        <f t="shared" si="1062"/>
        <v>9.0783545833907908E-3</v>
      </c>
      <c r="CD571" s="81">
        <f t="shared" si="1063"/>
        <v>1.6832154574409203E-2</v>
      </c>
      <c r="CE571" s="81">
        <f t="shared" si="1064"/>
        <v>1.6846998279783323E-2</v>
      </c>
      <c r="CF571" s="81">
        <f t="shared" si="1065"/>
        <v>8.6158398040728154E-3</v>
      </c>
      <c r="CG571" s="81">
        <f t="shared" si="1066"/>
        <v>1.9294365838363867E-3</v>
      </c>
      <c r="CH571" s="81">
        <f t="shared" si="1067"/>
        <v>0.87963034048243638</v>
      </c>
      <c r="CI571" s="81">
        <f t="shared" si="1068"/>
        <v>7.5976841587545585E-2</v>
      </c>
      <c r="CJ571" s="81">
        <f t="shared" si="1069"/>
        <v>5.9559120714242991E-2</v>
      </c>
      <c r="CK571" s="81">
        <f t="shared" si="1070"/>
        <v>0.68955234961085909</v>
      </c>
      <c r="CL571" s="81">
        <f t="shared" si="1071"/>
        <v>0.99983161131208365</v>
      </c>
      <c r="CM571" s="81">
        <f t="shared" si="1072"/>
        <v>0.87963034048243638</v>
      </c>
      <c r="CN571" s="81"/>
      <c r="CO571" s="59">
        <f t="shared" si="1073"/>
        <v>0.79251624800590559</v>
      </c>
      <c r="CP571" s="81">
        <f t="shared" si="1074"/>
        <v>0.21287885553196387</v>
      </c>
      <c r="CQ571" s="81">
        <f t="shared" si="1075"/>
        <v>0.20460940679711598</v>
      </c>
      <c r="CR571" s="82">
        <f t="shared" si="1076"/>
        <v>0.62876920495873379</v>
      </c>
      <c r="CS571" s="82">
        <f t="shared" si="1077"/>
        <v>0.30539473487163943</v>
      </c>
      <c r="CT571" s="82">
        <f t="shared" si="1078"/>
        <v>7.2305458073378695E-2</v>
      </c>
      <c r="CU571" s="59">
        <f t="shared" si="1128"/>
        <v>0.86596665018981667</v>
      </c>
      <c r="CV571" s="59">
        <f t="shared" si="1128"/>
        <v>6.6350521039374648E-4</v>
      </c>
      <c r="CW571" s="59">
        <f t="shared" si="1128"/>
        <v>1.0023440335030061E-2</v>
      </c>
      <c r="CX571" s="59">
        <f t="shared" si="1128"/>
        <v>0.33502026545519331</v>
      </c>
      <c r="CY571" s="59">
        <f t="shared" si="1128"/>
        <v>5.7374449339207042E-3</v>
      </c>
      <c r="CZ571" s="59">
        <f t="shared" si="1126"/>
        <v>0.51225176407538631</v>
      </c>
      <c r="DA571" s="59">
        <f t="shared" si="1126"/>
        <v>1.4925798984974339E-2</v>
      </c>
      <c r="DB571" s="59">
        <f t="shared" si="1126"/>
        <v>2.7428689441083982E-4</v>
      </c>
      <c r="DC571" s="59">
        <f t="shared" si="1126"/>
        <v>2.441717270372415E-4</v>
      </c>
      <c r="DD571" s="59">
        <f t="shared" si="1126"/>
        <v>4.539527441772337E-4</v>
      </c>
      <c r="DE571" s="59">
        <f t="shared" si="1079"/>
        <v>1.7455612805503402</v>
      </c>
      <c r="DF571" s="59"/>
      <c r="DG571" s="81">
        <f t="shared" si="1133"/>
        <v>1.7319333003796333</v>
      </c>
      <c r="DH571" s="81">
        <f t="shared" si="1133"/>
        <v>1.327010420787493E-3</v>
      </c>
      <c r="DI571" s="81">
        <f t="shared" si="1081"/>
        <v>3.0070321005090182E-2</v>
      </c>
      <c r="DJ571" s="81">
        <f t="shared" si="1037"/>
        <v>0.33502026545519331</v>
      </c>
      <c r="DK571" s="81">
        <f t="shared" si="1037"/>
        <v>5.7374449339207042E-3</v>
      </c>
      <c r="DL571" s="81">
        <f t="shared" si="1037"/>
        <v>0.51225176407538631</v>
      </c>
      <c r="DM571" s="81">
        <f t="shared" si="1035"/>
        <v>1.4925798984974339E-2</v>
      </c>
      <c r="DN571" s="81">
        <f t="shared" si="1035"/>
        <v>2.7428689441083982E-4</v>
      </c>
      <c r="DO571" s="81">
        <f t="shared" si="1035"/>
        <v>2.441717270372415E-4</v>
      </c>
      <c r="DP571" s="81">
        <f t="shared" si="1082"/>
        <v>1.361858232531701E-3</v>
      </c>
      <c r="DQ571" s="81">
        <f t="shared" si="1083"/>
        <v>2.6331462221089663</v>
      </c>
      <c r="DR571" s="81">
        <f t="shared" si="1084"/>
        <v>2.2786429213925001</v>
      </c>
      <c r="DS571" s="59"/>
      <c r="DT571" s="82">
        <f t="shared" si="1134"/>
        <v>1.973228777617001</v>
      </c>
      <c r="DU571" s="82">
        <f t="shared" si="1134"/>
        <v>1.5118914509707519E-3</v>
      </c>
      <c r="DV571" s="82">
        <f t="shared" si="1086"/>
        <v>2.6771222382999005E-2</v>
      </c>
      <c r="DW571" s="82">
        <f t="shared" si="1087"/>
        <v>1.8908460351833634E-2</v>
      </c>
      <c r="DX571" s="82">
        <f t="shared" si="1088"/>
        <v>4.5679682734832638E-2</v>
      </c>
      <c r="DY571" s="82">
        <f t="shared" si="1135"/>
        <v>0.76339155640251255</v>
      </c>
      <c r="DZ571" s="82">
        <f t="shared" si="1135"/>
        <v>1.3073588285557674E-2</v>
      </c>
      <c r="EA571" s="82">
        <f t="shared" si="1135"/>
        <v>1.1672388561811999</v>
      </c>
      <c r="EB571" s="82">
        <f t="shared" si="1039"/>
        <v>3.401056620323914E-2</v>
      </c>
      <c r="EC571" s="82">
        <f t="shared" si="1136"/>
        <v>1.2500037807599846E-3</v>
      </c>
      <c r="ED571" s="82">
        <f t="shared" si="1136"/>
        <v>1.1127603548351842E-3</v>
      </c>
      <c r="EE571" s="82">
        <f t="shared" si="1136"/>
        <v>2.0687924143323083E-3</v>
      </c>
      <c r="EF571" s="81">
        <f t="shared" si="1091"/>
        <v>4.0025664754252404</v>
      </c>
      <c r="EG571" s="81">
        <f t="shared" si="1092"/>
        <v>4.020190495651544E-3</v>
      </c>
      <c r="EH571" s="81">
        <f t="shared" si="1093"/>
        <v>7.6944893462673747E-3</v>
      </c>
      <c r="EI571" s="81">
        <f t="shared" si="1094"/>
        <v>1.2500037807599846E-3</v>
      </c>
      <c r="EJ571" s="81">
        <f t="shared" si="1095"/>
        <v>1.5118914509707519E-3</v>
      </c>
      <c r="EK571" s="81">
        <f t="shared" si="1096"/>
        <v>2.0687924143323083E-3</v>
      </c>
      <c r="EL571" s="81">
        <f t="shared" si="1097"/>
        <v>1.5589664156741342E-2</v>
      </c>
      <c r="EM571" s="81">
        <f t="shared" si="1098"/>
        <v>3.401056620323914E-2</v>
      </c>
      <c r="EN571" s="81">
        <f t="shared" si="1099"/>
        <v>0.94629593952915947</v>
      </c>
      <c r="EO571" s="81">
        <f t="shared" si="1100"/>
        <v>0.5682724270624272</v>
      </c>
      <c r="EP571" s="81">
        <f t="shared" si="1101"/>
        <v>2.0424125471465691E-2</v>
      </c>
      <c r="EQ571" s="81">
        <f t="shared" si="1102"/>
        <v>0.34015747129011531</v>
      </c>
      <c r="ER571" s="81">
        <f t="shared" si="1103"/>
        <v>3.3619262552269082E-2</v>
      </c>
      <c r="ES571" s="81">
        <f t="shared" si="1104"/>
        <v>0.39414893433081344</v>
      </c>
      <c r="ET571" s="81">
        <f t="shared" si="1105"/>
        <v>0.34843628156116829</v>
      </c>
      <c r="EU571" s="81">
        <f t="shared" si="1106"/>
        <v>1.0007268575352031</v>
      </c>
      <c r="EV571" s="59"/>
      <c r="EW571" s="59"/>
      <c r="EX571" s="59"/>
      <c r="EY571" s="59"/>
      <c r="EZ571" s="59">
        <f t="shared" si="1107"/>
        <v>9.516357737661521E-2</v>
      </c>
      <c r="FA571" s="59">
        <f t="shared" si="1108"/>
        <v>939.40138598982787</v>
      </c>
      <c r="FB571" s="59"/>
      <c r="FC571" s="59">
        <f t="shared" si="1109"/>
        <v>1111.4961908462021</v>
      </c>
      <c r="FD571" s="59">
        <f t="shared" si="1110"/>
        <v>844.01934149036003</v>
      </c>
      <c r="FE571" s="59">
        <f t="shared" si="1111"/>
        <v>1215.2944951002228</v>
      </c>
      <c r="FF571" s="59">
        <f t="shared" si="1112"/>
        <v>630.31434484163503</v>
      </c>
      <c r="FG571" s="59">
        <f t="shared" si="1113"/>
        <v>0.6015137813116197</v>
      </c>
      <c r="FH571" s="59">
        <f t="shared" si="1114"/>
        <v>1843.2010805936557</v>
      </c>
      <c r="FI571" s="59">
        <f t="shared" si="1115"/>
        <v>1031.8022252582819</v>
      </c>
      <c r="FJ571" s="59"/>
      <c r="FK571" s="59">
        <f t="shared" si="1116"/>
        <v>1083.3593066189578</v>
      </c>
      <c r="FL571" s="59">
        <f t="shared" si="1117"/>
        <v>577.34329083798241</v>
      </c>
      <c r="FM571" s="59"/>
      <c r="FN571" s="59">
        <f t="shared" si="1118"/>
        <v>11.500773613525869</v>
      </c>
      <c r="FO571" s="59">
        <f t="shared" si="1119"/>
        <v>10.747751286657792</v>
      </c>
      <c r="FP571" s="59"/>
      <c r="FQ571" s="59">
        <f t="shared" si="1120"/>
        <v>26.23</v>
      </c>
      <c r="FR571" s="59">
        <f t="shared" si="1121"/>
        <v>32.44</v>
      </c>
      <c r="FS571" s="59">
        <f t="shared" si="1122"/>
        <v>28.6</v>
      </c>
      <c r="FT571" s="59">
        <f t="shared" si="1123"/>
        <v>1972.8472832673033</v>
      </c>
      <c r="FU571" s="59">
        <f t="shared" si="1124"/>
        <v>569.70586608467556</v>
      </c>
      <c r="FV571" s="59"/>
      <c r="FW571" s="59"/>
      <c r="FX571" s="59"/>
      <c r="FY571" s="59"/>
      <c r="FZ571" s="59"/>
      <c r="GA571" s="59"/>
      <c r="GB571" s="59"/>
      <c r="GC571" s="59"/>
      <c r="GD571" s="60"/>
    </row>
    <row r="572" spans="1:186">
      <c r="C572" s="24" t="s">
        <v>289</v>
      </c>
      <c r="D572" s="24" t="s">
        <v>290</v>
      </c>
      <c r="E572" s="24"/>
      <c r="F572" s="23">
        <v>52.762999999999998</v>
      </c>
      <c r="G572" s="23">
        <v>0.13900000000000001</v>
      </c>
      <c r="H572" s="23">
        <v>1.5429999999999999</v>
      </c>
      <c r="I572" s="23">
        <v>7.0110000000000001</v>
      </c>
      <c r="J572" s="23">
        <v>0.18</v>
      </c>
      <c r="K572" s="23">
        <v>14.638999999999999</v>
      </c>
      <c r="L572" s="23">
        <v>22.72</v>
      </c>
      <c r="M572" s="23">
        <v>0.23300000000000001</v>
      </c>
      <c r="N572" s="23">
        <v>0.01</v>
      </c>
      <c r="O572" s="23">
        <v>0.13100000000000001</v>
      </c>
      <c r="Q572" s="24">
        <v>51.957000000000001</v>
      </c>
      <c r="R572" s="24">
        <v>7.4999999999999997E-2</v>
      </c>
      <c r="S572" s="24">
        <v>0.89100000000000001</v>
      </c>
      <c r="T572" s="24">
        <v>23.978000000000002</v>
      </c>
      <c r="U572" s="24">
        <v>0.41499999999999998</v>
      </c>
      <c r="V572" s="24">
        <v>21.07</v>
      </c>
      <c r="W572" s="24">
        <v>0.51</v>
      </c>
      <c r="X572" s="24">
        <v>-3.0000000000000001E-3</v>
      </c>
      <c r="Y572" s="24">
        <v>8.0000000000000002E-3</v>
      </c>
      <c r="Z572" s="24">
        <v>5.0000000000000001E-3</v>
      </c>
      <c r="AB572" s="69">
        <f t="shared" si="1137"/>
        <v>745.07658582811985</v>
      </c>
      <c r="AC572" s="69">
        <f t="shared" si="1138"/>
        <v>21.546033904919689</v>
      </c>
      <c r="AD572" s="59"/>
      <c r="AE572" s="63">
        <f t="shared" si="1040"/>
        <v>745.07658582811985</v>
      </c>
      <c r="AF572" s="63"/>
      <c r="AG572" s="63">
        <f t="shared" si="1041"/>
        <v>893.73395057056211</v>
      </c>
      <c r="AH572" s="63">
        <f t="shared" si="1042"/>
        <v>849.76998553224178</v>
      </c>
      <c r="AI572" s="63">
        <f t="shared" si="1043"/>
        <v>21.546033904919689</v>
      </c>
      <c r="AJ572" s="63">
        <f t="shared" si="1044"/>
        <v>4.0084071072475398</v>
      </c>
      <c r="AK572" s="63">
        <f t="shared" si="1045"/>
        <v>1000.6472022817577</v>
      </c>
      <c r="AL572" s="79">
        <f t="shared" si="1046"/>
        <v>0.42084302736898122</v>
      </c>
      <c r="AM572" s="80"/>
      <c r="AN572" s="59">
        <f t="shared" si="1047"/>
        <v>0.2232235384286346</v>
      </c>
      <c r="AO572" s="59"/>
      <c r="AP572" s="59">
        <f t="shared" si="1127"/>
        <v>0.87814953323913236</v>
      </c>
      <c r="AQ572" s="59">
        <f t="shared" si="1127"/>
        <v>1.7401363065043542E-3</v>
      </c>
      <c r="AR572" s="59">
        <f t="shared" si="1127"/>
        <v>1.5133237218152039E-2</v>
      </c>
      <c r="AS572" s="59">
        <f t="shared" si="1127"/>
        <v>9.7583177445216454E-2</v>
      </c>
      <c r="AT572" s="59">
        <f t="shared" si="1127"/>
        <v>2.5374449339207049E-3</v>
      </c>
      <c r="AU572" s="59">
        <f t="shared" si="1125"/>
        <v>0.36321096455970064</v>
      </c>
      <c r="AV572" s="59">
        <f t="shared" si="1125"/>
        <v>0.40515430458616125</v>
      </c>
      <c r="AW572" s="59">
        <f t="shared" si="1125"/>
        <v>3.7593439057485691E-3</v>
      </c>
      <c r="AX572" s="59">
        <f t="shared" si="1125"/>
        <v>1.0616162045097456E-4</v>
      </c>
      <c r="AY572" s="59">
        <f t="shared" si="1125"/>
        <v>8.618523114089509E-4</v>
      </c>
      <c r="AZ572" s="59">
        <f t="shared" si="1048"/>
        <v>1.7682361561263964</v>
      </c>
      <c r="BA572" s="59"/>
      <c r="BB572" s="81">
        <f t="shared" si="1129"/>
        <v>1.7562990664782647</v>
      </c>
      <c r="BC572" s="81">
        <f t="shared" si="1129"/>
        <v>3.4802726130087084E-3</v>
      </c>
      <c r="BD572" s="81">
        <f t="shared" si="1050"/>
        <v>4.5399711654456117E-2</v>
      </c>
      <c r="BE572" s="81">
        <f t="shared" si="1036"/>
        <v>9.7583177445216454E-2</v>
      </c>
      <c r="BF572" s="81">
        <f t="shared" si="1036"/>
        <v>2.5374449339207049E-3</v>
      </c>
      <c r="BG572" s="81">
        <f t="shared" si="1036"/>
        <v>0.36321096455970064</v>
      </c>
      <c r="BH572" s="81">
        <f t="shared" si="1034"/>
        <v>0.40515430458616125</v>
      </c>
      <c r="BI572" s="81">
        <f t="shared" si="1034"/>
        <v>3.7593439057485691E-3</v>
      </c>
      <c r="BJ572" s="81">
        <f t="shared" si="1034"/>
        <v>1.0616162045097456E-4</v>
      </c>
      <c r="BK572" s="81">
        <f t="shared" si="1051"/>
        <v>2.5855569342268527E-3</v>
      </c>
      <c r="BL572" s="81">
        <f t="shared" si="1052"/>
        <v>2.680116004731155</v>
      </c>
      <c r="BM572" s="81">
        <f t="shared" si="1053"/>
        <v>2.2387090668494647</v>
      </c>
      <c r="BN572" s="59"/>
      <c r="BO572" s="82">
        <f t="shared" si="1130"/>
        <v>1.965921322112071</v>
      </c>
      <c r="BP572" s="82">
        <f t="shared" si="1130"/>
        <v>3.8956589269252368E-3</v>
      </c>
      <c r="BQ572" s="82">
        <f t="shared" si="1055"/>
        <v>3.4078677887928954E-2</v>
      </c>
      <c r="BR572" s="82">
        <f t="shared" si="1056"/>
        <v>3.3679152854192526E-2</v>
      </c>
      <c r="BS572" s="82">
        <f t="shared" si="1057"/>
        <v>6.775783074212148E-2</v>
      </c>
      <c r="BT572" s="82">
        <f t="shared" si="1131"/>
        <v>0.21846034411858625</v>
      </c>
      <c r="BU572" s="82">
        <f t="shared" si="1131"/>
        <v>5.6806009801995232E-3</v>
      </c>
      <c r="BV572" s="82">
        <f t="shared" si="1131"/>
        <v>0.81312367953894138</v>
      </c>
      <c r="BW572" s="82">
        <f t="shared" si="1038"/>
        <v>0.90702261515012883</v>
      </c>
      <c r="BX572" s="82">
        <f t="shared" si="1132"/>
        <v>1.6832154574409203E-2</v>
      </c>
      <c r="BY572" s="82">
        <f t="shared" si="1132"/>
        <v>4.753299645100566E-4</v>
      </c>
      <c r="BZ572" s="82">
        <f t="shared" si="1132"/>
        <v>3.8588731676727733E-3</v>
      </c>
      <c r="CA572" s="81">
        <f t="shared" si="1060"/>
        <v>4.0030284092755659</v>
      </c>
      <c r="CB572" s="81">
        <f t="shared" si="1061"/>
        <v>5.5814885866223834E-3</v>
      </c>
      <c r="CC572" s="81">
        <f t="shared" si="1062"/>
        <v>9.0783545833907908E-3</v>
      </c>
      <c r="CD572" s="81">
        <f t="shared" si="1063"/>
        <v>1.6832154574409203E-2</v>
      </c>
      <c r="CE572" s="81">
        <f t="shared" si="1064"/>
        <v>1.6846998279783323E-2</v>
      </c>
      <c r="CF572" s="81">
        <f t="shared" si="1065"/>
        <v>8.6158398040728154E-3</v>
      </c>
      <c r="CG572" s="81">
        <f t="shared" si="1066"/>
        <v>1.9294365838363867E-3</v>
      </c>
      <c r="CH572" s="81">
        <f t="shared" si="1067"/>
        <v>0.87963034048243638</v>
      </c>
      <c r="CI572" s="81">
        <f t="shared" si="1068"/>
        <v>7.5976841587545585E-2</v>
      </c>
      <c r="CJ572" s="81">
        <f t="shared" si="1069"/>
        <v>5.9559120714242991E-2</v>
      </c>
      <c r="CK572" s="81">
        <f t="shared" si="1070"/>
        <v>0.68955234961085909</v>
      </c>
      <c r="CL572" s="81">
        <f t="shared" si="1071"/>
        <v>0.99983161131208365</v>
      </c>
      <c r="CM572" s="81">
        <f t="shared" si="1072"/>
        <v>0.87963034048243638</v>
      </c>
      <c r="CN572" s="81"/>
      <c r="CO572" s="59">
        <f t="shared" si="1073"/>
        <v>0.79251624800590559</v>
      </c>
      <c r="CP572" s="81">
        <f t="shared" si="1074"/>
        <v>0.21287885553196387</v>
      </c>
      <c r="CQ572" s="81">
        <f t="shared" si="1075"/>
        <v>0.20460940679711598</v>
      </c>
      <c r="CR572" s="82">
        <f t="shared" si="1076"/>
        <v>0.62876920495873379</v>
      </c>
      <c r="CS572" s="82">
        <f t="shared" si="1077"/>
        <v>0.30539473487163943</v>
      </c>
      <c r="CT572" s="82">
        <f t="shared" si="1078"/>
        <v>7.2305458073378695E-2</v>
      </c>
      <c r="CU572" s="59">
        <f t="shared" si="1128"/>
        <v>0.86473504725860173</v>
      </c>
      <c r="CV572" s="59">
        <f t="shared" si="1128"/>
        <v>9.3892246753832058E-4</v>
      </c>
      <c r="CW572" s="59">
        <f t="shared" si="1128"/>
        <v>8.7386353605790456E-3</v>
      </c>
      <c r="CX572" s="59">
        <f t="shared" si="1128"/>
        <v>0.33373975592374844</v>
      </c>
      <c r="CY572" s="59">
        <f t="shared" si="1128"/>
        <v>5.8502202643171807E-3</v>
      </c>
      <c r="CZ572" s="59">
        <f t="shared" si="1126"/>
        <v>0.52277170730739075</v>
      </c>
      <c r="DA572" s="59">
        <f t="shared" si="1126"/>
        <v>9.0945728582280932E-3</v>
      </c>
      <c r="DB572" s="59">
        <f t="shared" si="1126"/>
        <v>-4.8403569601912909E-5</v>
      </c>
      <c r="DC572" s="59">
        <f t="shared" si="1126"/>
        <v>8.4929296360779653E-5</v>
      </c>
      <c r="DD572" s="59">
        <f t="shared" si="1126"/>
        <v>3.2895126389654618E-5</v>
      </c>
      <c r="DE572" s="59">
        <f t="shared" si="1079"/>
        <v>1.7459382822935521</v>
      </c>
      <c r="DF572" s="59"/>
      <c r="DG572" s="81">
        <f t="shared" si="1133"/>
        <v>1.7294700945172035</v>
      </c>
      <c r="DH572" s="81">
        <f t="shared" si="1133"/>
        <v>1.8778449350766412E-3</v>
      </c>
      <c r="DI572" s="81">
        <f t="shared" si="1081"/>
        <v>2.6215906081737135E-2</v>
      </c>
      <c r="DJ572" s="81">
        <f t="shared" si="1037"/>
        <v>0.33373975592374844</v>
      </c>
      <c r="DK572" s="81">
        <f t="shared" si="1037"/>
        <v>5.8502202643171807E-3</v>
      </c>
      <c r="DL572" s="81">
        <f t="shared" si="1037"/>
        <v>0.52277170730739075</v>
      </c>
      <c r="DM572" s="81">
        <f t="shared" si="1035"/>
        <v>9.0945728582280932E-3</v>
      </c>
      <c r="DN572" s="81">
        <f t="shared" si="1035"/>
        <v>-4.8403569601912909E-5</v>
      </c>
      <c r="DO572" s="81">
        <f t="shared" si="1035"/>
        <v>8.4929296360779653E-5</v>
      </c>
      <c r="DP572" s="81">
        <f t="shared" si="1082"/>
        <v>9.8685379168963853E-5</v>
      </c>
      <c r="DQ572" s="81">
        <f t="shared" si="1083"/>
        <v>2.62915531299363</v>
      </c>
      <c r="DR572" s="81">
        <f t="shared" si="1084"/>
        <v>2.2821017725150026</v>
      </c>
      <c r="DS572" s="59"/>
      <c r="DT572" s="82">
        <f t="shared" si="1134"/>
        <v>1.9734133841046995</v>
      </c>
      <c r="DU572" s="82">
        <f t="shared" si="1134"/>
        <v>2.1427166274233613E-3</v>
      </c>
      <c r="DV572" s="82">
        <f t="shared" si="1086"/>
        <v>2.6586615895300536E-2</v>
      </c>
      <c r="DW572" s="82">
        <f t="shared" si="1087"/>
        <v>1.32982945961789E-2</v>
      </c>
      <c r="DX572" s="82">
        <f t="shared" si="1088"/>
        <v>3.9884910491479436E-2</v>
      </c>
      <c r="DY572" s="82">
        <f t="shared" si="1135"/>
        <v>0.76162808855231068</v>
      </c>
      <c r="DZ572" s="82">
        <f t="shared" si="1135"/>
        <v>1.3350798034801424E-2</v>
      </c>
      <c r="EA572" s="82">
        <f t="shared" si="1135"/>
        <v>1.1930182398668905</v>
      </c>
      <c r="EB572" s="82">
        <f t="shared" si="1039"/>
        <v>2.0754740840029165E-2</v>
      </c>
      <c r="EC572" s="82">
        <f t="shared" si="1136"/>
        <v>-2.2092374396915751E-4</v>
      </c>
      <c r="ED572" s="82">
        <f t="shared" si="1136"/>
        <v>3.8763459552677441E-4</v>
      </c>
      <c r="EE572" s="82">
        <f t="shared" si="1136"/>
        <v>1.5014005248187168E-4</v>
      </c>
      <c r="EF572" s="81">
        <f t="shared" si="1091"/>
        <v>4.0045097294216747</v>
      </c>
      <c r="EG572" s="81">
        <f t="shared" si="1092"/>
        <v>8.6318242478238844E-3</v>
      </c>
      <c r="EH572" s="81">
        <f t="shared" si="1093"/>
        <v>1.3513952198065837E-2</v>
      </c>
      <c r="EI572" s="81">
        <f t="shared" si="1094"/>
        <v>-2.2092374396915751E-4</v>
      </c>
      <c r="EJ572" s="81">
        <f t="shared" si="1095"/>
        <v>2.1427166274233613E-3</v>
      </c>
      <c r="EK572" s="81">
        <f t="shared" si="1096"/>
        <v>1.5014005248187168E-4</v>
      </c>
      <c r="EL572" s="81">
        <f t="shared" si="1097"/>
        <v>1.3369078287666186E-2</v>
      </c>
      <c r="EM572" s="81">
        <f t="shared" si="1098"/>
        <v>2.0754740840029165E-2</v>
      </c>
      <c r="EN572" s="81">
        <f t="shared" si="1099"/>
        <v>0.96586529534944188</v>
      </c>
      <c r="EO572" s="81">
        <f t="shared" si="1100"/>
        <v>0.58551656357473747</v>
      </c>
      <c r="EP572" s="81">
        <f t="shared" si="1101"/>
        <v>1.2581717754069998E-2</v>
      </c>
      <c r="EQ572" s="81">
        <f t="shared" si="1102"/>
        <v>0.35436915143663789</v>
      </c>
      <c r="ER572" s="81">
        <f t="shared" si="1103"/>
        <v>2.0612680979739697E-2</v>
      </c>
      <c r="ES572" s="81">
        <f t="shared" si="1104"/>
        <v>0.38694278109973096</v>
      </c>
      <c r="ET572" s="81">
        <f t="shared" si="1105"/>
        <v>0.36000729075658672</v>
      </c>
      <c r="EU572" s="81">
        <f t="shared" si="1106"/>
        <v>1.0020610474130733</v>
      </c>
      <c r="EV572" s="59"/>
      <c r="EW572" s="59"/>
      <c r="EX572" s="59"/>
      <c r="EY572" s="59"/>
      <c r="EZ572" s="59">
        <f t="shared" si="1107"/>
        <v>9.3597841409721813E-2</v>
      </c>
      <c r="FA572" s="59">
        <f t="shared" si="1108"/>
        <v>934.62455682082361</v>
      </c>
      <c r="FB572" s="59"/>
      <c r="FC572" s="59">
        <f t="shared" si="1109"/>
        <v>1103.9100616229468</v>
      </c>
      <c r="FD572" s="59">
        <f t="shared" si="1110"/>
        <v>834.38749013788515</v>
      </c>
      <c r="FE572" s="59">
        <f t="shared" si="1111"/>
        <v>1121.5822885704742</v>
      </c>
      <c r="FF572" s="59">
        <f t="shared" si="1112"/>
        <v>585.76248794870185</v>
      </c>
      <c r="FG572" s="59">
        <f t="shared" si="1113"/>
        <v>0.57739057129441096</v>
      </c>
      <c r="FH572" s="59">
        <f t="shared" si="1114"/>
        <v>1806.4376516054631</v>
      </c>
      <c r="FI572" s="59">
        <f t="shared" si="1115"/>
        <v>923.38025635031784</v>
      </c>
      <c r="FJ572" s="59"/>
      <c r="FK572" s="59">
        <f t="shared" si="1116"/>
        <v>1081.9822117565345</v>
      </c>
      <c r="FL572" s="59">
        <f t="shared" si="1117"/>
        <v>509.47115989380711</v>
      </c>
      <c r="FM572" s="59"/>
      <c r="FN572" s="59">
        <f t="shared" si="1118"/>
        <v>32.897062062986954</v>
      </c>
      <c r="FO572" s="59">
        <f t="shared" si="1119"/>
        <v>26.210965967259817</v>
      </c>
      <c r="FP572" s="59"/>
      <c r="FQ572" s="59">
        <f t="shared" si="1120"/>
        <v>26.23</v>
      </c>
      <c r="FR572" s="59">
        <f t="shared" si="1121"/>
        <v>32.44</v>
      </c>
      <c r="FS572" s="59">
        <f t="shared" si="1122"/>
        <v>28.6</v>
      </c>
      <c r="FT572" s="59">
        <f t="shared" si="1123"/>
        <v>1870.7331438891474</v>
      </c>
      <c r="FU572" s="59">
        <f t="shared" si="1124"/>
        <v>506.0080449012255</v>
      </c>
      <c r="FV572" s="59"/>
      <c r="FW572" s="59"/>
      <c r="FX572" s="59"/>
      <c r="FY572" s="59"/>
      <c r="FZ572" s="59"/>
      <c r="GA572" s="59"/>
      <c r="GB572" s="59"/>
      <c r="GC572" s="59"/>
      <c r="GD572" s="60"/>
    </row>
    <row r="573" spans="1:186">
      <c r="C573" s="24" t="s">
        <v>291</v>
      </c>
      <c r="D573" s="24" t="s">
        <v>290</v>
      </c>
      <c r="E573" s="24"/>
      <c r="F573" s="23">
        <v>52.762999999999998</v>
      </c>
      <c r="G573" s="23">
        <v>0.13900000000000001</v>
      </c>
      <c r="H573" s="23">
        <v>1.5429999999999999</v>
      </c>
      <c r="I573" s="23">
        <v>7.0110000000000001</v>
      </c>
      <c r="J573" s="23">
        <v>0.18</v>
      </c>
      <c r="K573" s="23">
        <v>14.638999999999999</v>
      </c>
      <c r="L573" s="23">
        <v>22.72</v>
      </c>
      <c r="M573" s="23">
        <v>0.23300000000000001</v>
      </c>
      <c r="N573" s="23">
        <v>0.01</v>
      </c>
      <c r="O573" s="23">
        <v>0.13100000000000001</v>
      </c>
      <c r="Q573" s="24">
        <v>52.192</v>
      </c>
      <c r="R573" s="24">
        <v>5.5E-2</v>
      </c>
      <c r="S573" s="24">
        <v>0.94</v>
      </c>
      <c r="T573" s="24">
        <v>22.88</v>
      </c>
      <c r="U573" s="24">
        <v>0.40799999999999997</v>
      </c>
      <c r="V573" s="24">
        <v>21.27</v>
      </c>
      <c r="W573" s="24">
        <v>0.80700000000000005</v>
      </c>
      <c r="X573" s="24">
        <v>-1E-3</v>
      </c>
      <c r="Y573" s="24">
        <v>0.01</v>
      </c>
      <c r="Z573" s="24">
        <v>1.6E-2</v>
      </c>
      <c r="AB573" s="69">
        <f t="shared" si="1137"/>
        <v>743.50143400443596</v>
      </c>
      <c r="AC573" s="69">
        <f t="shared" si="1138"/>
        <v>16.534979269501957</v>
      </c>
      <c r="AD573" s="59"/>
      <c r="AE573" s="63">
        <f t="shared" si="1040"/>
        <v>743.50143400443596</v>
      </c>
      <c r="AF573" s="63"/>
      <c r="AG573" s="63">
        <f t="shared" si="1041"/>
        <v>883.43495415243581</v>
      </c>
      <c r="AH573" s="63">
        <f t="shared" si="1042"/>
        <v>836.78522466742265</v>
      </c>
      <c r="AI573" s="63">
        <f t="shared" si="1043"/>
        <v>16.534979269501957</v>
      </c>
      <c r="AJ573" s="63">
        <f t="shared" si="1044"/>
        <v>3.8718878090658908</v>
      </c>
      <c r="AK573" s="63">
        <f t="shared" si="1045"/>
        <v>956.58786898416224</v>
      </c>
      <c r="AL573" s="79">
        <f t="shared" si="1046"/>
        <v>0.44522549569427772</v>
      </c>
      <c r="AM573" s="80"/>
      <c r="AN573" s="59">
        <f t="shared" si="1047"/>
        <v>0.35269375573054679</v>
      </c>
      <c r="AO573" s="59"/>
      <c r="AP573" s="59">
        <f t="shared" si="1127"/>
        <v>0.87814953323913236</v>
      </c>
      <c r="AQ573" s="59">
        <f t="shared" si="1127"/>
        <v>1.7401363065043542E-3</v>
      </c>
      <c r="AR573" s="59">
        <f t="shared" si="1127"/>
        <v>1.5133237218152039E-2</v>
      </c>
      <c r="AS573" s="59">
        <f t="shared" si="1127"/>
        <v>9.7583177445216454E-2</v>
      </c>
      <c r="AT573" s="59">
        <f t="shared" si="1127"/>
        <v>2.5374449339207049E-3</v>
      </c>
      <c r="AU573" s="59">
        <f t="shared" si="1125"/>
        <v>0.36321096455970064</v>
      </c>
      <c r="AV573" s="59">
        <f t="shared" si="1125"/>
        <v>0.40515430458616125</v>
      </c>
      <c r="AW573" s="59">
        <f t="shared" si="1125"/>
        <v>3.7593439057485691E-3</v>
      </c>
      <c r="AX573" s="59">
        <f t="shared" si="1125"/>
        <v>1.0616162045097456E-4</v>
      </c>
      <c r="AY573" s="59">
        <f t="shared" si="1125"/>
        <v>8.618523114089509E-4</v>
      </c>
      <c r="AZ573" s="59">
        <f t="shared" si="1048"/>
        <v>1.7682361561263964</v>
      </c>
      <c r="BA573" s="59"/>
      <c r="BB573" s="81">
        <f t="shared" si="1129"/>
        <v>1.7562990664782647</v>
      </c>
      <c r="BC573" s="81">
        <f t="shared" si="1129"/>
        <v>3.4802726130087084E-3</v>
      </c>
      <c r="BD573" s="81">
        <f t="shared" si="1050"/>
        <v>4.5399711654456117E-2</v>
      </c>
      <c r="BE573" s="81">
        <f t="shared" si="1036"/>
        <v>9.7583177445216454E-2</v>
      </c>
      <c r="BF573" s="81">
        <f t="shared" si="1036"/>
        <v>2.5374449339207049E-3</v>
      </c>
      <c r="BG573" s="81">
        <f t="shared" si="1036"/>
        <v>0.36321096455970064</v>
      </c>
      <c r="BH573" s="81">
        <f t="shared" si="1034"/>
        <v>0.40515430458616125</v>
      </c>
      <c r="BI573" s="81">
        <f t="shared" si="1034"/>
        <v>3.7593439057485691E-3</v>
      </c>
      <c r="BJ573" s="81">
        <f t="shared" si="1034"/>
        <v>1.0616162045097456E-4</v>
      </c>
      <c r="BK573" s="81">
        <f t="shared" si="1051"/>
        <v>2.5855569342268527E-3</v>
      </c>
      <c r="BL573" s="81">
        <f t="shared" si="1052"/>
        <v>2.680116004731155</v>
      </c>
      <c r="BM573" s="81">
        <f t="shared" si="1053"/>
        <v>2.2387090668494647</v>
      </c>
      <c r="BN573" s="59"/>
      <c r="BO573" s="82">
        <f t="shared" si="1130"/>
        <v>1.965921322112071</v>
      </c>
      <c r="BP573" s="82">
        <f t="shared" si="1130"/>
        <v>3.8956589269252368E-3</v>
      </c>
      <c r="BQ573" s="82">
        <f t="shared" si="1055"/>
        <v>3.4078677887928954E-2</v>
      </c>
      <c r="BR573" s="82">
        <f t="shared" si="1056"/>
        <v>3.3679152854192526E-2</v>
      </c>
      <c r="BS573" s="82">
        <f t="shared" si="1057"/>
        <v>6.775783074212148E-2</v>
      </c>
      <c r="BT573" s="82">
        <f t="shared" si="1131"/>
        <v>0.21846034411858625</v>
      </c>
      <c r="BU573" s="82">
        <f t="shared" si="1131"/>
        <v>5.6806009801995232E-3</v>
      </c>
      <c r="BV573" s="82">
        <f t="shared" si="1131"/>
        <v>0.81312367953894138</v>
      </c>
      <c r="BW573" s="82">
        <f t="shared" si="1038"/>
        <v>0.90702261515012883</v>
      </c>
      <c r="BX573" s="82">
        <f t="shared" si="1132"/>
        <v>1.6832154574409203E-2</v>
      </c>
      <c r="BY573" s="82">
        <f t="shared" si="1132"/>
        <v>4.753299645100566E-4</v>
      </c>
      <c r="BZ573" s="82">
        <f t="shared" si="1132"/>
        <v>3.8588731676727733E-3</v>
      </c>
      <c r="CA573" s="81">
        <f t="shared" si="1060"/>
        <v>4.0030284092755659</v>
      </c>
      <c r="CB573" s="81">
        <f t="shared" si="1061"/>
        <v>5.5814885866223834E-3</v>
      </c>
      <c r="CC573" s="81">
        <f t="shared" si="1062"/>
        <v>9.0783545833907908E-3</v>
      </c>
      <c r="CD573" s="81">
        <f t="shared" si="1063"/>
        <v>1.6832154574409203E-2</v>
      </c>
      <c r="CE573" s="81">
        <f t="shared" si="1064"/>
        <v>1.6846998279783323E-2</v>
      </c>
      <c r="CF573" s="81">
        <f t="shared" si="1065"/>
        <v>8.6158398040728154E-3</v>
      </c>
      <c r="CG573" s="81">
        <f t="shared" si="1066"/>
        <v>1.9294365838363867E-3</v>
      </c>
      <c r="CH573" s="81">
        <f t="shared" si="1067"/>
        <v>0.87963034048243638</v>
      </c>
      <c r="CI573" s="81">
        <f t="shared" si="1068"/>
        <v>7.5976841587545585E-2</v>
      </c>
      <c r="CJ573" s="81">
        <f t="shared" si="1069"/>
        <v>5.9559120714242991E-2</v>
      </c>
      <c r="CK573" s="81">
        <f t="shared" si="1070"/>
        <v>0.68955234961085909</v>
      </c>
      <c r="CL573" s="81">
        <f t="shared" si="1071"/>
        <v>0.99983161131208365</v>
      </c>
      <c r="CM573" s="81">
        <f t="shared" si="1072"/>
        <v>0.87963034048243638</v>
      </c>
      <c r="CN573" s="81"/>
      <c r="CO573" s="59">
        <f t="shared" si="1073"/>
        <v>0.79251624800590559</v>
      </c>
      <c r="CP573" s="81">
        <f t="shared" si="1074"/>
        <v>0.21287885553196387</v>
      </c>
      <c r="CQ573" s="81">
        <f t="shared" si="1075"/>
        <v>0.20460940679711598</v>
      </c>
      <c r="CR573" s="82">
        <f t="shared" si="1076"/>
        <v>0.62876920495873379</v>
      </c>
      <c r="CS573" s="82">
        <f t="shared" si="1077"/>
        <v>0.30539473487163943</v>
      </c>
      <c r="CT573" s="82">
        <f t="shared" si="1078"/>
        <v>7.2305458073378695E-2</v>
      </c>
      <c r="CU573" s="59">
        <f t="shared" si="1128"/>
        <v>0.86864621872935199</v>
      </c>
      <c r="CV573" s="59">
        <f t="shared" si="1128"/>
        <v>6.8854314286143504E-4</v>
      </c>
      <c r="CW573" s="59">
        <f t="shared" si="1128"/>
        <v>9.2192112670530877E-3</v>
      </c>
      <c r="CX573" s="59">
        <f t="shared" si="1128"/>
        <v>0.31845715303759126</v>
      </c>
      <c r="CY573" s="59">
        <f t="shared" si="1128"/>
        <v>5.7515418502202638E-3</v>
      </c>
      <c r="CZ573" s="59">
        <f t="shared" si="1126"/>
        <v>0.52773394468097778</v>
      </c>
      <c r="DA573" s="59">
        <f t="shared" si="1126"/>
        <v>1.4390824110960923E-2</v>
      </c>
      <c r="DB573" s="59">
        <f t="shared" si="1126"/>
        <v>-1.6134523200637635E-5</v>
      </c>
      <c r="DC573" s="59">
        <f t="shared" si="1126"/>
        <v>1.0616162045097456E-4</v>
      </c>
      <c r="DD573" s="59">
        <f t="shared" si="1126"/>
        <v>1.0526440444689477E-4</v>
      </c>
      <c r="DE573" s="59">
        <f t="shared" si="1079"/>
        <v>1.745082728320714</v>
      </c>
      <c r="DF573" s="59"/>
      <c r="DG573" s="81">
        <f t="shared" si="1133"/>
        <v>1.737292437458704</v>
      </c>
      <c r="DH573" s="81">
        <f t="shared" si="1133"/>
        <v>1.3770862857228701E-3</v>
      </c>
      <c r="DI573" s="81">
        <f t="shared" si="1081"/>
        <v>2.7657633801159265E-2</v>
      </c>
      <c r="DJ573" s="81">
        <f t="shared" si="1037"/>
        <v>0.31845715303759126</v>
      </c>
      <c r="DK573" s="81">
        <f t="shared" si="1037"/>
        <v>5.7515418502202638E-3</v>
      </c>
      <c r="DL573" s="81">
        <f t="shared" si="1037"/>
        <v>0.52773394468097778</v>
      </c>
      <c r="DM573" s="81">
        <f t="shared" si="1035"/>
        <v>1.4390824110960923E-2</v>
      </c>
      <c r="DN573" s="81">
        <f t="shared" si="1035"/>
        <v>-1.6134523200637635E-5</v>
      </c>
      <c r="DO573" s="81">
        <f t="shared" si="1035"/>
        <v>1.0616162045097456E-4</v>
      </c>
      <c r="DP573" s="81">
        <f t="shared" si="1082"/>
        <v>3.1579321334068429E-4</v>
      </c>
      <c r="DQ573" s="81">
        <f t="shared" si="1083"/>
        <v>2.6330664415359282</v>
      </c>
      <c r="DR573" s="81">
        <f t="shared" si="1084"/>
        <v>2.2787119631132673</v>
      </c>
      <c r="DS573" s="59"/>
      <c r="DT573" s="82">
        <f t="shared" si="1134"/>
        <v>1.9793945303316782</v>
      </c>
      <c r="DU573" s="82">
        <f t="shared" si="1134"/>
        <v>1.5689914967579595E-3</v>
      </c>
      <c r="DV573" s="82">
        <f t="shared" si="1086"/>
        <v>2.0605469668321774E-2</v>
      </c>
      <c r="DW573" s="82">
        <f t="shared" si="1087"/>
        <v>2.1410384341083215E-2</v>
      </c>
      <c r="DX573" s="82">
        <f t="shared" si="1088"/>
        <v>4.2015854009404989E-2</v>
      </c>
      <c r="DY573" s="82">
        <f t="shared" si="1135"/>
        <v>0.72567212436575179</v>
      </c>
      <c r="DZ573" s="82">
        <f t="shared" si="1135"/>
        <v>1.310610722044353E-2</v>
      </c>
      <c r="EA573" s="82">
        <f t="shared" si="1135"/>
        <v>1.2025536530854992</v>
      </c>
      <c r="EB573" s="82">
        <f t="shared" si="1039"/>
        <v>3.2792543060705504E-2</v>
      </c>
      <c r="EC573" s="82">
        <f t="shared" si="1136"/>
        <v>-7.3531862072843081E-5</v>
      </c>
      <c r="ED573" s="82">
        <f t="shared" si="1136"/>
        <v>4.8382350909025165E-4</v>
      </c>
      <c r="EE573" s="82">
        <f t="shared" si="1136"/>
        <v>4.7973451540626508E-4</v>
      </c>
      <c r="EF573" s="81">
        <f t="shared" si="1091"/>
        <v>3.9979938297326649</v>
      </c>
      <c r="EG573" s="81">
        <f t="shared" si="1092"/>
        <v>0</v>
      </c>
      <c r="EH573" s="81">
        <f t="shared" si="1093"/>
        <v>-6.0215308560476188E-3</v>
      </c>
      <c r="EI573" s="81">
        <f t="shared" si="1094"/>
        <v>-7.3531862072843081E-5</v>
      </c>
      <c r="EJ573" s="81">
        <f t="shared" si="1095"/>
        <v>1.5689914967579595E-3</v>
      </c>
      <c r="EK573" s="81">
        <f t="shared" si="1096"/>
        <v>4.7973451540626508E-4</v>
      </c>
      <c r="EL573" s="81">
        <f t="shared" si="1097"/>
        <v>2.1004181687749791E-2</v>
      </c>
      <c r="EM573" s="81">
        <f t="shared" si="1098"/>
        <v>3.2792543060705504E-2</v>
      </c>
      <c r="EN573" s="81">
        <f t="shared" si="1099"/>
        <v>0.94298308421324062</v>
      </c>
      <c r="EO573" s="81">
        <f t="shared" si="1100"/>
        <v>0.58412874257728276</v>
      </c>
      <c r="EP573" s="81">
        <f t="shared" si="1101"/>
        <v>2.0313266764422352E-2</v>
      </c>
      <c r="EQ573" s="81">
        <f t="shared" si="1102"/>
        <v>0.36248116787967094</v>
      </c>
      <c r="ER573" s="81">
        <f t="shared" si="1103"/>
        <v>3.2469857386015835E-2</v>
      </c>
      <c r="ES573" s="81">
        <f t="shared" si="1104"/>
        <v>0.37634188529776463</v>
      </c>
      <c r="ET573" s="81">
        <f t="shared" si="1105"/>
        <v>0.37143235062198271</v>
      </c>
      <c r="EU573" s="81">
        <f t="shared" si="1106"/>
        <v>0.99875500311178733</v>
      </c>
      <c r="EV573" s="59"/>
      <c r="EW573" s="59"/>
      <c r="EX573" s="59"/>
      <c r="EY573" s="59"/>
      <c r="EZ573" s="59">
        <f t="shared" si="1107"/>
        <v>9.4865887827393802E-2</v>
      </c>
      <c r="FA573" s="59">
        <f t="shared" si="1108"/>
        <v>938.49925946560757</v>
      </c>
      <c r="FB573" s="59"/>
      <c r="FC573" s="59">
        <f t="shared" si="1109"/>
        <v>1113.1336426612977</v>
      </c>
      <c r="FD573" s="59">
        <f t="shared" si="1110"/>
        <v>834.76241092237296</v>
      </c>
      <c r="FE573" s="59">
        <f t="shared" si="1111"/>
        <v>1199.0902341449973</v>
      </c>
      <c r="FF573" s="59">
        <f t="shared" si="1112"/>
        <v>645.98666387008996</v>
      </c>
      <c r="FG573" s="59">
        <f t="shared" si="1113"/>
        <v>0.56446906743866487</v>
      </c>
      <c r="FH573" s="59">
        <f t="shared" si="1114"/>
        <v>1786.6517679728477</v>
      </c>
      <c r="FI573" s="59">
        <f t="shared" si="1115"/>
        <v>1023.4474314401035</v>
      </c>
      <c r="FJ573" s="59"/>
      <c r="FK573" s="59">
        <f t="shared" si="1116"/>
        <v>1086.8721812732183</v>
      </c>
      <c r="FL573" s="59">
        <f t="shared" si="1117"/>
        <v>596.39884397993364</v>
      </c>
      <c r="FM573" s="59"/>
      <c r="FN573" s="59">
        <f t="shared" si="1118"/>
        <v>12.757158218298997</v>
      </c>
      <c r="FO573" s="59">
        <f t="shared" si="1119"/>
        <v>11.685384809922237</v>
      </c>
      <c r="FP573" s="59"/>
      <c r="FQ573" s="59">
        <f t="shared" si="1120"/>
        <v>26.23</v>
      </c>
      <c r="FR573" s="59">
        <f t="shared" si="1121"/>
        <v>32.44</v>
      </c>
      <c r="FS573" s="59">
        <f t="shared" si="1122"/>
        <v>28.6</v>
      </c>
      <c r="FT573" s="59">
        <f t="shared" si="1123"/>
        <v>1814.358722066836</v>
      </c>
      <c r="FU573" s="59">
        <f t="shared" si="1124"/>
        <v>574.1967804455345</v>
      </c>
      <c r="FV573" s="59"/>
      <c r="FW573" s="59"/>
      <c r="FX573" s="59"/>
      <c r="FY573" s="59"/>
      <c r="FZ573" s="59"/>
      <c r="GA573" s="59"/>
      <c r="GB573" s="59"/>
      <c r="GC573" s="59"/>
      <c r="GD573" s="60"/>
    </row>
    <row r="574" spans="1:186">
      <c r="C574" s="24" t="s">
        <v>292</v>
      </c>
      <c r="D574" s="24" t="s">
        <v>290</v>
      </c>
      <c r="E574" s="24"/>
      <c r="F574" s="23">
        <v>52.762999999999998</v>
      </c>
      <c r="G574" s="23">
        <v>0.13900000000000001</v>
      </c>
      <c r="H574" s="23">
        <v>1.5429999999999999</v>
      </c>
      <c r="I574" s="23">
        <v>7.0110000000000001</v>
      </c>
      <c r="J574" s="23">
        <v>0.18</v>
      </c>
      <c r="K574" s="23">
        <v>14.638999999999999</v>
      </c>
      <c r="L574" s="23">
        <v>22.72</v>
      </c>
      <c r="M574" s="23">
        <v>0.23300000000000001</v>
      </c>
      <c r="N574" s="23">
        <v>0.01</v>
      </c>
      <c r="O574" s="23">
        <v>0.13100000000000001</v>
      </c>
      <c r="Q574" s="24">
        <v>52.171999999999997</v>
      </c>
      <c r="R574" s="24">
        <v>9.5000000000000001E-2</v>
      </c>
      <c r="S574" s="24">
        <v>0.88700000000000001</v>
      </c>
      <c r="T574" s="24">
        <v>23.59</v>
      </c>
      <c r="U574" s="24">
        <v>0.39700000000000002</v>
      </c>
      <c r="V574" s="24">
        <v>20.834</v>
      </c>
      <c r="W574" s="24">
        <v>1.038</v>
      </c>
      <c r="X574" s="24">
        <v>1.4E-2</v>
      </c>
      <c r="Y574" s="24">
        <v>2.1000000000000001E-2</v>
      </c>
      <c r="Z574" s="24">
        <v>-2.4E-2</v>
      </c>
      <c r="AB574" s="69">
        <f t="shared" si="1137"/>
        <v>740.64160782538625</v>
      </c>
      <c r="AC574" s="69">
        <f t="shared" si="1138"/>
        <v>16.986934599659719</v>
      </c>
      <c r="AD574" s="59"/>
      <c r="AE574" s="63">
        <f t="shared" si="1040"/>
        <v>740.64160782538625</v>
      </c>
      <c r="AF574" s="63"/>
      <c r="AG574" s="63">
        <f t="shared" si="1041"/>
        <v>890.15003025005933</v>
      </c>
      <c r="AH574" s="63">
        <f t="shared" si="1042"/>
        <v>841.91835460561867</v>
      </c>
      <c r="AI574" s="63">
        <f t="shared" si="1043"/>
        <v>16.986934599659719</v>
      </c>
      <c r="AJ574" s="63">
        <f t="shared" si="1044"/>
        <v>3.7747356079100065</v>
      </c>
      <c r="AK574" s="63">
        <f t="shared" si="1045"/>
        <v>960.56165334211028</v>
      </c>
      <c r="AL574" s="79">
        <f t="shared" si="1046"/>
        <v>0.42297361328529437</v>
      </c>
      <c r="AM574" s="80"/>
      <c r="AN574" s="59">
        <f t="shared" si="1047"/>
        <v>0.45341402671422171</v>
      </c>
      <c r="AO574" s="59"/>
      <c r="AP574" s="59">
        <f t="shared" si="1127"/>
        <v>0.87814953323913236</v>
      </c>
      <c r="AQ574" s="59">
        <f t="shared" si="1127"/>
        <v>1.7401363065043542E-3</v>
      </c>
      <c r="AR574" s="59">
        <f t="shared" si="1127"/>
        <v>1.5133237218152039E-2</v>
      </c>
      <c r="AS574" s="59">
        <f t="shared" si="1127"/>
        <v>9.7583177445216454E-2</v>
      </c>
      <c r="AT574" s="59">
        <f t="shared" si="1127"/>
        <v>2.5374449339207049E-3</v>
      </c>
      <c r="AU574" s="59">
        <f t="shared" si="1125"/>
        <v>0.36321096455970064</v>
      </c>
      <c r="AV574" s="59">
        <f t="shared" si="1125"/>
        <v>0.40515430458616125</v>
      </c>
      <c r="AW574" s="59">
        <f t="shared" si="1125"/>
        <v>3.7593439057485691E-3</v>
      </c>
      <c r="AX574" s="59">
        <f t="shared" si="1125"/>
        <v>1.0616162045097456E-4</v>
      </c>
      <c r="AY574" s="59">
        <f t="shared" si="1125"/>
        <v>8.618523114089509E-4</v>
      </c>
      <c r="AZ574" s="59">
        <f t="shared" si="1048"/>
        <v>1.7682361561263964</v>
      </c>
      <c r="BA574" s="59"/>
      <c r="BB574" s="81">
        <f t="shared" si="1129"/>
        <v>1.7562990664782647</v>
      </c>
      <c r="BC574" s="81">
        <f t="shared" si="1129"/>
        <v>3.4802726130087084E-3</v>
      </c>
      <c r="BD574" s="81">
        <f t="shared" si="1050"/>
        <v>4.5399711654456117E-2</v>
      </c>
      <c r="BE574" s="81">
        <f t="shared" si="1036"/>
        <v>9.7583177445216454E-2</v>
      </c>
      <c r="BF574" s="81">
        <f t="shared" si="1036"/>
        <v>2.5374449339207049E-3</v>
      </c>
      <c r="BG574" s="81">
        <f t="shared" si="1036"/>
        <v>0.36321096455970064</v>
      </c>
      <c r="BH574" s="81">
        <f t="shared" si="1034"/>
        <v>0.40515430458616125</v>
      </c>
      <c r="BI574" s="81">
        <f t="shared" si="1034"/>
        <v>3.7593439057485691E-3</v>
      </c>
      <c r="BJ574" s="81">
        <f t="shared" si="1034"/>
        <v>1.0616162045097456E-4</v>
      </c>
      <c r="BK574" s="81">
        <f t="shared" si="1051"/>
        <v>2.5855569342268527E-3</v>
      </c>
      <c r="BL574" s="81">
        <f t="shared" si="1052"/>
        <v>2.680116004731155</v>
      </c>
      <c r="BM574" s="81">
        <f t="shared" si="1053"/>
        <v>2.2387090668494647</v>
      </c>
      <c r="BN574" s="59"/>
      <c r="BO574" s="82">
        <f t="shared" si="1130"/>
        <v>1.965921322112071</v>
      </c>
      <c r="BP574" s="82">
        <f t="shared" si="1130"/>
        <v>3.8956589269252368E-3</v>
      </c>
      <c r="BQ574" s="82">
        <f t="shared" si="1055"/>
        <v>3.4078677887928954E-2</v>
      </c>
      <c r="BR574" s="82">
        <f t="shared" si="1056"/>
        <v>3.3679152854192526E-2</v>
      </c>
      <c r="BS574" s="82">
        <f t="shared" si="1057"/>
        <v>6.775783074212148E-2</v>
      </c>
      <c r="BT574" s="82">
        <f t="shared" si="1131"/>
        <v>0.21846034411858625</v>
      </c>
      <c r="BU574" s="82">
        <f t="shared" si="1131"/>
        <v>5.6806009801995232E-3</v>
      </c>
      <c r="BV574" s="82">
        <f t="shared" si="1131"/>
        <v>0.81312367953894138</v>
      </c>
      <c r="BW574" s="82">
        <f t="shared" si="1038"/>
        <v>0.90702261515012883</v>
      </c>
      <c r="BX574" s="82">
        <f t="shared" si="1132"/>
        <v>1.6832154574409203E-2</v>
      </c>
      <c r="BY574" s="82">
        <f t="shared" si="1132"/>
        <v>4.753299645100566E-4</v>
      </c>
      <c r="BZ574" s="82">
        <f t="shared" si="1132"/>
        <v>3.8588731676727733E-3</v>
      </c>
      <c r="CA574" s="81">
        <f t="shared" si="1060"/>
        <v>4.0030284092755659</v>
      </c>
      <c r="CB574" s="81">
        <f t="shared" si="1061"/>
        <v>5.5814885866223834E-3</v>
      </c>
      <c r="CC574" s="81">
        <f t="shared" si="1062"/>
        <v>9.0783545833907908E-3</v>
      </c>
      <c r="CD574" s="81">
        <f t="shared" si="1063"/>
        <v>1.6832154574409203E-2</v>
      </c>
      <c r="CE574" s="81">
        <f t="shared" si="1064"/>
        <v>1.6846998279783323E-2</v>
      </c>
      <c r="CF574" s="81">
        <f t="shared" si="1065"/>
        <v>8.6158398040728154E-3</v>
      </c>
      <c r="CG574" s="81">
        <f t="shared" si="1066"/>
        <v>1.9294365838363867E-3</v>
      </c>
      <c r="CH574" s="81">
        <f t="shared" si="1067"/>
        <v>0.87963034048243638</v>
      </c>
      <c r="CI574" s="81">
        <f t="shared" si="1068"/>
        <v>7.5976841587545585E-2</v>
      </c>
      <c r="CJ574" s="81">
        <f t="shared" si="1069"/>
        <v>5.9559120714242991E-2</v>
      </c>
      <c r="CK574" s="81">
        <f t="shared" si="1070"/>
        <v>0.68955234961085909</v>
      </c>
      <c r="CL574" s="81">
        <f t="shared" si="1071"/>
        <v>0.99983161131208365</v>
      </c>
      <c r="CM574" s="81">
        <f t="shared" si="1072"/>
        <v>0.87963034048243638</v>
      </c>
      <c r="CN574" s="81"/>
      <c r="CO574" s="59">
        <f t="shared" si="1073"/>
        <v>0.79251624800590559</v>
      </c>
      <c r="CP574" s="81">
        <f t="shared" si="1074"/>
        <v>0.21287885553196387</v>
      </c>
      <c r="CQ574" s="81">
        <f t="shared" si="1075"/>
        <v>0.20460940679711598</v>
      </c>
      <c r="CR574" s="82">
        <f t="shared" si="1076"/>
        <v>0.62876920495873379</v>
      </c>
      <c r="CS574" s="82">
        <f t="shared" si="1077"/>
        <v>0.30539473487163943</v>
      </c>
      <c r="CT574" s="82">
        <f t="shared" si="1078"/>
        <v>7.2305458073378695E-2</v>
      </c>
      <c r="CU574" s="59">
        <f t="shared" si="1128"/>
        <v>0.86831335307226676</v>
      </c>
      <c r="CV574" s="59">
        <f t="shared" si="1128"/>
        <v>1.189301792215206E-3</v>
      </c>
      <c r="CW574" s="59">
        <f t="shared" si="1128"/>
        <v>8.6994046743362665E-3</v>
      </c>
      <c r="CX574" s="59">
        <f t="shared" si="1128"/>
        <v>0.32833934616069838</v>
      </c>
      <c r="CY574" s="59">
        <f t="shared" si="1128"/>
        <v>5.5964757709251103E-3</v>
      </c>
      <c r="CZ574" s="59">
        <f t="shared" si="1126"/>
        <v>0.51691626720655803</v>
      </c>
      <c r="DA574" s="59">
        <f t="shared" si="1126"/>
        <v>1.8510130640864236E-2</v>
      </c>
      <c r="DB574" s="59">
        <f t="shared" si="1126"/>
        <v>2.258833248089269E-4</v>
      </c>
      <c r="DC574" s="59">
        <f t="shared" si="1126"/>
        <v>2.2293940294704659E-4</v>
      </c>
      <c r="DD574" s="59">
        <f t="shared" si="1126"/>
        <v>-1.5789660667034214E-4</v>
      </c>
      <c r="DE574" s="59">
        <f t="shared" si="1079"/>
        <v>1.7478552054389496</v>
      </c>
      <c r="DF574" s="59"/>
      <c r="DG574" s="81">
        <f t="shared" si="1133"/>
        <v>1.7366267061445335</v>
      </c>
      <c r="DH574" s="81">
        <f t="shared" si="1133"/>
        <v>2.378603584430412E-3</v>
      </c>
      <c r="DI574" s="81">
        <f t="shared" si="1081"/>
        <v>2.6098214023008798E-2</v>
      </c>
      <c r="DJ574" s="81">
        <f t="shared" si="1037"/>
        <v>0.32833934616069838</v>
      </c>
      <c r="DK574" s="81">
        <f t="shared" si="1037"/>
        <v>5.5964757709251103E-3</v>
      </c>
      <c r="DL574" s="81">
        <f t="shared" si="1037"/>
        <v>0.51691626720655803</v>
      </c>
      <c r="DM574" s="81">
        <f t="shared" si="1035"/>
        <v>1.8510130640864236E-2</v>
      </c>
      <c r="DN574" s="81">
        <f t="shared" si="1035"/>
        <v>2.258833248089269E-4</v>
      </c>
      <c r="DO574" s="81">
        <f t="shared" si="1035"/>
        <v>2.2293940294704659E-4</v>
      </c>
      <c r="DP574" s="81">
        <f t="shared" si="1082"/>
        <v>-4.7368982001102643E-4</v>
      </c>
      <c r="DQ574" s="81">
        <f t="shared" si="1083"/>
        <v>2.6344408764387635</v>
      </c>
      <c r="DR574" s="81">
        <f t="shared" si="1084"/>
        <v>2.2775231183441091</v>
      </c>
      <c r="DS574" s="59"/>
      <c r="DT574" s="82">
        <f t="shared" si="1134"/>
        <v>1.9776037355889784</v>
      </c>
      <c r="DU574" s="82">
        <f t="shared" si="1134"/>
        <v>2.7086623264582139E-3</v>
      </c>
      <c r="DV574" s="82">
        <f t="shared" si="1086"/>
        <v>2.2396264411021605E-2</v>
      </c>
      <c r="DW574" s="82">
        <f t="shared" si="1087"/>
        <v>1.7229926112241702E-2</v>
      </c>
      <c r="DX574" s="82">
        <f t="shared" si="1088"/>
        <v>3.9626190523263306E-2</v>
      </c>
      <c r="DY574" s="82">
        <f t="shared" si="1135"/>
        <v>0.74780045154297969</v>
      </c>
      <c r="DZ574" s="82">
        <f t="shared" si="1135"/>
        <v>1.2746102949534609E-2</v>
      </c>
      <c r="EA574" s="82">
        <f t="shared" si="1135"/>
        <v>1.1772887488110768</v>
      </c>
      <c r="EB574" s="82">
        <f t="shared" si="1039"/>
        <v>4.2157250458137958E-2</v>
      </c>
      <c r="EC574" s="82">
        <f t="shared" si="1136"/>
        <v>1.0289089886015249E-3</v>
      </c>
      <c r="ED574" s="82">
        <f t="shared" si="1136"/>
        <v>1.0154992884034628E-3</v>
      </c>
      <c r="EE574" s="82">
        <f t="shared" si="1136"/>
        <v>-7.1922634399958186E-4</v>
      </c>
      <c r="EF574" s="81">
        <f t="shared" si="1091"/>
        <v>4.0012563241334336</v>
      </c>
      <c r="EG574" s="81">
        <f t="shared" si="1092"/>
        <v>1.4971489784645826E-3</v>
      </c>
      <c r="EH574" s="81">
        <f t="shared" si="1093"/>
        <v>3.76778900923469E-3</v>
      </c>
      <c r="EI574" s="81">
        <f t="shared" si="1094"/>
        <v>1.0289089886015249E-3</v>
      </c>
      <c r="EJ574" s="81">
        <f t="shared" si="1095"/>
        <v>2.7086623264582139E-3</v>
      </c>
      <c r="EK574" s="81">
        <f t="shared" si="1096"/>
        <v>-7.1922634399958186E-4</v>
      </c>
      <c r="EL574" s="81">
        <f t="shared" si="1097"/>
        <v>1.6920243467639758E-2</v>
      </c>
      <c r="EM574" s="81">
        <f t="shared" si="1098"/>
        <v>4.2157250458137958E-2</v>
      </c>
      <c r="EN574" s="81">
        <f t="shared" si="1099"/>
        <v>0.93802457352567759</v>
      </c>
      <c r="EO574" s="81">
        <f t="shared" si="1100"/>
        <v>0.56987597172858373</v>
      </c>
      <c r="EP574" s="81">
        <f t="shared" si="1101"/>
        <v>2.561170010710706E-2</v>
      </c>
      <c r="EQ574" s="81">
        <f t="shared" si="1102"/>
        <v>0.34652617841738181</v>
      </c>
      <c r="ER574" s="81">
        <f t="shared" si="1103"/>
        <v>4.1422893469436048E-2</v>
      </c>
      <c r="ES574" s="81">
        <f t="shared" si="1104"/>
        <v>0.38797379206824106</v>
      </c>
      <c r="ET574" s="81">
        <f t="shared" si="1105"/>
        <v>0.35601308711391505</v>
      </c>
      <c r="EU574" s="81">
        <f t="shared" si="1106"/>
        <v>1.0001204124225154</v>
      </c>
      <c r="EV574" s="59"/>
      <c r="EW574" s="59"/>
      <c r="EX574" s="59"/>
      <c r="EY574" s="59"/>
      <c r="EZ574" s="59">
        <f t="shared" si="1107"/>
        <v>9.5676609055467599E-2</v>
      </c>
      <c r="FA574" s="59">
        <f t="shared" si="1108"/>
        <v>940.94948898703126</v>
      </c>
      <c r="FB574" s="59"/>
      <c r="FC574" s="59">
        <f t="shared" si="1109"/>
        <v>1114.2965079764645</v>
      </c>
      <c r="FD574" s="59">
        <f t="shared" si="1110"/>
        <v>842.66794884853266</v>
      </c>
      <c r="FE574" s="59">
        <f t="shared" si="1111"/>
        <v>1263.8315737057978</v>
      </c>
      <c r="FF574" s="59">
        <f t="shared" si="1112"/>
        <v>665.08764237980881</v>
      </c>
      <c r="FG574" s="59">
        <f t="shared" si="1113"/>
        <v>0.59045872877941485</v>
      </c>
      <c r="FH574" s="59">
        <f t="shared" si="1114"/>
        <v>1826.3801211594814</v>
      </c>
      <c r="FI574" s="59">
        <f t="shared" si="1115"/>
        <v>1084.2862749132187</v>
      </c>
      <c r="FJ574" s="59"/>
      <c r="FK574" s="59">
        <f t="shared" si="1116"/>
        <v>1085.1564975713459</v>
      </c>
      <c r="FL574" s="59">
        <f t="shared" si="1117"/>
        <v>557.77049440118549</v>
      </c>
      <c r="FM574" s="59"/>
      <c r="FN574" s="59">
        <f t="shared" si="1118"/>
        <v>4.9398117085702564</v>
      </c>
      <c r="FO574" s="59">
        <f t="shared" si="1119"/>
        <v>5.7885071987517511</v>
      </c>
      <c r="FP574" s="59"/>
      <c r="FQ574" s="59">
        <f t="shared" si="1120"/>
        <v>26.23</v>
      </c>
      <c r="FR574" s="59">
        <f t="shared" si="1121"/>
        <v>32.44</v>
      </c>
      <c r="FS574" s="59">
        <f t="shared" si="1122"/>
        <v>28.6</v>
      </c>
      <c r="FT574" s="59">
        <f t="shared" si="1123"/>
        <v>1921.7106532605781</v>
      </c>
      <c r="FU574" s="59">
        <f t="shared" si="1124"/>
        <v>606.13724179445762</v>
      </c>
      <c r="FV574" s="59"/>
      <c r="FW574" s="59"/>
      <c r="FX574" s="59"/>
      <c r="FY574" s="59"/>
      <c r="FZ574" s="59"/>
      <c r="GA574" s="59"/>
      <c r="GB574" s="59"/>
      <c r="GC574" s="59"/>
      <c r="GD574" s="60"/>
    </row>
    <row r="575" spans="1:186">
      <c r="C575" s="24" t="s">
        <v>293</v>
      </c>
      <c r="D575" s="24" t="s">
        <v>290</v>
      </c>
      <c r="E575" s="24"/>
      <c r="F575" s="23">
        <v>52.762999999999998</v>
      </c>
      <c r="G575" s="23">
        <v>0.13900000000000001</v>
      </c>
      <c r="H575" s="23">
        <v>1.5429999999999999</v>
      </c>
      <c r="I575" s="23">
        <v>7.0110000000000001</v>
      </c>
      <c r="J575" s="23">
        <v>0.18</v>
      </c>
      <c r="K575" s="23">
        <v>14.638999999999999</v>
      </c>
      <c r="L575" s="23">
        <v>22.72</v>
      </c>
      <c r="M575" s="23">
        <v>0.23300000000000001</v>
      </c>
      <c r="N575" s="23">
        <v>0.01</v>
      </c>
      <c r="O575" s="23">
        <v>0.13100000000000001</v>
      </c>
      <c r="Q575" s="24">
        <v>52.084000000000003</v>
      </c>
      <c r="R575" s="24">
        <v>4.0000000000000001E-3</v>
      </c>
      <c r="S575" s="24">
        <v>0.78900000000000003</v>
      </c>
      <c r="T575" s="24">
        <v>23.99</v>
      </c>
      <c r="U575" s="24">
        <v>0.436</v>
      </c>
      <c r="V575" s="24">
        <v>20.481999999999999</v>
      </c>
      <c r="W575" s="24">
        <v>1.125</v>
      </c>
      <c r="X575" s="24">
        <v>0</v>
      </c>
      <c r="Y575" s="24">
        <v>1.0999999999999999E-2</v>
      </c>
      <c r="Z575" s="24">
        <v>5.0000000000000001E-3</v>
      </c>
      <c r="AB575" s="69">
        <f t="shared" si="1137"/>
        <v>740.31337374023963</v>
      </c>
      <c r="AC575" s="69">
        <f t="shared" si="1138"/>
        <v>18.29281805566853</v>
      </c>
      <c r="AD575" s="59"/>
      <c r="AE575" s="63">
        <f t="shared" si="1040"/>
        <v>740.31337374023963</v>
      </c>
      <c r="AF575" s="63"/>
      <c r="AG575" s="63">
        <f t="shared" si="1041"/>
        <v>889.89499244435933</v>
      </c>
      <c r="AH575" s="63">
        <f t="shared" si="1042"/>
        <v>844.10472590266681</v>
      </c>
      <c r="AI575" s="63">
        <f t="shared" si="1043"/>
        <v>18.29281805566853</v>
      </c>
      <c r="AJ575" s="63">
        <f t="shared" si="1044"/>
        <v>4.3675836775697388</v>
      </c>
      <c r="AK575" s="63">
        <f t="shared" si="1045"/>
        <v>972.04353861820482</v>
      </c>
      <c r="AL575" s="79">
        <f t="shared" si="1046"/>
        <v>0.40889393624145093</v>
      </c>
      <c r="AM575" s="80"/>
      <c r="AN575" s="59">
        <f t="shared" si="1047"/>
        <v>0.49308567785329782</v>
      </c>
      <c r="AO575" s="59"/>
      <c r="AP575" s="59">
        <f t="shared" si="1127"/>
        <v>0.87814953323913236</v>
      </c>
      <c r="AQ575" s="59">
        <f t="shared" si="1127"/>
        <v>1.7401363065043542E-3</v>
      </c>
      <c r="AR575" s="59">
        <f t="shared" si="1127"/>
        <v>1.5133237218152039E-2</v>
      </c>
      <c r="AS575" s="59">
        <f t="shared" si="1127"/>
        <v>9.7583177445216454E-2</v>
      </c>
      <c r="AT575" s="59">
        <f t="shared" si="1127"/>
        <v>2.5374449339207049E-3</v>
      </c>
      <c r="AU575" s="59">
        <f t="shared" si="1125"/>
        <v>0.36321096455970064</v>
      </c>
      <c r="AV575" s="59">
        <f t="shared" si="1125"/>
        <v>0.40515430458616125</v>
      </c>
      <c r="AW575" s="59">
        <f t="shared" si="1125"/>
        <v>3.7593439057485691E-3</v>
      </c>
      <c r="AX575" s="59">
        <f t="shared" si="1125"/>
        <v>1.0616162045097456E-4</v>
      </c>
      <c r="AY575" s="59">
        <f t="shared" si="1125"/>
        <v>8.618523114089509E-4</v>
      </c>
      <c r="AZ575" s="59">
        <f t="shared" si="1048"/>
        <v>1.7682361561263964</v>
      </c>
      <c r="BA575" s="59"/>
      <c r="BB575" s="81">
        <f t="shared" si="1129"/>
        <v>1.7562990664782647</v>
      </c>
      <c r="BC575" s="81">
        <f t="shared" si="1129"/>
        <v>3.4802726130087084E-3</v>
      </c>
      <c r="BD575" s="81">
        <f t="shared" si="1050"/>
        <v>4.5399711654456117E-2</v>
      </c>
      <c r="BE575" s="81">
        <f t="shared" si="1036"/>
        <v>9.7583177445216454E-2</v>
      </c>
      <c r="BF575" s="81">
        <f t="shared" si="1036"/>
        <v>2.5374449339207049E-3</v>
      </c>
      <c r="BG575" s="81">
        <f t="shared" si="1036"/>
        <v>0.36321096455970064</v>
      </c>
      <c r="BH575" s="81">
        <f t="shared" si="1034"/>
        <v>0.40515430458616125</v>
      </c>
      <c r="BI575" s="81">
        <f t="shared" si="1034"/>
        <v>3.7593439057485691E-3</v>
      </c>
      <c r="BJ575" s="81">
        <f t="shared" si="1034"/>
        <v>1.0616162045097456E-4</v>
      </c>
      <c r="BK575" s="81">
        <f t="shared" si="1051"/>
        <v>2.5855569342268527E-3</v>
      </c>
      <c r="BL575" s="81">
        <f t="shared" si="1052"/>
        <v>2.680116004731155</v>
      </c>
      <c r="BM575" s="81">
        <f t="shared" si="1053"/>
        <v>2.2387090668494647</v>
      </c>
      <c r="BN575" s="59"/>
      <c r="BO575" s="82">
        <f t="shared" si="1130"/>
        <v>1.965921322112071</v>
      </c>
      <c r="BP575" s="82">
        <f t="shared" si="1130"/>
        <v>3.8956589269252368E-3</v>
      </c>
      <c r="BQ575" s="82">
        <f t="shared" si="1055"/>
        <v>3.4078677887928954E-2</v>
      </c>
      <c r="BR575" s="82">
        <f t="shared" si="1056"/>
        <v>3.3679152854192526E-2</v>
      </c>
      <c r="BS575" s="82">
        <f t="shared" si="1057"/>
        <v>6.775783074212148E-2</v>
      </c>
      <c r="BT575" s="82">
        <f t="shared" si="1131"/>
        <v>0.21846034411858625</v>
      </c>
      <c r="BU575" s="82">
        <f t="shared" si="1131"/>
        <v>5.6806009801995232E-3</v>
      </c>
      <c r="BV575" s="82">
        <f t="shared" si="1131"/>
        <v>0.81312367953894138</v>
      </c>
      <c r="BW575" s="82">
        <f t="shared" si="1038"/>
        <v>0.90702261515012883</v>
      </c>
      <c r="BX575" s="82">
        <f t="shared" si="1132"/>
        <v>1.6832154574409203E-2</v>
      </c>
      <c r="BY575" s="82">
        <f t="shared" si="1132"/>
        <v>4.753299645100566E-4</v>
      </c>
      <c r="BZ575" s="82">
        <f t="shared" si="1132"/>
        <v>3.8588731676727733E-3</v>
      </c>
      <c r="CA575" s="81">
        <f t="shared" si="1060"/>
        <v>4.0030284092755659</v>
      </c>
      <c r="CB575" s="81">
        <f t="shared" si="1061"/>
        <v>5.5814885866223834E-3</v>
      </c>
      <c r="CC575" s="81">
        <f t="shared" si="1062"/>
        <v>9.0783545833907908E-3</v>
      </c>
      <c r="CD575" s="81">
        <f t="shared" si="1063"/>
        <v>1.6832154574409203E-2</v>
      </c>
      <c r="CE575" s="81">
        <f t="shared" si="1064"/>
        <v>1.6846998279783323E-2</v>
      </c>
      <c r="CF575" s="81">
        <f t="shared" si="1065"/>
        <v>8.6158398040728154E-3</v>
      </c>
      <c r="CG575" s="81">
        <f t="shared" si="1066"/>
        <v>1.9294365838363867E-3</v>
      </c>
      <c r="CH575" s="81">
        <f t="shared" si="1067"/>
        <v>0.87963034048243638</v>
      </c>
      <c r="CI575" s="81">
        <f t="shared" si="1068"/>
        <v>7.5976841587545585E-2</v>
      </c>
      <c r="CJ575" s="81">
        <f t="shared" si="1069"/>
        <v>5.9559120714242991E-2</v>
      </c>
      <c r="CK575" s="81">
        <f t="shared" si="1070"/>
        <v>0.68955234961085909</v>
      </c>
      <c r="CL575" s="81">
        <f t="shared" si="1071"/>
        <v>0.99983161131208365</v>
      </c>
      <c r="CM575" s="81">
        <f t="shared" si="1072"/>
        <v>0.87963034048243638</v>
      </c>
      <c r="CN575" s="81"/>
      <c r="CO575" s="59">
        <f t="shared" si="1073"/>
        <v>0.79251624800590559</v>
      </c>
      <c r="CP575" s="81">
        <f t="shared" si="1074"/>
        <v>0.21287885553196387</v>
      </c>
      <c r="CQ575" s="81">
        <f t="shared" si="1075"/>
        <v>0.20460940679711598</v>
      </c>
      <c r="CR575" s="82">
        <f t="shared" si="1076"/>
        <v>0.62876920495873379</v>
      </c>
      <c r="CS575" s="82">
        <f t="shared" si="1077"/>
        <v>0.30539473487163943</v>
      </c>
      <c r="CT575" s="82">
        <f t="shared" si="1078"/>
        <v>7.2305458073378695E-2</v>
      </c>
      <c r="CU575" s="59">
        <f t="shared" si="1128"/>
        <v>0.86684874418109226</v>
      </c>
      <c r="CV575" s="59">
        <f t="shared" si="1128"/>
        <v>5.0075864935377095E-5</v>
      </c>
      <c r="CW575" s="59">
        <f t="shared" si="1128"/>
        <v>7.738252861388178E-3</v>
      </c>
      <c r="CX575" s="59">
        <f t="shared" si="1128"/>
        <v>0.33390677890611076</v>
      </c>
      <c r="CY575" s="59">
        <f t="shared" si="1128"/>
        <v>6.1462555066079299E-3</v>
      </c>
      <c r="CZ575" s="59">
        <f t="shared" si="1126"/>
        <v>0.50818272942904497</v>
      </c>
      <c r="DA575" s="59">
        <f t="shared" si="1126"/>
        <v>2.0061557775503145E-2</v>
      </c>
      <c r="DB575" s="59">
        <f t="shared" si="1126"/>
        <v>0</v>
      </c>
      <c r="DC575" s="59">
        <f t="shared" si="1126"/>
        <v>1.1677778249607202E-4</v>
      </c>
      <c r="DD575" s="59">
        <f t="shared" si="1126"/>
        <v>3.2895126389654618E-5</v>
      </c>
      <c r="DE575" s="59">
        <f t="shared" si="1079"/>
        <v>1.7430840674335684</v>
      </c>
      <c r="DF575" s="59"/>
      <c r="DG575" s="81">
        <f t="shared" si="1133"/>
        <v>1.7336974883621845</v>
      </c>
      <c r="DH575" s="81">
        <f t="shared" si="1133"/>
        <v>1.0015172987075419E-4</v>
      </c>
      <c r="DI575" s="81">
        <f t="shared" si="1081"/>
        <v>2.3214758584164535E-2</v>
      </c>
      <c r="DJ575" s="81">
        <f t="shared" si="1037"/>
        <v>0.33390677890611076</v>
      </c>
      <c r="DK575" s="81">
        <f t="shared" si="1037"/>
        <v>6.1462555066079299E-3</v>
      </c>
      <c r="DL575" s="81">
        <f t="shared" si="1037"/>
        <v>0.50818272942904497</v>
      </c>
      <c r="DM575" s="81">
        <f t="shared" si="1035"/>
        <v>2.0061557775503145E-2</v>
      </c>
      <c r="DN575" s="81">
        <f t="shared" si="1035"/>
        <v>0</v>
      </c>
      <c r="DO575" s="81">
        <f t="shared" si="1035"/>
        <v>1.1677778249607202E-4</v>
      </c>
      <c r="DP575" s="81">
        <f t="shared" si="1082"/>
        <v>9.8685379168963853E-5</v>
      </c>
      <c r="DQ575" s="81">
        <f t="shared" si="1083"/>
        <v>2.6255251834551516</v>
      </c>
      <c r="DR575" s="81">
        <f t="shared" si="1084"/>
        <v>2.2852570745880603</v>
      </c>
      <c r="DS575" s="59"/>
      <c r="DT575" s="82">
        <f t="shared" si="1134"/>
        <v>1.9809722252376167</v>
      </c>
      <c r="DU575" s="82">
        <f t="shared" si="1134"/>
        <v>1.1443622460968668E-4</v>
      </c>
      <c r="DV575" s="82">
        <f t="shared" si="1086"/>
        <v>1.9027774762383265E-2</v>
      </c>
      <c r="DW575" s="82">
        <f t="shared" si="1087"/>
        <v>1.6340019430494006E-2</v>
      </c>
      <c r="DX575" s="82">
        <f t="shared" si="1088"/>
        <v>3.5367794192877271E-2</v>
      </c>
      <c r="DY575" s="82">
        <f t="shared" si="1135"/>
        <v>0.76306282874810094</v>
      </c>
      <c r="DZ575" s="82">
        <f t="shared" si="1135"/>
        <v>1.4045773878701593E-2</v>
      </c>
      <c r="EA575" s="82">
        <f t="shared" si="1135"/>
        <v>1.161328177611195</v>
      </c>
      <c r="EB575" s="82">
        <f t="shared" si="1039"/>
        <v>4.5845816833725669E-2</v>
      </c>
      <c r="EC575" s="82">
        <f t="shared" si="1136"/>
        <v>0</v>
      </c>
      <c r="ED575" s="82">
        <f t="shared" si="1136"/>
        <v>5.3373450720770868E-4</v>
      </c>
      <c r="EE575" s="82">
        <f t="shared" si="1136"/>
        <v>1.5034764060285324E-4</v>
      </c>
      <c r="EF575" s="81">
        <f t="shared" si="1091"/>
        <v>4.0014211348746382</v>
      </c>
      <c r="EG575" s="81">
        <f t="shared" si="1092"/>
        <v>2.3085352420670327E-3</v>
      </c>
      <c r="EH575" s="81">
        <f t="shared" si="1093"/>
        <v>4.2618904436295679E-3</v>
      </c>
      <c r="EI575" s="81">
        <f t="shared" si="1094"/>
        <v>0</v>
      </c>
      <c r="EJ575" s="81">
        <f t="shared" si="1095"/>
        <v>1.1443622460968668E-4</v>
      </c>
      <c r="EK575" s="81">
        <f t="shared" si="1096"/>
        <v>1.5034764060285324E-4</v>
      </c>
      <c r="EL575" s="81">
        <f t="shared" si="1097"/>
        <v>1.6189671789891152E-2</v>
      </c>
      <c r="EM575" s="81">
        <f t="shared" si="1098"/>
        <v>4.5845816833725669E-2</v>
      </c>
      <c r="EN575" s="81">
        <f t="shared" si="1099"/>
        <v>0.93814342769488557</v>
      </c>
      <c r="EO575" s="81">
        <f t="shared" si="1100"/>
        <v>0.56204690724505113</v>
      </c>
      <c r="EP575" s="81">
        <f t="shared" si="1101"/>
        <v>2.7466481990746337E-2</v>
      </c>
      <c r="EQ575" s="81">
        <f t="shared" si="1102"/>
        <v>0.33701313166156799</v>
      </c>
      <c r="ER575" s="81">
        <f t="shared" si="1103"/>
        <v>4.4905811287484568E-2</v>
      </c>
      <c r="ES575" s="81">
        <f t="shared" si="1104"/>
        <v>0.39579690514727928</v>
      </c>
      <c r="ET575" s="81">
        <f t="shared" si="1105"/>
        <v>0.34717677408949443</v>
      </c>
      <c r="EU575" s="81">
        <f t="shared" si="1106"/>
        <v>1.000443700183715</v>
      </c>
      <c r="EV575" s="59"/>
      <c r="EW575" s="59"/>
      <c r="EX575" s="59"/>
      <c r="EY575" s="59"/>
      <c r="EZ575" s="59">
        <f t="shared" si="1107"/>
        <v>9.5838291929060543E-2</v>
      </c>
      <c r="FA575" s="59">
        <f t="shared" si="1108"/>
        <v>941.43565658055843</v>
      </c>
      <c r="FB575" s="59"/>
      <c r="FC575" s="59">
        <f t="shared" si="1109"/>
        <v>1113.7269748382089</v>
      </c>
      <c r="FD575" s="59">
        <f t="shared" si="1110"/>
        <v>847.22677818331726</v>
      </c>
      <c r="FE575" s="59">
        <f t="shared" si="1111"/>
        <v>1290.6980542748183</v>
      </c>
      <c r="FF575" s="59">
        <f t="shared" si="1112"/>
        <v>667.50369773288185</v>
      </c>
      <c r="FG575" s="59">
        <f t="shared" si="1113"/>
        <v>0.60712591758171264</v>
      </c>
      <c r="FH575" s="59">
        <f t="shared" si="1114"/>
        <v>1851.7240178266002</v>
      </c>
      <c r="FI575" s="59">
        <f t="shared" si="1115"/>
        <v>1105.7359440011796</v>
      </c>
      <c r="FJ575" s="59"/>
      <c r="FK575" s="59">
        <f t="shared" si="1116"/>
        <v>1083.6715603811544</v>
      </c>
      <c r="FL575" s="59">
        <f t="shared" si="1117"/>
        <v>550.4194245692355</v>
      </c>
      <c r="FM575" s="59"/>
      <c r="FN575" s="59">
        <f t="shared" si="1118"/>
        <v>2.7268624157143506</v>
      </c>
      <c r="FO575" s="59">
        <f t="shared" si="1119"/>
        <v>4.0916233280563041</v>
      </c>
      <c r="FP575" s="59"/>
      <c r="FQ575" s="59">
        <f t="shared" si="1120"/>
        <v>26.23</v>
      </c>
      <c r="FR575" s="59">
        <f t="shared" si="1121"/>
        <v>32.44</v>
      </c>
      <c r="FS575" s="59">
        <f t="shared" si="1122"/>
        <v>28.6</v>
      </c>
      <c r="FT575" s="59">
        <f t="shared" si="1123"/>
        <v>1994.4008032207416</v>
      </c>
      <c r="FU575" s="59">
        <f t="shared" si="1124"/>
        <v>615.55726892965617</v>
      </c>
      <c r="FV575" s="59"/>
      <c r="FW575" s="59"/>
      <c r="FX575" s="59"/>
      <c r="FY575" s="59"/>
      <c r="FZ575" s="59"/>
      <c r="GA575" s="59"/>
      <c r="GB575" s="59"/>
      <c r="GC575" s="59"/>
      <c r="GD575" s="60"/>
    </row>
    <row r="576" spans="1:186">
      <c r="A576" s="23" t="s">
        <v>296</v>
      </c>
      <c r="B576" s="23" t="s">
        <v>280</v>
      </c>
      <c r="C576" s="24" t="s">
        <v>284</v>
      </c>
      <c r="D576" s="24" t="s">
        <v>285</v>
      </c>
      <c r="E576" s="24"/>
      <c r="F576" s="23">
        <v>52.633000000000003</v>
      </c>
      <c r="G576" s="23">
        <v>0.13700000000000001</v>
      </c>
      <c r="H576" s="23">
        <v>1.784</v>
      </c>
      <c r="I576" s="23">
        <v>7.5570000000000004</v>
      </c>
      <c r="J576" s="23">
        <v>0.17399999999999999</v>
      </c>
      <c r="K576" s="23">
        <v>14.362</v>
      </c>
      <c r="L576" s="23">
        <v>22.744</v>
      </c>
      <c r="M576" s="23">
        <v>0.254</v>
      </c>
      <c r="N576" s="23">
        <v>1.9E-2</v>
      </c>
      <c r="O576" s="23">
        <v>6.7000000000000004E-2</v>
      </c>
      <c r="Q576" s="24">
        <v>52.18</v>
      </c>
      <c r="R576" s="24">
        <v>1.7999999999999999E-2</v>
      </c>
      <c r="S576" s="24">
        <v>1.0149999999999999</v>
      </c>
      <c r="T576" s="24">
        <v>23.478999999999999</v>
      </c>
      <c r="U576" s="24">
        <v>0.435</v>
      </c>
      <c r="V576" s="24">
        <v>21.308</v>
      </c>
      <c r="W576" s="24">
        <v>0.375</v>
      </c>
      <c r="X576" s="24">
        <v>2E-3</v>
      </c>
      <c r="Y576" s="24">
        <v>2.3E-2</v>
      </c>
      <c r="Z576" s="24">
        <v>6.0000000000000001E-3</v>
      </c>
      <c r="AB576" s="69">
        <f t="shared" si="1137"/>
        <v>748.60904340935554</v>
      </c>
      <c r="AC576" s="69">
        <f t="shared" si="1138"/>
        <v>22.912997155878784</v>
      </c>
      <c r="AD576" s="59"/>
      <c r="AE576" s="63">
        <f t="shared" si="1040"/>
        <v>748.60904340935554</v>
      </c>
      <c r="AF576" s="63"/>
      <c r="AG576" s="63">
        <f t="shared" si="1041"/>
        <v>899.78730974185305</v>
      </c>
      <c r="AH576" s="63">
        <f t="shared" si="1042"/>
        <v>851.6877043903894</v>
      </c>
      <c r="AI576" s="63">
        <f t="shared" si="1043"/>
        <v>22.912997155878784</v>
      </c>
      <c r="AJ576" s="63">
        <f t="shared" si="1044"/>
        <v>1.8853880416015105</v>
      </c>
      <c r="AK576" s="63">
        <f t="shared" si="1045"/>
        <v>1003.5753524429631</v>
      </c>
      <c r="AL576" s="79">
        <f t="shared" si="1046"/>
        <v>0.47752662607138929</v>
      </c>
      <c r="AM576" s="80"/>
      <c r="AN576" s="59">
        <f t="shared" si="1047"/>
        <v>0.16364163060134493</v>
      </c>
      <c r="AO576" s="59"/>
      <c r="AP576" s="59">
        <f t="shared" si="1127"/>
        <v>0.87598590646807906</v>
      </c>
      <c r="AQ576" s="59">
        <f t="shared" si="1127"/>
        <v>1.7150983740366658E-3</v>
      </c>
      <c r="AR576" s="59">
        <f t="shared" si="1127"/>
        <v>1.7496886064279481E-2</v>
      </c>
      <c r="AS576" s="59">
        <f t="shared" si="1127"/>
        <v>0.10518272314270444</v>
      </c>
      <c r="AT576" s="59">
        <f t="shared" si="1127"/>
        <v>2.4528634361233479E-3</v>
      </c>
      <c r="AU576" s="59">
        <f t="shared" si="1125"/>
        <v>0.35633826579728267</v>
      </c>
      <c r="AV576" s="59">
        <f t="shared" si="1125"/>
        <v>0.40558228448537204</v>
      </c>
      <c r="AW576" s="59">
        <f t="shared" si="1125"/>
        <v>4.0981688929619597E-3</v>
      </c>
      <c r="AX576" s="59">
        <f t="shared" si="1125"/>
        <v>2.0170707885685166E-4</v>
      </c>
      <c r="AY576" s="59">
        <f t="shared" si="1125"/>
        <v>4.4079469362137187E-4</v>
      </c>
      <c r="AZ576" s="59">
        <f t="shared" si="1048"/>
        <v>1.769494698433318</v>
      </c>
      <c r="BA576" s="59"/>
      <c r="BB576" s="81">
        <f t="shared" si="1129"/>
        <v>1.7519718129361581</v>
      </c>
      <c r="BC576" s="81">
        <f t="shared" si="1129"/>
        <v>3.4301967480733315E-3</v>
      </c>
      <c r="BD576" s="81">
        <f t="shared" si="1050"/>
        <v>5.2490658192838442E-2</v>
      </c>
      <c r="BE576" s="81">
        <f t="shared" si="1036"/>
        <v>0.10518272314270444</v>
      </c>
      <c r="BF576" s="81">
        <f t="shared" si="1036"/>
        <v>2.4528634361233479E-3</v>
      </c>
      <c r="BG576" s="81">
        <f t="shared" si="1036"/>
        <v>0.35633826579728267</v>
      </c>
      <c r="BH576" s="81">
        <f t="shared" si="1034"/>
        <v>0.40558228448537204</v>
      </c>
      <c r="BI576" s="81">
        <f t="shared" si="1034"/>
        <v>4.0981688929619597E-3</v>
      </c>
      <c r="BJ576" s="81">
        <f t="shared" si="1034"/>
        <v>2.0170707885685166E-4</v>
      </c>
      <c r="BK576" s="81">
        <f t="shared" si="1051"/>
        <v>1.3223840808641155E-3</v>
      </c>
      <c r="BL576" s="81">
        <f t="shared" si="1052"/>
        <v>2.683071064791235</v>
      </c>
      <c r="BM576" s="81">
        <f t="shared" si="1053"/>
        <v>2.2362434147702492</v>
      </c>
      <c r="BN576" s="59"/>
      <c r="BO576" s="82">
        <f t="shared" si="1130"/>
        <v>1.9589177147707892</v>
      </c>
      <c r="BP576" s="82">
        <f t="shared" si="1130"/>
        <v>3.8353774446226556E-3</v>
      </c>
      <c r="BQ576" s="82">
        <f t="shared" si="1055"/>
        <v>4.1082285229210758E-2</v>
      </c>
      <c r="BR576" s="82">
        <f t="shared" si="1056"/>
        <v>3.7172307251249911E-2</v>
      </c>
      <c r="BS576" s="82">
        <f t="shared" si="1057"/>
        <v>7.8254592480460669E-2</v>
      </c>
      <c r="BT576" s="82">
        <f t="shared" si="1131"/>
        <v>0.23521417197547509</v>
      </c>
      <c r="BU576" s="82">
        <f t="shared" si="1131"/>
        <v>5.4851997063615626E-3</v>
      </c>
      <c r="BV576" s="82">
        <f t="shared" si="1131"/>
        <v>0.7968591003198241</v>
      </c>
      <c r="BW576" s="82">
        <f t="shared" si="1038"/>
        <v>0.90698071282788706</v>
      </c>
      <c r="BX576" s="82">
        <f t="shared" si="1132"/>
        <v>1.8329006399004928E-2</v>
      </c>
      <c r="BY576" s="82">
        <f t="shared" si="1132"/>
        <v>9.0213225361235577E-4</v>
      </c>
      <c r="BZ576" s="82">
        <f t="shared" si="1132"/>
        <v>1.9714484617529247E-3</v>
      </c>
      <c r="CA576" s="81">
        <f t="shared" si="1060"/>
        <v>4.006749456639791</v>
      </c>
      <c r="CB576" s="81">
        <f t="shared" si="1061"/>
        <v>1.2596781025967538E-2</v>
      </c>
      <c r="CC576" s="81">
        <f t="shared" si="1062"/>
        <v>2.0214261099672726E-2</v>
      </c>
      <c r="CD576" s="81">
        <f t="shared" si="1063"/>
        <v>1.8329006399004928E-2</v>
      </c>
      <c r="CE576" s="81">
        <f t="shared" si="1064"/>
        <v>1.8843300852244983E-2</v>
      </c>
      <c r="CF576" s="81">
        <f t="shared" si="1065"/>
        <v>1.1119492188482887E-2</v>
      </c>
      <c r="CG576" s="81">
        <f t="shared" si="1066"/>
        <v>9.8572423087646237E-4</v>
      </c>
      <c r="CH576" s="81">
        <f t="shared" si="1067"/>
        <v>0.87603219555628276</v>
      </c>
      <c r="CI576" s="81">
        <f t="shared" si="1068"/>
        <v>7.802053836950823E-2</v>
      </c>
      <c r="CJ576" s="81">
        <f t="shared" si="1069"/>
        <v>5.9920840790450541E-2</v>
      </c>
      <c r="CK576" s="81">
        <f t="shared" si="1070"/>
        <v>0.67280471032678568</v>
      </c>
      <c r="CL576" s="81">
        <f t="shared" si="1071"/>
        <v>1.0033302575964003</v>
      </c>
      <c r="CM576" s="81">
        <f t="shared" si="1072"/>
        <v>0.87603219555628276</v>
      </c>
      <c r="CN576" s="81"/>
      <c r="CO576" s="59">
        <f t="shared" si="1073"/>
        <v>0.78163558173633729</v>
      </c>
      <c r="CP576" s="81">
        <f t="shared" si="1074"/>
        <v>0.22261739094950755</v>
      </c>
      <c r="CQ576" s="81">
        <f t="shared" si="1075"/>
        <v>0.19493506052875959</v>
      </c>
      <c r="CR576" s="82">
        <f t="shared" si="1076"/>
        <v>0.62961460043853368</v>
      </c>
      <c r="CS576" s="82">
        <f t="shared" si="1077"/>
        <v>0.29171006396898225</v>
      </c>
      <c r="CT576" s="82">
        <f t="shared" si="1078"/>
        <v>7.0118767949858898E-2</v>
      </c>
      <c r="CU576" s="59">
        <f t="shared" si="1128"/>
        <v>0.86844649933510087</v>
      </c>
      <c r="CV576" s="59">
        <f t="shared" si="1128"/>
        <v>2.2534139220919692E-4</v>
      </c>
      <c r="CW576" s="59">
        <f t="shared" si="1128"/>
        <v>9.9547866341051956E-3</v>
      </c>
      <c r="CX576" s="59">
        <f t="shared" si="1128"/>
        <v>0.32679438357384638</v>
      </c>
      <c r="CY576" s="59">
        <f t="shared" si="1128"/>
        <v>6.1321585903083703E-3</v>
      </c>
      <c r="CZ576" s="59">
        <f t="shared" si="1126"/>
        <v>0.52867676978195932</v>
      </c>
      <c r="DA576" s="59">
        <f t="shared" si="1126"/>
        <v>6.687185925167715E-3</v>
      </c>
      <c r="DB576" s="59">
        <f t="shared" si="1126"/>
        <v>3.226904640127527E-5</v>
      </c>
      <c r="DC576" s="59">
        <f t="shared" si="1126"/>
        <v>2.441717270372415E-4</v>
      </c>
      <c r="DD576" s="59">
        <f t="shared" si="1126"/>
        <v>3.9474151667585536E-5</v>
      </c>
      <c r="DE576" s="59">
        <f t="shared" si="1079"/>
        <v>1.7472330401578031</v>
      </c>
      <c r="DF576" s="59"/>
      <c r="DG576" s="81">
        <f t="shared" si="1133"/>
        <v>1.7368929986702017</v>
      </c>
      <c r="DH576" s="81">
        <f t="shared" si="1133"/>
        <v>4.5068278441839384E-4</v>
      </c>
      <c r="DI576" s="81">
        <f t="shared" si="1081"/>
        <v>2.9864359902315587E-2</v>
      </c>
      <c r="DJ576" s="81">
        <f t="shared" si="1037"/>
        <v>0.32679438357384638</v>
      </c>
      <c r="DK576" s="81">
        <f t="shared" si="1037"/>
        <v>6.1321585903083703E-3</v>
      </c>
      <c r="DL576" s="81">
        <f t="shared" si="1037"/>
        <v>0.52867676978195932</v>
      </c>
      <c r="DM576" s="81">
        <f t="shared" si="1035"/>
        <v>6.687185925167715E-3</v>
      </c>
      <c r="DN576" s="81">
        <f t="shared" si="1035"/>
        <v>3.226904640127527E-5</v>
      </c>
      <c r="DO576" s="81">
        <f t="shared" si="1035"/>
        <v>2.441717270372415E-4</v>
      </c>
      <c r="DP576" s="81">
        <f t="shared" si="1082"/>
        <v>1.1842245500275661E-4</v>
      </c>
      <c r="DQ576" s="81">
        <f t="shared" si="1083"/>
        <v>2.6358934024566589</v>
      </c>
      <c r="DR576" s="81">
        <f t="shared" si="1084"/>
        <v>2.2762680745769104</v>
      </c>
      <c r="DS576" s="59"/>
      <c r="DT576" s="82">
        <f t="shared" si="1134"/>
        <v>1.9768170409145682</v>
      </c>
      <c r="DU576" s="82">
        <f t="shared" si="1134"/>
        <v>5.1293741696650905E-4</v>
      </c>
      <c r="DV576" s="82">
        <f t="shared" si="1086"/>
        <v>2.3182959085431776E-2</v>
      </c>
      <c r="DW576" s="82">
        <f t="shared" si="1087"/>
        <v>2.2136566923445414E-2</v>
      </c>
      <c r="DX576" s="82">
        <f t="shared" si="1088"/>
        <v>4.531952600887719E-2</v>
      </c>
      <c r="DY576" s="82">
        <f t="shared" si="1135"/>
        <v>0.74387162228018766</v>
      </c>
      <c r="DZ576" s="82">
        <f t="shared" si="1135"/>
        <v>1.3958436827361495E-2</v>
      </c>
      <c r="EA576" s="82">
        <f t="shared" si="1135"/>
        <v>1.203410052825121</v>
      </c>
      <c r="EB576" s="82">
        <f t="shared" si="1039"/>
        <v>1.5221827830219329E-2</v>
      </c>
      <c r="EC576" s="82">
        <f t="shared" si="1136"/>
        <v>1.4690600024052768E-4</v>
      </c>
      <c r="ED576" s="82">
        <f t="shared" si="1136"/>
        <v>1.1116006139383612E-3</v>
      </c>
      <c r="EE576" s="82">
        <f t="shared" si="1136"/>
        <v>1.7970750242386372E-4</v>
      </c>
      <c r="EF576" s="81">
        <f t="shared" si="1091"/>
        <v>4.0005496582199047</v>
      </c>
      <c r="EG576" s="81">
        <f t="shared" si="1092"/>
        <v>0</v>
      </c>
      <c r="EH576" s="81">
        <f t="shared" si="1093"/>
        <v>1.6487480977271929E-3</v>
      </c>
      <c r="EI576" s="81">
        <f t="shared" si="1094"/>
        <v>1.4690600024052768E-4</v>
      </c>
      <c r="EJ576" s="81">
        <f t="shared" si="1095"/>
        <v>5.1293741696650905E-4</v>
      </c>
      <c r="EK576" s="81">
        <f t="shared" si="1096"/>
        <v>1.7970750242386372E-4</v>
      </c>
      <c r="EL576" s="81">
        <f t="shared" si="1097"/>
        <v>2.1809953420781021E-2</v>
      </c>
      <c r="EM576" s="81">
        <f t="shared" si="1098"/>
        <v>1.5221827830219329E-2</v>
      </c>
      <c r="EN576" s="81">
        <f t="shared" si="1099"/>
        <v>0.9618476966323517</v>
      </c>
      <c r="EO576" s="81">
        <f t="shared" si="1100"/>
        <v>0.59018637257700368</v>
      </c>
      <c r="EP576" s="81">
        <f t="shared" si="1101"/>
        <v>9.3400601597975093E-3</v>
      </c>
      <c r="EQ576" s="81">
        <f t="shared" si="1102"/>
        <v>0.36225630131450415</v>
      </c>
      <c r="ER576" s="81">
        <f t="shared" si="1103"/>
        <v>1.5176783013626278E-2</v>
      </c>
      <c r="ES576" s="81">
        <f t="shared" si="1104"/>
        <v>0.38200514686195008</v>
      </c>
      <c r="ET576" s="81">
        <f t="shared" si="1105"/>
        <v>0.36756589631653103</v>
      </c>
      <c r="EU576" s="81">
        <f t="shared" si="1106"/>
        <v>0.99971902880298291</v>
      </c>
      <c r="EV576" s="59"/>
      <c r="EW576" s="59"/>
      <c r="EX576" s="59"/>
      <c r="EY576" s="59"/>
      <c r="EZ576" s="59">
        <f t="shared" ref="EZ576:EZ607" si="1139">((1-BS576/2)*(1-BW576))/((1-DX576/2)*(1-EB576))</f>
        <v>9.2865557552988115E-2</v>
      </c>
      <c r="FA576" s="59">
        <f t="shared" ref="FA576:FA607" si="1140">1616.67+287.935*LN(EZ576)+2.933*EX576</f>
        <v>932.36297371701448</v>
      </c>
      <c r="FB576" s="59"/>
      <c r="FC576" s="59">
        <f t="shared" ref="FC576:FC607" si="1141">(-7-EX576*0.06188+34*(EM576^2)-(21.905-EX576*0.05229)*CM576^2)/(0.0083143*LN(CI576/EN576)+0.004431*CM576^2-0.00397)</f>
        <v>1109.4741146923934</v>
      </c>
      <c r="FD576" s="59">
        <f t="shared" ref="FD576:FD607" si="1142">(-7-EX576*0.06188+34*(EP576^2)-(21.905-EX576*0.05229)*CK576^2)/(0.0083143*LN(CJ576/EO576)+0.004431*CK576^2-0.00397)</f>
        <v>806.03840213531225</v>
      </c>
      <c r="FE576" s="59">
        <f t="shared" ref="FE576:FE607" si="1143">(12.909+EX576*0.1633+34*EN576^2-(21.905-EX576*0.05229)*CI576^2)/(0.0083143*LN(CM576/EM576)+0.004431*CI576^2+0.0085)</f>
        <v>1047.5742943912308</v>
      </c>
      <c r="FF576" s="59">
        <f t="shared" ref="FF576:FF607" si="1144">(12.909+EX576*0.1633+34*EO576^2-(21.905-EX576*0.05229)*CJ576^2)/(0.0083143*LN(CK576/EP576)+0.004431*CJ576^2+0.0085)</f>
        <v>559.77107838224379</v>
      </c>
      <c r="FG576" s="59">
        <f t="shared" ref="FG576:FG607" si="1145">CQ576/EQ576</f>
        <v>0.53811364998043365</v>
      </c>
      <c r="FH576" s="59">
        <f t="shared" si="1114"/>
        <v>1746.0651016087727</v>
      </c>
      <c r="FI576" s="59">
        <f t="shared" ref="FI576:FI607" si="1146">-273.15+(7045/(2.47-LN(ER576/CR576)))</f>
        <v>863.99482087940589</v>
      </c>
      <c r="FJ576" s="59"/>
      <c r="FK576" s="59">
        <f t="shared" ref="FK576:FK607" si="1147">-273.15+(-10202/(LN(CQ576/EQ576)-7.65*ES576+3.88*ES576^2-4.6))</f>
        <v>1073.5021050515015</v>
      </c>
      <c r="FL576" s="59">
        <f t="shared" ref="FL576:FL607" si="1148">-273.15+(3666/(0.8808-LN(DW576/(0.5*EA576))))</f>
        <v>603.18400159836551</v>
      </c>
      <c r="FM576" s="59"/>
      <c r="FN576" s="59">
        <f t="shared" ref="FN576:FN607" si="1149">10*(1.279/(EB576/(1-BW576)+0.006)-2.29)</f>
        <v>52.494229321317299</v>
      </c>
      <c r="FO576" s="59">
        <f t="shared" ref="FO576:FO607" si="1150">10*(1.073/(EB576/(1-BW576)+0.028)-1.65)</f>
        <v>39.489922264440892</v>
      </c>
      <c r="FP576" s="59"/>
      <c r="FQ576" s="59">
        <f t="shared" ref="FQ576:FQ607" si="1151">26.23-0.02229*EX576</f>
        <v>26.23</v>
      </c>
      <c r="FR576" s="59">
        <f t="shared" ref="FR576:FR607" si="1152">32.44-0.08646*EX576</f>
        <v>32.44</v>
      </c>
      <c r="FS576" s="59">
        <f t="shared" ref="FS576:FS607" si="1153">28.6-1.749*EX576</f>
        <v>28.6</v>
      </c>
      <c r="FT576" s="59">
        <f t="shared" ref="FT576:FT607" si="1154">-273.15+((4.261+0.059*EX576+FQ576*CR576^2*(1-2*CQ576)+2*FR576*CQ576*CR576^2-FS576*ER576^2)/(0.002721-0.0083143*LN(CQ576/EQ576)))</f>
        <v>1709.7821292540029</v>
      </c>
      <c r="FU576" s="59">
        <f t="shared" ref="FU576:FU607" si="1155">-273.15+(-35.92-1.753*EX576+FR576*CQ576^2*(1-2*CR576)+2*FQ576*CR576*CQ576^2-FS576*EQ576^2)/(-0.02097-0.0083143*LN(CR576/ER576))</f>
        <v>472.61282404425651</v>
      </c>
      <c r="FV576" s="59"/>
      <c r="FW576" s="59"/>
      <c r="FX576" s="59"/>
      <c r="FY576" s="59"/>
      <c r="FZ576" s="59"/>
      <c r="GA576" s="59"/>
      <c r="GB576" s="59"/>
      <c r="GC576" s="59"/>
      <c r="GD576" s="60"/>
    </row>
    <row r="577" spans="1:186">
      <c r="C577" s="24" t="s">
        <v>286</v>
      </c>
      <c r="D577" s="24" t="s">
        <v>285</v>
      </c>
      <c r="E577" s="24"/>
      <c r="F577" s="23">
        <v>52.633000000000003</v>
      </c>
      <c r="G577" s="23">
        <v>0.13700000000000001</v>
      </c>
      <c r="H577" s="23">
        <v>1.784</v>
      </c>
      <c r="I577" s="23">
        <v>7.5570000000000004</v>
      </c>
      <c r="J577" s="23">
        <v>0.17399999999999999</v>
      </c>
      <c r="K577" s="23">
        <v>14.362</v>
      </c>
      <c r="L577" s="23">
        <v>22.744</v>
      </c>
      <c r="M577" s="23">
        <v>0.254</v>
      </c>
      <c r="N577" s="23">
        <v>1.9E-2</v>
      </c>
      <c r="O577" s="23">
        <v>6.7000000000000004E-2</v>
      </c>
      <c r="Q577" s="24">
        <v>52.441000000000003</v>
      </c>
      <c r="R577" s="24">
        <v>4.5999999999999999E-2</v>
      </c>
      <c r="S577" s="24">
        <v>0.74199999999999999</v>
      </c>
      <c r="T577" s="24">
        <v>23.623000000000001</v>
      </c>
      <c r="U577" s="24">
        <v>0.46600000000000003</v>
      </c>
      <c r="V577" s="24">
        <v>21.181000000000001</v>
      </c>
      <c r="W577" s="24">
        <v>0.35199999999999998</v>
      </c>
      <c r="X577" s="24">
        <v>8.9999999999999993E-3</v>
      </c>
      <c r="Y577" s="24">
        <v>7.0000000000000001E-3</v>
      </c>
      <c r="Z577" s="24">
        <v>5.1999999999999998E-2</v>
      </c>
      <c r="AB577" s="69">
        <f t="shared" si="1137"/>
        <v>748.71361286720241</v>
      </c>
      <c r="AC577" s="69">
        <f t="shared" si="1138"/>
        <v>23.683395570725256</v>
      </c>
      <c r="AD577" s="59"/>
      <c r="AE577" s="63">
        <f t="shared" si="1040"/>
        <v>748.71361286720241</v>
      </c>
      <c r="AF577" s="63"/>
      <c r="AG577" s="63">
        <f t="shared" si="1041"/>
        <v>900.21561129595318</v>
      </c>
      <c r="AH577" s="63">
        <f t="shared" si="1042"/>
        <v>854.45591688827483</v>
      </c>
      <c r="AI577" s="63">
        <f t="shared" si="1043"/>
        <v>23.683395570725256</v>
      </c>
      <c r="AJ577" s="63">
        <f t="shared" si="1044"/>
        <v>1.0277577421824251</v>
      </c>
      <c r="AK577" s="63">
        <f t="shared" si="1045"/>
        <v>1010.30112871746</v>
      </c>
      <c r="AL577" s="79">
        <f t="shared" si="1046"/>
        <v>0.47178693512325509</v>
      </c>
      <c r="AM577" s="80"/>
      <c r="AN577" s="59">
        <f t="shared" si="1047"/>
        <v>0.15354159826766811</v>
      </c>
      <c r="AO577" s="59"/>
      <c r="AP577" s="59">
        <f t="shared" si="1127"/>
        <v>0.87598590646807906</v>
      </c>
      <c r="AQ577" s="59">
        <f t="shared" si="1127"/>
        <v>1.7150983740366658E-3</v>
      </c>
      <c r="AR577" s="59">
        <f t="shared" si="1127"/>
        <v>1.7496886064279481E-2</v>
      </c>
      <c r="AS577" s="59">
        <f t="shared" si="1127"/>
        <v>0.10518272314270444</v>
      </c>
      <c r="AT577" s="59">
        <f t="shared" si="1127"/>
        <v>2.4528634361233479E-3</v>
      </c>
      <c r="AU577" s="59">
        <f t="shared" si="1125"/>
        <v>0.35633826579728267</v>
      </c>
      <c r="AV577" s="59">
        <f t="shared" si="1125"/>
        <v>0.40558228448537204</v>
      </c>
      <c r="AW577" s="59">
        <f t="shared" si="1125"/>
        <v>4.0981688929619597E-3</v>
      </c>
      <c r="AX577" s="59">
        <f t="shared" si="1125"/>
        <v>2.0170707885685166E-4</v>
      </c>
      <c r="AY577" s="59">
        <f t="shared" si="1125"/>
        <v>4.4079469362137187E-4</v>
      </c>
      <c r="AZ577" s="59">
        <f t="shared" si="1048"/>
        <v>1.769494698433318</v>
      </c>
      <c r="BA577" s="59"/>
      <c r="BB577" s="81">
        <f t="shared" si="1129"/>
        <v>1.7519718129361581</v>
      </c>
      <c r="BC577" s="81">
        <f t="shared" si="1129"/>
        <v>3.4301967480733315E-3</v>
      </c>
      <c r="BD577" s="81">
        <f t="shared" si="1050"/>
        <v>5.2490658192838442E-2</v>
      </c>
      <c r="BE577" s="81">
        <f t="shared" si="1036"/>
        <v>0.10518272314270444</v>
      </c>
      <c r="BF577" s="81">
        <f t="shared" si="1036"/>
        <v>2.4528634361233479E-3</v>
      </c>
      <c r="BG577" s="81">
        <f t="shared" si="1036"/>
        <v>0.35633826579728267</v>
      </c>
      <c r="BH577" s="81">
        <f t="shared" si="1034"/>
        <v>0.40558228448537204</v>
      </c>
      <c r="BI577" s="81">
        <f t="shared" si="1034"/>
        <v>4.0981688929619597E-3</v>
      </c>
      <c r="BJ577" s="81">
        <f t="shared" si="1034"/>
        <v>2.0170707885685166E-4</v>
      </c>
      <c r="BK577" s="81">
        <f t="shared" si="1051"/>
        <v>1.3223840808641155E-3</v>
      </c>
      <c r="BL577" s="81">
        <f t="shared" si="1052"/>
        <v>2.683071064791235</v>
      </c>
      <c r="BM577" s="81">
        <f t="shared" si="1053"/>
        <v>2.2362434147702492</v>
      </c>
      <c r="BN577" s="59"/>
      <c r="BO577" s="82">
        <f t="shared" si="1130"/>
        <v>1.9589177147707892</v>
      </c>
      <c r="BP577" s="82">
        <f t="shared" si="1130"/>
        <v>3.8353774446226556E-3</v>
      </c>
      <c r="BQ577" s="82">
        <f t="shared" si="1055"/>
        <v>4.1082285229210758E-2</v>
      </c>
      <c r="BR577" s="82">
        <f t="shared" si="1056"/>
        <v>3.7172307251249911E-2</v>
      </c>
      <c r="BS577" s="82">
        <f t="shared" si="1057"/>
        <v>7.8254592480460669E-2</v>
      </c>
      <c r="BT577" s="82">
        <f t="shared" si="1131"/>
        <v>0.23521417197547509</v>
      </c>
      <c r="BU577" s="82">
        <f t="shared" si="1131"/>
        <v>5.4851997063615626E-3</v>
      </c>
      <c r="BV577" s="82">
        <f t="shared" si="1131"/>
        <v>0.7968591003198241</v>
      </c>
      <c r="BW577" s="82">
        <f t="shared" si="1038"/>
        <v>0.90698071282788706</v>
      </c>
      <c r="BX577" s="82">
        <f t="shared" si="1132"/>
        <v>1.8329006399004928E-2</v>
      </c>
      <c r="BY577" s="82">
        <f t="shared" si="1132"/>
        <v>9.0213225361235577E-4</v>
      </c>
      <c r="BZ577" s="82">
        <f t="shared" si="1132"/>
        <v>1.9714484617529247E-3</v>
      </c>
      <c r="CA577" s="81">
        <f t="shared" si="1060"/>
        <v>4.006749456639791</v>
      </c>
      <c r="CB577" s="81">
        <f t="shared" si="1061"/>
        <v>1.2596781025967538E-2</v>
      </c>
      <c r="CC577" s="81">
        <f t="shared" si="1062"/>
        <v>2.0214261099672726E-2</v>
      </c>
      <c r="CD577" s="81">
        <f t="shared" si="1063"/>
        <v>1.8329006399004928E-2</v>
      </c>
      <c r="CE577" s="81">
        <f t="shared" si="1064"/>
        <v>1.8843300852244983E-2</v>
      </c>
      <c r="CF577" s="81">
        <f t="shared" si="1065"/>
        <v>1.1119492188482887E-2</v>
      </c>
      <c r="CG577" s="81">
        <f t="shared" si="1066"/>
        <v>9.8572423087646237E-4</v>
      </c>
      <c r="CH577" s="81">
        <f t="shared" si="1067"/>
        <v>0.87603219555628276</v>
      </c>
      <c r="CI577" s="81">
        <f t="shared" si="1068"/>
        <v>7.802053836950823E-2</v>
      </c>
      <c r="CJ577" s="81">
        <f t="shared" si="1069"/>
        <v>5.9920840790450541E-2</v>
      </c>
      <c r="CK577" s="81">
        <f t="shared" si="1070"/>
        <v>0.67280471032678568</v>
      </c>
      <c r="CL577" s="81">
        <f t="shared" si="1071"/>
        <v>1.0033302575964003</v>
      </c>
      <c r="CM577" s="81">
        <f t="shared" si="1072"/>
        <v>0.87603219555628276</v>
      </c>
      <c r="CN577" s="81"/>
      <c r="CO577" s="59">
        <f t="shared" si="1073"/>
        <v>0.78163558173633729</v>
      </c>
      <c r="CP577" s="81">
        <f t="shared" si="1074"/>
        <v>0.22261739094950755</v>
      </c>
      <c r="CQ577" s="81">
        <f t="shared" si="1075"/>
        <v>0.19493506052875959</v>
      </c>
      <c r="CR577" s="82">
        <f t="shared" si="1076"/>
        <v>0.62961460043853368</v>
      </c>
      <c r="CS577" s="82">
        <f t="shared" si="1077"/>
        <v>0.29171006396898225</v>
      </c>
      <c r="CT577" s="82">
        <f t="shared" si="1078"/>
        <v>7.0118767949858898E-2</v>
      </c>
      <c r="CU577" s="59">
        <f t="shared" si="1128"/>
        <v>0.87279039616006182</v>
      </c>
      <c r="CV577" s="59">
        <f t="shared" si="1128"/>
        <v>5.7587244675683666E-4</v>
      </c>
      <c r="CW577" s="59">
        <f t="shared" si="1128"/>
        <v>7.2772922980355237E-3</v>
      </c>
      <c r="CX577" s="59">
        <f t="shared" si="1128"/>
        <v>0.32879865936219493</v>
      </c>
      <c r="CY577" s="59">
        <f t="shared" si="1128"/>
        <v>6.5691629955947142E-3</v>
      </c>
      <c r="CZ577" s="59">
        <f t="shared" si="1126"/>
        <v>0.52552574904973159</v>
      </c>
      <c r="DA577" s="59">
        <f t="shared" si="1126"/>
        <v>6.2770385217574285E-3</v>
      </c>
      <c r="DB577" s="59">
        <f t="shared" si="1126"/>
        <v>1.4521070880573871E-4</v>
      </c>
      <c r="DC577" s="59">
        <f t="shared" si="1126"/>
        <v>7.4313134315682198E-5</v>
      </c>
      <c r="DD577" s="59">
        <f t="shared" si="1126"/>
        <v>3.4210931445240796E-4</v>
      </c>
      <c r="DE577" s="59">
        <f t="shared" si="1079"/>
        <v>1.7483758039917068</v>
      </c>
      <c r="DF577" s="59"/>
      <c r="DG577" s="81">
        <f t="shared" si="1133"/>
        <v>1.7455807923201236</v>
      </c>
      <c r="DH577" s="81">
        <f t="shared" si="1133"/>
        <v>1.1517448935136733E-3</v>
      </c>
      <c r="DI577" s="81">
        <f t="shared" si="1081"/>
        <v>2.183187689410657E-2</v>
      </c>
      <c r="DJ577" s="81">
        <f t="shared" si="1037"/>
        <v>0.32879865936219493</v>
      </c>
      <c r="DK577" s="81">
        <f t="shared" si="1037"/>
        <v>6.5691629955947142E-3</v>
      </c>
      <c r="DL577" s="81">
        <f t="shared" si="1037"/>
        <v>0.52552574904973159</v>
      </c>
      <c r="DM577" s="81">
        <f t="shared" si="1035"/>
        <v>6.2770385217574285E-3</v>
      </c>
      <c r="DN577" s="81">
        <f t="shared" si="1035"/>
        <v>1.4521070880573871E-4</v>
      </c>
      <c r="DO577" s="81">
        <f t="shared" si="1035"/>
        <v>7.4313134315682198E-5</v>
      </c>
      <c r="DP577" s="81">
        <f t="shared" si="1082"/>
        <v>1.026327943357224E-3</v>
      </c>
      <c r="DQ577" s="81">
        <f t="shared" si="1083"/>
        <v>2.6369808758235012</v>
      </c>
      <c r="DR577" s="81">
        <f t="shared" si="1084"/>
        <v>2.2753293567691362</v>
      </c>
      <c r="DS577" s="59"/>
      <c r="DT577" s="82">
        <f t="shared" si="1134"/>
        <v>1.9858856106891529</v>
      </c>
      <c r="DU577" s="82">
        <f t="shared" si="1134"/>
        <v>1.3102994838603019E-3</v>
      </c>
      <c r="DV577" s="82">
        <f t="shared" si="1086"/>
        <v>1.4114389310847075E-2</v>
      </c>
      <c r="DW577" s="82">
        <f t="shared" si="1087"/>
        <v>1.9002084296173241E-2</v>
      </c>
      <c r="DX577" s="82">
        <f t="shared" si="1088"/>
        <v>3.3116473607020316E-2</v>
      </c>
      <c r="DY577" s="82">
        <f t="shared" si="1135"/>
        <v>0.74812524211313736</v>
      </c>
      <c r="DZ577" s="82">
        <f t="shared" si="1135"/>
        <v>1.4947009413278133E-2</v>
      </c>
      <c r="EA577" s="82">
        <f t="shared" si="1135"/>
        <v>1.1957441645509443</v>
      </c>
      <c r="EB577" s="82">
        <f t="shared" si="1039"/>
        <v>1.4282330022125419E-2</v>
      </c>
      <c r="EC577" s="82">
        <f t="shared" si="1136"/>
        <v>6.6080437732590357E-4</v>
      </c>
      <c r="ED577" s="82">
        <f t="shared" si="1136"/>
        <v>3.3817371220399922E-4</v>
      </c>
      <c r="EE577" s="82">
        <f t="shared" si="1136"/>
        <v>1.556822732795455E-3</v>
      </c>
      <c r="EF577" s="81">
        <f t="shared" si="1091"/>
        <v>3.9959669307018442</v>
      </c>
      <c r="EG577" s="81">
        <f t="shared" si="1092"/>
        <v>0</v>
      </c>
      <c r="EH577" s="81">
        <f t="shared" si="1093"/>
        <v>-1.2111419442945248E-2</v>
      </c>
      <c r="EI577" s="81">
        <f t="shared" si="1094"/>
        <v>6.6080437732590357E-4</v>
      </c>
      <c r="EJ577" s="81">
        <f t="shared" si="1095"/>
        <v>1.3102994838603019E-3</v>
      </c>
      <c r="EK577" s="81">
        <f t="shared" si="1096"/>
        <v>1.556822732795455E-3</v>
      </c>
      <c r="EL577" s="81">
        <f t="shared" si="1097"/>
        <v>1.6784457186051881E-2</v>
      </c>
      <c r="EM577" s="81">
        <f t="shared" si="1098"/>
        <v>1.4282330022125419E-2</v>
      </c>
      <c r="EN577" s="81">
        <f t="shared" si="1099"/>
        <v>0.96321966469266129</v>
      </c>
      <c r="EO577" s="81">
        <f t="shared" si="1100"/>
        <v>0.58798991257355282</v>
      </c>
      <c r="EP577" s="81">
        <f t="shared" si="1101"/>
        <v>8.7185366836709018E-3</v>
      </c>
      <c r="EQ577" s="81">
        <f t="shared" si="1102"/>
        <v>0.35902446942697025</v>
      </c>
      <c r="ER577" s="81">
        <f t="shared" si="1103"/>
        <v>1.4256314427447542E-2</v>
      </c>
      <c r="ES577" s="81">
        <f t="shared" si="1104"/>
        <v>0.38486394175883037</v>
      </c>
      <c r="ET577" s="81">
        <f t="shared" si="1105"/>
        <v>0.3658889966991275</v>
      </c>
      <c r="EU577" s="81">
        <f t="shared" si="1106"/>
        <v>0.99781437849482024</v>
      </c>
      <c r="EV577" s="59"/>
      <c r="EW577" s="59"/>
      <c r="EX577" s="59"/>
      <c r="EY577" s="59"/>
      <c r="EZ577" s="59">
        <f t="shared" si="1139"/>
        <v>9.2201433708852976E-2</v>
      </c>
      <c r="FA577" s="59">
        <f t="shared" si="1140"/>
        <v>930.29642129066235</v>
      </c>
      <c r="FB577" s="59"/>
      <c r="FC577" s="59">
        <f t="shared" si="1141"/>
        <v>1108.9054972758775</v>
      </c>
      <c r="FD577" s="59">
        <f t="shared" si="1142"/>
        <v>807.24925842847676</v>
      </c>
      <c r="FE577" s="59">
        <f t="shared" si="1143"/>
        <v>1036.695623600986</v>
      </c>
      <c r="FF577" s="59">
        <f t="shared" si="1144"/>
        <v>550.62271523027744</v>
      </c>
      <c r="FG577" s="59">
        <f t="shared" si="1145"/>
        <v>0.54295758960354557</v>
      </c>
      <c r="FH577" s="59">
        <f t="shared" si="1114"/>
        <v>1753.5494356346057</v>
      </c>
      <c r="FI577" s="59">
        <f t="shared" si="1146"/>
        <v>852.62558576827143</v>
      </c>
      <c r="FJ577" s="59"/>
      <c r="FK577" s="59">
        <f t="shared" si="1147"/>
        <v>1072.72004975462</v>
      </c>
      <c r="FL577" s="59">
        <f t="shared" si="1148"/>
        <v>573.57398504860976</v>
      </c>
      <c r="FM577" s="59"/>
      <c r="FN577" s="59">
        <f t="shared" si="1149"/>
        <v>57.267179838212485</v>
      </c>
      <c r="FO577" s="59">
        <f t="shared" si="1150"/>
        <v>42.604910953684012</v>
      </c>
      <c r="FP577" s="59"/>
      <c r="FQ577" s="59">
        <f t="shared" si="1151"/>
        <v>26.23</v>
      </c>
      <c r="FR577" s="59">
        <f t="shared" si="1152"/>
        <v>32.44</v>
      </c>
      <c r="FS577" s="59">
        <f t="shared" si="1153"/>
        <v>28.6</v>
      </c>
      <c r="FT577" s="59">
        <f t="shared" si="1154"/>
        <v>1728.8261181947414</v>
      </c>
      <c r="FU577" s="59">
        <f t="shared" si="1155"/>
        <v>463.94753399598085</v>
      </c>
      <c r="FV577" s="59"/>
      <c r="FW577" s="59"/>
      <c r="FX577" s="59"/>
      <c r="FY577" s="59"/>
      <c r="FZ577" s="59"/>
      <c r="GA577" s="59"/>
      <c r="GB577" s="59"/>
      <c r="GC577" s="59"/>
      <c r="GD577" s="60"/>
    </row>
    <row r="578" spans="1:186">
      <c r="C578" s="24" t="s">
        <v>287</v>
      </c>
      <c r="D578" s="24" t="s">
        <v>285</v>
      </c>
      <c r="E578" s="24"/>
      <c r="F578" s="23">
        <v>52.633000000000003</v>
      </c>
      <c r="G578" s="23">
        <v>0.13700000000000001</v>
      </c>
      <c r="H578" s="23">
        <v>1.784</v>
      </c>
      <c r="I578" s="23">
        <v>7.5570000000000004</v>
      </c>
      <c r="J578" s="23">
        <v>0.17399999999999999</v>
      </c>
      <c r="K578" s="23">
        <v>14.362</v>
      </c>
      <c r="L578" s="23">
        <v>22.744</v>
      </c>
      <c r="M578" s="23">
        <v>0.254</v>
      </c>
      <c r="N578" s="23">
        <v>1.9E-2</v>
      </c>
      <c r="O578" s="23">
        <v>6.7000000000000004E-2</v>
      </c>
      <c r="Q578" s="24">
        <v>51.058</v>
      </c>
      <c r="R578" s="24">
        <v>1.423</v>
      </c>
      <c r="S578" s="24">
        <v>0.89700000000000002</v>
      </c>
      <c r="T578" s="24">
        <v>24.373999999999999</v>
      </c>
      <c r="U578" s="24">
        <v>0.439</v>
      </c>
      <c r="V578" s="24">
        <v>20.687999999999999</v>
      </c>
      <c r="W578" s="24">
        <v>1.0209999999999999</v>
      </c>
      <c r="X578" s="24">
        <v>5.0000000000000001E-3</v>
      </c>
      <c r="Y578" s="24">
        <v>6.0000000000000001E-3</v>
      </c>
      <c r="Z578" s="24">
        <v>2E-3</v>
      </c>
      <c r="AB578" s="69">
        <f t="shared" si="1137"/>
        <v>719.4029408377919</v>
      </c>
      <c r="AC578" s="69">
        <f t="shared" si="1138"/>
        <v>10.531313140389063</v>
      </c>
      <c r="AD578" s="59"/>
      <c r="AE578" s="63">
        <f t="shared" si="1040"/>
        <v>719.4029408377919</v>
      </c>
      <c r="AF578" s="63"/>
      <c r="AG578" s="63">
        <f t="shared" si="1041"/>
        <v>861.09027136825216</v>
      </c>
      <c r="AH578" s="63">
        <f t="shared" si="1042"/>
        <v>829.83111382288905</v>
      </c>
      <c r="AI578" s="63">
        <f t="shared" si="1043"/>
        <v>10.531313140389063</v>
      </c>
      <c r="AJ578" s="63">
        <f t="shared" si="1044"/>
        <v>-1.3170238397430039</v>
      </c>
      <c r="AK578" s="63">
        <f t="shared" si="1045"/>
        <v>895.48006695838217</v>
      </c>
      <c r="AL578" s="79">
        <f t="shared" si="1046"/>
        <v>0.44660769389221461</v>
      </c>
      <c r="AM578" s="80"/>
      <c r="AN578" s="59">
        <f t="shared" si="1047"/>
        <v>0.44506913704496581</v>
      </c>
      <c r="AO578" s="59"/>
      <c r="AP578" s="59">
        <f t="shared" si="1127"/>
        <v>0.87598590646807906</v>
      </c>
      <c r="AQ578" s="59">
        <f t="shared" si="1127"/>
        <v>1.7150983740366658E-3</v>
      </c>
      <c r="AR578" s="59">
        <f t="shared" si="1127"/>
        <v>1.7496886064279481E-2</v>
      </c>
      <c r="AS578" s="59">
        <f t="shared" si="1127"/>
        <v>0.10518272314270444</v>
      </c>
      <c r="AT578" s="59">
        <f t="shared" si="1127"/>
        <v>2.4528634361233479E-3</v>
      </c>
      <c r="AU578" s="59">
        <f t="shared" si="1125"/>
        <v>0.35633826579728267</v>
      </c>
      <c r="AV578" s="59">
        <f t="shared" si="1125"/>
        <v>0.40558228448537204</v>
      </c>
      <c r="AW578" s="59">
        <f t="shared" si="1125"/>
        <v>4.0981688929619597E-3</v>
      </c>
      <c r="AX578" s="59">
        <f t="shared" si="1125"/>
        <v>2.0170707885685166E-4</v>
      </c>
      <c r="AY578" s="59">
        <f t="shared" si="1125"/>
        <v>4.4079469362137187E-4</v>
      </c>
      <c r="AZ578" s="59">
        <f t="shared" si="1048"/>
        <v>1.769494698433318</v>
      </c>
      <c r="BA578" s="59"/>
      <c r="BB578" s="81">
        <f t="shared" si="1129"/>
        <v>1.7519718129361581</v>
      </c>
      <c r="BC578" s="81">
        <f t="shared" si="1129"/>
        <v>3.4301967480733315E-3</v>
      </c>
      <c r="BD578" s="81">
        <f t="shared" si="1050"/>
        <v>5.2490658192838442E-2</v>
      </c>
      <c r="BE578" s="81">
        <f t="shared" si="1036"/>
        <v>0.10518272314270444</v>
      </c>
      <c r="BF578" s="81">
        <f t="shared" si="1036"/>
        <v>2.4528634361233479E-3</v>
      </c>
      <c r="BG578" s="81">
        <f t="shared" si="1036"/>
        <v>0.35633826579728267</v>
      </c>
      <c r="BH578" s="81">
        <f t="shared" si="1034"/>
        <v>0.40558228448537204</v>
      </c>
      <c r="BI578" s="81">
        <f t="shared" si="1034"/>
        <v>4.0981688929619597E-3</v>
      </c>
      <c r="BJ578" s="81">
        <f t="shared" si="1034"/>
        <v>2.0170707885685166E-4</v>
      </c>
      <c r="BK578" s="81">
        <f t="shared" si="1051"/>
        <v>1.3223840808641155E-3</v>
      </c>
      <c r="BL578" s="81">
        <f t="shared" si="1052"/>
        <v>2.683071064791235</v>
      </c>
      <c r="BM578" s="81">
        <f t="shared" si="1053"/>
        <v>2.2362434147702492</v>
      </c>
      <c r="BN578" s="59"/>
      <c r="BO578" s="82">
        <f t="shared" si="1130"/>
        <v>1.9589177147707892</v>
      </c>
      <c r="BP578" s="82">
        <f t="shared" si="1130"/>
        <v>3.8353774446226556E-3</v>
      </c>
      <c r="BQ578" s="82">
        <f t="shared" si="1055"/>
        <v>4.1082285229210758E-2</v>
      </c>
      <c r="BR578" s="82">
        <f t="shared" si="1056"/>
        <v>3.7172307251249911E-2</v>
      </c>
      <c r="BS578" s="82">
        <f t="shared" si="1057"/>
        <v>7.8254592480460669E-2</v>
      </c>
      <c r="BT578" s="82">
        <f t="shared" si="1131"/>
        <v>0.23521417197547509</v>
      </c>
      <c r="BU578" s="82">
        <f t="shared" si="1131"/>
        <v>5.4851997063615626E-3</v>
      </c>
      <c r="BV578" s="82">
        <f t="shared" si="1131"/>
        <v>0.7968591003198241</v>
      </c>
      <c r="BW578" s="82">
        <f t="shared" si="1038"/>
        <v>0.90698071282788706</v>
      </c>
      <c r="BX578" s="82">
        <f t="shared" si="1132"/>
        <v>1.8329006399004928E-2</v>
      </c>
      <c r="BY578" s="82">
        <f t="shared" si="1132"/>
        <v>9.0213225361235577E-4</v>
      </c>
      <c r="BZ578" s="82">
        <f t="shared" si="1132"/>
        <v>1.9714484617529247E-3</v>
      </c>
      <c r="CA578" s="81">
        <f t="shared" si="1060"/>
        <v>4.006749456639791</v>
      </c>
      <c r="CB578" s="81">
        <f t="shared" si="1061"/>
        <v>1.2596781025967538E-2</v>
      </c>
      <c r="CC578" s="81">
        <f t="shared" si="1062"/>
        <v>2.0214261099672726E-2</v>
      </c>
      <c r="CD578" s="81">
        <f t="shared" si="1063"/>
        <v>1.8329006399004928E-2</v>
      </c>
      <c r="CE578" s="81">
        <f t="shared" si="1064"/>
        <v>1.8843300852244983E-2</v>
      </c>
      <c r="CF578" s="81">
        <f t="shared" si="1065"/>
        <v>1.1119492188482887E-2</v>
      </c>
      <c r="CG578" s="81">
        <f t="shared" si="1066"/>
        <v>9.8572423087646237E-4</v>
      </c>
      <c r="CH578" s="81">
        <f t="shared" si="1067"/>
        <v>0.87603219555628276</v>
      </c>
      <c r="CI578" s="81">
        <f t="shared" si="1068"/>
        <v>7.802053836950823E-2</v>
      </c>
      <c r="CJ578" s="81">
        <f t="shared" si="1069"/>
        <v>5.9920840790450541E-2</v>
      </c>
      <c r="CK578" s="81">
        <f t="shared" si="1070"/>
        <v>0.67280471032678568</v>
      </c>
      <c r="CL578" s="81">
        <f t="shared" si="1071"/>
        <v>1.0033302575964003</v>
      </c>
      <c r="CM578" s="81">
        <f t="shared" si="1072"/>
        <v>0.87603219555628276</v>
      </c>
      <c r="CN578" s="81"/>
      <c r="CO578" s="59">
        <f t="shared" si="1073"/>
        <v>0.78163558173633729</v>
      </c>
      <c r="CP578" s="81">
        <f t="shared" si="1074"/>
        <v>0.22261739094950755</v>
      </c>
      <c r="CQ578" s="81">
        <f t="shared" si="1075"/>
        <v>0.19493506052875959</v>
      </c>
      <c r="CR578" s="82">
        <f t="shared" si="1076"/>
        <v>0.62961460043853368</v>
      </c>
      <c r="CS578" s="82">
        <f t="shared" si="1077"/>
        <v>0.29171006396898225</v>
      </c>
      <c r="CT578" s="82">
        <f t="shared" si="1078"/>
        <v>7.0118767949858898E-2</v>
      </c>
      <c r="CU578" s="59">
        <f t="shared" si="1128"/>
        <v>0.84977273597262515</v>
      </c>
      <c r="CV578" s="59">
        <f t="shared" si="1128"/>
        <v>1.7814488950760404E-2</v>
      </c>
      <c r="CW578" s="59">
        <f t="shared" si="1128"/>
        <v>8.7974813899432142E-3</v>
      </c>
      <c r="CX578" s="59">
        <f t="shared" si="1128"/>
        <v>0.33925151434170669</v>
      </c>
      <c r="CY578" s="59">
        <f t="shared" si="1128"/>
        <v>6.1885462555066077E-3</v>
      </c>
      <c r="CZ578" s="59">
        <f t="shared" si="1126"/>
        <v>0.51329383392383954</v>
      </c>
      <c r="DA578" s="59">
        <f t="shared" si="1126"/>
        <v>1.8206978212256631E-2</v>
      </c>
      <c r="DB578" s="59">
        <f t="shared" si="1126"/>
        <v>8.0672616003188186E-5</v>
      </c>
      <c r="DC578" s="59">
        <f t="shared" si="1126"/>
        <v>6.3696972270584743E-5</v>
      </c>
      <c r="DD578" s="59">
        <f t="shared" si="1126"/>
        <v>1.3158050555861846E-5</v>
      </c>
      <c r="DE578" s="59">
        <f t="shared" si="1079"/>
        <v>1.7534831066854679</v>
      </c>
      <c r="DF578" s="59"/>
      <c r="DG578" s="81">
        <f t="shared" si="1133"/>
        <v>1.6995454719452503</v>
      </c>
      <c r="DH578" s="81">
        <f t="shared" si="1133"/>
        <v>3.5628977901520809E-2</v>
      </c>
      <c r="DI578" s="81">
        <f t="shared" si="1081"/>
        <v>2.6392444169829644E-2</v>
      </c>
      <c r="DJ578" s="81">
        <f t="shared" si="1037"/>
        <v>0.33925151434170669</v>
      </c>
      <c r="DK578" s="81">
        <f t="shared" si="1037"/>
        <v>6.1885462555066077E-3</v>
      </c>
      <c r="DL578" s="81">
        <f t="shared" si="1037"/>
        <v>0.51329383392383954</v>
      </c>
      <c r="DM578" s="81">
        <f t="shared" si="1035"/>
        <v>1.8206978212256631E-2</v>
      </c>
      <c r="DN578" s="81">
        <f t="shared" si="1035"/>
        <v>8.0672616003188186E-5</v>
      </c>
      <c r="DO578" s="81">
        <f t="shared" si="1035"/>
        <v>6.3696972270584743E-5</v>
      </c>
      <c r="DP578" s="81">
        <f t="shared" si="1082"/>
        <v>3.9474151667585536E-5</v>
      </c>
      <c r="DQ578" s="81">
        <f t="shared" si="1083"/>
        <v>2.6386916104898508</v>
      </c>
      <c r="DR578" s="81">
        <f t="shared" si="1084"/>
        <v>2.2738541996145396</v>
      </c>
      <c r="DS578" s="59"/>
      <c r="DT578" s="82">
        <f t="shared" si="1134"/>
        <v>1.9322593044092911</v>
      </c>
      <c r="DU578" s="82">
        <f t="shared" si="1134"/>
        <v>4.0507550514673356E-2</v>
      </c>
      <c r="DV578" s="82">
        <f t="shared" si="1086"/>
        <v>6.7740695590708944E-2</v>
      </c>
      <c r="DW578" s="82">
        <f t="shared" si="1087"/>
        <v>0</v>
      </c>
      <c r="DX578" s="82">
        <f t="shared" si="1088"/>
        <v>4.0008380009106267E-2</v>
      </c>
      <c r="DY578" s="82">
        <f t="shared" si="1135"/>
        <v>0.77140848061148193</v>
      </c>
      <c r="DZ578" s="82">
        <f t="shared" si="1135"/>
        <v>1.4071851892592534E-2</v>
      </c>
      <c r="EA578" s="82">
        <f t="shared" si="1135"/>
        <v>1.1671553399039705</v>
      </c>
      <c r="EB578" s="82">
        <f t="shared" si="1039"/>
        <v>4.1400013870230165E-2</v>
      </c>
      <c r="EC578" s="82">
        <f t="shared" si="1136"/>
        <v>3.6687553338548114E-4</v>
      </c>
      <c r="ED578" s="82">
        <f t="shared" si="1136"/>
        <v>2.8967525580039999E-4</v>
      </c>
      <c r="EE578" s="82">
        <f t="shared" si="1136"/>
        <v>5.9838977030373773E-5</v>
      </c>
      <c r="EF578" s="81">
        <f t="shared" si="1091"/>
        <v>4.0075273109775615</v>
      </c>
      <c r="EG578" s="81">
        <f t="shared" si="1092"/>
        <v>0</v>
      </c>
      <c r="EH578" s="81">
        <f t="shared" si="1093"/>
        <v>2.2539517443414425E-2</v>
      </c>
      <c r="EI578" s="81">
        <f t="shared" si="1094"/>
        <v>3.6687553338548114E-4</v>
      </c>
      <c r="EJ578" s="81">
        <f t="shared" si="1095"/>
        <v>4.0507550514673356E-2</v>
      </c>
      <c r="EK578" s="81">
        <f t="shared" si="1096"/>
        <v>5.9838977030373773E-5</v>
      </c>
      <c r="EL578" s="81">
        <f t="shared" si="1097"/>
        <v>-4.2671451041585489E-4</v>
      </c>
      <c r="EM578" s="81">
        <f t="shared" si="1098"/>
        <v>4.1400013870230165E-2</v>
      </c>
      <c r="EN578" s="81">
        <f t="shared" si="1099"/>
        <v>0.93557741126677862</v>
      </c>
      <c r="EO578" s="81">
        <f t="shared" si="1100"/>
        <v>0.55922576181705885</v>
      </c>
      <c r="EP578" s="81">
        <f t="shared" si="1101"/>
        <v>2.4746166396288204E-2</v>
      </c>
      <c r="EQ578" s="81">
        <f t="shared" si="1102"/>
        <v>0.32897718492274586</v>
      </c>
      <c r="ER578" s="81">
        <f t="shared" si="1103"/>
        <v>4.0385503703855484E-2</v>
      </c>
      <c r="ES578" s="81">
        <f t="shared" si="1104"/>
        <v>0.3979278228799138</v>
      </c>
      <c r="ET578" s="81">
        <f t="shared" si="1105"/>
        <v>0.33828142788640603</v>
      </c>
      <c r="EU578" s="81">
        <f t="shared" si="1106"/>
        <v>1.0174849756516822</v>
      </c>
      <c r="EV578" s="59"/>
      <c r="EW578" s="59"/>
      <c r="EX578" s="59"/>
      <c r="EY578" s="59"/>
      <c r="EZ578" s="59">
        <f t="shared" si="1139"/>
        <v>9.5143084308729031E-2</v>
      </c>
      <c r="FA578" s="59">
        <f t="shared" si="1140"/>
        <v>939.33937374630091</v>
      </c>
      <c r="FB578" s="59"/>
      <c r="FC578" s="59">
        <f t="shared" si="1141"/>
        <v>1119.135438823178</v>
      </c>
      <c r="FD578" s="59">
        <f t="shared" si="1142"/>
        <v>822.75489690417089</v>
      </c>
      <c r="FE578" s="59">
        <f t="shared" si="1143"/>
        <v>1254.6307942735305</v>
      </c>
      <c r="FF578" s="59">
        <f t="shared" si="1144"/>
        <v>652.18822783949406</v>
      </c>
      <c r="FG578" s="59">
        <f t="shared" si="1145"/>
        <v>0.5925488740945255</v>
      </c>
      <c r="FH578" s="59">
        <f t="shared" si="1114"/>
        <v>1829.5637731029974</v>
      </c>
      <c r="FI578" s="59">
        <f t="shared" si="1146"/>
        <v>1077.3369170677929</v>
      </c>
      <c r="FJ578" s="59"/>
      <c r="FK578" s="59">
        <f t="shared" si="1147"/>
        <v>1077.5563412744668</v>
      </c>
      <c r="FL578" s="59" t="e">
        <f t="shared" si="1148"/>
        <v>#NUM!</v>
      </c>
      <c r="FM578" s="59"/>
      <c r="FN578" s="59">
        <f t="shared" si="1149"/>
        <v>5.4548550534615714</v>
      </c>
      <c r="FO578" s="59">
        <f t="shared" si="1150"/>
        <v>6.1816741143273957</v>
      </c>
      <c r="FP578" s="59"/>
      <c r="FQ578" s="59">
        <f t="shared" si="1151"/>
        <v>26.23</v>
      </c>
      <c r="FR578" s="59">
        <f t="shared" si="1152"/>
        <v>32.44</v>
      </c>
      <c r="FS578" s="59">
        <f t="shared" si="1153"/>
        <v>28.6</v>
      </c>
      <c r="FT578" s="59">
        <f t="shared" si="1154"/>
        <v>1928.7648465125008</v>
      </c>
      <c r="FU578" s="59">
        <f t="shared" si="1155"/>
        <v>596.12333659379692</v>
      </c>
      <c r="FV578" s="59"/>
      <c r="FW578" s="59"/>
      <c r="FX578" s="59"/>
      <c r="FY578" s="59"/>
      <c r="FZ578" s="59"/>
      <c r="GA578" s="59"/>
      <c r="GB578" s="59"/>
      <c r="GC578" s="59"/>
      <c r="GD578" s="60"/>
    </row>
    <row r="579" spans="1:186">
      <c r="C579" s="24" t="s">
        <v>288</v>
      </c>
      <c r="D579" s="24" t="s">
        <v>285</v>
      </c>
      <c r="E579" s="24"/>
      <c r="F579" s="23">
        <v>52.633000000000003</v>
      </c>
      <c r="G579" s="23">
        <v>0.13700000000000001</v>
      </c>
      <c r="H579" s="23">
        <v>1.784</v>
      </c>
      <c r="I579" s="23">
        <v>7.5570000000000004</v>
      </c>
      <c r="J579" s="23">
        <v>0.17399999999999999</v>
      </c>
      <c r="K579" s="23">
        <v>14.362</v>
      </c>
      <c r="L579" s="23">
        <v>22.744</v>
      </c>
      <c r="M579" s="23">
        <v>0.254</v>
      </c>
      <c r="N579" s="23">
        <v>1.9E-2</v>
      </c>
      <c r="O579" s="23">
        <v>6.7000000000000004E-2</v>
      </c>
      <c r="Q579" s="24">
        <v>52.030999999999999</v>
      </c>
      <c r="R579" s="24">
        <v>5.2999999999999999E-2</v>
      </c>
      <c r="S579" s="24">
        <v>1.022</v>
      </c>
      <c r="T579" s="24">
        <v>24.07</v>
      </c>
      <c r="U579" s="24">
        <v>0.40699999999999997</v>
      </c>
      <c r="V579" s="24">
        <v>20.646000000000001</v>
      </c>
      <c r="W579" s="24">
        <v>0.83699999999999997</v>
      </c>
      <c r="X579" s="24">
        <v>1.7000000000000001E-2</v>
      </c>
      <c r="Y579" s="24">
        <v>2.3E-2</v>
      </c>
      <c r="Z579" s="24">
        <v>6.9000000000000006E-2</v>
      </c>
      <c r="AB579" s="69">
        <f t="shared" si="1137"/>
        <v>739.90575924547591</v>
      </c>
      <c r="AC579" s="69">
        <f t="shared" si="1138"/>
        <v>20.036407504477239</v>
      </c>
      <c r="AD579" s="59"/>
      <c r="AE579" s="63">
        <f t="shared" si="1040"/>
        <v>739.90575924547591</v>
      </c>
      <c r="AF579" s="63"/>
      <c r="AG579" s="63">
        <f t="shared" si="1041"/>
        <v>899.00099738134952</v>
      </c>
      <c r="AH579" s="63">
        <f t="shared" si="1042"/>
        <v>850.98205086378869</v>
      </c>
      <c r="AI579" s="63">
        <f t="shared" si="1043"/>
        <v>20.036407504477239</v>
      </c>
      <c r="AJ579" s="63">
        <f t="shared" si="1044"/>
        <v>4.4927625598081136</v>
      </c>
      <c r="AK579" s="63">
        <f t="shared" si="1045"/>
        <v>978.46198505277266</v>
      </c>
      <c r="AL579" s="79">
        <f t="shared" si="1046"/>
        <v>0.45133013554730328</v>
      </c>
      <c r="AM579" s="80"/>
      <c r="AN579" s="59">
        <f t="shared" si="1047"/>
        <v>0.36562918548611995</v>
      </c>
      <c r="AO579" s="59"/>
      <c r="AP579" s="59">
        <f t="shared" si="1127"/>
        <v>0.87598590646807906</v>
      </c>
      <c r="AQ579" s="59">
        <f t="shared" si="1127"/>
        <v>1.7150983740366658E-3</v>
      </c>
      <c r="AR579" s="59">
        <f t="shared" si="1127"/>
        <v>1.7496886064279481E-2</v>
      </c>
      <c r="AS579" s="59">
        <f t="shared" si="1127"/>
        <v>0.10518272314270444</v>
      </c>
      <c r="AT579" s="59">
        <f t="shared" si="1127"/>
        <v>2.4528634361233479E-3</v>
      </c>
      <c r="AU579" s="59">
        <f t="shared" si="1125"/>
        <v>0.35633826579728267</v>
      </c>
      <c r="AV579" s="59">
        <f t="shared" si="1125"/>
        <v>0.40558228448537204</v>
      </c>
      <c r="AW579" s="59">
        <f t="shared" si="1125"/>
        <v>4.0981688929619597E-3</v>
      </c>
      <c r="AX579" s="59">
        <f t="shared" si="1125"/>
        <v>2.0170707885685166E-4</v>
      </c>
      <c r="AY579" s="59">
        <f t="shared" si="1125"/>
        <v>4.4079469362137187E-4</v>
      </c>
      <c r="AZ579" s="59">
        <f t="shared" si="1048"/>
        <v>1.769494698433318</v>
      </c>
      <c r="BA579" s="59"/>
      <c r="BB579" s="81">
        <f t="shared" si="1129"/>
        <v>1.7519718129361581</v>
      </c>
      <c r="BC579" s="81">
        <f t="shared" si="1129"/>
        <v>3.4301967480733315E-3</v>
      </c>
      <c r="BD579" s="81">
        <f t="shared" si="1050"/>
        <v>5.2490658192838442E-2</v>
      </c>
      <c r="BE579" s="81">
        <f t="shared" si="1036"/>
        <v>0.10518272314270444</v>
      </c>
      <c r="BF579" s="81">
        <f t="shared" si="1036"/>
        <v>2.4528634361233479E-3</v>
      </c>
      <c r="BG579" s="81">
        <f t="shared" si="1036"/>
        <v>0.35633826579728267</v>
      </c>
      <c r="BH579" s="81">
        <f t="shared" si="1034"/>
        <v>0.40558228448537204</v>
      </c>
      <c r="BI579" s="81">
        <f t="shared" si="1034"/>
        <v>4.0981688929619597E-3</v>
      </c>
      <c r="BJ579" s="81">
        <f t="shared" si="1034"/>
        <v>2.0170707885685166E-4</v>
      </c>
      <c r="BK579" s="81">
        <f t="shared" si="1051"/>
        <v>1.3223840808641155E-3</v>
      </c>
      <c r="BL579" s="81">
        <f t="shared" si="1052"/>
        <v>2.683071064791235</v>
      </c>
      <c r="BM579" s="81">
        <f t="shared" si="1053"/>
        <v>2.2362434147702492</v>
      </c>
      <c r="BN579" s="59"/>
      <c r="BO579" s="82">
        <f t="shared" si="1130"/>
        <v>1.9589177147707892</v>
      </c>
      <c r="BP579" s="82">
        <f t="shared" si="1130"/>
        <v>3.8353774446226556E-3</v>
      </c>
      <c r="BQ579" s="82">
        <f t="shared" si="1055"/>
        <v>4.1082285229210758E-2</v>
      </c>
      <c r="BR579" s="82">
        <f t="shared" si="1056"/>
        <v>3.7172307251249911E-2</v>
      </c>
      <c r="BS579" s="82">
        <f t="shared" si="1057"/>
        <v>7.8254592480460669E-2</v>
      </c>
      <c r="BT579" s="82">
        <f t="shared" si="1131"/>
        <v>0.23521417197547509</v>
      </c>
      <c r="BU579" s="82">
        <f t="shared" si="1131"/>
        <v>5.4851997063615626E-3</v>
      </c>
      <c r="BV579" s="82">
        <f t="shared" si="1131"/>
        <v>0.7968591003198241</v>
      </c>
      <c r="BW579" s="82">
        <f t="shared" si="1038"/>
        <v>0.90698071282788706</v>
      </c>
      <c r="BX579" s="82">
        <f t="shared" si="1132"/>
        <v>1.8329006399004928E-2</v>
      </c>
      <c r="BY579" s="82">
        <f t="shared" si="1132"/>
        <v>9.0213225361235577E-4</v>
      </c>
      <c r="BZ579" s="82">
        <f t="shared" si="1132"/>
        <v>1.9714484617529247E-3</v>
      </c>
      <c r="CA579" s="81">
        <f t="shared" si="1060"/>
        <v>4.006749456639791</v>
      </c>
      <c r="CB579" s="81">
        <f t="shared" si="1061"/>
        <v>1.2596781025967538E-2</v>
      </c>
      <c r="CC579" s="81">
        <f t="shared" si="1062"/>
        <v>2.0214261099672726E-2</v>
      </c>
      <c r="CD579" s="81">
        <f t="shared" si="1063"/>
        <v>1.8329006399004928E-2</v>
      </c>
      <c r="CE579" s="81">
        <f t="shared" si="1064"/>
        <v>1.8843300852244983E-2</v>
      </c>
      <c r="CF579" s="81">
        <f t="shared" si="1065"/>
        <v>1.1119492188482887E-2</v>
      </c>
      <c r="CG579" s="81">
        <f t="shared" si="1066"/>
        <v>9.8572423087646237E-4</v>
      </c>
      <c r="CH579" s="81">
        <f t="shared" si="1067"/>
        <v>0.87603219555628276</v>
      </c>
      <c r="CI579" s="81">
        <f t="shared" si="1068"/>
        <v>7.802053836950823E-2</v>
      </c>
      <c r="CJ579" s="81">
        <f t="shared" si="1069"/>
        <v>5.9920840790450541E-2</v>
      </c>
      <c r="CK579" s="81">
        <f t="shared" si="1070"/>
        <v>0.67280471032678568</v>
      </c>
      <c r="CL579" s="81">
        <f t="shared" si="1071"/>
        <v>1.0033302575964003</v>
      </c>
      <c r="CM579" s="81">
        <f t="shared" si="1072"/>
        <v>0.87603219555628276</v>
      </c>
      <c r="CN579" s="81"/>
      <c r="CO579" s="59">
        <f t="shared" si="1073"/>
        <v>0.78163558173633729</v>
      </c>
      <c r="CP579" s="81">
        <f t="shared" si="1074"/>
        <v>0.22261739094950755</v>
      </c>
      <c r="CQ579" s="81">
        <f t="shared" si="1075"/>
        <v>0.19493506052875959</v>
      </c>
      <c r="CR579" s="82">
        <f t="shared" si="1076"/>
        <v>0.62961460043853368</v>
      </c>
      <c r="CS579" s="82">
        <f t="shared" si="1077"/>
        <v>0.29171006396898225</v>
      </c>
      <c r="CT579" s="82">
        <f t="shared" si="1078"/>
        <v>7.0118767949858898E-2</v>
      </c>
      <c r="CU579" s="59">
        <f t="shared" si="1128"/>
        <v>0.86596665018981667</v>
      </c>
      <c r="CV579" s="59">
        <f t="shared" si="1128"/>
        <v>6.6350521039374648E-4</v>
      </c>
      <c r="CW579" s="59">
        <f t="shared" si="1128"/>
        <v>1.0023440335030061E-2</v>
      </c>
      <c r="CX579" s="59">
        <f t="shared" si="1128"/>
        <v>0.33502026545519331</v>
      </c>
      <c r="CY579" s="59">
        <f t="shared" si="1128"/>
        <v>5.7374449339207042E-3</v>
      </c>
      <c r="CZ579" s="59">
        <f t="shared" si="1126"/>
        <v>0.51225176407538631</v>
      </c>
      <c r="DA579" s="59">
        <f t="shared" si="1126"/>
        <v>1.4925798984974339E-2</v>
      </c>
      <c r="DB579" s="59">
        <f t="shared" si="1126"/>
        <v>2.7428689441083982E-4</v>
      </c>
      <c r="DC579" s="59">
        <f t="shared" si="1126"/>
        <v>2.441717270372415E-4</v>
      </c>
      <c r="DD579" s="59">
        <f t="shared" si="1126"/>
        <v>4.539527441772337E-4</v>
      </c>
      <c r="DE579" s="59">
        <f t="shared" si="1079"/>
        <v>1.7455612805503402</v>
      </c>
      <c r="DF579" s="59"/>
      <c r="DG579" s="81">
        <f t="shared" si="1133"/>
        <v>1.7319333003796333</v>
      </c>
      <c r="DH579" s="81">
        <f t="shared" si="1133"/>
        <v>1.327010420787493E-3</v>
      </c>
      <c r="DI579" s="81">
        <f t="shared" si="1081"/>
        <v>3.0070321005090182E-2</v>
      </c>
      <c r="DJ579" s="81">
        <f t="shared" si="1037"/>
        <v>0.33502026545519331</v>
      </c>
      <c r="DK579" s="81">
        <f t="shared" si="1037"/>
        <v>5.7374449339207042E-3</v>
      </c>
      <c r="DL579" s="81">
        <f t="shared" si="1037"/>
        <v>0.51225176407538631</v>
      </c>
      <c r="DM579" s="81">
        <f t="shared" si="1035"/>
        <v>1.4925798984974339E-2</v>
      </c>
      <c r="DN579" s="81">
        <f t="shared" si="1035"/>
        <v>2.7428689441083982E-4</v>
      </c>
      <c r="DO579" s="81">
        <f t="shared" si="1035"/>
        <v>2.441717270372415E-4</v>
      </c>
      <c r="DP579" s="81">
        <f t="shared" si="1082"/>
        <v>1.361858232531701E-3</v>
      </c>
      <c r="DQ579" s="81">
        <f t="shared" si="1083"/>
        <v>2.6331462221089663</v>
      </c>
      <c r="DR579" s="81">
        <f t="shared" si="1084"/>
        <v>2.2786429213925001</v>
      </c>
      <c r="DS579" s="59"/>
      <c r="DT579" s="82">
        <f t="shared" si="1134"/>
        <v>1.973228777617001</v>
      </c>
      <c r="DU579" s="82">
        <f t="shared" si="1134"/>
        <v>1.5118914509707519E-3</v>
      </c>
      <c r="DV579" s="82">
        <f t="shared" si="1086"/>
        <v>2.6771222382999005E-2</v>
      </c>
      <c r="DW579" s="82">
        <f t="shared" si="1087"/>
        <v>1.8908460351833634E-2</v>
      </c>
      <c r="DX579" s="82">
        <f t="shared" si="1088"/>
        <v>4.5679682734832638E-2</v>
      </c>
      <c r="DY579" s="82">
        <f t="shared" si="1135"/>
        <v>0.76339155640251255</v>
      </c>
      <c r="DZ579" s="82">
        <f t="shared" si="1135"/>
        <v>1.3073588285557674E-2</v>
      </c>
      <c r="EA579" s="82">
        <f t="shared" si="1135"/>
        <v>1.1672388561811999</v>
      </c>
      <c r="EB579" s="82">
        <f t="shared" si="1039"/>
        <v>3.401056620323914E-2</v>
      </c>
      <c r="EC579" s="82">
        <f t="shared" si="1136"/>
        <v>1.2500037807599846E-3</v>
      </c>
      <c r="ED579" s="82">
        <f t="shared" si="1136"/>
        <v>1.1127603548351842E-3</v>
      </c>
      <c r="EE579" s="82">
        <f t="shared" si="1136"/>
        <v>2.0687924143323083E-3</v>
      </c>
      <c r="EF579" s="81">
        <f t="shared" si="1091"/>
        <v>4.0025664754252404</v>
      </c>
      <c r="EG579" s="81">
        <f t="shared" si="1092"/>
        <v>4.020190495651544E-3</v>
      </c>
      <c r="EH579" s="81">
        <f t="shared" si="1093"/>
        <v>7.6944893462673747E-3</v>
      </c>
      <c r="EI579" s="81">
        <f t="shared" si="1094"/>
        <v>1.2500037807599846E-3</v>
      </c>
      <c r="EJ579" s="81">
        <f t="shared" si="1095"/>
        <v>1.5118914509707519E-3</v>
      </c>
      <c r="EK579" s="81">
        <f t="shared" si="1096"/>
        <v>2.0687924143323083E-3</v>
      </c>
      <c r="EL579" s="81">
        <f t="shared" si="1097"/>
        <v>1.5589664156741342E-2</v>
      </c>
      <c r="EM579" s="81">
        <f t="shared" si="1098"/>
        <v>3.401056620323914E-2</v>
      </c>
      <c r="EN579" s="81">
        <f t="shared" si="1099"/>
        <v>0.94629593952915947</v>
      </c>
      <c r="EO579" s="81">
        <f t="shared" si="1100"/>
        <v>0.5682724270624272</v>
      </c>
      <c r="EP579" s="81">
        <f t="shared" si="1101"/>
        <v>2.0424125471465691E-2</v>
      </c>
      <c r="EQ579" s="81">
        <f t="shared" si="1102"/>
        <v>0.34015747129011531</v>
      </c>
      <c r="ER579" s="81">
        <f t="shared" si="1103"/>
        <v>3.3619262552269082E-2</v>
      </c>
      <c r="ES579" s="81">
        <f t="shared" si="1104"/>
        <v>0.39414893433081344</v>
      </c>
      <c r="ET579" s="81">
        <f t="shared" si="1105"/>
        <v>0.34843628156116829</v>
      </c>
      <c r="EU579" s="81">
        <f t="shared" si="1106"/>
        <v>1.0007268575352031</v>
      </c>
      <c r="EV579" s="59"/>
      <c r="EW579" s="59"/>
      <c r="EX579" s="59"/>
      <c r="EY579" s="59"/>
      <c r="EZ579" s="59">
        <f t="shared" si="1139"/>
        <v>9.468926292184067E-2</v>
      </c>
      <c r="FA579" s="59">
        <f t="shared" si="1140"/>
        <v>937.96267149426797</v>
      </c>
      <c r="FB579" s="59"/>
      <c r="FC579" s="59">
        <f t="shared" si="1141"/>
        <v>1115.0521683460129</v>
      </c>
      <c r="FD579" s="59">
        <f t="shared" si="1142"/>
        <v>817.76462264537054</v>
      </c>
      <c r="FE579" s="59">
        <f t="shared" si="1143"/>
        <v>1216.2182380915654</v>
      </c>
      <c r="FF579" s="59">
        <f t="shared" si="1144"/>
        <v>633.71543418881129</v>
      </c>
      <c r="FG579" s="59">
        <f t="shared" si="1145"/>
        <v>0.57307299407368395</v>
      </c>
      <c r="FH579" s="59">
        <f t="shared" si="1114"/>
        <v>1799.8341178266651</v>
      </c>
      <c r="FI579" s="59">
        <f t="shared" si="1146"/>
        <v>1031.4775292010017</v>
      </c>
      <c r="FJ579" s="59"/>
      <c r="FK579" s="59">
        <f t="shared" si="1147"/>
        <v>1074.6788294709395</v>
      </c>
      <c r="FL579" s="59">
        <f t="shared" si="1148"/>
        <v>577.34329083798241</v>
      </c>
      <c r="FM579" s="59"/>
      <c r="FN579" s="59">
        <f t="shared" si="1149"/>
        <v>11.516026780215558</v>
      </c>
      <c r="FO579" s="59">
        <f t="shared" si="1150"/>
        <v>10.759157592059081</v>
      </c>
      <c r="FP579" s="59"/>
      <c r="FQ579" s="59">
        <f t="shared" si="1151"/>
        <v>26.23</v>
      </c>
      <c r="FR579" s="59">
        <f t="shared" si="1152"/>
        <v>32.44</v>
      </c>
      <c r="FS579" s="59">
        <f t="shared" si="1153"/>
        <v>28.6</v>
      </c>
      <c r="FT579" s="59">
        <f t="shared" si="1154"/>
        <v>1847.4692277106037</v>
      </c>
      <c r="FU579" s="59">
        <f t="shared" si="1155"/>
        <v>571.60719282517289</v>
      </c>
      <c r="FV579" s="59"/>
      <c r="FW579" s="59"/>
      <c r="FX579" s="59"/>
      <c r="FY579" s="59"/>
      <c r="FZ579" s="59"/>
      <c r="GA579" s="59"/>
      <c r="GB579" s="59"/>
      <c r="GC579" s="59"/>
      <c r="GD579" s="60"/>
    </row>
    <row r="580" spans="1:186">
      <c r="C580" s="24" t="s">
        <v>289</v>
      </c>
      <c r="D580" s="24" t="s">
        <v>290</v>
      </c>
      <c r="E580" s="24"/>
      <c r="F580" s="23">
        <v>52.633000000000003</v>
      </c>
      <c r="G580" s="23">
        <v>0.13700000000000001</v>
      </c>
      <c r="H580" s="23">
        <v>1.784</v>
      </c>
      <c r="I580" s="23">
        <v>7.5570000000000004</v>
      </c>
      <c r="J580" s="23">
        <v>0.17399999999999999</v>
      </c>
      <c r="K580" s="23">
        <v>14.362</v>
      </c>
      <c r="L580" s="23">
        <v>22.744</v>
      </c>
      <c r="M580" s="23">
        <v>0.254</v>
      </c>
      <c r="N580" s="23">
        <v>1.9E-2</v>
      </c>
      <c r="O580" s="23">
        <v>6.7000000000000004E-2</v>
      </c>
      <c r="Q580" s="24">
        <v>51.957000000000001</v>
      </c>
      <c r="R580" s="24">
        <v>7.4999999999999997E-2</v>
      </c>
      <c r="S580" s="24">
        <v>0.89100000000000001</v>
      </c>
      <c r="T580" s="24">
        <v>23.978000000000002</v>
      </c>
      <c r="U580" s="24">
        <v>0.41499999999999998</v>
      </c>
      <c r="V580" s="24">
        <v>21.07</v>
      </c>
      <c r="W580" s="24">
        <v>0.51</v>
      </c>
      <c r="X580" s="24">
        <v>-3.0000000000000001E-3</v>
      </c>
      <c r="Y580" s="24">
        <v>8.0000000000000002E-3</v>
      </c>
      <c r="Z580" s="24">
        <v>5.0000000000000001E-3</v>
      </c>
      <c r="AB580" s="69">
        <f t="shared" si="1137"/>
        <v>743.10721686971158</v>
      </c>
      <c r="AC580" s="69">
        <f t="shared" si="1138"/>
        <v>21.548436428943091</v>
      </c>
      <c r="AD580" s="59"/>
      <c r="AE580" s="63">
        <f t="shared" si="1040"/>
        <v>743.10721686971158</v>
      </c>
      <c r="AF580" s="63"/>
      <c r="AG580" s="63">
        <f t="shared" si="1041"/>
        <v>895.94874740030025</v>
      </c>
      <c r="AH580" s="63">
        <f t="shared" si="1042"/>
        <v>851.32345512598158</v>
      </c>
      <c r="AI580" s="63">
        <f t="shared" si="1043"/>
        <v>21.548436428943091</v>
      </c>
      <c r="AJ580" s="63">
        <f t="shared" si="1044"/>
        <v>3.6614030726394677</v>
      </c>
      <c r="AK580" s="63">
        <f t="shared" si="1045"/>
        <v>991.66238639128301</v>
      </c>
      <c r="AL580" s="79">
        <f t="shared" si="1046"/>
        <v>0.46236620095366854</v>
      </c>
      <c r="AM580" s="80"/>
      <c r="AN580" s="59">
        <f t="shared" si="1047"/>
        <v>0.22312298310378162</v>
      </c>
      <c r="AO580" s="59"/>
      <c r="AP580" s="59">
        <f t="shared" si="1127"/>
        <v>0.87598590646807906</v>
      </c>
      <c r="AQ580" s="59">
        <f t="shared" si="1127"/>
        <v>1.7150983740366658E-3</v>
      </c>
      <c r="AR580" s="59">
        <f t="shared" si="1127"/>
        <v>1.7496886064279481E-2</v>
      </c>
      <c r="AS580" s="59">
        <f t="shared" si="1127"/>
        <v>0.10518272314270444</v>
      </c>
      <c r="AT580" s="59">
        <f t="shared" si="1127"/>
        <v>2.4528634361233479E-3</v>
      </c>
      <c r="AU580" s="59">
        <f t="shared" si="1125"/>
        <v>0.35633826579728267</v>
      </c>
      <c r="AV580" s="59">
        <f t="shared" si="1125"/>
        <v>0.40558228448537204</v>
      </c>
      <c r="AW580" s="59">
        <f t="shared" si="1125"/>
        <v>4.0981688929619597E-3</v>
      </c>
      <c r="AX580" s="59">
        <f t="shared" si="1125"/>
        <v>2.0170707885685166E-4</v>
      </c>
      <c r="AY580" s="59">
        <f t="shared" si="1125"/>
        <v>4.4079469362137187E-4</v>
      </c>
      <c r="AZ580" s="59">
        <f t="shared" si="1048"/>
        <v>1.769494698433318</v>
      </c>
      <c r="BA580" s="59"/>
      <c r="BB580" s="81">
        <f t="shared" si="1129"/>
        <v>1.7519718129361581</v>
      </c>
      <c r="BC580" s="81">
        <f t="shared" si="1129"/>
        <v>3.4301967480733315E-3</v>
      </c>
      <c r="BD580" s="81">
        <f t="shared" si="1050"/>
        <v>5.2490658192838442E-2</v>
      </c>
      <c r="BE580" s="81">
        <f t="shared" si="1036"/>
        <v>0.10518272314270444</v>
      </c>
      <c r="BF580" s="81">
        <f t="shared" si="1036"/>
        <v>2.4528634361233479E-3</v>
      </c>
      <c r="BG580" s="81">
        <f t="shared" si="1036"/>
        <v>0.35633826579728267</v>
      </c>
      <c r="BH580" s="81">
        <f t="shared" si="1034"/>
        <v>0.40558228448537204</v>
      </c>
      <c r="BI580" s="81">
        <f t="shared" si="1034"/>
        <v>4.0981688929619597E-3</v>
      </c>
      <c r="BJ580" s="81">
        <f t="shared" si="1034"/>
        <v>2.0170707885685166E-4</v>
      </c>
      <c r="BK580" s="81">
        <f t="shared" si="1051"/>
        <v>1.3223840808641155E-3</v>
      </c>
      <c r="BL580" s="81">
        <f t="shared" si="1052"/>
        <v>2.683071064791235</v>
      </c>
      <c r="BM580" s="81">
        <f t="shared" si="1053"/>
        <v>2.2362434147702492</v>
      </c>
      <c r="BN580" s="59"/>
      <c r="BO580" s="82">
        <f t="shared" si="1130"/>
        <v>1.9589177147707892</v>
      </c>
      <c r="BP580" s="82">
        <f t="shared" si="1130"/>
        <v>3.8353774446226556E-3</v>
      </c>
      <c r="BQ580" s="82">
        <f t="shared" si="1055"/>
        <v>4.1082285229210758E-2</v>
      </c>
      <c r="BR580" s="82">
        <f t="shared" si="1056"/>
        <v>3.7172307251249911E-2</v>
      </c>
      <c r="BS580" s="82">
        <f t="shared" si="1057"/>
        <v>7.8254592480460669E-2</v>
      </c>
      <c r="BT580" s="82">
        <f t="shared" si="1131"/>
        <v>0.23521417197547509</v>
      </c>
      <c r="BU580" s="82">
        <f t="shared" si="1131"/>
        <v>5.4851997063615626E-3</v>
      </c>
      <c r="BV580" s="82">
        <f t="shared" si="1131"/>
        <v>0.7968591003198241</v>
      </c>
      <c r="BW580" s="82">
        <f t="shared" si="1038"/>
        <v>0.90698071282788706</v>
      </c>
      <c r="BX580" s="82">
        <f t="shared" si="1132"/>
        <v>1.8329006399004928E-2</v>
      </c>
      <c r="BY580" s="82">
        <f t="shared" si="1132"/>
        <v>9.0213225361235577E-4</v>
      </c>
      <c r="BZ580" s="82">
        <f t="shared" si="1132"/>
        <v>1.9714484617529247E-3</v>
      </c>
      <c r="CA580" s="81">
        <f t="shared" si="1060"/>
        <v>4.006749456639791</v>
      </c>
      <c r="CB580" s="81">
        <f t="shared" si="1061"/>
        <v>1.2596781025967538E-2</v>
      </c>
      <c r="CC580" s="81">
        <f t="shared" si="1062"/>
        <v>2.0214261099672726E-2</v>
      </c>
      <c r="CD580" s="81">
        <f t="shared" si="1063"/>
        <v>1.8329006399004928E-2</v>
      </c>
      <c r="CE580" s="81">
        <f t="shared" si="1064"/>
        <v>1.8843300852244983E-2</v>
      </c>
      <c r="CF580" s="81">
        <f t="shared" si="1065"/>
        <v>1.1119492188482887E-2</v>
      </c>
      <c r="CG580" s="81">
        <f t="shared" si="1066"/>
        <v>9.8572423087646237E-4</v>
      </c>
      <c r="CH580" s="81">
        <f t="shared" si="1067"/>
        <v>0.87603219555628276</v>
      </c>
      <c r="CI580" s="81">
        <f t="shared" si="1068"/>
        <v>7.802053836950823E-2</v>
      </c>
      <c r="CJ580" s="81">
        <f t="shared" si="1069"/>
        <v>5.9920840790450541E-2</v>
      </c>
      <c r="CK580" s="81">
        <f t="shared" si="1070"/>
        <v>0.67280471032678568</v>
      </c>
      <c r="CL580" s="81">
        <f t="shared" si="1071"/>
        <v>1.0033302575964003</v>
      </c>
      <c r="CM580" s="81">
        <f t="shared" si="1072"/>
        <v>0.87603219555628276</v>
      </c>
      <c r="CN580" s="81"/>
      <c r="CO580" s="59">
        <f t="shared" si="1073"/>
        <v>0.78163558173633729</v>
      </c>
      <c r="CP580" s="81">
        <f t="shared" si="1074"/>
        <v>0.22261739094950755</v>
      </c>
      <c r="CQ580" s="81">
        <f t="shared" si="1075"/>
        <v>0.19493506052875959</v>
      </c>
      <c r="CR580" s="82">
        <f t="shared" si="1076"/>
        <v>0.62961460043853368</v>
      </c>
      <c r="CS580" s="82">
        <f t="shared" si="1077"/>
        <v>0.29171006396898225</v>
      </c>
      <c r="CT580" s="82">
        <f t="shared" si="1078"/>
        <v>7.0118767949858898E-2</v>
      </c>
      <c r="CU580" s="59">
        <f t="shared" si="1128"/>
        <v>0.86473504725860173</v>
      </c>
      <c r="CV580" s="59">
        <f t="shared" si="1128"/>
        <v>9.3892246753832058E-4</v>
      </c>
      <c r="CW580" s="59">
        <f t="shared" si="1128"/>
        <v>8.7386353605790456E-3</v>
      </c>
      <c r="CX580" s="59">
        <f t="shared" si="1128"/>
        <v>0.33373975592374844</v>
      </c>
      <c r="CY580" s="59">
        <f t="shared" si="1128"/>
        <v>5.8502202643171807E-3</v>
      </c>
      <c r="CZ580" s="59">
        <f t="shared" si="1126"/>
        <v>0.52277170730739075</v>
      </c>
      <c r="DA580" s="59">
        <f t="shared" si="1126"/>
        <v>9.0945728582280932E-3</v>
      </c>
      <c r="DB580" s="59">
        <f t="shared" si="1126"/>
        <v>-4.8403569601912909E-5</v>
      </c>
      <c r="DC580" s="59">
        <f t="shared" si="1126"/>
        <v>8.4929296360779653E-5</v>
      </c>
      <c r="DD580" s="59">
        <f t="shared" si="1126"/>
        <v>3.2895126389654618E-5</v>
      </c>
      <c r="DE580" s="59">
        <f t="shared" si="1079"/>
        <v>1.7459382822935521</v>
      </c>
      <c r="DF580" s="59"/>
      <c r="DG580" s="81">
        <f t="shared" si="1133"/>
        <v>1.7294700945172035</v>
      </c>
      <c r="DH580" s="81">
        <f t="shared" si="1133"/>
        <v>1.8778449350766412E-3</v>
      </c>
      <c r="DI580" s="81">
        <f t="shared" si="1081"/>
        <v>2.6215906081737135E-2</v>
      </c>
      <c r="DJ580" s="81">
        <f t="shared" si="1037"/>
        <v>0.33373975592374844</v>
      </c>
      <c r="DK580" s="81">
        <f t="shared" si="1037"/>
        <v>5.8502202643171807E-3</v>
      </c>
      <c r="DL580" s="81">
        <f t="shared" si="1037"/>
        <v>0.52277170730739075</v>
      </c>
      <c r="DM580" s="81">
        <f t="shared" si="1035"/>
        <v>9.0945728582280932E-3</v>
      </c>
      <c r="DN580" s="81">
        <f t="shared" si="1035"/>
        <v>-4.8403569601912909E-5</v>
      </c>
      <c r="DO580" s="81">
        <f t="shared" si="1035"/>
        <v>8.4929296360779653E-5</v>
      </c>
      <c r="DP580" s="81">
        <f t="shared" si="1082"/>
        <v>9.8685379168963853E-5</v>
      </c>
      <c r="DQ580" s="81">
        <f t="shared" si="1083"/>
        <v>2.62915531299363</v>
      </c>
      <c r="DR580" s="81">
        <f t="shared" si="1084"/>
        <v>2.2821017725150026</v>
      </c>
      <c r="DS580" s="59"/>
      <c r="DT580" s="82">
        <f t="shared" si="1134"/>
        <v>1.9734133841046995</v>
      </c>
      <c r="DU580" s="82">
        <f t="shared" si="1134"/>
        <v>2.1427166274233613E-3</v>
      </c>
      <c r="DV580" s="82">
        <f t="shared" si="1086"/>
        <v>2.6586615895300536E-2</v>
      </c>
      <c r="DW580" s="82">
        <f t="shared" si="1087"/>
        <v>1.32982945961789E-2</v>
      </c>
      <c r="DX580" s="82">
        <f t="shared" si="1088"/>
        <v>3.9884910491479436E-2</v>
      </c>
      <c r="DY580" s="82">
        <f t="shared" si="1135"/>
        <v>0.76162808855231068</v>
      </c>
      <c r="DZ580" s="82">
        <f t="shared" si="1135"/>
        <v>1.3350798034801424E-2</v>
      </c>
      <c r="EA580" s="82">
        <f t="shared" si="1135"/>
        <v>1.1930182398668905</v>
      </c>
      <c r="EB580" s="82">
        <f t="shared" si="1039"/>
        <v>2.0754740840029165E-2</v>
      </c>
      <c r="EC580" s="82">
        <f t="shared" si="1136"/>
        <v>-2.2092374396915751E-4</v>
      </c>
      <c r="ED580" s="82">
        <f t="shared" si="1136"/>
        <v>3.8763459552677441E-4</v>
      </c>
      <c r="EE580" s="82">
        <f t="shared" si="1136"/>
        <v>1.5014005248187168E-4</v>
      </c>
      <c r="EF580" s="81">
        <f t="shared" si="1091"/>
        <v>4.0045097294216747</v>
      </c>
      <c r="EG580" s="81">
        <f t="shared" si="1092"/>
        <v>8.6318242478238844E-3</v>
      </c>
      <c r="EH580" s="81">
        <f t="shared" si="1093"/>
        <v>1.3513952198065837E-2</v>
      </c>
      <c r="EI580" s="81">
        <f t="shared" si="1094"/>
        <v>-2.2092374396915751E-4</v>
      </c>
      <c r="EJ580" s="81">
        <f t="shared" si="1095"/>
        <v>2.1427166274233613E-3</v>
      </c>
      <c r="EK580" s="81">
        <f t="shared" si="1096"/>
        <v>1.5014005248187168E-4</v>
      </c>
      <c r="EL580" s="81">
        <f t="shared" si="1097"/>
        <v>1.3369078287666186E-2</v>
      </c>
      <c r="EM580" s="81">
        <f t="shared" si="1098"/>
        <v>2.0754740840029165E-2</v>
      </c>
      <c r="EN580" s="81">
        <f t="shared" si="1099"/>
        <v>0.96586529534944188</v>
      </c>
      <c r="EO580" s="81">
        <f t="shared" si="1100"/>
        <v>0.58551656357473747</v>
      </c>
      <c r="EP580" s="81">
        <f t="shared" si="1101"/>
        <v>1.2581717754069998E-2</v>
      </c>
      <c r="EQ580" s="81">
        <f t="shared" si="1102"/>
        <v>0.35436915143663789</v>
      </c>
      <c r="ER580" s="81">
        <f t="shared" si="1103"/>
        <v>2.0612680979739697E-2</v>
      </c>
      <c r="ES580" s="81">
        <f t="shared" si="1104"/>
        <v>0.38694278109973096</v>
      </c>
      <c r="ET580" s="81">
        <f t="shared" si="1105"/>
        <v>0.36000729075658672</v>
      </c>
      <c r="EU580" s="81">
        <f t="shared" si="1106"/>
        <v>1.0020610474130733</v>
      </c>
      <c r="EV580" s="59"/>
      <c r="EW580" s="59"/>
      <c r="EX580" s="59"/>
      <c r="EY580" s="59"/>
      <c r="EZ580" s="59">
        <f t="shared" si="1139"/>
        <v>9.3131330898661158E-2</v>
      </c>
      <c r="FA580" s="59">
        <f t="shared" si="1140"/>
        <v>933.18584232526371</v>
      </c>
      <c r="FB580" s="59"/>
      <c r="FC580" s="59">
        <f t="shared" si="1141"/>
        <v>1107.3698481614072</v>
      </c>
      <c r="FD580" s="59">
        <f t="shared" si="1142"/>
        <v>808.46812137244012</v>
      </c>
      <c r="FE580" s="59">
        <f t="shared" si="1143"/>
        <v>1122.3330875152226</v>
      </c>
      <c r="FF580" s="59">
        <f t="shared" si="1144"/>
        <v>588.61553127824084</v>
      </c>
      <c r="FG580" s="59">
        <f t="shared" si="1145"/>
        <v>0.55009037817902295</v>
      </c>
      <c r="FH580" s="59">
        <f t="shared" si="1114"/>
        <v>1764.5493591597738</v>
      </c>
      <c r="FI580" s="59">
        <f t="shared" si="1146"/>
        <v>923.10726798447729</v>
      </c>
      <c r="FJ580" s="59"/>
      <c r="FK580" s="59">
        <f t="shared" si="1147"/>
        <v>1073.3192937997305</v>
      </c>
      <c r="FL580" s="59">
        <f t="shared" si="1148"/>
        <v>509.47115989380711</v>
      </c>
      <c r="FM580" s="59"/>
      <c r="FN580" s="59">
        <f t="shared" si="1149"/>
        <v>32.921549749143885</v>
      </c>
      <c r="FO580" s="59">
        <f t="shared" si="1150"/>
        <v>26.228068404498096</v>
      </c>
      <c r="FP580" s="59"/>
      <c r="FQ580" s="59">
        <f t="shared" si="1151"/>
        <v>26.23</v>
      </c>
      <c r="FR580" s="59">
        <f t="shared" si="1152"/>
        <v>32.44</v>
      </c>
      <c r="FS580" s="59">
        <f t="shared" si="1153"/>
        <v>28.6</v>
      </c>
      <c r="FT580" s="59">
        <f t="shared" si="1154"/>
        <v>1756.2507376603708</v>
      </c>
      <c r="FU580" s="59">
        <f t="shared" si="1155"/>
        <v>507.76722755779508</v>
      </c>
      <c r="FV580" s="59"/>
      <c r="FW580" s="59"/>
      <c r="FX580" s="59"/>
      <c r="FY580" s="59"/>
      <c r="FZ580" s="59"/>
      <c r="GA580" s="59"/>
      <c r="GB580" s="59"/>
      <c r="GC580" s="59"/>
      <c r="GD580" s="60"/>
    </row>
    <row r="581" spans="1:186">
      <c r="C581" s="24" t="s">
        <v>291</v>
      </c>
      <c r="D581" s="24" t="s">
        <v>290</v>
      </c>
      <c r="E581" s="24"/>
      <c r="F581" s="23">
        <v>52.633000000000003</v>
      </c>
      <c r="G581" s="23">
        <v>0.13700000000000001</v>
      </c>
      <c r="H581" s="23">
        <v>1.784</v>
      </c>
      <c r="I581" s="23">
        <v>7.5570000000000004</v>
      </c>
      <c r="J581" s="23">
        <v>0.17399999999999999</v>
      </c>
      <c r="K581" s="23">
        <v>14.362</v>
      </c>
      <c r="L581" s="23">
        <v>22.744</v>
      </c>
      <c r="M581" s="23">
        <v>0.254</v>
      </c>
      <c r="N581" s="23">
        <v>1.9E-2</v>
      </c>
      <c r="O581" s="23">
        <v>6.7000000000000004E-2</v>
      </c>
      <c r="Q581" s="24">
        <v>52.192</v>
      </c>
      <c r="R581" s="24">
        <v>5.5E-2</v>
      </c>
      <c r="S581" s="24">
        <v>0.94</v>
      </c>
      <c r="T581" s="24">
        <v>22.88</v>
      </c>
      <c r="U581" s="24">
        <v>0.40799999999999997</v>
      </c>
      <c r="V581" s="24">
        <v>21.27</v>
      </c>
      <c r="W581" s="24">
        <v>0.80700000000000005</v>
      </c>
      <c r="X581" s="24">
        <v>-1E-3</v>
      </c>
      <c r="Y581" s="24">
        <v>0.01</v>
      </c>
      <c r="Z581" s="24">
        <v>1.6E-2</v>
      </c>
      <c r="AB581" s="69">
        <f t="shared" si="1137"/>
        <v>741.11497820238515</v>
      </c>
      <c r="AC581" s="69">
        <f t="shared" si="1138"/>
        <v>16.536499851890927</v>
      </c>
      <c r="AD581" s="59"/>
      <c r="AE581" s="63">
        <f t="shared" si="1040"/>
        <v>741.11497820238515</v>
      </c>
      <c r="AF581" s="63"/>
      <c r="AG581" s="63">
        <f t="shared" si="1041"/>
        <v>885.59548015056816</v>
      </c>
      <c r="AH581" s="63">
        <f t="shared" si="1042"/>
        <v>838.28881288689593</v>
      </c>
      <c r="AI581" s="63">
        <f t="shared" si="1043"/>
        <v>16.536499851890927</v>
      </c>
      <c r="AJ581" s="63">
        <f t="shared" si="1044"/>
        <v>3.5073451380175635</v>
      </c>
      <c r="AK581" s="63">
        <f t="shared" si="1045"/>
        <v>947.90689122202252</v>
      </c>
      <c r="AL581" s="79">
        <f t="shared" si="1046"/>
        <v>0.48915440585733722</v>
      </c>
      <c r="AM581" s="80"/>
      <c r="AN581" s="59">
        <f t="shared" si="1047"/>
        <v>0.35253487806275796</v>
      </c>
      <c r="AO581" s="59"/>
      <c r="AP581" s="59">
        <f t="shared" si="1127"/>
        <v>0.87598590646807906</v>
      </c>
      <c r="AQ581" s="59">
        <f t="shared" si="1127"/>
        <v>1.7150983740366658E-3</v>
      </c>
      <c r="AR581" s="59">
        <f t="shared" si="1127"/>
        <v>1.7496886064279481E-2</v>
      </c>
      <c r="AS581" s="59">
        <f t="shared" si="1127"/>
        <v>0.10518272314270444</v>
      </c>
      <c r="AT581" s="59">
        <f t="shared" si="1127"/>
        <v>2.4528634361233479E-3</v>
      </c>
      <c r="AU581" s="59">
        <f t="shared" si="1125"/>
        <v>0.35633826579728267</v>
      </c>
      <c r="AV581" s="59">
        <f t="shared" si="1125"/>
        <v>0.40558228448537204</v>
      </c>
      <c r="AW581" s="59">
        <f t="shared" si="1125"/>
        <v>4.0981688929619597E-3</v>
      </c>
      <c r="AX581" s="59">
        <f t="shared" si="1125"/>
        <v>2.0170707885685166E-4</v>
      </c>
      <c r="AY581" s="59">
        <f t="shared" si="1125"/>
        <v>4.4079469362137187E-4</v>
      </c>
      <c r="AZ581" s="59">
        <f t="shared" si="1048"/>
        <v>1.769494698433318</v>
      </c>
      <c r="BA581" s="59"/>
      <c r="BB581" s="81">
        <f t="shared" si="1129"/>
        <v>1.7519718129361581</v>
      </c>
      <c r="BC581" s="81">
        <f t="shared" si="1129"/>
        <v>3.4301967480733315E-3</v>
      </c>
      <c r="BD581" s="81">
        <f t="shared" si="1050"/>
        <v>5.2490658192838442E-2</v>
      </c>
      <c r="BE581" s="81">
        <f t="shared" si="1036"/>
        <v>0.10518272314270444</v>
      </c>
      <c r="BF581" s="81">
        <f t="shared" si="1036"/>
        <v>2.4528634361233479E-3</v>
      </c>
      <c r="BG581" s="81">
        <f t="shared" si="1036"/>
        <v>0.35633826579728267</v>
      </c>
      <c r="BH581" s="81">
        <f t="shared" si="1034"/>
        <v>0.40558228448537204</v>
      </c>
      <c r="BI581" s="81">
        <f t="shared" si="1034"/>
        <v>4.0981688929619597E-3</v>
      </c>
      <c r="BJ581" s="81">
        <f t="shared" si="1034"/>
        <v>2.0170707885685166E-4</v>
      </c>
      <c r="BK581" s="81">
        <f t="shared" si="1051"/>
        <v>1.3223840808641155E-3</v>
      </c>
      <c r="BL581" s="81">
        <f t="shared" si="1052"/>
        <v>2.683071064791235</v>
      </c>
      <c r="BM581" s="81">
        <f t="shared" si="1053"/>
        <v>2.2362434147702492</v>
      </c>
      <c r="BN581" s="59"/>
      <c r="BO581" s="82">
        <f t="shared" si="1130"/>
        <v>1.9589177147707892</v>
      </c>
      <c r="BP581" s="82">
        <f t="shared" si="1130"/>
        <v>3.8353774446226556E-3</v>
      </c>
      <c r="BQ581" s="82">
        <f t="shared" si="1055"/>
        <v>4.1082285229210758E-2</v>
      </c>
      <c r="BR581" s="82">
        <f t="shared" si="1056"/>
        <v>3.7172307251249911E-2</v>
      </c>
      <c r="BS581" s="82">
        <f t="shared" si="1057"/>
        <v>7.8254592480460669E-2</v>
      </c>
      <c r="BT581" s="82">
        <f t="shared" si="1131"/>
        <v>0.23521417197547509</v>
      </c>
      <c r="BU581" s="82">
        <f t="shared" si="1131"/>
        <v>5.4851997063615626E-3</v>
      </c>
      <c r="BV581" s="82">
        <f t="shared" si="1131"/>
        <v>0.7968591003198241</v>
      </c>
      <c r="BW581" s="82">
        <f t="shared" si="1038"/>
        <v>0.90698071282788706</v>
      </c>
      <c r="BX581" s="82">
        <f t="shared" si="1132"/>
        <v>1.8329006399004928E-2</v>
      </c>
      <c r="BY581" s="82">
        <f t="shared" si="1132"/>
        <v>9.0213225361235577E-4</v>
      </c>
      <c r="BZ581" s="82">
        <f t="shared" si="1132"/>
        <v>1.9714484617529247E-3</v>
      </c>
      <c r="CA581" s="81">
        <f t="shared" si="1060"/>
        <v>4.006749456639791</v>
      </c>
      <c r="CB581" s="81">
        <f t="shared" si="1061"/>
        <v>1.2596781025967538E-2</v>
      </c>
      <c r="CC581" s="81">
        <f t="shared" si="1062"/>
        <v>2.0214261099672726E-2</v>
      </c>
      <c r="CD581" s="81">
        <f t="shared" si="1063"/>
        <v>1.8329006399004928E-2</v>
      </c>
      <c r="CE581" s="81">
        <f t="shared" si="1064"/>
        <v>1.8843300852244983E-2</v>
      </c>
      <c r="CF581" s="81">
        <f t="shared" si="1065"/>
        <v>1.1119492188482887E-2</v>
      </c>
      <c r="CG581" s="81">
        <f t="shared" si="1066"/>
        <v>9.8572423087646237E-4</v>
      </c>
      <c r="CH581" s="81">
        <f t="shared" si="1067"/>
        <v>0.87603219555628276</v>
      </c>
      <c r="CI581" s="81">
        <f t="shared" si="1068"/>
        <v>7.802053836950823E-2</v>
      </c>
      <c r="CJ581" s="81">
        <f t="shared" si="1069"/>
        <v>5.9920840790450541E-2</v>
      </c>
      <c r="CK581" s="81">
        <f t="shared" si="1070"/>
        <v>0.67280471032678568</v>
      </c>
      <c r="CL581" s="81">
        <f t="shared" si="1071"/>
        <v>1.0033302575964003</v>
      </c>
      <c r="CM581" s="81">
        <f t="shared" si="1072"/>
        <v>0.87603219555628276</v>
      </c>
      <c r="CN581" s="81"/>
      <c r="CO581" s="59">
        <f t="shared" si="1073"/>
        <v>0.78163558173633729</v>
      </c>
      <c r="CP581" s="81">
        <f t="shared" si="1074"/>
        <v>0.22261739094950755</v>
      </c>
      <c r="CQ581" s="81">
        <f t="shared" si="1075"/>
        <v>0.19493506052875959</v>
      </c>
      <c r="CR581" s="82">
        <f t="shared" si="1076"/>
        <v>0.62961460043853368</v>
      </c>
      <c r="CS581" s="82">
        <f t="shared" si="1077"/>
        <v>0.29171006396898225</v>
      </c>
      <c r="CT581" s="82">
        <f t="shared" si="1078"/>
        <v>7.0118767949858898E-2</v>
      </c>
      <c r="CU581" s="59">
        <f t="shared" si="1128"/>
        <v>0.86864621872935199</v>
      </c>
      <c r="CV581" s="59">
        <f t="shared" si="1128"/>
        <v>6.8854314286143504E-4</v>
      </c>
      <c r="CW581" s="59">
        <f t="shared" si="1128"/>
        <v>9.2192112670530877E-3</v>
      </c>
      <c r="CX581" s="59">
        <f t="shared" si="1128"/>
        <v>0.31845715303759126</v>
      </c>
      <c r="CY581" s="59">
        <f t="shared" si="1128"/>
        <v>5.7515418502202638E-3</v>
      </c>
      <c r="CZ581" s="59">
        <f t="shared" si="1126"/>
        <v>0.52773394468097778</v>
      </c>
      <c r="DA581" s="59">
        <f t="shared" si="1126"/>
        <v>1.4390824110960923E-2</v>
      </c>
      <c r="DB581" s="59">
        <f t="shared" si="1126"/>
        <v>-1.6134523200637635E-5</v>
      </c>
      <c r="DC581" s="59">
        <f t="shared" si="1126"/>
        <v>1.0616162045097456E-4</v>
      </c>
      <c r="DD581" s="59">
        <f t="shared" si="1126"/>
        <v>1.0526440444689477E-4</v>
      </c>
      <c r="DE581" s="59">
        <f t="shared" si="1079"/>
        <v>1.745082728320714</v>
      </c>
      <c r="DF581" s="59"/>
      <c r="DG581" s="81">
        <f t="shared" si="1133"/>
        <v>1.737292437458704</v>
      </c>
      <c r="DH581" s="81">
        <f t="shared" si="1133"/>
        <v>1.3770862857228701E-3</v>
      </c>
      <c r="DI581" s="81">
        <f t="shared" si="1081"/>
        <v>2.7657633801159265E-2</v>
      </c>
      <c r="DJ581" s="81">
        <f t="shared" si="1037"/>
        <v>0.31845715303759126</v>
      </c>
      <c r="DK581" s="81">
        <f t="shared" si="1037"/>
        <v>5.7515418502202638E-3</v>
      </c>
      <c r="DL581" s="81">
        <f t="shared" si="1037"/>
        <v>0.52773394468097778</v>
      </c>
      <c r="DM581" s="81">
        <f t="shared" si="1035"/>
        <v>1.4390824110960923E-2</v>
      </c>
      <c r="DN581" s="81">
        <f t="shared" si="1035"/>
        <v>-1.6134523200637635E-5</v>
      </c>
      <c r="DO581" s="81">
        <f t="shared" si="1035"/>
        <v>1.0616162045097456E-4</v>
      </c>
      <c r="DP581" s="81">
        <f t="shared" si="1082"/>
        <v>3.1579321334068429E-4</v>
      </c>
      <c r="DQ581" s="81">
        <f t="shared" si="1083"/>
        <v>2.6330664415359282</v>
      </c>
      <c r="DR581" s="81">
        <f t="shared" si="1084"/>
        <v>2.2787119631132673</v>
      </c>
      <c r="DS581" s="59"/>
      <c r="DT581" s="82">
        <f t="shared" si="1134"/>
        <v>1.9793945303316782</v>
      </c>
      <c r="DU581" s="82">
        <f t="shared" si="1134"/>
        <v>1.5689914967579595E-3</v>
      </c>
      <c r="DV581" s="82">
        <f t="shared" si="1086"/>
        <v>2.0605469668321774E-2</v>
      </c>
      <c r="DW581" s="82">
        <f t="shared" si="1087"/>
        <v>2.1410384341083215E-2</v>
      </c>
      <c r="DX581" s="82">
        <f t="shared" si="1088"/>
        <v>4.2015854009404989E-2</v>
      </c>
      <c r="DY581" s="82">
        <f t="shared" si="1135"/>
        <v>0.72567212436575179</v>
      </c>
      <c r="DZ581" s="82">
        <f t="shared" si="1135"/>
        <v>1.310610722044353E-2</v>
      </c>
      <c r="EA581" s="82">
        <f t="shared" si="1135"/>
        <v>1.2025536530854992</v>
      </c>
      <c r="EB581" s="82">
        <f t="shared" si="1039"/>
        <v>3.2792543060705504E-2</v>
      </c>
      <c r="EC581" s="82">
        <f t="shared" si="1136"/>
        <v>-7.3531862072843081E-5</v>
      </c>
      <c r="ED581" s="82">
        <f t="shared" si="1136"/>
        <v>4.8382350909025165E-4</v>
      </c>
      <c r="EE581" s="82">
        <f t="shared" si="1136"/>
        <v>4.7973451540626508E-4</v>
      </c>
      <c r="EF581" s="81">
        <f t="shared" si="1091"/>
        <v>3.9979938297326649</v>
      </c>
      <c r="EG581" s="81">
        <f t="shared" si="1092"/>
        <v>0</v>
      </c>
      <c r="EH581" s="81">
        <f t="shared" si="1093"/>
        <v>-6.0215308560476188E-3</v>
      </c>
      <c r="EI581" s="81">
        <f t="shared" si="1094"/>
        <v>-7.3531862072843081E-5</v>
      </c>
      <c r="EJ581" s="81">
        <f t="shared" si="1095"/>
        <v>1.5689914967579595E-3</v>
      </c>
      <c r="EK581" s="81">
        <f t="shared" si="1096"/>
        <v>4.7973451540626508E-4</v>
      </c>
      <c r="EL581" s="81">
        <f t="shared" si="1097"/>
        <v>2.1004181687749791E-2</v>
      </c>
      <c r="EM581" s="81">
        <f t="shared" si="1098"/>
        <v>3.2792543060705504E-2</v>
      </c>
      <c r="EN581" s="81">
        <f t="shared" si="1099"/>
        <v>0.94298308421324062</v>
      </c>
      <c r="EO581" s="81">
        <f t="shared" si="1100"/>
        <v>0.58412874257728276</v>
      </c>
      <c r="EP581" s="81">
        <f t="shared" si="1101"/>
        <v>2.0313266764422352E-2</v>
      </c>
      <c r="EQ581" s="81">
        <f t="shared" si="1102"/>
        <v>0.36248116787967094</v>
      </c>
      <c r="ER581" s="81">
        <f t="shared" si="1103"/>
        <v>3.2469857386015835E-2</v>
      </c>
      <c r="ES581" s="81">
        <f t="shared" si="1104"/>
        <v>0.37634188529776463</v>
      </c>
      <c r="ET581" s="81">
        <f t="shared" si="1105"/>
        <v>0.37143235062198271</v>
      </c>
      <c r="EU581" s="81">
        <f t="shared" si="1106"/>
        <v>0.99875500311178733</v>
      </c>
      <c r="EV581" s="59"/>
      <c r="EW581" s="59"/>
      <c r="EX581" s="59"/>
      <c r="EY581" s="59"/>
      <c r="EZ581" s="59">
        <f t="shared" si="1139"/>
        <v>9.4393057117347273E-2</v>
      </c>
      <c r="FA581" s="59">
        <f t="shared" si="1140"/>
        <v>937.06054497004766</v>
      </c>
      <c r="FB581" s="59"/>
      <c r="FC581" s="59">
        <f t="shared" si="1141"/>
        <v>1116.7093118001769</v>
      </c>
      <c r="FD581" s="59">
        <f t="shared" si="1142"/>
        <v>808.81765881024728</v>
      </c>
      <c r="FE581" s="59">
        <f t="shared" si="1143"/>
        <v>1199.99138473884</v>
      </c>
      <c r="FF581" s="59">
        <f t="shared" si="1144"/>
        <v>649.46875160369507</v>
      </c>
      <c r="FG581" s="59">
        <f t="shared" si="1145"/>
        <v>0.53777982913989653</v>
      </c>
      <c r="FH581" s="59">
        <f t="shared" si="1114"/>
        <v>1745.5488846958592</v>
      </c>
      <c r="FI581" s="59">
        <f t="shared" si="1146"/>
        <v>1023.126879214747</v>
      </c>
      <c r="FJ581" s="59"/>
      <c r="FK581" s="59">
        <f t="shared" si="1147"/>
        <v>1078.1468318319899</v>
      </c>
      <c r="FL581" s="59">
        <f t="shared" si="1148"/>
        <v>596.39884397993364</v>
      </c>
      <c r="FM581" s="59"/>
      <c r="FN581" s="59">
        <f t="shared" si="1149"/>
        <v>12.772958985488817</v>
      </c>
      <c r="FO581" s="59">
        <f t="shared" si="1150"/>
        <v>11.697152530734392</v>
      </c>
      <c r="FP581" s="59"/>
      <c r="FQ581" s="59">
        <f t="shared" si="1151"/>
        <v>26.23</v>
      </c>
      <c r="FR581" s="59">
        <f t="shared" si="1152"/>
        <v>32.44</v>
      </c>
      <c r="FS581" s="59">
        <f t="shared" si="1153"/>
        <v>28.6</v>
      </c>
      <c r="FT581" s="59">
        <f t="shared" si="1154"/>
        <v>1705.4924412545301</v>
      </c>
      <c r="FU581" s="59">
        <f t="shared" si="1155"/>
        <v>576.08495316486801</v>
      </c>
      <c r="FV581" s="59"/>
      <c r="FW581" s="59"/>
      <c r="FX581" s="59"/>
      <c r="FY581" s="59"/>
      <c r="FZ581" s="59"/>
      <c r="GA581" s="59"/>
      <c r="GB581" s="59"/>
      <c r="GC581" s="59"/>
      <c r="GD581" s="60"/>
    </row>
    <row r="582" spans="1:186">
      <c r="C582" s="24" t="s">
        <v>292</v>
      </c>
      <c r="D582" s="24" t="s">
        <v>290</v>
      </c>
      <c r="E582" s="24"/>
      <c r="F582" s="23">
        <v>52.633000000000003</v>
      </c>
      <c r="G582" s="23">
        <v>0.13700000000000001</v>
      </c>
      <c r="H582" s="23">
        <v>1.784</v>
      </c>
      <c r="I582" s="23">
        <v>7.5570000000000004</v>
      </c>
      <c r="J582" s="23">
        <v>0.17399999999999999</v>
      </c>
      <c r="K582" s="23">
        <v>14.362</v>
      </c>
      <c r="L582" s="23">
        <v>22.744</v>
      </c>
      <c r="M582" s="23">
        <v>0.254</v>
      </c>
      <c r="N582" s="23">
        <v>1.9E-2</v>
      </c>
      <c r="O582" s="23">
        <v>6.7000000000000004E-2</v>
      </c>
      <c r="Q582" s="24">
        <v>52.171999999999997</v>
      </c>
      <c r="R582" s="24">
        <v>9.5000000000000001E-2</v>
      </c>
      <c r="S582" s="24">
        <v>0.88700000000000001</v>
      </c>
      <c r="T582" s="24">
        <v>23.59</v>
      </c>
      <c r="U582" s="24">
        <v>0.39700000000000002</v>
      </c>
      <c r="V582" s="24">
        <v>20.834</v>
      </c>
      <c r="W582" s="24">
        <v>1.038</v>
      </c>
      <c r="X582" s="24">
        <v>1.4E-2</v>
      </c>
      <c r="Y582" s="24">
        <v>2.1000000000000001E-2</v>
      </c>
      <c r="Z582" s="24">
        <v>-2.4E-2</v>
      </c>
      <c r="AB582" s="69">
        <f t="shared" si="1137"/>
        <v>738.3263118165512</v>
      </c>
      <c r="AC582" s="69">
        <f t="shared" si="1138"/>
        <v>16.988117403635922</v>
      </c>
      <c r="AD582" s="59"/>
      <c r="AE582" s="63">
        <f t="shared" si="1040"/>
        <v>738.3263118165512</v>
      </c>
      <c r="AF582" s="63"/>
      <c r="AG582" s="63">
        <f t="shared" si="1041"/>
        <v>892.34222177025413</v>
      </c>
      <c r="AH582" s="63">
        <f t="shared" si="1042"/>
        <v>843.43940595618255</v>
      </c>
      <c r="AI582" s="63">
        <f t="shared" si="1043"/>
        <v>16.988117403635922</v>
      </c>
      <c r="AJ582" s="63">
        <f t="shared" si="1044"/>
        <v>3.4138663142498431</v>
      </c>
      <c r="AK582" s="63">
        <f t="shared" si="1045"/>
        <v>951.84962858510266</v>
      </c>
      <c r="AL582" s="79">
        <f t="shared" si="1046"/>
        <v>0.46470700465449211</v>
      </c>
      <c r="AM582" s="80"/>
      <c r="AN582" s="59">
        <f t="shared" si="1047"/>
        <v>0.45320977766830972</v>
      </c>
      <c r="AO582" s="59"/>
      <c r="AP582" s="59">
        <f t="shared" si="1127"/>
        <v>0.87598590646807906</v>
      </c>
      <c r="AQ582" s="59">
        <f t="shared" si="1127"/>
        <v>1.7150983740366658E-3</v>
      </c>
      <c r="AR582" s="59">
        <f t="shared" si="1127"/>
        <v>1.7496886064279481E-2</v>
      </c>
      <c r="AS582" s="59">
        <f t="shared" si="1127"/>
        <v>0.10518272314270444</v>
      </c>
      <c r="AT582" s="59">
        <f t="shared" si="1127"/>
        <v>2.4528634361233479E-3</v>
      </c>
      <c r="AU582" s="59">
        <f t="shared" si="1125"/>
        <v>0.35633826579728267</v>
      </c>
      <c r="AV582" s="59">
        <f t="shared" si="1125"/>
        <v>0.40558228448537204</v>
      </c>
      <c r="AW582" s="59">
        <f t="shared" si="1125"/>
        <v>4.0981688929619597E-3</v>
      </c>
      <c r="AX582" s="59">
        <f t="shared" si="1125"/>
        <v>2.0170707885685166E-4</v>
      </c>
      <c r="AY582" s="59">
        <f t="shared" si="1125"/>
        <v>4.4079469362137187E-4</v>
      </c>
      <c r="AZ582" s="59">
        <f t="shared" si="1048"/>
        <v>1.769494698433318</v>
      </c>
      <c r="BA582" s="59"/>
      <c r="BB582" s="81">
        <f t="shared" si="1129"/>
        <v>1.7519718129361581</v>
      </c>
      <c r="BC582" s="81">
        <f t="shared" si="1129"/>
        <v>3.4301967480733315E-3</v>
      </c>
      <c r="BD582" s="81">
        <f t="shared" si="1050"/>
        <v>5.2490658192838442E-2</v>
      </c>
      <c r="BE582" s="81">
        <f t="shared" si="1036"/>
        <v>0.10518272314270444</v>
      </c>
      <c r="BF582" s="81">
        <f t="shared" si="1036"/>
        <v>2.4528634361233479E-3</v>
      </c>
      <c r="BG582" s="81">
        <f t="shared" si="1036"/>
        <v>0.35633826579728267</v>
      </c>
      <c r="BH582" s="81">
        <f t="shared" si="1034"/>
        <v>0.40558228448537204</v>
      </c>
      <c r="BI582" s="81">
        <f t="shared" si="1034"/>
        <v>4.0981688929619597E-3</v>
      </c>
      <c r="BJ582" s="81">
        <f t="shared" si="1034"/>
        <v>2.0170707885685166E-4</v>
      </c>
      <c r="BK582" s="81">
        <f t="shared" si="1051"/>
        <v>1.3223840808641155E-3</v>
      </c>
      <c r="BL582" s="81">
        <f t="shared" si="1052"/>
        <v>2.683071064791235</v>
      </c>
      <c r="BM582" s="81">
        <f t="shared" si="1053"/>
        <v>2.2362434147702492</v>
      </c>
      <c r="BN582" s="59"/>
      <c r="BO582" s="82">
        <f t="shared" si="1130"/>
        <v>1.9589177147707892</v>
      </c>
      <c r="BP582" s="82">
        <f t="shared" si="1130"/>
        <v>3.8353774446226556E-3</v>
      </c>
      <c r="BQ582" s="82">
        <f t="shared" si="1055"/>
        <v>4.1082285229210758E-2</v>
      </c>
      <c r="BR582" s="82">
        <f t="shared" si="1056"/>
        <v>3.7172307251249911E-2</v>
      </c>
      <c r="BS582" s="82">
        <f t="shared" si="1057"/>
        <v>7.8254592480460669E-2</v>
      </c>
      <c r="BT582" s="82">
        <f t="shared" si="1131"/>
        <v>0.23521417197547509</v>
      </c>
      <c r="BU582" s="82">
        <f t="shared" si="1131"/>
        <v>5.4851997063615626E-3</v>
      </c>
      <c r="BV582" s="82">
        <f t="shared" si="1131"/>
        <v>0.7968591003198241</v>
      </c>
      <c r="BW582" s="82">
        <f t="shared" si="1038"/>
        <v>0.90698071282788706</v>
      </c>
      <c r="BX582" s="82">
        <f t="shared" si="1132"/>
        <v>1.8329006399004928E-2</v>
      </c>
      <c r="BY582" s="82">
        <f t="shared" si="1132"/>
        <v>9.0213225361235577E-4</v>
      </c>
      <c r="BZ582" s="82">
        <f t="shared" si="1132"/>
        <v>1.9714484617529247E-3</v>
      </c>
      <c r="CA582" s="81">
        <f t="shared" si="1060"/>
        <v>4.006749456639791</v>
      </c>
      <c r="CB582" s="81">
        <f t="shared" si="1061"/>
        <v>1.2596781025967538E-2</v>
      </c>
      <c r="CC582" s="81">
        <f t="shared" si="1062"/>
        <v>2.0214261099672726E-2</v>
      </c>
      <c r="CD582" s="81">
        <f t="shared" si="1063"/>
        <v>1.8329006399004928E-2</v>
      </c>
      <c r="CE582" s="81">
        <f t="shared" si="1064"/>
        <v>1.8843300852244983E-2</v>
      </c>
      <c r="CF582" s="81">
        <f t="shared" si="1065"/>
        <v>1.1119492188482887E-2</v>
      </c>
      <c r="CG582" s="81">
        <f t="shared" si="1066"/>
        <v>9.8572423087646237E-4</v>
      </c>
      <c r="CH582" s="81">
        <f t="shared" si="1067"/>
        <v>0.87603219555628276</v>
      </c>
      <c r="CI582" s="81">
        <f t="shared" si="1068"/>
        <v>7.802053836950823E-2</v>
      </c>
      <c r="CJ582" s="81">
        <f t="shared" si="1069"/>
        <v>5.9920840790450541E-2</v>
      </c>
      <c r="CK582" s="81">
        <f t="shared" si="1070"/>
        <v>0.67280471032678568</v>
      </c>
      <c r="CL582" s="81">
        <f t="shared" si="1071"/>
        <v>1.0033302575964003</v>
      </c>
      <c r="CM582" s="81">
        <f t="shared" si="1072"/>
        <v>0.87603219555628276</v>
      </c>
      <c r="CN582" s="81"/>
      <c r="CO582" s="59">
        <f t="shared" si="1073"/>
        <v>0.78163558173633729</v>
      </c>
      <c r="CP582" s="81">
        <f t="shared" si="1074"/>
        <v>0.22261739094950755</v>
      </c>
      <c r="CQ582" s="81">
        <f t="shared" si="1075"/>
        <v>0.19493506052875959</v>
      </c>
      <c r="CR582" s="82">
        <f t="shared" si="1076"/>
        <v>0.62961460043853368</v>
      </c>
      <c r="CS582" s="82">
        <f t="shared" si="1077"/>
        <v>0.29171006396898225</v>
      </c>
      <c r="CT582" s="82">
        <f t="shared" si="1078"/>
        <v>7.0118767949858898E-2</v>
      </c>
      <c r="CU582" s="59">
        <f t="shared" si="1128"/>
        <v>0.86831335307226676</v>
      </c>
      <c r="CV582" s="59">
        <f t="shared" si="1128"/>
        <v>1.189301792215206E-3</v>
      </c>
      <c r="CW582" s="59">
        <f t="shared" si="1128"/>
        <v>8.6994046743362665E-3</v>
      </c>
      <c r="CX582" s="59">
        <f t="shared" si="1128"/>
        <v>0.32833934616069838</v>
      </c>
      <c r="CY582" s="59">
        <f t="shared" si="1128"/>
        <v>5.5964757709251103E-3</v>
      </c>
      <c r="CZ582" s="59">
        <f t="shared" si="1126"/>
        <v>0.51691626720655803</v>
      </c>
      <c r="DA582" s="59">
        <f t="shared" si="1126"/>
        <v>1.8510130640864236E-2</v>
      </c>
      <c r="DB582" s="59">
        <f t="shared" si="1126"/>
        <v>2.258833248089269E-4</v>
      </c>
      <c r="DC582" s="59">
        <f t="shared" si="1126"/>
        <v>2.2293940294704659E-4</v>
      </c>
      <c r="DD582" s="59">
        <f t="shared" si="1126"/>
        <v>-1.5789660667034214E-4</v>
      </c>
      <c r="DE582" s="59">
        <f t="shared" si="1079"/>
        <v>1.7478552054389496</v>
      </c>
      <c r="DF582" s="59"/>
      <c r="DG582" s="81">
        <f t="shared" si="1133"/>
        <v>1.7366267061445335</v>
      </c>
      <c r="DH582" s="81">
        <f t="shared" si="1133"/>
        <v>2.378603584430412E-3</v>
      </c>
      <c r="DI582" s="81">
        <f t="shared" si="1081"/>
        <v>2.6098214023008798E-2</v>
      </c>
      <c r="DJ582" s="81">
        <f t="shared" si="1037"/>
        <v>0.32833934616069838</v>
      </c>
      <c r="DK582" s="81">
        <f t="shared" si="1037"/>
        <v>5.5964757709251103E-3</v>
      </c>
      <c r="DL582" s="81">
        <f t="shared" si="1037"/>
        <v>0.51691626720655803</v>
      </c>
      <c r="DM582" s="81">
        <f t="shared" si="1035"/>
        <v>1.8510130640864236E-2</v>
      </c>
      <c r="DN582" s="81">
        <f t="shared" si="1035"/>
        <v>2.258833248089269E-4</v>
      </c>
      <c r="DO582" s="81">
        <f t="shared" si="1035"/>
        <v>2.2293940294704659E-4</v>
      </c>
      <c r="DP582" s="81">
        <f t="shared" si="1082"/>
        <v>-4.7368982001102643E-4</v>
      </c>
      <c r="DQ582" s="81">
        <f t="shared" si="1083"/>
        <v>2.6344408764387635</v>
      </c>
      <c r="DR582" s="81">
        <f t="shared" si="1084"/>
        <v>2.2775231183441091</v>
      </c>
      <c r="DS582" s="59"/>
      <c r="DT582" s="82">
        <f t="shared" si="1134"/>
        <v>1.9776037355889784</v>
      </c>
      <c r="DU582" s="82">
        <f t="shared" si="1134"/>
        <v>2.7086623264582139E-3</v>
      </c>
      <c r="DV582" s="82">
        <f t="shared" si="1086"/>
        <v>2.2396264411021605E-2</v>
      </c>
      <c r="DW582" s="82">
        <f t="shared" si="1087"/>
        <v>1.7229926112241702E-2</v>
      </c>
      <c r="DX582" s="82">
        <f t="shared" si="1088"/>
        <v>3.9626190523263306E-2</v>
      </c>
      <c r="DY582" s="82">
        <f t="shared" si="1135"/>
        <v>0.74780045154297969</v>
      </c>
      <c r="DZ582" s="82">
        <f t="shared" si="1135"/>
        <v>1.2746102949534609E-2</v>
      </c>
      <c r="EA582" s="82">
        <f t="shared" si="1135"/>
        <v>1.1772887488110768</v>
      </c>
      <c r="EB582" s="82">
        <f t="shared" si="1039"/>
        <v>4.2157250458137958E-2</v>
      </c>
      <c r="EC582" s="82">
        <f t="shared" si="1136"/>
        <v>1.0289089886015249E-3</v>
      </c>
      <c r="ED582" s="82">
        <f t="shared" si="1136"/>
        <v>1.0154992884034628E-3</v>
      </c>
      <c r="EE582" s="82">
        <f t="shared" si="1136"/>
        <v>-7.1922634399958186E-4</v>
      </c>
      <c r="EF582" s="81">
        <f t="shared" si="1091"/>
        <v>4.0012563241334336</v>
      </c>
      <c r="EG582" s="81">
        <f t="shared" si="1092"/>
        <v>1.4971489784645826E-3</v>
      </c>
      <c r="EH582" s="81">
        <f t="shared" si="1093"/>
        <v>3.76778900923469E-3</v>
      </c>
      <c r="EI582" s="81">
        <f t="shared" si="1094"/>
        <v>1.0289089886015249E-3</v>
      </c>
      <c r="EJ582" s="81">
        <f t="shared" si="1095"/>
        <v>2.7086623264582139E-3</v>
      </c>
      <c r="EK582" s="81">
        <f t="shared" si="1096"/>
        <v>-7.1922634399958186E-4</v>
      </c>
      <c r="EL582" s="81">
        <f t="shared" si="1097"/>
        <v>1.6920243467639758E-2</v>
      </c>
      <c r="EM582" s="81">
        <f t="shared" si="1098"/>
        <v>4.2157250458137958E-2</v>
      </c>
      <c r="EN582" s="81">
        <f t="shared" si="1099"/>
        <v>0.93802457352567759</v>
      </c>
      <c r="EO582" s="81">
        <f t="shared" si="1100"/>
        <v>0.56987597172858373</v>
      </c>
      <c r="EP582" s="81">
        <f t="shared" si="1101"/>
        <v>2.561170010710706E-2</v>
      </c>
      <c r="EQ582" s="81">
        <f t="shared" si="1102"/>
        <v>0.34652617841738181</v>
      </c>
      <c r="ER582" s="81">
        <f t="shared" si="1103"/>
        <v>4.1422893469436048E-2</v>
      </c>
      <c r="ES582" s="81">
        <f t="shared" si="1104"/>
        <v>0.38797379206824106</v>
      </c>
      <c r="ET582" s="81">
        <f t="shared" si="1105"/>
        <v>0.35601308711391505</v>
      </c>
      <c r="EU582" s="81">
        <f t="shared" si="1106"/>
        <v>1.0001204124225154</v>
      </c>
      <c r="EV582" s="59"/>
      <c r="EW582" s="59"/>
      <c r="EX582" s="59"/>
      <c r="EY582" s="59"/>
      <c r="EZ582" s="59">
        <f t="shared" si="1139"/>
        <v>9.5199737547377664E-2</v>
      </c>
      <c r="FA582" s="59">
        <f t="shared" si="1140"/>
        <v>939.51077449147135</v>
      </c>
      <c r="FB582" s="59"/>
      <c r="FC582" s="59">
        <f t="shared" si="1141"/>
        <v>1117.8901019057025</v>
      </c>
      <c r="FD582" s="59">
        <f t="shared" si="1142"/>
        <v>816.44627243688626</v>
      </c>
      <c r="FE582" s="59">
        <f t="shared" si="1143"/>
        <v>1264.8511810024859</v>
      </c>
      <c r="FF582" s="59">
        <f t="shared" si="1144"/>
        <v>668.86704421501224</v>
      </c>
      <c r="FG582" s="59">
        <f t="shared" si="1145"/>
        <v>0.56254064676742932</v>
      </c>
      <c r="FH582" s="59">
        <f t="shared" si="1114"/>
        <v>1783.6928359149647</v>
      </c>
      <c r="FI582" s="59">
        <f t="shared" si="1146"/>
        <v>1083.93493916129</v>
      </c>
      <c r="FJ582" s="59"/>
      <c r="FK582" s="59">
        <f t="shared" si="1147"/>
        <v>1076.4530780630657</v>
      </c>
      <c r="FL582" s="59">
        <f t="shared" si="1148"/>
        <v>557.77049440118549</v>
      </c>
      <c r="FM582" s="59"/>
      <c r="FN582" s="59">
        <f t="shared" si="1149"/>
        <v>4.9521944043584831</v>
      </c>
      <c r="FO582" s="59">
        <f t="shared" si="1150"/>
        <v>5.797967535057067</v>
      </c>
      <c r="FP582" s="59"/>
      <c r="FQ582" s="59">
        <f t="shared" si="1151"/>
        <v>26.23</v>
      </c>
      <c r="FR582" s="59">
        <f t="shared" si="1152"/>
        <v>32.44</v>
      </c>
      <c r="FS582" s="59">
        <f t="shared" si="1153"/>
        <v>28.6</v>
      </c>
      <c r="FT582" s="59">
        <f t="shared" si="1154"/>
        <v>1801.6536855361969</v>
      </c>
      <c r="FU582" s="59">
        <f t="shared" si="1155"/>
        <v>608.10492247337288</v>
      </c>
      <c r="FV582" s="59"/>
      <c r="FW582" s="59"/>
      <c r="FX582" s="59"/>
      <c r="FY582" s="59"/>
      <c r="FZ582" s="59"/>
      <c r="GA582" s="59"/>
      <c r="GB582" s="59"/>
      <c r="GC582" s="59"/>
      <c r="GD582" s="60"/>
    </row>
    <row r="583" spans="1:186">
      <c r="C583" s="24" t="s">
        <v>293</v>
      </c>
      <c r="D583" s="24" t="s">
        <v>290</v>
      </c>
      <c r="E583" s="24"/>
      <c r="F583" s="23">
        <v>52.633000000000003</v>
      </c>
      <c r="G583" s="23">
        <v>0.13700000000000001</v>
      </c>
      <c r="H583" s="23">
        <v>1.784</v>
      </c>
      <c r="I583" s="23">
        <v>7.5570000000000004</v>
      </c>
      <c r="J583" s="23">
        <v>0.17399999999999999</v>
      </c>
      <c r="K583" s="23">
        <v>14.362</v>
      </c>
      <c r="L583" s="23">
        <v>22.744</v>
      </c>
      <c r="M583" s="23">
        <v>0.254</v>
      </c>
      <c r="N583" s="23">
        <v>1.9E-2</v>
      </c>
      <c r="O583" s="23">
        <v>6.7000000000000004E-2</v>
      </c>
      <c r="Q583" s="24">
        <v>52.084000000000003</v>
      </c>
      <c r="R583" s="24">
        <v>4.0000000000000001E-3</v>
      </c>
      <c r="S583" s="24">
        <v>0.78900000000000003</v>
      </c>
      <c r="T583" s="24">
        <v>23.99</v>
      </c>
      <c r="U583" s="24">
        <v>0.436</v>
      </c>
      <c r="V583" s="24">
        <v>20.481999999999999</v>
      </c>
      <c r="W583" s="24">
        <v>1.125</v>
      </c>
      <c r="X583" s="24">
        <v>0</v>
      </c>
      <c r="Y583" s="24">
        <v>1.0999999999999999E-2</v>
      </c>
      <c r="Z583" s="24">
        <v>5.0000000000000001E-3</v>
      </c>
      <c r="AB583" s="69">
        <f t="shared" si="1137"/>
        <v>738.1209434460402</v>
      </c>
      <c r="AC583" s="69">
        <f t="shared" si="1138"/>
        <v>18.293905696088345</v>
      </c>
      <c r="AD583" s="59"/>
      <c r="AE583" s="63">
        <f t="shared" si="1040"/>
        <v>738.1209434460402</v>
      </c>
      <c r="AF583" s="63"/>
      <c r="AG583" s="63">
        <f t="shared" si="1041"/>
        <v>892.08554776061123</v>
      </c>
      <c r="AH583" s="63">
        <f t="shared" si="1042"/>
        <v>845.63339527270887</v>
      </c>
      <c r="AI583" s="63">
        <f t="shared" si="1043"/>
        <v>18.293905696088345</v>
      </c>
      <c r="AJ583" s="63">
        <f t="shared" si="1044"/>
        <v>4.0123760902308891</v>
      </c>
      <c r="AK583" s="63">
        <f t="shared" si="1045"/>
        <v>963.24949617003585</v>
      </c>
      <c r="AL583" s="79">
        <f t="shared" si="1046"/>
        <v>0.44923813298014037</v>
      </c>
      <c r="AM583" s="80"/>
      <c r="AN583" s="59">
        <f t="shared" si="1047"/>
        <v>0.4928635579511319</v>
      </c>
      <c r="AO583" s="59"/>
      <c r="AP583" s="59">
        <f t="shared" si="1127"/>
        <v>0.87598590646807906</v>
      </c>
      <c r="AQ583" s="59">
        <f t="shared" si="1127"/>
        <v>1.7150983740366658E-3</v>
      </c>
      <c r="AR583" s="59">
        <f t="shared" si="1127"/>
        <v>1.7496886064279481E-2</v>
      </c>
      <c r="AS583" s="59">
        <f t="shared" si="1127"/>
        <v>0.10518272314270444</v>
      </c>
      <c r="AT583" s="59">
        <f t="shared" si="1127"/>
        <v>2.4528634361233479E-3</v>
      </c>
      <c r="AU583" s="59">
        <f t="shared" si="1125"/>
        <v>0.35633826579728267</v>
      </c>
      <c r="AV583" s="59">
        <f t="shared" si="1125"/>
        <v>0.40558228448537204</v>
      </c>
      <c r="AW583" s="59">
        <f t="shared" si="1125"/>
        <v>4.0981688929619597E-3</v>
      </c>
      <c r="AX583" s="59">
        <f t="shared" si="1125"/>
        <v>2.0170707885685166E-4</v>
      </c>
      <c r="AY583" s="59">
        <f t="shared" si="1125"/>
        <v>4.4079469362137187E-4</v>
      </c>
      <c r="AZ583" s="59">
        <f t="shared" si="1048"/>
        <v>1.769494698433318</v>
      </c>
      <c r="BA583" s="59"/>
      <c r="BB583" s="81">
        <f t="shared" si="1129"/>
        <v>1.7519718129361581</v>
      </c>
      <c r="BC583" s="81">
        <f t="shared" si="1129"/>
        <v>3.4301967480733315E-3</v>
      </c>
      <c r="BD583" s="81">
        <f t="shared" si="1050"/>
        <v>5.2490658192838442E-2</v>
      </c>
      <c r="BE583" s="81">
        <f t="shared" si="1036"/>
        <v>0.10518272314270444</v>
      </c>
      <c r="BF583" s="81">
        <f t="shared" si="1036"/>
        <v>2.4528634361233479E-3</v>
      </c>
      <c r="BG583" s="81">
        <f t="shared" si="1036"/>
        <v>0.35633826579728267</v>
      </c>
      <c r="BH583" s="81">
        <f t="shared" si="1034"/>
        <v>0.40558228448537204</v>
      </c>
      <c r="BI583" s="81">
        <f t="shared" si="1034"/>
        <v>4.0981688929619597E-3</v>
      </c>
      <c r="BJ583" s="81">
        <f t="shared" si="1034"/>
        <v>2.0170707885685166E-4</v>
      </c>
      <c r="BK583" s="81">
        <f t="shared" si="1051"/>
        <v>1.3223840808641155E-3</v>
      </c>
      <c r="BL583" s="81">
        <f t="shared" si="1052"/>
        <v>2.683071064791235</v>
      </c>
      <c r="BM583" s="81">
        <f t="shared" si="1053"/>
        <v>2.2362434147702492</v>
      </c>
      <c r="BN583" s="59"/>
      <c r="BO583" s="82">
        <f t="shared" si="1130"/>
        <v>1.9589177147707892</v>
      </c>
      <c r="BP583" s="82">
        <f t="shared" si="1130"/>
        <v>3.8353774446226556E-3</v>
      </c>
      <c r="BQ583" s="82">
        <f t="shared" si="1055"/>
        <v>4.1082285229210758E-2</v>
      </c>
      <c r="BR583" s="82">
        <f t="shared" si="1056"/>
        <v>3.7172307251249911E-2</v>
      </c>
      <c r="BS583" s="82">
        <f t="shared" si="1057"/>
        <v>7.8254592480460669E-2</v>
      </c>
      <c r="BT583" s="82">
        <f t="shared" si="1131"/>
        <v>0.23521417197547509</v>
      </c>
      <c r="BU583" s="82">
        <f t="shared" si="1131"/>
        <v>5.4851997063615626E-3</v>
      </c>
      <c r="BV583" s="82">
        <f t="shared" si="1131"/>
        <v>0.7968591003198241</v>
      </c>
      <c r="BW583" s="82">
        <f t="shared" si="1038"/>
        <v>0.90698071282788706</v>
      </c>
      <c r="BX583" s="82">
        <f t="shared" si="1132"/>
        <v>1.8329006399004928E-2</v>
      </c>
      <c r="BY583" s="82">
        <f t="shared" si="1132"/>
        <v>9.0213225361235577E-4</v>
      </c>
      <c r="BZ583" s="82">
        <f t="shared" si="1132"/>
        <v>1.9714484617529247E-3</v>
      </c>
      <c r="CA583" s="81">
        <f t="shared" si="1060"/>
        <v>4.006749456639791</v>
      </c>
      <c r="CB583" s="81">
        <f t="shared" si="1061"/>
        <v>1.2596781025967538E-2</v>
      </c>
      <c r="CC583" s="81">
        <f t="shared" si="1062"/>
        <v>2.0214261099672726E-2</v>
      </c>
      <c r="CD583" s="81">
        <f t="shared" si="1063"/>
        <v>1.8329006399004928E-2</v>
      </c>
      <c r="CE583" s="81">
        <f t="shared" si="1064"/>
        <v>1.8843300852244983E-2</v>
      </c>
      <c r="CF583" s="81">
        <f t="shared" si="1065"/>
        <v>1.1119492188482887E-2</v>
      </c>
      <c r="CG583" s="81">
        <f t="shared" si="1066"/>
        <v>9.8572423087646237E-4</v>
      </c>
      <c r="CH583" s="81">
        <f t="shared" si="1067"/>
        <v>0.87603219555628276</v>
      </c>
      <c r="CI583" s="81">
        <f t="shared" si="1068"/>
        <v>7.802053836950823E-2</v>
      </c>
      <c r="CJ583" s="81">
        <f t="shared" si="1069"/>
        <v>5.9920840790450541E-2</v>
      </c>
      <c r="CK583" s="81">
        <f t="shared" si="1070"/>
        <v>0.67280471032678568</v>
      </c>
      <c r="CL583" s="81">
        <f t="shared" si="1071"/>
        <v>1.0033302575964003</v>
      </c>
      <c r="CM583" s="81">
        <f t="shared" si="1072"/>
        <v>0.87603219555628276</v>
      </c>
      <c r="CN583" s="81"/>
      <c r="CO583" s="59">
        <f t="shared" si="1073"/>
        <v>0.78163558173633729</v>
      </c>
      <c r="CP583" s="81">
        <f t="shared" si="1074"/>
        <v>0.22261739094950755</v>
      </c>
      <c r="CQ583" s="81">
        <f t="shared" si="1075"/>
        <v>0.19493506052875959</v>
      </c>
      <c r="CR583" s="82">
        <f t="shared" si="1076"/>
        <v>0.62961460043853368</v>
      </c>
      <c r="CS583" s="82">
        <f t="shared" si="1077"/>
        <v>0.29171006396898225</v>
      </c>
      <c r="CT583" s="82">
        <f t="shared" si="1078"/>
        <v>7.0118767949858898E-2</v>
      </c>
      <c r="CU583" s="59">
        <f t="shared" si="1128"/>
        <v>0.86684874418109226</v>
      </c>
      <c r="CV583" s="59">
        <f t="shared" si="1128"/>
        <v>5.0075864935377095E-5</v>
      </c>
      <c r="CW583" s="59">
        <f t="shared" si="1128"/>
        <v>7.738252861388178E-3</v>
      </c>
      <c r="CX583" s="59">
        <f t="shared" si="1128"/>
        <v>0.33390677890611076</v>
      </c>
      <c r="CY583" s="59">
        <f t="shared" si="1128"/>
        <v>6.1462555066079299E-3</v>
      </c>
      <c r="CZ583" s="59">
        <f t="shared" si="1126"/>
        <v>0.50818272942904497</v>
      </c>
      <c r="DA583" s="59">
        <f t="shared" si="1126"/>
        <v>2.0061557775503145E-2</v>
      </c>
      <c r="DB583" s="59">
        <f t="shared" si="1126"/>
        <v>0</v>
      </c>
      <c r="DC583" s="59">
        <f t="shared" si="1126"/>
        <v>1.1677778249607202E-4</v>
      </c>
      <c r="DD583" s="59">
        <f t="shared" si="1126"/>
        <v>3.2895126389654618E-5</v>
      </c>
      <c r="DE583" s="59">
        <f t="shared" si="1079"/>
        <v>1.7430840674335684</v>
      </c>
      <c r="DF583" s="59"/>
      <c r="DG583" s="81">
        <f t="shared" si="1133"/>
        <v>1.7336974883621845</v>
      </c>
      <c r="DH583" s="81">
        <f t="shared" si="1133"/>
        <v>1.0015172987075419E-4</v>
      </c>
      <c r="DI583" s="81">
        <f t="shared" si="1081"/>
        <v>2.3214758584164535E-2</v>
      </c>
      <c r="DJ583" s="81">
        <f t="shared" si="1037"/>
        <v>0.33390677890611076</v>
      </c>
      <c r="DK583" s="81">
        <f t="shared" si="1037"/>
        <v>6.1462555066079299E-3</v>
      </c>
      <c r="DL583" s="81">
        <f t="shared" si="1037"/>
        <v>0.50818272942904497</v>
      </c>
      <c r="DM583" s="81">
        <f t="shared" si="1035"/>
        <v>2.0061557775503145E-2</v>
      </c>
      <c r="DN583" s="81">
        <f t="shared" si="1035"/>
        <v>0</v>
      </c>
      <c r="DO583" s="81">
        <f t="shared" si="1035"/>
        <v>1.1677778249607202E-4</v>
      </c>
      <c r="DP583" s="81">
        <f t="shared" si="1082"/>
        <v>9.8685379168963853E-5</v>
      </c>
      <c r="DQ583" s="81">
        <f t="shared" si="1083"/>
        <v>2.6255251834551516</v>
      </c>
      <c r="DR583" s="81">
        <f t="shared" si="1084"/>
        <v>2.2852570745880603</v>
      </c>
      <c r="DS583" s="59"/>
      <c r="DT583" s="82">
        <f t="shared" si="1134"/>
        <v>1.9809722252376167</v>
      </c>
      <c r="DU583" s="82">
        <f t="shared" si="1134"/>
        <v>1.1443622460968668E-4</v>
      </c>
      <c r="DV583" s="82">
        <f t="shared" si="1086"/>
        <v>1.9027774762383265E-2</v>
      </c>
      <c r="DW583" s="82">
        <f t="shared" si="1087"/>
        <v>1.6340019430494006E-2</v>
      </c>
      <c r="DX583" s="82">
        <f t="shared" si="1088"/>
        <v>3.5367794192877271E-2</v>
      </c>
      <c r="DY583" s="82">
        <f t="shared" si="1135"/>
        <v>0.76306282874810094</v>
      </c>
      <c r="DZ583" s="82">
        <f t="shared" si="1135"/>
        <v>1.4045773878701593E-2</v>
      </c>
      <c r="EA583" s="82">
        <f t="shared" si="1135"/>
        <v>1.161328177611195</v>
      </c>
      <c r="EB583" s="82">
        <f t="shared" si="1039"/>
        <v>4.5845816833725669E-2</v>
      </c>
      <c r="EC583" s="82">
        <f t="shared" si="1136"/>
        <v>0</v>
      </c>
      <c r="ED583" s="82">
        <f t="shared" si="1136"/>
        <v>5.3373450720770868E-4</v>
      </c>
      <c r="EE583" s="82">
        <f t="shared" si="1136"/>
        <v>1.5034764060285324E-4</v>
      </c>
      <c r="EF583" s="81">
        <f t="shared" si="1091"/>
        <v>4.0014211348746382</v>
      </c>
      <c r="EG583" s="81">
        <f t="shared" si="1092"/>
        <v>2.3085352420670327E-3</v>
      </c>
      <c r="EH583" s="81">
        <f t="shared" si="1093"/>
        <v>4.2618904436295679E-3</v>
      </c>
      <c r="EI583" s="81">
        <f t="shared" si="1094"/>
        <v>0</v>
      </c>
      <c r="EJ583" s="81">
        <f t="shared" si="1095"/>
        <v>1.1443622460968668E-4</v>
      </c>
      <c r="EK583" s="81">
        <f t="shared" si="1096"/>
        <v>1.5034764060285324E-4</v>
      </c>
      <c r="EL583" s="81">
        <f t="shared" si="1097"/>
        <v>1.6189671789891152E-2</v>
      </c>
      <c r="EM583" s="81">
        <f t="shared" si="1098"/>
        <v>4.5845816833725669E-2</v>
      </c>
      <c r="EN583" s="81">
        <f t="shared" si="1099"/>
        <v>0.93814342769488557</v>
      </c>
      <c r="EO583" s="81">
        <f t="shared" si="1100"/>
        <v>0.56204690724505113</v>
      </c>
      <c r="EP583" s="81">
        <f t="shared" si="1101"/>
        <v>2.7466481990746337E-2</v>
      </c>
      <c r="EQ583" s="81">
        <f t="shared" si="1102"/>
        <v>0.33701313166156799</v>
      </c>
      <c r="ER583" s="81">
        <f t="shared" si="1103"/>
        <v>4.4905811287484568E-2</v>
      </c>
      <c r="ES583" s="81">
        <f t="shared" si="1104"/>
        <v>0.39579690514727928</v>
      </c>
      <c r="ET583" s="81">
        <f t="shared" si="1105"/>
        <v>0.34717677408949443</v>
      </c>
      <c r="EU583" s="81">
        <f t="shared" si="1106"/>
        <v>1.000443700183715</v>
      </c>
      <c r="EV583" s="59"/>
      <c r="EW583" s="59"/>
      <c r="EX583" s="59"/>
      <c r="EY583" s="59"/>
      <c r="EZ583" s="59">
        <f t="shared" si="1139"/>
        <v>9.5360614560933088E-2</v>
      </c>
      <c r="FA583" s="59">
        <f t="shared" si="1140"/>
        <v>939.99694208499841</v>
      </c>
      <c r="FB583" s="59"/>
      <c r="FC583" s="59">
        <f t="shared" si="1141"/>
        <v>1117.3152251173376</v>
      </c>
      <c r="FD583" s="59">
        <f t="shared" si="1142"/>
        <v>820.84728509054037</v>
      </c>
      <c r="FE583" s="59">
        <f t="shared" si="1143"/>
        <v>1291.7657383769424</v>
      </c>
      <c r="FF583" s="59">
        <f t="shared" si="1144"/>
        <v>671.35973093122823</v>
      </c>
      <c r="FG583" s="59">
        <f t="shared" si="1145"/>
        <v>0.57841977719881654</v>
      </c>
      <c r="FH583" s="59">
        <f t="shared" si="1114"/>
        <v>1808.0106655038635</v>
      </c>
      <c r="FI583" s="59">
        <f t="shared" si="1146"/>
        <v>1105.3734186705287</v>
      </c>
      <c r="FJ583" s="59"/>
      <c r="FK583" s="59">
        <f t="shared" si="1147"/>
        <v>1074.9870992616843</v>
      </c>
      <c r="FL583" s="59">
        <f t="shared" si="1148"/>
        <v>550.4194245692355</v>
      </c>
      <c r="FM583" s="59"/>
      <c r="FN583" s="59">
        <f t="shared" si="1149"/>
        <v>2.7382728225918873</v>
      </c>
      <c r="FO583" s="59">
        <f t="shared" si="1150"/>
        <v>4.1004045324413019</v>
      </c>
      <c r="FP583" s="59"/>
      <c r="FQ583" s="59">
        <f t="shared" si="1151"/>
        <v>26.23</v>
      </c>
      <c r="FR583" s="59">
        <f t="shared" si="1152"/>
        <v>32.44</v>
      </c>
      <c r="FS583" s="59">
        <f t="shared" si="1153"/>
        <v>28.6</v>
      </c>
      <c r="FT583" s="59">
        <f t="shared" si="1154"/>
        <v>1866.4981419871278</v>
      </c>
      <c r="FU583" s="59">
        <f t="shared" si="1155"/>
        <v>617.55326827315832</v>
      </c>
      <c r="FV583" s="59"/>
      <c r="FW583" s="59"/>
      <c r="FX583" s="59"/>
      <c r="FY583" s="59"/>
      <c r="FZ583" s="59"/>
      <c r="GA583" s="59"/>
      <c r="GB583" s="59"/>
      <c r="GC583" s="59"/>
      <c r="GD583" s="60"/>
    </row>
    <row r="584" spans="1:186">
      <c r="A584" s="23" t="s">
        <v>297</v>
      </c>
      <c r="B584" s="23" t="s">
        <v>280</v>
      </c>
      <c r="C584" s="24" t="s">
        <v>284</v>
      </c>
      <c r="D584" s="24" t="s">
        <v>285</v>
      </c>
      <c r="E584" s="24"/>
      <c r="F584" s="23">
        <v>52.73</v>
      </c>
      <c r="G584" s="23">
        <v>0.13200000000000001</v>
      </c>
      <c r="H584" s="23">
        <v>1.573</v>
      </c>
      <c r="I584" s="23">
        <v>7.3879999999999999</v>
      </c>
      <c r="J584" s="23">
        <v>0.16400000000000001</v>
      </c>
      <c r="K584" s="23">
        <v>14.432</v>
      </c>
      <c r="L584" s="23">
        <v>22.646999999999998</v>
      </c>
      <c r="M584" s="23">
        <v>0.24399999999999999</v>
      </c>
      <c r="N584" s="23">
        <v>1.9E-2</v>
      </c>
      <c r="O584" s="23">
        <v>7.2999999999999995E-2</v>
      </c>
      <c r="Q584" s="24">
        <v>52.18</v>
      </c>
      <c r="R584" s="24">
        <v>1.7999999999999999E-2</v>
      </c>
      <c r="S584" s="24">
        <v>1.0149999999999999</v>
      </c>
      <c r="T584" s="24">
        <v>23.478999999999999</v>
      </c>
      <c r="U584" s="24">
        <v>0.435</v>
      </c>
      <c r="V584" s="24">
        <v>21.308</v>
      </c>
      <c r="W584" s="24">
        <v>0.375</v>
      </c>
      <c r="X584" s="24">
        <v>2E-3</v>
      </c>
      <c r="Y584" s="24">
        <v>2.3E-2</v>
      </c>
      <c r="Z584" s="24">
        <v>6.0000000000000001E-3</v>
      </c>
      <c r="AB584" s="69">
        <f t="shared" si="1137"/>
        <v>755.72072258810579</v>
      </c>
      <c r="AC584" s="69">
        <f t="shared" si="1138"/>
        <v>23.066838606379406</v>
      </c>
      <c r="AD584" s="59"/>
      <c r="AE584" s="63">
        <f t="shared" si="1040"/>
        <v>755.72072258810579</v>
      </c>
      <c r="AF584" s="63"/>
      <c r="AG584" s="63">
        <f t="shared" si="1041"/>
        <v>898.68359668069252</v>
      </c>
      <c r="AH584" s="63">
        <f t="shared" si="1042"/>
        <v>851.30060772670231</v>
      </c>
      <c r="AI584" s="63">
        <f t="shared" si="1043"/>
        <v>23.066838606379406</v>
      </c>
      <c r="AJ584" s="63">
        <f t="shared" si="1044"/>
        <v>2.2749464205309327</v>
      </c>
      <c r="AK584" s="63">
        <f t="shared" si="1045"/>
        <v>1016.2022349681217</v>
      </c>
      <c r="AL584" s="79">
        <f t="shared" si="1046"/>
        <v>0.46458315488606178</v>
      </c>
      <c r="AM584" s="80"/>
      <c r="AN584" s="59">
        <f t="shared" si="1047"/>
        <v>0.16025145507363348</v>
      </c>
      <c r="AO584" s="59"/>
      <c r="AP584" s="59">
        <f t="shared" si="1127"/>
        <v>0.8776003049049419</v>
      </c>
      <c r="AQ584" s="59">
        <f t="shared" si="1127"/>
        <v>1.6525035428674442E-3</v>
      </c>
      <c r="AR584" s="59">
        <f t="shared" si="1127"/>
        <v>1.5427467364972882E-2</v>
      </c>
      <c r="AS584" s="59">
        <f t="shared" si="1127"/>
        <v>0.10283048280776767</v>
      </c>
      <c r="AT584" s="59">
        <f t="shared" si="1127"/>
        <v>2.3118942731277536E-3</v>
      </c>
      <c r="AU584" s="59">
        <f t="shared" si="1125"/>
        <v>0.35807504887803815</v>
      </c>
      <c r="AV584" s="59">
        <f t="shared" si="1125"/>
        <v>0.40385253239272861</v>
      </c>
      <c r="AW584" s="59">
        <f t="shared" si="1125"/>
        <v>3.9368236609555827E-3</v>
      </c>
      <c r="AX584" s="59">
        <f t="shared" si="1125"/>
        <v>2.0170707885685166E-4</v>
      </c>
      <c r="AY584" s="59">
        <f t="shared" si="1125"/>
        <v>4.8026884528895732E-4</v>
      </c>
      <c r="AZ584" s="59">
        <f t="shared" si="1048"/>
        <v>1.7663690337495459</v>
      </c>
      <c r="BA584" s="59"/>
      <c r="BB584" s="81">
        <f t="shared" si="1129"/>
        <v>1.7552006098098838</v>
      </c>
      <c r="BC584" s="81">
        <f t="shared" si="1129"/>
        <v>3.3050070857348884E-3</v>
      </c>
      <c r="BD584" s="81">
        <f t="shared" si="1050"/>
        <v>4.6282402094918643E-2</v>
      </c>
      <c r="BE584" s="81">
        <f t="shared" si="1036"/>
        <v>0.10283048280776767</v>
      </c>
      <c r="BF584" s="81">
        <f t="shared" si="1036"/>
        <v>2.3118942731277536E-3</v>
      </c>
      <c r="BG584" s="81">
        <f t="shared" si="1036"/>
        <v>0.35807504887803815</v>
      </c>
      <c r="BH584" s="81">
        <f t="shared" si="1034"/>
        <v>0.40385253239272861</v>
      </c>
      <c r="BI584" s="81">
        <f t="shared" si="1034"/>
        <v>3.9368236609555827E-3</v>
      </c>
      <c r="BJ584" s="81">
        <f t="shared" si="1034"/>
        <v>2.0170707885685166E-4</v>
      </c>
      <c r="BK584" s="81">
        <f t="shared" si="1051"/>
        <v>1.4408065358668719E-3</v>
      </c>
      <c r="BL584" s="81">
        <f t="shared" si="1052"/>
        <v>2.6774373146178787</v>
      </c>
      <c r="BM584" s="81">
        <f t="shared" si="1053"/>
        <v>2.2409488234298078</v>
      </c>
      <c r="BN584" s="59"/>
      <c r="BO584" s="82">
        <f t="shared" si="1130"/>
        <v>1.9666573707183701</v>
      </c>
      <c r="BP584" s="82">
        <f t="shared" si="1130"/>
        <v>3.7031758701023881E-3</v>
      </c>
      <c r="BQ584" s="82">
        <f t="shared" si="1055"/>
        <v>3.3342629281629899E-2</v>
      </c>
      <c r="BR584" s="82">
        <f t="shared" si="1056"/>
        <v>3.5801700398445574E-2</v>
      </c>
      <c r="BS584" s="82">
        <f t="shared" si="1057"/>
        <v>6.9144329680075473E-2</v>
      </c>
      <c r="BT584" s="82">
        <f t="shared" si="1131"/>
        <v>0.23043784946078605</v>
      </c>
      <c r="BU584" s="82">
        <f t="shared" si="1131"/>
        <v>5.18083675125975E-3</v>
      </c>
      <c r="BV584" s="82">
        <f t="shared" si="1131"/>
        <v>0.80242785948281048</v>
      </c>
      <c r="BW584" s="82">
        <f t="shared" si="1038"/>
        <v>0.90501285730463354</v>
      </c>
      <c r="BX584" s="82">
        <f t="shared" si="1132"/>
        <v>1.7644440702138085E-2</v>
      </c>
      <c r="BY584" s="82">
        <f t="shared" si="1132"/>
        <v>9.0403048208345042E-4</v>
      </c>
      <c r="BZ584" s="82">
        <f t="shared" si="1132"/>
        <v>2.1525158075605625E-3</v>
      </c>
      <c r="CA584" s="81">
        <f t="shared" si="1060"/>
        <v>4.0032652662598203</v>
      </c>
      <c r="CB584" s="81">
        <f t="shared" si="1061"/>
        <v>5.6265020375570671E-3</v>
      </c>
      <c r="CC584" s="81">
        <f t="shared" si="1062"/>
        <v>9.7878088289782283E-3</v>
      </c>
      <c r="CD584" s="81">
        <f t="shared" si="1063"/>
        <v>1.7644440702138085E-2</v>
      </c>
      <c r="CE584" s="81">
        <f t="shared" si="1064"/>
        <v>1.8157259696307489E-2</v>
      </c>
      <c r="CF584" s="81">
        <f t="shared" si="1065"/>
        <v>7.5926847926612046E-3</v>
      </c>
      <c r="CG584" s="81">
        <f t="shared" si="1066"/>
        <v>1.0762579037802813E-3</v>
      </c>
      <c r="CH584" s="81">
        <f t="shared" si="1067"/>
        <v>0.87818665491188463</v>
      </c>
      <c r="CI584" s="81">
        <f t="shared" si="1068"/>
        <v>7.7339527015855891E-2</v>
      </c>
      <c r="CJ584" s="81">
        <f t="shared" si="1069"/>
        <v>5.9784786505121881E-2</v>
      </c>
      <c r="CK584" s="81">
        <f t="shared" si="1070"/>
        <v>0.67885341042737879</v>
      </c>
      <c r="CL584" s="81">
        <f t="shared" si="1071"/>
        <v>0.99999682502262754</v>
      </c>
      <c r="CM584" s="81">
        <f t="shared" si="1072"/>
        <v>0.87818665491188463</v>
      </c>
      <c r="CN584" s="81"/>
      <c r="CO584" s="59">
        <f t="shared" si="1073"/>
        <v>0.78114995425423606</v>
      </c>
      <c r="CP584" s="81">
        <f t="shared" si="1074"/>
        <v>0.22481134742322897</v>
      </c>
      <c r="CQ584" s="81">
        <f t="shared" si="1075"/>
        <v>0.19909572903548001</v>
      </c>
      <c r="CR584" s="82">
        <f t="shared" si="1076"/>
        <v>0.62784557140594155</v>
      </c>
      <c r="CS584" s="82">
        <f t="shared" si="1077"/>
        <v>0.29727673746398947</v>
      </c>
      <c r="CT584" s="82">
        <f t="shared" si="1078"/>
        <v>7.3004843187197466E-2</v>
      </c>
      <c r="CU584" s="59">
        <f t="shared" si="1128"/>
        <v>0.86844649933510087</v>
      </c>
      <c r="CV584" s="59">
        <f t="shared" si="1128"/>
        <v>2.2534139220919692E-4</v>
      </c>
      <c r="CW584" s="59">
        <f t="shared" si="1128"/>
        <v>9.9547866341051956E-3</v>
      </c>
      <c r="CX584" s="59">
        <f t="shared" si="1128"/>
        <v>0.32679438357384638</v>
      </c>
      <c r="CY584" s="59">
        <f t="shared" si="1128"/>
        <v>6.1321585903083703E-3</v>
      </c>
      <c r="CZ584" s="59">
        <f t="shared" si="1126"/>
        <v>0.52867676978195932</v>
      </c>
      <c r="DA584" s="59">
        <f t="shared" si="1126"/>
        <v>6.687185925167715E-3</v>
      </c>
      <c r="DB584" s="59">
        <f t="shared" si="1126"/>
        <v>3.226904640127527E-5</v>
      </c>
      <c r="DC584" s="59">
        <f t="shared" si="1126"/>
        <v>2.441717270372415E-4</v>
      </c>
      <c r="DD584" s="59">
        <f t="shared" si="1126"/>
        <v>3.9474151667585536E-5</v>
      </c>
      <c r="DE584" s="59">
        <f t="shared" si="1079"/>
        <v>1.7472330401578031</v>
      </c>
      <c r="DF584" s="59"/>
      <c r="DG584" s="81">
        <f t="shared" si="1133"/>
        <v>1.7368929986702017</v>
      </c>
      <c r="DH584" s="81">
        <f t="shared" si="1133"/>
        <v>4.5068278441839384E-4</v>
      </c>
      <c r="DI584" s="81">
        <f t="shared" si="1081"/>
        <v>2.9864359902315587E-2</v>
      </c>
      <c r="DJ584" s="81">
        <f t="shared" si="1037"/>
        <v>0.32679438357384638</v>
      </c>
      <c r="DK584" s="81">
        <f t="shared" si="1037"/>
        <v>6.1321585903083703E-3</v>
      </c>
      <c r="DL584" s="81">
        <f t="shared" si="1037"/>
        <v>0.52867676978195932</v>
      </c>
      <c r="DM584" s="81">
        <f t="shared" si="1035"/>
        <v>6.687185925167715E-3</v>
      </c>
      <c r="DN584" s="81">
        <f t="shared" si="1035"/>
        <v>3.226904640127527E-5</v>
      </c>
      <c r="DO584" s="81">
        <f t="shared" si="1035"/>
        <v>2.441717270372415E-4</v>
      </c>
      <c r="DP584" s="81">
        <f t="shared" si="1082"/>
        <v>1.1842245500275661E-4</v>
      </c>
      <c r="DQ584" s="81">
        <f t="shared" si="1083"/>
        <v>2.6358934024566589</v>
      </c>
      <c r="DR584" s="81">
        <f t="shared" si="1084"/>
        <v>2.2762680745769104</v>
      </c>
      <c r="DS584" s="59"/>
      <c r="DT584" s="82">
        <f t="shared" si="1134"/>
        <v>1.9768170409145682</v>
      </c>
      <c r="DU584" s="82">
        <f t="shared" si="1134"/>
        <v>5.1293741696650905E-4</v>
      </c>
      <c r="DV584" s="82">
        <f t="shared" si="1086"/>
        <v>2.3182959085431776E-2</v>
      </c>
      <c r="DW584" s="82">
        <f t="shared" si="1087"/>
        <v>2.2136566923445414E-2</v>
      </c>
      <c r="DX584" s="82">
        <f t="shared" si="1088"/>
        <v>4.531952600887719E-2</v>
      </c>
      <c r="DY584" s="82">
        <f t="shared" si="1135"/>
        <v>0.74387162228018766</v>
      </c>
      <c r="DZ584" s="82">
        <f t="shared" si="1135"/>
        <v>1.3958436827361495E-2</v>
      </c>
      <c r="EA584" s="82">
        <f t="shared" si="1135"/>
        <v>1.203410052825121</v>
      </c>
      <c r="EB584" s="82">
        <f t="shared" si="1039"/>
        <v>1.5221827830219329E-2</v>
      </c>
      <c r="EC584" s="82">
        <f t="shared" si="1136"/>
        <v>1.4690600024052768E-4</v>
      </c>
      <c r="ED584" s="82">
        <f t="shared" si="1136"/>
        <v>1.1116006139383612E-3</v>
      </c>
      <c r="EE584" s="82">
        <f t="shared" si="1136"/>
        <v>1.7970750242386372E-4</v>
      </c>
      <c r="EF584" s="81">
        <f t="shared" si="1091"/>
        <v>4.0005496582199047</v>
      </c>
      <c r="EG584" s="81">
        <f t="shared" si="1092"/>
        <v>0</v>
      </c>
      <c r="EH584" s="81">
        <f t="shared" si="1093"/>
        <v>1.6487480977271929E-3</v>
      </c>
      <c r="EI584" s="81">
        <f t="shared" si="1094"/>
        <v>1.4690600024052768E-4</v>
      </c>
      <c r="EJ584" s="81">
        <f t="shared" si="1095"/>
        <v>5.1293741696650905E-4</v>
      </c>
      <c r="EK584" s="81">
        <f t="shared" si="1096"/>
        <v>1.7970750242386372E-4</v>
      </c>
      <c r="EL584" s="81">
        <f t="shared" si="1097"/>
        <v>2.1809953420781021E-2</v>
      </c>
      <c r="EM584" s="81">
        <f t="shared" si="1098"/>
        <v>1.5221827830219329E-2</v>
      </c>
      <c r="EN584" s="81">
        <f t="shared" si="1099"/>
        <v>0.9618476966323517</v>
      </c>
      <c r="EO584" s="81">
        <f t="shared" si="1100"/>
        <v>0.59018637257700368</v>
      </c>
      <c r="EP584" s="81">
        <f t="shared" si="1101"/>
        <v>9.3400601597975093E-3</v>
      </c>
      <c r="EQ584" s="81">
        <f t="shared" si="1102"/>
        <v>0.36225630131450415</v>
      </c>
      <c r="ER584" s="81">
        <f t="shared" si="1103"/>
        <v>1.5176783013626278E-2</v>
      </c>
      <c r="ES584" s="81">
        <f t="shared" si="1104"/>
        <v>0.38200514686195008</v>
      </c>
      <c r="ET584" s="81">
        <f t="shared" si="1105"/>
        <v>0.36756589631653103</v>
      </c>
      <c r="EU584" s="81">
        <f t="shared" si="1106"/>
        <v>0.99971902880298291</v>
      </c>
      <c r="EV584" s="59"/>
      <c r="EW584" s="59"/>
      <c r="EX584" s="59"/>
      <c r="EY584" s="59"/>
      <c r="EZ584" s="59">
        <f t="shared" si="1139"/>
        <v>9.5279714535248514E-2</v>
      </c>
      <c r="FA584" s="59">
        <f t="shared" si="1140"/>
        <v>939.75256619240338</v>
      </c>
      <c r="FB584" s="59"/>
      <c r="FC584" s="59">
        <f t="shared" si="1141"/>
        <v>1110.4270026714019</v>
      </c>
      <c r="FD584" s="59">
        <f t="shared" si="1142"/>
        <v>815.24685986998327</v>
      </c>
      <c r="FE584" s="59">
        <f t="shared" si="1143"/>
        <v>1047.1343192225152</v>
      </c>
      <c r="FF584" s="59">
        <f t="shared" si="1144"/>
        <v>558.83662797854674</v>
      </c>
      <c r="FG584" s="59">
        <f t="shared" si="1145"/>
        <v>0.54959907753993442</v>
      </c>
      <c r="FH584" s="59">
        <f t="shared" si="1114"/>
        <v>1763.7924738334787</v>
      </c>
      <c r="FI584" s="59">
        <f t="shared" si="1146"/>
        <v>864.5114975410371</v>
      </c>
      <c r="FJ584" s="59"/>
      <c r="FK584" s="59">
        <f t="shared" si="1147"/>
        <v>1077.2666889958277</v>
      </c>
      <c r="FL584" s="59">
        <f t="shared" si="1148"/>
        <v>603.18400159836551</v>
      </c>
      <c r="FM584" s="59"/>
      <c r="FN584" s="59">
        <f t="shared" si="1149"/>
        <v>54.031657496382536</v>
      </c>
      <c r="FO584" s="59">
        <f t="shared" si="1150"/>
        <v>40.49823141235759</v>
      </c>
      <c r="FP584" s="59"/>
      <c r="FQ584" s="59">
        <f t="shared" si="1151"/>
        <v>26.23</v>
      </c>
      <c r="FR584" s="59">
        <f t="shared" si="1152"/>
        <v>32.44</v>
      </c>
      <c r="FS584" s="59">
        <f t="shared" si="1153"/>
        <v>28.6</v>
      </c>
      <c r="FT584" s="59">
        <f t="shared" si="1154"/>
        <v>1749.3815900636332</v>
      </c>
      <c r="FU584" s="59">
        <f t="shared" si="1155"/>
        <v>472.15466003690551</v>
      </c>
      <c r="FV584" s="59"/>
      <c r="FW584" s="59"/>
      <c r="FX584" s="59"/>
      <c r="FY584" s="59"/>
      <c r="FZ584" s="59"/>
      <c r="GA584" s="59"/>
      <c r="GB584" s="59"/>
      <c r="GC584" s="59"/>
      <c r="GD584" s="60"/>
    </row>
    <row r="585" spans="1:186">
      <c r="C585" s="24" t="s">
        <v>286</v>
      </c>
      <c r="D585" s="24" t="s">
        <v>285</v>
      </c>
      <c r="E585" s="24"/>
      <c r="F585" s="23">
        <v>52.73</v>
      </c>
      <c r="G585" s="23">
        <v>0.13200000000000001</v>
      </c>
      <c r="H585" s="23">
        <v>1.573</v>
      </c>
      <c r="I585" s="23">
        <v>7.3879999999999999</v>
      </c>
      <c r="J585" s="23">
        <v>0.16400000000000001</v>
      </c>
      <c r="K585" s="23">
        <v>14.432</v>
      </c>
      <c r="L585" s="23">
        <v>22.646999999999998</v>
      </c>
      <c r="M585" s="23">
        <v>0.24399999999999999</v>
      </c>
      <c r="N585" s="23">
        <v>1.9E-2</v>
      </c>
      <c r="O585" s="23">
        <v>7.2999999999999995E-2</v>
      </c>
      <c r="Q585" s="24">
        <v>52.441000000000003</v>
      </c>
      <c r="R585" s="24">
        <v>4.5999999999999999E-2</v>
      </c>
      <c r="S585" s="24">
        <v>0.74199999999999999</v>
      </c>
      <c r="T585" s="24">
        <v>23.623000000000001</v>
      </c>
      <c r="U585" s="24">
        <v>0.46600000000000003</v>
      </c>
      <c r="V585" s="24">
        <v>21.181000000000001</v>
      </c>
      <c r="W585" s="24">
        <v>0.35199999999999998</v>
      </c>
      <c r="X585" s="24">
        <v>8.9999999999999993E-3</v>
      </c>
      <c r="Y585" s="24">
        <v>7.0000000000000001E-3</v>
      </c>
      <c r="Z585" s="24">
        <v>5.1999999999999998E-2</v>
      </c>
      <c r="AB585" s="69">
        <f t="shared" si="1137"/>
        <v>755.82053954040418</v>
      </c>
      <c r="AC585" s="69">
        <f t="shared" si="1138"/>
        <v>23.847356777968333</v>
      </c>
      <c r="AD585" s="59"/>
      <c r="AE585" s="63">
        <f t="shared" si="1040"/>
        <v>755.82053954040418</v>
      </c>
      <c r="AF585" s="63"/>
      <c r="AG585" s="63">
        <f t="shared" si="1041"/>
        <v>899.15175382183054</v>
      </c>
      <c r="AH585" s="63">
        <f t="shared" si="1042"/>
        <v>854.09878085560433</v>
      </c>
      <c r="AI585" s="63">
        <f t="shared" si="1043"/>
        <v>23.847356777968333</v>
      </c>
      <c r="AJ585" s="63">
        <f t="shared" si="1044"/>
        <v>1.4029856229063018</v>
      </c>
      <c r="AK585" s="63">
        <f t="shared" si="1045"/>
        <v>1023.0765269056612</v>
      </c>
      <c r="AL585" s="79">
        <f t="shared" si="1046"/>
        <v>0.45899903960710242</v>
      </c>
      <c r="AM585" s="80"/>
      <c r="AN585" s="59">
        <f t="shared" si="1047"/>
        <v>0.15036066584222163</v>
      </c>
      <c r="AO585" s="59"/>
      <c r="AP585" s="59">
        <f t="shared" si="1127"/>
        <v>0.8776003049049419</v>
      </c>
      <c r="AQ585" s="59">
        <f t="shared" si="1127"/>
        <v>1.6525035428674442E-3</v>
      </c>
      <c r="AR585" s="59">
        <f t="shared" si="1127"/>
        <v>1.5427467364972882E-2</v>
      </c>
      <c r="AS585" s="59">
        <f t="shared" si="1127"/>
        <v>0.10283048280776767</v>
      </c>
      <c r="AT585" s="59">
        <f t="shared" si="1127"/>
        <v>2.3118942731277536E-3</v>
      </c>
      <c r="AU585" s="59">
        <f t="shared" si="1125"/>
        <v>0.35807504887803815</v>
      </c>
      <c r="AV585" s="59">
        <f t="shared" si="1125"/>
        <v>0.40385253239272861</v>
      </c>
      <c r="AW585" s="59">
        <f t="shared" si="1125"/>
        <v>3.9368236609555827E-3</v>
      </c>
      <c r="AX585" s="59">
        <f t="shared" si="1125"/>
        <v>2.0170707885685166E-4</v>
      </c>
      <c r="AY585" s="59">
        <f t="shared" si="1125"/>
        <v>4.8026884528895732E-4</v>
      </c>
      <c r="AZ585" s="59">
        <f t="shared" si="1048"/>
        <v>1.7663690337495459</v>
      </c>
      <c r="BA585" s="59"/>
      <c r="BB585" s="81">
        <f t="shared" si="1129"/>
        <v>1.7552006098098838</v>
      </c>
      <c r="BC585" s="81">
        <f t="shared" si="1129"/>
        <v>3.3050070857348884E-3</v>
      </c>
      <c r="BD585" s="81">
        <f t="shared" si="1050"/>
        <v>4.6282402094918643E-2</v>
      </c>
      <c r="BE585" s="81">
        <f t="shared" si="1036"/>
        <v>0.10283048280776767</v>
      </c>
      <c r="BF585" s="81">
        <f t="shared" si="1036"/>
        <v>2.3118942731277536E-3</v>
      </c>
      <c r="BG585" s="81">
        <f t="shared" si="1036"/>
        <v>0.35807504887803815</v>
      </c>
      <c r="BH585" s="81">
        <f t="shared" si="1034"/>
        <v>0.40385253239272861</v>
      </c>
      <c r="BI585" s="81">
        <f t="shared" si="1034"/>
        <v>3.9368236609555827E-3</v>
      </c>
      <c r="BJ585" s="81">
        <f t="shared" si="1034"/>
        <v>2.0170707885685166E-4</v>
      </c>
      <c r="BK585" s="81">
        <f t="shared" si="1051"/>
        <v>1.4408065358668719E-3</v>
      </c>
      <c r="BL585" s="81">
        <f t="shared" si="1052"/>
        <v>2.6774373146178787</v>
      </c>
      <c r="BM585" s="81">
        <f t="shared" si="1053"/>
        <v>2.2409488234298078</v>
      </c>
      <c r="BN585" s="59"/>
      <c r="BO585" s="82">
        <f t="shared" si="1130"/>
        <v>1.9666573707183701</v>
      </c>
      <c r="BP585" s="82">
        <f t="shared" si="1130"/>
        <v>3.7031758701023881E-3</v>
      </c>
      <c r="BQ585" s="82">
        <f t="shared" si="1055"/>
        <v>3.3342629281629899E-2</v>
      </c>
      <c r="BR585" s="82">
        <f t="shared" si="1056"/>
        <v>3.5801700398445574E-2</v>
      </c>
      <c r="BS585" s="82">
        <f t="shared" si="1057"/>
        <v>6.9144329680075473E-2</v>
      </c>
      <c r="BT585" s="82">
        <f t="shared" si="1131"/>
        <v>0.23043784946078605</v>
      </c>
      <c r="BU585" s="82">
        <f t="shared" si="1131"/>
        <v>5.18083675125975E-3</v>
      </c>
      <c r="BV585" s="82">
        <f t="shared" si="1131"/>
        <v>0.80242785948281048</v>
      </c>
      <c r="BW585" s="82">
        <f t="shared" si="1038"/>
        <v>0.90501285730463354</v>
      </c>
      <c r="BX585" s="82">
        <f t="shared" si="1132"/>
        <v>1.7644440702138085E-2</v>
      </c>
      <c r="BY585" s="82">
        <f t="shared" si="1132"/>
        <v>9.0403048208345042E-4</v>
      </c>
      <c r="BZ585" s="82">
        <f t="shared" si="1132"/>
        <v>2.1525158075605625E-3</v>
      </c>
      <c r="CA585" s="81">
        <f t="shared" si="1060"/>
        <v>4.0032652662598203</v>
      </c>
      <c r="CB585" s="81">
        <f t="shared" si="1061"/>
        <v>5.6265020375570671E-3</v>
      </c>
      <c r="CC585" s="81">
        <f t="shared" si="1062"/>
        <v>9.7878088289782283E-3</v>
      </c>
      <c r="CD585" s="81">
        <f t="shared" si="1063"/>
        <v>1.7644440702138085E-2</v>
      </c>
      <c r="CE585" s="81">
        <f t="shared" si="1064"/>
        <v>1.8157259696307489E-2</v>
      </c>
      <c r="CF585" s="81">
        <f t="shared" si="1065"/>
        <v>7.5926847926612046E-3</v>
      </c>
      <c r="CG585" s="81">
        <f t="shared" si="1066"/>
        <v>1.0762579037802813E-3</v>
      </c>
      <c r="CH585" s="81">
        <f t="shared" si="1067"/>
        <v>0.87818665491188463</v>
      </c>
      <c r="CI585" s="81">
        <f t="shared" si="1068"/>
        <v>7.7339527015855891E-2</v>
      </c>
      <c r="CJ585" s="81">
        <f t="shared" si="1069"/>
        <v>5.9784786505121881E-2</v>
      </c>
      <c r="CK585" s="81">
        <f t="shared" si="1070"/>
        <v>0.67885341042737879</v>
      </c>
      <c r="CL585" s="81">
        <f t="shared" si="1071"/>
        <v>0.99999682502262754</v>
      </c>
      <c r="CM585" s="81">
        <f t="shared" si="1072"/>
        <v>0.87818665491188463</v>
      </c>
      <c r="CN585" s="81"/>
      <c r="CO585" s="59">
        <f t="shared" si="1073"/>
        <v>0.78114995425423606</v>
      </c>
      <c r="CP585" s="81">
        <f t="shared" si="1074"/>
        <v>0.22481134742322897</v>
      </c>
      <c r="CQ585" s="81">
        <f t="shared" si="1075"/>
        <v>0.19909572903548001</v>
      </c>
      <c r="CR585" s="82">
        <f t="shared" si="1076"/>
        <v>0.62784557140594155</v>
      </c>
      <c r="CS585" s="82">
        <f t="shared" si="1077"/>
        <v>0.29727673746398947</v>
      </c>
      <c r="CT585" s="82">
        <f t="shared" si="1078"/>
        <v>7.3004843187197466E-2</v>
      </c>
      <c r="CU585" s="59">
        <f t="shared" si="1128"/>
        <v>0.87279039616006182</v>
      </c>
      <c r="CV585" s="59">
        <f t="shared" si="1128"/>
        <v>5.7587244675683666E-4</v>
      </c>
      <c r="CW585" s="59">
        <f t="shared" si="1128"/>
        <v>7.2772922980355237E-3</v>
      </c>
      <c r="CX585" s="59">
        <f t="shared" si="1128"/>
        <v>0.32879865936219493</v>
      </c>
      <c r="CY585" s="59">
        <f t="shared" si="1128"/>
        <v>6.5691629955947142E-3</v>
      </c>
      <c r="CZ585" s="59">
        <f t="shared" si="1126"/>
        <v>0.52552574904973159</v>
      </c>
      <c r="DA585" s="59">
        <f t="shared" si="1126"/>
        <v>6.2770385217574285E-3</v>
      </c>
      <c r="DB585" s="59">
        <f t="shared" si="1126"/>
        <v>1.4521070880573871E-4</v>
      </c>
      <c r="DC585" s="59">
        <f t="shared" si="1126"/>
        <v>7.4313134315682198E-5</v>
      </c>
      <c r="DD585" s="59">
        <f t="shared" si="1126"/>
        <v>3.4210931445240796E-4</v>
      </c>
      <c r="DE585" s="59">
        <f t="shared" si="1079"/>
        <v>1.7483758039917068</v>
      </c>
      <c r="DF585" s="59"/>
      <c r="DG585" s="81">
        <f t="shared" si="1133"/>
        <v>1.7455807923201236</v>
      </c>
      <c r="DH585" s="81">
        <f t="shared" si="1133"/>
        <v>1.1517448935136733E-3</v>
      </c>
      <c r="DI585" s="81">
        <f t="shared" si="1081"/>
        <v>2.183187689410657E-2</v>
      </c>
      <c r="DJ585" s="81">
        <f t="shared" si="1037"/>
        <v>0.32879865936219493</v>
      </c>
      <c r="DK585" s="81">
        <f t="shared" si="1037"/>
        <v>6.5691629955947142E-3</v>
      </c>
      <c r="DL585" s="81">
        <f t="shared" si="1037"/>
        <v>0.52552574904973159</v>
      </c>
      <c r="DM585" s="81">
        <f t="shared" si="1035"/>
        <v>6.2770385217574285E-3</v>
      </c>
      <c r="DN585" s="81">
        <f t="shared" si="1035"/>
        <v>1.4521070880573871E-4</v>
      </c>
      <c r="DO585" s="81">
        <f t="shared" si="1035"/>
        <v>7.4313134315682198E-5</v>
      </c>
      <c r="DP585" s="81">
        <f t="shared" si="1082"/>
        <v>1.026327943357224E-3</v>
      </c>
      <c r="DQ585" s="81">
        <f t="shared" si="1083"/>
        <v>2.6369808758235012</v>
      </c>
      <c r="DR585" s="81">
        <f t="shared" si="1084"/>
        <v>2.2753293567691362</v>
      </c>
      <c r="DS585" s="59"/>
      <c r="DT585" s="82">
        <f t="shared" si="1134"/>
        <v>1.9858856106891529</v>
      </c>
      <c r="DU585" s="82">
        <f t="shared" si="1134"/>
        <v>1.3102994838603019E-3</v>
      </c>
      <c r="DV585" s="82">
        <f t="shared" si="1086"/>
        <v>1.4114389310847075E-2</v>
      </c>
      <c r="DW585" s="82">
        <f t="shared" si="1087"/>
        <v>1.9002084296173241E-2</v>
      </c>
      <c r="DX585" s="82">
        <f t="shared" si="1088"/>
        <v>3.3116473607020316E-2</v>
      </c>
      <c r="DY585" s="82">
        <f t="shared" si="1135"/>
        <v>0.74812524211313736</v>
      </c>
      <c r="DZ585" s="82">
        <f t="shared" si="1135"/>
        <v>1.4947009413278133E-2</v>
      </c>
      <c r="EA585" s="82">
        <f t="shared" si="1135"/>
        <v>1.1957441645509443</v>
      </c>
      <c r="EB585" s="82">
        <f t="shared" si="1039"/>
        <v>1.4282330022125419E-2</v>
      </c>
      <c r="EC585" s="82">
        <f t="shared" si="1136"/>
        <v>6.6080437732590357E-4</v>
      </c>
      <c r="ED585" s="82">
        <f t="shared" si="1136"/>
        <v>3.3817371220399922E-4</v>
      </c>
      <c r="EE585" s="82">
        <f t="shared" si="1136"/>
        <v>1.556822732795455E-3</v>
      </c>
      <c r="EF585" s="81">
        <f t="shared" si="1091"/>
        <v>3.9959669307018442</v>
      </c>
      <c r="EG585" s="81">
        <f t="shared" si="1092"/>
        <v>0</v>
      </c>
      <c r="EH585" s="81">
        <f t="shared" si="1093"/>
        <v>-1.2111419442945248E-2</v>
      </c>
      <c r="EI585" s="81">
        <f t="shared" si="1094"/>
        <v>6.6080437732590357E-4</v>
      </c>
      <c r="EJ585" s="81">
        <f t="shared" si="1095"/>
        <v>1.3102994838603019E-3</v>
      </c>
      <c r="EK585" s="81">
        <f t="shared" si="1096"/>
        <v>1.556822732795455E-3</v>
      </c>
      <c r="EL585" s="81">
        <f t="shared" si="1097"/>
        <v>1.6784457186051881E-2</v>
      </c>
      <c r="EM585" s="81">
        <f t="shared" si="1098"/>
        <v>1.4282330022125419E-2</v>
      </c>
      <c r="EN585" s="81">
        <f t="shared" si="1099"/>
        <v>0.96321966469266129</v>
      </c>
      <c r="EO585" s="81">
        <f t="shared" si="1100"/>
        <v>0.58798991257355282</v>
      </c>
      <c r="EP585" s="81">
        <f t="shared" si="1101"/>
        <v>8.7185366836709018E-3</v>
      </c>
      <c r="EQ585" s="81">
        <f t="shared" si="1102"/>
        <v>0.35902446942697025</v>
      </c>
      <c r="ER585" s="81">
        <f t="shared" si="1103"/>
        <v>1.4256314427447542E-2</v>
      </c>
      <c r="ES585" s="81">
        <f t="shared" si="1104"/>
        <v>0.38486394175883037</v>
      </c>
      <c r="ET585" s="81">
        <f t="shared" si="1105"/>
        <v>0.3658889966991275</v>
      </c>
      <c r="EU585" s="81">
        <f t="shared" si="1106"/>
        <v>0.99781437849482024</v>
      </c>
      <c r="EV585" s="59"/>
      <c r="EW585" s="59"/>
      <c r="EX585" s="59"/>
      <c r="EY585" s="59"/>
      <c r="EZ585" s="59">
        <f t="shared" si="1139"/>
        <v>9.4598325956397389E-2</v>
      </c>
      <c r="FA585" s="59">
        <f t="shared" si="1140"/>
        <v>937.68601376605125</v>
      </c>
      <c r="FB585" s="59"/>
      <c r="FC585" s="59">
        <f t="shared" si="1141"/>
        <v>1109.8593439017163</v>
      </c>
      <c r="FD585" s="59">
        <f t="shared" si="1142"/>
        <v>816.47235481978032</v>
      </c>
      <c r="FE585" s="59">
        <f t="shared" si="1143"/>
        <v>1036.2661721392783</v>
      </c>
      <c r="FF585" s="59">
        <f t="shared" si="1144"/>
        <v>549.71543374066323</v>
      </c>
      <c r="FG585" s="59">
        <f t="shared" si="1145"/>
        <v>0.55454640557857127</v>
      </c>
      <c r="FH585" s="59">
        <f t="shared" si="1114"/>
        <v>1771.40904757828</v>
      </c>
      <c r="FI585" s="59">
        <f t="shared" si="1146"/>
        <v>853.13198025490499</v>
      </c>
      <c r="FJ585" s="59"/>
      <c r="FK585" s="59">
        <f t="shared" si="1147"/>
        <v>1076.4802563719609</v>
      </c>
      <c r="FL585" s="59">
        <f t="shared" si="1148"/>
        <v>573.57398504860976</v>
      </c>
      <c r="FM585" s="59"/>
      <c r="FN585" s="59">
        <f t="shared" si="1149"/>
        <v>58.898065588349205</v>
      </c>
      <c r="FO585" s="59">
        <f t="shared" si="1150"/>
        <v>43.659003944803558</v>
      </c>
      <c r="FP585" s="59"/>
      <c r="FQ585" s="59">
        <f t="shared" si="1151"/>
        <v>26.23</v>
      </c>
      <c r="FR585" s="59">
        <f t="shared" si="1152"/>
        <v>32.44</v>
      </c>
      <c r="FS585" s="59">
        <f t="shared" si="1153"/>
        <v>28.6</v>
      </c>
      <c r="FT585" s="59">
        <f t="shared" si="1154"/>
        <v>1769.2512808392403</v>
      </c>
      <c r="FU585" s="59">
        <f t="shared" si="1155"/>
        <v>463.49004932636205</v>
      </c>
      <c r="FV585" s="59"/>
      <c r="FW585" s="59"/>
      <c r="FX585" s="59"/>
      <c r="FY585" s="59"/>
      <c r="FZ585" s="59"/>
      <c r="GA585" s="59"/>
      <c r="GB585" s="59"/>
      <c r="GC585" s="59"/>
      <c r="GD585" s="60"/>
    </row>
    <row r="586" spans="1:186">
      <c r="C586" s="24" t="s">
        <v>287</v>
      </c>
      <c r="D586" s="24" t="s">
        <v>285</v>
      </c>
      <c r="E586" s="24"/>
      <c r="F586" s="23">
        <v>52.73</v>
      </c>
      <c r="G586" s="23">
        <v>0.13200000000000001</v>
      </c>
      <c r="H586" s="23">
        <v>1.573</v>
      </c>
      <c r="I586" s="23">
        <v>7.3879999999999999</v>
      </c>
      <c r="J586" s="23">
        <v>0.16400000000000001</v>
      </c>
      <c r="K586" s="23">
        <v>14.432</v>
      </c>
      <c r="L586" s="23">
        <v>22.646999999999998</v>
      </c>
      <c r="M586" s="23">
        <v>0.24399999999999999</v>
      </c>
      <c r="N586" s="23">
        <v>1.9E-2</v>
      </c>
      <c r="O586" s="23">
        <v>7.2999999999999995E-2</v>
      </c>
      <c r="Q586" s="24">
        <v>51.058</v>
      </c>
      <c r="R586" s="24">
        <v>1.423</v>
      </c>
      <c r="S586" s="24">
        <v>0.89700000000000002</v>
      </c>
      <c r="T586" s="24">
        <v>24.373999999999999</v>
      </c>
      <c r="U586" s="24">
        <v>0.439</v>
      </c>
      <c r="V586" s="24">
        <v>20.687999999999999</v>
      </c>
      <c r="W586" s="24">
        <v>1.0209999999999999</v>
      </c>
      <c r="X586" s="24">
        <v>5.0000000000000001E-3</v>
      </c>
      <c r="Y586" s="24">
        <v>6.0000000000000001E-3</v>
      </c>
      <c r="Z586" s="24">
        <v>2E-3</v>
      </c>
      <c r="AB586" s="69">
        <f t="shared" si="1137"/>
        <v>726.31171455002107</v>
      </c>
      <c r="AC586" s="69">
        <f t="shared" si="1138"/>
        <v>10.587877084546472</v>
      </c>
      <c r="AD586" s="59"/>
      <c r="AE586" s="63">
        <f t="shared" si="1040"/>
        <v>726.31171455002107</v>
      </c>
      <c r="AF586" s="63"/>
      <c r="AG586" s="63">
        <f t="shared" si="1041"/>
        <v>859.71974986365638</v>
      </c>
      <c r="AH586" s="63">
        <f t="shared" si="1042"/>
        <v>829.16924762345775</v>
      </c>
      <c r="AI586" s="63">
        <f t="shared" si="1043"/>
        <v>10.587877084546472</v>
      </c>
      <c r="AJ586" s="63">
        <f t="shared" si="1044"/>
        <v>-0.80089817274839925</v>
      </c>
      <c r="AK586" s="63">
        <f t="shared" si="1045"/>
        <v>906.29572964772774</v>
      </c>
      <c r="AL586" s="79">
        <f t="shared" si="1046"/>
        <v>0.4345022876144603</v>
      </c>
      <c r="AM586" s="80"/>
      <c r="AN586" s="59">
        <f t="shared" si="1047"/>
        <v>0.43584860745842491</v>
      </c>
      <c r="AO586" s="59"/>
      <c r="AP586" s="59">
        <f t="shared" si="1127"/>
        <v>0.8776003049049419</v>
      </c>
      <c r="AQ586" s="59">
        <f t="shared" si="1127"/>
        <v>1.6525035428674442E-3</v>
      </c>
      <c r="AR586" s="59">
        <f t="shared" si="1127"/>
        <v>1.5427467364972882E-2</v>
      </c>
      <c r="AS586" s="59">
        <f t="shared" si="1127"/>
        <v>0.10283048280776767</v>
      </c>
      <c r="AT586" s="59">
        <f t="shared" si="1127"/>
        <v>2.3118942731277536E-3</v>
      </c>
      <c r="AU586" s="59">
        <f t="shared" si="1125"/>
        <v>0.35807504887803815</v>
      </c>
      <c r="AV586" s="59">
        <f t="shared" si="1125"/>
        <v>0.40385253239272861</v>
      </c>
      <c r="AW586" s="59">
        <f t="shared" si="1125"/>
        <v>3.9368236609555827E-3</v>
      </c>
      <c r="AX586" s="59">
        <f t="shared" si="1125"/>
        <v>2.0170707885685166E-4</v>
      </c>
      <c r="AY586" s="59">
        <f t="shared" si="1125"/>
        <v>4.8026884528895732E-4</v>
      </c>
      <c r="AZ586" s="59">
        <f t="shared" si="1048"/>
        <v>1.7663690337495459</v>
      </c>
      <c r="BA586" s="59"/>
      <c r="BB586" s="81">
        <f t="shared" si="1129"/>
        <v>1.7552006098098838</v>
      </c>
      <c r="BC586" s="81">
        <f t="shared" si="1129"/>
        <v>3.3050070857348884E-3</v>
      </c>
      <c r="BD586" s="81">
        <f t="shared" si="1050"/>
        <v>4.6282402094918643E-2</v>
      </c>
      <c r="BE586" s="81">
        <f t="shared" si="1036"/>
        <v>0.10283048280776767</v>
      </c>
      <c r="BF586" s="81">
        <f t="shared" si="1036"/>
        <v>2.3118942731277536E-3</v>
      </c>
      <c r="BG586" s="81">
        <f t="shared" si="1036"/>
        <v>0.35807504887803815</v>
      </c>
      <c r="BH586" s="81">
        <f t="shared" si="1036"/>
        <v>0.40385253239272861</v>
      </c>
      <c r="BI586" s="81">
        <f t="shared" si="1036"/>
        <v>3.9368236609555827E-3</v>
      </c>
      <c r="BJ586" s="81">
        <f t="shared" si="1036"/>
        <v>2.0170707885685166E-4</v>
      </c>
      <c r="BK586" s="81">
        <f t="shared" si="1051"/>
        <v>1.4408065358668719E-3</v>
      </c>
      <c r="BL586" s="81">
        <f t="shared" si="1052"/>
        <v>2.6774373146178787</v>
      </c>
      <c r="BM586" s="81">
        <f t="shared" si="1053"/>
        <v>2.2409488234298078</v>
      </c>
      <c r="BN586" s="59"/>
      <c r="BO586" s="82">
        <f t="shared" si="1130"/>
        <v>1.9666573707183701</v>
      </c>
      <c r="BP586" s="82">
        <f t="shared" si="1130"/>
        <v>3.7031758701023881E-3</v>
      </c>
      <c r="BQ586" s="82">
        <f t="shared" si="1055"/>
        <v>3.3342629281629899E-2</v>
      </c>
      <c r="BR586" s="82">
        <f t="shared" si="1056"/>
        <v>3.5801700398445574E-2</v>
      </c>
      <c r="BS586" s="82">
        <f t="shared" si="1057"/>
        <v>6.9144329680075473E-2</v>
      </c>
      <c r="BT586" s="82">
        <f t="shared" si="1131"/>
        <v>0.23043784946078605</v>
      </c>
      <c r="BU586" s="82">
        <f t="shared" si="1131"/>
        <v>5.18083675125975E-3</v>
      </c>
      <c r="BV586" s="82">
        <f t="shared" si="1131"/>
        <v>0.80242785948281048</v>
      </c>
      <c r="BW586" s="82">
        <f t="shared" si="1038"/>
        <v>0.90501285730463354</v>
      </c>
      <c r="BX586" s="82">
        <f t="shared" si="1132"/>
        <v>1.7644440702138085E-2</v>
      </c>
      <c r="BY586" s="82">
        <f t="shared" si="1132"/>
        <v>9.0403048208345042E-4</v>
      </c>
      <c r="BZ586" s="82">
        <f t="shared" si="1132"/>
        <v>2.1525158075605625E-3</v>
      </c>
      <c r="CA586" s="81">
        <f t="shared" si="1060"/>
        <v>4.0032652662598203</v>
      </c>
      <c r="CB586" s="81">
        <f t="shared" si="1061"/>
        <v>5.6265020375570671E-3</v>
      </c>
      <c r="CC586" s="81">
        <f t="shared" si="1062"/>
        <v>9.7878088289782283E-3</v>
      </c>
      <c r="CD586" s="81">
        <f t="shared" si="1063"/>
        <v>1.7644440702138085E-2</v>
      </c>
      <c r="CE586" s="81">
        <f t="shared" si="1064"/>
        <v>1.8157259696307489E-2</v>
      </c>
      <c r="CF586" s="81">
        <f t="shared" si="1065"/>
        <v>7.5926847926612046E-3</v>
      </c>
      <c r="CG586" s="81">
        <f t="shared" si="1066"/>
        <v>1.0762579037802813E-3</v>
      </c>
      <c r="CH586" s="81">
        <f t="shared" si="1067"/>
        <v>0.87818665491188463</v>
      </c>
      <c r="CI586" s="81">
        <f t="shared" si="1068"/>
        <v>7.7339527015855891E-2</v>
      </c>
      <c r="CJ586" s="81">
        <f t="shared" si="1069"/>
        <v>5.9784786505121881E-2</v>
      </c>
      <c r="CK586" s="81">
        <f t="shared" si="1070"/>
        <v>0.67885341042737879</v>
      </c>
      <c r="CL586" s="81">
        <f t="shared" si="1071"/>
        <v>0.99999682502262754</v>
      </c>
      <c r="CM586" s="81">
        <f t="shared" si="1072"/>
        <v>0.87818665491188463</v>
      </c>
      <c r="CN586" s="81"/>
      <c r="CO586" s="59">
        <f t="shared" si="1073"/>
        <v>0.78114995425423606</v>
      </c>
      <c r="CP586" s="81">
        <f t="shared" si="1074"/>
        <v>0.22481134742322897</v>
      </c>
      <c r="CQ586" s="81">
        <f t="shared" si="1075"/>
        <v>0.19909572903548001</v>
      </c>
      <c r="CR586" s="82">
        <f t="shared" si="1076"/>
        <v>0.62784557140594155</v>
      </c>
      <c r="CS586" s="82">
        <f t="shared" si="1077"/>
        <v>0.29727673746398947</v>
      </c>
      <c r="CT586" s="82">
        <f t="shared" si="1078"/>
        <v>7.3004843187197466E-2</v>
      </c>
      <c r="CU586" s="59">
        <f t="shared" si="1128"/>
        <v>0.84977273597262515</v>
      </c>
      <c r="CV586" s="59">
        <f t="shared" si="1128"/>
        <v>1.7814488950760404E-2</v>
      </c>
      <c r="CW586" s="59">
        <f t="shared" si="1128"/>
        <v>8.7974813899432142E-3</v>
      </c>
      <c r="CX586" s="59">
        <f t="shared" si="1128"/>
        <v>0.33925151434170669</v>
      </c>
      <c r="CY586" s="59">
        <f t="shared" si="1128"/>
        <v>6.1885462555066077E-3</v>
      </c>
      <c r="CZ586" s="59">
        <f t="shared" si="1126"/>
        <v>0.51329383392383954</v>
      </c>
      <c r="DA586" s="59">
        <f t="shared" si="1126"/>
        <v>1.8206978212256631E-2</v>
      </c>
      <c r="DB586" s="59">
        <f t="shared" si="1126"/>
        <v>8.0672616003188186E-5</v>
      </c>
      <c r="DC586" s="59">
        <f t="shared" si="1126"/>
        <v>6.3696972270584743E-5</v>
      </c>
      <c r="DD586" s="59">
        <f t="shared" si="1126"/>
        <v>1.3158050555861846E-5</v>
      </c>
      <c r="DE586" s="59">
        <f t="shared" si="1079"/>
        <v>1.7534831066854679</v>
      </c>
      <c r="DF586" s="59"/>
      <c r="DG586" s="81">
        <f t="shared" si="1133"/>
        <v>1.6995454719452503</v>
      </c>
      <c r="DH586" s="81">
        <f t="shared" si="1133"/>
        <v>3.5628977901520809E-2</v>
      </c>
      <c r="DI586" s="81">
        <f t="shared" si="1081"/>
        <v>2.6392444169829644E-2</v>
      </c>
      <c r="DJ586" s="81">
        <f t="shared" si="1037"/>
        <v>0.33925151434170669</v>
      </c>
      <c r="DK586" s="81">
        <f t="shared" si="1037"/>
        <v>6.1885462555066077E-3</v>
      </c>
      <c r="DL586" s="81">
        <f t="shared" si="1037"/>
        <v>0.51329383392383954</v>
      </c>
      <c r="DM586" s="81">
        <f t="shared" si="1037"/>
        <v>1.8206978212256631E-2</v>
      </c>
      <c r="DN586" s="81">
        <f t="shared" si="1037"/>
        <v>8.0672616003188186E-5</v>
      </c>
      <c r="DO586" s="81">
        <f t="shared" si="1037"/>
        <v>6.3696972270584743E-5</v>
      </c>
      <c r="DP586" s="81">
        <f t="shared" si="1082"/>
        <v>3.9474151667585536E-5</v>
      </c>
      <c r="DQ586" s="81">
        <f t="shared" si="1083"/>
        <v>2.6386916104898508</v>
      </c>
      <c r="DR586" s="81">
        <f t="shared" si="1084"/>
        <v>2.2738541996145396</v>
      </c>
      <c r="DS586" s="59"/>
      <c r="DT586" s="82">
        <f t="shared" si="1134"/>
        <v>1.9322593044092911</v>
      </c>
      <c r="DU586" s="82">
        <f t="shared" si="1134"/>
        <v>4.0507550514673356E-2</v>
      </c>
      <c r="DV586" s="82">
        <f t="shared" si="1086"/>
        <v>6.7740695590708944E-2</v>
      </c>
      <c r="DW586" s="82">
        <f t="shared" si="1087"/>
        <v>0</v>
      </c>
      <c r="DX586" s="82">
        <f t="shared" si="1088"/>
        <v>4.0008380009106267E-2</v>
      </c>
      <c r="DY586" s="82">
        <f t="shared" si="1135"/>
        <v>0.77140848061148193</v>
      </c>
      <c r="DZ586" s="82">
        <f t="shared" si="1135"/>
        <v>1.4071851892592534E-2</v>
      </c>
      <c r="EA586" s="82">
        <f t="shared" si="1135"/>
        <v>1.1671553399039705</v>
      </c>
      <c r="EB586" s="82">
        <f t="shared" si="1039"/>
        <v>4.1400013870230165E-2</v>
      </c>
      <c r="EC586" s="82">
        <f t="shared" si="1136"/>
        <v>3.6687553338548114E-4</v>
      </c>
      <c r="ED586" s="82">
        <f t="shared" si="1136"/>
        <v>2.8967525580039999E-4</v>
      </c>
      <c r="EE586" s="82">
        <f t="shared" si="1136"/>
        <v>5.9838977030373773E-5</v>
      </c>
      <c r="EF586" s="81">
        <f t="shared" si="1091"/>
        <v>4.0075273109775615</v>
      </c>
      <c r="EG586" s="81">
        <f t="shared" si="1092"/>
        <v>0</v>
      </c>
      <c r="EH586" s="81">
        <f t="shared" si="1093"/>
        <v>2.2539517443414425E-2</v>
      </c>
      <c r="EI586" s="81">
        <f t="shared" si="1094"/>
        <v>3.6687553338548114E-4</v>
      </c>
      <c r="EJ586" s="81">
        <f t="shared" si="1095"/>
        <v>4.0507550514673356E-2</v>
      </c>
      <c r="EK586" s="81">
        <f t="shared" si="1096"/>
        <v>5.9838977030373773E-5</v>
      </c>
      <c r="EL586" s="81">
        <f t="shared" si="1097"/>
        <v>-4.2671451041585489E-4</v>
      </c>
      <c r="EM586" s="81">
        <f t="shared" si="1098"/>
        <v>4.1400013870230165E-2</v>
      </c>
      <c r="EN586" s="81">
        <f t="shared" si="1099"/>
        <v>0.93557741126677862</v>
      </c>
      <c r="EO586" s="81">
        <f t="shared" si="1100"/>
        <v>0.55922576181705885</v>
      </c>
      <c r="EP586" s="81">
        <f t="shared" si="1101"/>
        <v>2.4746166396288204E-2</v>
      </c>
      <c r="EQ586" s="81">
        <f t="shared" si="1102"/>
        <v>0.32897718492274586</v>
      </c>
      <c r="ER586" s="81">
        <f t="shared" si="1103"/>
        <v>4.0385503703855484E-2</v>
      </c>
      <c r="ES586" s="81">
        <f t="shared" si="1104"/>
        <v>0.3979278228799138</v>
      </c>
      <c r="ET586" s="81">
        <f t="shared" si="1105"/>
        <v>0.33828142788640603</v>
      </c>
      <c r="EU586" s="81">
        <f t="shared" si="1106"/>
        <v>1.0174849756516822</v>
      </c>
      <c r="EV586" s="59"/>
      <c r="EW586" s="59"/>
      <c r="EX586" s="59"/>
      <c r="EY586" s="59"/>
      <c r="EZ586" s="59">
        <f t="shared" si="1139"/>
        <v>9.7616448463858876E-2</v>
      </c>
      <c r="FA586" s="59">
        <f t="shared" si="1140"/>
        <v>946.72896622168992</v>
      </c>
      <c r="FB586" s="59"/>
      <c r="FC586" s="59">
        <f t="shared" si="1141"/>
        <v>1120.0731465548545</v>
      </c>
      <c r="FD586" s="59">
        <f t="shared" si="1142"/>
        <v>832.17855014636143</v>
      </c>
      <c r="FE586" s="59">
        <f t="shared" si="1143"/>
        <v>1253.961133782416</v>
      </c>
      <c r="FF586" s="59">
        <f t="shared" si="1144"/>
        <v>650.85321463357502</v>
      </c>
      <c r="FG586" s="59">
        <f t="shared" si="1145"/>
        <v>0.60519615997757992</v>
      </c>
      <c r="FH586" s="59">
        <f t="shared" si="1114"/>
        <v>1848.7945667486301</v>
      </c>
      <c r="FI586" s="59">
        <f t="shared" si="1146"/>
        <v>1078.0657115478084</v>
      </c>
      <c r="FJ586" s="59"/>
      <c r="FK586" s="59">
        <f t="shared" si="1147"/>
        <v>1081.3436585577597</v>
      </c>
      <c r="FL586" s="59" t="e">
        <f t="shared" si="1148"/>
        <v>#NUM!</v>
      </c>
      <c r="FM586" s="59"/>
      <c r="FN586" s="59">
        <f t="shared" si="1149"/>
        <v>6.0465662765576456</v>
      </c>
      <c r="FO586" s="59">
        <f t="shared" si="1150"/>
        <v>6.632547618916238</v>
      </c>
      <c r="FP586" s="59"/>
      <c r="FQ586" s="59">
        <f t="shared" si="1151"/>
        <v>26.23</v>
      </c>
      <c r="FR586" s="59">
        <f t="shared" si="1152"/>
        <v>32.44</v>
      </c>
      <c r="FS586" s="59">
        <f t="shared" si="1153"/>
        <v>28.6</v>
      </c>
      <c r="FT586" s="59">
        <f t="shared" si="1154"/>
        <v>1978.5403251718253</v>
      </c>
      <c r="FU586" s="59">
        <f t="shared" si="1155"/>
        <v>595.64601360627398</v>
      </c>
      <c r="FV586" s="59"/>
      <c r="FW586" s="59"/>
      <c r="FX586" s="59"/>
      <c r="FY586" s="59"/>
      <c r="FZ586" s="59"/>
      <c r="GA586" s="59"/>
      <c r="GB586" s="59"/>
      <c r="GC586" s="59"/>
      <c r="GD586" s="60"/>
    </row>
    <row r="587" spans="1:186">
      <c r="C587" s="24" t="s">
        <v>288</v>
      </c>
      <c r="D587" s="24" t="s">
        <v>285</v>
      </c>
      <c r="E587" s="24"/>
      <c r="F587" s="23">
        <v>52.73</v>
      </c>
      <c r="G587" s="23">
        <v>0.13200000000000001</v>
      </c>
      <c r="H587" s="23">
        <v>1.573</v>
      </c>
      <c r="I587" s="23">
        <v>7.3879999999999999</v>
      </c>
      <c r="J587" s="23">
        <v>0.16400000000000001</v>
      </c>
      <c r="K587" s="23">
        <v>14.432</v>
      </c>
      <c r="L587" s="23">
        <v>22.646999999999998</v>
      </c>
      <c r="M587" s="23">
        <v>0.24399999999999999</v>
      </c>
      <c r="N587" s="23">
        <v>1.9E-2</v>
      </c>
      <c r="O587" s="23">
        <v>7.2999999999999995E-2</v>
      </c>
      <c r="Q587" s="24">
        <v>52.030999999999999</v>
      </c>
      <c r="R587" s="24">
        <v>5.2999999999999999E-2</v>
      </c>
      <c r="S587" s="24">
        <v>1.022</v>
      </c>
      <c r="T587" s="24">
        <v>24.07</v>
      </c>
      <c r="U587" s="24">
        <v>0.40699999999999997</v>
      </c>
      <c r="V587" s="24">
        <v>20.646000000000001</v>
      </c>
      <c r="W587" s="24">
        <v>0.83699999999999997</v>
      </c>
      <c r="X587" s="24">
        <v>1.7000000000000001E-2</v>
      </c>
      <c r="Y587" s="24">
        <v>2.3E-2</v>
      </c>
      <c r="Z587" s="24">
        <v>6.9000000000000006E-2</v>
      </c>
      <c r="AB587" s="69">
        <f t="shared" si="1137"/>
        <v>746.76863371674074</v>
      </c>
      <c r="AC587" s="69">
        <f t="shared" si="1138"/>
        <v>20.10526105012767</v>
      </c>
      <c r="AD587" s="59"/>
      <c r="AE587" s="63">
        <f t="shared" si="1040"/>
        <v>746.76863371674074</v>
      </c>
      <c r="AF587" s="63"/>
      <c r="AG587" s="63">
        <f t="shared" si="1041"/>
        <v>897.55674599031272</v>
      </c>
      <c r="AH587" s="63">
        <f t="shared" si="1042"/>
        <v>850.32512595797459</v>
      </c>
      <c r="AI587" s="63">
        <f t="shared" si="1043"/>
        <v>20.10526105012767</v>
      </c>
      <c r="AJ587" s="63">
        <f t="shared" si="1044"/>
        <v>4.9896792832463648</v>
      </c>
      <c r="AK587" s="63">
        <f t="shared" si="1045"/>
        <v>990.118603018984</v>
      </c>
      <c r="AL587" s="79">
        <f t="shared" si="1046"/>
        <v>0.43909672638101915</v>
      </c>
      <c r="AM587" s="80"/>
      <c r="AN587" s="59">
        <f t="shared" si="1047"/>
        <v>0.35805441913664598</v>
      </c>
      <c r="AO587" s="59"/>
      <c r="AP587" s="59">
        <f t="shared" si="1127"/>
        <v>0.8776003049049419</v>
      </c>
      <c r="AQ587" s="59">
        <f t="shared" si="1127"/>
        <v>1.6525035428674442E-3</v>
      </c>
      <c r="AR587" s="59">
        <f t="shared" si="1127"/>
        <v>1.5427467364972882E-2</v>
      </c>
      <c r="AS587" s="59">
        <f t="shared" si="1127"/>
        <v>0.10283048280776767</v>
      </c>
      <c r="AT587" s="59">
        <f t="shared" si="1127"/>
        <v>2.3118942731277536E-3</v>
      </c>
      <c r="AU587" s="59">
        <f t="shared" si="1125"/>
        <v>0.35807504887803815</v>
      </c>
      <c r="AV587" s="59">
        <f t="shared" si="1125"/>
        <v>0.40385253239272861</v>
      </c>
      <c r="AW587" s="59">
        <f t="shared" si="1125"/>
        <v>3.9368236609555827E-3</v>
      </c>
      <c r="AX587" s="59">
        <f t="shared" si="1125"/>
        <v>2.0170707885685166E-4</v>
      </c>
      <c r="AY587" s="59">
        <f t="shared" si="1125"/>
        <v>4.8026884528895732E-4</v>
      </c>
      <c r="AZ587" s="59">
        <f t="shared" si="1048"/>
        <v>1.7663690337495459</v>
      </c>
      <c r="BA587" s="59"/>
      <c r="BB587" s="81">
        <f t="shared" si="1129"/>
        <v>1.7552006098098838</v>
      </c>
      <c r="BC587" s="81">
        <f t="shared" si="1129"/>
        <v>3.3050070857348884E-3</v>
      </c>
      <c r="BD587" s="81">
        <f t="shared" si="1050"/>
        <v>4.6282402094918643E-2</v>
      </c>
      <c r="BE587" s="81">
        <f t="shared" ref="BE587:BJ615" si="1156">AS587</f>
        <v>0.10283048280776767</v>
      </c>
      <c r="BF587" s="81">
        <f t="shared" si="1156"/>
        <v>2.3118942731277536E-3</v>
      </c>
      <c r="BG587" s="81">
        <f t="shared" si="1156"/>
        <v>0.35807504887803815</v>
      </c>
      <c r="BH587" s="81">
        <f t="shared" si="1156"/>
        <v>0.40385253239272861</v>
      </c>
      <c r="BI587" s="81">
        <f t="shared" si="1156"/>
        <v>3.9368236609555827E-3</v>
      </c>
      <c r="BJ587" s="81">
        <f t="shared" si="1156"/>
        <v>2.0170707885685166E-4</v>
      </c>
      <c r="BK587" s="81">
        <f t="shared" si="1051"/>
        <v>1.4408065358668719E-3</v>
      </c>
      <c r="BL587" s="81">
        <f t="shared" si="1052"/>
        <v>2.6774373146178787</v>
      </c>
      <c r="BM587" s="81">
        <f t="shared" si="1053"/>
        <v>2.2409488234298078</v>
      </c>
      <c r="BN587" s="59"/>
      <c r="BO587" s="82">
        <f t="shared" si="1130"/>
        <v>1.9666573707183701</v>
      </c>
      <c r="BP587" s="82">
        <f t="shared" si="1130"/>
        <v>3.7031758701023881E-3</v>
      </c>
      <c r="BQ587" s="82">
        <f t="shared" si="1055"/>
        <v>3.3342629281629899E-2</v>
      </c>
      <c r="BR587" s="82">
        <f t="shared" si="1056"/>
        <v>3.5801700398445574E-2</v>
      </c>
      <c r="BS587" s="82">
        <f t="shared" si="1057"/>
        <v>6.9144329680075473E-2</v>
      </c>
      <c r="BT587" s="82">
        <f t="shared" si="1131"/>
        <v>0.23043784946078605</v>
      </c>
      <c r="BU587" s="82">
        <f t="shared" si="1131"/>
        <v>5.18083675125975E-3</v>
      </c>
      <c r="BV587" s="82">
        <f t="shared" si="1131"/>
        <v>0.80242785948281048</v>
      </c>
      <c r="BW587" s="82">
        <f t="shared" si="1038"/>
        <v>0.90501285730463354</v>
      </c>
      <c r="BX587" s="82">
        <f t="shared" si="1132"/>
        <v>1.7644440702138085E-2</v>
      </c>
      <c r="BY587" s="82">
        <f t="shared" si="1132"/>
        <v>9.0403048208345042E-4</v>
      </c>
      <c r="BZ587" s="82">
        <f t="shared" si="1132"/>
        <v>2.1525158075605625E-3</v>
      </c>
      <c r="CA587" s="81">
        <f t="shared" si="1060"/>
        <v>4.0032652662598203</v>
      </c>
      <c r="CB587" s="81">
        <f t="shared" si="1061"/>
        <v>5.6265020375570671E-3</v>
      </c>
      <c r="CC587" s="81">
        <f t="shared" si="1062"/>
        <v>9.7878088289782283E-3</v>
      </c>
      <c r="CD587" s="81">
        <f t="shared" si="1063"/>
        <v>1.7644440702138085E-2</v>
      </c>
      <c r="CE587" s="81">
        <f t="shared" si="1064"/>
        <v>1.8157259696307489E-2</v>
      </c>
      <c r="CF587" s="81">
        <f t="shared" si="1065"/>
        <v>7.5926847926612046E-3</v>
      </c>
      <c r="CG587" s="81">
        <f t="shared" si="1066"/>
        <v>1.0762579037802813E-3</v>
      </c>
      <c r="CH587" s="81">
        <f t="shared" si="1067"/>
        <v>0.87818665491188463</v>
      </c>
      <c r="CI587" s="81">
        <f t="shared" si="1068"/>
        <v>7.7339527015855891E-2</v>
      </c>
      <c r="CJ587" s="81">
        <f t="shared" si="1069"/>
        <v>5.9784786505121881E-2</v>
      </c>
      <c r="CK587" s="81">
        <f t="shared" si="1070"/>
        <v>0.67885341042737879</v>
      </c>
      <c r="CL587" s="81">
        <f t="shared" si="1071"/>
        <v>0.99999682502262754</v>
      </c>
      <c r="CM587" s="81">
        <f t="shared" si="1072"/>
        <v>0.87818665491188463</v>
      </c>
      <c r="CN587" s="81"/>
      <c r="CO587" s="59">
        <f t="shared" si="1073"/>
        <v>0.78114995425423606</v>
      </c>
      <c r="CP587" s="81">
        <f t="shared" si="1074"/>
        <v>0.22481134742322897</v>
      </c>
      <c r="CQ587" s="81">
        <f t="shared" si="1075"/>
        <v>0.19909572903548001</v>
      </c>
      <c r="CR587" s="82">
        <f t="shared" si="1076"/>
        <v>0.62784557140594155</v>
      </c>
      <c r="CS587" s="82">
        <f t="shared" si="1077"/>
        <v>0.29727673746398947</v>
      </c>
      <c r="CT587" s="82">
        <f t="shared" si="1078"/>
        <v>7.3004843187197466E-2</v>
      </c>
      <c r="CU587" s="59">
        <f t="shared" si="1128"/>
        <v>0.86596665018981667</v>
      </c>
      <c r="CV587" s="59">
        <f t="shared" si="1128"/>
        <v>6.6350521039374648E-4</v>
      </c>
      <c r="CW587" s="59">
        <f t="shared" si="1128"/>
        <v>1.0023440335030061E-2</v>
      </c>
      <c r="CX587" s="59">
        <f t="shared" si="1128"/>
        <v>0.33502026545519331</v>
      </c>
      <c r="CY587" s="59">
        <f t="shared" si="1128"/>
        <v>5.7374449339207042E-3</v>
      </c>
      <c r="CZ587" s="59">
        <f t="shared" si="1126"/>
        <v>0.51225176407538631</v>
      </c>
      <c r="DA587" s="59">
        <f t="shared" si="1126"/>
        <v>1.4925798984974339E-2</v>
      </c>
      <c r="DB587" s="59">
        <f t="shared" si="1126"/>
        <v>2.7428689441083982E-4</v>
      </c>
      <c r="DC587" s="59">
        <f t="shared" si="1126"/>
        <v>2.441717270372415E-4</v>
      </c>
      <c r="DD587" s="59">
        <f t="shared" si="1126"/>
        <v>4.539527441772337E-4</v>
      </c>
      <c r="DE587" s="59">
        <f t="shared" si="1079"/>
        <v>1.7455612805503402</v>
      </c>
      <c r="DF587" s="59"/>
      <c r="DG587" s="81">
        <f t="shared" si="1133"/>
        <v>1.7319333003796333</v>
      </c>
      <c r="DH587" s="81">
        <f t="shared" si="1133"/>
        <v>1.327010420787493E-3</v>
      </c>
      <c r="DI587" s="81">
        <f t="shared" si="1081"/>
        <v>3.0070321005090182E-2</v>
      </c>
      <c r="DJ587" s="81">
        <f t="shared" ref="DJ587:DO615" si="1157">CX587</f>
        <v>0.33502026545519331</v>
      </c>
      <c r="DK587" s="81">
        <f t="shared" si="1157"/>
        <v>5.7374449339207042E-3</v>
      </c>
      <c r="DL587" s="81">
        <f t="shared" si="1157"/>
        <v>0.51225176407538631</v>
      </c>
      <c r="DM587" s="81">
        <f t="shared" si="1157"/>
        <v>1.4925798984974339E-2</v>
      </c>
      <c r="DN587" s="81">
        <f t="shared" si="1157"/>
        <v>2.7428689441083982E-4</v>
      </c>
      <c r="DO587" s="81">
        <f t="shared" si="1157"/>
        <v>2.441717270372415E-4</v>
      </c>
      <c r="DP587" s="81">
        <f t="shared" si="1082"/>
        <v>1.361858232531701E-3</v>
      </c>
      <c r="DQ587" s="81">
        <f t="shared" si="1083"/>
        <v>2.6331462221089663</v>
      </c>
      <c r="DR587" s="81">
        <f t="shared" si="1084"/>
        <v>2.2786429213925001</v>
      </c>
      <c r="DS587" s="59"/>
      <c r="DT587" s="82">
        <f t="shared" si="1134"/>
        <v>1.973228777617001</v>
      </c>
      <c r="DU587" s="82">
        <f t="shared" si="1134"/>
        <v>1.5118914509707519E-3</v>
      </c>
      <c r="DV587" s="82">
        <f t="shared" si="1086"/>
        <v>2.6771222382999005E-2</v>
      </c>
      <c r="DW587" s="82">
        <f t="shared" si="1087"/>
        <v>1.8908460351833634E-2</v>
      </c>
      <c r="DX587" s="82">
        <f t="shared" si="1088"/>
        <v>4.5679682734832638E-2</v>
      </c>
      <c r="DY587" s="82">
        <f t="shared" si="1135"/>
        <v>0.76339155640251255</v>
      </c>
      <c r="DZ587" s="82">
        <f t="shared" si="1135"/>
        <v>1.3073588285557674E-2</v>
      </c>
      <c r="EA587" s="82">
        <f t="shared" si="1135"/>
        <v>1.1672388561811999</v>
      </c>
      <c r="EB587" s="82">
        <f t="shared" si="1039"/>
        <v>3.401056620323914E-2</v>
      </c>
      <c r="EC587" s="82">
        <f t="shared" si="1136"/>
        <v>1.2500037807599846E-3</v>
      </c>
      <c r="ED587" s="82">
        <f t="shared" si="1136"/>
        <v>1.1127603548351842E-3</v>
      </c>
      <c r="EE587" s="82">
        <f t="shared" si="1136"/>
        <v>2.0687924143323083E-3</v>
      </c>
      <c r="EF587" s="81">
        <f t="shared" si="1091"/>
        <v>4.0025664754252404</v>
      </c>
      <c r="EG587" s="81">
        <f t="shared" si="1092"/>
        <v>4.020190495651544E-3</v>
      </c>
      <c r="EH587" s="81">
        <f t="shared" si="1093"/>
        <v>7.6944893462673747E-3</v>
      </c>
      <c r="EI587" s="81">
        <f t="shared" si="1094"/>
        <v>1.2500037807599846E-3</v>
      </c>
      <c r="EJ587" s="81">
        <f t="shared" si="1095"/>
        <v>1.5118914509707519E-3</v>
      </c>
      <c r="EK587" s="81">
        <f t="shared" si="1096"/>
        <v>2.0687924143323083E-3</v>
      </c>
      <c r="EL587" s="81">
        <f t="shared" si="1097"/>
        <v>1.5589664156741342E-2</v>
      </c>
      <c r="EM587" s="81">
        <f t="shared" si="1098"/>
        <v>3.401056620323914E-2</v>
      </c>
      <c r="EN587" s="81">
        <f t="shared" si="1099"/>
        <v>0.94629593952915947</v>
      </c>
      <c r="EO587" s="81">
        <f t="shared" si="1100"/>
        <v>0.5682724270624272</v>
      </c>
      <c r="EP587" s="81">
        <f t="shared" si="1101"/>
        <v>2.0424125471465691E-2</v>
      </c>
      <c r="EQ587" s="81">
        <f t="shared" si="1102"/>
        <v>0.34015747129011531</v>
      </c>
      <c r="ER587" s="81">
        <f t="shared" si="1103"/>
        <v>3.3619262552269082E-2</v>
      </c>
      <c r="ES587" s="81">
        <f t="shared" si="1104"/>
        <v>0.39414893433081344</v>
      </c>
      <c r="ET587" s="81">
        <f t="shared" si="1105"/>
        <v>0.34843628156116829</v>
      </c>
      <c r="EU587" s="81">
        <f t="shared" si="1106"/>
        <v>1.0007268575352031</v>
      </c>
      <c r="EV587" s="59"/>
      <c r="EW587" s="59"/>
      <c r="EX587" s="59"/>
      <c r="EY587" s="59"/>
      <c r="EZ587" s="59">
        <f t="shared" si="1139"/>
        <v>9.715082941916578E-2</v>
      </c>
      <c r="FA587" s="59">
        <f t="shared" si="1140"/>
        <v>945.35226396965675</v>
      </c>
      <c r="FB587" s="59"/>
      <c r="FC587" s="59">
        <f t="shared" si="1141"/>
        <v>1115.9964465005075</v>
      </c>
      <c r="FD587" s="59">
        <f t="shared" si="1142"/>
        <v>827.12320164147275</v>
      </c>
      <c r="FE587" s="59">
        <f t="shared" si="1143"/>
        <v>1215.6009191103153</v>
      </c>
      <c r="FF587" s="59">
        <f t="shared" si="1144"/>
        <v>632.47349531461293</v>
      </c>
      <c r="FG587" s="59">
        <f t="shared" si="1145"/>
        <v>0.58530458931379514</v>
      </c>
      <c r="FH587" s="59">
        <f t="shared" si="1114"/>
        <v>1818.5225420584397</v>
      </c>
      <c r="FI587" s="59">
        <f t="shared" si="1146"/>
        <v>1032.1576552837473</v>
      </c>
      <c r="FJ587" s="59"/>
      <c r="FK587" s="59">
        <f t="shared" si="1147"/>
        <v>1078.45000459946</v>
      </c>
      <c r="FL587" s="59">
        <f t="shared" si="1148"/>
        <v>577.34329083798241</v>
      </c>
      <c r="FM587" s="59"/>
      <c r="FN587" s="59">
        <f t="shared" si="1149"/>
        <v>12.232110277170779</v>
      </c>
      <c r="FO587" s="59">
        <f t="shared" si="1150"/>
        <v>11.294009000068094</v>
      </c>
      <c r="FP587" s="59"/>
      <c r="FQ587" s="59">
        <f t="shared" si="1151"/>
        <v>26.23</v>
      </c>
      <c r="FR587" s="59">
        <f t="shared" si="1152"/>
        <v>32.44</v>
      </c>
      <c r="FS587" s="59">
        <f t="shared" si="1153"/>
        <v>28.6</v>
      </c>
      <c r="FT587" s="59">
        <f t="shared" si="1154"/>
        <v>1893.3271585841057</v>
      </c>
      <c r="FU587" s="59">
        <f t="shared" si="1155"/>
        <v>571.13327345764446</v>
      </c>
      <c r="FV587" s="59"/>
      <c r="FW587" s="59"/>
      <c r="FX587" s="59"/>
      <c r="FY587" s="59"/>
      <c r="FZ587" s="59"/>
      <c r="GA587" s="59"/>
      <c r="GB587" s="59"/>
      <c r="GC587" s="59"/>
      <c r="GD587" s="60"/>
    </row>
    <row r="588" spans="1:186">
      <c r="C588" s="24" t="s">
        <v>289</v>
      </c>
      <c r="D588" s="24" t="s">
        <v>290</v>
      </c>
      <c r="E588" s="24"/>
      <c r="F588" s="23">
        <v>52.73</v>
      </c>
      <c r="G588" s="23">
        <v>0.13200000000000001</v>
      </c>
      <c r="H588" s="23">
        <v>1.573</v>
      </c>
      <c r="I588" s="23">
        <v>7.3879999999999999</v>
      </c>
      <c r="J588" s="23">
        <v>0.16400000000000001</v>
      </c>
      <c r="K588" s="23">
        <v>14.432</v>
      </c>
      <c r="L588" s="23">
        <v>22.646999999999998</v>
      </c>
      <c r="M588" s="23">
        <v>0.24399999999999999</v>
      </c>
      <c r="N588" s="23">
        <v>1.9E-2</v>
      </c>
      <c r="O588" s="23">
        <v>7.2999999999999995E-2</v>
      </c>
      <c r="Q588" s="24">
        <v>51.957000000000001</v>
      </c>
      <c r="R588" s="24">
        <v>7.4999999999999997E-2</v>
      </c>
      <c r="S588" s="24">
        <v>0.89100000000000001</v>
      </c>
      <c r="T588" s="24">
        <v>23.978000000000002</v>
      </c>
      <c r="U588" s="24">
        <v>0.41499999999999998</v>
      </c>
      <c r="V588" s="24">
        <v>21.07</v>
      </c>
      <c r="W588" s="24">
        <v>0.51</v>
      </c>
      <c r="X588" s="24">
        <v>-3.0000000000000001E-3</v>
      </c>
      <c r="Y588" s="24">
        <v>8.0000000000000002E-3</v>
      </c>
      <c r="Z588" s="24">
        <v>5.0000000000000001E-3</v>
      </c>
      <c r="AB588" s="69">
        <f t="shared" si="1137"/>
        <v>750.08998260363899</v>
      </c>
      <c r="AC588" s="69">
        <f t="shared" si="1138"/>
        <v>21.661265979103277</v>
      </c>
      <c r="AD588" s="59"/>
      <c r="AE588" s="63">
        <f t="shared" si="1040"/>
        <v>750.08998260363899</v>
      </c>
      <c r="AF588" s="63"/>
      <c r="AG588" s="63">
        <f t="shared" si="1041"/>
        <v>894.69025134452454</v>
      </c>
      <c r="AH588" s="63">
        <f t="shared" si="1042"/>
        <v>850.80604514691845</v>
      </c>
      <c r="AI588" s="63">
        <f t="shared" si="1043"/>
        <v>21.661265979103277</v>
      </c>
      <c r="AJ588" s="63">
        <f t="shared" si="1044"/>
        <v>4.1023702243377267</v>
      </c>
      <c r="AK588" s="63">
        <f t="shared" si="1045"/>
        <v>1003.8228734990084</v>
      </c>
      <c r="AL588" s="79">
        <f t="shared" si="1046"/>
        <v>0.44983365664645653</v>
      </c>
      <c r="AM588" s="80"/>
      <c r="AN588" s="59">
        <f t="shared" si="1047"/>
        <v>0.21850052808296125</v>
      </c>
      <c r="AO588" s="59"/>
      <c r="AP588" s="59">
        <f t="shared" si="1127"/>
        <v>0.8776003049049419</v>
      </c>
      <c r="AQ588" s="59">
        <f t="shared" si="1127"/>
        <v>1.6525035428674442E-3</v>
      </c>
      <c r="AR588" s="59">
        <f t="shared" si="1127"/>
        <v>1.5427467364972882E-2</v>
      </c>
      <c r="AS588" s="59">
        <f t="shared" si="1127"/>
        <v>0.10283048280776767</v>
      </c>
      <c r="AT588" s="59">
        <f t="shared" si="1127"/>
        <v>2.3118942731277536E-3</v>
      </c>
      <c r="AU588" s="59">
        <f t="shared" si="1125"/>
        <v>0.35807504887803815</v>
      </c>
      <c r="AV588" s="59">
        <f t="shared" si="1125"/>
        <v>0.40385253239272861</v>
      </c>
      <c r="AW588" s="59">
        <f t="shared" si="1125"/>
        <v>3.9368236609555827E-3</v>
      </c>
      <c r="AX588" s="59">
        <f t="shared" si="1125"/>
        <v>2.0170707885685166E-4</v>
      </c>
      <c r="AY588" s="59">
        <f t="shared" si="1125"/>
        <v>4.8026884528895732E-4</v>
      </c>
      <c r="AZ588" s="59">
        <f t="shared" si="1048"/>
        <v>1.7663690337495459</v>
      </c>
      <c r="BA588" s="59"/>
      <c r="BB588" s="81">
        <f t="shared" si="1129"/>
        <v>1.7552006098098838</v>
      </c>
      <c r="BC588" s="81">
        <f t="shared" si="1129"/>
        <v>3.3050070857348884E-3</v>
      </c>
      <c r="BD588" s="81">
        <f t="shared" si="1050"/>
        <v>4.6282402094918643E-2</v>
      </c>
      <c r="BE588" s="81">
        <f t="shared" si="1156"/>
        <v>0.10283048280776767</v>
      </c>
      <c r="BF588" s="81">
        <f t="shared" si="1156"/>
        <v>2.3118942731277536E-3</v>
      </c>
      <c r="BG588" s="81">
        <f t="shared" si="1156"/>
        <v>0.35807504887803815</v>
      </c>
      <c r="BH588" s="81">
        <f t="shared" si="1156"/>
        <v>0.40385253239272861</v>
      </c>
      <c r="BI588" s="81">
        <f t="shared" si="1156"/>
        <v>3.9368236609555827E-3</v>
      </c>
      <c r="BJ588" s="81">
        <f t="shared" si="1156"/>
        <v>2.0170707885685166E-4</v>
      </c>
      <c r="BK588" s="81">
        <f t="shared" si="1051"/>
        <v>1.4408065358668719E-3</v>
      </c>
      <c r="BL588" s="81">
        <f t="shared" si="1052"/>
        <v>2.6774373146178787</v>
      </c>
      <c r="BM588" s="81">
        <f t="shared" si="1053"/>
        <v>2.2409488234298078</v>
      </c>
      <c r="BN588" s="59"/>
      <c r="BO588" s="82">
        <f t="shared" si="1130"/>
        <v>1.9666573707183701</v>
      </c>
      <c r="BP588" s="82">
        <f t="shared" si="1130"/>
        <v>3.7031758701023881E-3</v>
      </c>
      <c r="BQ588" s="82">
        <f t="shared" si="1055"/>
        <v>3.3342629281629899E-2</v>
      </c>
      <c r="BR588" s="82">
        <f t="shared" si="1056"/>
        <v>3.5801700398445574E-2</v>
      </c>
      <c r="BS588" s="82">
        <f t="shared" si="1057"/>
        <v>6.9144329680075473E-2</v>
      </c>
      <c r="BT588" s="82">
        <f t="shared" si="1131"/>
        <v>0.23043784946078605</v>
      </c>
      <c r="BU588" s="82">
        <f t="shared" si="1131"/>
        <v>5.18083675125975E-3</v>
      </c>
      <c r="BV588" s="82">
        <f t="shared" si="1131"/>
        <v>0.80242785948281048</v>
      </c>
      <c r="BW588" s="82">
        <f t="shared" si="1038"/>
        <v>0.90501285730463354</v>
      </c>
      <c r="BX588" s="82">
        <f t="shared" si="1132"/>
        <v>1.7644440702138085E-2</v>
      </c>
      <c r="BY588" s="82">
        <f t="shared" si="1132"/>
        <v>9.0403048208345042E-4</v>
      </c>
      <c r="BZ588" s="82">
        <f t="shared" si="1132"/>
        <v>2.1525158075605625E-3</v>
      </c>
      <c r="CA588" s="81">
        <f t="shared" si="1060"/>
        <v>4.0032652662598203</v>
      </c>
      <c r="CB588" s="81">
        <f t="shared" si="1061"/>
        <v>5.6265020375570671E-3</v>
      </c>
      <c r="CC588" s="81">
        <f t="shared" si="1062"/>
        <v>9.7878088289782283E-3</v>
      </c>
      <c r="CD588" s="81">
        <f t="shared" si="1063"/>
        <v>1.7644440702138085E-2</v>
      </c>
      <c r="CE588" s="81">
        <f t="shared" si="1064"/>
        <v>1.8157259696307489E-2</v>
      </c>
      <c r="CF588" s="81">
        <f t="shared" si="1065"/>
        <v>7.5926847926612046E-3</v>
      </c>
      <c r="CG588" s="81">
        <f t="shared" si="1066"/>
        <v>1.0762579037802813E-3</v>
      </c>
      <c r="CH588" s="81">
        <f t="shared" si="1067"/>
        <v>0.87818665491188463</v>
      </c>
      <c r="CI588" s="81">
        <f t="shared" si="1068"/>
        <v>7.7339527015855891E-2</v>
      </c>
      <c r="CJ588" s="81">
        <f t="shared" si="1069"/>
        <v>5.9784786505121881E-2</v>
      </c>
      <c r="CK588" s="81">
        <f t="shared" si="1070"/>
        <v>0.67885341042737879</v>
      </c>
      <c r="CL588" s="81">
        <f t="shared" si="1071"/>
        <v>0.99999682502262754</v>
      </c>
      <c r="CM588" s="81">
        <f t="shared" si="1072"/>
        <v>0.87818665491188463</v>
      </c>
      <c r="CN588" s="81"/>
      <c r="CO588" s="59">
        <f t="shared" si="1073"/>
        <v>0.78114995425423606</v>
      </c>
      <c r="CP588" s="81">
        <f t="shared" si="1074"/>
        <v>0.22481134742322897</v>
      </c>
      <c r="CQ588" s="81">
        <f t="shared" si="1075"/>
        <v>0.19909572903548001</v>
      </c>
      <c r="CR588" s="82">
        <f t="shared" si="1076"/>
        <v>0.62784557140594155</v>
      </c>
      <c r="CS588" s="82">
        <f t="shared" si="1077"/>
        <v>0.29727673746398947</v>
      </c>
      <c r="CT588" s="82">
        <f t="shared" si="1078"/>
        <v>7.3004843187197466E-2</v>
      </c>
      <c r="CU588" s="59">
        <f t="shared" si="1128"/>
        <v>0.86473504725860173</v>
      </c>
      <c r="CV588" s="59">
        <f t="shared" si="1128"/>
        <v>9.3892246753832058E-4</v>
      </c>
      <c r="CW588" s="59">
        <f t="shared" si="1128"/>
        <v>8.7386353605790456E-3</v>
      </c>
      <c r="CX588" s="59">
        <f t="shared" si="1128"/>
        <v>0.33373975592374844</v>
      </c>
      <c r="CY588" s="59">
        <f t="shared" si="1128"/>
        <v>5.8502202643171807E-3</v>
      </c>
      <c r="CZ588" s="59">
        <f t="shared" si="1126"/>
        <v>0.52277170730739075</v>
      </c>
      <c r="DA588" s="59">
        <f t="shared" si="1126"/>
        <v>9.0945728582280932E-3</v>
      </c>
      <c r="DB588" s="59">
        <f t="shared" si="1126"/>
        <v>-4.8403569601912909E-5</v>
      </c>
      <c r="DC588" s="59">
        <f t="shared" si="1126"/>
        <v>8.4929296360779653E-5</v>
      </c>
      <c r="DD588" s="59">
        <f t="shared" si="1126"/>
        <v>3.2895126389654618E-5</v>
      </c>
      <c r="DE588" s="59">
        <f t="shared" si="1079"/>
        <v>1.7459382822935521</v>
      </c>
      <c r="DF588" s="59"/>
      <c r="DG588" s="81">
        <f t="shared" si="1133"/>
        <v>1.7294700945172035</v>
      </c>
      <c r="DH588" s="81">
        <f t="shared" si="1133"/>
        <v>1.8778449350766412E-3</v>
      </c>
      <c r="DI588" s="81">
        <f t="shared" si="1081"/>
        <v>2.6215906081737135E-2</v>
      </c>
      <c r="DJ588" s="81">
        <f t="shared" si="1157"/>
        <v>0.33373975592374844</v>
      </c>
      <c r="DK588" s="81">
        <f t="shared" si="1157"/>
        <v>5.8502202643171807E-3</v>
      </c>
      <c r="DL588" s="81">
        <f t="shared" si="1157"/>
        <v>0.52277170730739075</v>
      </c>
      <c r="DM588" s="81">
        <f t="shared" si="1157"/>
        <v>9.0945728582280932E-3</v>
      </c>
      <c r="DN588" s="81">
        <f t="shared" si="1157"/>
        <v>-4.8403569601912909E-5</v>
      </c>
      <c r="DO588" s="81">
        <f t="shared" si="1157"/>
        <v>8.4929296360779653E-5</v>
      </c>
      <c r="DP588" s="81">
        <f t="shared" si="1082"/>
        <v>9.8685379168963853E-5</v>
      </c>
      <c r="DQ588" s="81">
        <f t="shared" si="1083"/>
        <v>2.62915531299363</v>
      </c>
      <c r="DR588" s="81">
        <f t="shared" si="1084"/>
        <v>2.2821017725150026</v>
      </c>
      <c r="DS588" s="59"/>
      <c r="DT588" s="82">
        <f t="shared" si="1134"/>
        <v>1.9734133841046995</v>
      </c>
      <c r="DU588" s="82">
        <f t="shared" si="1134"/>
        <v>2.1427166274233613E-3</v>
      </c>
      <c r="DV588" s="82">
        <f t="shared" si="1086"/>
        <v>2.6586615895300536E-2</v>
      </c>
      <c r="DW588" s="82">
        <f t="shared" si="1087"/>
        <v>1.32982945961789E-2</v>
      </c>
      <c r="DX588" s="82">
        <f t="shared" si="1088"/>
        <v>3.9884910491479436E-2</v>
      </c>
      <c r="DY588" s="82">
        <f t="shared" si="1135"/>
        <v>0.76162808855231068</v>
      </c>
      <c r="DZ588" s="82">
        <f t="shared" si="1135"/>
        <v>1.3350798034801424E-2</v>
      </c>
      <c r="EA588" s="82">
        <f t="shared" si="1135"/>
        <v>1.1930182398668905</v>
      </c>
      <c r="EB588" s="82">
        <f t="shared" si="1039"/>
        <v>2.0754740840029165E-2</v>
      </c>
      <c r="EC588" s="82">
        <f t="shared" si="1136"/>
        <v>-2.2092374396915751E-4</v>
      </c>
      <c r="ED588" s="82">
        <f t="shared" si="1136"/>
        <v>3.8763459552677441E-4</v>
      </c>
      <c r="EE588" s="82">
        <f t="shared" si="1136"/>
        <v>1.5014005248187168E-4</v>
      </c>
      <c r="EF588" s="81">
        <f t="shared" si="1091"/>
        <v>4.0045097294216747</v>
      </c>
      <c r="EG588" s="81">
        <f t="shared" si="1092"/>
        <v>8.6318242478238844E-3</v>
      </c>
      <c r="EH588" s="81">
        <f t="shared" si="1093"/>
        <v>1.3513952198065837E-2</v>
      </c>
      <c r="EI588" s="81">
        <f t="shared" si="1094"/>
        <v>-2.2092374396915751E-4</v>
      </c>
      <c r="EJ588" s="81">
        <f t="shared" si="1095"/>
        <v>2.1427166274233613E-3</v>
      </c>
      <c r="EK588" s="81">
        <f t="shared" si="1096"/>
        <v>1.5014005248187168E-4</v>
      </c>
      <c r="EL588" s="81">
        <f t="shared" si="1097"/>
        <v>1.3369078287666186E-2</v>
      </c>
      <c r="EM588" s="81">
        <f t="shared" si="1098"/>
        <v>2.0754740840029165E-2</v>
      </c>
      <c r="EN588" s="81">
        <f t="shared" si="1099"/>
        <v>0.96586529534944188</v>
      </c>
      <c r="EO588" s="81">
        <f t="shared" si="1100"/>
        <v>0.58551656357473747</v>
      </c>
      <c r="EP588" s="81">
        <f t="shared" si="1101"/>
        <v>1.2581717754069998E-2</v>
      </c>
      <c r="EQ588" s="81">
        <f t="shared" si="1102"/>
        <v>0.35436915143663789</v>
      </c>
      <c r="ER588" s="81">
        <f t="shared" si="1103"/>
        <v>2.0612680979739697E-2</v>
      </c>
      <c r="ES588" s="81">
        <f t="shared" si="1104"/>
        <v>0.38694278109973096</v>
      </c>
      <c r="ET588" s="81">
        <f t="shared" si="1105"/>
        <v>0.36000729075658672</v>
      </c>
      <c r="EU588" s="81">
        <f t="shared" si="1106"/>
        <v>1.0020610474130733</v>
      </c>
      <c r="EV588" s="59"/>
      <c r="EW588" s="59"/>
      <c r="EX588" s="59"/>
      <c r="EY588" s="59"/>
      <c r="EZ588" s="59">
        <f t="shared" si="1139"/>
        <v>9.5552396993353148E-2</v>
      </c>
      <c r="FA588" s="59">
        <f t="shared" si="1140"/>
        <v>940.5754348006526</v>
      </c>
      <c r="FB588" s="59"/>
      <c r="FC588" s="59">
        <f t="shared" si="1141"/>
        <v>1108.3266869378685</v>
      </c>
      <c r="FD588" s="59">
        <f t="shared" si="1142"/>
        <v>817.70769527983191</v>
      </c>
      <c r="FE588" s="59">
        <f t="shared" si="1143"/>
        <v>1121.8269094794935</v>
      </c>
      <c r="FF588" s="59">
        <f t="shared" si="1144"/>
        <v>587.57408358090413</v>
      </c>
      <c r="FG588" s="59">
        <f t="shared" si="1145"/>
        <v>0.56183143546308045</v>
      </c>
      <c r="FH588" s="59">
        <f t="shared" si="1114"/>
        <v>1782.6042270435787</v>
      </c>
      <c r="FI588" s="59">
        <f t="shared" si="1146"/>
        <v>923.67907137480677</v>
      </c>
      <c r="FJ588" s="59"/>
      <c r="FK588" s="59">
        <f t="shared" si="1147"/>
        <v>1077.0828542825793</v>
      </c>
      <c r="FL588" s="59">
        <f t="shared" si="1148"/>
        <v>509.47115989380711</v>
      </c>
      <c r="FM588" s="59"/>
      <c r="FN588" s="59">
        <f t="shared" si="1149"/>
        <v>34.070912760052039</v>
      </c>
      <c r="FO588" s="59">
        <f t="shared" si="1150"/>
        <v>27.029318510785313</v>
      </c>
      <c r="FP588" s="59"/>
      <c r="FQ588" s="59">
        <f t="shared" si="1151"/>
        <v>26.23</v>
      </c>
      <c r="FR588" s="59">
        <f t="shared" si="1152"/>
        <v>32.44</v>
      </c>
      <c r="FS588" s="59">
        <f t="shared" si="1153"/>
        <v>28.6</v>
      </c>
      <c r="FT588" s="59">
        <f t="shared" si="1154"/>
        <v>1797.9004705654611</v>
      </c>
      <c r="FU588" s="59">
        <f t="shared" si="1155"/>
        <v>507.30210060889556</v>
      </c>
      <c r="FV588" s="59"/>
      <c r="FW588" s="59"/>
      <c r="FX588" s="59"/>
      <c r="FY588" s="59"/>
      <c r="FZ588" s="59"/>
      <c r="GA588" s="59"/>
      <c r="GB588" s="59"/>
      <c r="GC588" s="59"/>
      <c r="GD588" s="60"/>
    </row>
    <row r="589" spans="1:186">
      <c r="C589" s="24" t="s">
        <v>291</v>
      </c>
      <c r="D589" s="24" t="s">
        <v>290</v>
      </c>
      <c r="E589" s="24"/>
      <c r="F589" s="23">
        <v>52.73</v>
      </c>
      <c r="G589" s="23">
        <v>0.13200000000000001</v>
      </c>
      <c r="H589" s="23">
        <v>1.573</v>
      </c>
      <c r="I589" s="23">
        <v>7.3879999999999999</v>
      </c>
      <c r="J589" s="23">
        <v>0.16400000000000001</v>
      </c>
      <c r="K589" s="23">
        <v>14.432</v>
      </c>
      <c r="L589" s="23">
        <v>22.646999999999998</v>
      </c>
      <c r="M589" s="23">
        <v>0.24399999999999999</v>
      </c>
      <c r="N589" s="23">
        <v>1.9E-2</v>
      </c>
      <c r="O589" s="23">
        <v>7.2999999999999995E-2</v>
      </c>
      <c r="Q589" s="24">
        <v>52.192</v>
      </c>
      <c r="R589" s="24">
        <v>5.5E-2</v>
      </c>
      <c r="S589" s="24">
        <v>0.94</v>
      </c>
      <c r="T589" s="24">
        <v>22.88</v>
      </c>
      <c r="U589" s="24">
        <v>0.40799999999999997</v>
      </c>
      <c r="V589" s="24">
        <v>21.27</v>
      </c>
      <c r="W589" s="24">
        <v>0.80700000000000005</v>
      </c>
      <c r="X589" s="24">
        <v>-1E-3</v>
      </c>
      <c r="Y589" s="24">
        <v>0.01</v>
      </c>
      <c r="Z589" s="24">
        <v>1.6E-2</v>
      </c>
      <c r="AB589" s="69">
        <f t="shared" si="1137"/>
        <v>748.1454650421731</v>
      </c>
      <c r="AC589" s="69">
        <f t="shared" si="1138"/>
        <v>16.607910845187075</v>
      </c>
      <c r="AD589" s="59"/>
      <c r="AE589" s="63">
        <f t="shared" si="1040"/>
        <v>748.1454650421731</v>
      </c>
      <c r="AF589" s="63"/>
      <c r="AG589" s="63">
        <f t="shared" si="1041"/>
        <v>884.20394332524256</v>
      </c>
      <c r="AH589" s="63">
        <f t="shared" si="1042"/>
        <v>837.65922754161352</v>
      </c>
      <c r="AI589" s="63">
        <f t="shared" si="1043"/>
        <v>16.607910845187075</v>
      </c>
      <c r="AJ589" s="63">
        <f t="shared" si="1044"/>
        <v>4.0082368860293665</v>
      </c>
      <c r="AK589" s="63">
        <f t="shared" si="1045"/>
        <v>959.31623711425073</v>
      </c>
      <c r="AL589" s="79">
        <f t="shared" si="1046"/>
        <v>0.47589576097405922</v>
      </c>
      <c r="AM589" s="80"/>
      <c r="AN589" s="59">
        <f t="shared" si="1047"/>
        <v>0.34523138742971315</v>
      </c>
      <c r="AO589" s="59"/>
      <c r="AP589" s="59">
        <f t="shared" si="1127"/>
        <v>0.8776003049049419</v>
      </c>
      <c r="AQ589" s="59">
        <f t="shared" si="1127"/>
        <v>1.6525035428674442E-3</v>
      </c>
      <c r="AR589" s="59">
        <f t="shared" si="1127"/>
        <v>1.5427467364972882E-2</v>
      </c>
      <c r="AS589" s="59">
        <f t="shared" si="1127"/>
        <v>0.10283048280776767</v>
      </c>
      <c r="AT589" s="59">
        <f t="shared" si="1127"/>
        <v>2.3118942731277536E-3</v>
      </c>
      <c r="AU589" s="59">
        <f t="shared" si="1125"/>
        <v>0.35807504887803815</v>
      </c>
      <c r="AV589" s="59">
        <f t="shared" si="1125"/>
        <v>0.40385253239272861</v>
      </c>
      <c r="AW589" s="59">
        <f t="shared" si="1125"/>
        <v>3.9368236609555827E-3</v>
      </c>
      <c r="AX589" s="59">
        <f t="shared" si="1125"/>
        <v>2.0170707885685166E-4</v>
      </c>
      <c r="AY589" s="59">
        <f t="shared" si="1125"/>
        <v>4.8026884528895732E-4</v>
      </c>
      <c r="AZ589" s="59">
        <f t="shared" si="1048"/>
        <v>1.7663690337495459</v>
      </c>
      <c r="BA589" s="59"/>
      <c r="BB589" s="81">
        <f t="shared" si="1129"/>
        <v>1.7552006098098838</v>
      </c>
      <c r="BC589" s="81">
        <f t="shared" si="1129"/>
        <v>3.3050070857348884E-3</v>
      </c>
      <c r="BD589" s="81">
        <f t="shared" si="1050"/>
        <v>4.6282402094918643E-2</v>
      </c>
      <c r="BE589" s="81">
        <f t="shared" si="1156"/>
        <v>0.10283048280776767</v>
      </c>
      <c r="BF589" s="81">
        <f t="shared" si="1156"/>
        <v>2.3118942731277536E-3</v>
      </c>
      <c r="BG589" s="81">
        <f t="shared" si="1156"/>
        <v>0.35807504887803815</v>
      </c>
      <c r="BH589" s="81">
        <f t="shared" si="1156"/>
        <v>0.40385253239272861</v>
      </c>
      <c r="BI589" s="81">
        <f t="shared" si="1156"/>
        <v>3.9368236609555827E-3</v>
      </c>
      <c r="BJ589" s="81">
        <f t="shared" si="1156"/>
        <v>2.0170707885685166E-4</v>
      </c>
      <c r="BK589" s="81">
        <f t="shared" si="1051"/>
        <v>1.4408065358668719E-3</v>
      </c>
      <c r="BL589" s="81">
        <f t="shared" si="1052"/>
        <v>2.6774373146178787</v>
      </c>
      <c r="BM589" s="81">
        <f t="shared" si="1053"/>
        <v>2.2409488234298078</v>
      </c>
      <c r="BN589" s="59"/>
      <c r="BO589" s="82">
        <f t="shared" si="1130"/>
        <v>1.9666573707183701</v>
      </c>
      <c r="BP589" s="82">
        <f t="shared" si="1130"/>
        <v>3.7031758701023881E-3</v>
      </c>
      <c r="BQ589" s="82">
        <f t="shared" si="1055"/>
        <v>3.3342629281629899E-2</v>
      </c>
      <c r="BR589" s="82">
        <f t="shared" si="1056"/>
        <v>3.5801700398445574E-2</v>
      </c>
      <c r="BS589" s="82">
        <f t="shared" si="1057"/>
        <v>6.9144329680075473E-2</v>
      </c>
      <c r="BT589" s="82">
        <f t="shared" si="1131"/>
        <v>0.23043784946078605</v>
      </c>
      <c r="BU589" s="82">
        <f t="shared" si="1131"/>
        <v>5.18083675125975E-3</v>
      </c>
      <c r="BV589" s="82">
        <f t="shared" si="1131"/>
        <v>0.80242785948281048</v>
      </c>
      <c r="BW589" s="82">
        <f t="shared" si="1038"/>
        <v>0.90501285730463354</v>
      </c>
      <c r="BX589" s="82">
        <f t="shared" si="1132"/>
        <v>1.7644440702138085E-2</v>
      </c>
      <c r="BY589" s="82">
        <f t="shared" si="1132"/>
        <v>9.0403048208345042E-4</v>
      </c>
      <c r="BZ589" s="82">
        <f t="shared" si="1132"/>
        <v>2.1525158075605625E-3</v>
      </c>
      <c r="CA589" s="81">
        <f t="shared" si="1060"/>
        <v>4.0032652662598203</v>
      </c>
      <c r="CB589" s="81">
        <f t="shared" si="1061"/>
        <v>5.6265020375570671E-3</v>
      </c>
      <c r="CC589" s="81">
        <f t="shared" si="1062"/>
        <v>9.7878088289782283E-3</v>
      </c>
      <c r="CD589" s="81">
        <f t="shared" si="1063"/>
        <v>1.7644440702138085E-2</v>
      </c>
      <c r="CE589" s="81">
        <f t="shared" si="1064"/>
        <v>1.8157259696307489E-2</v>
      </c>
      <c r="CF589" s="81">
        <f t="shared" si="1065"/>
        <v>7.5926847926612046E-3</v>
      </c>
      <c r="CG589" s="81">
        <f t="shared" si="1066"/>
        <v>1.0762579037802813E-3</v>
      </c>
      <c r="CH589" s="81">
        <f t="shared" si="1067"/>
        <v>0.87818665491188463</v>
      </c>
      <c r="CI589" s="81">
        <f t="shared" si="1068"/>
        <v>7.7339527015855891E-2</v>
      </c>
      <c r="CJ589" s="81">
        <f t="shared" si="1069"/>
        <v>5.9784786505121881E-2</v>
      </c>
      <c r="CK589" s="81">
        <f t="shared" si="1070"/>
        <v>0.67885341042737879</v>
      </c>
      <c r="CL589" s="81">
        <f t="shared" si="1071"/>
        <v>0.99999682502262754</v>
      </c>
      <c r="CM589" s="81">
        <f t="shared" si="1072"/>
        <v>0.87818665491188463</v>
      </c>
      <c r="CN589" s="81"/>
      <c r="CO589" s="59">
        <f t="shared" si="1073"/>
        <v>0.78114995425423606</v>
      </c>
      <c r="CP589" s="81">
        <f t="shared" si="1074"/>
        <v>0.22481134742322897</v>
      </c>
      <c r="CQ589" s="81">
        <f t="shared" si="1075"/>
        <v>0.19909572903548001</v>
      </c>
      <c r="CR589" s="82">
        <f t="shared" si="1076"/>
        <v>0.62784557140594155</v>
      </c>
      <c r="CS589" s="82">
        <f t="shared" si="1077"/>
        <v>0.29727673746398947</v>
      </c>
      <c r="CT589" s="82">
        <f t="shared" si="1078"/>
        <v>7.3004843187197466E-2</v>
      </c>
      <c r="CU589" s="59">
        <f t="shared" si="1128"/>
        <v>0.86864621872935199</v>
      </c>
      <c r="CV589" s="59">
        <f t="shared" si="1128"/>
        <v>6.8854314286143504E-4</v>
      </c>
      <c r="CW589" s="59">
        <f t="shared" si="1128"/>
        <v>9.2192112670530877E-3</v>
      </c>
      <c r="CX589" s="59">
        <f t="shared" si="1128"/>
        <v>0.31845715303759126</v>
      </c>
      <c r="CY589" s="59">
        <f t="shared" si="1128"/>
        <v>5.7515418502202638E-3</v>
      </c>
      <c r="CZ589" s="59">
        <f t="shared" si="1126"/>
        <v>0.52773394468097778</v>
      </c>
      <c r="DA589" s="59">
        <f t="shared" si="1126"/>
        <v>1.4390824110960923E-2</v>
      </c>
      <c r="DB589" s="59">
        <f t="shared" si="1126"/>
        <v>-1.6134523200637635E-5</v>
      </c>
      <c r="DC589" s="59">
        <f t="shared" si="1126"/>
        <v>1.0616162045097456E-4</v>
      </c>
      <c r="DD589" s="59">
        <f t="shared" si="1126"/>
        <v>1.0526440444689477E-4</v>
      </c>
      <c r="DE589" s="59">
        <f t="shared" si="1079"/>
        <v>1.745082728320714</v>
      </c>
      <c r="DF589" s="59"/>
      <c r="DG589" s="81">
        <f t="shared" si="1133"/>
        <v>1.737292437458704</v>
      </c>
      <c r="DH589" s="81">
        <f t="shared" si="1133"/>
        <v>1.3770862857228701E-3</v>
      </c>
      <c r="DI589" s="81">
        <f t="shared" si="1081"/>
        <v>2.7657633801159265E-2</v>
      </c>
      <c r="DJ589" s="81">
        <f t="shared" si="1157"/>
        <v>0.31845715303759126</v>
      </c>
      <c r="DK589" s="81">
        <f t="shared" si="1157"/>
        <v>5.7515418502202638E-3</v>
      </c>
      <c r="DL589" s="81">
        <f t="shared" si="1157"/>
        <v>0.52773394468097778</v>
      </c>
      <c r="DM589" s="81">
        <f t="shared" si="1157"/>
        <v>1.4390824110960923E-2</v>
      </c>
      <c r="DN589" s="81">
        <f t="shared" si="1157"/>
        <v>-1.6134523200637635E-5</v>
      </c>
      <c r="DO589" s="81">
        <f t="shared" si="1157"/>
        <v>1.0616162045097456E-4</v>
      </c>
      <c r="DP589" s="81">
        <f t="shared" si="1082"/>
        <v>3.1579321334068429E-4</v>
      </c>
      <c r="DQ589" s="81">
        <f t="shared" si="1083"/>
        <v>2.6330664415359282</v>
      </c>
      <c r="DR589" s="81">
        <f t="shared" si="1084"/>
        <v>2.2787119631132673</v>
      </c>
      <c r="DS589" s="59"/>
      <c r="DT589" s="82">
        <f t="shared" si="1134"/>
        <v>1.9793945303316782</v>
      </c>
      <c r="DU589" s="82">
        <f t="shared" si="1134"/>
        <v>1.5689914967579595E-3</v>
      </c>
      <c r="DV589" s="82">
        <f t="shared" si="1086"/>
        <v>2.0605469668321774E-2</v>
      </c>
      <c r="DW589" s="82">
        <f t="shared" si="1087"/>
        <v>2.1410384341083215E-2</v>
      </c>
      <c r="DX589" s="82">
        <f t="shared" si="1088"/>
        <v>4.2015854009404989E-2</v>
      </c>
      <c r="DY589" s="82">
        <f t="shared" si="1135"/>
        <v>0.72567212436575179</v>
      </c>
      <c r="DZ589" s="82">
        <f t="shared" si="1135"/>
        <v>1.310610722044353E-2</v>
      </c>
      <c r="EA589" s="82">
        <f t="shared" si="1135"/>
        <v>1.2025536530854992</v>
      </c>
      <c r="EB589" s="82">
        <f t="shared" si="1039"/>
        <v>3.2792543060705504E-2</v>
      </c>
      <c r="EC589" s="82">
        <f t="shared" si="1136"/>
        <v>-7.3531862072843081E-5</v>
      </c>
      <c r="ED589" s="82">
        <f t="shared" si="1136"/>
        <v>4.8382350909025165E-4</v>
      </c>
      <c r="EE589" s="82">
        <f t="shared" si="1136"/>
        <v>4.7973451540626508E-4</v>
      </c>
      <c r="EF589" s="81">
        <f t="shared" si="1091"/>
        <v>3.9979938297326649</v>
      </c>
      <c r="EG589" s="81">
        <f t="shared" si="1092"/>
        <v>0</v>
      </c>
      <c r="EH589" s="81">
        <f t="shared" si="1093"/>
        <v>-6.0215308560476188E-3</v>
      </c>
      <c r="EI589" s="81">
        <f t="shared" si="1094"/>
        <v>-7.3531862072843081E-5</v>
      </c>
      <c r="EJ589" s="81">
        <f t="shared" si="1095"/>
        <v>1.5689914967579595E-3</v>
      </c>
      <c r="EK589" s="81">
        <f t="shared" si="1096"/>
        <v>4.7973451540626508E-4</v>
      </c>
      <c r="EL589" s="81">
        <f t="shared" si="1097"/>
        <v>2.1004181687749791E-2</v>
      </c>
      <c r="EM589" s="81">
        <f t="shared" si="1098"/>
        <v>3.2792543060705504E-2</v>
      </c>
      <c r="EN589" s="81">
        <f t="shared" si="1099"/>
        <v>0.94298308421324062</v>
      </c>
      <c r="EO589" s="81">
        <f t="shared" si="1100"/>
        <v>0.58412874257728276</v>
      </c>
      <c r="EP589" s="81">
        <f t="shared" si="1101"/>
        <v>2.0313266764422352E-2</v>
      </c>
      <c r="EQ589" s="81">
        <f t="shared" si="1102"/>
        <v>0.36248116787967094</v>
      </c>
      <c r="ER589" s="81">
        <f t="shared" si="1103"/>
        <v>3.2469857386015835E-2</v>
      </c>
      <c r="ES589" s="81">
        <f t="shared" si="1104"/>
        <v>0.37634188529776463</v>
      </c>
      <c r="ET589" s="81">
        <f t="shared" si="1105"/>
        <v>0.37143235062198271</v>
      </c>
      <c r="EU589" s="81">
        <f t="shared" si="1106"/>
        <v>0.99875500311178733</v>
      </c>
      <c r="EV589" s="59"/>
      <c r="EW589" s="59"/>
      <c r="EX589" s="59"/>
      <c r="EY589" s="59"/>
      <c r="EZ589" s="59">
        <f t="shared" si="1139"/>
        <v>9.6846923372193403E-2</v>
      </c>
      <c r="FA589" s="59">
        <f t="shared" si="1140"/>
        <v>944.45013744543644</v>
      </c>
      <c r="FB589" s="59"/>
      <c r="FC589" s="59">
        <f t="shared" si="1141"/>
        <v>1117.6505211232147</v>
      </c>
      <c r="FD589" s="59">
        <f t="shared" si="1142"/>
        <v>818.0662539013656</v>
      </c>
      <c r="FE589" s="59">
        <f t="shared" si="1143"/>
        <v>1199.3883144182835</v>
      </c>
      <c r="FF589" s="59">
        <f t="shared" si="1144"/>
        <v>648.19723259880573</v>
      </c>
      <c r="FG589" s="59">
        <f t="shared" si="1145"/>
        <v>0.54925813167091686</v>
      </c>
      <c r="FH589" s="59">
        <f t="shared" si="1114"/>
        <v>1763.2671542255857</v>
      </c>
      <c r="FI589" s="59">
        <f t="shared" si="1146"/>
        <v>1023.7983242301087</v>
      </c>
      <c r="FJ589" s="59"/>
      <c r="FK589" s="59">
        <f t="shared" si="1147"/>
        <v>1081.9374659014074</v>
      </c>
      <c r="FL589" s="59">
        <f t="shared" si="1148"/>
        <v>596.39884397993364</v>
      </c>
      <c r="FM589" s="59"/>
      <c r="FN589" s="59">
        <f t="shared" si="1149"/>
        <v>13.514740987689994</v>
      </c>
      <c r="FO589" s="59">
        <f t="shared" si="1150"/>
        <v>12.248921878979617</v>
      </c>
      <c r="FP589" s="59"/>
      <c r="FQ589" s="59">
        <f t="shared" si="1151"/>
        <v>26.23</v>
      </c>
      <c r="FR589" s="59">
        <f t="shared" si="1152"/>
        <v>32.44</v>
      </c>
      <c r="FS589" s="59">
        <f t="shared" si="1153"/>
        <v>28.6</v>
      </c>
      <c r="FT589" s="59">
        <f t="shared" si="1154"/>
        <v>1744.9675911028771</v>
      </c>
      <c r="FU589" s="59">
        <f t="shared" si="1155"/>
        <v>575.61633728993945</v>
      </c>
      <c r="FV589" s="59"/>
      <c r="FW589" s="59"/>
      <c r="FX589" s="59"/>
      <c r="FY589" s="59"/>
      <c r="FZ589" s="59"/>
      <c r="GA589" s="59"/>
      <c r="GB589" s="59"/>
      <c r="GC589" s="59"/>
      <c r="GD589" s="60"/>
    </row>
    <row r="590" spans="1:186">
      <c r="C590" s="24" t="s">
        <v>292</v>
      </c>
      <c r="D590" s="24" t="s">
        <v>290</v>
      </c>
      <c r="E590" s="24"/>
      <c r="F590" s="23">
        <v>52.73</v>
      </c>
      <c r="G590" s="23">
        <v>0.13200000000000001</v>
      </c>
      <c r="H590" s="23">
        <v>1.573</v>
      </c>
      <c r="I590" s="23">
        <v>7.3879999999999999</v>
      </c>
      <c r="J590" s="23">
        <v>0.16400000000000001</v>
      </c>
      <c r="K590" s="23">
        <v>14.432</v>
      </c>
      <c r="L590" s="23">
        <v>22.646999999999998</v>
      </c>
      <c r="M590" s="23">
        <v>0.24399999999999999</v>
      </c>
      <c r="N590" s="23">
        <v>1.9E-2</v>
      </c>
      <c r="O590" s="23">
        <v>7.2999999999999995E-2</v>
      </c>
      <c r="Q590" s="24">
        <v>52.171999999999997</v>
      </c>
      <c r="R590" s="24">
        <v>9.5000000000000001E-2</v>
      </c>
      <c r="S590" s="24">
        <v>0.88700000000000001</v>
      </c>
      <c r="T590" s="24">
        <v>23.59</v>
      </c>
      <c r="U590" s="24">
        <v>0.39700000000000002</v>
      </c>
      <c r="V590" s="24">
        <v>20.834</v>
      </c>
      <c r="W590" s="24">
        <v>1.038</v>
      </c>
      <c r="X590" s="24">
        <v>1.4E-2</v>
      </c>
      <c r="Y590" s="24">
        <v>2.1000000000000001E-2</v>
      </c>
      <c r="Z590" s="24">
        <v>-2.4E-2</v>
      </c>
      <c r="AB590" s="69">
        <f t="shared" si="1137"/>
        <v>745.23591734184765</v>
      </c>
      <c r="AC590" s="69">
        <f t="shared" si="1138"/>
        <v>17.043665335420442</v>
      </c>
      <c r="AD590" s="59"/>
      <c r="AE590" s="63">
        <f t="shared" si="1040"/>
        <v>745.23591734184765</v>
      </c>
      <c r="AF590" s="63"/>
      <c r="AG590" s="63">
        <f t="shared" si="1041"/>
        <v>890.86646628246297</v>
      </c>
      <c r="AH590" s="63">
        <f t="shared" si="1042"/>
        <v>842.75248792332661</v>
      </c>
      <c r="AI590" s="63">
        <f t="shared" si="1043"/>
        <v>17.043665335420442</v>
      </c>
      <c r="AJ590" s="63">
        <f t="shared" si="1044"/>
        <v>3.9314467074030555</v>
      </c>
      <c r="AK590" s="63">
        <f t="shared" si="1045"/>
        <v>963.15407675462689</v>
      </c>
      <c r="AL590" s="79">
        <f t="shared" si="1046"/>
        <v>0.45211101231402306</v>
      </c>
      <c r="AM590" s="80"/>
      <c r="AN590" s="59">
        <f t="shared" si="1047"/>
        <v>0.44382059783965289</v>
      </c>
      <c r="AO590" s="59"/>
      <c r="AP590" s="59">
        <f t="shared" si="1127"/>
        <v>0.8776003049049419</v>
      </c>
      <c r="AQ590" s="59">
        <f t="shared" si="1127"/>
        <v>1.6525035428674442E-3</v>
      </c>
      <c r="AR590" s="59">
        <f t="shared" si="1127"/>
        <v>1.5427467364972882E-2</v>
      </c>
      <c r="AS590" s="59">
        <f t="shared" si="1127"/>
        <v>0.10283048280776767</v>
      </c>
      <c r="AT590" s="59">
        <f t="shared" si="1127"/>
        <v>2.3118942731277536E-3</v>
      </c>
      <c r="AU590" s="59">
        <f t="shared" si="1125"/>
        <v>0.35807504887803815</v>
      </c>
      <c r="AV590" s="59">
        <f t="shared" si="1125"/>
        <v>0.40385253239272861</v>
      </c>
      <c r="AW590" s="59">
        <f t="shared" si="1125"/>
        <v>3.9368236609555827E-3</v>
      </c>
      <c r="AX590" s="59">
        <f t="shared" si="1125"/>
        <v>2.0170707885685166E-4</v>
      </c>
      <c r="AY590" s="59">
        <f t="shared" si="1125"/>
        <v>4.8026884528895732E-4</v>
      </c>
      <c r="AZ590" s="59">
        <f t="shared" si="1048"/>
        <v>1.7663690337495459</v>
      </c>
      <c r="BA590" s="59"/>
      <c r="BB590" s="81">
        <f t="shared" si="1129"/>
        <v>1.7552006098098838</v>
      </c>
      <c r="BC590" s="81">
        <f t="shared" si="1129"/>
        <v>3.3050070857348884E-3</v>
      </c>
      <c r="BD590" s="81">
        <f t="shared" si="1050"/>
        <v>4.6282402094918643E-2</v>
      </c>
      <c r="BE590" s="81">
        <f t="shared" si="1156"/>
        <v>0.10283048280776767</v>
      </c>
      <c r="BF590" s="81">
        <f t="shared" si="1156"/>
        <v>2.3118942731277536E-3</v>
      </c>
      <c r="BG590" s="81">
        <f t="shared" si="1156"/>
        <v>0.35807504887803815</v>
      </c>
      <c r="BH590" s="81">
        <f t="shared" si="1156"/>
        <v>0.40385253239272861</v>
      </c>
      <c r="BI590" s="81">
        <f t="shared" si="1156"/>
        <v>3.9368236609555827E-3</v>
      </c>
      <c r="BJ590" s="81">
        <f t="shared" si="1156"/>
        <v>2.0170707885685166E-4</v>
      </c>
      <c r="BK590" s="81">
        <f t="shared" si="1051"/>
        <v>1.4408065358668719E-3</v>
      </c>
      <c r="BL590" s="81">
        <f t="shared" si="1052"/>
        <v>2.6774373146178787</v>
      </c>
      <c r="BM590" s="81">
        <f t="shared" si="1053"/>
        <v>2.2409488234298078</v>
      </c>
      <c r="BN590" s="59"/>
      <c r="BO590" s="82">
        <f t="shared" si="1130"/>
        <v>1.9666573707183701</v>
      </c>
      <c r="BP590" s="82">
        <f t="shared" si="1130"/>
        <v>3.7031758701023881E-3</v>
      </c>
      <c r="BQ590" s="82">
        <f t="shared" si="1055"/>
        <v>3.3342629281629899E-2</v>
      </c>
      <c r="BR590" s="82">
        <f t="shared" si="1056"/>
        <v>3.5801700398445574E-2</v>
      </c>
      <c r="BS590" s="82">
        <f t="shared" si="1057"/>
        <v>6.9144329680075473E-2</v>
      </c>
      <c r="BT590" s="82">
        <f t="shared" si="1131"/>
        <v>0.23043784946078605</v>
      </c>
      <c r="BU590" s="82">
        <f t="shared" si="1131"/>
        <v>5.18083675125975E-3</v>
      </c>
      <c r="BV590" s="82">
        <f t="shared" si="1131"/>
        <v>0.80242785948281048</v>
      </c>
      <c r="BW590" s="82">
        <f t="shared" si="1038"/>
        <v>0.90501285730463354</v>
      </c>
      <c r="BX590" s="82">
        <f t="shared" si="1132"/>
        <v>1.7644440702138085E-2</v>
      </c>
      <c r="BY590" s="82">
        <f t="shared" si="1132"/>
        <v>9.0403048208345042E-4</v>
      </c>
      <c r="BZ590" s="82">
        <f t="shared" si="1132"/>
        <v>2.1525158075605625E-3</v>
      </c>
      <c r="CA590" s="81">
        <f t="shared" si="1060"/>
        <v>4.0032652662598203</v>
      </c>
      <c r="CB590" s="81">
        <f t="shared" si="1061"/>
        <v>5.6265020375570671E-3</v>
      </c>
      <c r="CC590" s="81">
        <f t="shared" si="1062"/>
        <v>9.7878088289782283E-3</v>
      </c>
      <c r="CD590" s="81">
        <f t="shared" si="1063"/>
        <v>1.7644440702138085E-2</v>
      </c>
      <c r="CE590" s="81">
        <f t="shared" si="1064"/>
        <v>1.8157259696307489E-2</v>
      </c>
      <c r="CF590" s="81">
        <f t="shared" si="1065"/>
        <v>7.5926847926612046E-3</v>
      </c>
      <c r="CG590" s="81">
        <f t="shared" si="1066"/>
        <v>1.0762579037802813E-3</v>
      </c>
      <c r="CH590" s="81">
        <f t="shared" si="1067"/>
        <v>0.87818665491188463</v>
      </c>
      <c r="CI590" s="81">
        <f t="shared" si="1068"/>
        <v>7.7339527015855891E-2</v>
      </c>
      <c r="CJ590" s="81">
        <f t="shared" si="1069"/>
        <v>5.9784786505121881E-2</v>
      </c>
      <c r="CK590" s="81">
        <f t="shared" si="1070"/>
        <v>0.67885341042737879</v>
      </c>
      <c r="CL590" s="81">
        <f t="shared" si="1071"/>
        <v>0.99999682502262754</v>
      </c>
      <c r="CM590" s="81">
        <f t="shared" si="1072"/>
        <v>0.87818665491188463</v>
      </c>
      <c r="CN590" s="81"/>
      <c r="CO590" s="59">
        <f t="shared" si="1073"/>
        <v>0.78114995425423606</v>
      </c>
      <c r="CP590" s="81">
        <f t="shared" si="1074"/>
        <v>0.22481134742322897</v>
      </c>
      <c r="CQ590" s="81">
        <f t="shared" si="1075"/>
        <v>0.19909572903548001</v>
      </c>
      <c r="CR590" s="82">
        <f t="shared" si="1076"/>
        <v>0.62784557140594155</v>
      </c>
      <c r="CS590" s="82">
        <f t="shared" si="1077"/>
        <v>0.29727673746398947</v>
      </c>
      <c r="CT590" s="82">
        <f t="shared" si="1078"/>
        <v>7.3004843187197466E-2</v>
      </c>
      <c r="CU590" s="59">
        <f t="shared" si="1128"/>
        <v>0.86831335307226676</v>
      </c>
      <c r="CV590" s="59">
        <f t="shared" si="1128"/>
        <v>1.189301792215206E-3</v>
      </c>
      <c r="CW590" s="59">
        <f t="shared" si="1128"/>
        <v>8.6994046743362665E-3</v>
      </c>
      <c r="CX590" s="59">
        <f t="shared" si="1128"/>
        <v>0.32833934616069838</v>
      </c>
      <c r="CY590" s="59">
        <f t="shared" si="1128"/>
        <v>5.5964757709251103E-3</v>
      </c>
      <c r="CZ590" s="59">
        <f t="shared" si="1126"/>
        <v>0.51691626720655803</v>
      </c>
      <c r="DA590" s="59">
        <f t="shared" si="1126"/>
        <v>1.8510130640864236E-2</v>
      </c>
      <c r="DB590" s="59">
        <f t="shared" si="1126"/>
        <v>2.258833248089269E-4</v>
      </c>
      <c r="DC590" s="59">
        <f t="shared" si="1126"/>
        <v>2.2293940294704659E-4</v>
      </c>
      <c r="DD590" s="59">
        <f t="shared" si="1126"/>
        <v>-1.5789660667034214E-4</v>
      </c>
      <c r="DE590" s="59">
        <f t="shared" si="1079"/>
        <v>1.7478552054389496</v>
      </c>
      <c r="DF590" s="59"/>
      <c r="DG590" s="81">
        <f t="shared" si="1133"/>
        <v>1.7366267061445335</v>
      </c>
      <c r="DH590" s="81">
        <f t="shared" si="1133"/>
        <v>2.378603584430412E-3</v>
      </c>
      <c r="DI590" s="81">
        <f t="shared" si="1081"/>
        <v>2.6098214023008798E-2</v>
      </c>
      <c r="DJ590" s="81">
        <f t="shared" si="1157"/>
        <v>0.32833934616069838</v>
      </c>
      <c r="DK590" s="81">
        <f t="shared" si="1157"/>
        <v>5.5964757709251103E-3</v>
      </c>
      <c r="DL590" s="81">
        <f t="shared" si="1157"/>
        <v>0.51691626720655803</v>
      </c>
      <c r="DM590" s="81">
        <f t="shared" si="1157"/>
        <v>1.8510130640864236E-2</v>
      </c>
      <c r="DN590" s="81">
        <f t="shared" si="1157"/>
        <v>2.258833248089269E-4</v>
      </c>
      <c r="DO590" s="81">
        <f t="shared" si="1157"/>
        <v>2.2293940294704659E-4</v>
      </c>
      <c r="DP590" s="81">
        <f t="shared" si="1082"/>
        <v>-4.7368982001102643E-4</v>
      </c>
      <c r="DQ590" s="81">
        <f t="shared" si="1083"/>
        <v>2.6344408764387635</v>
      </c>
      <c r="DR590" s="81">
        <f t="shared" si="1084"/>
        <v>2.2775231183441091</v>
      </c>
      <c r="DS590" s="59"/>
      <c r="DT590" s="82">
        <f t="shared" si="1134"/>
        <v>1.9776037355889784</v>
      </c>
      <c r="DU590" s="82">
        <f t="shared" si="1134"/>
        <v>2.7086623264582139E-3</v>
      </c>
      <c r="DV590" s="82">
        <f t="shared" si="1086"/>
        <v>2.2396264411021605E-2</v>
      </c>
      <c r="DW590" s="82">
        <f t="shared" si="1087"/>
        <v>1.7229926112241702E-2</v>
      </c>
      <c r="DX590" s="82">
        <f t="shared" si="1088"/>
        <v>3.9626190523263306E-2</v>
      </c>
      <c r="DY590" s="82">
        <f t="shared" si="1135"/>
        <v>0.74780045154297969</v>
      </c>
      <c r="DZ590" s="82">
        <f t="shared" si="1135"/>
        <v>1.2746102949534609E-2</v>
      </c>
      <c r="EA590" s="82">
        <f t="shared" si="1135"/>
        <v>1.1772887488110768</v>
      </c>
      <c r="EB590" s="82">
        <f t="shared" si="1039"/>
        <v>4.2157250458137958E-2</v>
      </c>
      <c r="EC590" s="82">
        <f t="shared" si="1136"/>
        <v>1.0289089886015249E-3</v>
      </c>
      <c r="ED590" s="82">
        <f t="shared" si="1136"/>
        <v>1.0154992884034628E-3</v>
      </c>
      <c r="EE590" s="82">
        <f t="shared" si="1136"/>
        <v>-7.1922634399958186E-4</v>
      </c>
      <c r="EF590" s="81">
        <f t="shared" si="1091"/>
        <v>4.0012563241334336</v>
      </c>
      <c r="EG590" s="81">
        <f t="shared" si="1092"/>
        <v>1.4971489784645826E-3</v>
      </c>
      <c r="EH590" s="81">
        <f t="shared" si="1093"/>
        <v>3.76778900923469E-3</v>
      </c>
      <c r="EI590" s="81">
        <f t="shared" si="1094"/>
        <v>1.0289089886015249E-3</v>
      </c>
      <c r="EJ590" s="81">
        <f t="shared" si="1095"/>
        <v>2.7086623264582139E-3</v>
      </c>
      <c r="EK590" s="81">
        <f t="shared" si="1096"/>
        <v>-7.1922634399958186E-4</v>
      </c>
      <c r="EL590" s="81">
        <f t="shared" si="1097"/>
        <v>1.6920243467639758E-2</v>
      </c>
      <c r="EM590" s="81">
        <f t="shared" si="1098"/>
        <v>4.2157250458137958E-2</v>
      </c>
      <c r="EN590" s="81">
        <f t="shared" si="1099"/>
        <v>0.93802457352567759</v>
      </c>
      <c r="EO590" s="81">
        <f t="shared" si="1100"/>
        <v>0.56987597172858373</v>
      </c>
      <c r="EP590" s="81">
        <f t="shared" si="1101"/>
        <v>2.561170010710706E-2</v>
      </c>
      <c r="EQ590" s="81">
        <f t="shared" si="1102"/>
        <v>0.34652617841738181</v>
      </c>
      <c r="ER590" s="81">
        <f t="shared" si="1103"/>
        <v>4.1422893469436048E-2</v>
      </c>
      <c r="ES590" s="81">
        <f t="shared" si="1104"/>
        <v>0.38797379206824106</v>
      </c>
      <c r="ET590" s="81">
        <f t="shared" si="1105"/>
        <v>0.35601308711391505</v>
      </c>
      <c r="EU590" s="81">
        <f t="shared" si="1106"/>
        <v>1.0001204124225154</v>
      </c>
      <c r="EV590" s="59"/>
      <c r="EW590" s="59"/>
      <c r="EX590" s="59"/>
      <c r="EY590" s="59"/>
      <c r="EZ590" s="59">
        <f t="shared" si="1139"/>
        <v>9.7674574474709119E-2</v>
      </c>
      <c r="FA590" s="59">
        <f t="shared" si="1140"/>
        <v>946.90036696686036</v>
      </c>
      <c r="FB590" s="59"/>
      <c r="FC590" s="59">
        <f t="shared" si="1141"/>
        <v>1118.8301358655206</v>
      </c>
      <c r="FD590" s="59">
        <f t="shared" si="1142"/>
        <v>825.79314118304217</v>
      </c>
      <c r="FE590" s="59">
        <f t="shared" si="1143"/>
        <v>1264.1724938302573</v>
      </c>
      <c r="FF590" s="59">
        <f t="shared" si="1144"/>
        <v>667.48669239437106</v>
      </c>
      <c r="FG590" s="59">
        <f t="shared" si="1145"/>
        <v>0.57454744096036048</v>
      </c>
      <c r="FH590" s="59">
        <f t="shared" si="1114"/>
        <v>1802.0900671160939</v>
      </c>
      <c r="FI590" s="59">
        <f t="shared" si="1146"/>
        <v>1084.6708742641758</v>
      </c>
      <c r="FJ590" s="59"/>
      <c r="FK590" s="59">
        <f t="shared" si="1147"/>
        <v>1080.2342022166163</v>
      </c>
      <c r="FL590" s="59">
        <f t="shared" si="1148"/>
        <v>557.77049440118549</v>
      </c>
      <c r="FM590" s="59"/>
      <c r="FN590" s="59">
        <f t="shared" si="1149"/>
        <v>5.5335578704629196</v>
      </c>
      <c r="FO590" s="59">
        <f t="shared" si="1150"/>
        <v>6.2416947228034436</v>
      </c>
      <c r="FP590" s="59"/>
      <c r="FQ590" s="59">
        <f t="shared" si="1151"/>
        <v>26.23</v>
      </c>
      <c r="FR590" s="59">
        <f t="shared" si="1152"/>
        <v>32.44</v>
      </c>
      <c r="FS590" s="59">
        <f t="shared" si="1153"/>
        <v>28.6</v>
      </c>
      <c r="FT590" s="59">
        <f t="shared" si="1154"/>
        <v>1845.4488076331995</v>
      </c>
      <c r="FU590" s="59">
        <f t="shared" si="1155"/>
        <v>607.63172224326502</v>
      </c>
      <c r="FV590" s="59"/>
      <c r="FW590" s="59"/>
      <c r="FX590" s="59"/>
      <c r="FY590" s="59"/>
      <c r="FZ590" s="59"/>
      <c r="GA590" s="59"/>
      <c r="GB590" s="59"/>
      <c r="GC590" s="59"/>
      <c r="GD590" s="60"/>
    </row>
    <row r="591" spans="1:186">
      <c r="C591" s="24" t="s">
        <v>293</v>
      </c>
      <c r="D591" s="24" t="s">
        <v>290</v>
      </c>
      <c r="E591" s="24"/>
      <c r="F591" s="23">
        <v>52.73</v>
      </c>
      <c r="G591" s="23">
        <v>0.13200000000000001</v>
      </c>
      <c r="H591" s="23">
        <v>1.573</v>
      </c>
      <c r="I591" s="23">
        <v>7.3879999999999999</v>
      </c>
      <c r="J591" s="23">
        <v>0.16400000000000001</v>
      </c>
      <c r="K591" s="23">
        <v>14.432</v>
      </c>
      <c r="L591" s="23">
        <v>22.646999999999998</v>
      </c>
      <c r="M591" s="23">
        <v>0.24399999999999999</v>
      </c>
      <c r="N591" s="23">
        <v>1.9E-2</v>
      </c>
      <c r="O591" s="23">
        <v>7.2999999999999995E-2</v>
      </c>
      <c r="Q591" s="24">
        <v>52.084000000000003</v>
      </c>
      <c r="R591" s="24">
        <v>4.0000000000000001E-3</v>
      </c>
      <c r="S591" s="24">
        <v>0.78900000000000003</v>
      </c>
      <c r="T591" s="24">
        <v>23.99</v>
      </c>
      <c r="U591" s="24">
        <v>0.436</v>
      </c>
      <c r="V591" s="24">
        <v>20.481999999999999</v>
      </c>
      <c r="W591" s="24">
        <v>1.125</v>
      </c>
      <c r="X591" s="24">
        <v>0</v>
      </c>
      <c r="Y591" s="24">
        <v>1.0999999999999999E-2</v>
      </c>
      <c r="Z591" s="24">
        <v>5.0000000000000001E-3</v>
      </c>
      <c r="AB591" s="69">
        <f t="shared" si="1137"/>
        <v>744.95440527967878</v>
      </c>
      <c r="AC591" s="69">
        <f t="shared" si="1138"/>
        <v>18.34498446912373</v>
      </c>
      <c r="AD591" s="59"/>
      <c r="AE591" s="63">
        <f t="shared" si="1040"/>
        <v>744.95440527967878</v>
      </c>
      <c r="AF591" s="63"/>
      <c r="AG591" s="63">
        <f t="shared" si="1041"/>
        <v>890.59291637665456</v>
      </c>
      <c r="AH591" s="63">
        <f t="shared" si="1042"/>
        <v>844.92886170575684</v>
      </c>
      <c r="AI591" s="63">
        <f t="shared" si="1043"/>
        <v>18.34498446912373</v>
      </c>
      <c r="AJ591" s="63">
        <f t="shared" si="1044"/>
        <v>4.5327643059347329</v>
      </c>
      <c r="AK591" s="63">
        <f t="shared" si="1045"/>
        <v>974.61524185571807</v>
      </c>
      <c r="AL591" s="79">
        <f t="shared" si="1046"/>
        <v>0.43706142803403863</v>
      </c>
      <c r="AM591" s="80"/>
      <c r="AN591" s="59">
        <f t="shared" si="1047"/>
        <v>0.48265286788084494</v>
      </c>
      <c r="AO591" s="59"/>
      <c r="AP591" s="59">
        <f t="shared" si="1127"/>
        <v>0.8776003049049419</v>
      </c>
      <c r="AQ591" s="59">
        <f t="shared" si="1127"/>
        <v>1.6525035428674442E-3</v>
      </c>
      <c r="AR591" s="59">
        <f t="shared" si="1127"/>
        <v>1.5427467364972882E-2</v>
      </c>
      <c r="AS591" s="59">
        <f t="shared" si="1127"/>
        <v>0.10283048280776767</v>
      </c>
      <c r="AT591" s="59">
        <f t="shared" si="1127"/>
        <v>2.3118942731277536E-3</v>
      </c>
      <c r="AU591" s="59">
        <f t="shared" si="1125"/>
        <v>0.35807504887803815</v>
      </c>
      <c r="AV591" s="59">
        <f t="shared" si="1125"/>
        <v>0.40385253239272861</v>
      </c>
      <c r="AW591" s="59">
        <f t="shared" si="1125"/>
        <v>3.9368236609555827E-3</v>
      </c>
      <c r="AX591" s="59">
        <f t="shared" si="1125"/>
        <v>2.0170707885685166E-4</v>
      </c>
      <c r="AY591" s="59">
        <f t="shared" si="1125"/>
        <v>4.8026884528895732E-4</v>
      </c>
      <c r="AZ591" s="59">
        <f t="shared" si="1048"/>
        <v>1.7663690337495459</v>
      </c>
      <c r="BA591" s="59"/>
      <c r="BB591" s="81">
        <f t="shared" si="1129"/>
        <v>1.7552006098098838</v>
      </c>
      <c r="BC591" s="81">
        <f t="shared" si="1129"/>
        <v>3.3050070857348884E-3</v>
      </c>
      <c r="BD591" s="81">
        <f t="shared" si="1050"/>
        <v>4.6282402094918643E-2</v>
      </c>
      <c r="BE591" s="81">
        <f t="shared" si="1156"/>
        <v>0.10283048280776767</v>
      </c>
      <c r="BF591" s="81">
        <f t="shared" si="1156"/>
        <v>2.3118942731277536E-3</v>
      </c>
      <c r="BG591" s="81">
        <f t="shared" si="1156"/>
        <v>0.35807504887803815</v>
      </c>
      <c r="BH591" s="81">
        <f t="shared" si="1156"/>
        <v>0.40385253239272861</v>
      </c>
      <c r="BI591" s="81">
        <f t="shared" si="1156"/>
        <v>3.9368236609555827E-3</v>
      </c>
      <c r="BJ591" s="81">
        <f t="shared" si="1156"/>
        <v>2.0170707885685166E-4</v>
      </c>
      <c r="BK591" s="81">
        <f t="shared" si="1051"/>
        <v>1.4408065358668719E-3</v>
      </c>
      <c r="BL591" s="81">
        <f t="shared" si="1052"/>
        <v>2.6774373146178787</v>
      </c>
      <c r="BM591" s="81">
        <f t="shared" si="1053"/>
        <v>2.2409488234298078</v>
      </c>
      <c r="BN591" s="59"/>
      <c r="BO591" s="82">
        <f t="shared" si="1130"/>
        <v>1.9666573707183701</v>
      </c>
      <c r="BP591" s="82">
        <f t="shared" si="1130"/>
        <v>3.7031758701023881E-3</v>
      </c>
      <c r="BQ591" s="82">
        <f t="shared" si="1055"/>
        <v>3.3342629281629899E-2</v>
      </c>
      <c r="BR591" s="82">
        <f t="shared" si="1056"/>
        <v>3.5801700398445574E-2</v>
      </c>
      <c r="BS591" s="82">
        <f t="shared" si="1057"/>
        <v>6.9144329680075473E-2</v>
      </c>
      <c r="BT591" s="82">
        <f t="shared" si="1131"/>
        <v>0.23043784946078605</v>
      </c>
      <c r="BU591" s="82">
        <f t="shared" si="1131"/>
        <v>5.18083675125975E-3</v>
      </c>
      <c r="BV591" s="82">
        <f t="shared" si="1131"/>
        <v>0.80242785948281048</v>
      </c>
      <c r="BW591" s="82">
        <f t="shared" si="1038"/>
        <v>0.90501285730463354</v>
      </c>
      <c r="BX591" s="82">
        <f t="shared" si="1132"/>
        <v>1.7644440702138085E-2</v>
      </c>
      <c r="BY591" s="82">
        <f t="shared" si="1132"/>
        <v>9.0403048208345042E-4</v>
      </c>
      <c r="BZ591" s="82">
        <f t="shared" si="1132"/>
        <v>2.1525158075605625E-3</v>
      </c>
      <c r="CA591" s="81">
        <f t="shared" si="1060"/>
        <v>4.0032652662598203</v>
      </c>
      <c r="CB591" s="81">
        <f t="shared" si="1061"/>
        <v>5.6265020375570671E-3</v>
      </c>
      <c r="CC591" s="81">
        <f t="shared" si="1062"/>
        <v>9.7878088289782283E-3</v>
      </c>
      <c r="CD591" s="81">
        <f t="shared" si="1063"/>
        <v>1.7644440702138085E-2</v>
      </c>
      <c r="CE591" s="81">
        <f t="shared" si="1064"/>
        <v>1.8157259696307489E-2</v>
      </c>
      <c r="CF591" s="81">
        <f t="shared" si="1065"/>
        <v>7.5926847926612046E-3</v>
      </c>
      <c r="CG591" s="81">
        <f t="shared" si="1066"/>
        <v>1.0762579037802813E-3</v>
      </c>
      <c r="CH591" s="81">
        <f t="shared" si="1067"/>
        <v>0.87818665491188463</v>
      </c>
      <c r="CI591" s="81">
        <f t="shared" si="1068"/>
        <v>7.7339527015855891E-2</v>
      </c>
      <c r="CJ591" s="81">
        <f t="shared" si="1069"/>
        <v>5.9784786505121881E-2</v>
      </c>
      <c r="CK591" s="81">
        <f t="shared" si="1070"/>
        <v>0.67885341042737879</v>
      </c>
      <c r="CL591" s="81">
        <f t="shared" si="1071"/>
        <v>0.99999682502262754</v>
      </c>
      <c r="CM591" s="81">
        <f t="shared" si="1072"/>
        <v>0.87818665491188463</v>
      </c>
      <c r="CN591" s="81"/>
      <c r="CO591" s="59">
        <f t="shared" si="1073"/>
        <v>0.78114995425423606</v>
      </c>
      <c r="CP591" s="81">
        <f t="shared" si="1074"/>
        <v>0.22481134742322897</v>
      </c>
      <c r="CQ591" s="81">
        <f t="shared" si="1075"/>
        <v>0.19909572903548001</v>
      </c>
      <c r="CR591" s="82">
        <f t="shared" si="1076"/>
        <v>0.62784557140594155</v>
      </c>
      <c r="CS591" s="82">
        <f t="shared" si="1077"/>
        <v>0.29727673746398947</v>
      </c>
      <c r="CT591" s="82">
        <f t="shared" si="1078"/>
        <v>7.3004843187197466E-2</v>
      </c>
      <c r="CU591" s="59">
        <f t="shared" si="1128"/>
        <v>0.86684874418109226</v>
      </c>
      <c r="CV591" s="59">
        <f t="shared" si="1128"/>
        <v>5.0075864935377095E-5</v>
      </c>
      <c r="CW591" s="59">
        <f t="shared" si="1128"/>
        <v>7.738252861388178E-3</v>
      </c>
      <c r="CX591" s="59">
        <f t="shared" si="1128"/>
        <v>0.33390677890611076</v>
      </c>
      <c r="CY591" s="59">
        <f t="shared" si="1128"/>
        <v>6.1462555066079299E-3</v>
      </c>
      <c r="CZ591" s="59">
        <f t="shared" si="1126"/>
        <v>0.50818272942904497</v>
      </c>
      <c r="DA591" s="59">
        <f t="shared" si="1126"/>
        <v>2.0061557775503145E-2</v>
      </c>
      <c r="DB591" s="59">
        <f t="shared" si="1126"/>
        <v>0</v>
      </c>
      <c r="DC591" s="59">
        <f t="shared" si="1126"/>
        <v>1.1677778249607202E-4</v>
      </c>
      <c r="DD591" s="59">
        <f t="shared" si="1126"/>
        <v>3.2895126389654618E-5</v>
      </c>
      <c r="DE591" s="59">
        <f t="shared" si="1079"/>
        <v>1.7430840674335684</v>
      </c>
      <c r="DF591" s="59"/>
      <c r="DG591" s="81">
        <f t="shared" si="1133"/>
        <v>1.7336974883621845</v>
      </c>
      <c r="DH591" s="81">
        <f t="shared" si="1133"/>
        <v>1.0015172987075419E-4</v>
      </c>
      <c r="DI591" s="81">
        <f t="shared" si="1081"/>
        <v>2.3214758584164535E-2</v>
      </c>
      <c r="DJ591" s="81">
        <f t="shared" si="1157"/>
        <v>0.33390677890611076</v>
      </c>
      <c r="DK591" s="81">
        <f t="shared" si="1157"/>
        <v>6.1462555066079299E-3</v>
      </c>
      <c r="DL591" s="81">
        <f t="shared" si="1157"/>
        <v>0.50818272942904497</v>
      </c>
      <c r="DM591" s="81">
        <f t="shared" si="1157"/>
        <v>2.0061557775503145E-2</v>
      </c>
      <c r="DN591" s="81">
        <f t="shared" si="1157"/>
        <v>0</v>
      </c>
      <c r="DO591" s="81">
        <f t="shared" si="1157"/>
        <v>1.1677778249607202E-4</v>
      </c>
      <c r="DP591" s="81">
        <f t="shared" si="1082"/>
        <v>9.8685379168963853E-5</v>
      </c>
      <c r="DQ591" s="81">
        <f t="shared" si="1083"/>
        <v>2.6255251834551516</v>
      </c>
      <c r="DR591" s="81">
        <f t="shared" si="1084"/>
        <v>2.2852570745880603</v>
      </c>
      <c r="DS591" s="59"/>
      <c r="DT591" s="82">
        <f t="shared" si="1134"/>
        <v>1.9809722252376167</v>
      </c>
      <c r="DU591" s="82">
        <f t="shared" si="1134"/>
        <v>1.1443622460968668E-4</v>
      </c>
      <c r="DV591" s="82">
        <f t="shared" si="1086"/>
        <v>1.9027774762383265E-2</v>
      </c>
      <c r="DW591" s="82">
        <f t="shared" si="1087"/>
        <v>1.6340019430494006E-2</v>
      </c>
      <c r="DX591" s="82">
        <f t="shared" si="1088"/>
        <v>3.5367794192877271E-2</v>
      </c>
      <c r="DY591" s="82">
        <f t="shared" si="1135"/>
        <v>0.76306282874810094</v>
      </c>
      <c r="DZ591" s="82">
        <f t="shared" si="1135"/>
        <v>1.4045773878701593E-2</v>
      </c>
      <c r="EA591" s="82">
        <f t="shared" si="1135"/>
        <v>1.161328177611195</v>
      </c>
      <c r="EB591" s="82">
        <f t="shared" si="1039"/>
        <v>4.5845816833725669E-2</v>
      </c>
      <c r="EC591" s="82">
        <f t="shared" si="1136"/>
        <v>0</v>
      </c>
      <c r="ED591" s="82">
        <f t="shared" si="1136"/>
        <v>5.3373450720770868E-4</v>
      </c>
      <c r="EE591" s="82">
        <f t="shared" si="1136"/>
        <v>1.5034764060285324E-4</v>
      </c>
      <c r="EF591" s="81">
        <f t="shared" si="1091"/>
        <v>4.0014211348746382</v>
      </c>
      <c r="EG591" s="81">
        <f t="shared" si="1092"/>
        <v>2.3085352420670327E-3</v>
      </c>
      <c r="EH591" s="81">
        <f t="shared" si="1093"/>
        <v>4.2618904436295679E-3</v>
      </c>
      <c r="EI591" s="81">
        <f t="shared" si="1094"/>
        <v>0</v>
      </c>
      <c r="EJ591" s="81">
        <f t="shared" si="1095"/>
        <v>1.1443622460968668E-4</v>
      </c>
      <c r="EK591" s="81">
        <f t="shared" si="1096"/>
        <v>1.5034764060285324E-4</v>
      </c>
      <c r="EL591" s="81">
        <f t="shared" si="1097"/>
        <v>1.6189671789891152E-2</v>
      </c>
      <c r="EM591" s="81">
        <f t="shared" si="1098"/>
        <v>4.5845816833725669E-2</v>
      </c>
      <c r="EN591" s="81">
        <f t="shared" si="1099"/>
        <v>0.93814342769488557</v>
      </c>
      <c r="EO591" s="81">
        <f t="shared" si="1100"/>
        <v>0.56204690724505113</v>
      </c>
      <c r="EP591" s="81">
        <f t="shared" si="1101"/>
        <v>2.7466481990746337E-2</v>
      </c>
      <c r="EQ591" s="81">
        <f t="shared" si="1102"/>
        <v>0.33701313166156799</v>
      </c>
      <c r="ER591" s="81">
        <f t="shared" si="1103"/>
        <v>4.4905811287484568E-2</v>
      </c>
      <c r="ES591" s="81">
        <f t="shared" si="1104"/>
        <v>0.39579690514727928</v>
      </c>
      <c r="ET591" s="81">
        <f t="shared" si="1105"/>
        <v>0.34717677408949443</v>
      </c>
      <c r="EU591" s="81">
        <f t="shared" si="1106"/>
        <v>1.000443700183715</v>
      </c>
      <c r="EV591" s="59"/>
      <c r="EW591" s="59"/>
      <c r="EX591" s="59"/>
      <c r="EY591" s="59"/>
      <c r="EZ591" s="59">
        <f t="shared" si="1139"/>
        <v>9.7839633688595801E-2</v>
      </c>
      <c r="FA591" s="59">
        <f t="shared" si="1140"/>
        <v>947.38653456038742</v>
      </c>
      <c r="FB591" s="59"/>
      <c r="FC591" s="59">
        <f t="shared" si="1141"/>
        <v>1118.2567277091409</v>
      </c>
      <c r="FD591" s="59">
        <f t="shared" si="1142"/>
        <v>830.25015323442153</v>
      </c>
      <c r="FE591" s="59">
        <f t="shared" si="1143"/>
        <v>1291.0565040517897</v>
      </c>
      <c r="FF591" s="59">
        <f t="shared" si="1144"/>
        <v>669.95130551744069</v>
      </c>
      <c r="FG591" s="59">
        <f t="shared" si="1145"/>
        <v>0.59076549348057439</v>
      </c>
      <c r="FH591" s="59">
        <f t="shared" si="1114"/>
        <v>1826.8474771875735</v>
      </c>
      <c r="FI591" s="59">
        <f t="shared" si="1146"/>
        <v>1106.1327957322205</v>
      </c>
      <c r="FJ591" s="59"/>
      <c r="FK591" s="59">
        <f t="shared" si="1147"/>
        <v>1078.7600020568107</v>
      </c>
      <c r="FL591" s="59">
        <f t="shared" si="1148"/>
        <v>550.4194245692355</v>
      </c>
      <c r="FM591" s="59"/>
      <c r="FN591" s="59">
        <f t="shared" si="1149"/>
        <v>3.2739996645609848</v>
      </c>
      <c r="FO591" s="59">
        <f t="shared" si="1150"/>
        <v>4.5123171236232507</v>
      </c>
      <c r="FP591" s="59"/>
      <c r="FQ591" s="59">
        <f t="shared" si="1151"/>
        <v>26.23</v>
      </c>
      <c r="FR591" s="59">
        <f t="shared" si="1152"/>
        <v>32.44</v>
      </c>
      <c r="FS591" s="59">
        <f t="shared" si="1153"/>
        <v>28.6</v>
      </c>
      <c r="FT591" s="59">
        <f t="shared" si="1154"/>
        <v>1913.3257838385121</v>
      </c>
      <c r="FU591" s="59">
        <f t="shared" si="1155"/>
        <v>617.07781630463421</v>
      </c>
      <c r="FV591" s="59"/>
      <c r="FW591" s="59"/>
      <c r="FX591" s="59"/>
      <c r="FY591" s="59"/>
      <c r="FZ591" s="59"/>
      <c r="GA591" s="59"/>
      <c r="GB591" s="59"/>
      <c r="GC591" s="59"/>
      <c r="GD591" s="60"/>
    </row>
    <row r="592" spans="1:186">
      <c r="A592" s="23" t="s">
        <v>298</v>
      </c>
      <c r="B592" s="23" t="s">
        <v>280</v>
      </c>
      <c r="C592" s="24" t="s">
        <v>284</v>
      </c>
      <c r="D592" s="24" t="s">
        <v>285</v>
      </c>
      <c r="E592" s="24"/>
      <c r="F592" s="23">
        <v>52.683</v>
      </c>
      <c r="G592" s="23">
        <v>0.14099999999999999</v>
      </c>
      <c r="H592" s="23">
        <v>1.6319999999999999</v>
      </c>
      <c r="I592" s="23">
        <v>7.42</v>
      </c>
      <c r="J592" s="23">
        <v>0.121</v>
      </c>
      <c r="K592" s="23">
        <v>14.375999999999999</v>
      </c>
      <c r="L592" s="23">
        <v>22.408999999999999</v>
      </c>
      <c r="M592" s="23">
        <v>0.27200000000000002</v>
      </c>
      <c r="N592" s="23">
        <v>-5.0000000000000001E-3</v>
      </c>
      <c r="O592" s="23">
        <v>-7.0000000000000001E-3</v>
      </c>
      <c r="Q592" s="24">
        <v>52.18</v>
      </c>
      <c r="R592" s="24">
        <v>1.7999999999999999E-2</v>
      </c>
      <c r="S592" s="24">
        <v>1.0149999999999999</v>
      </c>
      <c r="T592" s="24">
        <v>23.478999999999999</v>
      </c>
      <c r="U592" s="24">
        <v>0.435</v>
      </c>
      <c r="V592" s="24">
        <v>21.308</v>
      </c>
      <c r="W592" s="24">
        <v>0.375</v>
      </c>
      <c r="X592" s="24">
        <v>2E-3</v>
      </c>
      <c r="Y592" s="24">
        <v>2.3E-2</v>
      </c>
      <c r="Z592" s="24">
        <v>6.0000000000000001E-3</v>
      </c>
      <c r="AB592" s="69">
        <f t="shared" si="1137"/>
        <v>771.50777203304972</v>
      </c>
      <c r="AC592" s="69">
        <f t="shared" si="1138"/>
        <v>23.632657638209231</v>
      </c>
      <c r="AD592" s="59"/>
      <c r="AE592" s="63">
        <f t="shared" si="1040"/>
        <v>771.50777203304972</v>
      </c>
      <c r="AF592" s="63"/>
      <c r="AG592" s="63">
        <f t="shared" si="1041"/>
        <v>903.52484530830679</v>
      </c>
      <c r="AH592" s="63">
        <f t="shared" si="1042"/>
        <v>862.74623835703392</v>
      </c>
      <c r="AI592" s="63">
        <f t="shared" si="1043"/>
        <v>23.632657638209231</v>
      </c>
      <c r="AJ592" s="63">
        <f t="shared" si="1044"/>
        <v>2.4202461534910018</v>
      </c>
      <c r="AK592" s="63">
        <f t="shared" si="1045"/>
        <v>1042.8409386894896</v>
      </c>
      <c r="AL592" s="79">
        <f t="shared" si="1046"/>
        <v>0.46841299331341046</v>
      </c>
      <c r="AM592" s="80"/>
      <c r="AN592" s="59">
        <f t="shared" si="1047"/>
        <v>0.14890544535371367</v>
      </c>
      <c r="AO592" s="59"/>
      <c r="AP592" s="59">
        <f t="shared" si="1127"/>
        <v>0.87681807061079187</v>
      </c>
      <c r="AQ592" s="59">
        <f t="shared" si="1127"/>
        <v>1.7651742389720425E-3</v>
      </c>
      <c r="AR592" s="59">
        <f t="shared" si="1127"/>
        <v>1.6006119987053872E-2</v>
      </c>
      <c r="AS592" s="59">
        <f t="shared" si="1127"/>
        <v>0.10327587742740067</v>
      </c>
      <c r="AT592" s="59">
        <f t="shared" si="1127"/>
        <v>1.705726872246696E-3</v>
      </c>
      <c r="AU592" s="59">
        <f t="shared" si="1125"/>
        <v>0.35668562241343377</v>
      </c>
      <c r="AV592" s="59">
        <f t="shared" si="1125"/>
        <v>0.39960839839222217</v>
      </c>
      <c r="AW592" s="59">
        <f t="shared" si="1125"/>
        <v>4.3885903105734371E-3</v>
      </c>
      <c r="AX592" s="59">
        <f t="shared" si="1125"/>
        <v>-5.3080810225487281E-5</v>
      </c>
      <c r="AY592" s="59">
        <f t="shared" si="1125"/>
        <v>-4.6053176945516461E-5</v>
      </c>
      <c r="AZ592" s="59">
        <f t="shared" si="1048"/>
        <v>1.7601544462655234</v>
      </c>
      <c r="BA592" s="59"/>
      <c r="BB592" s="81">
        <f t="shared" si="1129"/>
        <v>1.7536361412215837</v>
      </c>
      <c r="BC592" s="81">
        <f t="shared" si="1129"/>
        <v>3.5303484779440849E-3</v>
      </c>
      <c r="BD592" s="81">
        <f t="shared" si="1050"/>
        <v>4.8018359961161619E-2</v>
      </c>
      <c r="BE592" s="81">
        <f t="shared" si="1156"/>
        <v>0.10327587742740067</v>
      </c>
      <c r="BF592" s="81">
        <f t="shared" si="1156"/>
        <v>1.705726872246696E-3</v>
      </c>
      <c r="BG592" s="81">
        <f t="shared" si="1156"/>
        <v>0.35668562241343377</v>
      </c>
      <c r="BH592" s="81">
        <f t="shared" si="1156"/>
        <v>0.39960839839222217</v>
      </c>
      <c r="BI592" s="81">
        <f t="shared" si="1156"/>
        <v>4.3885903105734371E-3</v>
      </c>
      <c r="BJ592" s="81">
        <f t="shared" si="1156"/>
        <v>-5.3080810225487281E-5</v>
      </c>
      <c r="BK592" s="81">
        <f t="shared" si="1051"/>
        <v>-1.3815953083654939E-4</v>
      </c>
      <c r="BL592" s="81">
        <f t="shared" si="1052"/>
        <v>2.6706578247355037</v>
      </c>
      <c r="BM592" s="81">
        <f t="shared" si="1053"/>
        <v>2.2466374929907866</v>
      </c>
      <c r="BN592" s="59"/>
      <c r="BO592" s="82">
        <f t="shared" si="1130"/>
        <v>1.9698923519660481</v>
      </c>
      <c r="BP592" s="82">
        <f t="shared" si="1130"/>
        <v>3.9657066269360693E-3</v>
      </c>
      <c r="BQ592" s="82">
        <f t="shared" si="1055"/>
        <v>3.0107648033951939E-2</v>
      </c>
      <c r="BR592" s="82">
        <f t="shared" si="1056"/>
        <v>4.1812250526496925E-2</v>
      </c>
      <c r="BS592" s="82">
        <f t="shared" si="1057"/>
        <v>7.1919898560448864E-2</v>
      </c>
      <c r="BT592" s="82">
        <f t="shared" si="1131"/>
        <v>0.23202345834991922</v>
      </c>
      <c r="BU592" s="82">
        <f t="shared" si="1131"/>
        <v>3.832149943991333E-3</v>
      </c>
      <c r="BV592" s="82">
        <f t="shared" si="1131"/>
        <v>0.80134329252477521</v>
      </c>
      <c r="BW592" s="82">
        <f t="shared" si="1038"/>
        <v>0.8977752103419655</v>
      </c>
      <c r="BX592" s="82">
        <f t="shared" si="1132"/>
        <v>1.9719143066220728E-2</v>
      </c>
      <c r="BY592" s="82">
        <f t="shared" si="1132"/>
        <v>-2.3850667682181692E-4</v>
      </c>
      <c r="BZ592" s="82">
        <f t="shared" si="1132"/>
        <v>-2.069295879942724E-4</v>
      </c>
      <c r="CA592" s="81">
        <f t="shared" si="1060"/>
        <v>4.0000257751154891</v>
      </c>
      <c r="CB592" s="81">
        <f t="shared" si="1061"/>
        <v>2.9005690779788018E-4</v>
      </c>
      <c r="CC592" s="81">
        <f t="shared" si="1062"/>
        <v>7.7324848202664498E-5</v>
      </c>
      <c r="CD592" s="81">
        <f t="shared" si="1063"/>
        <v>1.9719143066220728E-2</v>
      </c>
      <c r="CE592" s="81">
        <f t="shared" si="1064"/>
        <v>2.2093107460276196E-2</v>
      </c>
      <c r="CF592" s="81">
        <f t="shared" si="1065"/>
        <v>4.0072702868378714E-3</v>
      </c>
      <c r="CG592" s="81">
        <f t="shared" si="1066"/>
        <v>-1.034647939971362E-4</v>
      </c>
      <c r="CH592" s="81">
        <f t="shared" si="1067"/>
        <v>0.8717782973888486</v>
      </c>
      <c r="CI592" s="81">
        <f t="shared" si="1068"/>
        <v>8.0794226742922914E-2</v>
      </c>
      <c r="CJ592" s="81">
        <f t="shared" si="1069"/>
        <v>6.2421886124313465E-2</v>
      </c>
      <c r="CK592" s="81">
        <f t="shared" si="1070"/>
        <v>0.67353878858703575</v>
      </c>
      <c r="CL592" s="81">
        <f t="shared" si="1071"/>
        <v>0.99828858015110922</v>
      </c>
      <c r="CM592" s="81">
        <f t="shared" si="1072"/>
        <v>0.8717782973888486</v>
      </c>
      <c r="CN592" s="81"/>
      <c r="CO592" s="59">
        <f t="shared" si="1073"/>
        <v>0.7756861588346442</v>
      </c>
      <c r="CP592" s="81">
        <f t="shared" si="1074"/>
        <v>0.23173340144212135</v>
      </c>
      <c r="CQ592" s="81">
        <f t="shared" si="1075"/>
        <v>0.19852457763500889</v>
      </c>
      <c r="CR592" s="82">
        <f t="shared" si="1076"/>
        <v>0.62438080333656343</v>
      </c>
      <c r="CS592" s="82">
        <f t="shared" si="1077"/>
        <v>0.29626047346292989</v>
      </c>
      <c r="CT592" s="82">
        <f t="shared" si="1078"/>
        <v>7.8971284439045247E-2</v>
      </c>
      <c r="CU592" s="59">
        <f t="shared" si="1128"/>
        <v>0.86844649933510087</v>
      </c>
      <c r="CV592" s="59">
        <f t="shared" si="1128"/>
        <v>2.2534139220919692E-4</v>
      </c>
      <c r="CW592" s="59">
        <f t="shared" si="1128"/>
        <v>9.9547866341051956E-3</v>
      </c>
      <c r="CX592" s="59">
        <f t="shared" si="1128"/>
        <v>0.32679438357384638</v>
      </c>
      <c r="CY592" s="59">
        <f t="shared" si="1128"/>
        <v>6.1321585903083703E-3</v>
      </c>
      <c r="CZ592" s="59">
        <f t="shared" si="1126"/>
        <v>0.52867676978195932</v>
      </c>
      <c r="DA592" s="59">
        <f t="shared" si="1126"/>
        <v>6.687185925167715E-3</v>
      </c>
      <c r="DB592" s="59">
        <f t="shared" si="1126"/>
        <v>3.226904640127527E-5</v>
      </c>
      <c r="DC592" s="59">
        <f t="shared" si="1126"/>
        <v>2.441717270372415E-4</v>
      </c>
      <c r="DD592" s="59">
        <f t="shared" si="1126"/>
        <v>3.9474151667585536E-5</v>
      </c>
      <c r="DE592" s="59">
        <f t="shared" si="1079"/>
        <v>1.7472330401578031</v>
      </c>
      <c r="DF592" s="59"/>
      <c r="DG592" s="81">
        <f t="shared" si="1133"/>
        <v>1.7368929986702017</v>
      </c>
      <c r="DH592" s="81">
        <f t="shared" si="1133"/>
        <v>4.5068278441839384E-4</v>
      </c>
      <c r="DI592" s="81">
        <f t="shared" si="1081"/>
        <v>2.9864359902315587E-2</v>
      </c>
      <c r="DJ592" s="81">
        <f t="shared" si="1157"/>
        <v>0.32679438357384638</v>
      </c>
      <c r="DK592" s="81">
        <f t="shared" si="1157"/>
        <v>6.1321585903083703E-3</v>
      </c>
      <c r="DL592" s="81">
        <f t="shared" si="1157"/>
        <v>0.52867676978195932</v>
      </c>
      <c r="DM592" s="81">
        <f t="shared" si="1157"/>
        <v>6.687185925167715E-3</v>
      </c>
      <c r="DN592" s="81">
        <f t="shared" si="1157"/>
        <v>3.226904640127527E-5</v>
      </c>
      <c r="DO592" s="81">
        <f t="shared" si="1157"/>
        <v>2.441717270372415E-4</v>
      </c>
      <c r="DP592" s="81">
        <f t="shared" si="1082"/>
        <v>1.1842245500275661E-4</v>
      </c>
      <c r="DQ592" s="81">
        <f t="shared" si="1083"/>
        <v>2.6358934024566589</v>
      </c>
      <c r="DR592" s="81">
        <f t="shared" si="1084"/>
        <v>2.2762680745769104</v>
      </c>
      <c r="DS592" s="59"/>
      <c r="DT592" s="82">
        <f t="shared" si="1134"/>
        <v>1.9768170409145682</v>
      </c>
      <c r="DU592" s="82">
        <f t="shared" si="1134"/>
        <v>5.1293741696650905E-4</v>
      </c>
      <c r="DV592" s="82">
        <f t="shared" si="1086"/>
        <v>2.3182959085431776E-2</v>
      </c>
      <c r="DW592" s="82">
        <f t="shared" si="1087"/>
        <v>2.2136566923445414E-2</v>
      </c>
      <c r="DX592" s="82">
        <f t="shared" si="1088"/>
        <v>4.531952600887719E-2</v>
      </c>
      <c r="DY592" s="82">
        <f t="shared" si="1135"/>
        <v>0.74387162228018766</v>
      </c>
      <c r="DZ592" s="82">
        <f t="shared" si="1135"/>
        <v>1.3958436827361495E-2</v>
      </c>
      <c r="EA592" s="82">
        <f t="shared" si="1135"/>
        <v>1.203410052825121</v>
      </c>
      <c r="EB592" s="82">
        <f t="shared" si="1039"/>
        <v>1.5221827830219329E-2</v>
      </c>
      <c r="EC592" s="82">
        <f t="shared" si="1136"/>
        <v>1.4690600024052768E-4</v>
      </c>
      <c r="ED592" s="82">
        <f t="shared" si="1136"/>
        <v>1.1116006139383612E-3</v>
      </c>
      <c r="EE592" s="82">
        <f t="shared" si="1136"/>
        <v>1.7970750242386372E-4</v>
      </c>
      <c r="EF592" s="81">
        <f t="shared" si="1091"/>
        <v>4.0005496582199047</v>
      </c>
      <c r="EG592" s="81">
        <f t="shared" si="1092"/>
        <v>0</v>
      </c>
      <c r="EH592" s="81">
        <f t="shared" si="1093"/>
        <v>1.6487480977271929E-3</v>
      </c>
      <c r="EI592" s="81">
        <f t="shared" si="1094"/>
        <v>1.4690600024052768E-4</v>
      </c>
      <c r="EJ592" s="81">
        <f t="shared" si="1095"/>
        <v>5.1293741696650905E-4</v>
      </c>
      <c r="EK592" s="81">
        <f t="shared" si="1096"/>
        <v>1.7970750242386372E-4</v>
      </c>
      <c r="EL592" s="81">
        <f t="shared" si="1097"/>
        <v>2.1809953420781021E-2</v>
      </c>
      <c r="EM592" s="81">
        <f t="shared" si="1098"/>
        <v>1.5221827830219329E-2</v>
      </c>
      <c r="EN592" s="81">
        <f t="shared" si="1099"/>
        <v>0.9618476966323517</v>
      </c>
      <c r="EO592" s="81">
        <f t="shared" si="1100"/>
        <v>0.59018637257700368</v>
      </c>
      <c r="EP592" s="81">
        <f t="shared" si="1101"/>
        <v>9.3400601597975093E-3</v>
      </c>
      <c r="EQ592" s="81">
        <f t="shared" si="1102"/>
        <v>0.36225630131450415</v>
      </c>
      <c r="ER592" s="81">
        <f t="shared" si="1103"/>
        <v>1.5176783013626278E-2</v>
      </c>
      <c r="ES592" s="81">
        <f t="shared" si="1104"/>
        <v>0.38200514686195008</v>
      </c>
      <c r="ET592" s="81">
        <f t="shared" si="1105"/>
        <v>0.36756589631653103</v>
      </c>
      <c r="EU592" s="81">
        <f t="shared" si="1106"/>
        <v>0.99971902880298291</v>
      </c>
      <c r="EV592" s="59"/>
      <c r="EW592" s="59"/>
      <c r="EX592" s="59"/>
      <c r="EY592" s="59"/>
      <c r="EZ592" s="59">
        <f t="shared" si="1139"/>
        <v>0.10239225548873264</v>
      </c>
      <c r="FA592" s="59">
        <f t="shared" si="1140"/>
        <v>960.48220199480591</v>
      </c>
      <c r="FB592" s="59"/>
      <c r="FC592" s="59">
        <f t="shared" si="1141"/>
        <v>1115.2688421187022</v>
      </c>
      <c r="FD592" s="59">
        <f t="shared" si="1142"/>
        <v>820.53681202787845</v>
      </c>
      <c r="FE592" s="59">
        <f t="shared" si="1143"/>
        <v>1048.3021358894514</v>
      </c>
      <c r="FF592" s="59">
        <f t="shared" si="1144"/>
        <v>559.48671981585585</v>
      </c>
      <c r="FG592" s="59">
        <f t="shared" si="1145"/>
        <v>0.54802242753164299</v>
      </c>
      <c r="FH592" s="59">
        <f t="shared" si="1114"/>
        <v>1761.3627546346265</v>
      </c>
      <c r="FI592" s="59">
        <f t="shared" si="1146"/>
        <v>865.52904767976395</v>
      </c>
      <c r="FJ592" s="59"/>
      <c r="FK592" s="59">
        <f t="shared" si="1147"/>
        <v>1076.7533572308948</v>
      </c>
      <c r="FL592" s="59">
        <f t="shared" si="1148"/>
        <v>603.18400159836551</v>
      </c>
      <c r="FM592" s="59"/>
      <c r="FN592" s="59">
        <f t="shared" si="1149"/>
        <v>59.666497070487743</v>
      </c>
      <c r="FO592" s="59">
        <f t="shared" si="1150"/>
        <v>44.153870651329555</v>
      </c>
      <c r="FP592" s="59"/>
      <c r="FQ592" s="59">
        <f t="shared" si="1151"/>
        <v>26.23</v>
      </c>
      <c r="FR592" s="59">
        <f t="shared" si="1152"/>
        <v>32.44</v>
      </c>
      <c r="FS592" s="59">
        <f t="shared" si="1153"/>
        <v>28.6</v>
      </c>
      <c r="FT592" s="59">
        <f t="shared" si="1154"/>
        <v>1726.6391065519283</v>
      </c>
      <c r="FU592" s="59">
        <f t="shared" si="1155"/>
        <v>472.89089147227094</v>
      </c>
      <c r="FV592" s="59"/>
      <c r="FW592" s="59"/>
      <c r="FX592" s="59"/>
      <c r="FY592" s="59"/>
      <c r="FZ592" s="59"/>
      <c r="GA592" s="59"/>
      <c r="GB592" s="59"/>
      <c r="GC592" s="59"/>
      <c r="GD592" s="60"/>
    </row>
    <row r="593" spans="1:186">
      <c r="C593" s="24" t="s">
        <v>286</v>
      </c>
      <c r="D593" s="24" t="s">
        <v>285</v>
      </c>
      <c r="E593" s="24"/>
      <c r="F593" s="23">
        <v>52.683</v>
      </c>
      <c r="G593" s="23">
        <v>0.14099999999999999</v>
      </c>
      <c r="H593" s="23">
        <v>1.6319999999999999</v>
      </c>
      <c r="I593" s="23">
        <v>7.42</v>
      </c>
      <c r="J593" s="23">
        <v>0.121</v>
      </c>
      <c r="K593" s="23">
        <v>14.375999999999999</v>
      </c>
      <c r="L593" s="23">
        <v>22.408999999999999</v>
      </c>
      <c r="M593" s="23">
        <v>0.27200000000000002</v>
      </c>
      <c r="N593" s="23">
        <v>-5.0000000000000001E-3</v>
      </c>
      <c r="O593" s="23">
        <v>-7.0000000000000001E-3</v>
      </c>
      <c r="Q593" s="24">
        <v>52.441000000000003</v>
      </c>
      <c r="R593" s="24">
        <v>4.5999999999999999E-2</v>
      </c>
      <c r="S593" s="24">
        <v>0.74199999999999999</v>
      </c>
      <c r="T593" s="24">
        <v>23.623000000000001</v>
      </c>
      <c r="U593" s="24">
        <v>0.46600000000000003</v>
      </c>
      <c r="V593" s="24">
        <v>21.181000000000001</v>
      </c>
      <c r="W593" s="24">
        <v>0.35199999999999998</v>
      </c>
      <c r="X593" s="24">
        <v>8.9999999999999993E-3</v>
      </c>
      <c r="Y593" s="24">
        <v>7.0000000000000001E-3</v>
      </c>
      <c r="Z593" s="24">
        <v>5.1999999999999998E-2</v>
      </c>
      <c r="AB593" s="69">
        <f t="shared" si="1137"/>
        <v>771.67829206224735</v>
      </c>
      <c r="AC593" s="69">
        <f t="shared" si="1138"/>
        <v>24.450395628928398</v>
      </c>
      <c r="AD593" s="59"/>
      <c r="AE593" s="63">
        <f t="shared" si="1040"/>
        <v>771.67829206224735</v>
      </c>
      <c r="AF593" s="63"/>
      <c r="AG593" s="63">
        <f t="shared" si="1041"/>
        <v>904.15016942617046</v>
      </c>
      <c r="AH593" s="63">
        <f t="shared" si="1042"/>
        <v>865.74301440161867</v>
      </c>
      <c r="AI593" s="63">
        <f t="shared" si="1043"/>
        <v>24.450395628928398</v>
      </c>
      <c r="AJ593" s="63">
        <f t="shared" si="1044"/>
        <v>1.4995469104980899</v>
      </c>
      <c r="AK593" s="63">
        <f t="shared" si="1045"/>
        <v>1050.1635496230545</v>
      </c>
      <c r="AL593" s="79">
        <f t="shared" si="1046"/>
        <v>0.46278284481294241</v>
      </c>
      <c r="AM593" s="80"/>
      <c r="AN593" s="59">
        <f t="shared" si="1047"/>
        <v>0.13971493675754293</v>
      </c>
      <c r="AO593" s="59"/>
      <c r="AP593" s="59">
        <f t="shared" si="1127"/>
        <v>0.87681807061079187</v>
      </c>
      <c r="AQ593" s="59">
        <f t="shared" si="1127"/>
        <v>1.7651742389720425E-3</v>
      </c>
      <c r="AR593" s="59">
        <f t="shared" si="1127"/>
        <v>1.6006119987053872E-2</v>
      </c>
      <c r="AS593" s="59">
        <f t="shared" si="1127"/>
        <v>0.10327587742740067</v>
      </c>
      <c r="AT593" s="59">
        <f t="shared" si="1127"/>
        <v>1.705726872246696E-3</v>
      </c>
      <c r="AU593" s="59">
        <f t="shared" si="1125"/>
        <v>0.35668562241343377</v>
      </c>
      <c r="AV593" s="59">
        <f t="shared" si="1125"/>
        <v>0.39960839839222217</v>
      </c>
      <c r="AW593" s="59">
        <f t="shared" si="1125"/>
        <v>4.3885903105734371E-3</v>
      </c>
      <c r="AX593" s="59">
        <f t="shared" si="1125"/>
        <v>-5.3080810225487281E-5</v>
      </c>
      <c r="AY593" s="59">
        <f t="shared" si="1125"/>
        <v>-4.6053176945516461E-5</v>
      </c>
      <c r="AZ593" s="59">
        <f t="shared" si="1048"/>
        <v>1.7601544462655234</v>
      </c>
      <c r="BA593" s="59"/>
      <c r="BB593" s="81">
        <f t="shared" si="1129"/>
        <v>1.7536361412215837</v>
      </c>
      <c r="BC593" s="81">
        <f t="shared" si="1129"/>
        <v>3.5303484779440849E-3</v>
      </c>
      <c r="BD593" s="81">
        <f t="shared" si="1050"/>
        <v>4.8018359961161619E-2</v>
      </c>
      <c r="BE593" s="81">
        <f t="shared" si="1156"/>
        <v>0.10327587742740067</v>
      </c>
      <c r="BF593" s="81">
        <f t="shared" si="1156"/>
        <v>1.705726872246696E-3</v>
      </c>
      <c r="BG593" s="81">
        <f t="shared" si="1156"/>
        <v>0.35668562241343377</v>
      </c>
      <c r="BH593" s="81">
        <f t="shared" si="1156"/>
        <v>0.39960839839222217</v>
      </c>
      <c r="BI593" s="81">
        <f t="shared" si="1156"/>
        <v>4.3885903105734371E-3</v>
      </c>
      <c r="BJ593" s="81">
        <f t="shared" si="1156"/>
        <v>-5.3080810225487281E-5</v>
      </c>
      <c r="BK593" s="81">
        <f t="shared" si="1051"/>
        <v>-1.3815953083654939E-4</v>
      </c>
      <c r="BL593" s="81">
        <f t="shared" si="1052"/>
        <v>2.6706578247355037</v>
      </c>
      <c r="BM593" s="81">
        <f t="shared" si="1053"/>
        <v>2.2466374929907866</v>
      </c>
      <c r="BN593" s="59"/>
      <c r="BO593" s="82">
        <f t="shared" si="1130"/>
        <v>1.9698923519660481</v>
      </c>
      <c r="BP593" s="82">
        <f t="shared" si="1130"/>
        <v>3.9657066269360693E-3</v>
      </c>
      <c r="BQ593" s="82">
        <f t="shared" si="1055"/>
        <v>3.0107648033951939E-2</v>
      </c>
      <c r="BR593" s="82">
        <f t="shared" si="1056"/>
        <v>4.1812250526496925E-2</v>
      </c>
      <c r="BS593" s="82">
        <f t="shared" si="1057"/>
        <v>7.1919898560448864E-2</v>
      </c>
      <c r="BT593" s="82">
        <f t="shared" si="1131"/>
        <v>0.23202345834991922</v>
      </c>
      <c r="BU593" s="82">
        <f t="shared" si="1131"/>
        <v>3.832149943991333E-3</v>
      </c>
      <c r="BV593" s="82">
        <f t="shared" si="1131"/>
        <v>0.80134329252477521</v>
      </c>
      <c r="BW593" s="82">
        <f t="shared" si="1038"/>
        <v>0.8977752103419655</v>
      </c>
      <c r="BX593" s="82">
        <f t="shared" si="1132"/>
        <v>1.9719143066220728E-2</v>
      </c>
      <c r="BY593" s="82">
        <f t="shared" si="1132"/>
        <v>-2.3850667682181692E-4</v>
      </c>
      <c r="BZ593" s="82">
        <f t="shared" si="1132"/>
        <v>-2.069295879942724E-4</v>
      </c>
      <c r="CA593" s="81">
        <f t="shared" si="1060"/>
        <v>4.0000257751154891</v>
      </c>
      <c r="CB593" s="81">
        <f t="shared" si="1061"/>
        <v>2.9005690779788018E-4</v>
      </c>
      <c r="CC593" s="81">
        <f t="shared" si="1062"/>
        <v>7.7324848202664498E-5</v>
      </c>
      <c r="CD593" s="81">
        <f t="shared" si="1063"/>
        <v>1.9719143066220728E-2</v>
      </c>
      <c r="CE593" s="81">
        <f t="shared" si="1064"/>
        <v>2.2093107460276196E-2</v>
      </c>
      <c r="CF593" s="81">
        <f t="shared" si="1065"/>
        <v>4.0072702868378714E-3</v>
      </c>
      <c r="CG593" s="81">
        <f t="shared" si="1066"/>
        <v>-1.034647939971362E-4</v>
      </c>
      <c r="CH593" s="81">
        <f t="shared" si="1067"/>
        <v>0.8717782973888486</v>
      </c>
      <c r="CI593" s="81">
        <f t="shared" si="1068"/>
        <v>8.0794226742922914E-2</v>
      </c>
      <c r="CJ593" s="81">
        <f t="shared" si="1069"/>
        <v>6.2421886124313465E-2</v>
      </c>
      <c r="CK593" s="81">
        <f t="shared" si="1070"/>
        <v>0.67353878858703575</v>
      </c>
      <c r="CL593" s="81">
        <f t="shared" si="1071"/>
        <v>0.99828858015110922</v>
      </c>
      <c r="CM593" s="81">
        <f t="shared" si="1072"/>
        <v>0.8717782973888486</v>
      </c>
      <c r="CN593" s="81"/>
      <c r="CO593" s="59">
        <f t="shared" si="1073"/>
        <v>0.7756861588346442</v>
      </c>
      <c r="CP593" s="81">
        <f t="shared" si="1074"/>
        <v>0.23173340144212135</v>
      </c>
      <c r="CQ593" s="81">
        <f t="shared" si="1075"/>
        <v>0.19852457763500889</v>
      </c>
      <c r="CR593" s="82">
        <f t="shared" si="1076"/>
        <v>0.62438080333656343</v>
      </c>
      <c r="CS593" s="82">
        <f t="shared" si="1077"/>
        <v>0.29626047346292989</v>
      </c>
      <c r="CT593" s="82">
        <f t="shared" si="1078"/>
        <v>7.8971284439045247E-2</v>
      </c>
      <c r="CU593" s="59">
        <f t="shared" si="1128"/>
        <v>0.87279039616006182</v>
      </c>
      <c r="CV593" s="59">
        <f t="shared" si="1128"/>
        <v>5.7587244675683666E-4</v>
      </c>
      <c r="CW593" s="59">
        <f t="shared" si="1128"/>
        <v>7.2772922980355237E-3</v>
      </c>
      <c r="CX593" s="59">
        <f t="shared" si="1128"/>
        <v>0.32879865936219493</v>
      </c>
      <c r="CY593" s="59">
        <f t="shared" si="1128"/>
        <v>6.5691629955947142E-3</v>
      </c>
      <c r="CZ593" s="59">
        <f t="shared" si="1126"/>
        <v>0.52552574904973159</v>
      </c>
      <c r="DA593" s="59">
        <f t="shared" si="1126"/>
        <v>6.2770385217574285E-3</v>
      </c>
      <c r="DB593" s="59">
        <f t="shared" si="1126"/>
        <v>1.4521070880573871E-4</v>
      </c>
      <c r="DC593" s="59">
        <f t="shared" si="1126"/>
        <v>7.4313134315682198E-5</v>
      </c>
      <c r="DD593" s="59">
        <f t="shared" si="1126"/>
        <v>3.4210931445240796E-4</v>
      </c>
      <c r="DE593" s="59">
        <f t="shared" si="1079"/>
        <v>1.7483758039917068</v>
      </c>
      <c r="DF593" s="59"/>
      <c r="DG593" s="81">
        <f t="shared" si="1133"/>
        <v>1.7455807923201236</v>
      </c>
      <c r="DH593" s="81">
        <f t="shared" si="1133"/>
        <v>1.1517448935136733E-3</v>
      </c>
      <c r="DI593" s="81">
        <f t="shared" si="1081"/>
        <v>2.183187689410657E-2</v>
      </c>
      <c r="DJ593" s="81">
        <f t="shared" si="1157"/>
        <v>0.32879865936219493</v>
      </c>
      <c r="DK593" s="81">
        <f t="shared" si="1157"/>
        <v>6.5691629955947142E-3</v>
      </c>
      <c r="DL593" s="81">
        <f t="shared" si="1157"/>
        <v>0.52552574904973159</v>
      </c>
      <c r="DM593" s="81">
        <f t="shared" si="1157"/>
        <v>6.2770385217574285E-3</v>
      </c>
      <c r="DN593" s="81">
        <f t="shared" si="1157"/>
        <v>1.4521070880573871E-4</v>
      </c>
      <c r="DO593" s="81">
        <f t="shared" si="1157"/>
        <v>7.4313134315682198E-5</v>
      </c>
      <c r="DP593" s="81">
        <f t="shared" si="1082"/>
        <v>1.026327943357224E-3</v>
      </c>
      <c r="DQ593" s="81">
        <f t="shared" si="1083"/>
        <v>2.6369808758235012</v>
      </c>
      <c r="DR593" s="81">
        <f t="shared" si="1084"/>
        <v>2.2753293567691362</v>
      </c>
      <c r="DS593" s="59"/>
      <c r="DT593" s="82">
        <f t="shared" si="1134"/>
        <v>1.9858856106891529</v>
      </c>
      <c r="DU593" s="82">
        <f t="shared" si="1134"/>
        <v>1.3102994838603019E-3</v>
      </c>
      <c r="DV593" s="82">
        <f t="shared" si="1086"/>
        <v>1.4114389310847075E-2</v>
      </c>
      <c r="DW593" s="82">
        <f t="shared" si="1087"/>
        <v>1.9002084296173241E-2</v>
      </c>
      <c r="DX593" s="82">
        <f t="shared" si="1088"/>
        <v>3.3116473607020316E-2</v>
      </c>
      <c r="DY593" s="82">
        <f t="shared" si="1135"/>
        <v>0.74812524211313736</v>
      </c>
      <c r="DZ593" s="82">
        <f t="shared" si="1135"/>
        <v>1.4947009413278133E-2</v>
      </c>
      <c r="EA593" s="82">
        <f t="shared" si="1135"/>
        <v>1.1957441645509443</v>
      </c>
      <c r="EB593" s="82">
        <f t="shared" si="1039"/>
        <v>1.4282330022125419E-2</v>
      </c>
      <c r="EC593" s="82">
        <f t="shared" si="1136"/>
        <v>6.6080437732590357E-4</v>
      </c>
      <c r="ED593" s="82">
        <f t="shared" si="1136"/>
        <v>3.3817371220399922E-4</v>
      </c>
      <c r="EE593" s="82">
        <f t="shared" si="1136"/>
        <v>1.556822732795455E-3</v>
      </c>
      <c r="EF593" s="81">
        <f t="shared" si="1091"/>
        <v>3.9959669307018442</v>
      </c>
      <c r="EG593" s="81">
        <f t="shared" si="1092"/>
        <v>0</v>
      </c>
      <c r="EH593" s="81">
        <f t="shared" si="1093"/>
        <v>-1.2111419442945248E-2</v>
      </c>
      <c r="EI593" s="81">
        <f t="shared" si="1094"/>
        <v>6.6080437732590357E-4</v>
      </c>
      <c r="EJ593" s="81">
        <f t="shared" si="1095"/>
        <v>1.3102994838603019E-3</v>
      </c>
      <c r="EK593" s="81">
        <f t="shared" si="1096"/>
        <v>1.556822732795455E-3</v>
      </c>
      <c r="EL593" s="81">
        <f t="shared" si="1097"/>
        <v>1.6784457186051881E-2</v>
      </c>
      <c r="EM593" s="81">
        <f t="shared" si="1098"/>
        <v>1.4282330022125419E-2</v>
      </c>
      <c r="EN593" s="81">
        <f t="shared" si="1099"/>
        <v>0.96321966469266129</v>
      </c>
      <c r="EO593" s="81">
        <f t="shared" si="1100"/>
        <v>0.58798991257355282</v>
      </c>
      <c r="EP593" s="81">
        <f t="shared" si="1101"/>
        <v>8.7185366836709018E-3</v>
      </c>
      <c r="EQ593" s="81">
        <f t="shared" si="1102"/>
        <v>0.35902446942697025</v>
      </c>
      <c r="ER593" s="81">
        <f t="shared" si="1103"/>
        <v>1.4256314427447542E-2</v>
      </c>
      <c r="ES593" s="81">
        <f t="shared" si="1104"/>
        <v>0.38486394175883037</v>
      </c>
      <c r="ET593" s="81">
        <f t="shared" si="1105"/>
        <v>0.3658889966991275</v>
      </c>
      <c r="EU593" s="81">
        <f t="shared" si="1106"/>
        <v>0.99781437849482024</v>
      </c>
      <c r="EV593" s="59"/>
      <c r="EW593" s="59"/>
      <c r="EX593" s="59"/>
      <c r="EY593" s="59"/>
      <c r="EZ593" s="59">
        <f t="shared" si="1139"/>
        <v>0.10166000189421731</v>
      </c>
      <c r="FA593" s="59">
        <f t="shared" si="1140"/>
        <v>958.41564956845366</v>
      </c>
      <c r="FB593" s="59"/>
      <c r="FC593" s="59">
        <f t="shared" si="1141"/>
        <v>1114.6900828104588</v>
      </c>
      <c r="FD593" s="59">
        <f t="shared" si="1142"/>
        <v>821.78971369472197</v>
      </c>
      <c r="FE593" s="59">
        <f t="shared" si="1143"/>
        <v>1037.4046286382581</v>
      </c>
      <c r="FF593" s="59">
        <f t="shared" si="1144"/>
        <v>550.34413701781943</v>
      </c>
      <c r="FG593" s="59">
        <f t="shared" si="1145"/>
        <v>0.55295556303409865</v>
      </c>
      <c r="FH593" s="59">
        <f t="shared" si="1114"/>
        <v>1768.9611348221838</v>
      </c>
      <c r="FI593" s="59">
        <f t="shared" si="1146"/>
        <v>854.12926708377688</v>
      </c>
      <c r="FJ593" s="59"/>
      <c r="FK593" s="59">
        <f t="shared" si="1147"/>
        <v>1075.9675222102123</v>
      </c>
      <c r="FL593" s="59">
        <f t="shared" si="1148"/>
        <v>573.57398504860976</v>
      </c>
      <c r="FM593" s="59"/>
      <c r="FN593" s="59">
        <f t="shared" si="1149"/>
        <v>64.874117634086176</v>
      </c>
      <c r="FO593" s="59">
        <f t="shared" si="1150"/>
        <v>47.477605140273354</v>
      </c>
      <c r="FP593" s="59"/>
      <c r="FQ593" s="59">
        <f t="shared" si="1151"/>
        <v>26.23</v>
      </c>
      <c r="FR593" s="59">
        <f t="shared" si="1152"/>
        <v>32.44</v>
      </c>
      <c r="FS593" s="59">
        <f t="shared" si="1153"/>
        <v>28.6</v>
      </c>
      <c r="FT593" s="59">
        <f t="shared" si="1154"/>
        <v>1746.2251450288995</v>
      </c>
      <c r="FU593" s="59">
        <f t="shared" si="1155"/>
        <v>464.21136232505603</v>
      </c>
      <c r="FV593" s="59"/>
      <c r="FW593" s="59"/>
      <c r="FX593" s="59"/>
      <c r="FY593" s="59"/>
      <c r="FZ593" s="59"/>
      <c r="GA593" s="59"/>
      <c r="GB593" s="59"/>
      <c r="GC593" s="59"/>
      <c r="GD593" s="60"/>
    </row>
    <row r="594" spans="1:186">
      <c r="C594" s="24" t="s">
        <v>287</v>
      </c>
      <c r="D594" s="24" t="s">
        <v>285</v>
      </c>
      <c r="E594" s="24"/>
      <c r="F594" s="23">
        <v>52.683</v>
      </c>
      <c r="G594" s="23">
        <v>0.14099999999999999</v>
      </c>
      <c r="H594" s="23">
        <v>1.6319999999999999</v>
      </c>
      <c r="I594" s="23">
        <v>7.42</v>
      </c>
      <c r="J594" s="23">
        <v>0.121</v>
      </c>
      <c r="K594" s="23">
        <v>14.375999999999999</v>
      </c>
      <c r="L594" s="23">
        <v>22.408999999999999</v>
      </c>
      <c r="M594" s="23">
        <v>0.27200000000000002</v>
      </c>
      <c r="N594" s="23">
        <v>-5.0000000000000001E-3</v>
      </c>
      <c r="O594" s="23">
        <v>-7.0000000000000001E-3</v>
      </c>
      <c r="Q594" s="24">
        <v>51.058</v>
      </c>
      <c r="R594" s="24">
        <v>1.423</v>
      </c>
      <c r="S594" s="24">
        <v>0.89700000000000002</v>
      </c>
      <c r="T594" s="24">
        <v>24.373999999999999</v>
      </c>
      <c r="U594" s="24">
        <v>0.439</v>
      </c>
      <c r="V594" s="24">
        <v>20.687999999999999</v>
      </c>
      <c r="W594" s="24">
        <v>1.0209999999999999</v>
      </c>
      <c r="X594" s="24">
        <v>5.0000000000000001E-3</v>
      </c>
      <c r="Y594" s="24">
        <v>6.0000000000000001E-3</v>
      </c>
      <c r="Z594" s="24">
        <v>2E-3</v>
      </c>
      <c r="AB594" s="69">
        <f t="shared" si="1137"/>
        <v>740.61337363589519</v>
      </c>
      <c r="AC594" s="69">
        <f t="shared" si="1138"/>
        <v>10.795915659426473</v>
      </c>
      <c r="AD594" s="59"/>
      <c r="AE594" s="63">
        <f t="shared" si="1040"/>
        <v>740.61337363589519</v>
      </c>
      <c r="AF594" s="63"/>
      <c r="AG594" s="63">
        <f t="shared" si="1041"/>
        <v>862.815456555418</v>
      </c>
      <c r="AH594" s="63">
        <f t="shared" si="1042"/>
        <v>838.91433788223253</v>
      </c>
      <c r="AI594" s="63">
        <f t="shared" si="1043"/>
        <v>10.795915659426473</v>
      </c>
      <c r="AJ594" s="63">
        <f t="shared" si="1044"/>
        <v>-0.223352301293823</v>
      </c>
      <c r="AK594" s="63">
        <f t="shared" si="1045"/>
        <v>927.8915683141197</v>
      </c>
      <c r="AL594" s="79">
        <f t="shared" si="1046"/>
        <v>0.43808415135699069</v>
      </c>
      <c r="AM594" s="80"/>
      <c r="AN594" s="59">
        <f t="shared" si="1047"/>
        <v>0.40498996387004327</v>
      </c>
      <c r="AO594" s="59"/>
      <c r="AP594" s="59">
        <f t="shared" si="1127"/>
        <v>0.87681807061079187</v>
      </c>
      <c r="AQ594" s="59">
        <f t="shared" si="1127"/>
        <v>1.7651742389720425E-3</v>
      </c>
      <c r="AR594" s="59">
        <f t="shared" si="1127"/>
        <v>1.6006119987053872E-2</v>
      </c>
      <c r="AS594" s="59">
        <f t="shared" si="1127"/>
        <v>0.10327587742740067</v>
      </c>
      <c r="AT594" s="59">
        <f t="shared" si="1127"/>
        <v>1.705726872246696E-3</v>
      </c>
      <c r="AU594" s="59">
        <f t="shared" si="1125"/>
        <v>0.35668562241343377</v>
      </c>
      <c r="AV594" s="59">
        <f t="shared" si="1125"/>
        <v>0.39960839839222217</v>
      </c>
      <c r="AW594" s="59">
        <f t="shared" si="1125"/>
        <v>4.3885903105734371E-3</v>
      </c>
      <c r="AX594" s="59">
        <f t="shared" si="1125"/>
        <v>-5.3080810225487281E-5</v>
      </c>
      <c r="AY594" s="59">
        <f t="shared" si="1125"/>
        <v>-4.6053176945516461E-5</v>
      </c>
      <c r="AZ594" s="59">
        <f t="shared" si="1048"/>
        <v>1.7601544462655234</v>
      </c>
      <c r="BA594" s="59"/>
      <c r="BB594" s="81">
        <f t="shared" si="1129"/>
        <v>1.7536361412215837</v>
      </c>
      <c r="BC594" s="81">
        <f t="shared" si="1129"/>
        <v>3.5303484779440849E-3</v>
      </c>
      <c r="BD594" s="81">
        <f t="shared" si="1050"/>
        <v>4.8018359961161619E-2</v>
      </c>
      <c r="BE594" s="81">
        <f t="shared" si="1156"/>
        <v>0.10327587742740067</v>
      </c>
      <c r="BF594" s="81">
        <f t="shared" si="1156"/>
        <v>1.705726872246696E-3</v>
      </c>
      <c r="BG594" s="81">
        <f t="shared" si="1156"/>
        <v>0.35668562241343377</v>
      </c>
      <c r="BH594" s="81">
        <f t="shared" si="1156"/>
        <v>0.39960839839222217</v>
      </c>
      <c r="BI594" s="81">
        <f t="shared" si="1156"/>
        <v>4.3885903105734371E-3</v>
      </c>
      <c r="BJ594" s="81">
        <f t="shared" si="1156"/>
        <v>-5.3080810225487281E-5</v>
      </c>
      <c r="BK594" s="81">
        <f t="shared" si="1051"/>
        <v>-1.3815953083654939E-4</v>
      </c>
      <c r="BL594" s="81">
        <f t="shared" si="1052"/>
        <v>2.6706578247355037</v>
      </c>
      <c r="BM594" s="81">
        <f t="shared" si="1053"/>
        <v>2.2466374929907866</v>
      </c>
      <c r="BN594" s="59"/>
      <c r="BO594" s="82">
        <f t="shared" si="1130"/>
        <v>1.9698923519660481</v>
      </c>
      <c r="BP594" s="82">
        <f t="shared" si="1130"/>
        <v>3.9657066269360693E-3</v>
      </c>
      <c r="BQ594" s="82">
        <f t="shared" si="1055"/>
        <v>3.0107648033951939E-2</v>
      </c>
      <c r="BR594" s="82">
        <f t="shared" si="1056"/>
        <v>4.1812250526496925E-2</v>
      </c>
      <c r="BS594" s="82">
        <f t="shared" si="1057"/>
        <v>7.1919898560448864E-2</v>
      </c>
      <c r="BT594" s="82">
        <f t="shared" si="1131"/>
        <v>0.23202345834991922</v>
      </c>
      <c r="BU594" s="82">
        <f t="shared" si="1131"/>
        <v>3.832149943991333E-3</v>
      </c>
      <c r="BV594" s="82">
        <f t="shared" si="1131"/>
        <v>0.80134329252477521</v>
      </c>
      <c r="BW594" s="82">
        <f t="shared" si="1038"/>
        <v>0.8977752103419655</v>
      </c>
      <c r="BX594" s="82">
        <f t="shared" si="1132"/>
        <v>1.9719143066220728E-2</v>
      </c>
      <c r="BY594" s="82">
        <f t="shared" si="1132"/>
        <v>-2.3850667682181692E-4</v>
      </c>
      <c r="BZ594" s="82">
        <f t="shared" si="1132"/>
        <v>-2.069295879942724E-4</v>
      </c>
      <c r="CA594" s="81">
        <f t="shared" si="1060"/>
        <v>4.0000257751154891</v>
      </c>
      <c r="CB594" s="81">
        <f t="shared" si="1061"/>
        <v>2.9005690779788018E-4</v>
      </c>
      <c r="CC594" s="81">
        <f t="shared" si="1062"/>
        <v>7.7324848202664498E-5</v>
      </c>
      <c r="CD594" s="81">
        <f t="shared" si="1063"/>
        <v>1.9719143066220728E-2</v>
      </c>
      <c r="CE594" s="81">
        <f t="shared" si="1064"/>
        <v>2.2093107460276196E-2</v>
      </c>
      <c r="CF594" s="81">
        <f t="shared" si="1065"/>
        <v>4.0072702868378714E-3</v>
      </c>
      <c r="CG594" s="81">
        <f t="shared" si="1066"/>
        <v>-1.034647939971362E-4</v>
      </c>
      <c r="CH594" s="81">
        <f t="shared" si="1067"/>
        <v>0.8717782973888486</v>
      </c>
      <c r="CI594" s="81">
        <f t="shared" si="1068"/>
        <v>8.0794226742922914E-2</v>
      </c>
      <c r="CJ594" s="81">
        <f t="shared" si="1069"/>
        <v>6.2421886124313465E-2</v>
      </c>
      <c r="CK594" s="81">
        <f t="shared" si="1070"/>
        <v>0.67353878858703575</v>
      </c>
      <c r="CL594" s="81">
        <f t="shared" si="1071"/>
        <v>0.99828858015110922</v>
      </c>
      <c r="CM594" s="81">
        <f t="shared" si="1072"/>
        <v>0.8717782973888486</v>
      </c>
      <c r="CN594" s="81"/>
      <c r="CO594" s="59">
        <f t="shared" si="1073"/>
        <v>0.7756861588346442</v>
      </c>
      <c r="CP594" s="81">
        <f t="shared" si="1074"/>
        <v>0.23173340144212135</v>
      </c>
      <c r="CQ594" s="81">
        <f t="shared" si="1075"/>
        <v>0.19852457763500889</v>
      </c>
      <c r="CR594" s="82">
        <f t="shared" si="1076"/>
        <v>0.62438080333656343</v>
      </c>
      <c r="CS594" s="82">
        <f t="shared" si="1077"/>
        <v>0.29626047346292989</v>
      </c>
      <c r="CT594" s="82">
        <f t="shared" si="1078"/>
        <v>7.8971284439045247E-2</v>
      </c>
      <c r="CU594" s="59">
        <f t="shared" si="1128"/>
        <v>0.84977273597262515</v>
      </c>
      <c r="CV594" s="59">
        <f t="shared" si="1128"/>
        <v>1.7814488950760404E-2</v>
      </c>
      <c r="CW594" s="59">
        <f t="shared" si="1128"/>
        <v>8.7974813899432142E-3</v>
      </c>
      <c r="CX594" s="59">
        <f t="shared" si="1128"/>
        <v>0.33925151434170669</v>
      </c>
      <c r="CY594" s="59">
        <f t="shared" si="1128"/>
        <v>6.1885462555066077E-3</v>
      </c>
      <c r="CZ594" s="59">
        <f t="shared" si="1126"/>
        <v>0.51329383392383954</v>
      </c>
      <c r="DA594" s="59">
        <f t="shared" si="1126"/>
        <v>1.8206978212256631E-2</v>
      </c>
      <c r="DB594" s="59">
        <f t="shared" si="1126"/>
        <v>8.0672616003188186E-5</v>
      </c>
      <c r="DC594" s="59">
        <f t="shared" si="1126"/>
        <v>6.3696972270584743E-5</v>
      </c>
      <c r="DD594" s="59">
        <f t="shared" si="1126"/>
        <v>1.3158050555861846E-5</v>
      </c>
      <c r="DE594" s="59">
        <f t="shared" si="1079"/>
        <v>1.7534831066854679</v>
      </c>
      <c r="DF594" s="59"/>
      <c r="DG594" s="81">
        <f t="shared" si="1133"/>
        <v>1.6995454719452503</v>
      </c>
      <c r="DH594" s="81">
        <f t="shared" si="1133"/>
        <v>3.5628977901520809E-2</v>
      </c>
      <c r="DI594" s="81">
        <f t="shared" si="1081"/>
        <v>2.6392444169829644E-2</v>
      </c>
      <c r="DJ594" s="81">
        <f t="shared" si="1157"/>
        <v>0.33925151434170669</v>
      </c>
      <c r="DK594" s="81">
        <f t="shared" si="1157"/>
        <v>6.1885462555066077E-3</v>
      </c>
      <c r="DL594" s="81">
        <f t="shared" si="1157"/>
        <v>0.51329383392383954</v>
      </c>
      <c r="DM594" s="81">
        <f t="shared" si="1157"/>
        <v>1.8206978212256631E-2</v>
      </c>
      <c r="DN594" s="81">
        <f t="shared" si="1157"/>
        <v>8.0672616003188186E-5</v>
      </c>
      <c r="DO594" s="81">
        <f t="shared" si="1157"/>
        <v>6.3696972270584743E-5</v>
      </c>
      <c r="DP594" s="81">
        <f t="shared" si="1082"/>
        <v>3.9474151667585536E-5</v>
      </c>
      <c r="DQ594" s="81">
        <f t="shared" si="1083"/>
        <v>2.6386916104898508</v>
      </c>
      <c r="DR594" s="81">
        <f t="shared" si="1084"/>
        <v>2.2738541996145396</v>
      </c>
      <c r="DS594" s="59"/>
      <c r="DT594" s="82">
        <f t="shared" si="1134"/>
        <v>1.9322593044092911</v>
      </c>
      <c r="DU594" s="82">
        <f t="shared" si="1134"/>
        <v>4.0507550514673356E-2</v>
      </c>
      <c r="DV594" s="82">
        <f t="shared" si="1086"/>
        <v>6.7740695590708944E-2</v>
      </c>
      <c r="DW594" s="82">
        <f t="shared" si="1087"/>
        <v>0</v>
      </c>
      <c r="DX594" s="82">
        <f t="shared" si="1088"/>
        <v>4.0008380009106267E-2</v>
      </c>
      <c r="DY594" s="82">
        <f t="shared" si="1135"/>
        <v>0.77140848061148193</v>
      </c>
      <c r="DZ594" s="82">
        <f t="shared" si="1135"/>
        <v>1.4071851892592534E-2</v>
      </c>
      <c r="EA594" s="82">
        <f t="shared" si="1135"/>
        <v>1.1671553399039705</v>
      </c>
      <c r="EB594" s="82">
        <f t="shared" si="1039"/>
        <v>4.1400013870230165E-2</v>
      </c>
      <c r="EC594" s="82">
        <f t="shared" si="1136"/>
        <v>3.6687553338548114E-4</v>
      </c>
      <c r="ED594" s="82">
        <f t="shared" si="1136"/>
        <v>2.8967525580039999E-4</v>
      </c>
      <c r="EE594" s="82">
        <f t="shared" si="1136"/>
        <v>5.9838977030373773E-5</v>
      </c>
      <c r="EF594" s="81">
        <f t="shared" si="1091"/>
        <v>4.0075273109775615</v>
      </c>
      <c r="EG594" s="81">
        <f t="shared" si="1092"/>
        <v>0</v>
      </c>
      <c r="EH594" s="81">
        <f t="shared" si="1093"/>
        <v>2.2539517443414425E-2</v>
      </c>
      <c r="EI594" s="81">
        <f t="shared" si="1094"/>
        <v>3.6687553338548114E-4</v>
      </c>
      <c r="EJ594" s="81">
        <f t="shared" si="1095"/>
        <v>4.0507550514673356E-2</v>
      </c>
      <c r="EK594" s="81">
        <f t="shared" si="1096"/>
        <v>5.9838977030373773E-5</v>
      </c>
      <c r="EL594" s="81">
        <f t="shared" si="1097"/>
        <v>-4.2671451041585489E-4</v>
      </c>
      <c r="EM594" s="81">
        <f t="shared" si="1098"/>
        <v>4.1400013870230165E-2</v>
      </c>
      <c r="EN594" s="81">
        <f t="shared" si="1099"/>
        <v>0.93557741126677862</v>
      </c>
      <c r="EO594" s="81">
        <f t="shared" si="1100"/>
        <v>0.55922576181705885</v>
      </c>
      <c r="EP594" s="81">
        <f t="shared" si="1101"/>
        <v>2.4746166396288204E-2</v>
      </c>
      <c r="EQ594" s="81">
        <f t="shared" si="1102"/>
        <v>0.32897718492274586</v>
      </c>
      <c r="ER594" s="81">
        <f t="shared" si="1103"/>
        <v>4.0385503703855484E-2</v>
      </c>
      <c r="ES594" s="81">
        <f t="shared" si="1104"/>
        <v>0.3979278228799138</v>
      </c>
      <c r="ET594" s="81">
        <f t="shared" si="1105"/>
        <v>0.33828142788640603</v>
      </c>
      <c r="EU594" s="81">
        <f t="shared" si="1106"/>
        <v>1.0174849756516822</v>
      </c>
      <c r="EV594" s="59"/>
      <c r="EW594" s="59"/>
      <c r="EX594" s="59"/>
      <c r="EY594" s="59"/>
      <c r="EZ594" s="59">
        <f t="shared" si="1139"/>
        <v>0.10490342440432533</v>
      </c>
      <c r="FA594" s="59">
        <f t="shared" si="1140"/>
        <v>967.45860202409233</v>
      </c>
      <c r="FB594" s="59"/>
      <c r="FC594" s="59">
        <f t="shared" si="1141"/>
        <v>1125.1124586049177</v>
      </c>
      <c r="FD594" s="59">
        <f t="shared" si="1142"/>
        <v>837.86014354332156</v>
      </c>
      <c r="FE594" s="59">
        <f t="shared" si="1143"/>
        <v>1255.7729480958112</v>
      </c>
      <c r="FF594" s="59">
        <f t="shared" si="1144"/>
        <v>651.81309055348754</v>
      </c>
      <c r="FG594" s="59">
        <f t="shared" si="1145"/>
        <v>0.60346001708789831</v>
      </c>
      <c r="FH594" s="59">
        <f t="shared" si="1114"/>
        <v>1846.1579621302317</v>
      </c>
      <c r="FI594" s="59">
        <f t="shared" si="1146"/>
        <v>1079.5013728430322</v>
      </c>
      <c r="FJ594" s="59"/>
      <c r="FK594" s="59">
        <f t="shared" si="1147"/>
        <v>1080.8272231626574</v>
      </c>
      <c r="FL594" s="59" t="e">
        <f t="shared" si="1148"/>
        <v>#NUM!</v>
      </c>
      <c r="FM594" s="59"/>
      <c r="FN594" s="59">
        <f t="shared" si="1149"/>
        <v>8.2199813240311883</v>
      </c>
      <c r="FO594" s="59">
        <f t="shared" si="1150"/>
        <v>8.2811748431667596</v>
      </c>
      <c r="FP594" s="59"/>
      <c r="FQ594" s="59">
        <f t="shared" si="1151"/>
        <v>26.23</v>
      </c>
      <c r="FR594" s="59">
        <f t="shared" si="1152"/>
        <v>32.44</v>
      </c>
      <c r="FS594" s="59">
        <f t="shared" si="1153"/>
        <v>28.6</v>
      </c>
      <c r="FT594" s="59">
        <f t="shared" si="1154"/>
        <v>1952.3739096722584</v>
      </c>
      <c r="FU594" s="59">
        <f t="shared" si="1155"/>
        <v>596.64912857626473</v>
      </c>
      <c r="FV594" s="59"/>
      <c r="FW594" s="59"/>
      <c r="FX594" s="59"/>
      <c r="FY594" s="59"/>
      <c r="FZ594" s="59"/>
      <c r="GA594" s="59"/>
      <c r="GB594" s="59"/>
      <c r="GC594" s="59"/>
      <c r="GD594" s="60"/>
    </row>
    <row r="595" spans="1:186">
      <c r="C595" s="24" t="s">
        <v>288</v>
      </c>
      <c r="D595" s="24" t="s">
        <v>285</v>
      </c>
      <c r="E595" s="24"/>
      <c r="F595" s="23">
        <v>52.683</v>
      </c>
      <c r="G595" s="23">
        <v>0.14099999999999999</v>
      </c>
      <c r="H595" s="23">
        <v>1.6319999999999999</v>
      </c>
      <c r="I595" s="23">
        <v>7.42</v>
      </c>
      <c r="J595" s="23">
        <v>0.121</v>
      </c>
      <c r="K595" s="23">
        <v>14.375999999999999</v>
      </c>
      <c r="L595" s="23">
        <v>22.408999999999999</v>
      </c>
      <c r="M595" s="23">
        <v>0.27200000000000002</v>
      </c>
      <c r="N595" s="23">
        <v>-5.0000000000000001E-3</v>
      </c>
      <c r="O595" s="23">
        <v>-7.0000000000000001E-3</v>
      </c>
      <c r="Q595" s="24">
        <v>52.030999999999999</v>
      </c>
      <c r="R595" s="24">
        <v>5.2999999999999999E-2</v>
      </c>
      <c r="S595" s="24">
        <v>1.022</v>
      </c>
      <c r="T595" s="24">
        <v>24.07</v>
      </c>
      <c r="U595" s="24">
        <v>0.40699999999999997</v>
      </c>
      <c r="V595" s="24">
        <v>20.646000000000001</v>
      </c>
      <c r="W595" s="24">
        <v>0.83699999999999997</v>
      </c>
      <c r="X595" s="24">
        <v>1.7000000000000001E-2</v>
      </c>
      <c r="Y595" s="24">
        <v>2.3E-2</v>
      </c>
      <c r="Z595" s="24">
        <v>6.9000000000000006E-2</v>
      </c>
      <c r="AB595" s="69">
        <f t="shared" si="1137"/>
        <v>761.56282821959655</v>
      </c>
      <c r="AC595" s="69">
        <f t="shared" si="1138"/>
        <v>20.358499994581194</v>
      </c>
      <c r="AD595" s="59"/>
      <c r="AE595" s="63">
        <f t="shared" si="1040"/>
        <v>761.56282821959655</v>
      </c>
      <c r="AF595" s="63"/>
      <c r="AG595" s="63">
        <f t="shared" si="1041"/>
        <v>901.11495107564053</v>
      </c>
      <c r="AH595" s="63">
        <f t="shared" si="1042"/>
        <v>860.72423300230355</v>
      </c>
      <c r="AI595" s="63">
        <f t="shared" si="1043"/>
        <v>20.358499994581194</v>
      </c>
      <c r="AJ595" s="63">
        <f t="shared" si="1044"/>
        <v>5.5263366320852869</v>
      </c>
      <c r="AK595" s="63">
        <f t="shared" si="1045"/>
        <v>1013.5217889966141</v>
      </c>
      <c r="AL595" s="79">
        <f t="shared" si="1046"/>
        <v>0.44271646484620192</v>
      </c>
      <c r="AM595" s="80"/>
      <c r="AN595" s="59">
        <f t="shared" si="1047"/>
        <v>0.3327037044244584</v>
      </c>
      <c r="AO595" s="59"/>
      <c r="AP595" s="59">
        <f t="shared" si="1127"/>
        <v>0.87681807061079187</v>
      </c>
      <c r="AQ595" s="59">
        <f t="shared" si="1127"/>
        <v>1.7651742389720425E-3</v>
      </c>
      <c r="AR595" s="59">
        <f t="shared" si="1127"/>
        <v>1.6006119987053872E-2</v>
      </c>
      <c r="AS595" s="59">
        <f t="shared" si="1127"/>
        <v>0.10327587742740067</v>
      </c>
      <c r="AT595" s="59">
        <f t="shared" si="1127"/>
        <v>1.705726872246696E-3</v>
      </c>
      <c r="AU595" s="59">
        <f t="shared" si="1125"/>
        <v>0.35668562241343377</v>
      </c>
      <c r="AV595" s="59">
        <f t="shared" si="1125"/>
        <v>0.39960839839222217</v>
      </c>
      <c r="AW595" s="59">
        <f t="shared" si="1125"/>
        <v>4.3885903105734371E-3</v>
      </c>
      <c r="AX595" s="59">
        <f t="shared" si="1125"/>
        <v>-5.3080810225487281E-5</v>
      </c>
      <c r="AY595" s="59">
        <f t="shared" si="1125"/>
        <v>-4.6053176945516461E-5</v>
      </c>
      <c r="AZ595" s="59">
        <f t="shared" si="1048"/>
        <v>1.7601544462655234</v>
      </c>
      <c r="BA595" s="59"/>
      <c r="BB595" s="81">
        <f t="shared" si="1129"/>
        <v>1.7536361412215837</v>
      </c>
      <c r="BC595" s="81">
        <f t="shared" si="1129"/>
        <v>3.5303484779440849E-3</v>
      </c>
      <c r="BD595" s="81">
        <f t="shared" si="1050"/>
        <v>4.8018359961161619E-2</v>
      </c>
      <c r="BE595" s="81">
        <f t="shared" si="1156"/>
        <v>0.10327587742740067</v>
      </c>
      <c r="BF595" s="81">
        <f t="shared" si="1156"/>
        <v>1.705726872246696E-3</v>
      </c>
      <c r="BG595" s="81">
        <f t="shared" si="1156"/>
        <v>0.35668562241343377</v>
      </c>
      <c r="BH595" s="81">
        <f t="shared" si="1156"/>
        <v>0.39960839839222217</v>
      </c>
      <c r="BI595" s="81">
        <f t="shared" si="1156"/>
        <v>4.3885903105734371E-3</v>
      </c>
      <c r="BJ595" s="81">
        <f t="shared" si="1156"/>
        <v>-5.3080810225487281E-5</v>
      </c>
      <c r="BK595" s="81">
        <f t="shared" si="1051"/>
        <v>-1.3815953083654939E-4</v>
      </c>
      <c r="BL595" s="81">
        <f t="shared" si="1052"/>
        <v>2.6706578247355037</v>
      </c>
      <c r="BM595" s="81">
        <f t="shared" si="1053"/>
        <v>2.2466374929907866</v>
      </c>
      <c r="BN595" s="59"/>
      <c r="BO595" s="82">
        <f t="shared" si="1130"/>
        <v>1.9698923519660481</v>
      </c>
      <c r="BP595" s="82">
        <f t="shared" si="1130"/>
        <v>3.9657066269360693E-3</v>
      </c>
      <c r="BQ595" s="82">
        <f t="shared" si="1055"/>
        <v>3.0107648033951939E-2</v>
      </c>
      <c r="BR595" s="82">
        <f t="shared" si="1056"/>
        <v>4.1812250526496925E-2</v>
      </c>
      <c r="BS595" s="82">
        <f t="shared" si="1057"/>
        <v>7.1919898560448864E-2</v>
      </c>
      <c r="BT595" s="82">
        <f t="shared" si="1131"/>
        <v>0.23202345834991922</v>
      </c>
      <c r="BU595" s="82">
        <f t="shared" si="1131"/>
        <v>3.832149943991333E-3</v>
      </c>
      <c r="BV595" s="82">
        <f t="shared" si="1131"/>
        <v>0.80134329252477521</v>
      </c>
      <c r="BW595" s="82">
        <f t="shared" si="1038"/>
        <v>0.8977752103419655</v>
      </c>
      <c r="BX595" s="82">
        <f t="shared" si="1132"/>
        <v>1.9719143066220728E-2</v>
      </c>
      <c r="BY595" s="82">
        <f t="shared" si="1132"/>
        <v>-2.3850667682181692E-4</v>
      </c>
      <c r="BZ595" s="82">
        <f t="shared" si="1132"/>
        <v>-2.069295879942724E-4</v>
      </c>
      <c r="CA595" s="81">
        <f t="shared" si="1060"/>
        <v>4.0000257751154891</v>
      </c>
      <c r="CB595" s="81">
        <f t="shared" si="1061"/>
        <v>2.9005690779788018E-4</v>
      </c>
      <c r="CC595" s="81">
        <f t="shared" si="1062"/>
        <v>7.7324848202664498E-5</v>
      </c>
      <c r="CD595" s="81">
        <f t="shared" si="1063"/>
        <v>1.9719143066220728E-2</v>
      </c>
      <c r="CE595" s="81">
        <f t="shared" si="1064"/>
        <v>2.2093107460276196E-2</v>
      </c>
      <c r="CF595" s="81">
        <f t="shared" si="1065"/>
        <v>4.0072702868378714E-3</v>
      </c>
      <c r="CG595" s="81">
        <f t="shared" si="1066"/>
        <v>-1.034647939971362E-4</v>
      </c>
      <c r="CH595" s="81">
        <f t="shared" si="1067"/>
        <v>0.8717782973888486</v>
      </c>
      <c r="CI595" s="81">
        <f t="shared" si="1068"/>
        <v>8.0794226742922914E-2</v>
      </c>
      <c r="CJ595" s="81">
        <f t="shared" si="1069"/>
        <v>6.2421886124313465E-2</v>
      </c>
      <c r="CK595" s="81">
        <f t="shared" si="1070"/>
        <v>0.67353878858703575</v>
      </c>
      <c r="CL595" s="81">
        <f t="shared" si="1071"/>
        <v>0.99828858015110922</v>
      </c>
      <c r="CM595" s="81">
        <f t="shared" si="1072"/>
        <v>0.8717782973888486</v>
      </c>
      <c r="CN595" s="81"/>
      <c r="CO595" s="59">
        <f t="shared" si="1073"/>
        <v>0.7756861588346442</v>
      </c>
      <c r="CP595" s="81">
        <f t="shared" si="1074"/>
        <v>0.23173340144212135</v>
      </c>
      <c r="CQ595" s="81">
        <f t="shared" si="1075"/>
        <v>0.19852457763500889</v>
      </c>
      <c r="CR595" s="82">
        <f t="shared" si="1076"/>
        <v>0.62438080333656343</v>
      </c>
      <c r="CS595" s="82">
        <f t="shared" si="1077"/>
        <v>0.29626047346292989</v>
      </c>
      <c r="CT595" s="82">
        <f t="shared" si="1078"/>
        <v>7.8971284439045247E-2</v>
      </c>
      <c r="CU595" s="59">
        <f t="shared" si="1128"/>
        <v>0.86596665018981667</v>
      </c>
      <c r="CV595" s="59">
        <f t="shared" si="1128"/>
        <v>6.6350521039374648E-4</v>
      </c>
      <c r="CW595" s="59">
        <f t="shared" si="1128"/>
        <v>1.0023440335030061E-2</v>
      </c>
      <c r="CX595" s="59">
        <f t="shared" si="1128"/>
        <v>0.33502026545519331</v>
      </c>
      <c r="CY595" s="59">
        <f t="shared" si="1128"/>
        <v>5.7374449339207042E-3</v>
      </c>
      <c r="CZ595" s="59">
        <f t="shared" si="1126"/>
        <v>0.51225176407538631</v>
      </c>
      <c r="DA595" s="59">
        <f t="shared" si="1126"/>
        <v>1.4925798984974339E-2</v>
      </c>
      <c r="DB595" s="59">
        <f t="shared" si="1126"/>
        <v>2.7428689441083982E-4</v>
      </c>
      <c r="DC595" s="59">
        <f t="shared" si="1126"/>
        <v>2.441717270372415E-4</v>
      </c>
      <c r="DD595" s="59">
        <f t="shared" si="1126"/>
        <v>4.539527441772337E-4</v>
      </c>
      <c r="DE595" s="59">
        <f t="shared" si="1079"/>
        <v>1.7455612805503402</v>
      </c>
      <c r="DF595" s="59"/>
      <c r="DG595" s="81">
        <f t="shared" si="1133"/>
        <v>1.7319333003796333</v>
      </c>
      <c r="DH595" s="81">
        <f t="shared" si="1133"/>
        <v>1.327010420787493E-3</v>
      </c>
      <c r="DI595" s="81">
        <f t="shared" si="1081"/>
        <v>3.0070321005090182E-2</v>
      </c>
      <c r="DJ595" s="81">
        <f t="shared" si="1157"/>
        <v>0.33502026545519331</v>
      </c>
      <c r="DK595" s="81">
        <f t="shared" si="1157"/>
        <v>5.7374449339207042E-3</v>
      </c>
      <c r="DL595" s="81">
        <f t="shared" si="1157"/>
        <v>0.51225176407538631</v>
      </c>
      <c r="DM595" s="81">
        <f t="shared" si="1157"/>
        <v>1.4925798984974339E-2</v>
      </c>
      <c r="DN595" s="81">
        <f t="shared" si="1157"/>
        <v>2.7428689441083982E-4</v>
      </c>
      <c r="DO595" s="81">
        <f t="shared" si="1157"/>
        <v>2.441717270372415E-4</v>
      </c>
      <c r="DP595" s="81">
        <f t="shared" si="1082"/>
        <v>1.361858232531701E-3</v>
      </c>
      <c r="DQ595" s="81">
        <f t="shared" si="1083"/>
        <v>2.6331462221089663</v>
      </c>
      <c r="DR595" s="81">
        <f t="shared" si="1084"/>
        <v>2.2786429213925001</v>
      </c>
      <c r="DS595" s="59"/>
      <c r="DT595" s="82">
        <f t="shared" si="1134"/>
        <v>1.973228777617001</v>
      </c>
      <c r="DU595" s="82">
        <f t="shared" si="1134"/>
        <v>1.5118914509707519E-3</v>
      </c>
      <c r="DV595" s="82">
        <f t="shared" si="1086"/>
        <v>2.6771222382999005E-2</v>
      </c>
      <c r="DW595" s="82">
        <f t="shared" si="1087"/>
        <v>1.8908460351833634E-2</v>
      </c>
      <c r="DX595" s="82">
        <f t="shared" si="1088"/>
        <v>4.5679682734832638E-2</v>
      </c>
      <c r="DY595" s="82">
        <f t="shared" si="1135"/>
        <v>0.76339155640251255</v>
      </c>
      <c r="DZ595" s="82">
        <f t="shared" si="1135"/>
        <v>1.3073588285557674E-2</v>
      </c>
      <c r="EA595" s="82">
        <f t="shared" si="1135"/>
        <v>1.1672388561811999</v>
      </c>
      <c r="EB595" s="82">
        <f t="shared" si="1039"/>
        <v>3.401056620323914E-2</v>
      </c>
      <c r="EC595" s="82">
        <f t="shared" si="1136"/>
        <v>1.2500037807599846E-3</v>
      </c>
      <c r="ED595" s="82">
        <f t="shared" si="1136"/>
        <v>1.1127603548351842E-3</v>
      </c>
      <c r="EE595" s="82">
        <f t="shared" si="1136"/>
        <v>2.0687924143323083E-3</v>
      </c>
      <c r="EF595" s="81">
        <f t="shared" si="1091"/>
        <v>4.0025664754252404</v>
      </c>
      <c r="EG595" s="81">
        <f t="shared" si="1092"/>
        <v>4.020190495651544E-3</v>
      </c>
      <c r="EH595" s="81">
        <f t="shared" si="1093"/>
        <v>7.6944893462673747E-3</v>
      </c>
      <c r="EI595" s="81">
        <f t="shared" si="1094"/>
        <v>1.2500037807599846E-3</v>
      </c>
      <c r="EJ595" s="81">
        <f t="shared" si="1095"/>
        <v>1.5118914509707519E-3</v>
      </c>
      <c r="EK595" s="81">
        <f t="shared" si="1096"/>
        <v>2.0687924143323083E-3</v>
      </c>
      <c r="EL595" s="81">
        <f t="shared" si="1097"/>
        <v>1.5589664156741342E-2</v>
      </c>
      <c r="EM595" s="81">
        <f t="shared" si="1098"/>
        <v>3.401056620323914E-2</v>
      </c>
      <c r="EN595" s="81">
        <f t="shared" si="1099"/>
        <v>0.94629593952915947</v>
      </c>
      <c r="EO595" s="81">
        <f t="shared" si="1100"/>
        <v>0.5682724270624272</v>
      </c>
      <c r="EP595" s="81">
        <f t="shared" si="1101"/>
        <v>2.0424125471465691E-2</v>
      </c>
      <c r="EQ595" s="81">
        <f t="shared" si="1102"/>
        <v>0.34015747129011531</v>
      </c>
      <c r="ER595" s="81">
        <f t="shared" si="1103"/>
        <v>3.3619262552269082E-2</v>
      </c>
      <c r="ES595" s="81">
        <f t="shared" si="1104"/>
        <v>0.39414893433081344</v>
      </c>
      <c r="ET595" s="81">
        <f t="shared" si="1105"/>
        <v>0.34843628156116829</v>
      </c>
      <c r="EU595" s="81">
        <f t="shared" si="1106"/>
        <v>1.0007268575352031</v>
      </c>
      <c r="EV595" s="59"/>
      <c r="EW595" s="59"/>
      <c r="EX595" s="59"/>
      <c r="EY595" s="59"/>
      <c r="EZ595" s="59">
        <f t="shared" si="1139"/>
        <v>0.10440304733647636</v>
      </c>
      <c r="FA595" s="59">
        <f t="shared" si="1140"/>
        <v>966.08189977205927</v>
      </c>
      <c r="FB595" s="59"/>
      <c r="FC595" s="59">
        <f t="shared" si="1141"/>
        <v>1120.9523852807968</v>
      </c>
      <c r="FD595" s="59">
        <f t="shared" si="1142"/>
        <v>832.68614668271073</v>
      </c>
      <c r="FE595" s="59">
        <f t="shared" si="1143"/>
        <v>1217.2661173997531</v>
      </c>
      <c r="FF595" s="59">
        <f t="shared" si="1144"/>
        <v>633.36135010633836</v>
      </c>
      <c r="FG595" s="59">
        <f t="shared" si="1145"/>
        <v>0.58362550992063966</v>
      </c>
      <c r="FH595" s="59">
        <f t="shared" si="1114"/>
        <v>1815.960583920893</v>
      </c>
      <c r="FI595" s="59">
        <f t="shared" si="1146"/>
        <v>1033.4973711852372</v>
      </c>
      <c r="FJ595" s="59"/>
      <c r="FK595" s="59">
        <f t="shared" si="1147"/>
        <v>1077.9357729878752</v>
      </c>
      <c r="FL595" s="59">
        <f t="shared" si="1148"/>
        <v>577.34329083798241</v>
      </c>
      <c r="FM595" s="59"/>
      <c r="FN595" s="59">
        <f t="shared" si="1149"/>
        <v>14.861618290338399</v>
      </c>
      <c r="FO595" s="59">
        <f t="shared" si="1150"/>
        <v>13.2474072719072</v>
      </c>
      <c r="FP595" s="59"/>
      <c r="FQ595" s="59">
        <f t="shared" si="1151"/>
        <v>26.23</v>
      </c>
      <c r="FR595" s="59">
        <f t="shared" si="1152"/>
        <v>32.44</v>
      </c>
      <c r="FS595" s="59">
        <f t="shared" si="1153"/>
        <v>28.6</v>
      </c>
      <c r="FT595" s="59">
        <f t="shared" si="1154"/>
        <v>1868.4535827709615</v>
      </c>
      <c r="FU595" s="59">
        <f t="shared" si="1155"/>
        <v>572.07768129277861</v>
      </c>
      <c r="FV595" s="59"/>
      <c r="FW595" s="59"/>
      <c r="FX595" s="59"/>
      <c r="FY595" s="59"/>
      <c r="FZ595" s="59"/>
      <c r="GA595" s="59"/>
      <c r="GB595" s="59"/>
      <c r="GC595" s="59"/>
      <c r="GD595" s="60"/>
    </row>
    <row r="596" spans="1:186">
      <c r="C596" s="24" t="s">
        <v>289</v>
      </c>
      <c r="D596" s="24" t="s">
        <v>290</v>
      </c>
      <c r="E596" s="24"/>
      <c r="F596" s="23">
        <v>52.683</v>
      </c>
      <c r="G596" s="23">
        <v>0.14099999999999999</v>
      </c>
      <c r="H596" s="23">
        <v>1.6319999999999999</v>
      </c>
      <c r="I596" s="23">
        <v>7.42</v>
      </c>
      <c r="J596" s="23">
        <v>0.121</v>
      </c>
      <c r="K596" s="23">
        <v>14.375999999999999</v>
      </c>
      <c r="L596" s="23">
        <v>22.408999999999999</v>
      </c>
      <c r="M596" s="23">
        <v>0.27200000000000002</v>
      </c>
      <c r="N596" s="23">
        <v>-5.0000000000000001E-3</v>
      </c>
      <c r="O596" s="23">
        <v>-7.0000000000000001E-3</v>
      </c>
      <c r="Q596" s="24">
        <v>51.957000000000001</v>
      </c>
      <c r="R596" s="24">
        <v>7.4999999999999997E-2</v>
      </c>
      <c r="S596" s="24">
        <v>0.89100000000000001</v>
      </c>
      <c r="T596" s="24">
        <v>23.978000000000002</v>
      </c>
      <c r="U596" s="24">
        <v>0.41499999999999998</v>
      </c>
      <c r="V596" s="24">
        <v>21.07</v>
      </c>
      <c r="W596" s="24">
        <v>0.51</v>
      </c>
      <c r="X596" s="24">
        <v>-3.0000000000000001E-3</v>
      </c>
      <c r="Y596" s="24">
        <v>8.0000000000000002E-3</v>
      </c>
      <c r="Z596" s="24">
        <v>5.0000000000000001E-3</v>
      </c>
      <c r="AB596" s="69">
        <f t="shared" si="1137"/>
        <v>765.37987813684492</v>
      </c>
      <c r="AC596" s="69">
        <f t="shared" si="1138"/>
        <v>22.07624586018007</v>
      </c>
      <c r="AD596" s="59"/>
      <c r="AE596" s="63">
        <f t="shared" si="1040"/>
        <v>765.37987813684492</v>
      </c>
      <c r="AF596" s="63"/>
      <c r="AG596" s="63">
        <f t="shared" si="1041"/>
        <v>898.87866541267056</v>
      </c>
      <c r="AH596" s="63">
        <f t="shared" si="1042"/>
        <v>861.74514864075127</v>
      </c>
      <c r="AI596" s="63">
        <f t="shared" si="1043"/>
        <v>22.07624586018007</v>
      </c>
      <c r="AJ596" s="63">
        <f t="shared" si="1044"/>
        <v>4.4357123087906007</v>
      </c>
      <c r="AK596" s="63">
        <f t="shared" si="1045"/>
        <v>1028.9037142578563</v>
      </c>
      <c r="AL596" s="79">
        <f t="shared" si="1046"/>
        <v>0.45354190608688638</v>
      </c>
      <c r="AM596" s="80"/>
      <c r="AN596" s="59">
        <f t="shared" si="1047"/>
        <v>0.20303040886128071</v>
      </c>
      <c r="AO596" s="59"/>
      <c r="AP596" s="59">
        <f t="shared" si="1127"/>
        <v>0.87681807061079187</v>
      </c>
      <c r="AQ596" s="59">
        <f t="shared" si="1127"/>
        <v>1.7651742389720425E-3</v>
      </c>
      <c r="AR596" s="59">
        <f t="shared" si="1127"/>
        <v>1.6006119987053872E-2</v>
      </c>
      <c r="AS596" s="59">
        <f t="shared" si="1127"/>
        <v>0.10327587742740067</v>
      </c>
      <c r="AT596" s="59">
        <f t="shared" si="1127"/>
        <v>1.705726872246696E-3</v>
      </c>
      <c r="AU596" s="59">
        <f t="shared" si="1125"/>
        <v>0.35668562241343377</v>
      </c>
      <c r="AV596" s="59">
        <f t="shared" si="1125"/>
        <v>0.39960839839222217</v>
      </c>
      <c r="AW596" s="59">
        <f t="shared" si="1125"/>
        <v>4.3885903105734371E-3</v>
      </c>
      <c r="AX596" s="59">
        <f t="shared" si="1125"/>
        <v>-5.3080810225487281E-5</v>
      </c>
      <c r="AY596" s="59">
        <f t="shared" si="1125"/>
        <v>-4.6053176945516461E-5</v>
      </c>
      <c r="AZ596" s="59">
        <f t="shared" si="1048"/>
        <v>1.7601544462655234</v>
      </c>
      <c r="BA596" s="59"/>
      <c r="BB596" s="81">
        <f t="shared" si="1129"/>
        <v>1.7536361412215837</v>
      </c>
      <c r="BC596" s="81">
        <f t="shared" si="1129"/>
        <v>3.5303484779440849E-3</v>
      </c>
      <c r="BD596" s="81">
        <f t="shared" si="1050"/>
        <v>4.8018359961161619E-2</v>
      </c>
      <c r="BE596" s="81">
        <f t="shared" si="1156"/>
        <v>0.10327587742740067</v>
      </c>
      <c r="BF596" s="81">
        <f t="shared" si="1156"/>
        <v>1.705726872246696E-3</v>
      </c>
      <c r="BG596" s="81">
        <f t="shared" si="1156"/>
        <v>0.35668562241343377</v>
      </c>
      <c r="BH596" s="81">
        <f t="shared" si="1156"/>
        <v>0.39960839839222217</v>
      </c>
      <c r="BI596" s="81">
        <f t="shared" si="1156"/>
        <v>4.3885903105734371E-3</v>
      </c>
      <c r="BJ596" s="81">
        <f t="shared" si="1156"/>
        <v>-5.3080810225487281E-5</v>
      </c>
      <c r="BK596" s="81">
        <f t="shared" si="1051"/>
        <v>-1.3815953083654939E-4</v>
      </c>
      <c r="BL596" s="81">
        <f t="shared" si="1052"/>
        <v>2.6706578247355037</v>
      </c>
      <c r="BM596" s="81">
        <f t="shared" si="1053"/>
        <v>2.2466374929907866</v>
      </c>
      <c r="BN596" s="59"/>
      <c r="BO596" s="82">
        <f t="shared" si="1130"/>
        <v>1.9698923519660481</v>
      </c>
      <c r="BP596" s="82">
        <f t="shared" si="1130"/>
        <v>3.9657066269360693E-3</v>
      </c>
      <c r="BQ596" s="82">
        <f t="shared" si="1055"/>
        <v>3.0107648033951939E-2</v>
      </c>
      <c r="BR596" s="82">
        <f t="shared" si="1056"/>
        <v>4.1812250526496925E-2</v>
      </c>
      <c r="BS596" s="82">
        <f t="shared" si="1057"/>
        <v>7.1919898560448864E-2</v>
      </c>
      <c r="BT596" s="82">
        <f t="shared" si="1131"/>
        <v>0.23202345834991922</v>
      </c>
      <c r="BU596" s="82">
        <f t="shared" si="1131"/>
        <v>3.832149943991333E-3</v>
      </c>
      <c r="BV596" s="82">
        <f t="shared" si="1131"/>
        <v>0.80134329252477521</v>
      </c>
      <c r="BW596" s="82">
        <f t="shared" si="1038"/>
        <v>0.8977752103419655</v>
      </c>
      <c r="BX596" s="82">
        <f t="shared" si="1132"/>
        <v>1.9719143066220728E-2</v>
      </c>
      <c r="BY596" s="82">
        <f t="shared" si="1132"/>
        <v>-2.3850667682181692E-4</v>
      </c>
      <c r="BZ596" s="82">
        <f t="shared" si="1132"/>
        <v>-2.069295879942724E-4</v>
      </c>
      <c r="CA596" s="81">
        <f t="shared" si="1060"/>
        <v>4.0000257751154891</v>
      </c>
      <c r="CB596" s="81">
        <f t="shared" si="1061"/>
        <v>2.9005690779788018E-4</v>
      </c>
      <c r="CC596" s="81">
        <f t="shared" si="1062"/>
        <v>7.7324848202664498E-5</v>
      </c>
      <c r="CD596" s="81">
        <f t="shared" si="1063"/>
        <v>1.9719143066220728E-2</v>
      </c>
      <c r="CE596" s="81">
        <f t="shared" si="1064"/>
        <v>2.2093107460276196E-2</v>
      </c>
      <c r="CF596" s="81">
        <f t="shared" si="1065"/>
        <v>4.0072702868378714E-3</v>
      </c>
      <c r="CG596" s="81">
        <f t="shared" si="1066"/>
        <v>-1.034647939971362E-4</v>
      </c>
      <c r="CH596" s="81">
        <f t="shared" si="1067"/>
        <v>0.8717782973888486</v>
      </c>
      <c r="CI596" s="81">
        <f t="shared" si="1068"/>
        <v>8.0794226742922914E-2</v>
      </c>
      <c r="CJ596" s="81">
        <f t="shared" si="1069"/>
        <v>6.2421886124313465E-2</v>
      </c>
      <c r="CK596" s="81">
        <f t="shared" si="1070"/>
        <v>0.67353878858703575</v>
      </c>
      <c r="CL596" s="81">
        <f t="shared" si="1071"/>
        <v>0.99828858015110922</v>
      </c>
      <c r="CM596" s="81">
        <f t="shared" si="1072"/>
        <v>0.8717782973888486</v>
      </c>
      <c r="CN596" s="81"/>
      <c r="CO596" s="59">
        <f t="shared" si="1073"/>
        <v>0.7756861588346442</v>
      </c>
      <c r="CP596" s="81">
        <f t="shared" si="1074"/>
        <v>0.23173340144212135</v>
      </c>
      <c r="CQ596" s="81">
        <f t="shared" si="1075"/>
        <v>0.19852457763500889</v>
      </c>
      <c r="CR596" s="82">
        <f t="shared" si="1076"/>
        <v>0.62438080333656343</v>
      </c>
      <c r="CS596" s="82">
        <f t="shared" si="1077"/>
        <v>0.29626047346292989</v>
      </c>
      <c r="CT596" s="82">
        <f t="shared" si="1078"/>
        <v>7.8971284439045247E-2</v>
      </c>
      <c r="CU596" s="59">
        <f t="shared" si="1128"/>
        <v>0.86473504725860173</v>
      </c>
      <c r="CV596" s="59">
        <f t="shared" si="1128"/>
        <v>9.3892246753832058E-4</v>
      </c>
      <c r="CW596" s="59">
        <f t="shared" si="1128"/>
        <v>8.7386353605790456E-3</v>
      </c>
      <c r="CX596" s="59">
        <f t="shared" si="1128"/>
        <v>0.33373975592374844</v>
      </c>
      <c r="CY596" s="59">
        <f t="shared" si="1128"/>
        <v>5.8502202643171807E-3</v>
      </c>
      <c r="CZ596" s="59">
        <f t="shared" si="1126"/>
        <v>0.52277170730739075</v>
      </c>
      <c r="DA596" s="59">
        <f t="shared" si="1126"/>
        <v>9.0945728582280932E-3</v>
      </c>
      <c r="DB596" s="59">
        <f t="shared" si="1126"/>
        <v>-4.8403569601912909E-5</v>
      </c>
      <c r="DC596" s="59">
        <f t="shared" si="1126"/>
        <v>8.4929296360779653E-5</v>
      </c>
      <c r="DD596" s="59">
        <f t="shared" si="1126"/>
        <v>3.2895126389654618E-5</v>
      </c>
      <c r="DE596" s="59">
        <f t="shared" si="1079"/>
        <v>1.7459382822935521</v>
      </c>
      <c r="DF596" s="59"/>
      <c r="DG596" s="81">
        <f t="shared" si="1133"/>
        <v>1.7294700945172035</v>
      </c>
      <c r="DH596" s="81">
        <f t="shared" si="1133"/>
        <v>1.8778449350766412E-3</v>
      </c>
      <c r="DI596" s="81">
        <f t="shared" si="1081"/>
        <v>2.6215906081737135E-2</v>
      </c>
      <c r="DJ596" s="81">
        <f t="shared" si="1157"/>
        <v>0.33373975592374844</v>
      </c>
      <c r="DK596" s="81">
        <f t="shared" si="1157"/>
        <v>5.8502202643171807E-3</v>
      </c>
      <c r="DL596" s="81">
        <f t="shared" si="1157"/>
        <v>0.52277170730739075</v>
      </c>
      <c r="DM596" s="81">
        <f t="shared" si="1157"/>
        <v>9.0945728582280932E-3</v>
      </c>
      <c r="DN596" s="81">
        <f t="shared" si="1157"/>
        <v>-4.8403569601912909E-5</v>
      </c>
      <c r="DO596" s="81">
        <f t="shared" si="1157"/>
        <v>8.4929296360779653E-5</v>
      </c>
      <c r="DP596" s="81">
        <f t="shared" si="1082"/>
        <v>9.8685379168963853E-5</v>
      </c>
      <c r="DQ596" s="81">
        <f t="shared" si="1083"/>
        <v>2.62915531299363</v>
      </c>
      <c r="DR596" s="81">
        <f t="shared" si="1084"/>
        <v>2.2821017725150026</v>
      </c>
      <c r="DS596" s="59"/>
      <c r="DT596" s="82">
        <f t="shared" si="1134"/>
        <v>1.9734133841046995</v>
      </c>
      <c r="DU596" s="82">
        <f t="shared" si="1134"/>
        <v>2.1427166274233613E-3</v>
      </c>
      <c r="DV596" s="82">
        <f t="shared" si="1086"/>
        <v>2.6586615895300536E-2</v>
      </c>
      <c r="DW596" s="82">
        <f t="shared" si="1087"/>
        <v>1.32982945961789E-2</v>
      </c>
      <c r="DX596" s="82">
        <f t="shared" si="1088"/>
        <v>3.9884910491479436E-2</v>
      </c>
      <c r="DY596" s="82">
        <f t="shared" si="1135"/>
        <v>0.76162808855231068</v>
      </c>
      <c r="DZ596" s="82">
        <f t="shared" si="1135"/>
        <v>1.3350798034801424E-2</v>
      </c>
      <c r="EA596" s="82">
        <f t="shared" si="1135"/>
        <v>1.1930182398668905</v>
      </c>
      <c r="EB596" s="82">
        <f t="shared" si="1039"/>
        <v>2.0754740840029165E-2</v>
      </c>
      <c r="EC596" s="82">
        <f t="shared" si="1136"/>
        <v>-2.2092374396915751E-4</v>
      </c>
      <c r="ED596" s="82">
        <f t="shared" si="1136"/>
        <v>3.8763459552677441E-4</v>
      </c>
      <c r="EE596" s="82">
        <f t="shared" si="1136"/>
        <v>1.5014005248187168E-4</v>
      </c>
      <c r="EF596" s="81">
        <f t="shared" si="1091"/>
        <v>4.0045097294216747</v>
      </c>
      <c r="EG596" s="81">
        <f t="shared" si="1092"/>
        <v>8.6318242478238844E-3</v>
      </c>
      <c r="EH596" s="81">
        <f t="shared" si="1093"/>
        <v>1.3513952198065837E-2</v>
      </c>
      <c r="EI596" s="81">
        <f t="shared" si="1094"/>
        <v>-2.2092374396915751E-4</v>
      </c>
      <c r="EJ596" s="81">
        <f t="shared" si="1095"/>
        <v>2.1427166274233613E-3</v>
      </c>
      <c r="EK596" s="81">
        <f t="shared" si="1096"/>
        <v>1.5014005248187168E-4</v>
      </c>
      <c r="EL596" s="81">
        <f t="shared" si="1097"/>
        <v>1.3369078287666186E-2</v>
      </c>
      <c r="EM596" s="81">
        <f t="shared" si="1098"/>
        <v>2.0754740840029165E-2</v>
      </c>
      <c r="EN596" s="81">
        <f t="shared" si="1099"/>
        <v>0.96586529534944188</v>
      </c>
      <c r="EO596" s="81">
        <f t="shared" si="1100"/>
        <v>0.58551656357473747</v>
      </c>
      <c r="EP596" s="81">
        <f t="shared" si="1101"/>
        <v>1.2581717754069998E-2</v>
      </c>
      <c r="EQ596" s="81">
        <f t="shared" si="1102"/>
        <v>0.35436915143663789</v>
      </c>
      <c r="ER596" s="81">
        <f t="shared" si="1103"/>
        <v>2.0612680979739697E-2</v>
      </c>
      <c r="ES596" s="81">
        <f t="shared" si="1104"/>
        <v>0.38694278109973096</v>
      </c>
      <c r="ET596" s="81">
        <f t="shared" si="1105"/>
        <v>0.36000729075658672</v>
      </c>
      <c r="EU596" s="81">
        <f t="shared" si="1106"/>
        <v>1.0020610474130733</v>
      </c>
      <c r="EV596" s="59"/>
      <c r="EW596" s="59"/>
      <c r="EX596" s="59"/>
      <c r="EY596" s="59"/>
      <c r="EZ596" s="59">
        <f t="shared" si="1139"/>
        <v>0.10268529343551631</v>
      </c>
      <c r="FA596" s="59">
        <f t="shared" si="1140"/>
        <v>961.30507060305513</v>
      </c>
      <c r="FB596" s="59"/>
      <c r="FC596" s="59">
        <f t="shared" si="1141"/>
        <v>1113.129595187009</v>
      </c>
      <c r="FD596" s="59">
        <f t="shared" si="1142"/>
        <v>823.05375139894238</v>
      </c>
      <c r="FE596" s="59">
        <f t="shared" si="1143"/>
        <v>1123.181010248335</v>
      </c>
      <c r="FF596" s="59">
        <f t="shared" si="1144"/>
        <v>588.30701998723487</v>
      </c>
      <c r="FG596" s="59">
        <f t="shared" si="1145"/>
        <v>0.56021969415276707</v>
      </c>
      <c r="FH596" s="59">
        <f t="shared" si="1114"/>
        <v>1780.1294495551251</v>
      </c>
      <c r="FI596" s="59">
        <f t="shared" si="1146"/>
        <v>924.8052678390178</v>
      </c>
      <c r="FJ596" s="59"/>
      <c r="FK596" s="59">
        <f t="shared" si="1147"/>
        <v>1076.569662243176</v>
      </c>
      <c r="FL596" s="59">
        <f t="shared" si="1148"/>
        <v>509.47115989380711</v>
      </c>
      <c r="FM596" s="59"/>
      <c r="FN596" s="59">
        <f t="shared" si="1149"/>
        <v>38.28726968805698</v>
      </c>
      <c r="FO596" s="59">
        <f t="shared" si="1150"/>
        <v>29.944102544278891</v>
      </c>
      <c r="FP596" s="59"/>
      <c r="FQ596" s="59">
        <f t="shared" si="1151"/>
        <v>26.23</v>
      </c>
      <c r="FR596" s="59">
        <f t="shared" si="1152"/>
        <v>32.44</v>
      </c>
      <c r="FS596" s="59">
        <f t="shared" si="1153"/>
        <v>28.6</v>
      </c>
      <c r="FT596" s="59">
        <f t="shared" si="1154"/>
        <v>1774.4521110617825</v>
      </c>
      <c r="FU596" s="59">
        <f t="shared" si="1155"/>
        <v>508.10910349859682</v>
      </c>
      <c r="FV596" s="59"/>
      <c r="FW596" s="59"/>
      <c r="FX596" s="59"/>
      <c r="FY596" s="59"/>
      <c r="FZ596" s="59"/>
      <c r="GA596" s="59"/>
      <c r="GB596" s="59"/>
      <c r="GC596" s="59"/>
      <c r="GD596" s="60"/>
    </row>
    <row r="597" spans="1:186">
      <c r="C597" s="24" t="s">
        <v>291</v>
      </c>
      <c r="D597" s="24" t="s">
        <v>290</v>
      </c>
      <c r="E597" s="24"/>
      <c r="F597" s="23">
        <v>52.683</v>
      </c>
      <c r="G597" s="23">
        <v>0.14099999999999999</v>
      </c>
      <c r="H597" s="23">
        <v>1.6319999999999999</v>
      </c>
      <c r="I597" s="23">
        <v>7.42</v>
      </c>
      <c r="J597" s="23">
        <v>0.121</v>
      </c>
      <c r="K597" s="23">
        <v>14.375999999999999</v>
      </c>
      <c r="L597" s="23">
        <v>22.408999999999999</v>
      </c>
      <c r="M597" s="23">
        <v>0.27200000000000002</v>
      </c>
      <c r="N597" s="23">
        <v>-5.0000000000000001E-3</v>
      </c>
      <c r="O597" s="23">
        <v>-7.0000000000000001E-3</v>
      </c>
      <c r="Q597" s="24">
        <v>52.192</v>
      </c>
      <c r="R597" s="24">
        <v>5.5E-2</v>
      </c>
      <c r="S597" s="24">
        <v>0.94</v>
      </c>
      <c r="T597" s="24">
        <v>22.88</v>
      </c>
      <c r="U597" s="24">
        <v>0.40799999999999997</v>
      </c>
      <c r="V597" s="24">
        <v>21.27</v>
      </c>
      <c r="W597" s="24">
        <v>0.80700000000000005</v>
      </c>
      <c r="X597" s="24">
        <v>-1E-3</v>
      </c>
      <c r="Y597" s="24">
        <v>0.01</v>
      </c>
      <c r="Z597" s="24">
        <v>1.6E-2</v>
      </c>
      <c r="AB597" s="69">
        <f t="shared" si="1137"/>
        <v>763.09486446681751</v>
      </c>
      <c r="AC597" s="69">
        <f t="shared" si="1138"/>
        <v>16.870555918782951</v>
      </c>
      <c r="AD597" s="59"/>
      <c r="AE597" s="63">
        <f t="shared" si="1040"/>
        <v>763.09486446681751</v>
      </c>
      <c r="AF597" s="63"/>
      <c r="AG597" s="63">
        <f t="shared" si="1041"/>
        <v>887.69392124451883</v>
      </c>
      <c r="AH597" s="63">
        <f t="shared" si="1042"/>
        <v>847.7787519492058</v>
      </c>
      <c r="AI597" s="63">
        <f t="shared" si="1043"/>
        <v>16.870555918782951</v>
      </c>
      <c r="AJ597" s="63">
        <f t="shared" si="1044"/>
        <v>4.5387573014106666</v>
      </c>
      <c r="AK597" s="63">
        <f t="shared" si="1045"/>
        <v>982.28824265906223</v>
      </c>
      <c r="AL597" s="79">
        <f t="shared" si="1046"/>
        <v>0.47981885601877255</v>
      </c>
      <c r="AM597" s="80"/>
      <c r="AN597" s="59">
        <f t="shared" si="1047"/>
        <v>0.32078855990219324</v>
      </c>
      <c r="AO597" s="59"/>
      <c r="AP597" s="59">
        <f t="shared" si="1127"/>
        <v>0.87681807061079187</v>
      </c>
      <c r="AQ597" s="59">
        <f t="shared" si="1127"/>
        <v>1.7651742389720425E-3</v>
      </c>
      <c r="AR597" s="59">
        <f t="shared" si="1127"/>
        <v>1.6006119987053872E-2</v>
      </c>
      <c r="AS597" s="59">
        <f t="shared" si="1127"/>
        <v>0.10327587742740067</v>
      </c>
      <c r="AT597" s="59">
        <f t="shared" si="1127"/>
        <v>1.705726872246696E-3</v>
      </c>
      <c r="AU597" s="59">
        <f t="shared" si="1125"/>
        <v>0.35668562241343377</v>
      </c>
      <c r="AV597" s="59">
        <f t="shared" si="1125"/>
        <v>0.39960839839222217</v>
      </c>
      <c r="AW597" s="59">
        <f t="shared" si="1125"/>
        <v>4.3885903105734371E-3</v>
      </c>
      <c r="AX597" s="59">
        <f t="shared" si="1125"/>
        <v>-5.3080810225487281E-5</v>
      </c>
      <c r="AY597" s="59">
        <f t="shared" si="1125"/>
        <v>-4.6053176945516461E-5</v>
      </c>
      <c r="AZ597" s="59">
        <f t="shared" si="1048"/>
        <v>1.7601544462655234</v>
      </c>
      <c r="BA597" s="59"/>
      <c r="BB597" s="81">
        <f t="shared" si="1129"/>
        <v>1.7536361412215837</v>
      </c>
      <c r="BC597" s="81">
        <f t="shared" si="1129"/>
        <v>3.5303484779440849E-3</v>
      </c>
      <c r="BD597" s="81">
        <f t="shared" si="1050"/>
        <v>4.8018359961161619E-2</v>
      </c>
      <c r="BE597" s="81">
        <f t="shared" si="1156"/>
        <v>0.10327587742740067</v>
      </c>
      <c r="BF597" s="81">
        <f t="shared" si="1156"/>
        <v>1.705726872246696E-3</v>
      </c>
      <c r="BG597" s="81">
        <f t="shared" si="1156"/>
        <v>0.35668562241343377</v>
      </c>
      <c r="BH597" s="81">
        <f t="shared" si="1156"/>
        <v>0.39960839839222217</v>
      </c>
      <c r="BI597" s="81">
        <f t="shared" si="1156"/>
        <v>4.3885903105734371E-3</v>
      </c>
      <c r="BJ597" s="81">
        <f t="shared" si="1156"/>
        <v>-5.3080810225487281E-5</v>
      </c>
      <c r="BK597" s="81">
        <f t="shared" si="1051"/>
        <v>-1.3815953083654939E-4</v>
      </c>
      <c r="BL597" s="81">
        <f t="shared" si="1052"/>
        <v>2.6706578247355037</v>
      </c>
      <c r="BM597" s="81">
        <f t="shared" si="1053"/>
        <v>2.2466374929907866</v>
      </c>
      <c r="BN597" s="59"/>
      <c r="BO597" s="82">
        <f t="shared" si="1130"/>
        <v>1.9698923519660481</v>
      </c>
      <c r="BP597" s="82">
        <f t="shared" si="1130"/>
        <v>3.9657066269360693E-3</v>
      </c>
      <c r="BQ597" s="82">
        <f t="shared" si="1055"/>
        <v>3.0107648033951939E-2</v>
      </c>
      <c r="BR597" s="82">
        <f t="shared" si="1056"/>
        <v>4.1812250526496925E-2</v>
      </c>
      <c r="BS597" s="82">
        <f t="shared" si="1057"/>
        <v>7.1919898560448864E-2</v>
      </c>
      <c r="BT597" s="82">
        <f t="shared" si="1131"/>
        <v>0.23202345834991922</v>
      </c>
      <c r="BU597" s="82">
        <f t="shared" si="1131"/>
        <v>3.832149943991333E-3</v>
      </c>
      <c r="BV597" s="82">
        <f t="shared" si="1131"/>
        <v>0.80134329252477521</v>
      </c>
      <c r="BW597" s="82">
        <f t="shared" si="1038"/>
        <v>0.8977752103419655</v>
      </c>
      <c r="BX597" s="82">
        <f t="shared" si="1132"/>
        <v>1.9719143066220728E-2</v>
      </c>
      <c r="BY597" s="82">
        <f t="shared" si="1132"/>
        <v>-2.3850667682181692E-4</v>
      </c>
      <c r="BZ597" s="82">
        <f t="shared" si="1132"/>
        <v>-2.069295879942724E-4</v>
      </c>
      <c r="CA597" s="81">
        <f t="shared" si="1060"/>
        <v>4.0000257751154891</v>
      </c>
      <c r="CB597" s="81">
        <f t="shared" si="1061"/>
        <v>2.9005690779788018E-4</v>
      </c>
      <c r="CC597" s="81">
        <f t="shared" si="1062"/>
        <v>7.7324848202664498E-5</v>
      </c>
      <c r="CD597" s="81">
        <f t="shared" si="1063"/>
        <v>1.9719143066220728E-2</v>
      </c>
      <c r="CE597" s="81">
        <f t="shared" si="1064"/>
        <v>2.2093107460276196E-2</v>
      </c>
      <c r="CF597" s="81">
        <f t="shared" si="1065"/>
        <v>4.0072702868378714E-3</v>
      </c>
      <c r="CG597" s="81">
        <f t="shared" si="1066"/>
        <v>-1.034647939971362E-4</v>
      </c>
      <c r="CH597" s="81">
        <f t="shared" si="1067"/>
        <v>0.8717782973888486</v>
      </c>
      <c r="CI597" s="81">
        <f t="shared" si="1068"/>
        <v>8.0794226742922914E-2</v>
      </c>
      <c r="CJ597" s="81">
        <f t="shared" si="1069"/>
        <v>6.2421886124313465E-2</v>
      </c>
      <c r="CK597" s="81">
        <f t="shared" si="1070"/>
        <v>0.67353878858703575</v>
      </c>
      <c r="CL597" s="81">
        <f t="shared" si="1071"/>
        <v>0.99828858015110922</v>
      </c>
      <c r="CM597" s="81">
        <f t="shared" si="1072"/>
        <v>0.8717782973888486</v>
      </c>
      <c r="CN597" s="81"/>
      <c r="CO597" s="59">
        <f t="shared" si="1073"/>
        <v>0.7756861588346442</v>
      </c>
      <c r="CP597" s="81">
        <f t="shared" si="1074"/>
        <v>0.23173340144212135</v>
      </c>
      <c r="CQ597" s="81">
        <f t="shared" si="1075"/>
        <v>0.19852457763500889</v>
      </c>
      <c r="CR597" s="82">
        <f t="shared" si="1076"/>
        <v>0.62438080333656343</v>
      </c>
      <c r="CS597" s="82">
        <f t="shared" si="1077"/>
        <v>0.29626047346292989</v>
      </c>
      <c r="CT597" s="82">
        <f t="shared" si="1078"/>
        <v>7.8971284439045247E-2</v>
      </c>
      <c r="CU597" s="59">
        <f t="shared" si="1128"/>
        <v>0.86864621872935199</v>
      </c>
      <c r="CV597" s="59">
        <f t="shared" si="1128"/>
        <v>6.8854314286143504E-4</v>
      </c>
      <c r="CW597" s="59">
        <f t="shared" si="1128"/>
        <v>9.2192112670530877E-3</v>
      </c>
      <c r="CX597" s="59">
        <f t="shared" si="1128"/>
        <v>0.31845715303759126</v>
      </c>
      <c r="CY597" s="59">
        <f t="shared" si="1128"/>
        <v>5.7515418502202638E-3</v>
      </c>
      <c r="CZ597" s="59">
        <f t="shared" si="1126"/>
        <v>0.52773394468097778</v>
      </c>
      <c r="DA597" s="59">
        <f t="shared" si="1126"/>
        <v>1.4390824110960923E-2</v>
      </c>
      <c r="DB597" s="59">
        <f t="shared" si="1126"/>
        <v>-1.6134523200637635E-5</v>
      </c>
      <c r="DC597" s="59">
        <f t="shared" si="1126"/>
        <v>1.0616162045097456E-4</v>
      </c>
      <c r="DD597" s="59">
        <f t="shared" si="1126"/>
        <v>1.0526440444689477E-4</v>
      </c>
      <c r="DE597" s="59">
        <f t="shared" si="1079"/>
        <v>1.745082728320714</v>
      </c>
      <c r="DF597" s="59"/>
      <c r="DG597" s="81">
        <f t="shared" si="1133"/>
        <v>1.737292437458704</v>
      </c>
      <c r="DH597" s="81">
        <f t="shared" si="1133"/>
        <v>1.3770862857228701E-3</v>
      </c>
      <c r="DI597" s="81">
        <f t="shared" si="1081"/>
        <v>2.7657633801159265E-2</v>
      </c>
      <c r="DJ597" s="81">
        <f t="shared" si="1157"/>
        <v>0.31845715303759126</v>
      </c>
      <c r="DK597" s="81">
        <f t="shared" si="1157"/>
        <v>5.7515418502202638E-3</v>
      </c>
      <c r="DL597" s="81">
        <f t="shared" si="1157"/>
        <v>0.52773394468097778</v>
      </c>
      <c r="DM597" s="81">
        <f t="shared" si="1157"/>
        <v>1.4390824110960923E-2</v>
      </c>
      <c r="DN597" s="81">
        <f t="shared" si="1157"/>
        <v>-1.6134523200637635E-5</v>
      </c>
      <c r="DO597" s="81">
        <f t="shared" si="1157"/>
        <v>1.0616162045097456E-4</v>
      </c>
      <c r="DP597" s="81">
        <f t="shared" si="1082"/>
        <v>3.1579321334068429E-4</v>
      </c>
      <c r="DQ597" s="81">
        <f t="shared" si="1083"/>
        <v>2.6330664415359282</v>
      </c>
      <c r="DR597" s="81">
        <f t="shared" si="1084"/>
        <v>2.2787119631132673</v>
      </c>
      <c r="DS597" s="59"/>
      <c r="DT597" s="82">
        <f t="shared" si="1134"/>
        <v>1.9793945303316782</v>
      </c>
      <c r="DU597" s="82">
        <f t="shared" si="1134"/>
        <v>1.5689914967579595E-3</v>
      </c>
      <c r="DV597" s="82">
        <f t="shared" si="1086"/>
        <v>2.0605469668321774E-2</v>
      </c>
      <c r="DW597" s="82">
        <f t="shared" si="1087"/>
        <v>2.1410384341083215E-2</v>
      </c>
      <c r="DX597" s="82">
        <f t="shared" si="1088"/>
        <v>4.2015854009404989E-2</v>
      </c>
      <c r="DY597" s="82">
        <f t="shared" si="1135"/>
        <v>0.72567212436575179</v>
      </c>
      <c r="DZ597" s="82">
        <f t="shared" si="1135"/>
        <v>1.310610722044353E-2</v>
      </c>
      <c r="EA597" s="82">
        <f t="shared" si="1135"/>
        <v>1.2025536530854992</v>
      </c>
      <c r="EB597" s="82">
        <f t="shared" si="1039"/>
        <v>3.2792543060705504E-2</v>
      </c>
      <c r="EC597" s="82">
        <f t="shared" si="1136"/>
        <v>-7.3531862072843081E-5</v>
      </c>
      <c r="ED597" s="82">
        <f t="shared" si="1136"/>
        <v>4.8382350909025165E-4</v>
      </c>
      <c r="EE597" s="82">
        <f t="shared" si="1136"/>
        <v>4.7973451540626508E-4</v>
      </c>
      <c r="EF597" s="81">
        <f t="shared" si="1091"/>
        <v>3.9979938297326649</v>
      </c>
      <c r="EG597" s="81">
        <f t="shared" si="1092"/>
        <v>0</v>
      </c>
      <c r="EH597" s="81">
        <f t="shared" si="1093"/>
        <v>-6.0215308560476188E-3</v>
      </c>
      <c r="EI597" s="81">
        <f t="shared" si="1094"/>
        <v>-7.3531862072843081E-5</v>
      </c>
      <c r="EJ597" s="81">
        <f t="shared" si="1095"/>
        <v>1.5689914967579595E-3</v>
      </c>
      <c r="EK597" s="81">
        <f t="shared" si="1096"/>
        <v>4.7973451540626508E-4</v>
      </c>
      <c r="EL597" s="81">
        <f t="shared" si="1097"/>
        <v>2.1004181687749791E-2</v>
      </c>
      <c r="EM597" s="81">
        <f t="shared" si="1098"/>
        <v>3.2792543060705504E-2</v>
      </c>
      <c r="EN597" s="81">
        <f t="shared" si="1099"/>
        <v>0.94298308421324062</v>
      </c>
      <c r="EO597" s="81">
        <f t="shared" si="1100"/>
        <v>0.58412874257728276</v>
      </c>
      <c r="EP597" s="81">
        <f t="shared" si="1101"/>
        <v>2.0313266764422352E-2</v>
      </c>
      <c r="EQ597" s="81">
        <f t="shared" si="1102"/>
        <v>0.36248116787967094</v>
      </c>
      <c r="ER597" s="81">
        <f t="shared" si="1103"/>
        <v>3.2469857386015835E-2</v>
      </c>
      <c r="ES597" s="81">
        <f t="shared" si="1104"/>
        <v>0.37634188529776463</v>
      </c>
      <c r="ET597" s="81">
        <f t="shared" si="1105"/>
        <v>0.37143235062198271</v>
      </c>
      <c r="EU597" s="81">
        <f t="shared" si="1106"/>
        <v>0.99875500311178733</v>
      </c>
      <c r="EV597" s="59"/>
      <c r="EW597" s="59"/>
      <c r="EX597" s="59"/>
      <c r="EY597" s="59"/>
      <c r="EZ597" s="59">
        <f t="shared" si="1139"/>
        <v>0.10407645498932303</v>
      </c>
      <c r="FA597" s="59">
        <f t="shared" si="1140"/>
        <v>965.17977324783908</v>
      </c>
      <c r="FB597" s="59"/>
      <c r="FC597" s="59">
        <f t="shared" si="1141"/>
        <v>1122.6379978420782</v>
      </c>
      <c r="FD597" s="59">
        <f t="shared" si="1142"/>
        <v>823.42314779152423</v>
      </c>
      <c r="FE597" s="59">
        <f t="shared" si="1143"/>
        <v>1201.0129309376546</v>
      </c>
      <c r="FF597" s="59">
        <f t="shared" si="1144"/>
        <v>649.11072990760431</v>
      </c>
      <c r="FG597" s="59">
        <f t="shared" si="1145"/>
        <v>0.54768245974342866</v>
      </c>
      <c r="FH597" s="59">
        <f t="shared" si="1114"/>
        <v>1760.8386873484947</v>
      </c>
      <c r="FI597" s="59">
        <f t="shared" si="1146"/>
        <v>1025.1209270131135</v>
      </c>
      <c r="FJ597" s="59"/>
      <c r="FK597" s="59">
        <f t="shared" si="1147"/>
        <v>1081.420577684934</v>
      </c>
      <c r="FL597" s="59">
        <f t="shared" si="1148"/>
        <v>596.39884397993364</v>
      </c>
      <c r="FM597" s="59"/>
      <c r="FN597" s="59">
        <f t="shared" si="1149"/>
        <v>16.238457000538837</v>
      </c>
      <c r="FO597" s="59">
        <f t="shared" si="1150"/>
        <v>14.263623677935104</v>
      </c>
      <c r="FP597" s="59"/>
      <c r="FQ597" s="59">
        <f t="shared" si="1151"/>
        <v>26.23</v>
      </c>
      <c r="FR597" s="59">
        <f t="shared" si="1152"/>
        <v>32.44</v>
      </c>
      <c r="FS597" s="59">
        <f t="shared" si="1153"/>
        <v>28.6</v>
      </c>
      <c r="FT597" s="59">
        <f t="shared" si="1154"/>
        <v>1722.2539386903686</v>
      </c>
      <c r="FU597" s="59">
        <f t="shared" si="1155"/>
        <v>576.55927672405539</v>
      </c>
      <c r="FV597" s="59"/>
      <c r="FW597" s="59"/>
      <c r="FX597" s="59"/>
      <c r="FY597" s="59"/>
      <c r="FZ597" s="59"/>
      <c r="GA597" s="59"/>
      <c r="GB597" s="59"/>
      <c r="GC597" s="59"/>
      <c r="GD597" s="60"/>
    </row>
    <row r="598" spans="1:186">
      <c r="C598" s="24" t="s">
        <v>292</v>
      </c>
      <c r="D598" s="24" t="s">
        <v>290</v>
      </c>
      <c r="E598" s="24"/>
      <c r="F598" s="23">
        <v>52.683</v>
      </c>
      <c r="G598" s="23">
        <v>0.14099999999999999</v>
      </c>
      <c r="H598" s="23">
        <v>1.6319999999999999</v>
      </c>
      <c r="I598" s="23">
        <v>7.42</v>
      </c>
      <c r="J598" s="23">
        <v>0.121</v>
      </c>
      <c r="K598" s="23">
        <v>14.375999999999999</v>
      </c>
      <c r="L598" s="23">
        <v>22.408999999999999</v>
      </c>
      <c r="M598" s="23">
        <v>0.27200000000000002</v>
      </c>
      <c r="N598" s="23">
        <v>-5.0000000000000001E-3</v>
      </c>
      <c r="O598" s="23">
        <v>-7.0000000000000001E-3</v>
      </c>
      <c r="Q598" s="24">
        <v>52.171999999999997</v>
      </c>
      <c r="R598" s="24">
        <v>9.5000000000000001E-2</v>
      </c>
      <c r="S598" s="24">
        <v>0.88700000000000001</v>
      </c>
      <c r="T598" s="24">
        <v>23.59</v>
      </c>
      <c r="U598" s="24">
        <v>0.39700000000000002</v>
      </c>
      <c r="V598" s="24">
        <v>20.834</v>
      </c>
      <c r="W598" s="24">
        <v>1.038</v>
      </c>
      <c r="X598" s="24">
        <v>1.4E-2</v>
      </c>
      <c r="Y598" s="24">
        <v>2.1000000000000001E-2</v>
      </c>
      <c r="Z598" s="24">
        <v>-2.4E-2</v>
      </c>
      <c r="AB598" s="69">
        <f t="shared" si="1137"/>
        <v>759.90357315968424</v>
      </c>
      <c r="AC598" s="69">
        <f t="shared" si="1138"/>
        <v>17.247967081667568</v>
      </c>
      <c r="AD598" s="59"/>
      <c r="AE598" s="63">
        <f t="shared" si="1040"/>
        <v>759.90357315968424</v>
      </c>
      <c r="AF598" s="63"/>
      <c r="AG598" s="63">
        <f t="shared" si="1041"/>
        <v>894.17603893030696</v>
      </c>
      <c r="AH598" s="63">
        <f t="shared" si="1042"/>
        <v>852.80945697024265</v>
      </c>
      <c r="AI598" s="63">
        <f t="shared" si="1043"/>
        <v>17.247967081667568</v>
      </c>
      <c r="AJ598" s="63">
        <f t="shared" si="1044"/>
        <v>4.5306751507292029</v>
      </c>
      <c r="AK598" s="63">
        <f t="shared" si="1045"/>
        <v>985.66785219066537</v>
      </c>
      <c r="AL598" s="79">
        <f t="shared" si="1046"/>
        <v>0.45583803536722095</v>
      </c>
      <c r="AM598" s="80"/>
      <c r="AN598" s="59">
        <f t="shared" si="1047"/>
        <v>0.41239752704959026</v>
      </c>
      <c r="AO598" s="59"/>
      <c r="AP598" s="59">
        <f t="shared" si="1127"/>
        <v>0.87681807061079187</v>
      </c>
      <c r="AQ598" s="59">
        <f t="shared" si="1127"/>
        <v>1.7651742389720425E-3</v>
      </c>
      <c r="AR598" s="59">
        <f t="shared" si="1127"/>
        <v>1.6006119987053872E-2</v>
      </c>
      <c r="AS598" s="59">
        <f t="shared" si="1127"/>
        <v>0.10327587742740067</v>
      </c>
      <c r="AT598" s="59">
        <f t="shared" si="1127"/>
        <v>1.705726872246696E-3</v>
      </c>
      <c r="AU598" s="59">
        <f t="shared" si="1125"/>
        <v>0.35668562241343377</v>
      </c>
      <c r="AV598" s="59">
        <f t="shared" si="1125"/>
        <v>0.39960839839222217</v>
      </c>
      <c r="AW598" s="59">
        <f t="shared" si="1125"/>
        <v>4.3885903105734371E-3</v>
      </c>
      <c r="AX598" s="59">
        <f t="shared" si="1125"/>
        <v>-5.3080810225487281E-5</v>
      </c>
      <c r="AY598" s="59">
        <f t="shared" si="1125"/>
        <v>-4.6053176945516461E-5</v>
      </c>
      <c r="AZ598" s="59">
        <f t="shared" si="1048"/>
        <v>1.7601544462655234</v>
      </c>
      <c r="BA598" s="59"/>
      <c r="BB598" s="81">
        <f t="shared" si="1129"/>
        <v>1.7536361412215837</v>
      </c>
      <c r="BC598" s="81">
        <f t="shared" si="1129"/>
        <v>3.5303484779440849E-3</v>
      </c>
      <c r="BD598" s="81">
        <f t="shared" si="1050"/>
        <v>4.8018359961161619E-2</v>
      </c>
      <c r="BE598" s="81">
        <f t="shared" si="1156"/>
        <v>0.10327587742740067</v>
      </c>
      <c r="BF598" s="81">
        <f t="shared" si="1156"/>
        <v>1.705726872246696E-3</v>
      </c>
      <c r="BG598" s="81">
        <f t="shared" si="1156"/>
        <v>0.35668562241343377</v>
      </c>
      <c r="BH598" s="81">
        <f t="shared" si="1156"/>
        <v>0.39960839839222217</v>
      </c>
      <c r="BI598" s="81">
        <f t="shared" si="1156"/>
        <v>4.3885903105734371E-3</v>
      </c>
      <c r="BJ598" s="81">
        <f t="shared" si="1156"/>
        <v>-5.3080810225487281E-5</v>
      </c>
      <c r="BK598" s="81">
        <f t="shared" si="1051"/>
        <v>-1.3815953083654939E-4</v>
      </c>
      <c r="BL598" s="81">
        <f t="shared" si="1052"/>
        <v>2.6706578247355037</v>
      </c>
      <c r="BM598" s="81">
        <f t="shared" si="1053"/>
        <v>2.2466374929907866</v>
      </c>
      <c r="BN598" s="59"/>
      <c r="BO598" s="82">
        <f t="shared" si="1130"/>
        <v>1.9698923519660481</v>
      </c>
      <c r="BP598" s="82">
        <f t="shared" si="1130"/>
        <v>3.9657066269360693E-3</v>
      </c>
      <c r="BQ598" s="82">
        <f t="shared" si="1055"/>
        <v>3.0107648033951939E-2</v>
      </c>
      <c r="BR598" s="82">
        <f t="shared" si="1056"/>
        <v>4.1812250526496925E-2</v>
      </c>
      <c r="BS598" s="82">
        <f t="shared" si="1057"/>
        <v>7.1919898560448864E-2</v>
      </c>
      <c r="BT598" s="82">
        <f t="shared" si="1131"/>
        <v>0.23202345834991922</v>
      </c>
      <c r="BU598" s="82">
        <f t="shared" si="1131"/>
        <v>3.832149943991333E-3</v>
      </c>
      <c r="BV598" s="82">
        <f t="shared" si="1131"/>
        <v>0.80134329252477521</v>
      </c>
      <c r="BW598" s="82">
        <f t="shared" si="1038"/>
        <v>0.8977752103419655</v>
      </c>
      <c r="BX598" s="82">
        <f t="shared" si="1132"/>
        <v>1.9719143066220728E-2</v>
      </c>
      <c r="BY598" s="82">
        <f t="shared" si="1132"/>
        <v>-2.3850667682181692E-4</v>
      </c>
      <c r="BZ598" s="82">
        <f t="shared" si="1132"/>
        <v>-2.069295879942724E-4</v>
      </c>
      <c r="CA598" s="81">
        <f t="shared" si="1060"/>
        <v>4.0000257751154891</v>
      </c>
      <c r="CB598" s="81">
        <f t="shared" si="1061"/>
        <v>2.9005690779788018E-4</v>
      </c>
      <c r="CC598" s="81">
        <f t="shared" si="1062"/>
        <v>7.7324848202664498E-5</v>
      </c>
      <c r="CD598" s="81">
        <f t="shared" si="1063"/>
        <v>1.9719143066220728E-2</v>
      </c>
      <c r="CE598" s="81">
        <f t="shared" si="1064"/>
        <v>2.2093107460276196E-2</v>
      </c>
      <c r="CF598" s="81">
        <f t="shared" si="1065"/>
        <v>4.0072702868378714E-3</v>
      </c>
      <c r="CG598" s="81">
        <f t="shared" si="1066"/>
        <v>-1.034647939971362E-4</v>
      </c>
      <c r="CH598" s="81">
        <f t="shared" si="1067"/>
        <v>0.8717782973888486</v>
      </c>
      <c r="CI598" s="81">
        <f t="shared" si="1068"/>
        <v>8.0794226742922914E-2</v>
      </c>
      <c r="CJ598" s="81">
        <f t="shared" si="1069"/>
        <v>6.2421886124313465E-2</v>
      </c>
      <c r="CK598" s="81">
        <f t="shared" si="1070"/>
        <v>0.67353878858703575</v>
      </c>
      <c r="CL598" s="81">
        <f t="shared" si="1071"/>
        <v>0.99828858015110922</v>
      </c>
      <c r="CM598" s="81">
        <f t="shared" si="1072"/>
        <v>0.8717782973888486</v>
      </c>
      <c r="CN598" s="81"/>
      <c r="CO598" s="59">
        <f t="shared" si="1073"/>
        <v>0.7756861588346442</v>
      </c>
      <c r="CP598" s="81">
        <f t="shared" si="1074"/>
        <v>0.23173340144212135</v>
      </c>
      <c r="CQ598" s="81">
        <f t="shared" si="1075"/>
        <v>0.19852457763500889</v>
      </c>
      <c r="CR598" s="82">
        <f t="shared" si="1076"/>
        <v>0.62438080333656343</v>
      </c>
      <c r="CS598" s="82">
        <f t="shared" si="1077"/>
        <v>0.29626047346292989</v>
      </c>
      <c r="CT598" s="82">
        <f t="shared" si="1078"/>
        <v>7.8971284439045247E-2</v>
      </c>
      <c r="CU598" s="59">
        <f t="shared" si="1128"/>
        <v>0.86831335307226676</v>
      </c>
      <c r="CV598" s="59">
        <f t="shared" si="1128"/>
        <v>1.189301792215206E-3</v>
      </c>
      <c r="CW598" s="59">
        <f t="shared" si="1128"/>
        <v>8.6994046743362665E-3</v>
      </c>
      <c r="CX598" s="59">
        <f t="shared" si="1128"/>
        <v>0.32833934616069838</v>
      </c>
      <c r="CY598" s="59">
        <f t="shared" si="1128"/>
        <v>5.5964757709251103E-3</v>
      </c>
      <c r="CZ598" s="59">
        <f t="shared" si="1126"/>
        <v>0.51691626720655803</v>
      </c>
      <c r="DA598" s="59">
        <f t="shared" si="1126"/>
        <v>1.8510130640864236E-2</v>
      </c>
      <c r="DB598" s="59">
        <f t="shared" si="1126"/>
        <v>2.258833248089269E-4</v>
      </c>
      <c r="DC598" s="59">
        <f t="shared" si="1126"/>
        <v>2.2293940294704659E-4</v>
      </c>
      <c r="DD598" s="59">
        <f t="shared" si="1126"/>
        <v>-1.5789660667034214E-4</v>
      </c>
      <c r="DE598" s="59">
        <f t="shared" si="1079"/>
        <v>1.7478552054389496</v>
      </c>
      <c r="DF598" s="59"/>
      <c r="DG598" s="81">
        <f t="shared" si="1133"/>
        <v>1.7366267061445335</v>
      </c>
      <c r="DH598" s="81">
        <f t="shared" si="1133"/>
        <v>2.378603584430412E-3</v>
      </c>
      <c r="DI598" s="81">
        <f t="shared" si="1081"/>
        <v>2.6098214023008798E-2</v>
      </c>
      <c r="DJ598" s="81">
        <f t="shared" si="1157"/>
        <v>0.32833934616069838</v>
      </c>
      <c r="DK598" s="81">
        <f t="shared" si="1157"/>
        <v>5.5964757709251103E-3</v>
      </c>
      <c r="DL598" s="81">
        <f t="shared" si="1157"/>
        <v>0.51691626720655803</v>
      </c>
      <c r="DM598" s="81">
        <f t="shared" si="1157"/>
        <v>1.8510130640864236E-2</v>
      </c>
      <c r="DN598" s="81">
        <f t="shared" si="1157"/>
        <v>2.258833248089269E-4</v>
      </c>
      <c r="DO598" s="81">
        <f t="shared" si="1157"/>
        <v>2.2293940294704659E-4</v>
      </c>
      <c r="DP598" s="81">
        <f t="shared" si="1082"/>
        <v>-4.7368982001102643E-4</v>
      </c>
      <c r="DQ598" s="81">
        <f t="shared" si="1083"/>
        <v>2.6344408764387635</v>
      </c>
      <c r="DR598" s="81">
        <f t="shared" si="1084"/>
        <v>2.2775231183441091</v>
      </c>
      <c r="DS598" s="59"/>
      <c r="DT598" s="82">
        <f t="shared" si="1134"/>
        <v>1.9776037355889784</v>
      </c>
      <c r="DU598" s="82">
        <f t="shared" si="1134"/>
        <v>2.7086623264582139E-3</v>
      </c>
      <c r="DV598" s="82">
        <f t="shared" si="1086"/>
        <v>2.2396264411021605E-2</v>
      </c>
      <c r="DW598" s="82">
        <f t="shared" si="1087"/>
        <v>1.7229926112241702E-2</v>
      </c>
      <c r="DX598" s="82">
        <f t="shared" si="1088"/>
        <v>3.9626190523263306E-2</v>
      </c>
      <c r="DY598" s="82">
        <f t="shared" si="1135"/>
        <v>0.74780045154297969</v>
      </c>
      <c r="DZ598" s="82">
        <f t="shared" si="1135"/>
        <v>1.2746102949534609E-2</v>
      </c>
      <c r="EA598" s="82">
        <f t="shared" si="1135"/>
        <v>1.1772887488110768</v>
      </c>
      <c r="EB598" s="82">
        <f t="shared" si="1039"/>
        <v>4.2157250458137958E-2</v>
      </c>
      <c r="EC598" s="82">
        <f t="shared" si="1136"/>
        <v>1.0289089886015249E-3</v>
      </c>
      <c r="ED598" s="82">
        <f t="shared" si="1136"/>
        <v>1.0154992884034628E-3</v>
      </c>
      <c r="EE598" s="82">
        <f t="shared" si="1136"/>
        <v>-7.1922634399958186E-4</v>
      </c>
      <c r="EF598" s="81">
        <f t="shared" si="1091"/>
        <v>4.0012563241334336</v>
      </c>
      <c r="EG598" s="81">
        <f t="shared" si="1092"/>
        <v>1.4971489784645826E-3</v>
      </c>
      <c r="EH598" s="81">
        <f t="shared" si="1093"/>
        <v>3.76778900923469E-3</v>
      </c>
      <c r="EI598" s="81">
        <f t="shared" si="1094"/>
        <v>1.0289089886015249E-3</v>
      </c>
      <c r="EJ598" s="81">
        <f t="shared" si="1095"/>
        <v>2.7086623264582139E-3</v>
      </c>
      <c r="EK598" s="81">
        <f t="shared" si="1096"/>
        <v>-7.1922634399958186E-4</v>
      </c>
      <c r="EL598" s="81">
        <f t="shared" si="1097"/>
        <v>1.6920243467639758E-2</v>
      </c>
      <c r="EM598" s="81">
        <f t="shared" si="1098"/>
        <v>4.2157250458137958E-2</v>
      </c>
      <c r="EN598" s="81">
        <f t="shared" si="1099"/>
        <v>0.93802457352567759</v>
      </c>
      <c r="EO598" s="81">
        <f t="shared" si="1100"/>
        <v>0.56987597172858373</v>
      </c>
      <c r="EP598" s="81">
        <f t="shared" si="1101"/>
        <v>2.561170010710706E-2</v>
      </c>
      <c r="EQ598" s="81">
        <f t="shared" si="1102"/>
        <v>0.34652617841738181</v>
      </c>
      <c r="ER598" s="81">
        <f t="shared" si="1103"/>
        <v>4.1422893469436048E-2</v>
      </c>
      <c r="ES598" s="81">
        <f t="shared" si="1104"/>
        <v>0.38797379206824106</v>
      </c>
      <c r="ET598" s="81">
        <f t="shared" si="1105"/>
        <v>0.35601308711391505</v>
      </c>
      <c r="EU598" s="81">
        <f t="shared" si="1106"/>
        <v>1.0001204124225154</v>
      </c>
      <c r="EV598" s="59"/>
      <c r="EW598" s="59"/>
      <c r="EX598" s="59"/>
      <c r="EY598" s="59"/>
      <c r="EZ598" s="59">
        <f t="shared" si="1139"/>
        <v>0.10496588946714117</v>
      </c>
      <c r="FA598" s="59">
        <f t="shared" si="1140"/>
        <v>967.63000276926277</v>
      </c>
      <c r="FB598" s="59"/>
      <c r="FC598" s="59">
        <f t="shared" si="1141"/>
        <v>1123.8456574395618</v>
      </c>
      <c r="FD598" s="59">
        <f t="shared" si="1142"/>
        <v>831.32830278259689</v>
      </c>
      <c r="FE598" s="59">
        <f t="shared" si="1143"/>
        <v>1266.0101174275558</v>
      </c>
      <c r="FF598" s="59">
        <f t="shared" si="1144"/>
        <v>668.48403428153767</v>
      </c>
      <c r="FG598" s="59">
        <f t="shared" si="1145"/>
        <v>0.57289922089491074</v>
      </c>
      <c r="FH598" s="59">
        <f t="shared" si="1114"/>
        <v>1799.568180800351</v>
      </c>
      <c r="FI598" s="59">
        <f t="shared" si="1146"/>
        <v>1086.1206133130322</v>
      </c>
      <c r="FJ598" s="59"/>
      <c r="FK598" s="59">
        <f t="shared" si="1147"/>
        <v>1079.7186123312968</v>
      </c>
      <c r="FL598" s="59">
        <f t="shared" si="1148"/>
        <v>557.77049440118549</v>
      </c>
      <c r="FM598" s="59"/>
      <c r="FN598" s="59">
        <f t="shared" si="1149"/>
        <v>7.669014329962982</v>
      </c>
      <c r="FO598" s="59">
        <f t="shared" si="1150"/>
        <v>7.8643511621984308</v>
      </c>
      <c r="FP598" s="59"/>
      <c r="FQ598" s="59">
        <f t="shared" si="1151"/>
        <v>26.23</v>
      </c>
      <c r="FR598" s="59">
        <f t="shared" si="1152"/>
        <v>32.44</v>
      </c>
      <c r="FS598" s="59">
        <f t="shared" si="1153"/>
        <v>28.6</v>
      </c>
      <c r="FT598" s="59">
        <f t="shared" si="1154"/>
        <v>1821.2525314649411</v>
      </c>
      <c r="FU598" s="59">
        <f t="shared" si="1155"/>
        <v>608.65236665715645</v>
      </c>
      <c r="FV598" s="59"/>
      <c r="FW598" s="59"/>
      <c r="FX598" s="59"/>
      <c r="FY598" s="59"/>
      <c r="FZ598" s="59"/>
      <c r="GA598" s="59"/>
      <c r="GB598" s="59"/>
      <c r="GC598" s="59"/>
      <c r="GD598" s="60"/>
    </row>
    <row r="599" spans="1:186">
      <c r="C599" s="24" t="s">
        <v>293</v>
      </c>
      <c r="D599" s="24" t="s">
        <v>290</v>
      </c>
      <c r="E599" s="24"/>
      <c r="F599" s="23">
        <v>52.683</v>
      </c>
      <c r="G599" s="23">
        <v>0.14099999999999999</v>
      </c>
      <c r="H599" s="23">
        <v>1.6319999999999999</v>
      </c>
      <c r="I599" s="23">
        <v>7.42</v>
      </c>
      <c r="J599" s="23">
        <v>0.121</v>
      </c>
      <c r="K599" s="23">
        <v>14.375999999999999</v>
      </c>
      <c r="L599" s="23">
        <v>22.408999999999999</v>
      </c>
      <c r="M599" s="23">
        <v>0.27200000000000002</v>
      </c>
      <c r="N599" s="23">
        <v>-5.0000000000000001E-3</v>
      </c>
      <c r="O599" s="23">
        <v>-7.0000000000000001E-3</v>
      </c>
      <c r="Q599" s="24">
        <v>52.084000000000003</v>
      </c>
      <c r="R599" s="24">
        <v>4.0000000000000001E-3</v>
      </c>
      <c r="S599" s="24">
        <v>0.78900000000000003</v>
      </c>
      <c r="T599" s="24">
        <v>23.99</v>
      </c>
      <c r="U599" s="24">
        <v>0.436</v>
      </c>
      <c r="V599" s="24">
        <v>20.481999999999999</v>
      </c>
      <c r="W599" s="24">
        <v>1.125</v>
      </c>
      <c r="X599" s="24">
        <v>0</v>
      </c>
      <c r="Y599" s="24">
        <v>1.0999999999999999E-2</v>
      </c>
      <c r="Z599" s="24">
        <v>5.0000000000000001E-3</v>
      </c>
      <c r="AB599" s="69">
        <f t="shared" si="1137"/>
        <v>759.52352409885532</v>
      </c>
      <c r="AC599" s="69">
        <f t="shared" si="1138"/>
        <v>18.532848934857036</v>
      </c>
      <c r="AD599" s="59"/>
      <c r="AE599" s="63">
        <f t="shared" si="1040"/>
        <v>759.52352409885532</v>
      </c>
      <c r="AF599" s="63"/>
      <c r="AG599" s="63">
        <f t="shared" si="1041"/>
        <v>893.83478620565086</v>
      </c>
      <c r="AH599" s="63">
        <f t="shared" si="1042"/>
        <v>854.98528066399479</v>
      </c>
      <c r="AI599" s="63">
        <f t="shared" si="1043"/>
        <v>18.532848934857036</v>
      </c>
      <c r="AJ599" s="63">
        <f t="shared" si="1044"/>
        <v>5.1504878999959347</v>
      </c>
      <c r="AK599" s="63">
        <f t="shared" si="1045"/>
        <v>997.17360343774862</v>
      </c>
      <c r="AL599" s="79">
        <f t="shared" si="1046"/>
        <v>0.44066438831056259</v>
      </c>
      <c r="AM599" s="80"/>
      <c r="AN599" s="59">
        <f t="shared" si="1047"/>
        <v>0.44848042228397339</v>
      </c>
      <c r="AO599" s="59"/>
      <c r="AP599" s="59">
        <f t="shared" si="1127"/>
        <v>0.87681807061079187</v>
      </c>
      <c r="AQ599" s="59">
        <f t="shared" si="1127"/>
        <v>1.7651742389720425E-3</v>
      </c>
      <c r="AR599" s="59">
        <f t="shared" si="1127"/>
        <v>1.6006119987053872E-2</v>
      </c>
      <c r="AS599" s="59">
        <f t="shared" si="1127"/>
        <v>0.10327587742740067</v>
      </c>
      <c r="AT599" s="59">
        <f t="shared" si="1127"/>
        <v>1.705726872246696E-3</v>
      </c>
      <c r="AU599" s="59">
        <f t="shared" si="1125"/>
        <v>0.35668562241343377</v>
      </c>
      <c r="AV599" s="59">
        <f t="shared" si="1125"/>
        <v>0.39960839839222217</v>
      </c>
      <c r="AW599" s="59">
        <f t="shared" si="1125"/>
        <v>4.3885903105734371E-3</v>
      </c>
      <c r="AX599" s="59">
        <f t="shared" si="1125"/>
        <v>-5.3080810225487281E-5</v>
      </c>
      <c r="AY599" s="59">
        <f t="shared" si="1125"/>
        <v>-4.6053176945516461E-5</v>
      </c>
      <c r="AZ599" s="59">
        <f t="shared" si="1048"/>
        <v>1.7601544462655234</v>
      </c>
      <c r="BA599" s="59"/>
      <c r="BB599" s="81">
        <f t="shared" si="1129"/>
        <v>1.7536361412215837</v>
      </c>
      <c r="BC599" s="81">
        <f t="shared" si="1129"/>
        <v>3.5303484779440849E-3</v>
      </c>
      <c r="BD599" s="81">
        <f t="shared" si="1050"/>
        <v>4.8018359961161619E-2</v>
      </c>
      <c r="BE599" s="81">
        <f t="shared" si="1156"/>
        <v>0.10327587742740067</v>
      </c>
      <c r="BF599" s="81">
        <f t="shared" si="1156"/>
        <v>1.705726872246696E-3</v>
      </c>
      <c r="BG599" s="81">
        <f t="shared" si="1156"/>
        <v>0.35668562241343377</v>
      </c>
      <c r="BH599" s="81">
        <f t="shared" si="1156"/>
        <v>0.39960839839222217</v>
      </c>
      <c r="BI599" s="81">
        <f t="shared" si="1156"/>
        <v>4.3885903105734371E-3</v>
      </c>
      <c r="BJ599" s="81">
        <f t="shared" si="1156"/>
        <v>-5.3080810225487281E-5</v>
      </c>
      <c r="BK599" s="81">
        <f t="shared" si="1051"/>
        <v>-1.3815953083654939E-4</v>
      </c>
      <c r="BL599" s="81">
        <f t="shared" si="1052"/>
        <v>2.6706578247355037</v>
      </c>
      <c r="BM599" s="81">
        <f t="shared" si="1053"/>
        <v>2.2466374929907866</v>
      </c>
      <c r="BN599" s="59"/>
      <c r="BO599" s="82">
        <f t="shared" si="1130"/>
        <v>1.9698923519660481</v>
      </c>
      <c r="BP599" s="82">
        <f t="shared" si="1130"/>
        <v>3.9657066269360693E-3</v>
      </c>
      <c r="BQ599" s="82">
        <f t="shared" si="1055"/>
        <v>3.0107648033951939E-2</v>
      </c>
      <c r="BR599" s="82">
        <f t="shared" si="1056"/>
        <v>4.1812250526496925E-2</v>
      </c>
      <c r="BS599" s="82">
        <f t="shared" si="1057"/>
        <v>7.1919898560448864E-2</v>
      </c>
      <c r="BT599" s="82">
        <f t="shared" si="1131"/>
        <v>0.23202345834991922</v>
      </c>
      <c r="BU599" s="82">
        <f t="shared" si="1131"/>
        <v>3.832149943991333E-3</v>
      </c>
      <c r="BV599" s="82">
        <f t="shared" si="1131"/>
        <v>0.80134329252477521</v>
      </c>
      <c r="BW599" s="82">
        <f t="shared" si="1038"/>
        <v>0.8977752103419655</v>
      </c>
      <c r="BX599" s="82">
        <f t="shared" si="1132"/>
        <v>1.9719143066220728E-2</v>
      </c>
      <c r="BY599" s="82">
        <f t="shared" si="1132"/>
        <v>-2.3850667682181692E-4</v>
      </c>
      <c r="BZ599" s="82">
        <f t="shared" si="1132"/>
        <v>-2.069295879942724E-4</v>
      </c>
      <c r="CA599" s="81">
        <f t="shared" si="1060"/>
        <v>4.0000257751154891</v>
      </c>
      <c r="CB599" s="81">
        <f t="shared" si="1061"/>
        <v>2.9005690779788018E-4</v>
      </c>
      <c r="CC599" s="81">
        <f t="shared" si="1062"/>
        <v>7.7324848202664498E-5</v>
      </c>
      <c r="CD599" s="81">
        <f t="shared" si="1063"/>
        <v>1.9719143066220728E-2</v>
      </c>
      <c r="CE599" s="81">
        <f t="shared" si="1064"/>
        <v>2.2093107460276196E-2</v>
      </c>
      <c r="CF599" s="81">
        <f t="shared" si="1065"/>
        <v>4.0072702868378714E-3</v>
      </c>
      <c r="CG599" s="81">
        <f t="shared" si="1066"/>
        <v>-1.034647939971362E-4</v>
      </c>
      <c r="CH599" s="81">
        <f t="shared" si="1067"/>
        <v>0.8717782973888486</v>
      </c>
      <c r="CI599" s="81">
        <f t="shared" si="1068"/>
        <v>8.0794226742922914E-2</v>
      </c>
      <c r="CJ599" s="81">
        <f t="shared" si="1069"/>
        <v>6.2421886124313465E-2</v>
      </c>
      <c r="CK599" s="81">
        <f t="shared" si="1070"/>
        <v>0.67353878858703575</v>
      </c>
      <c r="CL599" s="81">
        <f t="shared" si="1071"/>
        <v>0.99828858015110922</v>
      </c>
      <c r="CM599" s="81">
        <f t="shared" si="1072"/>
        <v>0.8717782973888486</v>
      </c>
      <c r="CN599" s="81"/>
      <c r="CO599" s="59">
        <f t="shared" si="1073"/>
        <v>0.7756861588346442</v>
      </c>
      <c r="CP599" s="81">
        <f t="shared" si="1074"/>
        <v>0.23173340144212135</v>
      </c>
      <c r="CQ599" s="81">
        <f t="shared" si="1075"/>
        <v>0.19852457763500889</v>
      </c>
      <c r="CR599" s="82">
        <f t="shared" si="1076"/>
        <v>0.62438080333656343</v>
      </c>
      <c r="CS599" s="82">
        <f t="shared" si="1077"/>
        <v>0.29626047346292989</v>
      </c>
      <c r="CT599" s="82">
        <f t="shared" si="1078"/>
        <v>7.8971284439045247E-2</v>
      </c>
      <c r="CU599" s="59">
        <f t="shared" si="1128"/>
        <v>0.86684874418109226</v>
      </c>
      <c r="CV599" s="59">
        <f t="shared" si="1128"/>
        <v>5.0075864935377095E-5</v>
      </c>
      <c r="CW599" s="59">
        <f t="shared" si="1128"/>
        <v>7.738252861388178E-3</v>
      </c>
      <c r="CX599" s="59">
        <f t="shared" si="1128"/>
        <v>0.33390677890611076</v>
      </c>
      <c r="CY599" s="59">
        <f t="shared" si="1128"/>
        <v>6.1462555066079299E-3</v>
      </c>
      <c r="CZ599" s="59">
        <f t="shared" si="1126"/>
        <v>0.50818272942904497</v>
      </c>
      <c r="DA599" s="59">
        <f t="shared" si="1126"/>
        <v>2.0061557775503145E-2</v>
      </c>
      <c r="DB599" s="59">
        <f t="shared" si="1126"/>
        <v>0</v>
      </c>
      <c r="DC599" s="59">
        <f t="shared" si="1126"/>
        <v>1.1677778249607202E-4</v>
      </c>
      <c r="DD599" s="59">
        <f t="shared" si="1126"/>
        <v>3.2895126389654618E-5</v>
      </c>
      <c r="DE599" s="59">
        <f t="shared" si="1079"/>
        <v>1.7430840674335684</v>
      </c>
      <c r="DF599" s="59"/>
      <c r="DG599" s="81">
        <f t="shared" si="1133"/>
        <v>1.7336974883621845</v>
      </c>
      <c r="DH599" s="81">
        <f t="shared" si="1133"/>
        <v>1.0015172987075419E-4</v>
      </c>
      <c r="DI599" s="81">
        <f t="shared" si="1081"/>
        <v>2.3214758584164535E-2</v>
      </c>
      <c r="DJ599" s="81">
        <f t="shared" si="1157"/>
        <v>0.33390677890611076</v>
      </c>
      <c r="DK599" s="81">
        <f t="shared" si="1157"/>
        <v>6.1462555066079299E-3</v>
      </c>
      <c r="DL599" s="81">
        <f t="shared" si="1157"/>
        <v>0.50818272942904497</v>
      </c>
      <c r="DM599" s="81">
        <f t="shared" si="1157"/>
        <v>2.0061557775503145E-2</v>
      </c>
      <c r="DN599" s="81">
        <f t="shared" si="1157"/>
        <v>0</v>
      </c>
      <c r="DO599" s="81">
        <f t="shared" si="1157"/>
        <v>1.1677778249607202E-4</v>
      </c>
      <c r="DP599" s="81">
        <f t="shared" si="1082"/>
        <v>9.8685379168963853E-5</v>
      </c>
      <c r="DQ599" s="81">
        <f t="shared" si="1083"/>
        <v>2.6255251834551516</v>
      </c>
      <c r="DR599" s="81">
        <f t="shared" si="1084"/>
        <v>2.2852570745880603</v>
      </c>
      <c r="DS599" s="59"/>
      <c r="DT599" s="82">
        <f t="shared" si="1134"/>
        <v>1.9809722252376167</v>
      </c>
      <c r="DU599" s="82">
        <f t="shared" si="1134"/>
        <v>1.1443622460968668E-4</v>
      </c>
      <c r="DV599" s="82">
        <f t="shared" si="1086"/>
        <v>1.9027774762383265E-2</v>
      </c>
      <c r="DW599" s="82">
        <f t="shared" si="1087"/>
        <v>1.6340019430494006E-2</v>
      </c>
      <c r="DX599" s="82">
        <f t="shared" si="1088"/>
        <v>3.5367794192877271E-2</v>
      </c>
      <c r="DY599" s="82">
        <f t="shared" si="1135"/>
        <v>0.76306282874810094</v>
      </c>
      <c r="DZ599" s="82">
        <f t="shared" si="1135"/>
        <v>1.4045773878701593E-2</v>
      </c>
      <c r="EA599" s="82">
        <f t="shared" si="1135"/>
        <v>1.161328177611195</v>
      </c>
      <c r="EB599" s="82">
        <f t="shared" si="1039"/>
        <v>4.5845816833725669E-2</v>
      </c>
      <c r="EC599" s="82">
        <f t="shared" si="1136"/>
        <v>0</v>
      </c>
      <c r="ED599" s="82">
        <f t="shared" si="1136"/>
        <v>5.3373450720770868E-4</v>
      </c>
      <c r="EE599" s="82">
        <f t="shared" si="1136"/>
        <v>1.5034764060285324E-4</v>
      </c>
      <c r="EF599" s="81">
        <f t="shared" si="1091"/>
        <v>4.0014211348746382</v>
      </c>
      <c r="EG599" s="81">
        <f t="shared" si="1092"/>
        <v>2.3085352420670327E-3</v>
      </c>
      <c r="EH599" s="81">
        <f t="shared" si="1093"/>
        <v>4.2618904436295679E-3</v>
      </c>
      <c r="EI599" s="81">
        <f t="shared" si="1094"/>
        <v>0</v>
      </c>
      <c r="EJ599" s="81">
        <f t="shared" si="1095"/>
        <v>1.1443622460968668E-4</v>
      </c>
      <c r="EK599" s="81">
        <f t="shared" si="1096"/>
        <v>1.5034764060285324E-4</v>
      </c>
      <c r="EL599" s="81">
        <f t="shared" si="1097"/>
        <v>1.6189671789891152E-2</v>
      </c>
      <c r="EM599" s="81">
        <f t="shared" si="1098"/>
        <v>4.5845816833725669E-2</v>
      </c>
      <c r="EN599" s="81">
        <f t="shared" si="1099"/>
        <v>0.93814342769488557</v>
      </c>
      <c r="EO599" s="81">
        <f t="shared" si="1100"/>
        <v>0.56204690724505113</v>
      </c>
      <c r="EP599" s="81">
        <f t="shared" si="1101"/>
        <v>2.7466481990746337E-2</v>
      </c>
      <c r="EQ599" s="81">
        <f t="shared" si="1102"/>
        <v>0.33701313166156799</v>
      </c>
      <c r="ER599" s="81">
        <f t="shared" si="1103"/>
        <v>4.4905811287484568E-2</v>
      </c>
      <c r="ES599" s="81">
        <f t="shared" si="1104"/>
        <v>0.39579690514727928</v>
      </c>
      <c r="ET599" s="81">
        <f t="shared" si="1105"/>
        <v>0.34717677408949443</v>
      </c>
      <c r="EU599" s="81">
        <f t="shared" si="1106"/>
        <v>1.000443700183715</v>
      </c>
      <c r="EV599" s="59"/>
      <c r="EW599" s="59"/>
      <c r="EX599" s="59"/>
      <c r="EY599" s="59"/>
      <c r="EZ599" s="59">
        <f t="shared" si="1139"/>
        <v>0.10514327019588801</v>
      </c>
      <c r="FA599" s="59">
        <f t="shared" si="1140"/>
        <v>968.11617036278983</v>
      </c>
      <c r="FB599" s="59"/>
      <c r="FC599" s="59">
        <f t="shared" si="1141"/>
        <v>1123.263428939717</v>
      </c>
      <c r="FD599" s="59">
        <f t="shared" si="1142"/>
        <v>835.88882620583911</v>
      </c>
      <c r="FE599" s="59">
        <f t="shared" si="1143"/>
        <v>1292.9805544928779</v>
      </c>
      <c r="FF599" s="59">
        <f t="shared" si="1144"/>
        <v>670.96964151693385</v>
      </c>
      <c r="FG599" s="59">
        <f t="shared" si="1145"/>
        <v>0.58907074824125627</v>
      </c>
      <c r="FH599" s="59">
        <f t="shared" si="1114"/>
        <v>1824.2650976767982</v>
      </c>
      <c r="FI599" s="59">
        <f t="shared" si="1146"/>
        <v>1107.6287518097402</v>
      </c>
      <c r="FJ599" s="59"/>
      <c r="FK599" s="59">
        <f t="shared" si="1147"/>
        <v>1078.2455345789431</v>
      </c>
      <c r="FL599" s="59">
        <f t="shared" si="1148"/>
        <v>550.4194245692355</v>
      </c>
      <c r="FM599" s="59"/>
      <c r="FN599" s="59">
        <f t="shared" si="1149"/>
        <v>5.2420263071495121</v>
      </c>
      <c r="FO599" s="59">
        <f t="shared" si="1150"/>
        <v>6.0192883026894251</v>
      </c>
      <c r="FP599" s="59"/>
      <c r="FQ599" s="59">
        <f t="shared" si="1151"/>
        <v>26.23</v>
      </c>
      <c r="FR599" s="59">
        <f t="shared" si="1152"/>
        <v>32.44</v>
      </c>
      <c r="FS599" s="59">
        <f t="shared" si="1153"/>
        <v>28.6</v>
      </c>
      <c r="FT599" s="59">
        <f t="shared" si="1154"/>
        <v>1888.1154233883053</v>
      </c>
      <c r="FU599" s="59">
        <f t="shared" si="1155"/>
        <v>618.12458870162345</v>
      </c>
      <c r="FV599" s="59"/>
      <c r="FW599" s="59"/>
      <c r="FX599" s="59"/>
      <c r="FY599" s="59"/>
      <c r="FZ599" s="59"/>
      <c r="GA599" s="59"/>
      <c r="GB599" s="59"/>
      <c r="GC599" s="59"/>
      <c r="GD599" s="60"/>
    </row>
    <row r="600" spans="1:186">
      <c r="A600" s="23" t="s">
        <v>299</v>
      </c>
      <c r="B600" s="23" t="s">
        <v>280</v>
      </c>
      <c r="C600" s="24" t="s">
        <v>284</v>
      </c>
      <c r="D600" s="24" t="s">
        <v>285</v>
      </c>
      <c r="E600" s="24"/>
      <c r="F600" s="23">
        <v>53.046999999999997</v>
      </c>
      <c r="G600" s="23">
        <v>4.3999999999999997E-2</v>
      </c>
      <c r="H600" s="23">
        <v>1.1140000000000001</v>
      </c>
      <c r="I600" s="23">
        <v>7.2759999999999998</v>
      </c>
      <c r="J600" s="23">
        <v>0.17299999999999999</v>
      </c>
      <c r="K600" s="23">
        <v>14.65</v>
      </c>
      <c r="L600" s="23">
        <v>22.818999999999999</v>
      </c>
      <c r="M600" s="23">
        <v>0.215</v>
      </c>
      <c r="N600" s="23">
        <v>1.4999999999999999E-2</v>
      </c>
      <c r="O600" s="23">
        <v>-2.5999999999999999E-2</v>
      </c>
      <c r="Q600" s="24">
        <v>52.18</v>
      </c>
      <c r="R600" s="24">
        <v>1.7999999999999999E-2</v>
      </c>
      <c r="S600" s="24">
        <v>1.0149999999999999</v>
      </c>
      <c r="T600" s="24">
        <v>23.478999999999999</v>
      </c>
      <c r="U600" s="24">
        <v>0.435</v>
      </c>
      <c r="V600" s="24">
        <v>21.308</v>
      </c>
      <c r="W600" s="24">
        <v>0.375</v>
      </c>
      <c r="X600" s="24">
        <v>2E-3</v>
      </c>
      <c r="Y600" s="24">
        <v>2.3E-2</v>
      </c>
      <c r="Z600" s="24">
        <v>6.0000000000000001E-3</v>
      </c>
      <c r="AB600" s="69">
        <f t="shared" si="1137"/>
        <v>739.18672929973616</v>
      </c>
      <c r="AC600" s="69">
        <f t="shared" si="1138"/>
        <v>22.514128511039004</v>
      </c>
      <c r="AD600" s="59"/>
      <c r="AE600" s="63">
        <f t="shared" si="1040"/>
        <v>739.18672929973616</v>
      </c>
      <c r="AF600" s="63"/>
      <c r="AG600" s="63">
        <f t="shared" si="1041"/>
        <v>886.28943573013999</v>
      </c>
      <c r="AH600" s="63">
        <f t="shared" si="1042"/>
        <v>835.80932533388864</v>
      </c>
      <c r="AI600" s="63">
        <f t="shared" si="1043"/>
        <v>22.514128511039004</v>
      </c>
      <c r="AJ600" s="63">
        <f t="shared" si="1044"/>
        <v>2.4716943123308752</v>
      </c>
      <c r="AK600" s="63">
        <f t="shared" si="1045"/>
        <v>997.62200661932729</v>
      </c>
      <c r="AL600" s="79">
        <f t="shared" si="1046"/>
        <v>0.45073175695309448</v>
      </c>
      <c r="AM600" s="80"/>
      <c r="AN600" s="59">
        <f t="shared" si="1047"/>
        <v>0.17313826678028787</v>
      </c>
      <c r="AO600" s="59"/>
      <c r="AP600" s="59">
        <f t="shared" si="1127"/>
        <v>0.8828762255697411</v>
      </c>
      <c r="AQ600" s="59">
        <f t="shared" si="1127"/>
        <v>5.5083451428914799E-4</v>
      </c>
      <c r="AR600" s="59">
        <f t="shared" si="1127"/>
        <v>1.0925746118613982E-2</v>
      </c>
      <c r="AS600" s="59">
        <f t="shared" si="1127"/>
        <v>0.10127160163905219</v>
      </c>
      <c r="AT600" s="59">
        <f t="shared" si="1127"/>
        <v>2.4387665198237884E-3</v>
      </c>
      <c r="AU600" s="59">
        <f t="shared" si="1125"/>
        <v>0.36348388761524797</v>
      </c>
      <c r="AV600" s="59">
        <f t="shared" si="1125"/>
        <v>0.40691972167040558</v>
      </c>
      <c r="AW600" s="59">
        <f t="shared" si="1125"/>
        <v>3.4689224881370917E-3</v>
      </c>
      <c r="AX600" s="59">
        <f t="shared" si="1125"/>
        <v>1.5924243067646184E-4</v>
      </c>
      <c r="AY600" s="59">
        <f t="shared" si="1125"/>
        <v>-1.7105465722620398E-4</v>
      </c>
      <c r="AZ600" s="59">
        <f t="shared" si="1048"/>
        <v>1.7719238939087611</v>
      </c>
      <c r="BA600" s="59"/>
      <c r="BB600" s="81">
        <f t="shared" si="1129"/>
        <v>1.7657524511394822</v>
      </c>
      <c r="BC600" s="81">
        <f t="shared" si="1129"/>
        <v>1.101669028578296E-3</v>
      </c>
      <c r="BD600" s="81">
        <f t="shared" si="1050"/>
        <v>3.2777238355841946E-2</v>
      </c>
      <c r="BE600" s="81">
        <f t="shared" si="1156"/>
        <v>0.10127160163905219</v>
      </c>
      <c r="BF600" s="81">
        <f t="shared" si="1156"/>
        <v>2.4387665198237884E-3</v>
      </c>
      <c r="BG600" s="81">
        <f t="shared" si="1156"/>
        <v>0.36348388761524797</v>
      </c>
      <c r="BH600" s="81">
        <f t="shared" si="1156"/>
        <v>0.40691972167040558</v>
      </c>
      <c r="BI600" s="81">
        <f t="shared" si="1156"/>
        <v>3.4689224881370917E-3</v>
      </c>
      <c r="BJ600" s="81">
        <f t="shared" si="1156"/>
        <v>1.5924243067646184E-4</v>
      </c>
      <c r="BK600" s="81">
        <f t="shared" si="1051"/>
        <v>-5.1316397167861199E-4</v>
      </c>
      <c r="BL600" s="81">
        <f t="shared" si="1052"/>
        <v>2.676860336915567</v>
      </c>
      <c r="BM600" s="81">
        <f t="shared" si="1053"/>
        <v>2.2414318435879053</v>
      </c>
      <c r="BN600" s="59"/>
      <c r="BO600" s="82">
        <f t="shared" si="1130"/>
        <v>1.978906885938716</v>
      </c>
      <c r="BP600" s="82">
        <f t="shared" si="1130"/>
        <v>1.2346580208749732E-3</v>
      </c>
      <c r="BQ600" s="82">
        <f t="shared" si="1055"/>
        <v>2.1093114061284002E-2</v>
      </c>
      <c r="BR600" s="82">
        <f t="shared" si="1056"/>
        <v>2.7885516469152674E-2</v>
      </c>
      <c r="BS600" s="82">
        <f t="shared" si="1057"/>
        <v>4.8978630530436676E-2</v>
      </c>
      <c r="BT600" s="82">
        <f t="shared" si="1131"/>
        <v>0.22699339276492067</v>
      </c>
      <c r="BU600" s="82">
        <f t="shared" si="1131"/>
        <v>5.4663289366090936E-3</v>
      </c>
      <c r="BV600" s="82">
        <f t="shared" si="1131"/>
        <v>0.81472436033194418</v>
      </c>
      <c r="BW600" s="82">
        <f t="shared" si="1038"/>
        <v>0.91208282193597445</v>
      </c>
      <c r="BX600" s="82">
        <f t="shared" si="1132"/>
        <v>1.5550706655697329E-2</v>
      </c>
      <c r="BY600" s="82">
        <f t="shared" si="1132"/>
        <v>7.1386210993712213E-4</v>
      </c>
      <c r="BZ600" s="82">
        <f t="shared" si="1132"/>
        <v>-7.6681471140165513E-4</v>
      </c>
      <c r="CA600" s="81">
        <f t="shared" si="1060"/>
        <v>4.0038848325137097</v>
      </c>
      <c r="CB600" s="81">
        <f t="shared" si="1061"/>
        <v>7.0558029174803633E-3</v>
      </c>
      <c r="CC600" s="81">
        <f t="shared" si="1062"/>
        <v>1.1643189580768265E-2</v>
      </c>
      <c r="CD600" s="81">
        <f t="shared" si="1063"/>
        <v>1.5550706655697329E-2</v>
      </c>
      <c r="CE600" s="81">
        <f t="shared" si="1064"/>
        <v>1.2334809813455345E-2</v>
      </c>
      <c r="CF600" s="81">
        <f t="shared" si="1065"/>
        <v>4.3791521239143283E-3</v>
      </c>
      <c r="CG600" s="81">
        <f t="shared" si="1066"/>
        <v>-3.8340735570082757E-4</v>
      </c>
      <c r="CH600" s="81">
        <f t="shared" si="1067"/>
        <v>0.89575226735430558</v>
      </c>
      <c r="CI600" s="81">
        <f t="shared" si="1068"/>
        <v>7.2982742871279649E-2</v>
      </c>
      <c r="CJ600" s="81">
        <f t="shared" si="1069"/>
        <v>5.6781629439601591E-2</v>
      </c>
      <c r="CK600" s="81">
        <f t="shared" si="1070"/>
        <v>0.69690821848531215</v>
      </c>
      <c r="CL600" s="81">
        <f t="shared" si="1071"/>
        <v>1.0006162714629514</v>
      </c>
      <c r="CM600" s="81">
        <f t="shared" si="1072"/>
        <v>0.89575226735430558</v>
      </c>
      <c r="CN600" s="81"/>
      <c r="CO600" s="59">
        <f t="shared" si="1073"/>
        <v>0.78743048412159289</v>
      </c>
      <c r="CP600" s="81">
        <f t="shared" si="1074"/>
        <v>0.2199375898474403</v>
      </c>
      <c r="CQ600" s="81">
        <f t="shared" si="1075"/>
        <v>0.20698715099583809</v>
      </c>
      <c r="CR600" s="82">
        <f t="shared" si="1076"/>
        <v>0.62883579238983722</v>
      </c>
      <c r="CS600" s="82">
        <f t="shared" si="1077"/>
        <v>0.30914253032994804</v>
      </c>
      <c r="CT600" s="82">
        <f t="shared" si="1078"/>
        <v>6.934265870158203E-2</v>
      </c>
      <c r="CU600" s="59">
        <f t="shared" si="1128"/>
        <v>0.86844649933510087</v>
      </c>
      <c r="CV600" s="59">
        <f t="shared" si="1128"/>
        <v>2.2534139220919692E-4</v>
      </c>
      <c r="CW600" s="59">
        <f t="shared" si="1128"/>
        <v>9.9547866341051956E-3</v>
      </c>
      <c r="CX600" s="59">
        <f t="shared" si="1128"/>
        <v>0.32679438357384638</v>
      </c>
      <c r="CY600" s="59">
        <f t="shared" si="1128"/>
        <v>6.1321585903083703E-3</v>
      </c>
      <c r="CZ600" s="59">
        <f t="shared" si="1126"/>
        <v>0.52867676978195932</v>
      </c>
      <c r="DA600" s="59">
        <f t="shared" si="1126"/>
        <v>6.687185925167715E-3</v>
      </c>
      <c r="DB600" s="59">
        <f t="shared" si="1126"/>
        <v>3.226904640127527E-5</v>
      </c>
      <c r="DC600" s="59">
        <f t="shared" si="1126"/>
        <v>2.441717270372415E-4</v>
      </c>
      <c r="DD600" s="59">
        <f t="shared" si="1126"/>
        <v>3.9474151667585536E-5</v>
      </c>
      <c r="DE600" s="59">
        <f t="shared" si="1079"/>
        <v>1.7472330401578031</v>
      </c>
      <c r="DF600" s="59"/>
      <c r="DG600" s="81">
        <f t="shared" si="1133"/>
        <v>1.7368929986702017</v>
      </c>
      <c r="DH600" s="81">
        <f t="shared" si="1133"/>
        <v>4.5068278441839384E-4</v>
      </c>
      <c r="DI600" s="81">
        <f t="shared" si="1081"/>
        <v>2.9864359902315587E-2</v>
      </c>
      <c r="DJ600" s="81">
        <f t="shared" si="1157"/>
        <v>0.32679438357384638</v>
      </c>
      <c r="DK600" s="81">
        <f t="shared" si="1157"/>
        <v>6.1321585903083703E-3</v>
      </c>
      <c r="DL600" s="81">
        <f t="shared" si="1157"/>
        <v>0.52867676978195932</v>
      </c>
      <c r="DM600" s="81">
        <f t="shared" si="1157"/>
        <v>6.687185925167715E-3</v>
      </c>
      <c r="DN600" s="81">
        <f t="shared" si="1157"/>
        <v>3.226904640127527E-5</v>
      </c>
      <c r="DO600" s="81">
        <f t="shared" si="1157"/>
        <v>2.441717270372415E-4</v>
      </c>
      <c r="DP600" s="81">
        <f t="shared" si="1082"/>
        <v>1.1842245500275661E-4</v>
      </c>
      <c r="DQ600" s="81">
        <f t="shared" si="1083"/>
        <v>2.6358934024566589</v>
      </c>
      <c r="DR600" s="81">
        <f t="shared" si="1084"/>
        <v>2.2762680745769104</v>
      </c>
      <c r="DS600" s="59"/>
      <c r="DT600" s="82">
        <f t="shared" si="1134"/>
        <v>1.9768170409145682</v>
      </c>
      <c r="DU600" s="82">
        <f t="shared" si="1134"/>
        <v>5.1293741696650905E-4</v>
      </c>
      <c r="DV600" s="82">
        <f t="shared" si="1086"/>
        <v>2.3182959085431776E-2</v>
      </c>
      <c r="DW600" s="82">
        <f t="shared" si="1087"/>
        <v>2.2136566923445414E-2</v>
      </c>
      <c r="DX600" s="82">
        <f t="shared" si="1088"/>
        <v>4.531952600887719E-2</v>
      </c>
      <c r="DY600" s="82">
        <f t="shared" si="1135"/>
        <v>0.74387162228018766</v>
      </c>
      <c r="DZ600" s="82">
        <f t="shared" si="1135"/>
        <v>1.3958436827361495E-2</v>
      </c>
      <c r="EA600" s="82">
        <f t="shared" si="1135"/>
        <v>1.203410052825121</v>
      </c>
      <c r="EB600" s="82">
        <f t="shared" si="1039"/>
        <v>1.5221827830219329E-2</v>
      </c>
      <c r="EC600" s="82">
        <f t="shared" si="1136"/>
        <v>1.4690600024052768E-4</v>
      </c>
      <c r="ED600" s="82">
        <f t="shared" si="1136"/>
        <v>1.1116006139383612E-3</v>
      </c>
      <c r="EE600" s="82">
        <f t="shared" si="1136"/>
        <v>1.7970750242386372E-4</v>
      </c>
      <c r="EF600" s="81">
        <f t="shared" si="1091"/>
        <v>4.0005496582199047</v>
      </c>
      <c r="EG600" s="81">
        <f t="shared" si="1092"/>
        <v>0</v>
      </c>
      <c r="EH600" s="81">
        <f t="shared" si="1093"/>
        <v>1.6487480977271929E-3</v>
      </c>
      <c r="EI600" s="81">
        <f t="shared" si="1094"/>
        <v>1.4690600024052768E-4</v>
      </c>
      <c r="EJ600" s="81">
        <f t="shared" si="1095"/>
        <v>5.1293741696650905E-4</v>
      </c>
      <c r="EK600" s="81">
        <f t="shared" si="1096"/>
        <v>1.7970750242386372E-4</v>
      </c>
      <c r="EL600" s="81">
        <f t="shared" si="1097"/>
        <v>2.1809953420781021E-2</v>
      </c>
      <c r="EM600" s="81">
        <f t="shared" si="1098"/>
        <v>1.5221827830219329E-2</v>
      </c>
      <c r="EN600" s="81">
        <f t="shared" si="1099"/>
        <v>0.9618476966323517</v>
      </c>
      <c r="EO600" s="81">
        <f t="shared" si="1100"/>
        <v>0.59018637257700368</v>
      </c>
      <c r="EP600" s="81">
        <f t="shared" si="1101"/>
        <v>9.3400601597975093E-3</v>
      </c>
      <c r="EQ600" s="81">
        <f t="shared" si="1102"/>
        <v>0.36225630131450415</v>
      </c>
      <c r="ER600" s="81">
        <f t="shared" si="1103"/>
        <v>1.5176783013626278E-2</v>
      </c>
      <c r="ES600" s="81">
        <f t="shared" si="1104"/>
        <v>0.38200514686195008</v>
      </c>
      <c r="ET600" s="81">
        <f t="shared" si="1105"/>
        <v>0.36756589631653103</v>
      </c>
      <c r="EU600" s="81">
        <f t="shared" si="1106"/>
        <v>0.99971902880298291</v>
      </c>
      <c r="EV600" s="59"/>
      <c r="EW600" s="59"/>
      <c r="EX600" s="59"/>
      <c r="EY600" s="59"/>
      <c r="EZ600" s="59">
        <f t="shared" si="1139"/>
        <v>8.9109001565019927E-2</v>
      </c>
      <c r="FA600" s="59">
        <f t="shared" si="1140"/>
        <v>920.47342565047006</v>
      </c>
      <c r="FB600" s="59"/>
      <c r="FC600" s="59">
        <f t="shared" si="1141"/>
        <v>1124.1803788405587</v>
      </c>
      <c r="FD600" s="59">
        <f t="shared" si="1142"/>
        <v>828.61352665488994</v>
      </c>
      <c r="FE600" s="59">
        <f t="shared" si="1143"/>
        <v>1043.4780713339487</v>
      </c>
      <c r="FF600" s="59">
        <f t="shared" si="1144"/>
        <v>556.28020606691655</v>
      </c>
      <c r="FG600" s="59">
        <f t="shared" si="1145"/>
        <v>0.57138316226592212</v>
      </c>
      <c r="FH600" s="59">
        <f t="shared" si="1114"/>
        <v>1797.2475238226921</v>
      </c>
      <c r="FI600" s="59">
        <f t="shared" si="1146"/>
        <v>864.22204880985271</v>
      </c>
      <c r="FJ600" s="59"/>
      <c r="FK600" s="59">
        <f t="shared" si="1147"/>
        <v>1084.2508760438063</v>
      </c>
      <c r="FL600" s="59">
        <f t="shared" si="1148"/>
        <v>603.18400159836551</v>
      </c>
      <c r="FM600" s="59"/>
      <c r="FN600" s="59">
        <f t="shared" si="1149"/>
        <v>48.497363778711026</v>
      </c>
      <c r="FO600" s="59">
        <f t="shared" si="1150"/>
        <v>36.846387894059205</v>
      </c>
      <c r="FP600" s="59"/>
      <c r="FQ600" s="59">
        <f t="shared" si="1151"/>
        <v>26.23</v>
      </c>
      <c r="FR600" s="59">
        <f t="shared" si="1152"/>
        <v>32.44</v>
      </c>
      <c r="FS600" s="59">
        <f t="shared" si="1153"/>
        <v>28.6</v>
      </c>
      <c r="FT600" s="59">
        <f t="shared" si="1154"/>
        <v>1848.1175931150838</v>
      </c>
      <c r="FU600" s="59">
        <f t="shared" si="1155"/>
        <v>470.45620905127373</v>
      </c>
      <c r="FV600" s="59"/>
      <c r="FW600" s="59"/>
      <c r="FX600" s="59"/>
      <c r="FY600" s="59"/>
      <c r="FZ600" s="59"/>
      <c r="GA600" s="59"/>
      <c r="GB600" s="59"/>
      <c r="GC600" s="59"/>
      <c r="GD600" s="60"/>
    </row>
    <row r="601" spans="1:186">
      <c r="C601" s="24" t="s">
        <v>286</v>
      </c>
      <c r="D601" s="24" t="s">
        <v>285</v>
      </c>
      <c r="E601" s="24"/>
      <c r="F601" s="23">
        <v>53.046999999999997</v>
      </c>
      <c r="G601" s="23">
        <v>4.3999999999999997E-2</v>
      </c>
      <c r="H601" s="23">
        <v>1.1140000000000001</v>
      </c>
      <c r="I601" s="23">
        <v>7.2759999999999998</v>
      </c>
      <c r="J601" s="23">
        <v>0.17299999999999999</v>
      </c>
      <c r="K601" s="23">
        <v>14.65</v>
      </c>
      <c r="L601" s="23">
        <v>22.818999999999999</v>
      </c>
      <c r="M601" s="23">
        <v>0.215</v>
      </c>
      <c r="N601" s="23">
        <v>1.4999999999999999E-2</v>
      </c>
      <c r="O601" s="23">
        <v>-2.5999999999999999E-2</v>
      </c>
      <c r="Q601" s="24">
        <v>52.441000000000003</v>
      </c>
      <c r="R601" s="24">
        <v>4.5999999999999999E-2</v>
      </c>
      <c r="S601" s="24">
        <v>0.74199999999999999</v>
      </c>
      <c r="T601" s="24">
        <v>23.623000000000001</v>
      </c>
      <c r="U601" s="24">
        <v>0.46600000000000003</v>
      </c>
      <c r="V601" s="24">
        <v>21.181000000000001</v>
      </c>
      <c r="W601" s="24">
        <v>0.35199999999999998</v>
      </c>
      <c r="X601" s="24">
        <v>8.9999999999999993E-3</v>
      </c>
      <c r="Y601" s="24">
        <v>7.0000000000000001E-3</v>
      </c>
      <c r="Z601" s="24">
        <v>5.1999999999999998E-2</v>
      </c>
      <c r="AB601" s="69">
        <f t="shared" si="1137"/>
        <v>739.20686843673479</v>
      </c>
      <c r="AC601" s="69">
        <f t="shared" si="1138"/>
        <v>23.25828917497482</v>
      </c>
      <c r="AD601" s="59"/>
      <c r="AE601" s="63">
        <f t="shared" si="1040"/>
        <v>739.20686843673479</v>
      </c>
      <c r="AF601" s="63"/>
      <c r="AG601" s="63">
        <f t="shared" si="1041"/>
        <v>886.60184604021401</v>
      </c>
      <c r="AH601" s="63">
        <f t="shared" si="1042"/>
        <v>838.39396508389632</v>
      </c>
      <c r="AI601" s="63">
        <f t="shared" si="1043"/>
        <v>23.25828917497482</v>
      </c>
      <c r="AJ601" s="63">
        <f t="shared" si="1044"/>
        <v>1.6468652085674726</v>
      </c>
      <c r="AK601" s="63">
        <f t="shared" si="1045"/>
        <v>1004.1061102234839</v>
      </c>
      <c r="AL601" s="79">
        <f t="shared" si="1046"/>
        <v>0.44531413028229699</v>
      </c>
      <c r="AM601" s="80"/>
      <c r="AN601" s="59">
        <f t="shared" si="1047"/>
        <v>0.16245209794750617</v>
      </c>
      <c r="AO601" s="59"/>
      <c r="AP601" s="59">
        <f t="shared" si="1127"/>
        <v>0.8828762255697411</v>
      </c>
      <c r="AQ601" s="59">
        <f t="shared" si="1127"/>
        <v>5.5083451428914799E-4</v>
      </c>
      <c r="AR601" s="59">
        <f t="shared" si="1127"/>
        <v>1.0925746118613982E-2</v>
      </c>
      <c r="AS601" s="59">
        <f t="shared" si="1127"/>
        <v>0.10127160163905219</v>
      </c>
      <c r="AT601" s="59">
        <f t="shared" si="1127"/>
        <v>2.4387665198237884E-3</v>
      </c>
      <c r="AU601" s="59">
        <f t="shared" si="1125"/>
        <v>0.36348388761524797</v>
      </c>
      <c r="AV601" s="59">
        <f t="shared" si="1125"/>
        <v>0.40691972167040558</v>
      </c>
      <c r="AW601" s="59">
        <f t="shared" si="1125"/>
        <v>3.4689224881370917E-3</v>
      </c>
      <c r="AX601" s="59">
        <f t="shared" si="1125"/>
        <v>1.5924243067646184E-4</v>
      </c>
      <c r="AY601" s="59">
        <f t="shared" si="1125"/>
        <v>-1.7105465722620398E-4</v>
      </c>
      <c r="AZ601" s="59">
        <f t="shared" si="1048"/>
        <v>1.7719238939087611</v>
      </c>
      <c r="BA601" s="59"/>
      <c r="BB601" s="81">
        <f t="shared" si="1129"/>
        <v>1.7657524511394822</v>
      </c>
      <c r="BC601" s="81">
        <f t="shared" si="1129"/>
        <v>1.101669028578296E-3</v>
      </c>
      <c r="BD601" s="81">
        <f t="shared" si="1050"/>
        <v>3.2777238355841946E-2</v>
      </c>
      <c r="BE601" s="81">
        <f t="shared" si="1156"/>
        <v>0.10127160163905219</v>
      </c>
      <c r="BF601" s="81">
        <f t="shared" si="1156"/>
        <v>2.4387665198237884E-3</v>
      </c>
      <c r="BG601" s="81">
        <f t="shared" si="1156"/>
        <v>0.36348388761524797</v>
      </c>
      <c r="BH601" s="81">
        <f t="shared" si="1156"/>
        <v>0.40691972167040558</v>
      </c>
      <c r="BI601" s="81">
        <f t="shared" si="1156"/>
        <v>3.4689224881370917E-3</v>
      </c>
      <c r="BJ601" s="81">
        <f t="shared" si="1156"/>
        <v>1.5924243067646184E-4</v>
      </c>
      <c r="BK601" s="81">
        <f t="shared" si="1051"/>
        <v>-5.1316397167861199E-4</v>
      </c>
      <c r="BL601" s="81">
        <f t="shared" si="1052"/>
        <v>2.676860336915567</v>
      </c>
      <c r="BM601" s="81">
        <f t="shared" si="1053"/>
        <v>2.2414318435879053</v>
      </c>
      <c r="BN601" s="59"/>
      <c r="BO601" s="82">
        <f t="shared" si="1130"/>
        <v>1.978906885938716</v>
      </c>
      <c r="BP601" s="82">
        <f t="shared" si="1130"/>
        <v>1.2346580208749732E-3</v>
      </c>
      <c r="BQ601" s="82">
        <f t="shared" si="1055"/>
        <v>2.1093114061284002E-2</v>
      </c>
      <c r="BR601" s="82">
        <f t="shared" si="1056"/>
        <v>2.7885516469152674E-2</v>
      </c>
      <c r="BS601" s="82">
        <f t="shared" si="1057"/>
        <v>4.8978630530436676E-2</v>
      </c>
      <c r="BT601" s="82">
        <f t="shared" si="1131"/>
        <v>0.22699339276492067</v>
      </c>
      <c r="BU601" s="82">
        <f t="shared" si="1131"/>
        <v>5.4663289366090936E-3</v>
      </c>
      <c r="BV601" s="82">
        <f t="shared" si="1131"/>
        <v>0.81472436033194418</v>
      </c>
      <c r="BW601" s="82">
        <f t="shared" si="1038"/>
        <v>0.91208282193597445</v>
      </c>
      <c r="BX601" s="82">
        <f t="shared" si="1132"/>
        <v>1.5550706655697329E-2</v>
      </c>
      <c r="BY601" s="82">
        <f t="shared" si="1132"/>
        <v>7.1386210993712213E-4</v>
      </c>
      <c r="BZ601" s="82">
        <f t="shared" si="1132"/>
        <v>-7.6681471140165513E-4</v>
      </c>
      <c r="CA601" s="81">
        <f t="shared" si="1060"/>
        <v>4.0038848325137097</v>
      </c>
      <c r="CB601" s="81">
        <f t="shared" si="1061"/>
        <v>7.0558029174803633E-3</v>
      </c>
      <c r="CC601" s="81">
        <f t="shared" si="1062"/>
        <v>1.1643189580768265E-2</v>
      </c>
      <c r="CD601" s="81">
        <f t="shared" si="1063"/>
        <v>1.5550706655697329E-2</v>
      </c>
      <c r="CE601" s="81">
        <f t="shared" si="1064"/>
        <v>1.2334809813455345E-2</v>
      </c>
      <c r="CF601" s="81">
        <f t="shared" si="1065"/>
        <v>4.3791521239143283E-3</v>
      </c>
      <c r="CG601" s="81">
        <f t="shared" si="1066"/>
        <v>-3.8340735570082757E-4</v>
      </c>
      <c r="CH601" s="81">
        <f t="shared" si="1067"/>
        <v>0.89575226735430558</v>
      </c>
      <c r="CI601" s="81">
        <f t="shared" si="1068"/>
        <v>7.2982742871279649E-2</v>
      </c>
      <c r="CJ601" s="81">
        <f t="shared" si="1069"/>
        <v>5.6781629439601591E-2</v>
      </c>
      <c r="CK601" s="81">
        <f t="shared" si="1070"/>
        <v>0.69690821848531215</v>
      </c>
      <c r="CL601" s="81">
        <f t="shared" si="1071"/>
        <v>1.0006162714629514</v>
      </c>
      <c r="CM601" s="81">
        <f t="shared" si="1072"/>
        <v>0.89575226735430558</v>
      </c>
      <c r="CN601" s="81"/>
      <c r="CO601" s="59">
        <f t="shared" si="1073"/>
        <v>0.78743048412159289</v>
      </c>
      <c r="CP601" s="81">
        <f t="shared" si="1074"/>
        <v>0.2199375898474403</v>
      </c>
      <c r="CQ601" s="81">
        <f t="shared" si="1075"/>
        <v>0.20698715099583809</v>
      </c>
      <c r="CR601" s="82">
        <f t="shared" si="1076"/>
        <v>0.62883579238983722</v>
      </c>
      <c r="CS601" s="82">
        <f t="shared" si="1077"/>
        <v>0.30914253032994804</v>
      </c>
      <c r="CT601" s="82">
        <f t="shared" si="1078"/>
        <v>6.934265870158203E-2</v>
      </c>
      <c r="CU601" s="59">
        <f t="shared" si="1128"/>
        <v>0.87279039616006182</v>
      </c>
      <c r="CV601" s="59">
        <f t="shared" si="1128"/>
        <v>5.7587244675683666E-4</v>
      </c>
      <c r="CW601" s="59">
        <f t="shared" si="1128"/>
        <v>7.2772922980355237E-3</v>
      </c>
      <c r="CX601" s="59">
        <f t="shared" si="1128"/>
        <v>0.32879865936219493</v>
      </c>
      <c r="CY601" s="59">
        <f t="shared" si="1128"/>
        <v>6.5691629955947142E-3</v>
      </c>
      <c r="CZ601" s="59">
        <f t="shared" si="1126"/>
        <v>0.52552574904973159</v>
      </c>
      <c r="DA601" s="59">
        <f t="shared" si="1126"/>
        <v>6.2770385217574285E-3</v>
      </c>
      <c r="DB601" s="59">
        <f t="shared" si="1126"/>
        <v>1.4521070880573871E-4</v>
      </c>
      <c r="DC601" s="59">
        <f t="shared" si="1126"/>
        <v>7.4313134315682198E-5</v>
      </c>
      <c r="DD601" s="59">
        <f t="shared" si="1126"/>
        <v>3.4210931445240796E-4</v>
      </c>
      <c r="DE601" s="59">
        <f t="shared" si="1079"/>
        <v>1.7483758039917068</v>
      </c>
      <c r="DF601" s="59"/>
      <c r="DG601" s="81">
        <f t="shared" si="1133"/>
        <v>1.7455807923201236</v>
      </c>
      <c r="DH601" s="81">
        <f t="shared" si="1133"/>
        <v>1.1517448935136733E-3</v>
      </c>
      <c r="DI601" s="81">
        <f t="shared" si="1081"/>
        <v>2.183187689410657E-2</v>
      </c>
      <c r="DJ601" s="81">
        <f t="shared" si="1157"/>
        <v>0.32879865936219493</v>
      </c>
      <c r="DK601" s="81">
        <f t="shared" si="1157"/>
        <v>6.5691629955947142E-3</v>
      </c>
      <c r="DL601" s="81">
        <f t="shared" si="1157"/>
        <v>0.52552574904973159</v>
      </c>
      <c r="DM601" s="81">
        <f t="shared" si="1157"/>
        <v>6.2770385217574285E-3</v>
      </c>
      <c r="DN601" s="81">
        <f t="shared" si="1157"/>
        <v>1.4521070880573871E-4</v>
      </c>
      <c r="DO601" s="81">
        <f t="shared" si="1157"/>
        <v>7.4313134315682198E-5</v>
      </c>
      <c r="DP601" s="81">
        <f t="shared" si="1082"/>
        <v>1.026327943357224E-3</v>
      </c>
      <c r="DQ601" s="81">
        <f t="shared" si="1083"/>
        <v>2.6369808758235012</v>
      </c>
      <c r="DR601" s="81">
        <f t="shared" si="1084"/>
        <v>2.2753293567691362</v>
      </c>
      <c r="DS601" s="59"/>
      <c r="DT601" s="82">
        <f t="shared" si="1134"/>
        <v>1.9858856106891529</v>
      </c>
      <c r="DU601" s="82">
        <f t="shared" si="1134"/>
        <v>1.3102994838603019E-3</v>
      </c>
      <c r="DV601" s="82">
        <f t="shared" si="1086"/>
        <v>1.4114389310847075E-2</v>
      </c>
      <c r="DW601" s="82">
        <f t="shared" si="1087"/>
        <v>1.9002084296173241E-2</v>
      </c>
      <c r="DX601" s="82">
        <f t="shared" si="1088"/>
        <v>3.3116473607020316E-2</v>
      </c>
      <c r="DY601" s="82">
        <f t="shared" si="1135"/>
        <v>0.74812524211313736</v>
      </c>
      <c r="DZ601" s="82">
        <f t="shared" si="1135"/>
        <v>1.4947009413278133E-2</v>
      </c>
      <c r="EA601" s="82">
        <f t="shared" si="1135"/>
        <v>1.1957441645509443</v>
      </c>
      <c r="EB601" s="82">
        <f t="shared" si="1039"/>
        <v>1.4282330022125419E-2</v>
      </c>
      <c r="EC601" s="82">
        <f t="shared" si="1136"/>
        <v>6.6080437732590357E-4</v>
      </c>
      <c r="ED601" s="82">
        <f t="shared" si="1136"/>
        <v>3.3817371220399922E-4</v>
      </c>
      <c r="EE601" s="82">
        <f t="shared" si="1136"/>
        <v>1.556822732795455E-3</v>
      </c>
      <c r="EF601" s="81">
        <f t="shared" si="1091"/>
        <v>3.9959669307018442</v>
      </c>
      <c r="EG601" s="81">
        <f t="shared" si="1092"/>
        <v>0</v>
      </c>
      <c r="EH601" s="81">
        <f t="shared" si="1093"/>
        <v>-1.2111419442945248E-2</v>
      </c>
      <c r="EI601" s="81">
        <f t="shared" si="1094"/>
        <v>6.6080437732590357E-4</v>
      </c>
      <c r="EJ601" s="81">
        <f t="shared" si="1095"/>
        <v>1.3102994838603019E-3</v>
      </c>
      <c r="EK601" s="81">
        <f t="shared" si="1096"/>
        <v>1.556822732795455E-3</v>
      </c>
      <c r="EL601" s="81">
        <f t="shared" si="1097"/>
        <v>1.6784457186051881E-2</v>
      </c>
      <c r="EM601" s="81">
        <f t="shared" si="1098"/>
        <v>1.4282330022125419E-2</v>
      </c>
      <c r="EN601" s="81">
        <f t="shared" si="1099"/>
        <v>0.96321966469266129</v>
      </c>
      <c r="EO601" s="81">
        <f t="shared" si="1100"/>
        <v>0.58798991257355282</v>
      </c>
      <c r="EP601" s="81">
        <f t="shared" si="1101"/>
        <v>8.7185366836709018E-3</v>
      </c>
      <c r="EQ601" s="81">
        <f t="shared" si="1102"/>
        <v>0.35902446942697025</v>
      </c>
      <c r="ER601" s="81">
        <f t="shared" si="1103"/>
        <v>1.4256314427447542E-2</v>
      </c>
      <c r="ES601" s="81">
        <f t="shared" si="1104"/>
        <v>0.38486394175883037</v>
      </c>
      <c r="ET601" s="81">
        <f t="shared" si="1105"/>
        <v>0.3658889966991275</v>
      </c>
      <c r="EU601" s="81">
        <f t="shared" si="1106"/>
        <v>0.99781437849482024</v>
      </c>
      <c r="EV601" s="59"/>
      <c r="EW601" s="59"/>
      <c r="EX601" s="59"/>
      <c r="EY601" s="59"/>
      <c r="EZ601" s="59">
        <f t="shared" si="1139"/>
        <v>8.8471742561512218E-2</v>
      </c>
      <c r="FA601" s="59">
        <f t="shared" si="1140"/>
        <v>918.40687322411804</v>
      </c>
      <c r="FB601" s="59"/>
      <c r="FC601" s="59">
        <f t="shared" si="1141"/>
        <v>1123.6141967547121</v>
      </c>
      <c r="FD601" s="59">
        <f t="shared" si="1142"/>
        <v>829.84015666902826</v>
      </c>
      <c r="FE601" s="59">
        <f t="shared" si="1143"/>
        <v>1032.6959802320728</v>
      </c>
      <c r="FF601" s="59">
        <f t="shared" si="1144"/>
        <v>547.23555853987693</v>
      </c>
      <c r="FG601" s="59">
        <f t="shared" si="1145"/>
        <v>0.5765265841801952</v>
      </c>
      <c r="FH601" s="59">
        <f t="shared" si="1114"/>
        <v>1805.1168269491523</v>
      </c>
      <c r="FI601" s="59">
        <f t="shared" si="1146"/>
        <v>852.8482922935824</v>
      </c>
      <c r="FJ601" s="59"/>
      <c r="FK601" s="59">
        <f t="shared" si="1147"/>
        <v>1083.456290114118</v>
      </c>
      <c r="FL601" s="59">
        <f t="shared" si="1148"/>
        <v>573.57398504860976</v>
      </c>
      <c r="FM601" s="59"/>
      <c r="FN601" s="59">
        <f t="shared" si="1149"/>
        <v>53.026629325718922</v>
      </c>
      <c r="FO601" s="59">
        <f t="shared" si="1150"/>
        <v>39.839626161311607</v>
      </c>
      <c r="FP601" s="59"/>
      <c r="FQ601" s="59">
        <f t="shared" si="1151"/>
        <v>26.23</v>
      </c>
      <c r="FR601" s="59">
        <f t="shared" si="1152"/>
        <v>32.44</v>
      </c>
      <c r="FS601" s="59">
        <f t="shared" si="1153"/>
        <v>28.6</v>
      </c>
      <c r="FT601" s="59">
        <f t="shared" si="1154"/>
        <v>1869.8747181079943</v>
      </c>
      <c r="FU601" s="59">
        <f t="shared" si="1155"/>
        <v>461.81060687658419</v>
      </c>
      <c r="FV601" s="59"/>
      <c r="FW601" s="59"/>
      <c r="FX601" s="59"/>
      <c r="FY601" s="59"/>
      <c r="FZ601" s="59"/>
      <c r="GA601" s="59"/>
      <c r="GB601" s="59"/>
      <c r="GC601" s="59"/>
      <c r="GD601" s="60"/>
    </row>
    <row r="602" spans="1:186">
      <c r="C602" s="24" t="s">
        <v>287</v>
      </c>
      <c r="D602" s="24" t="s">
        <v>285</v>
      </c>
      <c r="E602" s="24"/>
      <c r="F602" s="23">
        <v>53.046999999999997</v>
      </c>
      <c r="G602" s="23">
        <v>4.3999999999999997E-2</v>
      </c>
      <c r="H602" s="23">
        <v>1.1140000000000001</v>
      </c>
      <c r="I602" s="23">
        <v>7.2759999999999998</v>
      </c>
      <c r="J602" s="23">
        <v>0.17299999999999999</v>
      </c>
      <c r="K602" s="23">
        <v>14.65</v>
      </c>
      <c r="L602" s="23">
        <v>22.818999999999999</v>
      </c>
      <c r="M602" s="23">
        <v>0.215</v>
      </c>
      <c r="N602" s="23">
        <v>1.4999999999999999E-2</v>
      </c>
      <c r="O602" s="23">
        <v>-2.5999999999999999E-2</v>
      </c>
      <c r="Q602" s="24">
        <v>51.058</v>
      </c>
      <c r="R602" s="24">
        <v>1.423</v>
      </c>
      <c r="S602" s="24">
        <v>0.89700000000000002</v>
      </c>
      <c r="T602" s="24">
        <v>24.373999999999999</v>
      </c>
      <c r="U602" s="24">
        <v>0.439</v>
      </c>
      <c r="V602" s="24">
        <v>20.687999999999999</v>
      </c>
      <c r="W602" s="24">
        <v>1.0209999999999999</v>
      </c>
      <c r="X602" s="24">
        <v>5.0000000000000001E-3</v>
      </c>
      <c r="Y602" s="24">
        <v>6.0000000000000001E-3</v>
      </c>
      <c r="Z602" s="24">
        <v>2E-3</v>
      </c>
      <c r="AB602" s="69">
        <f t="shared" si="1137"/>
        <v>711.45770147415203</v>
      </c>
      <c r="AC602" s="69">
        <f t="shared" si="1138"/>
        <v>10.384658362502867</v>
      </c>
      <c r="AD602" s="59"/>
      <c r="AE602" s="63">
        <f t="shared" si="1040"/>
        <v>711.45770147415203</v>
      </c>
      <c r="AF602" s="63"/>
      <c r="AG602" s="63">
        <f t="shared" si="1041"/>
        <v>849.62980889724497</v>
      </c>
      <c r="AH602" s="63">
        <f t="shared" si="1042"/>
        <v>815.48735815807015</v>
      </c>
      <c r="AI602" s="63">
        <f t="shared" si="1043"/>
        <v>10.384658362502867</v>
      </c>
      <c r="AJ602" s="63">
        <f t="shared" si="1044"/>
        <v>-1.0160769526235143</v>
      </c>
      <c r="AK602" s="63">
        <f t="shared" si="1045"/>
        <v>891.93415597338435</v>
      </c>
      <c r="AL602" s="79">
        <f t="shared" si="1046"/>
        <v>0.42154774110274162</v>
      </c>
      <c r="AM602" s="80"/>
      <c r="AN602" s="59">
        <f t="shared" si="1047"/>
        <v>0.47089789256066283</v>
      </c>
      <c r="AO602" s="59"/>
      <c r="AP602" s="59">
        <f t="shared" si="1127"/>
        <v>0.8828762255697411</v>
      </c>
      <c r="AQ602" s="59">
        <f t="shared" si="1127"/>
        <v>5.5083451428914799E-4</v>
      </c>
      <c r="AR602" s="59">
        <f t="shared" si="1127"/>
        <v>1.0925746118613982E-2</v>
      </c>
      <c r="AS602" s="59">
        <f t="shared" si="1127"/>
        <v>0.10127160163905219</v>
      </c>
      <c r="AT602" s="59">
        <f t="shared" si="1127"/>
        <v>2.4387665198237884E-3</v>
      </c>
      <c r="AU602" s="59">
        <f t="shared" si="1125"/>
        <v>0.36348388761524797</v>
      </c>
      <c r="AV602" s="59">
        <f t="shared" si="1125"/>
        <v>0.40691972167040558</v>
      </c>
      <c r="AW602" s="59">
        <f t="shared" si="1125"/>
        <v>3.4689224881370917E-3</v>
      </c>
      <c r="AX602" s="59">
        <f t="shared" si="1125"/>
        <v>1.5924243067646184E-4</v>
      </c>
      <c r="AY602" s="59">
        <f t="shared" si="1125"/>
        <v>-1.7105465722620398E-4</v>
      </c>
      <c r="AZ602" s="59">
        <f t="shared" si="1048"/>
        <v>1.7719238939087611</v>
      </c>
      <c r="BA602" s="59"/>
      <c r="BB602" s="81">
        <f t="shared" si="1129"/>
        <v>1.7657524511394822</v>
      </c>
      <c r="BC602" s="81">
        <f t="shared" si="1129"/>
        <v>1.101669028578296E-3</v>
      </c>
      <c r="BD602" s="81">
        <f t="shared" si="1050"/>
        <v>3.2777238355841946E-2</v>
      </c>
      <c r="BE602" s="81">
        <f t="shared" si="1156"/>
        <v>0.10127160163905219</v>
      </c>
      <c r="BF602" s="81">
        <f t="shared" si="1156"/>
        <v>2.4387665198237884E-3</v>
      </c>
      <c r="BG602" s="81">
        <f t="shared" si="1156"/>
        <v>0.36348388761524797</v>
      </c>
      <c r="BH602" s="81">
        <f t="shared" si="1156"/>
        <v>0.40691972167040558</v>
      </c>
      <c r="BI602" s="81">
        <f t="shared" si="1156"/>
        <v>3.4689224881370917E-3</v>
      </c>
      <c r="BJ602" s="81">
        <f t="shared" si="1156"/>
        <v>1.5924243067646184E-4</v>
      </c>
      <c r="BK602" s="81">
        <f t="shared" si="1051"/>
        <v>-5.1316397167861199E-4</v>
      </c>
      <c r="BL602" s="81">
        <f t="shared" si="1052"/>
        <v>2.676860336915567</v>
      </c>
      <c r="BM602" s="81">
        <f t="shared" si="1053"/>
        <v>2.2414318435879053</v>
      </c>
      <c r="BN602" s="59"/>
      <c r="BO602" s="82">
        <f t="shared" si="1130"/>
        <v>1.978906885938716</v>
      </c>
      <c r="BP602" s="82">
        <f t="shared" si="1130"/>
        <v>1.2346580208749732E-3</v>
      </c>
      <c r="BQ602" s="82">
        <f t="shared" si="1055"/>
        <v>2.1093114061284002E-2</v>
      </c>
      <c r="BR602" s="82">
        <f t="shared" si="1056"/>
        <v>2.7885516469152674E-2</v>
      </c>
      <c r="BS602" s="82">
        <f t="shared" si="1057"/>
        <v>4.8978630530436676E-2</v>
      </c>
      <c r="BT602" s="82">
        <f t="shared" si="1131"/>
        <v>0.22699339276492067</v>
      </c>
      <c r="BU602" s="82">
        <f t="shared" si="1131"/>
        <v>5.4663289366090936E-3</v>
      </c>
      <c r="BV602" s="82">
        <f t="shared" si="1131"/>
        <v>0.81472436033194418</v>
      </c>
      <c r="BW602" s="82">
        <f t="shared" si="1038"/>
        <v>0.91208282193597445</v>
      </c>
      <c r="BX602" s="82">
        <f t="shared" si="1132"/>
        <v>1.5550706655697329E-2</v>
      </c>
      <c r="BY602" s="82">
        <f t="shared" si="1132"/>
        <v>7.1386210993712213E-4</v>
      </c>
      <c r="BZ602" s="82">
        <f t="shared" si="1132"/>
        <v>-7.6681471140165513E-4</v>
      </c>
      <c r="CA602" s="81">
        <f t="shared" si="1060"/>
        <v>4.0038848325137097</v>
      </c>
      <c r="CB602" s="81">
        <f t="shared" si="1061"/>
        <v>7.0558029174803633E-3</v>
      </c>
      <c r="CC602" s="81">
        <f t="shared" si="1062"/>
        <v>1.1643189580768265E-2</v>
      </c>
      <c r="CD602" s="81">
        <f t="shared" si="1063"/>
        <v>1.5550706655697329E-2</v>
      </c>
      <c r="CE602" s="81">
        <f t="shared" si="1064"/>
        <v>1.2334809813455345E-2</v>
      </c>
      <c r="CF602" s="81">
        <f t="shared" si="1065"/>
        <v>4.3791521239143283E-3</v>
      </c>
      <c r="CG602" s="81">
        <f t="shared" si="1066"/>
        <v>-3.8340735570082757E-4</v>
      </c>
      <c r="CH602" s="81">
        <f t="shared" si="1067"/>
        <v>0.89575226735430558</v>
      </c>
      <c r="CI602" s="81">
        <f t="shared" si="1068"/>
        <v>7.2982742871279649E-2</v>
      </c>
      <c r="CJ602" s="81">
        <f t="shared" si="1069"/>
        <v>5.6781629439601591E-2</v>
      </c>
      <c r="CK602" s="81">
        <f t="shared" si="1070"/>
        <v>0.69690821848531215</v>
      </c>
      <c r="CL602" s="81">
        <f t="shared" si="1071"/>
        <v>1.0006162714629514</v>
      </c>
      <c r="CM602" s="81">
        <f t="shared" si="1072"/>
        <v>0.89575226735430558</v>
      </c>
      <c r="CN602" s="81"/>
      <c r="CO602" s="59">
        <f t="shared" si="1073"/>
        <v>0.78743048412159289</v>
      </c>
      <c r="CP602" s="81">
        <f t="shared" si="1074"/>
        <v>0.2199375898474403</v>
      </c>
      <c r="CQ602" s="81">
        <f t="shared" si="1075"/>
        <v>0.20698715099583809</v>
      </c>
      <c r="CR602" s="82">
        <f t="shared" si="1076"/>
        <v>0.62883579238983722</v>
      </c>
      <c r="CS602" s="82">
        <f t="shared" si="1077"/>
        <v>0.30914253032994804</v>
      </c>
      <c r="CT602" s="82">
        <f t="shared" si="1078"/>
        <v>6.934265870158203E-2</v>
      </c>
      <c r="CU602" s="59">
        <f t="shared" si="1128"/>
        <v>0.84977273597262515</v>
      </c>
      <c r="CV602" s="59">
        <f t="shared" si="1128"/>
        <v>1.7814488950760404E-2</v>
      </c>
      <c r="CW602" s="59">
        <f t="shared" si="1128"/>
        <v>8.7974813899432142E-3</v>
      </c>
      <c r="CX602" s="59">
        <f t="shared" si="1128"/>
        <v>0.33925151434170669</v>
      </c>
      <c r="CY602" s="59">
        <f t="shared" si="1128"/>
        <v>6.1885462555066077E-3</v>
      </c>
      <c r="CZ602" s="59">
        <f t="shared" si="1126"/>
        <v>0.51329383392383954</v>
      </c>
      <c r="DA602" s="59">
        <f t="shared" si="1126"/>
        <v>1.8206978212256631E-2</v>
      </c>
      <c r="DB602" s="59">
        <f t="shared" si="1126"/>
        <v>8.0672616003188186E-5</v>
      </c>
      <c r="DC602" s="59">
        <f t="shared" si="1126"/>
        <v>6.3696972270584743E-5</v>
      </c>
      <c r="DD602" s="59">
        <f t="shared" si="1126"/>
        <v>1.3158050555861846E-5</v>
      </c>
      <c r="DE602" s="59">
        <f t="shared" si="1079"/>
        <v>1.7534831066854679</v>
      </c>
      <c r="DF602" s="59"/>
      <c r="DG602" s="81">
        <f t="shared" si="1133"/>
        <v>1.6995454719452503</v>
      </c>
      <c r="DH602" s="81">
        <f t="shared" si="1133"/>
        <v>3.5628977901520809E-2</v>
      </c>
      <c r="DI602" s="81">
        <f t="shared" si="1081"/>
        <v>2.6392444169829644E-2</v>
      </c>
      <c r="DJ602" s="81">
        <f t="shared" si="1157"/>
        <v>0.33925151434170669</v>
      </c>
      <c r="DK602" s="81">
        <f t="shared" si="1157"/>
        <v>6.1885462555066077E-3</v>
      </c>
      <c r="DL602" s="81">
        <f t="shared" si="1157"/>
        <v>0.51329383392383954</v>
      </c>
      <c r="DM602" s="81">
        <f t="shared" si="1157"/>
        <v>1.8206978212256631E-2</v>
      </c>
      <c r="DN602" s="81">
        <f t="shared" si="1157"/>
        <v>8.0672616003188186E-5</v>
      </c>
      <c r="DO602" s="81">
        <f t="shared" si="1157"/>
        <v>6.3696972270584743E-5</v>
      </c>
      <c r="DP602" s="81">
        <f t="shared" si="1082"/>
        <v>3.9474151667585536E-5</v>
      </c>
      <c r="DQ602" s="81">
        <f t="shared" si="1083"/>
        <v>2.6386916104898508</v>
      </c>
      <c r="DR602" s="81">
        <f t="shared" si="1084"/>
        <v>2.2738541996145396</v>
      </c>
      <c r="DS602" s="59"/>
      <c r="DT602" s="82">
        <f t="shared" si="1134"/>
        <v>1.9322593044092911</v>
      </c>
      <c r="DU602" s="82">
        <f t="shared" si="1134"/>
        <v>4.0507550514673356E-2</v>
      </c>
      <c r="DV602" s="82">
        <f t="shared" si="1086"/>
        <v>6.7740695590708944E-2</v>
      </c>
      <c r="DW602" s="82">
        <f t="shared" si="1087"/>
        <v>0</v>
      </c>
      <c r="DX602" s="82">
        <f t="shared" si="1088"/>
        <v>4.0008380009106267E-2</v>
      </c>
      <c r="DY602" s="82">
        <f t="shared" si="1135"/>
        <v>0.77140848061148193</v>
      </c>
      <c r="DZ602" s="82">
        <f t="shared" si="1135"/>
        <v>1.4071851892592534E-2</v>
      </c>
      <c r="EA602" s="82">
        <f t="shared" si="1135"/>
        <v>1.1671553399039705</v>
      </c>
      <c r="EB602" s="82">
        <f t="shared" si="1039"/>
        <v>4.1400013870230165E-2</v>
      </c>
      <c r="EC602" s="82">
        <f t="shared" si="1136"/>
        <v>3.6687553338548114E-4</v>
      </c>
      <c r="ED602" s="82">
        <f t="shared" si="1136"/>
        <v>2.8967525580039999E-4</v>
      </c>
      <c r="EE602" s="82">
        <f t="shared" si="1136"/>
        <v>5.9838977030373773E-5</v>
      </c>
      <c r="EF602" s="81">
        <f t="shared" si="1091"/>
        <v>4.0075273109775615</v>
      </c>
      <c r="EG602" s="81">
        <f t="shared" si="1092"/>
        <v>0</v>
      </c>
      <c r="EH602" s="81">
        <f t="shared" si="1093"/>
        <v>2.2539517443414425E-2</v>
      </c>
      <c r="EI602" s="81">
        <f t="shared" si="1094"/>
        <v>3.6687553338548114E-4</v>
      </c>
      <c r="EJ602" s="81">
        <f t="shared" si="1095"/>
        <v>4.0507550514673356E-2</v>
      </c>
      <c r="EK602" s="81">
        <f t="shared" si="1096"/>
        <v>5.9838977030373773E-5</v>
      </c>
      <c r="EL602" s="81">
        <f t="shared" si="1097"/>
        <v>-4.2671451041585489E-4</v>
      </c>
      <c r="EM602" s="81">
        <f t="shared" si="1098"/>
        <v>4.1400013870230165E-2</v>
      </c>
      <c r="EN602" s="81">
        <f t="shared" si="1099"/>
        <v>0.93557741126677862</v>
      </c>
      <c r="EO602" s="81">
        <f t="shared" si="1100"/>
        <v>0.55922576181705885</v>
      </c>
      <c r="EP602" s="81">
        <f t="shared" si="1101"/>
        <v>2.4746166396288204E-2</v>
      </c>
      <c r="EQ602" s="81">
        <f t="shared" si="1102"/>
        <v>0.32897718492274586</v>
      </c>
      <c r="ER602" s="81">
        <f t="shared" si="1103"/>
        <v>4.0385503703855484E-2</v>
      </c>
      <c r="ES602" s="81">
        <f t="shared" si="1104"/>
        <v>0.3979278228799138</v>
      </c>
      <c r="ET602" s="81">
        <f t="shared" si="1105"/>
        <v>0.33828142788640603</v>
      </c>
      <c r="EU602" s="81">
        <f t="shared" si="1106"/>
        <v>1.0174849756516822</v>
      </c>
      <c r="EV602" s="59"/>
      <c r="EW602" s="59"/>
      <c r="EX602" s="59"/>
      <c r="EY602" s="59"/>
      <c r="EZ602" s="59">
        <f t="shared" si="1139"/>
        <v>9.1294398827356849E-2</v>
      </c>
      <c r="FA602" s="59">
        <f t="shared" si="1140"/>
        <v>927.44982567975649</v>
      </c>
      <c r="FB602" s="59"/>
      <c r="FC602" s="59">
        <f t="shared" si="1141"/>
        <v>1133.8195041837275</v>
      </c>
      <c r="FD602" s="59">
        <f t="shared" si="1142"/>
        <v>845.57385587130238</v>
      </c>
      <c r="FE602" s="59">
        <f t="shared" si="1143"/>
        <v>1248.4309707591453</v>
      </c>
      <c r="FF602" s="59">
        <f t="shared" si="1144"/>
        <v>647.17598572352586</v>
      </c>
      <c r="FG602" s="59">
        <f t="shared" si="1145"/>
        <v>0.62918390843561123</v>
      </c>
      <c r="FH602" s="59">
        <f t="shared" si="1114"/>
        <v>1885.1249503936665</v>
      </c>
      <c r="FI602" s="59">
        <f t="shared" si="1146"/>
        <v>1077.6574164537919</v>
      </c>
      <c r="FJ602" s="59"/>
      <c r="FK602" s="59">
        <f t="shared" si="1147"/>
        <v>1088.3701901355698</v>
      </c>
      <c r="FL602" s="59" t="e">
        <f t="shared" si="1148"/>
        <v>#NUM!</v>
      </c>
      <c r="FM602" s="59"/>
      <c r="FN602" s="59">
        <f t="shared" si="1149"/>
        <v>3.919158145835322</v>
      </c>
      <c r="FO602" s="59">
        <f t="shared" si="1150"/>
        <v>5.0074069463929405</v>
      </c>
      <c r="FP602" s="59"/>
      <c r="FQ602" s="59">
        <f t="shared" si="1151"/>
        <v>26.23</v>
      </c>
      <c r="FR602" s="59">
        <f t="shared" si="1152"/>
        <v>32.44</v>
      </c>
      <c r="FS602" s="59">
        <f t="shared" si="1153"/>
        <v>28.6</v>
      </c>
      <c r="FT602" s="59">
        <f t="shared" si="1154"/>
        <v>2100.5778632440943</v>
      </c>
      <c r="FU602" s="59">
        <f t="shared" si="1155"/>
        <v>593.59504746680386</v>
      </c>
      <c r="FV602" s="59"/>
      <c r="FW602" s="59"/>
      <c r="FX602" s="59"/>
      <c r="FY602" s="59"/>
      <c r="FZ602" s="59"/>
      <c r="GA602" s="59"/>
      <c r="GB602" s="59"/>
      <c r="GC602" s="59"/>
      <c r="GD602" s="60"/>
    </row>
    <row r="603" spans="1:186">
      <c r="C603" s="24" t="s">
        <v>288</v>
      </c>
      <c r="D603" s="24" t="s">
        <v>285</v>
      </c>
      <c r="E603" s="24"/>
      <c r="F603" s="23">
        <v>53.046999999999997</v>
      </c>
      <c r="G603" s="23">
        <v>4.3999999999999997E-2</v>
      </c>
      <c r="H603" s="23">
        <v>1.1140000000000001</v>
      </c>
      <c r="I603" s="23">
        <v>7.2759999999999998</v>
      </c>
      <c r="J603" s="23">
        <v>0.17299999999999999</v>
      </c>
      <c r="K603" s="23">
        <v>14.65</v>
      </c>
      <c r="L603" s="23">
        <v>22.818999999999999</v>
      </c>
      <c r="M603" s="23">
        <v>0.215</v>
      </c>
      <c r="N603" s="23">
        <v>1.4999999999999999E-2</v>
      </c>
      <c r="O603" s="23">
        <v>-2.5999999999999999E-2</v>
      </c>
      <c r="Q603" s="24">
        <v>52.030999999999999</v>
      </c>
      <c r="R603" s="24">
        <v>5.2999999999999999E-2</v>
      </c>
      <c r="S603" s="24">
        <v>1.022</v>
      </c>
      <c r="T603" s="24">
        <v>24.07</v>
      </c>
      <c r="U603" s="24">
        <v>0.40699999999999997</v>
      </c>
      <c r="V603" s="24">
        <v>20.646000000000001</v>
      </c>
      <c r="W603" s="24">
        <v>0.83699999999999997</v>
      </c>
      <c r="X603" s="24">
        <v>1.7000000000000001E-2</v>
      </c>
      <c r="Y603" s="24">
        <v>2.3E-2</v>
      </c>
      <c r="Z603" s="24">
        <v>6.9000000000000006E-2</v>
      </c>
      <c r="AB603" s="69">
        <f t="shared" si="1137"/>
        <v>731.23963288709069</v>
      </c>
      <c r="AC603" s="69">
        <f t="shared" si="1138"/>
        <v>19.857889163960881</v>
      </c>
      <c r="AD603" s="59"/>
      <c r="AE603" s="63">
        <f t="shared" si="1040"/>
        <v>731.23963288709069</v>
      </c>
      <c r="AF603" s="63"/>
      <c r="AG603" s="63">
        <f t="shared" si="1041"/>
        <v>886.39131778932415</v>
      </c>
      <c r="AH603" s="63">
        <f t="shared" si="1042"/>
        <v>835.80647412260851</v>
      </c>
      <c r="AI603" s="63">
        <f t="shared" si="1043"/>
        <v>19.857889163960881</v>
      </c>
      <c r="AJ603" s="63">
        <f t="shared" si="1044"/>
        <v>4.8057178632279998</v>
      </c>
      <c r="AK603" s="63">
        <f t="shared" si="1045"/>
        <v>974.47736600798544</v>
      </c>
      <c r="AL603" s="79">
        <f t="shared" si="1046"/>
        <v>0.42600519814931131</v>
      </c>
      <c r="AM603" s="80"/>
      <c r="AN603" s="59">
        <f t="shared" si="1047"/>
        <v>0.38684779188966917</v>
      </c>
      <c r="AO603" s="59"/>
      <c r="AP603" s="59">
        <f t="shared" si="1127"/>
        <v>0.8828762255697411</v>
      </c>
      <c r="AQ603" s="59">
        <f t="shared" si="1127"/>
        <v>5.5083451428914799E-4</v>
      </c>
      <c r="AR603" s="59">
        <f t="shared" si="1127"/>
        <v>1.0925746118613982E-2</v>
      </c>
      <c r="AS603" s="59">
        <f t="shared" si="1127"/>
        <v>0.10127160163905219</v>
      </c>
      <c r="AT603" s="59">
        <f t="shared" si="1127"/>
        <v>2.4387665198237884E-3</v>
      </c>
      <c r="AU603" s="59">
        <f t="shared" si="1125"/>
        <v>0.36348388761524797</v>
      </c>
      <c r="AV603" s="59">
        <f t="shared" si="1125"/>
        <v>0.40691972167040558</v>
      </c>
      <c r="AW603" s="59">
        <f t="shared" si="1125"/>
        <v>3.4689224881370917E-3</v>
      </c>
      <c r="AX603" s="59">
        <f t="shared" si="1125"/>
        <v>1.5924243067646184E-4</v>
      </c>
      <c r="AY603" s="59">
        <f t="shared" si="1125"/>
        <v>-1.7105465722620398E-4</v>
      </c>
      <c r="AZ603" s="59">
        <f t="shared" si="1048"/>
        <v>1.7719238939087611</v>
      </c>
      <c r="BA603" s="59"/>
      <c r="BB603" s="81">
        <f t="shared" si="1129"/>
        <v>1.7657524511394822</v>
      </c>
      <c r="BC603" s="81">
        <f t="shared" si="1129"/>
        <v>1.101669028578296E-3</v>
      </c>
      <c r="BD603" s="81">
        <f t="shared" si="1050"/>
        <v>3.2777238355841946E-2</v>
      </c>
      <c r="BE603" s="81">
        <f t="shared" si="1156"/>
        <v>0.10127160163905219</v>
      </c>
      <c r="BF603" s="81">
        <f t="shared" si="1156"/>
        <v>2.4387665198237884E-3</v>
      </c>
      <c r="BG603" s="81">
        <f t="shared" si="1156"/>
        <v>0.36348388761524797</v>
      </c>
      <c r="BH603" s="81">
        <f t="shared" si="1156"/>
        <v>0.40691972167040558</v>
      </c>
      <c r="BI603" s="81">
        <f t="shared" si="1156"/>
        <v>3.4689224881370917E-3</v>
      </c>
      <c r="BJ603" s="81">
        <f t="shared" si="1156"/>
        <v>1.5924243067646184E-4</v>
      </c>
      <c r="BK603" s="81">
        <f t="shared" si="1051"/>
        <v>-5.1316397167861199E-4</v>
      </c>
      <c r="BL603" s="81">
        <f t="shared" si="1052"/>
        <v>2.676860336915567</v>
      </c>
      <c r="BM603" s="81">
        <f t="shared" si="1053"/>
        <v>2.2414318435879053</v>
      </c>
      <c r="BN603" s="59"/>
      <c r="BO603" s="82">
        <f t="shared" si="1130"/>
        <v>1.978906885938716</v>
      </c>
      <c r="BP603" s="82">
        <f t="shared" si="1130"/>
        <v>1.2346580208749732E-3</v>
      </c>
      <c r="BQ603" s="82">
        <f t="shared" si="1055"/>
        <v>2.1093114061284002E-2</v>
      </c>
      <c r="BR603" s="82">
        <f t="shared" si="1056"/>
        <v>2.7885516469152674E-2</v>
      </c>
      <c r="BS603" s="82">
        <f t="shared" si="1057"/>
        <v>4.8978630530436676E-2</v>
      </c>
      <c r="BT603" s="82">
        <f t="shared" si="1131"/>
        <v>0.22699339276492067</v>
      </c>
      <c r="BU603" s="82">
        <f t="shared" si="1131"/>
        <v>5.4663289366090936E-3</v>
      </c>
      <c r="BV603" s="82">
        <f t="shared" si="1131"/>
        <v>0.81472436033194418</v>
      </c>
      <c r="BW603" s="82">
        <f t="shared" si="1038"/>
        <v>0.91208282193597445</v>
      </c>
      <c r="BX603" s="82">
        <f t="shared" si="1132"/>
        <v>1.5550706655697329E-2</v>
      </c>
      <c r="BY603" s="82">
        <f t="shared" si="1132"/>
        <v>7.1386210993712213E-4</v>
      </c>
      <c r="BZ603" s="82">
        <f t="shared" si="1132"/>
        <v>-7.6681471140165513E-4</v>
      </c>
      <c r="CA603" s="81">
        <f t="shared" si="1060"/>
        <v>4.0038848325137097</v>
      </c>
      <c r="CB603" s="81">
        <f t="shared" si="1061"/>
        <v>7.0558029174803633E-3</v>
      </c>
      <c r="CC603" s="81">
        <f t="shared" si="1062"/>
        <v>1.1643189580768265E-2</v>
      </c>
      <c r="CD603" s="81">
        <f t="shared" si="1063"/>
        <v>1.5550706655697329E-2</v>
      </c>
      <c r="CE603" s="81">
        <f t="shared" si="1064"/>
        <v>1.2334809813455345E-2</v>
      </c>
      <c r="CF603" s="81">
        <f t="shared" si="1065"/>
        <v>4.3791521239143283E-3</v>
      </c>
      <c r="CG603" s="81">
        <f t="shared" si="1066"/>
        <v>-3.8340735570082757E-4</v>
      </c>
      <c r="CH603" s="81">
        <f t="shared" si="1067"/>
        <v>0.89575226735430558</v>
      </c>
      <c r="CI603" s="81">
        <f t="shared" si="1068"/>
        <v>7.2982742871279649E-2</v>
      </c>
      <c r="CJ603" s="81">
        <f t="shared" si="1069"/>
        <v>5.6781629439601591E-2</v>
      </c>
      <c r="CK603" s="81">
        <f t="shared" si="1070"/>
        <v>0.69690821848531215</v>
      </c>
      <c r="CL603" s="81">
        <f t="shared" si="1071"/>
        <v>1.0006162714629514</v>
      </c>
      <c r="CM603" s="81">
        <f t="shared" si="1072"/>
        <v>0.89575226735430558</v>
      </c>
      <c r="CN603" s="81"/>
      <c r="CO603" s="59">
        <f t="shared" si="1073"/>
        <v>0.78743048412159289</v>
      </c>
      <c r="CP603" s="81">
        <f t="shared" si="1074"/>
        <v>0.2199375898474403</v>
      </c>
      <c r="CQ603" s="81">
        <f t="shared" si="1075"/>
        <v>0.20698715099583809</v>
      </c>
      <c r="CR603" s="82">
        <f t="shared" si="1076"/>
        <v>0.62883579238983722</v>
      </c>
      <c r="CS603" s="82">
        <f t="shared" si="1077"/>
        <v>0.30914253032994804</v>
      </c>
      <c r="CT603" s="82">
        <f t="shared" si="1078"/>
        <v>6.934265870158203E-2</v>
      </c>
      <c r="CU603" s="59">
        <f t="shared" si="1128"/>
        <v>0.86596665018981667</v>
      </c>
      <c r="CV603" s="59">
        <f t="shared" si="1128"/>
        <v>6.6350521039374648E-4</v>
      </c>
      <c r="CW603" s="59">
        <f t="shared" si="1128"/>
        <v>1.0023440335030061E-2</v>
      </c>
      <c r="CX603" s="59">
        <f t="shared" si="1128"/>
        <v>0.33502026545519331</v>
      </c>
      <c r="CY603" s="59">
        <f t="shared" si="1128"/>
        <v>5.7374449339207042E-3</v>
      </c>
      <c r="CZ603" s="59">
        <f t="shared" si="1126"/>
        <v>0.51225176407538631</v>
      </c>
      <c r="DA603" s="59">
        <f t="shared" si="1126"/>
        <v>1.4925798984974339E-2</v>
      </c>
      <c r="DB603" s="59">
        <f t="shared" si="1126"/>
        <v>2.7428689441083982E-4</v>
      </c>
      <c r="DC603" s="59">
        <f t="shared" si="1126"/>
        <v>2.441717270372415E-4</v>
      </c>
      <c r="DD603" s="59">
        <f t="shared" si="1126"/>
        <v>4.539527441772337E-4</v>
      </c>
      <c r="DE603" s="59">
        <f t="shared" si="1079"/>
        <v>1.7455612805503402</v>
      </c>
      <c r="DF603" s="59"/>
      <c r="DG603" s="81">
        <f t="shared" si="1133"/>
        <v>1.7319333003796333</v>
      </c>
      <c r="DH603" s="81">
        <f t="shared" si="1133"/>
        <v>1.327010420787493E-3</v>
      </c>
      <c r="DI603" s="81">
        <f t="shared" si="1081"/>
        <v>3.0070321005090182E-2</v>
      </c>
      <c r="DJ603" s="81">
        <f t="shared" si="1157"/>
        <v>0.33502026545519331</v>
      </c>
      <c r="DK603" s="81">
        <f t="shared" si="1157"/>
        <v>5.7374449339207042E-3</v>
      </c>
      <c r="DL603" s="81">
        <f t="shared" si="1157"/>
        <v>0.51225176407538631</v>
      </c>
      <c r="DM603" s="81">
        <f t="shared" si="1157"/>
        <v>1.4925798984974339E-2</v>
      </c>
      <c r="DN603" s="81">
        <f t="shared" si="1157"/>
        <v>2.7428689441083982E-4</v>
      </c>
      <c r="DO603" s="81">
        <f t="shared" si="1157"/>
        <v>2.441717270372415E-4</v>
      </c>
      <c r="DP603" s="81">
        <f t="shared" si="1082"/>
        <v>1.361858232531701E-3</v>
      </c>
      <c r="DQ603" s="81">
        <f t="shared" si="1083"/>
        <v>2.6331462221089663</v>
      </c>
      <c r="DR603" s="81">
        <f t="shared" si="1084"/>
        <v>2.2786429213925001</v>
      </c>
      <c r="DS603" s="59"/>
      <c r="DT603" s="82">
        <f t="shared" si="1134"/>
        <v>1.973228777617001</v>
      </c>
      <c r="DU603" s="82">
        <f t="shared" si="1134"/>
        <v>1.5118914509707519E-3</v>
      </c>
      <c r="DV603" s="82">
        <f t="shared" si="1086"/>
        <v>2.6771222382999005E-2</v>
      </c>
      <c r="DW603" s="82">
        <f t="shared" si="1087"/>
        <v>1.8908460351833634E-2</v>
      </c>
      <c r="DX603" s="82">
        <f t="shared" si="1088"/>
        <v>4.5679682734832638E-2</v>
      </c>
      <c r="DY603" s="82">
        <f t="shared" si="1135"/>
        <v>0.76339155640251255</v>
      </c>
      <c r="DZ603" s="82">
        <f t="shared" si="1135"/>
        <v>1.3073588285557674E-2</v>
      </c>
      <c r="EA603" s="82">
        <f t="shared" si="1135"/>
        <v>1.1672388561811999</v>
      </c>
      <c r="EB603" s="82">
        <f t="shared" si="1039"/>
        <v>3.401056620323914E-2</v>
      </c>
      <c r="EC603" s="82">
        <f t="shared" si="1136"/>
        <v>1.2500037807599846E-3</v>
      </c>
      <c r="ED603" s="82">
        <f t="shared" si="1136"/>
        <v>1.1127603548351842E-3</v>
      </c>
      <c r="EE603" s="82">
        <f t="shared" si="1136"/>
        <v>2.0687924143323083E-3</v>
      </c>
      <c r="EF603" s="81">
        <f t="shared" si="1091"/>
        <v>4.0025664754252404</v>
      </c>
      <c r="EG603" s="81">
        <f t="shared" si="1092"/>
        <v>4.020190495651544E-3</v>
      </c>
      <c r="EH603" s="81">
        <f t="shared" si="1093"/>
        <v>7.6944893462673747E-3</v>
      </c>
      <c r="EI603" s="81">
        <f t="shared" si="1094"/>
        <v>1.2500037807599846E-3</v>
      </c>
      <c r="EJ603" s="81">
        <f t="shared" si="1095"/>
        <v>1.5118914509707519E-3</v>
      </c>
      <c r="EK603" s="81">
        <f t="shared" si="1096"/>
        <v>2.0687924143323083E-3</v>
      </c>
      <c r="EL603" s="81">
        <f t="shared" si="1097"/>
        <v>1.5589664156741342E-2</v>
      </c>
      <c r="EM603" s="81">
        <f t="shared" si="1098"/>
        <v>3.401056620323914E-2</v>
      </c>
      <c r="EN603" s="81">
        <f t="shared" si="1099"/>
        <v>0.94629593952915947</v>
      </c>
      <c r="EO603" s="81">
        <f t="shared" si="1100"/>
        <v>0.5682724270624272</v>
      </c>
      <c r="EP603" s="81">
        <f t="shared" si="1101"/>
        <v>2.0424125471465691E-2</v>
      </c>
      <c r="EQ603" s="81">
        <f t="shared" si="1102"/>
        <v>0.34015747129011531</v>
      </c>
      <c r="ER603" s="81">
        <f t="shared" si="1103"/>
        <v>3.3619262552269082E-2</v>
      </c>
      <c r="ES603" s="81">
        <f t="shared" si="1104"/>
        <v>0.39414893433081344</v>
      </c>
      <c r="ET603" s="81">
        <f t="shared" si="1105"/>
        <v>0.34843628156116829</v>
      </c>
      <c r="EU603" s="81">
        <f t="shared" si="1106"/>
        <v>1.0007268575352031</v>
      </c>
      <c r="EV603" s="59"/>
      <c r="EW603" s="59"/>
      <c r="EX603" s="59"/>
      <c r="EY603" s="59"/>
      <c r="EZ603" s="59">
        <f t="shared" si="1139"/>
        <v>9.0858935220180417E-2</v>
      </c>
      <c r="FA603" s="59">
        <f t="shared" si="1140"/>
        <v>926.07312342772354</v>
      </c>
      <c r="FB603" s="59"/>
      <c r="FC603" s="59">
        <f t="shared" si="1141"/>
        <v>1129.7474305001797</v>
      </c>
      <c r="FD603" s="59">
        <f t="shared" si="1142"/>
        <v>840.51004591613935</v>
      </c>
      <c r="FE603" s="59">
        <f t="shared" si="1143"/>
        <v>1210.4975574736006</v>
      </c>
      <c r="FF603" s="59">
        <f t="shared" si="1144"/>
        <v>629.0564490308202</v>
      </c>
      <c r="FG603" s="59">
        <f t="shared" si="1145"/>
        <v>0.60850390911832064</v>
      </c>
      <c r="FH603" s="59">
        <f t="shared" si="1114"/>
        <v>1853.8151084579267</v>
      </c>
      <c r="FI603" s="59">
        <f t="shared" si="1146"/>
        <v>1031.7766289277001</v>
      </c>
      <c r="FJ603" s="59"/>
      <c r="FK603" s="59">
        <f t="shared" si="1147"/>
        <v>1085.4464686394908</v>
      </c>
      <c r="FL603" s="59">
        <f t="shared" si="1148"/>
        <v>577.34329083798241</v>
      </c>
      <c r="FM603" s="59"/>
      <c r="FN603" s="59">
        <f t="shared" si="1149"/>
        <v>9.6571385764389248</v>
      </c>
      <c r="FO603" s="59">
        <f t="shared" si="1150"/>
        <v>9.3649080693520848</v>
      </c>
      <c r="FP603" s="59"/>
      <c r="FQ603" s="59">
        <f t="shared" si="1151"/>
        <v>26.23</v>
      </c>
      <c r="FR603" s="59">
        <f t="shared" si="1152"/>
        <v>32.44</v>
      </c>
      <c r="FS603" s="59">
        <f t="shared" si="1153"/>
        <v>28.6</v>
      </c>
      <c r="FT603" s="59">
        <f t="shared" si="1154"/>
        <v>2006.3954374971468</v>
      </c>
      <c r="FU603" s="59">
        <f t="shared" si="1155"/>
        <v>569.15838964120928</v>
      </c>
      <c r="FV603" s="59"/>
      <c r="FW603" s="59"/>
      <c r="FX603" s="59"/>
      <c r="FY603" s="59"/>
      <c r="FZ603" s="59"/>
      <c r="GA603" s="59"/>
      <c r="GB603" s="59"/>
      <c r="GC603" s="59"/>
      <c r="GD603" s="60"/>
    </row>
    <row r="604" spans="1:186">
      <c r="C604" s="24" t="s">
        <v>289</v>
      </c>
      <c r="D604" s="24" t="s">
        <v>290</v>
      </c>
      <c r="E604" s="24"/>
      <c r="F604" s="23">
        <v>53.046999999999997</v>
      </c>
      <c r="G604" s="23">
        <v>4.3999999999999997E-2</v>
      </c>
      <c r="H604" s="23">
        <v>1.1140000000000001</v>
      </c>
      <c r="I604" s="23">
        <v>7.2759999999999998</v>
      </c>
      <c r="J604" s="23">
        <v>0.17299999999999999</v>
      </c>
      <c r="K604" s="23">
        <v>14.65</v>
      </c>
      <c r="L604" s="23">
        <v>22.818999999999999</v>
      </c>
      <c r="M604" s="23">
        <v>0.215</v>
      </c>
      <c r="N604" s="23">
        <v>1.4999999999999999E-2</v>
      </c>
      <c r="O604" s="23">
        <v>-2.5999999999999999E-2</v>
      </c>
      <c r="Q604" s="24">
        <v>51.957000000000001</v>
      </c>
      <c r="R604" s="24">
        <v>7.4999999999999997E-2</v>
      </c>
      <c r="S604" s="24">
        <v>0.89100000000000001</v>
      </c>
      <c r="T604" s="24">
        <v>23.978000000000002</v>
      </c>
      <c r="U604" s="24">
        <v>0.41499999999999998</v>
      </c>
      <c r="V604" s="24">
        <v>21.07</v>
      </c>
      <c r="W604" s="24">
        <v>0.51</v>
      </c>
      <c r="X604" s="24">
        <v>-3.0000000000000001E-3</v>
      </c>
      <c r="Y604" s="24">
        <v>8.0000000000000002E-3</v>
      </c>
      <c r="Z604" s="24">
        <v>5.0000000000000001E-3</v>
      </c>
      <c r="AB604" s="69">
        <f t="shared" si="1137"/>
        <v>734.06002280626512</v>
      </c>
      <c r="AC604" s="69">
        <f t="shared" si="1138"/>
        <v>21.255900382098602</v>
      </c>
      <c r="AD604" s="59"/>
      <c r="AE604" s="63">
        <f t="shared" si="1040"/>
        <v>734.06002280626512</v>
      </c>
      <c r="AF604" s="63"/>
      <c r="AG604" s="63">
        <f t="shared" si="1041"/>
        <v>882.97925498058873</v>
      </c>
      <c r="AH604" s="63">
        <f t="shared" si="1042"/>
        <v>835.7852205176622</v>
      </c>
      <c r="AI604" s="63">
        <f t="shared" si="1043"/>
        <v>21.255900382098602</v>
      </c>
      <c r="AJ604" s="63">
        <f t="shared" si="1044"/>
        <v>4.1162602389994394</v>
      </c>
      <c r="AK604" s="63">
        <f t="shared" si="1045"/>
        <v>986.65867310669023</v>
      </c>
      <c r="AL604" s="79">
        <f t="shared" si="1046"/>
        <v>0.43642201027847755</v>
      </c>
      <c r="AM604" s="80"/>
      <c r="AN604" s="59">
        <f t="shared" si="1047"/>
        <v>0.23607150840208449</v>
      </c>
      <c r="AO604" s="59"/>
      <c r="AP604" s="59">
        <f t="shared" si="1127"/>
        <v>0.8828762255697411</v>
      </c>
      <c r="AQ604" s="59">
        <f t="shared" si="1127"/>
        <v>5.5083451428914799E-4</v>
      </c>
      <c r="AR604" s="59">
        <f t="shared" si="1127"/>
        <v>1.0925746118613982E-2</v>
      </c>
      <c r="AS604" s="59">
        <f t="shared" si="1127"/>
        <v>0.10127160163905219</v>
      </c>
      <c r="AT604" s="59">
        <f t="shared" si="1127"/>
        <v>2.4387665198237884E-3</v>
      </c>
      <c r="AU604" s="59">
        <f t="shared" si="1125"/>
        <v>0.36348388761524797</v>
      </c>
      <c r="AV604" s="59">
        <f t="shared" si="1125"/>
        <v>0.40691972167040558</v>
      </c>
      <c r="AW604" s="59">
        <f t="shared" si="1125"/>
        <v>3.4689224881370917E-3</v>
      </c>
      <c r="AX604" s="59">
        <f t="shared" si="1125"/>
        <v>1.5924243067646184E-4</v>
      </c>
      <c r="AY604" s="59">
        <f t="shared" si="1125"/>
        <v>-1.7105465722620398E-4</v>
      </c>
      <c r="AZ604" s="59">
        <f t="shared" si="1048"/>
        <v>1.7719238939087611</v>
      </c>
      <c r="BA604" s="59"/>
      <c r="BB604" s="81">
        <f t="shared" si="1129"/>
        <v>1.7657524511394822</v>
      </c>
      <c r="BC604" s="81">
        <f t="shared" si="1129"/>
        <v>1.101669028578296E-3</v>
      </c>
      <c r="BD604" s="81">
        <f t="shared" si="1050"/>
        <v>3.2777238355841946E-2</v>
      </c>
      <c r="BE604" s="81">
        <f t="shared" si="1156"/>
        <v>0.10127160163905219</v>
      </c>
      <c r="BF604" s="81">
        <f t="shared" si="1156"/>
        <v>2.4387665198237884E-3</v>
      </c>
      <c r="BG604" s="81">
        <f t="shared" si="1156"/>
        <v>0.36348388761524797</v>
      </c>
      <c r="BH604" s="81">
        <f t="shared" si="1156"/>
        <v>0.40691972167040558</v>
      </c>
      <c r="BI604" s="81">
        <f t="shared" si="1156"/>
        <v>3.4689224881370917E-3</v>
      </c>
      <c r="BJ604" s="81">
        <f t="shared" si="1156"/>
        <v>1.5924243067646184E-4</v>
      </c>
      <c r="BK604" s="81">
        <f t="shared" si="1051"/>
        <v>-5.1316397167861199E-4</v>
      </c>
      <c r="BL604" s="81">
        <f t="shared" si="1052"/>
        <v>2.676860336915567</v>
      </c>
      <c r="BM604" s="81">
        <f t="shared" si="1053"/>
        <v>2.2414318435879053</v>
      </c>
      <c r="BN604" s="59"/>
      <c r="BO604" s="82">
        <f t="shared" si="1130"/>
        <v>1.978906885938716</v>
      </c>
      <c r="BP604" s="82">
        <f t="shared" si="1130"/>
        <v>1.2346580208749732E-3</v>
      </c>
      <c r="BQ604" s="82">
        <f t="shared" si="1055"/>
        <v>2.1093114061284002E-2</v>
      </c>
      <c r="BR604" s="82">
        <f t="shared" si="1056"/>
        <v>2.7885516469152674E-2</v>
      </c>
      <c r="BS604" s="82">
        <f t="shared" si="1057"/>
        <v>4.8978630530436676E-2</v>
      </c>
      <c r="BT604" s="82">
        <f t="shared" si="1131"/>
        <v>0.22699339276492067</v>
      </c>
      <c r="BU604" s="82">
        <f t="shared" si="1131"/>
        <v>5.4663289366090936E-3</v>
      </c>
      <c r="BV604" s="82">
        <f t="shared" si="1131"/>
        <v>0.81472436033194418</v>
      </c>
      <c r="BW604" s="82">
        <f t="shared" si="1038"/>
        <v>0.91208282193597445</v>
      </c>
      <c r="BX604" s="82">
        <f t="shared" si="1132"/>
        <v>1.5550706655697329E-2</v>
      </c>
      <c r="BY604" s="82">
        <f t="shared" si="1132"/>
        <v>7.1386210993712213E-4</v>
      </c>
      <c r="BZ604" s="82">
        <f t="shared" si="1132"/>
        <v>-7.6681471140165513E-4</v>
      </c>
      <c r="CA604" s="81">
        <f t="shared" si="1060"/>
        <v>4.0038848325137097</v>
      </c>
      <c r="CB604" s="81">
        <f t="shared" si="1061"/>
        <v>7.0558029174803633E-3</v>
      </c>
      <c r="CC604" s="81">
        <f t="shared" si="1062"/>
        <v>1.1643189580768265E-2</v>
      </c>
      <c r="CD604" s="81">
        <f t="shared" si="1063"/>
        <v>1.5550706655697329E-2</v>
      </c>
      <c r="CE604" s="81">
        <f t="shared" si="1064"/>
        <v>1.2334809813455345E-2</v>
      </c>
      <c r="CF604" s="81">
        <f t="shared" si="1065"/>
        <v>4.3791521239143283E-3</v>
      </c>
      <c r="CG604" s="81">
        <f t="shared" si="1066"/>
        <v>-3.8340735570082757E-4</v>
      </c>
      <c r="CH604" s="81">
        <f t="shared" si="1067"/>
        <v>0.89575226735430558</v>
      </c>
      <c r="CI604" s="81">
        <f t="shared" si="1068"/>
        <v>7.2982742871279649E-2</v>
      </c>
      <c r="CJ604" s="81">
        <f t="shared" si="1069"/>
        <v>5.6781629439601591E-2</v>
      </c>
      <c r="CK604" s="81">
        <f t="shared" si="1070"/>
        <v>0.69690821848531215</v>
      </c>
      <c r="CL604" s="81">
        <f t="shared" si="1071"/>
        <v>1.0006162714629514</v>
      </c>
      <c r="CM604" s="81">
        <f t="shared" si="1072"/>
        <v>0.89575226735430558</v>
      </c>
      <c r="CN604" s="81"/>
      <c r="CO604" s="59">
        <f t="shared" si="1073"/>
        <v>0.78743048412159289</v>
      </c>
      <c r="CP604" s="81">
        <f t="shared" si="1074"/>
        <v>0.2199375898474403</v>
      </c>
      <c r="CQ604" s="81">
        <f t="shared" si="1075"/>
        <v>0.20698715099583809</v>
      </c>
      <c r="CR604" s="82">
        <f t="shared" si="1076"/>
        <v>0.62883579238983722</v>
      </c>
      <c r="CS604" s="82">
        <f t="shared" si="1077"/>
        <v>0.30914253032994804</v>
      </c>
      <c r="CT604" s="82">
        <f t="shared" si="1078"/>
        <v>6.934265870158203E-2</v>
      </c>
      <c r="CU604" s="59">
        <f t="shared" si="1128"/>
        <v>0.86473504725860173</v>
      </c>
      <c r="CV604" s="59">
        <f t="shared" si="1128"/>
        <v>9.3892246753832058E-4</v>
      </c>
      <c r="CW604" s="59">
        <f t="shared" si="1128"/>
        <v>8.7386353605790456E-3</v>
      </c>
      <c r="CX604" s="59">
        <f t="shared" si="1128"/>
        <v>0.33373975592374844</v>
      </c>
      <c r="CY604" s="59">
        <f t="shared" si="1128"/>
        <v>5.8502202643171807E-3</v>
      </c>
      <c r="CZ604" s="59">
        <f t="shared" si="1126"/>
        <v>0.52277170730739075</v>
      </c>
      <c r="DA604" s="59">
        <f t="shared" si="1126"/>
        <v>9.0945728582280932E-3</v>
      </c>
      <c r="DB604" s="59">
        <f t="shared" si="1126"/>
        <v>-4.8403569601912909E-5</v>
      </c>
      <c r="DC604" s="59">
        <f t="shared" si="1126"/>
        <v>8.4929296360779653E-5</v>
      </c>
      <c r="DD604" s="59">
        <f t="shared" si="1126"/>
        <v>3.2895126389654618E-5</v>
      </c>
      <c r="DE604" s="59">
        <f t="shared" si="1079"/>
        <v>1.7459382822935521</v>
      </c>
      <c r="DF604" s="59"/>
      <c r="DG604" s="81">
        <f t="shared" si="1133"/>
        <v>1.7294700945172035</v>
      </c>
      <c r="DH604" s="81">
        <f t="shared" si="1133"/>
        <v>1.8778449350766412E-3</v>
      </c>
      <c r="DI604" s="81">
        <f t="shared" si="1081"/>
        <v>2.6215906081737135E-2</v>
      </c>
      <c r="DJ604" s="81">
        <f t="shared" si="1157"/>
        <v>0.33373975592374844</v>
      </c>
      <c r="DK604" s="81">
        <f t="shared" si="1157"/>
        <v>5.8502202643171807E-3</v>
      </c>
      <c r="DL604" s="81">
        <f t="shared" si="1157"/>
        <v>0.52277170730739075</v>
      </c>
      <c r="DM604" s="81">
        <f t="shared" si="1157"/>
        <v>9.0945728582280932E-3</v>
      </c>
      <c r="DN604" s="81">
        <f t="shared" si="1157"/>
        <v>-4.8403569601912909E-5</v>
      </c>
      <c r="DO604" s="81">
        <f t="shared" si="1157"/>
        <v>8.4929296360779653E-5</v>
      </c>
      <c r="DP604" s="81">
        <f t="shared" si="1082"/>
        <v>9.8685379168963853E-5</v>
      </c>
      <c r="DQ604" s="81">
        <f t="shared" si="1083"/>
        <v>2.62915531299363</v>
      </c>
      <c r="DR604" s="81">
        <f t="shared" si="1084"/>
        <v>2.2821017725150026</v>
      </c>
      <c r="DS604" s="59"/>
      <c r="DT604" s="82">
        <f t="shared" si="1134"/>
        <v>1.9734133841046995</v>
      </c>
      <c r="DU604" s="82">
        <f t="shared" si="1134"/>
        <v>2.1427166274233613E-3</v>
      </c>
      <c r="DV604" s="82">
        <f t="shared" si="1086"/>
        <v>2.6586615895300536E-2</v>
      </c>
      <c r="DW604" s="82">
        <f t="shared" si="1087"/>
        <v>1.32982945961789E-2</v>
      </c>
      <c r="DX604" s="82">
        <f t="shared" si="1088"/>
        <v>3.9884910491479436E-2</v>
      </c>
      <c r="DY604" s="82">
        <f t="shared" si="1135"/>
        <v>0.76162808855231068</v>
      </c>
      <c r="DZ604" s="82">
        <f t="shared" si="1135"/>
        <v>1.3350798034801424E-2</v>
      </c>
      <c r="EA604" s="82">
        <f t="shared" si="1135"/>
        <v>1.1930182398668905</v>
      </c>
      <c r="EB604" s="82">
        <f t="shared" si="1039"/>
        <v>2.0754740840029165E-2</v>
      </c>
      <c r="EC604" s="82">
        <f t="shared" si="1136"/>
        <v>-2.2092374396915751E-4</v>
      </c>
      <c r="ED604" s="82">
        <f t="shared" si="1136"/>
        <v>3.8763459552677441E-4</v>
      </c>
      <c r="EE604" s="82">
        <f t="shared" si="1136"/>
        <v>1.5014005248187168E-4</v>
      </c>
      <c r="EF604" s="81">
        <f t="shared" si="1091"/>
        <v>4.0045097294216747</v>
      </c>
      <c r="EG604" s="81">
        <f t="shared" si="1092"/>
        <v>8.6318242478238844E-3</v>
      </c>
      <c r="EH604" s="81">
        <f t="shared" si="1093"/>
        <v>1.3513952198065837E-2</v>
      </c>
      <c r="EI604" s="81">
        <f t="shared" si="1094"/>
        <v>-2.2092374396915751E-4</v>
      </c>
      <c r="EJ604" s="81">
        <f t="shared" si="1095"/>
        <v>2.1427166274233613E-3</v>
      </c>
      <c r="EK604" s="81">
        <f t="shared" si="1096"/>
        <v>1.5014005248187168E-4</v>
      </c>
      <c r="EL604" s="81">
        <f t="shared" si="1097"/>
        <v>1.3369078287666186E-2</v>
      </c>
      <c r="EM604" s="81">
        <f t="shared" si="1098"/>
        <v>2.0754740840029165E-2</v>
      </c>
      <c r="EN604" s="81">
        <f t="shared" si="1099"/>
        <v>0.96586529534944188</v>
      </c>
      <c r="EO604" s="81">
        <f t="shared" si="1100"/>
        <v>0.58551656357473747</v>
      </c>
      <c r="EP604" s="81">
        <f t="shared" si="1101"/>
        <v>1.2581717754069998E-2</v>
      </c>
      <c r="EQ604" s="81">
        <f t="shared" si="1102"/>
        <v>0.35436915143663789</v>
      </c>
      <c r="ER604" s="81">
        <f t="shared" si="1103"/>
        <v>2.0612680979739697E-2</v>
      </c>
      <c r="ES604" s="81">
        <f t="shared" si="1104"/>
        <v>0.38694278109973096</v>
      </c>
      <c r="ET604" s="81">
        <f t="shared" si="1105"/>
        <v>0.36000729075658672</v>
      </c>
      <c r="EU604" s="81">
        <f t="shared" si="1106"/>
        <v>1.0020610474130733</v>
      </c>
      <c r="EV604" s="59"/>
      <c r="EW604" s="59"/>
      <c r="EX604" s="59"/>
      <c r="EY604" s="59"/>
      <c r="EZ604" s="59">
        <f t="shared" si="1139"/>
        <v>8.93640239662154E-2</v>
      </c>
      <c r="FA604" s="59">
        <f t="shared" si="1140"/>
        <v>921.29629425871929</v>
      </c>
      <c r="FB604" s="59"/>
      <c r="FC604" s="59">
        <f t="shared" si="1141"/>
        <v>1122.0912966498429</v>
      </c>
      <c r="FD604" s="59">
        <f t="shared" si="1142"/>
        <v>831.07903764861396</v>
      </c>
      <c r="FE604" s="59">
        <f t="shared" si="1143"/>
        <v>1117.630628017652</v>
      </c>
      <c r="FF604" s="59">
        <f t="shared" si="1144"/>
        <v>584.71784914380976</v>
      </c>
      <c r="FG604" s="59">
        <f t="shared" si="1145"/>
        <v>0.58410036583798952</v>
      </c>
      <c r="FH604" s="59">
        <f t="shared" si="1114"/>
        <v>1816.6852340372152</v>
      </c>
      <c r="FI604" s="59">
        <f t="shared" si="1146"/>
        <v>923.35873663292512</v>
      </c>
      <c r="FJ604" s="59"/>
      <c r="FK604" s="59">
        <f t="shared" si="1147"/>
        <v>1084.06513500355</v>
      </c>
      <c r="FL604" s="59">
        <f t="shared" si="1148"/>
        <v>509.47115989380711</v>
      </c>
      <c r="FM604" s="59"/>
      <c r="FN604" s="59">
        <f t="shared" si="1149"/>
        <v>29.935627308752146</v>
      </c>
      <c r="FO604" s="59">
        <f t="shared" si="1150"/>
        <v>24.132933347970763</v>
      </c>
      <c r="FP604" s="59"/>
      <c r="FQ604" s="59">
        <f t="shared" si="1151"/>
        <v>26.23</v>
      </c>
      <c r="FR604" s="59">
        <f t="shared" si="1152"/>
        <v>32.44</v>
      </c>
      <c r="FS604" s="59">
        <f t="shared" si="1153"/>
        <v>28.6</v>
      </c>
      <c r="FT604" s="59">
        <f t="shared" si="1154"/>
        <v>1901.3297300959603</v>
      </c>
      <c r="FU604" s="59">
        <f t="shared" si="1155"/>
        <v>505.50679085974116</v>
      </c>
      <c r="FV604" s="59"/>
      <c r="FW604" s="59"/>
      <c r="FX604" s="59"/>
      <c r="FY604" s="59"/>
      <c r="FZ604" s="59"/>
      <c r="GA604" s="59"/>
      <c r="GB604" s="59"/>
      <c r="GC604" s="59"/>
      <c r="GD604" s="60"/>
    </row>
    <row r="605" spans="1:186">
      <c r="C605" s="24" t="s">
        <v>291</v>
      </c>
      <c r="D605" s="24" t="s">
        <v>290</v>
      </c>
      <c r="E605" s="24"/>
      <c r="F605" s="23">
        <v>53.046999999999997</v>
      </c>
      <c r="G605" s="23">
        <v>4.3999999999999997E-2</v>
      </c>
      <c r="H605" s="23">
        <v>1.1140000000000001</v>
      </c>
      <c r="I605" s="23">
        <v>7.2759999999999998</v>
      </c>
      <c r="J605" s="23">
        <v>0.17299999999999999</v>
      </c>
      <c r="K605" s="23">
        <v>14.65</v>
      </c>
      <c r="L605" s="23">
        <v>22.818999999999999</v>
      </c>
      <c r="M605" s="23">
        <v>0.215</v>
      </c>
      <c r="N605" s="23">
        <v>1.4999999999999999E-2</v>
      </c>
      <c r="O605" s="23">
        <v>-2.5999999999999999E-2</v>
      </c>
      <c r="Q605" s="24">
        <v>52.192</v>
      </c>
      <c r="R605" s="24">
        <v>5.5E-2</v>
      </c>
      <c r="S605" s="24">
        <v>0.94</v>
      </c>
      <c r="T605" s="24">
        <v>22.88</v>
      </c>
      <c r="U605" s="24">
        <v>0.40799999999999997</v>
      </c>
      <c r="V605" s="24">
        <v>21.27</v>
      </c>
      <c r="W605" s="24">
        <v>0.80700000000000005</v>
      </c>
      <c r="X605" s="24">
        <v>-1E-3</v>
      </c>
      <c r="Y605" s="24">
        <v>0.01</v>
      </c>
      <c r="Z605" s="24">
        <v>1.6E-2</v>
      </c>
      <c r="AB605" s="69">
        <f t="shared" si="1137"/>
        <v>732.52727798088597</v>
      </c>
      <c r="AC605" s="69">
        <f t="shared" si="1138"/>
        <v>16.351350751762144</v>
      </c>
      <c r="AD605" s="59"/>
      <c r="AE605" s="63">
        <f t="shared" si="1040"/>
        <v>732.52727798088597</v>
      </c>
      <c r="AF605" s="63"/>
      <c r="AG605" s="63">
        <f t="shared" si="1041"/>
        <v>873.33120978160491</v>
      </c>
      <c r="AH605" s="63">
        <f t="shared" si="1042"/>
        <v>823.53887137512288</v>
      </c>
      <c r="AI605" s="63">
        <f t="shared" si="1043"/>
        <v>16.351350751762144</v>
      </c>
      <c r="AJ605" s="63">
        <f t="shared" si="1044"/>
        <v>3.8330792486533252</v>
      </c>
      <c r="AK605" s="63">
        <f t="shared" si="1045"/>
        <v>943.9238048503737</v>
      </c>
      <c r="AL605" s="79">
        <f t="shared" si="1046"/>
        <v>0.46170708131458982</v>
      </c>
      <c r="AM605" s="80"/>
      <c r="AN605" s="59">
        <f t="shared" si="1047"/>
        <v>0.37299358080879697</v>
      </c>
      <c r="AO605" s="59"/>
      <c r="AP605" s="59">
        <f t="shared" si="1127"/>
        <v>0.8828762255697411</v>
      </c>
      <c r="AQ605" s="59">
        <f t="shared" si="1127"/>
        <v>5.5083451428914799E-4</v>
      </c>
      <c r="AR605" s="59">
        <f t="shared" si="1127"/>
        <v>1.0925746118613982E-2</v>
      </c>
      <c r="AS605" s="59">
        <f t="shared" si="1127"/>
        <v>0.10127160163905219</v>
      </c>
      <c r="AT605" s="59">
        <f t="shared" si="1127"/>
        <v>2.4387665198237884E-3</v>
      </c>
      <c r="AU605" s="59">
        <f t="shared" si="1125"/>
        <v>0.36348388761524797</v>
      </c>
      <c r="AV605" s="59">
        <f t="shared" si="1125"/>
        <v>0.40691972167040558</v>
      </c>
      <c r="AW605" s="59">
        <f t="shared" si="1125"/>
        <v>3.4689224881370917E-3</v>
      </c>
      <c r="AX605" s="59">
        <f t="shared" si="1125"/>
        <v>1.5924243067646184E-4</v>
      </c>
      <c r="AY605" s="59">
        <f t="shared" si="1125"/>
        <v>-1.7105465722620398E-4</v>
      </c>
      <c r="AZ605" s="59">
        <f t="shared" si="1048"/>
        <v>1.7719238939087611</v>
      </c>
      <c r="BA605" s="59"/>
      <c r="BB605" s="81">
        <f t="shared" si="1129"/>
        <v>1.7657524511394822</v>
      </c>
      <c r="BC605" s="81">
        <f t="shared" si="1129"/>
        <v>1.101669028578296E-3</v>
      </c>
      <c r="BD605" s="81">
        <f t="shared" si="1050"/>
        <v>3.2777238355841946E-2</v>
      </c>
      <c r="BE605" s="81">
        <f t="shared" si="1156"/>
        <v>0.10127160163905219</v>
      </c>
      <c r="BF605" s="81">
        <f t="shared" si="1156"/>
        <v>2.4387665198237884E-3</v>
      </c>
      <c r="BG605" s="81">
        <f t="shared" si="1156"/>
        <v>0.36348388761524797</v>
      </c>
      <c r="BH605" s="81">
        <f t="shared" si="1156"/>
        <v>0.40691972167040558</v>
      </c>
      <c r="BI605" s="81">
        <f t="shared" si="1156"/>
        <v>3.4689224881370917E-3</v>
      </c>
      <c r="BJ605" s="81">
        <f t="shared" si="1156"/>
        <v>1.5924243067646184E-4</v>
      </c>
      <c r="BK605" s="81">
        <f t="shared" si="1051"/>
        <v>-5.1316397167861199E-4</v>
      </c>
      <c r="BL605" s="81">
        <f t="shared" si="1052"/>
        <v>2.676860336915567</v>
      </c>
      <c r="BM605" s="81">
        <f t="shared" si="1053"/>
        <v>2.2414318435879053</v>
      </c>
      <c r="BN605" s="59"/>
      <c r="BO605" s="82">
        <f t="shared" si="1130"/>
        <v>1.978906885938716</v>
      </c>
      <c r="BP605" s="82">
        <f t="shared" si="1130"/>
        <v>1.2346580208749732E-3</v>
      </c>
      <c r="BQ605" s="82">
        <f t="shared" si="1055"/>
        <v>2.1093114061284002E-2</v>
      </c>
      <c r="BR605" s="82">
        <f t="shared" si="1056"/>
        <v>2.7885516469152674E-2</v>
      </c>
      <c r="BS605" s="82">
        <f t="shared" si="1057"/>
        <v>4.8978630530436676E-2</v>
      </c>
      <c r="BT605" s="82">
        <f t="shared" si="1131"/>
        <v>0.22699339276492067</v>
      </c>
      <c r="BU605" s="82">
        <f t="shared" si="1131"/>
        <v>5.4663289366090936E-3</v>
      </c>
      <c r="BV605" s="82">
        <f t="shared" si="1131"/>
        <v>0.81472436033194418</v>
      </c>
      <c r="BW605" s="82">
        <f t="shared" si="1038"/>
        <v>0.91208282193597445</v>
      </c>
      <c r="BX605" s="82">
        <f t="shared" si="1132"/>
        <v>1.5550706655697329E-2</v>
      </c>
      <c r="BY605" s="82">
        <f t="shared" si="1132"/>
        <v>7.1386210993712213E-4</v>
      </c>
      <c r="BZ605" s="82">
        <f t="shared" si="1132"/>
        <v>-7.6681471140165513E-4</v>
      </c>
      <c r="CA605" s="81">
        <f t="shared" si="1060"/>
        <v>4.0038848325137097</v>
      </c>
      <c r="CB605" s="81">
        <f t="shared" si="1061"/>
        <v>7.0558029174803633E-3</v>
      </c>
      <c r="CC605" s="81">
        <f t="shared" si="1062"/>
        <v>1.1643189580768265E-2</v>
      </c>
      <c r="CD605" s="81">
        <f t="shared" si="1063"/>
        <v>1.5550706655697329E-2</v>
      </c>
      <c r="CE605" s="81">
        <f t="shared" si="1064"/>
        <v>1.2334809813455345E-2</v>
      </c>
      <c r="CF605" s="81">
        <f t="shared" si="1065"/>
        <v>4.3791521239143283E-3</v>
      </c>
      <c r="CG605" s="81">
        <f t="shared" si="1066"/>
        <v>-3.8340735570082757E-4</v>
      </c>
      <c r="CH605" s="81">
        <f t="shared" si="1067"/>
        <v>0.89575226735430558</v>
      </c>
      <c r="CI605" s="81">
        <f t="shared" si="1068"/>
        <v>7.2982742871279649E-2</v>
      </c>
      <c r="CJ605" s="81">
        <f t="shared" si="1069"/>
        <v>5.6781629439601591E-2</v>
      </c>
      <c r="CK605" s="81">
        <f t="shared" si="1070"/>
        <v>0.69690821848531215</v>
      </c>
      <c r="CL605" s="81">
        <f t="shared" si="1071"/>
        <v>1.0006162714629514</v>
      </c>
      <c r="CM605" s="81">
        <f t="shared" si="1072"/>
        <v>0.89575226735430558</v>
      </c>
      <c r="CN605" s="81"/>
      <c r="CO605" s="59">
        <f t="shared" si="1073"/>
        <v>0.78743048412159289</v>
      </c>
      <c r="CP605" s="81">
        <f t="shared" si="1074"/>
        <v>0.2199375898474403</v>
      </c>
      <c r="CQ605" s="81">
        <f t="shared" si="1075"/>
        <v>0.20698715099583809</v>
      </c>
      <c r="CR605" s="82">
        <f t="shared" si="1076"/>
        <v>0.62883579238983722</v>
      </c>
      <c r="CS605" s="82">
        <f t="shared" si="1077"/>
        <v>0.30914253032994804</v>
      </c>
      <c r="CT605" s="82">
        <f t="shared" si="1078"/>
        <v>6.934265870158203E-2</v>
      </c>
      <c r="CU605" s="59">
        <f t="shared" si="1128"/>
        <v>0.86864621872935199</v>
      </c>
      <c r="CV605" s="59">
        <f t="shared" si="1128"/>
        <v>6.8854314286143504E-4</v>
      </c>
      <c r="CW605" s="59">
        <f t="shared" si="1128"/>
        <v>9.2192112670530877E-3</v>
      </c>
      <c r="CX605" s="59">
        <f t="shared" si="1128"/>
        <v>0.31845715303759126</v>
      </c>
      <c r="CY605" s="59">
        <f t="shared" si="1128"/>
        <v>5.7515418502202638E-3</v>
      </c>
      <c r="CZ605" s="59">
        <f t="shared" si="1126"/>
        <v>0.52773394468097778</v>
      </c>
      <c r="DA605" s="59">
        <f t="shared" si="1126"/>
        <v>1.4390824110960923E-2</v>
      </c>
      <c r="DB605" s="59">
        <f t="shared" si="1126"/>
        <v>-1.6134523200637635E-5</v>
      </c>
      <c r="DC605" s="59">
        <f t="shared" si="1126"/>
        <v>1.0616162045097456E-4</v>
      </c>
      <c r="DD605" s="59">
        <f t="shared" si="1126"/>
        <v>1.0526440444689477E-4</v>
      </c>
      <c r="DE605" s="59">
        <f t="shared" si="1079"/>
        <v>1.745082728320714</v>
      </c>
      <c r="DF605" s="59"/>
      <c r="DG605" s="81">
        <f t="shared" si="1133"/>
        <v>1.737292437458704</v>
      </c>
      <c r="DH605" s="81">
        <f t="shared" si="1133"/>
        <v>1.3770862857228701E-3</v>
      </c>
      <c r="DI605" s="81">
        <f t="shared" si="1081"/>
        <v>2.7657633801159265E-2</v>
      </c>
      <c r="DJ605" s="81">
        <f t="shared" si="1157"/>
        <v>0.31845715303759126</v>
      </c>
      <c r="DK605" s="81">
        <f t="shared" si="1157"/>
        <v>5.7515418502202638E-3</v>
      </c>
      <c r="DL605" s="81">
        <f t="shared" si="1157"/>
        <v>0.52773394468097778</v>
      </c>
      <c r="DM605" s="81">
        <f t="shared" si="1157"/>
        <v>1.4390824110960923E-2</v>
      </c>
      <c r="DN605" s="81">
        <f t="shared" si="1157"/>
        <v>-1.6134523200637635E-5</v>
      </c>
      <c r="DO605" s="81">
        <f t="shared" si="1157"/>
        <v>1.0616162045097456E-4</v>
      </c>
      <c r="DP605" s="81">
        <f t="shared" si="1082"/>
        <v>3.1579321334068429E-4</v>
      </c>
      <c r="DQ605" s="81">
        <f t="shared" si="1083"/>
        <v>2.6330664415359282</v>
      </c>
      <c r="DR605" s="81">
        <f t="shared" si="1084"/>
        <v>2.2787119631132673</v>
      </c>
      <c r="DS605" s="59"/>
      <c r="DT605" s="82">
        <f t="shared" si="1134"/>
        <v>1.9793945303316782</v>
      </c>
      <c r="DU605" s="82">
        <f t="shared" si="1134"/>
        <v>1.5689914967579595E-3</v>
      </c>
      <c r="DV605" s="82">
        <f t="shared" si="1086"/>
        <v>2.0605469668321774E-2</v>
      </c>
      <c r="DW605" s="82">
        <f t="shared" si="1087"/>
        <v>2.1410384341083215E-2</v>
      </c>
      <c r="DX605" s="82">
        <f t="shared" si="1088"/>
        <v>4.2015854009404989E-2</v>
      </c>
      <c r="DY605" s="82">
        <f t="shared" si="1135"/>
        <v>0.72567212436575179</v>
      </c>
      <c r="DZ605" s="82">
        <f t="shared" si="1135"/>
        <v>1.310610722044353E-2</v>
      </c>
      <c r="EA605" s="82">
        <f t="shared" si="1135"/>
        <v>1.2025536530854992</v>
      </c>
      <c r="EB605" s="82">
        <f t="shared" si="1039"/>
        <v>3.2792543060705504E-2</v>
      </c>
      <c r="EC605" s="82">
        <f t="shared" si="1136"/>
        <v>-7.3531862072843081E-5</v>
      </c>
      <c r="ED605" s="82">
        <f t="shared" si="1136"/>
        <v>4.8382350909025165E-4</v>
      </c>
      <c r="EE605" s="82">
        <f t="shared" si="1136"/>
        <v>4.7973451540626508E-4</v>
      </c>
      <c r="EF605" s="81">
        <f t="shared" si="1091"/>
        <v>3.9979938297326649</v>
      </c>
      <c r="EG605" s="81">
        <f t="shared" si="1092"/>
        <v>0</v>
      </c>
      <c r="EH605" s="81">
        <f t="shared" si="1093"/>
        <v>-6.0215308560476188E-3</v>
      </c>
      <c r="EI605" s="81">
        <f t="shared" si="1094"/>
        <v>-7.3531862072843081E-5</v>
      </c>
      <c r="EJ605" s="81">
        <f t="shared" si="1095"/>
        <v>1.5689914967579595E-3</v>
      </c>
      <c r="EK605" s="81">
        <f t="shared" si="1096"/>
        <v>4.7973451540626508E-4</v>
      </c>
      <c r="EL605" s="81">
        <f t="shared" si="1097"/>
        <v>2.1004181687749791E-2</v>
      </c>
      <c r="EM605" s="81">
        <f t="shared" si="1098"/>
        <v>3.2792543060705504E-2</v>
      </c>
      <c r="EN605" s="81">
        <f t="shared" si="1099"/>
        <v>0.94298308421324062</v>
      </c>
      <c r="EO605" s="81">
        <f t="shared" si="1100"/>
        <v>0.58412874257728276</v>
      </c>
      <c r="EP605" s="81">
        <f t="shared" si="1101"/>
        <v>2.0313266764422352E-2</v>
      </c>
      <c r="EQ605" s="81">
        <f t="shared" si="1102"/>
        <v>0.36248116787967094</v>
      </c>
      <c r="ER605" s="81">
        <f t="shared" si="1103"/>
        <v>3.2469857386015835E-2</v>
      </c>
      <c r="ES605" s="81">
        <f t="shared" si="1104"/>
        <v>0.37634188529776463</v>
      </c>
      <c r="ET605" s="81">
        <f t="shared" si="1105"/>
        <v>0.37143235062198271</v>
      </c>
      <c r="EU605" s="81">
        <f t="shared" si="1106"/>
        <v>0.99875500311178733</v>
      </c>
      <c r="EV605" s="59"/>
      <c r="EW605" s="59"/>
      <c r="EX605" s="59"/>
      <c r="EY605" s="59"/>
      <c r="EZ605" s="59">
        <f t="shared" si="1139"/>
        <v>9.0574711400373931E-2</v>
      </c>
      <c r="FA605" s="59">
        <f t="shared" si="1140"/>
        <v>925.17099690350335</v>
      </c>
      <c r="FB605" s="59"/>
      <c r="FC605" s="59">
        <f t="shared" si="1141"/>
        <v>1131.3937565901474</v>
      </c>
      <c r="FD605" s="59">
        <f t="shared" si="1142"/>
        <v>831.4446555273405</v>
      </c>
      <c r="FE605" s="59">
        <f t="shared" si="1143"/>
        <v>1194.4007131496326</v>
      </c>
      <c r="FF605" s="59">
        <f t="shared" si="1144"/>
        <v>644.69438759794809</v>
      </c>
      <c r="FG605" s="59">
        <f t="shared" si="1145"/>
        <v>0.57102870255745097</v>
      </c>
      <c r="FH605" s="59">
        <f t="shared" si="1114"/>
        <v>1796.704808950471</v>
      </c>
      <c r="FI605" s="59">
        <f t="shared" si="1146"/>
        <v>1023.4221618117707</v>
      </c>
      <c r="FJ605" s="59"/>
      <c r="FK605" s="59">
        <f t="shared" si="1147"/>
        <v>1088.970175658721</v>
      </c>
      <c r="FL605" s="59">
        <f t="shared" si="1148"/>
        <v>596.39884397993364</v>
      </c>
      <c r="FM605" s="59"/>
      <c r="FN605" s="59">
        <f t="shared" si="1149"/>
        <v>10.847273430608787</v>
      </c>
      <c r="FO605" s="59">
        <f t="shared" si="1150"/>
        <v>10.258533087631424</v>
      </c>
      <c r="FP605" s="59"/>
      <c r="FQ605" s="59">
        <f t="shared" si="1151"/>
        <v>26.23</v>
      </c>
      <c r="FR605" s="59">
        <f t="shared" si="1152"/>
        <v>32.44</v>
      </c>
      <c r="FS605" s="59">
        <f t="shared" si="1153"/>
        <v>28.6</v>
      </c>
      <c r="FT605" s="59">
        <f t="shared" si="1154"/>
        <v>1843.4412563671367</v>
      </c>
      <c r="FU605" s="59">
        <f t="shared" si="1155"/>
        <v>573.65268906348876</v>
      </c>
      <c r="FV605" s="59"/>
      <c r="FW605" s="59"/>
      <c r="FX605" s="59"/>
      <c r="FY605" s="59"/>
      <c r="FZ605" s="59"/>
      <c r="GA605" s="59"/>
      <c r="GB605" s="59"/>
      <c r="GC605" s="59"/>
      <c r="GD605" s="60"/>
    </row>
    <row r="606" spans="1:186">
      <c r="C606" s="24" t="s">
        <v>292</v>
      </c>
      <c r="D606" s="24" t="s">
        <v>290</v>
      </c>
      <c r="E606" s="24"/>
      <c r="F606" s="23">
        <v>53.046999999999997</v>
      </c>
      <c r="G606" s="23">
        <v>4.3999999999999997E-2</v>
      </c>
      <c r="H606" s="23">
        <v>1.1140000000000001</v>
      </c>
      <c r="I606" s="23">
        <v>7.2759999999999998</v>
      </c>
      <c r="J606" s="23">
        <v>0.17299999999999999</v>
      </c>
      <c r="K606" s="23">
        <v>14.65</v>
      </c>
      <c r="L606" s="23">
        <v>22.818999999999999</v>
      </c>
      <c r="M606" s="23">
        <v>0.215</v>
      </c>
      <c r="N606" s="23">
        <v>1.4999999999999999E-2</v>
      </c>
      <c r="O606" s="23">
        <v>-2.5999999999999999E-2</v>
      </c>
      <c r="Q606" s="24">
        <v>52.171999999999997</v>
      </c>
      <c r="R606" s="24">
        <v>9.5000000000000001E-2</v>
      </c>
      <c r="S606" s="24">
        <v>0.88700000000000001</v>
      </c>
      <c r="T606" s="24">
        <v>23.59</v>
      </c>
      <c r="U606" s="24">
        <v>0.39700000000000002</v>
      </c>
      <c r="V606" s="24">
        <v>20.834</v>
      </c>
      <c r="W606" s="24">
        <v>1.038</v>
      </c>
      <c r="X606" s="24">
        <v>1.4E-2</v>
      </c>
      <c r="Y606" s="24">
        <v>2.1000000000000001E-2</v>
      </c>
      <c r="Z606" s="24">
        <v>-2.4E-2</v>
      </c>
      <c r="AB606" s="69">
        <f t="shared" si="1137"/>
        <v>729.88290873999267</v>
      </c>
      <c r="AC606" s="69">
        <f t="shared" si="1138"/>
        <v>16.844096866892116</v>
      </c>
      <c r="AD606" s="59"/>
      <c r="AE606" s="63">
        <f t="shared" si="1040"/>
        <v>729.88290873999267</v>
      </c>
      <c r="AF606" s="63"/>
      <c r="AG606" s="63">
        <f t="shared" si="1041"/>
        <v>880.05092653312443</v>
      </c>
      <c r="AH606" s="63">
        <f t="shared" si="1042"/>
        <v>828.63350772233355</v>
      </c>
      <c r="AI606" s="63">
        <f t="shared" si="1043"/>
        <v>16.844096866892116</v>
      </c>
      <c r="AJ606" s="63">
        <f t="shared" si="1044"/>
        <v>3.6887211785767806</v>
      </c>
      <c r="AK606" s="63">
        <f t="shared" si="1045"/>
        <v>948.21725519770894</v>
      </c>
      <c r="AL606" s="79">
        <f t="shared" si="1046"/>
        <v>0.43863146731637015</v>
      </c>
      <c r="AM606" s="80"/>
      <c r="AN606" s="59">
        <f t="shared" si="1047"/>
        <v>0.47951096004738697</v>
      </c>
      <c r="AO606" s="59"/>
      <c r="AP606" s="59">
        <f t="shared" si="1127"/>
        <v>0.8828762255697411</v>
      </c>
      <c r="AQ606" s="59">
        <f t="shared" si="1127"/>
        <v>5.5083451428914799E-4</v>
      </c>
      <c r="AR606" s="59">
        <f t="shared" si="1127"/>
        <v>1.0925746118613982E-2</v>
      </c>
      <c r="AS606" s="59">
        <f t="shared" si="1127"/>
        <v>0.10127160163905219</v>
      </c>
      <c r="AT606" s="59">
        <f t="shared" si="1127"/>
        <v>2.4387665198237884E-3</v>
      </c>
      <c r="AU606" s="59">
        <f t="shared" si="1125"/>
        <v>0.36348388761524797</v>
      </c>
      <c r="AV606" s="59">
        <f t="shared" si="1125"/>
        <v>0.40691972167040558</v>
      </c>
      <c r="AW606" s="59">
        <f t="shared" si="1125"/>
        <v>3.4689224881370917E-3</v>
      </c>
      <c r="AX606" s="59">
        <f t="shared" si="1125"/>
        <v>1.5924243067646184E-4</v>
      </c>
      <c r="AY606" s="59">
        <f t="shared" si="1125"/>
        <v>-1.7105465722620398E-4</v>
      </c>
      <c r="AZ606" s="59">
        <f t="shared" si="1048"/>
        <v>1.7719238939087611</v>
      </c>
      <c r="BA606" s="59"/>
      <c r="BB606" s="81">
        <f t="shared" si="1129"/>
        <v>1.7657524511394822</v>
      </c>
      <c r="BC606" s="81">
        <f t="shared" si="1129"/>
        <v>1.101669028578296E-3</v>
      </c>
      <c r="BD606" s="81">
        <f t="shared" si="1050"/>
        <v>3.2777238355841946E-2</v>
      </c>
      <c r="BE606" s="81">
        <f t="shared" si="1156"/>
        <v>0.10127160163905219</v>
      </c>
      <c r="BF606" s="81">
        <f t="shared" si="1156"/>
        <v>2.4387665198237884E-3</v>
      </c>
      <c r="BG606" s="81">
        <f t="shared" si="1156"/>
        <v>0.36348388761524797</v>
      </c>
      <c r="BH606" s="81">
        <f t="shared" si="1156"/>
        <v>0.40691972167040558</v>
      </c>
      <c r="BI606" s="81">
        <f t="shared" si="1156"/>
        <v>3.4689224881370917E-3</v>
      </c>
      <c r="BJ606" s="81">
        <f t="shared" si="1156"/>
        <v>1.5924243067646184E-4</v>
      </c>
      <c r="BK606" s="81">
        <f t="shared" si="1051"/>
        <v>-5.1316397167861199E-4</v>
      </c>
      <c r="BL606" s="81">
        <f t="shared" si="1052"/>
        <v>2.676860336915567</v>
      </c>
      <c r="BM606" s="81">
        <f t="shared" si="1053"/>
        <v>2.2414318435879053</v>
      </c>
      <c r="BN606" s="59"/>
      <c r="BO606" s="82">
        <f t="shared" si="1130"/>
        <v>1.978906885938716</v>
      </c>
      <c r="BP606" s="82">
        <f t="shared" si="1130"/>
        <v>1.2346580208749732E-3</v>
      </c>
      <c r="BQ606" s="82">
        <f t="shared" si="1055"/>
        <v>2.1093114061284002E-2</v>
      </c>
      <c r="BR606" s="82">
        <f t="shared" si="1056"/>
        <v>2.7885516469152674E-2</v>
      </c>
      <c r="BS606" s="82">
        <f t="shared" si="1057"/>
        <v>4.8978630530436676E-2</v>
      </c>
      <c r="BT606" s="82">
        <f t="shared" si="1131"/>
        <v>0.22699339276492067</v>
      </c>
      <c r="BU606" s="82">
        <f t="shared" si="1131"/>
        <v>5.4663289366090936E-3</v>
      </c>
      <c r="BV606" s="82">
        <f t="shared" si="1131"/>
        <v>0.81472436033194418</v>
      </c>
      <c r="BW606" s="82">
        <f t="shared" si="1038"/>
        <v>0.91208282193597445</v>
      </c>
      <c r="BX606" s="82">
        <f t="shared" si="1132"/>
        <v>1.5550706655697329E-2</v>
      </c>
      <c r="BY606" s="82">
        <f t="shared" si="1132"/>
        <v>7.1386210993712213E-4</v>
      </c>
      <c r="BZ606" s="82">
        <f t="shared" si="1132"/>
        <v>-7.6681471140165513E-4</v>
      </c>
      <c r="CA606" s="81">
        <f t="shared" si="1060"/>
        <v>4.0038848325137097</v>
      </c>
      <c r="CB606" s="81">
        <f t="shared" si="1061"/>
        <v>7.0558029174803633E-3</v>
      </c>
      <c r="CC606" s="81">
        <f t="shared" si="1062"/>
        <v>1.1643189580768265E-2</v>
      </c>
      <c r="CD606" s="81">
        <f t="shared" si="1063"/>
        <v>1.5550706655697329E-2</v>
      </c>
      <c r="CE606" s="81">
        <f t="shared" si="1064"/>
        <v>1.2334809813455345E-2</v>
      </c>
      <c r="CF606" s="81">
        <f t="shared" si="1065"/>
        <v>4.3791521239143283E-3</v>
      </c>
      <c r="CG606" s="81">
        <f t="shared" si="1066"/>
        <v>-3.8340735570082757E-4</v>
      </c>
      <c r="CH606" s="81">
        <f t="shared" si="1067"/>
        <v>0.89575226735430558</v>
      </c>
      <c r="CI606" s="81">
        <f t="shared" si="1068"/>
        <v>7.2982742871279649E-2</v>
      </c>
      <c r="CJ606" s="81">
        <f t="shared" si="1069"/>
        <v>5.6781629439601591E-2</v>
      </c>
      <c r="CK606" s="81">
        <f t="shared" si="1070"/>
        <v>0.69690821848531215</v>
      </c>
      <c r="CL606" s="81">
        <f t="shared" si="1071"/>
        <v>1.0006162714629514</v>
      </c>
      <c r="CM606" s="81">
        <f t="shared" si="1072"/>
        <v>0.89575226735430558</v>
      </c>
      <c r="CN606" s="81"/>
      <c r="CO606" s="59">
        <f t="shared" si="1073"/>
        <v>0.78743048412159289</v>
      </c>
      <c r="CP606" s="81">
        <f t="shared" si="1074"/>
        <v>0.2199375898474403</v>
      </c>
      <c r="CQ606" s="81">
        <f t="shared" si="1075"/>
        <v>0.20698715099583809</v>
      </c>
      <c r="CR606" s="82">
        <f t="shared" si="1076"/>
        <v>0.62883579238983722</v>
      </c>
      <c r="CS606" s="82">
        <f t="shared" si="1077"/>
        <v>0.30914253032994804</v>
      </c>
      <c r="CT606" s="82">
        <f t="shared" si="1078"/>
        <v>6.934265870158203E-2</v>
      </c>
      <c r="CU606" s="59">
        <f t="shared" si="1128"/>
        <v>0.86831335307226676</v>
      </c>
      <c r="CV606" s="59">
        <f t="shared" si="1128"/>
        <v>1.189301792215206E-3</v>
      </c>
      <c r="CW606" s="59">
        <f t="shared" si="1128"/>
        <v>8.6994046743362665E-3</v>
      </c>
      <c r="CX606" s="59">
        <f t="shared" si="1128"/>
        <v>0.32833934616069838</v>
      </c>
      <c r="CY606" s="59">
        <f t="shared" si="1128"/>
        <v>5.5964757709251103E-3</v>
      </c>
      <c r="CZ606" s="59">
        <f t="shared" si="1126"/>
        <v>0.51691626720655803</v>
      </c>
      <c r="DA606" s="59">
        <f t="shared" si="1126"/>
        <v>1.8510130640864236E-2</v>
      </c>
      <c r="DB606" s="59">
        <f t="shared" si="1126"/>
        <v>2.258833248089269E-4</v>
      </c>
      <c r="DC606" s="59">
        <f t="shared" si="1126"/>
        <v>2.2293940294704659E-4</v>
      </c>
      <c r="DD606" s="59">
        <f t="shared" si="1126"/>
        <v>-1.5789660667034214E-4</v>
      </c>
      <c r="DE606" s="59">
        <f t="shared" si="1079"/>
        <v>1.7478552054389496</v>
      </c>
      <c r="DF606" s="59"/>
      <c r="DG606" s="81">
        <f t="shared" si="1133"/>
        <v>1.7366267061445335</v>
      </c>
      <c r="DH606" s="81">
        <f t="shared" si="1133"/>
        <v>2.378603584430412E-3</v>
      </c>
      <c r="DI606" s="81">
        <f t="shared" si="1081"/>
        <v>2.6098214023008798E-2</v>
      </c>
      <c r="DJ606" s="81">
        <f t="shared" si="1157"/>
        <v>0.32833934616069838</v>
      </c>
      <c r="DK606" s="81">
        <f t="shared" si="1157"/>
        <v>5.5964757709251103E-3</v>
      </c>
      <c r="DL606" s="81">
        <f t="shared" si="1157"/>
        <v>0.51691626720655803</v>
      </c>
      <c r="DM606" s="81">
        <f t="shared" si="1157"/>
        <v>1.8510130640864236E-2</v>
      </c>
      <c r="DN606" s="81">
        <f t="shared" si="1157"/>
        <v>2.258833248089269E-4</v>
      </c>
      <c r="DO606" s="81">
        <f t="shared" si="1157"/>
        <v>2.2293940294704659E-4</v>
      </c>
      <c r="DP606" s="81">
        <f t="shared" si="1082"/>
        <v>-4.7368982001102643E-4</v>
      </c>
      <c r="DQ606" s="81">
        <f t="shared" si="1083"/>
        <v>2.6344408764387635</v>
      </c>
      <c r="DR606" s="81">
        <f t="shared" si="1084"/>
        <v>2.2775231183441091</v>
      </c>
      <c r="DS606" s="59"/>
      <c r="DT606" s="82">
        <f t="shared" si="1134"/>
        <v>1.9776037355889784</v>
      </c>
      <c r="DU606" s="82">
        <f t="shared" si="1134"/>
        <v>2.7086623264582139E-3</v>
      </c>
      <c r="DV606" s="82">
        <f t="shared" si="1086"/>
        <v>2.2396264411021605E-2</v>
      </c>
      <c r="DW606" s="82">
        <f t="shared" si="1087"/>
        <v>1.7229926112241702E-2</v>
      </c>
      <c r="DX606" s="82">
        <f t="shared" si="1088"/>
        <v>3.9626190523263306E-2</v>
      </c>
      <c r="DY606" s="82">
        <f t="shared" si="1135"/>
        <v>0.74780045154297969</v>
      </c>
      <c r="DZ606" s="82">
        <f t="shared" si="1135"/>
        <v>1.2746102949534609E-2</v>
      </c>
      <c r="EA606" s="82">
        <f t="shared" si="1135"/>
        <v>1.1772887488110768</v>
      </c>
      <c r="EB606" s="82">
        <f t="shared" si="1039"/>
        <v>4.2157250458137958E-2</v>
      </c>
      <c r="EC606" s="82">
        <f t="shared" si="1136"/>
        <v>1.0289089886015249E-3</v>
      </c>
      <c r="ED606" s="82">
        <f t="shared" si="1136"/>
        <v>1.0154992884034628E-3</v>
      </c>
      <c r="EE606" s="82">
        <f t="shared" si="1136"/>
        <v>-7.1922634399958186E-4</v>
      </c>
      <c r="EF606" s="81">
        <f t="shared" si="1091"/>
        <v>4.0012563241334336</v>
      </c>
      <c r="EG606" s="81">
        <f t="shared" si="1092"/>
        <v>1.4971489784645826E-3</v>
      </c>
      <c r="EH606" s="81">
        <f t="shared" si="1093"/>
        <v>3.76778900923469E-3</v>
      </c>
      <c r="EI606" s="81">
        <f t="shared" si="1094"/>
        <v>1.0289089886015249E-3</v>
      </c>
      <c r="EJ606" s="81">
        <f t="shared" si="1095"/>
        <v>2.7086623264582139E-3</v>
      </c>
      <c r="EK606" s="81">
        <f t="shared" si="1096"/>
        <v>-7.1922634399958186E-4</v>
      </c>
      <c r="EL606" s="81">
        <f t="shared" si="1097"/>
        <v>1.6920243467639758E-2</v>
      </c>
      <c r="EM606" s="81">
        <f t="shared" si="1098"/>
        <v>4.2157250458137958E-2</v>
      </c>
      <c r="EN606" s="81">
        <f t="shared" si="1099"/>
        <v>0.93802457352567759</v>
      </c>
      <c r="EO606" s="81">
        <f t="shared" si="1100"/>
        <v>0.56987597172858373</v>
      </c>
      <c r="EP606" s="81">
        <f t="shared" si="1101"/>
        <v>2.561170010710706E-2</v>
      </c>
      <c r="EQ606" s="81">
        <f t="shared" si="1102"/>
        <v>0.34652617841738181</v>
      </c>
      <c r="ER606" s="81">
        <f t="shared" si="1103"/>
        <v>4.1422893469436048E-2</v>
      </c>
      <c r="ES606" s="81">
        <f t="shared" si="1104"/>
        <v>0.38797379206824106</v>
      </c>
      <c r="ET606" s="81">
        <f t="shared" si="1105"/>
        <v>0.35601308711391505</v>
      </c>
      <c r="EU606" s="81">
        <f t="shared" si="1106"/>
        <v>1.0001204124225154</v>
      </c>
      <c r="EV606" s="59"/>
      <c r="EW606" s="59"/>
      <c r="EX606" s="59"/>
      <c r="EY606" s="59"/>
      <c r="EZ606" s="59">
        <f t="shared" si="1139"/>
        <v>9.1348760354541175E-2</v>
      </c>
      <c r="FA606" s="59">
        <f t="shared" si="1140"/>
        <v>927.62122642492704</v>
      </c>
      <c r="FB606" s="59"/>
      <c r="FC606" s="59">
        <f t="shared" si="1141"/>
        <v>1132.5824553943098</v>
      </c>
      <c r="FD606" s="59">
        <f t="shared" si="1142"/>
        <v>839.18522162358761</v>
      </c>
      <c r="FE606" s="59">
        <f t="shared" si="1143"/>
        <v>1258.5690952440752</v>
      </c>
      <c r="FF606" s="59">
        <f t="shared" si="1144"/>
        <v>663.68008192537559</v>
      </c>
      <c r="FG606" s="59">
        <f t="shared" si="1145"/>
        <v>0.59732038699404533</v>
      </c>
      <c r="FH606" s="59">
        <f t="shared" si="1114"/>
        <v>1836.8256805543674</v>
      </c>
      <c r="FI606" s="59">
        <f t="shared" si="1146"/>
        <v>1084.2585782758565</v>
      </c>
      <c r="FJ606" s="59"/>
      <c r="FK606" s="59">
        <f t="shared" si="1147"/>
        <v>1087.2491979348274</v>
      </c>
      <c r="FL606" s="59">
        <f t="shared" si="1148"/>
        <v>557.77049440118549</v>
      </c>
      <c r="FM606" s="59"/>
      <c r="FN606" s="59">
        <f t="shared" si="1149"/>
        <v>3.4433805876424817</v>
      </c>
      <c r="FO606" s="59">
        <f t="shared" si="1150"/>
        <v>4.6424005483509667</v>
      </c>
      <c r="FP606" s="59"/>
      <c r="FQ606" s="59">
        <f t="shared" si="1151"/>
        <v>26.23</v>
      </c>
      <c r="FR606" s="59">
        <f t="shared" si="1152"/>
        <v>32.44</v>
      </c>
      <c r="FS606" s="59">
        <f t="shared" si="1153"/>
        <v>28.6</v>
      </c>
      <c r="FT606" s="59">
        <f t="shared" si="1154"/>
        <v>1953.819002334385</v>
      </c>
      <c r="FU606" s="59">
        <f t="shared" si="1155"/>
        <v>605.5672299230223</v>
      </c>
      <c r="FV606" s="59"/>
      <c r="FW606" s="59"/>
      <c r="FX606" s="59"/>
      <c r="FY606" s="59"/>
      <c r="FZ606" s="59"/>
      <c r="GA606" s="59"/>
      <c r="GB606" s="59"/>
      <c r="GC606" s="59"/>
      <c r="GD606" s="60"/>
    </row>
    <row r="607" spans="1:186">
      <c r="C607" s="24" t="s">
        <v>293</v>
      </c>
      <c r="D607" s="24" t="s">
        <v>290</v>
      </c>
      <c r="E607" s="24"/>
      <c r="F607" s="23">
        <v>53.046999999999997</v>
      </c>
      <c r="G607" s="23">
        <v>4.3999999999999997E-2</v>
      </c>
      <c r="H607" s="23">
        <v>1.1140000000000001</v>
      </c>
      <c r="I607" s="23">
        <v>7.2759999999999998</v>
      </c>
      <c r="J607" s="23">
        <v>0.17299999999999999</v>
      </c>
      <c r="K607" s="23">
        <v>14.65</v>
      </c>
      <c r="L607" s="23">
        <v>22.818999999999999</v>
      </c>
      <c r="M607" s="23">
        <v>0.215</v>
      </c>
      <c r="N607" s="23">
        <v>1.4999999999999999E-2</v>
      </c>
      <c r="O607" s="23">
        <v>-2.5999999999999999E-2</v>
      </c>
      <c r="Q607" s="24">
        <v>52.084000000000003</v>
      </c>
      <c r="R607" s="24">
        <v>4.0000000000000001E-3</v>
      </c>
      <c r="S607" s="24">
        <v>0.78900000000000003</v>
      </c>
      <c r="T607" s="24">
        <v>23.99</v>
      </c>
      <c r="U607" s="24">
        <v>0.436</v>
      </c>
      <c r="V607" s="24">
        <v>20.481999999999999</v>
      </c>
      <c r="W607" s="24">
        <v>1.125</v>
      </c>
      <c r="X607" s="24">
        <v>0</v>
      </c>
      <c r="Y607" s="24">
        <v>1.0999999999999999E-2</v>
      </c>
      <c r="Z607" s="24">
        <v>5.0000000000000001E-3</v>
      </c>
      <c r="AB607" s="69">
        <f t="shared" si="1137"/>
        <v>729.67282680845051</v>
      </c>
      <c r="AC607" s="69">
        <f t="shared" si="1138"/>
        <v>18.16147246099856</v>
      </c>
      <c r="AD607" s="59"/>
      <c r="AE607" s="63">
        <f t="shared" si="1040"/>
        <v>729.67282680845051</v>
      </c>
      <c r="AF607" s="63"/>
      <c r="AG607" s="63">
        <f t="shared" si="1041"/>
        <v>879.84612184795992</v>
      </c>
      <c r="AH607" s="63">
        <f t="shared" si="1042"/>
        <v>830.78623704740698</v>
      </c>
      <c r="AI607" s="63">
        <f t="shared" si="1043"/>
        <v>18.16147246099856</v>
      </c>
      <c r="AJ607" s="63">
        <f t="shared" si="1044"/>
        <v>4.2708550453654599</v>
      </c>
      <c r="AK607" s="63">
        <f t="shared" si="1045"/>
        <v>959.69595899346677</v>
      </c>
      <c r="AL607" s="79">
        <f t="shared" si="1046"/>
        <v>0.42403058157053491</v>
      </c>
      <c r="AM607" s="80"/>
      <c r="AN607" s="59">
        <f t="shared" si="1047"/>
        <v>0.52146597335435996</v>
      </c>
      <c r="AO607" s="59"/>
      <c r="AP607" s="59">
        <f t="shared" si="1127"/>
        <v>0.8828762255697411</v>
      </c>
      <c r="AQ607" s="59">
        <f t="shared" si="1127"/>
        <v>5.5083451428914799E-4</v>
      </c>
      <c r="AR607" s="59">
        <f t="shared" si="1127"/>
        <v>1.0925746118613982E-2</v>
      </c>
      <c r="AS607" s="59">
        <f t="shared" si="1127"/>
        <v>0.10127160163905219</v>
      </c>
      <c r="AT607" s="59">
        <f t="shared" si="1127"/>
        <v>2.4387665198237884E-3</v>
      </c>
      <c r="AU607" s="59">
        <f t="shared" ref="AU607:AY615" si="1158">K607/AU$2</f>
        <v>0.36348388761524797</v>
      </c>
      <c r="AV607" s="59">
        <f t="shared" si="1158"/>
        <v>0.40691972167040558</v>
      </c>
      <c r="AW607" s="59">
        <f t="shared" si="1158"/>
        <v>3.4689224881370917E-3</v>
      </c>
      <c r="AX607" s="59">
        <f t="shared" si="1158"/>
        <v>1.5924243067646184E-4</v>
      </c>
      <c r="AY607" s="59">
        <f t="shared" si="1158"/>
        <v>-1.7105465722620398E-4</v>
      </c>
      <c r="AZ607" s="59">
        <f t="shared" si="1048"/>
        <v>1.7719238939087611</v>
      </c>
      <c r="BA607" s="59"/>
      <c r="BB607" s="81">
        <f t="shared" si="1129"/>
        <v>1.7657524511394822</v>
      </c>
      <c r="BC607" s="81">
        <f t="shared" si="1129"/>
        <v>1.101669028578296E-3</v>
      </c>
      <c r="BD607" s="81">
        <f t="shared" si="1050"/>
        <v>3.2777238355841946E-2</v>
      </c>
      <c r="BE607" s="81">
        <f t="shared" si="1156"/>
        <v>0.10127160163905219</v>
      </c>
      <c r="BF607" s="81">
        <f t="shared" si="1156"/>
        <v>2.4387665198237884E-3</v>
      </c>
      <c r="BG607" s="81">
        <f t="shared" si="1156"/>
        <v>0.36348388761524797</v>
      </c>
      <c r="BH607" s="81">
        <f t="shared" si="1156"/>
        <v>0.40691972167040558</v>
      </c>
      <c r="BI607" s="81">
        <f t="shared" si="1156"/>
        <v>3.4689224881370917E-3</v>
      </c>
      <c r="BJ607" s="81">
        <f t="shared" si="1156"/>
        <v>1.5924243067646184E-4</v>
      </c>
      <c r="BK607" s="81">
        <f t="shared" si="1051"/>
        <v>-5.1316397167861199E-4</v>
      </c>
      <c r="BL607" s="81">
        <f t="shared" si="1052"/>
        <v>2.676860336915567</v>
      </c>
      <c r="BM607" s="81">
        <f t="shared" si="1053"/>
        <v>2.2414318435879053</v>
      </c>
      <c r="BN607" s="59"/>
      <c r="BO607" s="82">
        <f t="shared" si="1130"/>
        <v>1.978906885938716</v>
      </c>
      <c r="BP607" s="82">
        <f t="shared" si="1130"/>
        <v>1.2346580208749732E-3</v>
      </c>
      <c r="BQ607" s="82">
        <f t="shared" si="1055"/>
        <v>2.1093114061284002E-2</v>
      </c>
      <c r="BR607" s="82">
        <f t="shared" si="1056"/>
        <v>2.7885516469152674E-2</v>
      </c>
      <c r="BS607" s="82">
        <f t="shared" si="1057"/>
        <v>4.8978630530436676E-2</v>
      </c>
      <c r="BT607" s="82">
        <f t="shared" si="1131"/>
        <v>0.22699339276492067</v>
      </c>
      <c r="BU607" s="82">
        <f t="shared" si="1131"/>
        <v>5.4663289366090936E-3</v>
      </c>
      <c r="BV607" s="82">
        <f t="shared" si="1131"/>
        <v>0.81472436033194418</v>
      </c>
      <c r="BW607" s="82">
        <f t="shared" si="1131"/>
        <v>0.91208282193597445</v>
      </c>
      <c r="BX607" s="82">
        <f t="shared" si="1132"/>
        <v>1.5550706655697329E-2</v>
      </c>
      <c r="BY607" s="82">
        <f t="shared" si="1132"/>
        <v>7.1386210993712213E-4</v>
      </c>
      <c r="BZ607" s="82">
        <f t="shared" si="1132"/>
        <v>-7.6681471140165513E-4</v>
      </c>
      <c r="CA607" s="81">
        <f t="shared" si="1060"/>
        <v>4.0038848325137097</v>
      </c>
      <c r="CB607" s="81">
        <f t="shared" si="1061"/>
        <v>7.0558029174803633E-3</v>
      </c>
      <c r="CC607" s="81">
        <f t="shared" si="1062"/>
        <v>1.1643189580768265E-2</v>
      </c>
      <c r="CD607" s="81">
        <f t="shared" si="1063"/>
        <v>1.5550706655697329E-2</v>
      </c>
      <c r="CE607" s="81">
        <f t="shared" si="1064"/>
        <v>1.2334809813455345E-2</v>
      </c>
      <c r="CF607" s="81">
        <f t="shared" si="1065"/>
        <v>4.3791521239143283E-3</v>
      </c>
      <c r="CG607" s="81">
        <f t="shared" si="1066"/>
        <v>-3.8340735570082757E-4</v>
      </c>
      <c r="CH607" s="81">
        <f t="shared" si="1067"/>
        <v>0.89575226735430558</v>
      </c>
      <c r="CI607" s="81">
        <f t="shared" si="1068"/>
        <v>7.2982742871279649E-2</v>
      </c>
      <c r="CJ607" s="81">
        <f t="shared" si="1069"/>
        <v>5.6781629439601591E-2</v>
      </c>
      <c r="CK607" s="81">
        <f t="shared" si="1070"/>
        <v>0.69690821848531215</v>
      </c>
      <c r="CL607" s="81">
        <f t="shared" si="1071"/>
        <v>1.0006162714629514</v>
      </c>
      <c r="CM607" s="81">
        <f t="shared" si="1072"/>
        <v>0.89575226735430558</v>
      </c>
      <c r="CN607" s="81"/>
      <c r="CO607" s="59">
        <f t="shared" si="1073"/>
        <v>0.78743048412159289</v>
      </c>
      <c r="CP607" s="81">
        <f t="shared" si="1074"/>
        <v>0.2199375898474403</v>
      </c>
      <c r="CQ607" s="81">
        <f t="shared" si="1075"/>
        <v>0.20698715099583809</v>
      </c>
      <c r="CR607" s="82">
        <f t="shared" si="1076"/>
        <v>0.62883579238983722</v>
      </c>
      <c r="CS607" s="82">
        <f t="shared" si="1077"/>
        <v>0.30914253032994804</v>
      </c>
      <c r="CT607" s="82">
        <f t="shared" si="1078"/>
        <v>6.934265870158203E-2</v>
      </c>
      <c r="CU607" s="59">
        <f t="shared" si="1128"/>
        <v>0.86684874418109226</v>
      </c>
      <c r="CV607" s="59">
        <f t="shared" si="1128"/>
        <v>5.0075864935377095E-5</v>
      </c>
      <c r="CW607" s="59">
        <f t="shared" si="1128"/>
        <v>7.738252861388178E-3</v>
      </c>
      <c r="CX607" s="59">
        <f t="shared" si="1128"/>
        <v>0.33390677890611076</v>
      </c>
      <c r="CY607" s="59">
        <f t="shared" si="1128"/>
        <v>6.1462555066079299E-3</v>
      </c>
      <c r="CZ607" s="59">
        <f t="shared" ref="CZ607:DD615" si="1159">V607/AU$2</f>
        <v>0.50818272942904497</v>
      </c>
      <c r="DA607" s="59">
        <f t="shared" si="1159"/>
        <v>2.0061557775503145E-2</v>
      </c>
      <c r="DB607" s="59">
        <f t="shared" si="1159"/>
        <v>0</v>
      </c>
      <c r="DC607" s="59">
        <f t="shared" si="1159"/>
        <v>1.1677778249607202E-4</v>
      </c>
      <c r="DD607" s="59">
        <f t="shared" si="1159"/>
        <v>3.2895126389654618E-5</v>
      </c>
      <c r="DE607" s="59">
        <f t="shared" si="1079"/>
        <v>1.7430840674335684</v>
      </c>
      <c r="DF607" s="59"/>
      <c r="DG607" s="81">
        <f t="shared" si="1133"/>
        <v>1.7336974883621845</v>
      </c>
      <c r="DH607" s="81">
        <f t="shared" si="1133"/>
        <v>1.0015172987075419E-4</v>
      </c>
      <c r="DI607" s="81">
        <f t="shared" si="1081"/>
        <v>2.3214758584164535E-2</v>
      </c>
      <c r="DJ607" s="81">
        <f t="shared" si="1157"/>
        <v>0.33390677890611076</v>
      </c>
      <c r="DK607" s="81">
        <f t="shared" si="1157"/>
        <v>6.1462555066079299E-3</v>
      </c>
      <c r="DL607" s="81">
        <f t="shared" si="1157"/>
        <v>0.50818272942904497</v>
      </c>
      <c r="DM607" s="81">
        <f t="shared" si="1157"/>
        <v>2.0061557775503145E-2</v>
      </c>
      <c r="DN607" s="81">
        <f t="shared" si="1157"/>
        <v>0</v>
      </c>
      <c r="DO607" s="81">
        <f t="shared" si="1157"/>
        <v>1.1677778249607202E-4</v>
      </c>
      <c r="DP607" s="81">
        <f t="shared" si="1082"/>
        <v>9.8685379168963853E-5</v>
      </c>
      <c r="DQ607" s="81">
        <f t="shared" si="1083"/>
        <v>2.6255251834551516</v>
      </c>
      <c r="DR607" s="81">
        <f t="shared" si="1084"/>
        <v>2.2852570745880603</v>
      </c>
      <c r="DS607" s="59"/>
      <c r="DT607" s="82">
        <f t="shared" si="1134"/>
        <v>1.9809722252376167</v>
      </c>
      <c r="DU607" s="82">
        <f t="shared" si="1134"/>
        <v>1.1443622460968668E-4</v>
      </c>
      <c r="DV607" s="82">
        <f t="shared" si="1086"/>
        <v>1.9027774762383265E-2</v>
      </c>
      <c r="DW607" s="82">
        <f t="shared" si="1087"/>
        <v>1.6340019430494006E-2</v>
      </c>
      <c r="DX607" s="82">
        <f t="shared" si="1088"/>
        <v>3.5367794192877271E-2</v>
      </c>
      <c r="DY607" s="82">
        <f t="shared" si="1135"/>
        <v>0.76306282874810094</v>
      </c>
      <c r="DZ607" s="82">
        <f t="shared" si="1135"/>
        <v>1.4045773878701593E-2</v>
      </c>
      <c r="EA607" s="82">
        <f t="shared" si="1135"/>
        <v>1.161328177611195</v>
      </c>
      <c r="EB607" s="82">
        <f t="shared" si="1135"/>
        <v>4.5845816833725669E-2</v>
      </c>
      <c r="EC607" s="82">
        <f t="shared" si="1136"/>
        <v>0</v>
      </c>
      <c r="ED607" s="82">
        <f t="shared" si="1136"/>
        <v>5.3373450720770868E-4</v>
      </c>
      <c r="EE607" s="82">
        <f t="shared" si="1136"/>
        <v>1.5034764060285324E-4</v>
      </c>
      <c r="EF607" s="81">
        <f t="shared" si="1091"/>
        <v>4.0014211348746382</v>
      </c>
      <c r="EG607" s="81">
        <f t="shared" si="1092"/>
        <v>2.3085352420670327E-3</v>
      </c>
      <c r="EH607" s="81">
        <f t="shared" si="1093"/>
        <v>4.2618904436295679E-3</v>
      </c>
      <c r="EI607" s="81">
        <f t="shared" si="1094"/>
        <v>0</v>
      </c>
      <c r="EJ607" s="81">
        <f t="shared" si="1095"/>
        <v>1.1443622460968668E-4</v>
      </c>
      <c r="EK607" s="81">
        <f t="shared" si="1096"/>
        <v>1.5034764060285324E-4</v>
      </c>
      <c r="EL607" s="81">
        <f t="shared" si="1097"/>
        <v>1.6189671789891152E-2</v>
      </c>
      <c r="EM607" s="81">
        <f t="shared" si="1098"/>
        <v>4.5845816833725669E-2</v>
      </c>
      <c r="EN607" s="81">
        <f t="shared" si="1099"/>
        <v>0.93814342769488557</v>
      </c>
      <c r="EO607" s="81">
        <f t="shared" si="1100"/>
        <v>0.56204690724505113</v>
      </c>
      <c r="EP607" s="81">
        <f t="shared" si="1101"/>
        <v>2.7466481990746337E-2</v>
      </c>
      <c r="EQ607" s="81">
        <f t="shared" si="1102"/>
        <v>0.33701313166156799</v>
      </c>
      <c r="ER607" s="81">
        <f t="shared" si="1103"/>
        <v>4.4905811287484568E-2</v>
      </c>
      <c r="ES607" s="81">
        <f t="shared" si="1104"/>
        <v>0.39579690514727928</v>
      </c>
      <c r="ET607" s="81">
        <f t="shared" si="1105"/>
        <v>0.34717677408949443</v>
      </c>
      <c r="EU607" s="81">
        <f t="shared" si="1106"/>
        <v>1.000443700183715</v>
      </c>
      <c r="EV607" s="59"/>
      <c r="EW607" s="59"/>
      <c r="EX607" s="59"/>
      <c r="EY607" s="59"/>
      <c r="EZ607" s="59">
        <f t="shared" si="1139"/>
        <v>9.1503129643117367E-2</v>
      </c>
      <c r="FA607" s="59">
        <f t="shared" si="1140"/>
        <v>928.1073940184541</v>
      </c>
      <c r="FB607" s="59"/>
      <c r="FC607" s="59">
        <f t="shared" si="1141"/>
        <v>1132.0174905876918</v>
      </c>
      <c r="FD607" s="59">
        <f t="shared" si="1142"/>
        <v>843.64802884416588</v>
      </c>
      <c r="FE607" s="59">
        <f t="shared" si="1143"/>
        <v>1285.2046923249279</v>
      </c>
      <c r="FF607" s="59">
        <f t="shared" si="1144"/>
        <v>666.06709991863727</v>
      </c>
      <c r="FG607" s="59">
        <f t="shared" si="1145"/>
        <v>0.61418126342832446</v>
      </c>
      <c r="FH607" s="59">
        <f t="shared" si="1114"/>
        <v>1862.4239232477489</v>
      </c>
      <c r="FI607" s="59">
        <f t="shared" si="1146"/>
        <v>1105.7073651549049</v>
      </c>
      <c r="FJ607" s="59"/>
      <c r="FK607" s="59">
        <f t="shared" si="1147"/>
        <v>1085.7596841360619</v>
      </c>
      <c r="FL607" s="59">
        <f t="shared" si="1148"/>
        <v>550.4194245692355</v>
      </c>
      <c r="FM607" s="59"/>
      <c r="FN607" s="59">
        <f t="shared" si="1149"/>
        <v>1.3480096273574693</v>
      </c>
      <c r="FO607" s="59">
        <f t="shared" si="1150"/>
        <v>3.0280518181970106</v>
      </c>
      <c r="FP607" s="59"/>
      <c r="FQ607" s="59">
        <f t="shared" si="1151"/>
        <v>26.23</v>
      </c>
      <c r="FR607" s="59">
        <f t="shared" si="1152"/>
        <v>32.44</v>
      </c>
      <c r="FS607" s="59">
        <f t="shared" si="1153"/>
        <v>28.6</v>
      </c>
      <c r="FT607" s="59">
        <f t="shared" si="1154"/>
        <v>2028.6370123923816</v>
      </c>
      <c r="FU607" s="59">
        <f t="shared" si="1155"/>
        <v>614.97814789869756</v>
      </c>
      <c r="FV607" s="59"/>
      <c r="FW607" s="59"/>
      <c r="FX607" s="59"/>
      <c r="FY607" s="59"/>
      <c r="FZ607" s="59"/>
      <c r="GA607" s="59"/>
      <c r="GB607" s="59"/>
      <c r="GC607" s="59"/>
      <c r="GD607" s="60"/>
    </row>
    <row r="608" spans="1:186">
      <c r="A608" s="23" t="s">
        <v>300</v>
      </c>
      <c r="B608" s="23" t="s">
        <v>280</v>
      </c>
      <c r="C608" s="24" t="s">
        <v>284</v>
      </c>
      <c r="D608" s="24" t="s">
        <v>285</v>
      </c>
      <c r="E608" s="24"/>
      <c r="F608" s="23">
        <v>53.000999999999998</v>
      </c>
      <c r="G608" s="23">
        <v>6.2E-2</v>
      </c>
      <c r="H608" s="23">
        <v>1.48</v>
      </c>
      <c r="I608" s="23">
        <v>7.19</v>
      </c>
      <c r="J608" s="23">
        <v>0.15</v>
      </c>
      <c r="K608" s="23">
        <v>14.621</v>
      </c>
      <c r="L608" s="23">
        <v>22.71</v>
      </c>
      <c r="M608" s="23">
        <v>0.27700000000000002</v>
      </c>
      <c r="N608" s="23">
        <v>8.9999999999999993E-3</v>
      </c>
      <c r="O608" s="23">
        <v>5.0000000000000001E-3</v>
      </c>
      <c r="Q608" s="24">
        <v>52.18</v>
      </c>
      <c r="R608" s="24">
        <v>1.7999999999999999E-2</v>
      </c>
      <c r="S608" s="24">
        <v>1.0149999999999999</v>
      </c>
      <c r="T608" s="24">
        <v>23.478999999999999</v>
      </c>
      <c r="U608" s="24">
        <v>0.435</v>
      </c>
      <c r="V608" s="24">
        <v>21.308</v>
      </c>
      <c r="W608" s="24">
        <v>0.375</v>
      </c>
      <c r="X608" s="24">
        <v>2E-3</v>
      </c>
      <c r="Y608" s="24">
        <v>2.3E-2</v>
      </c>
      <c r="Z608" s="24">
        <v>6.0000000000000001E-3</v>
      </c>
      <c r="AB608" s="69">
        <f t="shared" si="1137"/>
        <v>747.8182880419032</v>
      </c>
      <c r="AC608" s="69">
        <f t="shared" si="1138"/>
        <v>23.04119389064288</v>
      </c>
      <c r="AD608" s="59"/>
      <c r="AE608" s="63">
        <f t="shared" ref="AE608:AE615" si="1160">-273.15+((23664+(24.9+126.3*BT608/(BT608+BV608))*AC608)/(13.38+(LN((1-BW608/(1-BX608))/(1-EB608/(1-EC608))))^2+11.59*DY608/(DY608+EA608)))</f>
        <v>747.8182880419032</v>
      </c>
      <c r="AF608" s="63"/>
      <c r="AG608" s="63">
        <f t="shared" ref="AG608:AG615" si="1161">10^4/(11.2-1.96*LN(CI608/EN608)-3.3*BW608-25.8*CG608+33.2*DZ608-23.6*EC608-2.08*EO608-8.33*EP608-0.05*AC608)</f>
        <v>893.7223601040904</v>
      </c>
      <c r="AH608" s="63">
        <f t="shared" ref="AH608:AH615" si="1162">10^4/(13.4-3.4*LN(CI608/EN608)+5.59*LN(BV608)+23.85*DZ608+6.48*EL608-2.38*CK608-0.044*AC608-8.8*BV608/(BV608+BT608))</f>
        <v>848.55151979661139</v>
      </c>
      <c r="AI608" s="63">
        <f t="shared" ref="AI608:AI615" si="1163">-279.8+293*DW608+455*EC608+229*EE608+519*EN608-563*EO608+371*EP608+327*EQ608+1.19/AN608</f>
        <v>23.04119389064288</v>
      </c>
      <c r="AJ608" s="63">
        <f t="shared" ref="AJ608:AJ615" si="1164">-94.25+0.045*AB608+187.7*DW608+246.8*EN608-212.5*EO608+127.5*EQ608-69.4*CI608-133.9*CR608-1.66/AN608</f>
        <v>2.1498789910260498</v>
      </c>
      <c r="AK608" s="63">
        <f t="shared" ref="AK608:AK615" si="1165">-273+(93100+755*AC608)/(61.1+36.6*BP608/4+10.9*BT608/4-0.95*(BQ608+BR608+BZ608-BX608-BY608)/4+3.5*LN(CT608)^2)</f>
        <v>1009.1198239361395</v>
      </c>
      <c r="AL608" s="79">
        <f t="shared" ref="AL608:AL615" si="1166">(BT608/BV608)/(DY608/EA608)</f>
        <v>0.44628768768301463</v>
      </c>
      <c r="AM608" s="80"/>
      <c r="AN608" s="59">
        <f t="shared" ref="AN608:AN615" si="1167">EB608/(1-BW608)</f>
        <v>0.16080679295652459</v>
      </c>
      <c r="AO608" s="59"/>
      <c r="AP608" s="59">
        <f t="shared" ref="AP608:AT615" si="1168">F608/AP$2</f>
        <v>0.88211063455844541</v>
      </c>
      <c r="AQ608" s="59">
        <f t="shared" si="1168"/>
        <v>7.7617590649834496E-4</v>
      </c>
      <c r="AR608" s="59">
        <f t="shared" si="1168"/>
        <v>1.4515353909828268E-2</v>
      </c>
      <c r="AS608" s="59">
        <f t="shared" si="1168"/>
        <v>0.10007460359878853</v>
      </c>
      <c r="AT608" s="59">
        <f t="shared" si="1168"/>
        <v>2.1145374449339205E-3</v>
      </c>
      <c r="AU608" s="59">
        <f t="shared" si="1158"/>
        <v>0.36276436319607785</v>
      </c>
      <c r="AV608" s="59">
        <f t="shared" si="1158"/>
        <v>0.40497597962815685</v>
      </c>
      <c r="AW608" s="59">
        <f t="shared" si="1158"/>
        <v>4.4692629265766252E-3</v>
      </c>
      <c r="AX608" s="59">
        <f t="shared" si="1158"/>
        <v>9.5545458405877108E-5</v>
      </c>
      <c r="AY608" s="59">
        <f t="shared" si="1158"/>
        <v>3.2895126389654618E-5</v>
      </c>
      <c r="AZ608" s="59">
        <f t="shared" ref="AZ608:AZ615" si="1169">SUM(AP608:AY608)</f>
        <v>1.7719293517541015</v>
      </c>
      <c r="BA608" s="59"/>
      <c r="BB608" s="81">
        <f t="shared" si="1129"/>
        <v>1.7642212691168908</v>
      </c>
      <c r="BC608" s="81">
        <f t="shared" si="1129"/>
        <v>1.5523518129966899E-3</v>
      </c>
      <c r="BD608" s="81">
        <f t="shared" ref="BD608:BD615" si="1170">AR608*3</f>
        <v>4.3546061729484803E-2</v>
      </c>
      <c r="BE608" s="81">
        <f t="shared" si="1156"/>
        <v>0.10007460359878853</v>
      </c>
      <c r="BF608" s="81">
        <f t="shared" si="1156"/>
        <v>2.1145374449339205E-3</v>
      </c>
      <c r="BG608" s="81">
        <f t="shared" si="1156"/>
        <v>0.36276436319607785</v>
      </c>
      <c r="BH608" s="81">
        <f t="shared" si="1156"/>
        <v>0.40497597962815685</v>
      </c>
      <c r="BI608" s="81">
        <f t="shared" si="1156"/>
        <v>4.4692629265766252E-3</v>
      </c>
      <c r="BJ608" s="81">
        <f t="shared" si="1156"/>
        <v>9.5545458405877108E-5</v>
      </c>
      <c r="BK608" s="81">
        <f t="shared" ref="BK608:BK615" si="1171">AY608*3</f>
        <v>9.8685379168963853E-5</v>
      </c>
      <c r="BL608" s="81">
        <f t="shared" ref="BL608:BL615" si="1172">SUM(BB608:BK608)</f>
        <v>2.6839126602914809</v>
      </c>
      <c r="BM608" s="81">
        <f t="shared" ref="BM608:BM615" si="1173">6/BL608</f>
        <v>2.2355421950833461</v>
      </c>
      <c r="BN608" s="59"/>
      <c r="BO608" s="82">
        <f t="shared" si="1130"/>
        <v>1.9719955442871504</v>
      </c>
      <c r="BP608" s="82">
        <f t="shared" si="1130"/>
        <v>1.735173989784116E-3</v>
      </c>
      <c r="BQ608" s="82">
        <f t="shared" ref="BQ608:BQ615" si="1174">2-BO608</f>
        <v>2.8004455712849596E-2</v>
      </c>
      <c r="BR608" s="82">
        <f t="shared" ref="BR608:BR615" si="1175">IF(BS608-BQ608&lt;0,0,BS608-BQ608)</f>
        <v>3.689491657112863E-2</v>
      </c>
      <c r="BS608" s="82">
        <f t="shared" ref="BS608:BS615" si="1176">AR608*$BM608*2</f>
        <v>6.4899372283978227E-2</v>
      </c>
      <c r="BT608" s="82">
        <f t="shared" si="1131"/>
        <v>0.22372099900133144</v>
      </c>
      <c r="BU608" s="82">
        <f t="shared" si="1131"/>
        <v>4.7271376812335064E-3</v>
      </c>
      <c r="BV608" s="82">
        <f t="shared" si="1131"/>
        <v>0.81097504079737204</v>
      </c>
      <c r="BW608" s="82">
        <f t="shared" si="1131"/>
        <v>0.90534089045395816</v>
      </c>
      <c r="BX608" s="82">
        <f t="shared" si="1132"/>
        <v>1.9982451706567456E-2</v>
      </c>
      <c r="BY608" s="82">
        <f t="shared" si="1132"/>
        <v>4.2719180762983811E-4</v>
      </c>
      <c r="BZ608" s="82">
        <f t="shared" si="1132"/>
        <v>1.4707688611334519E-4</v>
      </c>
      <c r="CA608" s="81">
        <f t="shared" ref="CA608:CA615" si="1177">BO608+BP608+BS608+BT608+BU608+BV608+BW608+BX608+BY608+BZ608</f>
        <v>4.003950878895119</v>
      </c>
      <c r="CB608" s="81">
        <f t="shared" ref="CB608:CB615" si="1178">IF(BX608+BQ608-BR608-2*BP608-BZ608&gt;0,BX608+BQ608-BR608-2*BP608-BZ608,0)</f>
        <v>7.4745659826068438E-3</v>
      </c>
      <c r="CC608" s="81">
        <f t="shared" ref="CC608:CC615" si="1179">12-48/CA608</f>
        <v>1.1840941154231288E-2</v>
      </c>
      <c r="CD608" s="81">
        <f t="shared" ref="CD608:CD615" si="1180">IF(BX608&lt;BR608,BX608,BR608)</f>
        <v>1.9982451706567456E-2</v>
      </c>
      <c r="CE608" s="81">
        <f t="shared" ref="CE608:CE615" si="1181">IF(BR608&gt;BX608,BR608-BX608,0)</f>
        <v>1.6912464864561175E-2</v>
      </c>
      <c r="CF608" s="81">
        <f t="shared" ref="CF608:CF615" si="1182">IF(BQ608&gt;CE608,(BQ608-CE608)/2,0)</f>
        <v>5.5459954241442108E-3</v>
      </c>
      <c r="CG608" s="81">
        <f t="shared" ref="CG608:CG615" si="1183">BZ608/2</f>
        <v>7.3538443056672594E-5</v>
      </c>
      <c r="CH608" s="81">
        <f t="shared" ref="CH608:CH615" si="1184">IF(BW608-CF608-CE608-CG608&gt;0,BW608-CF608-CE608-CG608,0)</f>
        <v>0.88280889172219601</v>
      </c>
      <c r="CI608" s="81">
        <f t="shared" ref="CI608:CI615" si="1185">((BT608+BV608)-CH608)/2</f>
        <v>7.5943574038253747E-2</v>
      </c>
      <c r="CJ608" s="81">
        <f t="shared" ref="CJ608:CJ615" si="1186">CI608*(BV608/(BV608+BU608+BT608))</f>
        <v>5.9252424217911825E-2</v>
      </c>
      <c r="CK608" s="81">
        <f t="shared" ref="CK608:CK615" si="1187">CM608*(BV608/(BV608+BU608+BT608))</f>
        <v>0.68878200187575644</v>
      </c>
      <c r="CL608" s="81">
        <f t="shared" ref="CL608:CL615" si="1188">SUM(CD608:CI608)</f>
        <v>1.0012669161987793</v>
      </c>
      <c r="CM608" s="81">
        <f t="shared" ref="CM608:CM615" si="1189">BW608-CE608-CF608-CG608</f>
        <v>0.88280889172219601</v>
      </c>
      <c r="CN608" s="81"/>
      <c r="CO608" s="59">
        <f t="shared" ref="CO608:CO615" si="1190">BV608/(BV608+CP608)</f>
        <v>0.78948411950990904</v>
      </c>
      <c r="CP608" s="81">
        <f t="shared" ref="CP608:CP615" si="1191">BT608-CB608</f>
        <v>0.21624643301872459</v>
      </c>
      <c r="CQ608" s="81">
        <f t="shared" ref="CQ608:CQ615" si="1192">(0.5*BV608/(BW608+0.5*BV608+0.5*(BT608-CB608)+BU608+BX608))*((0.5*BV608)/(CB608+0.5*(BT608-CB608)+BR608+BP608+BZ608+0.5*BV608))</f>
        <v>0.20342688057520122</v>
      </c>
      <c r="CR608" s="82">
        <f t="shared" ref="CR608:CR615" si="1193">BW608/(BW608+0.5*BV608+0.5*(BT608-CB608)+BU608+BX608)</f>
        <v>0.62711450577871797</v>
      </c>
      <c r="CS608" s="82">
        <f t="shared" ref="CS608:CS615" si="1194">(BV608/(BW608+BV608+BT608-CB608+BU608+BX608))*(BV608/(BT608+BS608+BP608+BZ608+BV608))</f>
        <v>0.30506199705927295</v>
      </c>
      <c r="CT608" s="82">
        <f t="shared" ref="CT608:CT615" si="1195">(1-BW608-BX608-BY608)*(1-0.5*(BQ608+BR608+BZ608+BX608+BY608))</f>
        <v>7.1076931406356417E-2</v>
      </c>
      <c r="CU608" s="59">
        <f t="shared" ref="CU608:CY615" si="1196">Q608/AP$2</f>
        <v>0.86844649933510087</v>
      </c>
      <c r="CV608" s="59">
        <f t="shared" si="1196"/>
        <v>2.2534139220919692E-4</v>
      </c>
      <c r="CW608" s="59">
        <f t="shared" si="1196"/>
        <v>9.9547866341051956E-3</v>
      </c>
      <c r="CX608" s="59">
        <f t="shared" si="1196"/>
        <v>0.32679438357384638</v>
      </c>
      <c r="CY608" s="59">
        <f t="shared" si="1196"/>
        <v>6.1321585903083703E-3</v>
      </c>
      <c r="CZ608" s="59">
        <f t="shared" si="1159"/>
        <v>0.52867676978195932</v>
      </c>
      <c r="DA608" s="59">
        <f t="shared" si="1159"/>
        <v>6.687185925167715E-3</v>
      </c>
      <c r="DB608" s="59">
        <f t="shared" si="1159"/>
        <v>3.226904640127527E-5</v>
      </c>
      <c r="DC608" s="59">
        <f t="shared" si="1159"/>
        <v>2.441717270372415E-4</v>
      </c>
      <c r="DD608" s="59">
        <f t="shared" si="1159"/>
        <v>3.9474151667585536E-5</v>
      </c>
      <c r="DE608" s="59">
        <f t="shared" ref="DE608:DE615" si="1197">SUM(CU608:DD608)</f>
        <v>1.7472330401578031</v>
      </c>
      <c r="DF608" s="59"/>
      <c r="DG608" s="81">
        <f t="shared" si="1133"/>
        <v>1.7368929986702017</v>
      </c>
      <c r="DH608" s="81">
        <f t="shared" si="1133"/>
        <v>4.5068278441839384E-4</v>
      </c>
      <c r="DI608" s="81">
        <f t="shared" ref="DI608:DI615" si="1198">CW608*3</f>
        <v>2.9864359902315587E-2</v>
      </c>
      <c r="DJ608" s="81">
        <f t="shared" si="1157"/>
        <v>0.32679438357384638</v>
      </c>
      <c r="DK608" s="81">
        <f t="shared" si="1157"/>
        <v>6.1321585903083703E-3</v>
      </c>
      <c r="DL608" s="81">
        <f t="shared" si="1157"/>
        <v>0.52867676978195932</v>
      </c>
      <c r="DM608" s="81">
        <f t="shared" si="1157"/>
        <v>6.687185925167715E-3</v>
      </c>
      <c r="DN608" s="81">
        <f t="shared" si="1157"/>
        <v>3.226904640127527E-5</v>
      </c>
      <c r="DO608" s="81">
        <f t="shared" si="1157"/>
        <v>2.441717270372415E-4</v>
      </c>
      <c r="DP608" s="81">
        <f t="shared" ref="DP608:DP615" si="1199">DD608*3</f>
        <v>1.1842245500275661E-4</v>
      </c>
      <c r="DQ608" s="81">
        <f t="shared" ref="DQ608:DQ615" si="1200">SUM(DG608:DP608)</f>
        <v>2.6358934024566589</v>
      </c>
      <c r="DR608" s="81">
        <f t="shared" ref="DR608:DR615" si="1201">6/DQ608</f>
        <v>2.2762680745769104</v>
      </c>
      <c r="DS608" s="59"/>
      <c r="DT608" s="82">
        <f t="shared" si="1134"/>
        <v>1.9768170409145682</v>
      </c>
      <c r="DU608" s="82">
        <f t="shared" si="1134"/>
        <v>5.1293741696650905E-4</v>
      </c>
      <c r="DV608" s="82">
        <f t="shared" ref="DV608:DV615" si="1202">2-DT608</f>
        <v>2.3182959085431776E-2</v>
      </c>
      <c r="DW608" s="82">
        <f t="shared" ref="DW608:DW615" si="1203">IF(DX608-DV608&lt;0,0,DX608-DV608)</f>
        <v>2.2136566923445414E-2</v>
      </c>
      <c r="DX608" s="82">
        <f t="shared" ref="DX608:DX615" si="1204">CW608*$DR608*2</f>
        <v>4.531952600887719E-2</v>
      </c>
      <c r="DY608" s="82">
        <f t="shared" si="1135"/>
        <v>0.74387162228018766</v>
      </c>
      <c r="DZ608" s="82">
        <f t="shared" si="1135"/>
        <v>1.3958436827361495E-2</v>
      </c>
      <c r="EA608" s="82">
        <f t="shared" si="1135"/>
        <v>1.203410052825121</v>
      </c>
      <c r="EB608" s="82">
        <f t="shared" si="1135"/>
        <v>1.5221827830219329E-2</v>
      </c>
      <c r="EC608" s="82">
        <f t="shared" si="1136"/>
        <v>1.4690600024052768E-4</v>
      </c>
      <c r="ED608" s="82">
        <f t="shared" si="1136"/>
        <v>1.1116006139383612E-3</v>
      </c>
      <c r="EE608" s="82">
        <f t="shared" si="1136"/>
        <v>1.7970750242386372E-4</v>
      </c>
      <c r="EF608" s="81">
        <f t="shared" ref="EF608:EF615" si="1205">DT608+DU608+DX608+DY608+DZ608+EA608+EB608+EC608+ED608+EE608</f>
        <v>4.0005496582199047</v>
      </c>
      <c r="EG608" s="81">
        <f t="shared" ref="EG608:EG615" si="1206">IF(EC608+DV608-DW608-2*DU608-EE608&gt;0,EC608+DV608-DW608-2*DU608-EE608,0)</f>
        <v>0</v>
      </c>
      <c r="EH608" s="81">
        <f t="shared" ref="EH608:EH615" si="1207">12-48/EF608</f>
        <v>1.6487480977271929E-3</v>
      </c>
      <c r="EI608" s="81">
        <f t="shared" ref="EI608:EI615" si="1208">EC608</f>
        <v>1.4690600024052768E-4</v>
      </c>
      <c r="EJ608" s="81">
        <f t="shared" ref="EJ608:EJ615" si="1209">DU608</f>
        <v>5.1293741696650905E-4</v>
      </c>
      <c r="EK608" s="81">
        <f t="shared" ref="EK608:EK615" si="1210">EE608</f>
        <v>1.7970750242386372E-4</v>
      </c>
      <c r="EL608" s="81">
        <f t="shared" ref="EL608:EL615" si="1211">(DW608-EI608-EK608)</f>
        <v>2.1809953420781021E-2</v>
      </c>
      <c r="EM608" s="81">
        <f t="shared" ref="EM608:EM615" si="1212">EB608</f>
        <v>1.5221827830219329E-2</v>
      </c>
      <c r="EN608" s="81">
        <f t="shared" ref="EN608:EN615" si="1213">((DY608+EA608+DZ608)-EJ608-EL608-EM608)/2</f>
        <v>0.9618476966323517</v>
      </c>
      <c r="EO608" s="81">
        <f t="shared" ref="EO608:EO615" si="1214">EN608*(EA608/(EA608+DY608+DZ608))</f>
        <v>0.59018637257700368</v>
      </c>
      <c r="EP608" s="81">
        <f t="shared" ref="EP608:EP615" si="1215">EM608*(EA608/(EA608+DY608+DZ608))</f>
        <v>9.3400601597975093E-3</v>
      </c>
      <c r="EQ608" s="81">
        <f t="shared" ref="EQ608:EQ615" si="1216">(0.5*EA608/(EB608+0.5*EA608+0.5*(DY608-EG608)+DZ608+EC608))*(0.5*EA608/(EG608+0.5*(DY608-EG608)+DW608+DU608+EE608+0.5*EA608))</f>
        <v>0.36225630131450415</v>
      </c>
      <c r="ER608" s="81">
        <f t="shared" ref="ER608:ER615" si="1217">EB608/(EB608+0.5*EA608+0.5*(DY608-EG608)+DZ608+EC608)</f>
        <v>1.5176783013626278E-2</v>
      </c>
      <c r="ES608" s="81">
        <f t="shared" ref="ES608:ES615" si="1218">(DY608-EG608)/((DY608-EG608)+EA608)</f>
        <v>0.38200514686195008</v>
      </c>
      <c r="ET608" s="81">
        <f t="shared" ref="ET608:ET615" si="1219">(EA608/(EB608+EA608-EG608+DY608+DZ608+EC608))*(EA608/(EG608+DY608-EG608+DX608+DU608+EE608+EA608))</f>
        <v>0.36756589631653103</v>
      </c>
      <c r="EU608" s="81">
        <f t="shared" ref="EU608:EU615" si="1220">SUM(EI608:EN608)</f>
        <v>0.99971902880298291</v>
      </c>
      <c r="EV608" s="59"/>
      <c r="EW608" s="59"/>
      <c r="EX608" s="59"/>
      <c r="EY608" s="59"/>
      <c r="EZ608" s="59">
        <f t="shared" ref="EZ608:EZ615" si="1221">((1-BS608/2)*(1-BW608))/((1-DX608/2)*(1-EB608))</f>
        <v>9.5159418638506563E-2</v>
      </c>
      <c r="FA608" s="59">
        <f t="shared" ref="FA608:FA615" si="1222">1616.67+287.935*LN(EZ608)+2.933*EX608</f>
        <v>939.38880268373691</v>
      </c>
      <c r="FB608" s="59"/>
      <c r="FC608" s="59">
        <f t="shared" ref="FC608:FC615" si="1223">(-7-EX608*0.06188+34*(EM608^2)-(21.905-EX608*0.05229)*CM608^2)/(0.0083143*LN(CI608/EN608)+0.004431*CM608^2-0.00397)</f>
        <v>1112.7477022799701</v>
      </c>
      <c r="FD608" s="59">
        <f t="shared" ref="FD608:FD615" si="1224">(-7-EX608*0.06188+34*(EP608^2)-(21.905-EX608*0.05229)*CK608^2)/(0.0083143*LN(CJ608/EO608)+0.004431*CK608^2-0.00397)</f>
        <v>828.87285167753032</v>
      </c>
      <c r="FE608" s="59">
        <f t="shared" ref="FE608:FE615" si="1225">(12.909+EX608*0.1633+34*EN608^2-(21.905-EX608*0.05229)*CI608^2)/(0.0083143*LN(CM608/EM608)+0.004431*CI608^2+0.0085)</f>
        <v>1046.1877863922123</v>
      </c>
      <c r="FF608" s="59">
        <f t="shared" ref="FF608:FF615" si="1226">(12.909+EX608*0.1633+34*EO608^2-(21.905-EX608*0.05229)*CJ608^2)/(0.0083143*LN(CK608/EP608)+0.004431*CJ608^2+0.0085)</f>
        <v>557.34770242620471</v>
      </c>
      <c r="FG608" s="59">
        <f t="shared" ref="FG608:FG615" si="1227">CQ608/EQ608</f>
        <v>0.56155511950250336</v>
      </c>
      <c r="FH608" s="59">
        <f t="shared" ref="FH608:FH615" si="1228">-273.15+(4900/(1.807-LN(FG608)))</f>
        <v>1782.1800341052153</v>
      </c>
      <c r="FI608" s="59">
        <f t="shared" ref="FI608:FI615" si="1229">-273.15+(7045/(2.47-LN(ER608/CR608)))</f>
        <v>864.72558111182059</v>
      </c>
      <c r="FJ608" s="59"/>
      <c r="FK608" s="59">
        <f t="shared" ref="FK608:FK615" si="1230">-273.15+(-10202/(LN(CQ608/EQ608)-7.65*ES608+3.88*ES608^2-4.6))</f>
        <v>1081.1245720471165</v>
      </c>
      <c r="FL608" s="59">
        <f t="shared" ref="FL608:FL615" si="1231">-273.15+(3666/(0.8808-LN(DW608/(0.5*EA608))))</f>
        <v>603.18400159836551</v>
      </c>
      <c r="FM608" s="59"/>
      <c r="FN608" s="59">
        <f t="shared" ref="FN608:FN615" si="1232">10*(1.279/(EB608/(1-BW608)+0.006)-2.29)</f>
        <v>53.775534451007033</v>
      </c>
      <c r="FO608" s="59">
        <f t="shared" ref="FO608:FO615" si="1233">10*(1.073/(EB608/(1-BW608)+0.028)-1.65)</f>
        <v>40.330582374600965</v>
      </c>
      <c r="FP608" s="59"/>
      <c r="FQ608" s="59">
        <f t="shared" ref="FQ608:FQ615" si="1234">26.23-0.02229*EX608</f>
        <v>26.23</v>
      </c>
      <c r="FR608" s="59">
        <f t="shared" ref="FR608:FR615" si="1235">32.44-0.08646*EX608</f>
        <v>32.44</v>
      </c>
      <c r="FS608" s="59">
        <f t="shared" ref="FS608:FS615" si="1236">28.6-1.749*EX608</f>
        <v>28.6</v>
      </c>
      <c r="FT608" s="59">
        <f t="shared" ref="FT608:FT615" si="1237">-273.15+((4.261+0.059*EX608+FQ608*CR608^2*(1-2*CQ608)+2*FR608*CQ608*CR608^2-FS608*ER608^2)/(0.002721-0.0083143*LN(CQ608/EQ608)))</f>
        <v>1796.8251529461604</v>
      </c>
      <c r="FU608" s="59">
        <f t="shared" ref="FU608:FU615" si="1238">-273.15+(-35.92-1.753*EX608+FR608*CQ608^2*(1-2*CR608)+2*FQ608*CR608*CQ608^2-FS608*EQ608^2)/(-0.02097-0.0083143*LN(CR608/ER608))</f>
        <v>471.45890703930945</v>
      </c>
      <c r="FV608" s="59"/>
      <c r="FW608" s="59"/>
      <c r="FX608" s="59"/>
      <c r="FY608" s="59"/>
      <c r="FZ608" s="59"/>
      <c r="GA608" s="59"/>
      <c r="GB608" s="59"/>
      <c r="GC608" s="59"/>
      <c r="GD608" s="60"/>
    </row>
    <row r="609" spans="1:186">
      <c r="C609" s="24" t="s">
        <v>286</v>
      </c>
      <c r="D609" s="24" t="s">
        <v>285</v>
      </c>
      <c r="E609" s="24"/>
      <c r="F609" s="23">
        <v>53.000999999999998</v>
      </c>
      <c r="G609" s="23">
        <v>6.2E-2</v>
      </c>
      <c r="H609" s="23">
        <v>1.48</v>
      </c>
      <c r="I609" s="23">
        <v>7.19</v>
      </c>
      <c r="J609" s="23">
        <v>0.15</v>
      </c>
      <c r="K609" s="23">
        <v>14.621</v>
      </c>
      <c r="L609" s="23">
        <v>22.71</v>
      </c>
      <c r="M609" s="23">
        <v>0.27700000000000002</v>
      </c>
      <c r="N609" s="23">
        <v>8.9999999999999993E-3</v>
      </c>
      <c r="O609" s="23">
        <v>5.0000000000000001E-3</v>
      </c>
      <c r="Q609" s="24">
        <v>52.441000000000003</v>
      </c>
      <c r="R609" s="24">
        <v>4.5999999999999999E-2</v>
      </c>
      <c r="S609" s="24">
        <v>0.74199999999999999</v>
      </c>
      <c r="T609" s="24">
        <v>23.623000000000001</v>
      </c>
      <c r="U609" s="24">
        <v>0.46600000000000003</v>
      </c>
      <c r="V609" s="24">
        <v>21.181000000000001</v>
      </c>
      <c r="W609" s="24">
        <v>0.35199999999999998</v>
      </c>
      <c r="X609" s="24">
        <v>8.9999999999999993E-3</v>
      </c>
      <c r="Y609" s="24">
        <v>7.0000000000000001E-3</v>
      </c>
      <c r="Z609" s="24">
        <v>5.1999999999999998E-2</v>
      </c>
      <c r="AB609" s="69">
        <f t="shared" si="1137"/>
        <v>747.89567877307923</v>
      </c>
      <c r="AC609" s="69">
        <f t="shared" si="1138"/>
        <v>23.820025141807314</v>
      </c>
      <c r="AD609" s="59"/>
      <c r="AE609" s="63">
        <f t="shared" si="1160"/>
        <v>747.89567877307923</v>
      </c>
      <c r="AF609" s="63"/>
      <c r="AG609" s="63">
        <f t="shared" si="1161"/>
        <v>894.17861721996906</v>
      </c>
      <c r="AH609" s="63">
        <f t="shared" si="1162"/>
        <v>851.32624092611752</v>
      </c>
      <c r="AI609" s="63">
        <f t="shared" si="1163"/>
        <v>23.820025141807314</v>
      </c>
      <c r="AJ609" s="63">
        <f t="shared" si="1164"/>
        <v>1.2792621965640745</v>
      </c>
      <c r="AK609" s="63">
        <f t="shared" si="1165"/>
        <v>1015.9427706775257</v>
      </c>
      <c r="AL609" s="79">
        <f t="shared" si="1166"/>
        <v>0.4409234770580871</v>
      </c>
      <c r="AM609" s="80"/>
      <c r="AN609" s="59">
        <f t="shared" si="1167"/>
        <v>0.15088172803039676</v>
      </c>
      <c r="AO609" s="59"/>
      <c r="AP609" s="59">
        <f t="shared" si="1168"/>
        <v>0.88211063455844541</v>
      </c>
      <c r="AQ609" s="59">
        <f t="shared" si="1168"/>
        <v>7.7617590649834496E-4</v>
      </c>
      <c r="AR609" s="59">
        <f t="shared" si="1168"/>
        <v>1.4515353909828268E-2</v>
      </c>
      <c r="AS609" s="59">
        <f t="shared" si="1168"/>
        <v>0.10007460359878853</v>
      </c>
      <c r="AT609" s="59">
        <f t="shared" si="1168"/>
        <v>2.1145374449339205E-3</v>
      </c>
      <c r="AU609" s="59">
        <f t="shared" si="1158"/>
        <v>0.36276436319607785</v>
      </c>
      <c r="AV609" s="59">
        <f t="shared" si="1158"/>
        <v>0.40497597962815685</v>
      </c>
      <c r="AW609" s="59">
        <f t="shared" si="1158"/>
        <v>4.4692629265766252E-3</v>
      </c>
      <c r="AX609" s="59">
        <f t="shared" si="1158"/>
        <v>9.5545458405877108E-5</v>
      </c>
      <c r="AY609" s="59">
        <f t="shared" si="1158"/>
        <v>3.2895126389654618E-5</v>
      </c>
      <c r="AZ609" s="59">
        <f t="shared" si="1169"/>
        <v>1.7719293517541015</v>
      </c>
      <c r="BA609" s="59"/>
      <c r="BB609" s="81">
        <f t="shared" si="1129"/>
        <v>1.7642212691168908</v>
      </c>
      <c r="BC609" s="81">
        <f t="shared" si="1129"/>
        <v>1.5523518129966899E-3</v>
      </c>
      <c r="BD609" s="81">
        <f t="shared" si="1170"/>
        <v>4.3546061729484803E-2</v>
      </c>
      <c r="BE609" s="81">
        <f t="shared" si="1156"/>
        <v>0.10007460359878853</v>
      </c>
      <c r="BF609" s="81">
        <f t="shared" si="1156"/>
        <v>2.1145374449339205E-3</v>
      </c>
      <c r="BG609" s="81">
        <f t="shared" si="1156"/>
        <v>0.36276436319607785</v>
      </c>
      <c r="BH609" s="81">
        <f t="shared" si="1156"/>
        <v>0.40497597962815685</v>
      </c>
      <c r="BI609" s="81">
        <f t="shared" si="1156"/>
        <v>4.4692629265766252E-3</v>
      </c>
      <c r="BJ609" s="81">
        <f t="shared" si="1156"/>
        <v>9.5545458405877108E-5</v>
      </c>
      <c r="BK609" s="81">
        <f t="shared" si="1171"/>
        <v>9.8685379168963853E-5</v>
      </c>
      <c r="BL609" s="81">
        <f t="shared" si="1172"/>
        <v>2.6839126602914809</v>
      </c>
      <c r="BM609" s="81">
        <f t="shared" si="1173"/>
        <v>2.2355421950833461</v>
      </c>
      <c r="BN609" s="59"/>
      <c r="BO609" s="82">
        <f t="shared" si="1130"/>
        <v>1.9719955442871504</v>
      </c>
      <c r="BP609" s="82">
        <f t="shared" si="1130"/>
        <v>1.735173989784116E-3</v>
      </c>
      <c r="BQ609" s="82">
        <f t="shared" si="1174"/>
        <v>2.8004455712849596E-2</v>
      </c>
      <c r="BR609" s="82">
        <f t="shared" si="1175"/>
        <v>3.689491657112863E-2</v>
      </c>
      <c r="BS609" s="82">
        <f t="shared" si="1176"/>
        <v>6.4899372283978227E-2</v>
      </c>
      <c r="BT609" s="82">
        <f t="shared" si="1131"/>
        <v>0.22372099900133144</v>
      </c>
      <c r="BU609" s="82">
        <f t="shared" si="1131"/>
        <v>4.7271376812335064E-3</v>
      </c>
      <c r="BV609" s="82">
        <f t="shared" si="1131"/>
        <v>0.81097504079737204</v>
      </c>
      <c r="BW609" s="82">
        <f t="shared" si="1131"/>
        <v>0.90534089045395816</v>
      </c>
      <c r="BX609" s="82">
        <f t="shared" si="1132"/>
        <v>1.9982451706567456E-2</v>
      </c>
      <c r="BY609" s="82">
        <f t="shared" si="1132"/>
        <v>4.2719180762983811E-4</v>
      </c>
      <c r="BZ609" s="82">
        <f t="shared" si="1132"/>
        <v>1.4707688611334519E-4</v>
      </c>
      <c r="CA609" s="81">
        <f t="shared" si="1177"/>
        <v>4.003950878895119</v>
      </c>
      <c r="CB609" s="81">
        <f t="shared" si="1178"/>
        <v>7.4745659826068438E-3</v>
      </c>
      <c r="CC609" s="81">
        <f t="shared" si="1179"/>
        <v>1.1840941154231288E-2</v>
      </c>
      <c r="CD609" s="81">
        <f t="shared" si="1180"/>
        <v>1.9982451706567456E-2</v>
      </c>
      <c r="CE609" s="81">
        <f t="shared" si="1181"/>
        <v>1.6912464864561175E-2</v>
      </c>
      <c r="CF609" s="81">
        <f t="shared" si="1182"/>
        <v>5.5459954241442108E-3</v>
      </c>
      <c r="CG609" s="81">
        <f t="shared" si="1183"/>
        <v>7.3538443056672594E-5</v>
      </c>
      <c r="CH609" s="81">
        <f t="shared" si="1184"/>
        <v>0.88280889172219601</v>
      </c>
      <c r="CI609" s="81">
        <f t="shared" si="1185"/>
        <v>7.5943574038253747E-2</v>
      </c>
      <c r="CJ609" s="81">
        <f t="shared" si="1186"/>
        <v>5.9252424217911825E-2</v>
      </c>
      <c r="CK609" s="81">
        <f t="shared" si="1187"/>
        <v>0.68878200187575644</v>
      </c>
      <c r="CL609" s="81">
        <f t="shared" si="1188"/>
        <v>1.0012669161987793</v>
      </c>
      <c r="CM609" s="81">
        <f t="shared" si="1189"/>
        <v>0.88280889172219601</v>
      </c>
      <c r="CN609" s="81"/>
      <c r="CO609" s="59">
        <f t="shared" si="1190"/>
        <v>0.78948411950990904</v>
      </c>
      <c r="CP609" s="81">
        <f t="shared" si="1191"/>
        <v>0.21624643301872459</v>
      </c>
      <c r="CQ609" s="81">
        <f t="shared" si="1192"/>
        <v>0.20342688057520122</v>
      </c>
      <c r="CR609" s="82">
        <f t="shared" si="1193"/>
        <v>0.62711450577871797</v>
      </c>
      <c r="CS609" s="82">
        <f t="shared" si="1194"/>
        <v>0.30506199705927295</v>
      </c>
      <c r="CT609" s="82">
        <f t="shared" si="1195"/>
        <v>7.1076931406356417E-2</v>
      </c>
      <c r="CU609" s="59">
        <f t="shared" si="1196"/>
        <v>0.87279039616006182</v>
      </c>
      <c r="CV609" s="59">
        <f t="shared" si="1196"/>
        <v>5.7587244675683666E-4</v>
      </c>
      <c r="CW609" s="59">
        <f t="shared" si="1196"/>
        <v>7.2772922980355237E-3</v>
      </c>
      <c r="CX609" s="59">
        <f t="shared" si="1196"/>
        <v>0.32879865936219493</v>
      </c>
      <c r="CY609" s="59">
        <f t="shared" si="1196"/>
        <v>6.5691629955947142E-3</v>
      </c>
      <c r="CZ609" s="59">
        <f t="shared" si="1159"/>
        <v>0.52552574904973159</v>
      </c>
      <c r="DA609" s="59">
        <f t="shared" si="1159"/>
        <v>6.2770385217574285E-3</v>
      </c>
      <c r="DB609" s="59">
        <f t="shared" si="1159"/>
        <v>1.4521070880573871E-4</v>
      </c>
      <c r="DC609" s="59">
        <f t="shared" si="1159"/>
        <v>7.4313134315682198E-5</v>
      </c>
      <c r="DD609" s="59">
        <f t="shared" si="1159"/>
        <v>3.4210931445240796E-4</v>
      </c>
      <c r="DE609" s="59">
        <f t="shared" si="1197"/>
        <v>1.7483758039917068</v>
      </c>
      <c r="DF609" s="59"/>
      <c r="DG609" s="81">
        <f t="shared" si="1133"/>
        <v>1.7455807923201236</v>
      </c>
      <c r="DH609" s="81">
        <f t="shared" si="1133"/>
        <v>1.1517448935136733E-3</v>
      </c>
      <c r="DI609" s="81">
        <f t="shared" si="1198"/>
        <v>2.183187689410657E-2</v>
      </c>
      <c r="DJ609" s="81">
        <f t="shared" si="1157"/>
        <v>0.32879865936219493</v>
      </c>
      <c r="DK609" s="81">
        <f t="shared" si="1157"/>
        <v>6.5691629955947142E-3</v>
      </c>
      <c r="DL609" s="81">
        <f t="shared" si="1157"/>
        <v>0.52552574904973159</v>
      </c>
      <c r="DM609" s="81">
        <f t="shared" si="1157"/>
        <v>6.2770385217574285E-3</v>
      </c>
      <c r="DN609" s="81">
        <f t="shared" si="1157"/>
        <v>1.4521070880573871E-4</v>
      </c>
      <c r="DO609" s="81">
        <f t="shared" si="1157"/>
        <v>7.4313134315682198E-5</v>
      </c>
      <c r="DP609" s="81">
        <f t="shared" si="1199"/>
        <v>1.026327943357224E-3</v>
      </c>
      <c r="DQ609" s="81">
        <f t="shared" si="1200"/>
        <v>2.6369808758235012</v>
      </c>
      <c r="DR609" s="81">
        <f t="shared" si="1201"/>
        <v>2.2753293567691362</v>
      </c>
      <c r="DS609" s="59"/>
      <c r="DT609" s="82">
        <f t="shared" si="1134"/>
        <v>1.9858856106891529</v>
      </c>
      <c r="DU609" s="82">
        <f t="shared" si="1134"/>
        <v>1.3102994838603019E-3</v>
      </c>
      <c r="DV609" s="82">
        <f t="shared" si="1202"/>
        <v>1.4114389310847075E-2</v>
      </c>
      <c r="DW609" s="82">
        <f t="shared" si="1203"/>
        <v>1.9002084296173241E-2</v>
      </c>
      <c r="DX609" s="82">
        <f t="shared" si="1204"/>
        <v>3.3116473607020316E-2</v>
      </c>
      <c r="DY609" s="82">
        <f t="shared" si="1135"/>
        <v>0.74812524211313736</v>
      </c>
      <c r="DZ609" s="82">
        <f t="shared" si="1135"/>
        <v>1.4947009413278133E-2</v>
      </c>
      <c r="EA609" s="82">
        <f t="shared" si="1135"/>
        <v>1.1957441645509443</v>
      </c>
      <c r="EB609" s="82">
        <f t="shared" si="1135"/>
        <v>1.4282330022125419E-2</v>
      </c>
      <c r="EC609" s="82">
        <f t="shared" si="1136"/>
        <v>6.6080437732590357E-4</v>
      </c>
      <c r="ED609" s="82">
        <f t="shared" si="1136"/>
        <v>3.3817371220399922E-4</v>
      </c>
      <c r="EE609" s="82">
        <f t="shared" si="1136"/>
        <v>1.556822732795455E-3</v>
      </c>
      <c r="EF609" s="81">
        <f t="shared" si="1205"/>
        <v>3.9959669307018442</v>
      </c>
      <c r="EG609" s="81">
        <f t="shared" si="1206"/>
        <v>0</v>
      </c>
      <c r="EH609" s="81">
        <f t="shared" si="1207"/>
        <v>-1.2111419442945248E-2</v>
      </c>
      <c r="EI609" s="81">
        <f t="shared" si="1208"/>
        <v>6.6080437732590357E-4</v>
      </c>
      <c r="EJ609" s="81">
        <f t="shared" si="1209"/>
        <v>1.3102994838603019E-3</v>
      </c>
      <c r="EK609" s="81">
        <f t="shared" si="1210"/>
        <v>1.556822732795455E-3</v>
      </c>
      <c r="EL609" s="81">
        <f t="shared" si="1211"/>
        <v>1.6784457186051881E-2</v>
      </c>
      <c r="EM609" s="81">
        <f t="shared" si="1212"/>
        <v>1.4282330022125419E-2</v>
      </c>
      <c r="EN609" s="81">
        <f t="shared" si="1213"/>
        <v>0.96321966469266129</v>
      </c>
      <c r="EO609" s="81">
        <f t="shared" si="1214"/>
        <v>0.58798991257355282</v>
      </c>
      <c r="EP609" s="81">
        <f t="shared" si="1215"/>
        <v>8.7185366836709018E-3</v>
      </c>
      <c r="EQ609" s="81">
        <f t="shared" si="1216"/>
        <v>0.35902446942697025</v>
      </c>
      <c r="ER609" s="81">
        <f t="shared" si="1217"/>
        <v>1.4256314427447542E-2</v>
      </c>
      <c r="ES609" s="81">
        <f t="shared" si="1218"/>
        <v>0.38486394175883037</v>
      </c>
      <c r="ET609" s="81">
        <f t="shared" si="1219"/>
        <v>0.3658889966991275</v>
      </c>
      <c r="EU609" s="81">
        <f t="shared" si="1220"/>
        <v>0.99781437849482024</v>
      </c>
      <c r="EV609" s="59"/>
      <c r="EW609" s="59"/>
      <c r="EX609" s="59"/>
      <c r="EY609" s="59"/>
      <c r="EZ609" s="59">
        <f t="shared" si="1221"/>
        <v>9.447889035033244E-2</v>
      </c>
      <c r="FA609" s="59">
        <f t="shared" si="1222"/>
        <v>937.32225025738478</v>
      </c>
      <c r="FB609" s="59"/>
      <c r="FC609" s="59">
        <f t="shared" si="1223"/>
        <v>1112.1817992900701</v>
      </c>
      <c r="FD609" s="59">
        <f t="shared" si="1224"/>
        <v>830.11768039667948</v>
      </c>
      <c r="FE609" s="59">
        <f t="shared" si="1225"/>
        <v>1035.3421881204283</v>
      </c>
      <c r="FF609" s="59">
        <f t="shared" si="1226"/>
        <v>548.27001419379519</v>
      </c>
      <c r="FG609" s="59">
        <f t="shared" si="1227"/>
        <v>0.56661007228806903</v>
      </c>
      <c r="FH609" s="59">
        <f t="shared" si="1228"/>
        <v>1789.9350004917214</v>
      </c>
      <c r="FI609" s="59">
        <f t="shared" si="1229"/>
        <v>853.34180208630835</v>
      </c>
      <c r="FJ609" s="59"/>
      <c r="FK609" s="59">
        <f t="shared" si="1230"/>
        <v>1080.3336409445837</v>
      </c>
      <c r="FL609" s="59">
        <f t="shared" si="1231"/>
        <v>573.57398504860976</v>
      </c>
      <c r="FM609" s="59"/>
      <c r="FN609" s="59">
        <f t="shared" si="1232"/>
        <v>58.626383987317247</v>
      </c>
      <c r="FO609" s="59">
        <f t="shared" si="1233"/>
        <v>43.483767588474365</v>
      </c>
      <c r="FP609" s="59"/>
      <c r="FQ609" s="59">
        <f t="shared" si="1234"/>
        <v>26.23</v>
      </c>
      <c r="FR609" s="59">
        <f t="shared" si="1235"/>
        <v>32.44</v>
      </c>
      <c r="FS609" s="59">
        <f t="shared" si="1236"/>
        <v>28.6</v>
      </c>
      <c r="FT609" s="59">
        <f t="shared" si="1237"/>
        <v>1817.6472912532849</v>
      </c>
      <c r="FU609" s="59">
        <f t="shared" si="1238"/>
        <v>462.79959852510774</v>
      </c>
      <c r="FV609" s="59"/>
      <c r="FW609" s="59"/>
      <c r="FX609" s="59"/>
      <c r="FY609" s="59"/>
      <c r="FZ609" s="59"/>
      <c r="GA609" s="59"/>
      <c r="GB609" s="59"/>
      <c r="GC609" s="59"/>
      <c r="GD609" s="60"/>
    </row>
    <row r="610" spans="1:186">
      <c r="C610" s="24" t="s">
        <v>287</v>
      </c>
      <c r="D610" s="24" t="s">
        <v>285</v>
      </c>
      <c r="E610" s="24"/>
      <c r="F610" s="23">
        <v>53.000999999999998</v>
      </c>
      <c r="G610" s="23">
        <v>6.2E-2</v>
      </c>
      <c r="H610" s="23">
        <v>1.48</v>
      </c>
      <c r="I610" s="23">
        <v>7.19</v>
      </c>
      <c r="J610" s="23">
        <v>0.15</v>
      </c>
      <c r="K610" s="23">
        <v>14.621</v>
      </c>
      <c r="L610" s="23">
        <v>22.71</v>
      </c>
      <c r="M610" s="23">
        <v>0.27700000000000002</v>
      </c>
      <c r="N610" s="23">
        <v>8.9999999999999993E-3</v>
      </c>
      <c r="O610" s="23">
        <v>5.0000000000000001E-3</v>
      </c>
      <c r="Q610" s="24">
        <v>51.058</v>
      </c>
      <c r="R610" s="24">
        <v>1.423</v>
      </c>
      <c r="S610" s="24">
        <v>0.89700000000000002</v>
      </c>
      <c r="T610" s="24">
        <v>24.373999999999999</v>
      </c>
      <c r="U610" s="24">
        <v>0.439</v>
      </c>
      <c r="V610" s="24">
        <v>20.687999999999999</v>
      </c>
      <c r="W610" s="24">
        <v>1.0209999999999999</v>
      </c>
      <c r="X610" s="24">
        <v>5.0000000000000001E-3</v>
      </c>
      <c r="Y610" s="24">
        <v>6.0000000000000001E-3</v>
      </c>
      <c r="Z610" s="24">
        <v>2E-3</v>
      </c>
      <c r="AB610" s="69">
        <f t="shared" si="1137"/>
        <v>719.17660725215524</v>
      </c>
      <c r="AC610" s="69">
        <f t="shared" si="1138"/>
        <v>10.57844811553888</v>
      </c>
      <c r="AD610" s="59"/>
      <c r="AE610" s="63">
        <f t="shared" si="1160"/>
        <v>719.17660725215524</v>
      </c>
      <c r="AF610" s="63"/>
      <c r="AG610" s="63">
        <f t="shared" si="1161"/>
        <v>855.23760409535055</v>
      </c>
      <c r="AH610" s="63">
        <f t="shared" si="1162"/>
        <v>826.60976839789885</v>
      </c>
      <c r="AI610" s="63">
        <f t="shared" si="1163"/>
        <v>10.57844811553888</v>
      </c>
      <c r="AJ610" s="63">
        <f t="shared" si="1164"/>
        <v>-0.91405616143112489</v>
      </c>
      <c r="AK610" s="63">
        <f t="shared" si="1165"/>
        <v>899.94001053261081</v>
      </c>
      <c r="AL610" s="79">
        <f t="shared" si="1166"/>
        <v>0.41739141678521358</v>
      </c>
      <c r="AM610" s="80"/>
      <c r="AN610" s="59">
        <f t="shared" si="1167"/>
        <v>0.43735900399626465</v>
      </c>
      <c r="AO610" s="59"/>
      <c r="AP610" s="59">
        <f t="shared" si="1168"/>
        <v>0.88211063455844541</v>
      </c>
      <c r="AQ610" s="59">
        <f t="shared" si="1168"/>
        <v>7.7617590649834496E-4</v>
      </c>
      <c r="AR610" s="59">
        <f t="shared" si="1168"/>
        <v>1.4515353909828268E-2</v>
      </c>
      <c r="AS610" s="59">
        <f t="shared" si="1168"/>
        <v>0.10007460359878853</v>
      </c>
      <c r="AT610" s="59">
        <f t="shared" si="1168"/>
        <v>2.1145374449339205E-3</v>
      </c>
      <c r="AU610" s="59">
        <f t="shared" si="1158"/>
        <v>0.36276436319607785</v>
      </c>
      <c r="AV610" s="59">
        <f t="shared" si="1158"/>
        <v>0.40497597962815685</v>
      </c>
      <c r="AW610" s="59">
        <f t="shared" si="1158"/>
        <v>4.4692629265766252E-3</v>
      </c>
      <c r="AX610" s="59">
        <f t="shared" si="1158"/>
        <v>9.5545458405877108E-5</v>
      </c>
      <c r="AY610" s="59">
        <f t="shared" si="1158"/>
        <v>3.2895126389654618E-5</v>
      </c>
      <c r="AZ610" s="59">
        <f t="shared" si="1169"/>
        <v>1.7719293517541015</v>
      </c>
      <c r="BA610" s="59"/>
      <c r="BB610" s="81">
        <f t="shared" si="1129"/>
        <v>1.7642212691168908</v>
      </c>
      <c r="BC610" s="81">
        <f t="shared" si="1129"/>
        <v>1.5523518129966899E-3</v>
      </c>
      <c r="BD610" s="81">
        <f t="shared" si="1170"/>
        <v>4.3546061729484803E-2</v>
      </c>
      <c r="BE610" s="81">
        <f t="shared" si="1156"/>
        <v>0.10007460359878853</v>
      </c>
      <c r="BF610" s="81">
        <f t="shared" si="1156"/>
        <v>2.1145374449339205E-3</v>
      </c>
      <c r="BG610" s="81">
        <f t="shared" si="1156"/>
        <v>0.36276436319607785</v>
      </c>
      <c r="BH610" s="81">
        <f t="shared" si="1156"/>
        <v>0.40497597962815685</v>
      </c>
      <c r="BI610" s="81">
        <f t="shared" si="1156"/>
        <v>4.4692629265766252E-3</v>
      </c>
      <c r="BJ610" s="81">
        <f t="shared" si="1156"/>
        <v>9.5545458405877108E-5</v>
      </c>
      <c r="BK610" s="81">
        <f t="shared" si="1171"/>
        <v>9.8685379168963853E-5</v>
      </c>
      <c r="BL610" s="81">
        <f t="shared" si="1172"/>
        <v>2.6839126602914809</v>
      </c>
      <c r="BM610" s="81">
        <f t="shared" si="1173"/>
        <v>2.2355421950833461</v>
      </c>
      <c r="BN610" s="59"/>
      <c r="BO610" s="82">
        <f t="shared" si="1130"/>
        <v>1.9719955442871504</v>
      </c>
      <c r="BP610" s="82">
        <f t="shared" si="1130"/>
        <v>1.735173989784116E-3</v>
      </c>
      <c r="BQ610" s="82">
        <f t="shared" si="1174"/>
        <v>2.8004455712849596E-2</v>
      </c>
      <c r="BR610" s="82">
        <f t="shared" si="1175"/>
        <v>3.689491657112863E-2</v>
      </c>
      <c r="BS610" s="82">
        <f t="shared" si="1176"/>
        <v>6.4899372283978227E-2</v>
      </c>
      <c r="BT610" s="82">
        <f t="shared" si="1131"/>
        <v>0.22372099900133144</v>
      </c>
      <c r="BU610" s="82">
        <f t="shared" si="1131"/>
        <v>4.7271376812335064E-3</v>
      </c>
      <c r="BV610" s="82">
        <f t="shared" si="1131"/>
        <v>0.81097504079737204</v>
      </c>
      <c r="BW610" s="82">
        <f t="shared" si="1131"/>
        <v>0.90534089045395816</v>
      </c>
      <c r="BX610" s="82">
        <f t="shared" si="1132"/>
        <v>1.9982451706567456E-2</v>
      </c>
      <c r="BY610" s="82">
        <f t="shared" si="1132"/>
        <v>4.2719180762983811E-4</v>
      </c>
      <c r="BZ610" s="82">
        <f t="shared" si="1132"/>
        <v>1.4707688611334519E-4</v>
      </c>
      <c r="CA610" s="81">
        <f t="shared" si="1177"/>
        <v>4.003950878895119</v>
      </c>
      <c r="CB610" s="81">
        <f t="shared" si="1178"/>
        <v>7.4745659826068438E-3</v>
      </c>
      <c r="CC610" s="81">
        <f t="shared" si="1179"/>
        <v>1.1840941154231288E-2</v>
      </c>
      <c r="CD610" s="81">
        <f t="shared" si="1180"/>
        <v>1.9982451706567456E-2</v>
      </c>
      <c r="CE610" s="81">
        <f t="shared" si="1181"/>
        <v>1.6912464864561175E-2</v>
      </c>
      <c r="CF610" s="81">
        <f t="shared" si="1182"/>
        <v>5.5459954241442108E-3</v>
      </c>
      <c r="CG610" s="81">
        <f t="shared" si="1183"/>
        <v>7.3538443056672594E-5</v>
      </c>
      <c r="CH610" s="81">
        <f t="shared" si="1184"/>
        <v>0.88280889172219601</v>
      </c>
      <c r="CI610" s="81">
        <f t="shared" si="1185"/>
        <v>7.5943574038253747E-2</v>
      </c>
      <c r="CJ610" s="81">
        <f t="shared" si="1186"/>
        <v>5.9252424217911825E-2</v>
      </c>
      <c r="CK610" s="81">
        <f t="shared" si="1187"/>
        <v>0.68878200187575644</v>
      </c>
      <c r="CL610" s="81">
        <f t="shared" si="1188"/>
        <v>1.0012669161987793</v>
      </c>
      <c r="CM610" s="81">
        <f t="shared" si="1189"/>
        <v>0.88280889172219601</v>
      </c>
      <c r="CN610" s="81"/>
      <c r="CO610" s="59">
        <f t="shared" si="1190"/>
        <v>0.78948411950990904</v>
      </c>
      <c r="CP610" s="81">
        <f t="shared" si="1191"/>
        <v>0.21624643301872459</v>
      </c>
      <c r="CQ610" s="81">
        <f t="shared" si="1192"/>
        <v>0.20342688057520122</v>
      </c>
      <c r="CR610" s="82">
        <f t="shared" si="1193"/>
        <v>0.62711450577871797</v>
      </c>
      <c r="CS610" s="82">
        <f t="shared" si="1194"/>
        <v>0.30506199705927295</v>
      </c>
      <c r="CT610" s="82">
        <f t="shared" si="1195"/>
        <v>7.1076931406356417E-2</v>
      </c>
      <c r="CU610" s="59">
        <f t="shared" si="1196"/>
        <v>0.84977273597262515</v>
      </c>
      <c r="CV610" s="59">
        <f t="shared" si="1196"/>
        <v>1.7814488950760404E-2</v>
      </c>
      <c r="CW610" s="59">
        <f t="shared" si="1196"/>
        <v>8.7974813899432142E-3</v>
      </c>
      <c r="CX610" s="59">
        <f t="shared" si="1196"/>
        <v>0.33925151434170669</v>
      </c>
      <c r="CY610" s="59">
        <f t="shared" si="1196"/>
        <v>6.1885462555066077E-3</v>
      </c>
      <c r="CZ610" s="59">
        <f t="shared" si="1159"/>
        <v>0.51329383392383954</v>
      </c>
      <c r="DA610" s="59">
        <f t="shared" si="1159"/>
        <v>1.8206978212256631E-2</v>
      </c>
      <c r="DB610" s="59">
        <f t="shared" si="1159"/>
        <v>8.0672616003188186E-5</v>
      </c>
      <c r="DC610" s="59">
        <f t="shared" si="1159"/>
        <v>6.3696972270584743E-5</v>
      </c>
      <c r="DD610" s="59">
        <f t="shared" si="1159"/>
        <v>1.3158050555861846E-5</v>
      </c>
      <c r="DE610" s="59">
        <f t="shared" si="1197"/>
        <v>1.7534831066854679</v>
      </c>
      <c r="DF610" s="59"/>
      <c r="DG610" s="81">
        <f t="shared" si="1133"/>
        <v>1.6995454719452503</v>
      </c>
      <c r="DH610" s="81">
        <f t="shared" si="1133"/>
        <v>3.5628977901520809E-2</v>
      </c>
      <c r="DI610" s="81">
        <f t="shared" si="1198"/>
        <v>2.6392444169829644E-2</v>
      </c>
      <c r="DJ610" s="81">
        <f t="shared" si="1157"/>
        <v>0.33925151434170669</v>
      </c>
      <c r="DK610" s="81">
        <f t="shared" si="1157"/>
        <v>6.1885462555066077E-3</v>
      </c>
      <c r="DL610" s="81">
        <f t="shared" si="1157"/>
        <v>0.51329383392383954</v>
      </c>
      <c r="DM610" s="81">
        <f t="shared" si="1157"/>
        <v>1.8206978212256631E-2</v>
      </c>
      <c r="DN610" s="81">
        <f t="shared" si="1157"/>
        <v>8.0672616003188186E-5</v>
      </c>
      <c r="DO610" s="81">
        <f t="shared" si="1157"/>
        <v>6.3696972270584743E-5</v>
      </c>
      <c r="DP610" s="81">
        <f t="shared" si="1199"/>
        <v>3.9474151667585536E-5</v>
      </c>
      <c r="DQ610" s="81">
        <f t="shared" si="1200"/>
        <v>2.6386916104898508</v>
      </c>
      <c r="DR610" s="81">
        <f t="shared" si="1201"/>
        <v>2.2738541996145396</v>
      </c>
      <c r="DS610" s="59"/>
      <c r="DT610" s="82">
        <f t="shared" si="1134"/>
        <v>1.9322593044092911</v>
      </c>
      <c r="DU610" s="82">
        <f t="shared" si="1134"/>
        <v>4.0507550514673356E-2</v>
      </c>
      <c r="DV610" s="82">
        <f t="shared" si="1202"/>
        <v>6.7740695590708944E-2</v>
      </c>
      <c r="DW610" s="82">
        <f t="shared" si="1203"/>
        <v>0</v>
      </c>
      <c r="DX610" s="82">
        <f t="shared" si="1204"/>
        <v>4.0008380009106267E-2</v>
      </c>
      <c r="DY610" s="82">
        <f t="shared" si="1135"/>
        <v>0.77140848061148193</v>
      </c>
      <c r="DZ610" s="82">
        <f t="shared" si="1135"/>
        <v>1.4071851892592534E-2</v>
      </c>
      <c r="EA610" s="82">
        <f t="shared" si="1135"/>
        <v>1.1671553399039705</v>
      </c>
      <c r="EB610" s="82">
        <f t="shared" si="1135"/>
        <v>4.1400013870230165E-2</v>
      </c>
      <c r="EC610" s="82">
        <f t="shared" si="1136"/>
        <v>3.6687553338548114E-4</v>
      </c>
      <c r="ED610" s="82">
        <f t="shared" si="1136"/>
        <v>2.8967525580039999E-4</v>
      </c>
      <c r="EE610" s="82">
        <f t="shared" si="1136"/>
        <v>5.9838977030373773E-5</v>
      </c>
      <c r="EF610" s="81">
        <f t="shared" si="1205"/>
        <v>4.0075273109775615</v>
      </c>
      <c r="EG610" s="81">
        <f t="shared" si="1206"/>
        <v>0</v>
      </c>
      <c r="EH610" s="81">
        <f t="shared" si="1207"/>
        <v>2.2539517443414425E-2</v>
      </c>
      <c r="EI610" s="81">
        <f t="shared" si="1208"/>
        <v>3.6687553338548114E-4</v>
      </c>
      <c r="EJ610" s="81">
        <f t="shared" si="1209"/>
        <v>4.0507550514673356E-2</v>
      </c>
      <c r="EK610" s="81">
        <f t="shared" si="1210"/>
        <v>5.9838977030373773E-5</v>
      </c>
      <c r="EL610" s="81">
        <f t="shared" si="1211"/>
        <v>-4.2671451041585489E-4</v>
      </c>
      <c r="EM610" s="81">
        <f t="shared" si="1212"/>
        <v>4.1400013870230165E-2</v>
      </c>
      <c r="EN610" s="81">
        <f t="shared" si="1213"/>
        <v>0.93557741126677862</v>
      </c>
      <c r="EO610" s="81">
        <f t="shared" si="1214"/>
        <v>0.55922576181705885</v>
      </c>
      <c r="EP610" s="81">
        <f t="shared" si="1215"/>
        <v>2.4746166396288204E-2</v>
      </c>
      <c r="EQ610" s="81">
        <f t="shared" si="1216"/>
        <v>0.32897718492274586</v>
      </c>
      <c r="ER610" s="81">
        <f t="shared" si="1217"/>
        <v>4.0385503703855484E-2</v>
      </c>
      <c r="ES610" s="81">
        <f t="shared" si="1218"/>
        <v>0.3979278228799138</v>
      </c>
      <c r="ET610" s="81">
        <f t="shared" si="1219"/>
        <v>0.33828142788640603</v>
      </c>
      <c r="EU610" s="81">
        <f t="shared" si="1220"/>
        <v>1.0174849756516822</v>
      </c>
      <c r="EV610" s="59"/>
      <c r="EW610" s="59"/>
      <c r="EX610" s="59"/>
      <c r="EY610" s="59"/>
      <c r="EZ610" s="59">
        <f t="shared" si="1221"/>
        <v>9.7493202311600718E-2</v>
      </c>
      <c r="FA610" s="59">
        <f t="shared" si="1222"/>
        <v>946.36520271302334</v>
      </c>
      <c r="FB610" s="59"/>
      <c r="FC610" s="59">
        <f t="shared" si="1223"/>
        <v>1122.3668031921286</v>
      </c>
      <c r="FD610" s="59">
        <f t="shared" si="1224"/>
        <v>846.09016585139489</v>
      </c>
      <c r="FE610" s="59">
        <f t="shared" si="1225"/>
        <v>1252.5227754554337</v>
      </c>
      <c r="FF610" s="59">
        <f t="shared" si="1226"/>
        <v>648.72442952870256</v>
      </c>
      <c r="FG610" s="59">
        <f t="shared" si="1227"/>
        <v>0.61836166730824271</v>
      </c>
      <c r="FH610" s="59">
        <f t="shared" si="1228"/>
        <v>1868.756301456136</v>
      </c>
      <c r="FI610" s="59">
        <f t="shared" si="1229"/>
        <v>1078.3677219720266</v>
      </c>
      <c r="FJ610" s="59"/>
      <c r="FK610" s="59">
        <f t="shared" si="1230"/>
        <v>1085.2249044970627</v>
      </c>
      <c r="FL610" s="59" t="e">
        <f t="shared" si="1231"/>
        <v>#NUM!</v>
      </c>
      <c r="FM610" s="59"/>
      <c r="FN610" s="59">
        <f t="shared" si="1232"/>
        <v>5.9479536554258328</v>
      </c>
      <c r="FO610" s="59">
        <f t="shared" si="1233"/>
        <v>6.5574672625999675</v>
      </c>
      <c r="FP610" s="59"/>
      <c r="FQ610" s="59">
        <f t="shared" si="1234"/>
        <v>26.23</v>
      </c>
      <c r="FR610" s="59">
        <f t="shared" si="1235"/>
        <v>32.44</v>
      </c>
      <c r="FS610" s="59">
        <f t="shared" si="1236"/>
        <v>28.6</v>
      </c>
      <c r="FT610" s="59">
        <f t="shared" si="1237"/>
        <v>2037.7464177236734</v>
      </c>
      <c r="FU610" s="59">
        <f t="shared" si="1238"/>
        <v>594.84825164081246</v>
      </c>
      <c r="FV610" s="59"/>
      <c r="FW610" s="59"/>
      <c r="FX610" s="59"/>
      <c r="FY610" s="59"/>
      <c r="FZ610" s="59"/>
      <c r="GA610" s="59"/>
      <c r="GB610" s="59"/>
      <c r="GC610" s="59"/>
      <c r="GD610" s="60"/>
    </row>
    <row r="611" spans="1:186">
      <c r="C611" s="24" t="s">
        <v>288</v>
      </c>
      <c r="D611" s="24" t="s">
        <v>285</v>
      </c>
      <c r="E611" s="24"/>
      <c r="F611" s="23">
        <v>53.000999999999998</v>
      </c>
      <c r="G611" s="23">
        <v>6.2E-2</v>
      </c>
      <c r="H611" s="23">
        <v>1.48</v>
      </c>
      <c r="I611" s="23">
        <v>7.19</v>
      </c>
      <c r="J611" s="23">
        <v>0.15</v>
      </c>
      <c r="K611" s="23">
        <v>14.621</v>
      </c>
      <c r="L611" s="23">
        <v>22.71</v>
      </c>
      <c r="M611" s="23">
        <v>0.27700000000000002</v>
      </c>
      <c r="N611" s="23">
        <v>8.9999999999999993E-3</v>
      </c>
      <c r="O611" s="23">
        <v>5.0000000000000001E-3</v>
      </c>
      <c r="Q611" s="24">
        <v>52.030999999999999</v>
      </c>
      <c r="R611" s="24">
        <v>5.2999999999999999E-2</v>
      </c>
      <c r="S611" s="24">
        <v>1.022</v>
      </c>
      <c r="T611" s="24">
        <v>24.07</v>
      </c>
      <c r="U611" s="24">
        <v>0.40699999999999997</v>
      </c>
      <c r="V611" s="24">
        <v>20.646000000000001</v>
      </c>
      <c r="W611" s="24">
        <v>0.83699999999999997</v>
      </c>
      <c r="X611" s="24">
        <v>1.7000000000000001E-2</v>
      </c>
      <c r="Y611" s="24">
        <v>2.3E-2</v>
      </c>
      <c r="Z611" s="24">
        <v>6.9000000000000006E-2</v>
      </c>
      <c r="AB611" s="69">
        <f t="shared" si="1137"/>
        <v>739.13414425153633</v>
      </c>
      <c r="AC611" s="69">
        <f t="shared" si="1138"/>
        <v>20.093783456800828</v>
      </c>
      <c r="AD611" s="59"/>
      <c r="AE611" s="63">
        <f t="shared" si="1160"/>
        <v>739.13414425153633</v>
      </c>
      <c r="AF611" s="63"/>
      <c r="AG611" s="63">
        <f t="shared" si="1161"/>
        <v>892.66435081330906</v>
      </c>
      <c r="AH611" s="63">
        <f t="shared" si="1162"/>
        <v>847.62710828763898</v>
      </c>
      <c r="AI611" s="63">
        <f t="shared" si="1163"/>
        <v>20.093783456800828</v>
      </c>
      <c r="AJ611" s="63">
        <f t="shared" si="1164"/>
        <v>4.8569068418821146</v>
      </c>
      <c r="AK611" s="63">
        <f t="shared" si="1165"/>
        <v>983.2990516121688</v>
      </c>
      <c r="AL611" s="79">
        <f t="shared" si="1166"/>
        <v>0.42180492474770442</v>
      </c>
      <c r="AM611" s="80"/>
      <c r="AN611" s="59">
        <f t="shared" si="1167"/>
        <v>0.35929522648527057</v>
      </c>
      <c r="AO611" s="59"/>
      <c r="AP611" s="59">
        <f t="shared" si="1168"/>
        <v>0.88211063455844541</v>
      </c>
      <c r="AQ611" s="59">
        <f t="shared" si="1168"/>
        <v>7.7617590649834496E-4</v>
      </c>
      <c r="AR611" s="59">
        <f t="shared" si="1168"/>
        <v>1.4515353909828268E-2</v>
      </c>
      <c r="AS611" s="59">
        <f t="shared" si="1168"/>
        <v>0.10007460359878853</v>
      </c>
      <c r="AT611" s="59">
        <f t="shared" si="1168"/>
        <v>2.1145374449339205E-3</v>
      </c>
      <c r="AU611" s="59">
        <f t="shared" si="1158"/>
        <v>0.36276436319607785</v>
      </c>
      <c r="AV611" s="59">
        <f t="shared" si="1158"/>
        <v>0.40497597962815685</v>
      </c>
      <c r="AW611" s="59">
        <f t="shared" si="1158"/>
        <v>4.4692629265766252E-3</v>
      </c>
      <c r="AX611" s="59">
        <f t="shared" si="1158"/>
        <v>9.5545458405877108E-5</v>
      </c>
      <c r="AY611" s="59">
        <f t="shared" si="1158"/>
        <v>3.2895126389654618E-5</v>
      </c>
      <c r="AZ611" s="59">
        <f t="shared" si="1169"/>
        <v>1.7719293517541015</v>
      </c>
      <c r="BA611" s="59"/>
      <c r="BB611" s="81">
        <f t="shared" si="1129"/>
        <v>1.7642212691168908</v>
      </c>
      <c r="BC611" s="81">
        <f t="shared" si="1129"/>
        <v>1.5523518129966899E-3</v>
      </c>
      <c r="BD611" s="81">
        <f t="shared" si="1170"/>
        <v>4.3546061729484803E-2</v>
      </c>
      <c r="BE611" s="81">
        <f t="shared" si="1156"/>
        <v>0.10007460359878853</v>
      </c>
      <c r="BF611" s="81">
        <f t="shared" si="1156"/>
        <v>2.1145374449339205E-3</v>
      </c>
      <c r="BG611" s="81">
        <f t="shared" si="1156"/>
        <v>0.36276436319607785</v>
      </c>
      <c r="BH611" s="81">
        <f t="shared" si="1156"/>
        <v>0.40497597962815685</v>
      </c>
      <c r="BI611" s="81">
        <f t="shared" si="1156"/>
        <v>4.4692629265766252E-3</v>
      </c>
      <c r="BJ611" s="81">
        <f t="shared" si="1156"/>
        <v>9.5545458405877108E-5</v>
      </c>
      <c r="BK611" s="81">
        <f t="shared" si="1171"/>
        <v>9.8685379168963853E-5</v>
      </c>
      <c r="BL611" s="81">
        <f t="shared" si="1172"/>
        <v>2.6839126602914809</v>
      </c>
      <c r="BM611" s="81">
        <f t="shared" si="1173"/>
        <v>2.2355421950833461</v>
      </c>
      <c r="BN611" s="59"/>
      <c r="BO611" s="82">
        <f t="shared" si="1130"/>
        <v>1.9719955442871504</v>
      </c>
      <c r="BP611" s="82">
        <f t="shared" si="1130"/>
        <v>1.735173989784116E-3</v>
      </c>
      <c r="BQ611" s="82">
        <f t="shared" si="1174"/>
        <v>2.8004455712849596E-2</v>
      </c>
      <c r="BR611" s="82">
        <f t="shared" si="1175"/>
        <v>3.689491657112863E-2</v>
      </c>
      <c r="BS611" s="82">
        <f t="shared" si="1176"/>
        <v>6.4899372283978227E-2</v>
      </c>
      <c r="BT611" s="82">
        <f t="shared" si="1131"/>
        <v>0.22372099900133144</v>
      </c>
      <c r="BU611" s="82">
        <f t="shared" si="1131"/>
        <v>4.7271376812335064E-3</v>
      </c>
      <c r="BV611" s="82">
        <f t="shared" si="1131"/>
        <v>0.81097504079737204</v>
      </c>
      <c r="BW611" s="82">
        <f t="shared" si="1131"/>
        <v>0.90534089045395816</v>
      </c>
      <c r="BX611" s="82">
        <f t="shared" si="1132"/>
        <v>1.9982451706567456E-2</v>
      </c>
      <c r="BY611" s="82">
        <f t="shared" si="1132"/>
        <v>4.2719180762983811E-4</v>
      </c>
      <c r="BZ611" s="82">
        <f t="shared" si="1132"/>
        <v>1.4707688611334519E-4</v>
      </c>
      <c r="CA611" s="81">
        <f t="shared" si="1177"/>
        <v>4.003950878895119</v>
      </c>
      <c r="CB611" s="81">
        <f t="shared" si="1178"/>
        <v>7.4745659826068438E-3</v>
      </c>
      <c r="CC611" s="81">
        <f t="shared" si="1179"/>
        <v>1.1840941154231288E-2</v>
      </c>
      <c r="CD611" s="81">
        <f t="shared" si="1180"/>
        <v>1.9982451706567456E-2</v>
      </c>
      <c r="CE611" s="81">
        <f t="shared" si="1181"/>
        <v>1.6912464864561175E-2</v>
      </c>
      <c r="CF611" s="81">
        <f t="shared" si="1182"/>
        <v>5.5459954241442108E-3</v>
      </c>
      <c r="CG611" s="81">
        <f t="shared" si="1183"/>
        <v>7.3538443056672594E-5</v>
      </c>
      <c r="CH611" s="81">
        <f t="shared" si="1184"/>
        <v>0.88280889172219601</v>
      </c>
      <c r="CI611" s="81">
        <f t="shared" si="1185"/>
        <v>7.5943574038253747E-2</v>
      </c>
      <c r="CJ611" s="81">
        <f t="shared" si="1186"/>
        <v>5.9252424217911825E-2</v>
      </c>
      <c r="CK611" s="81">
        <f t="shared" si="1187"/>
        <v>0.68878200187575644</v>
      </c>
      <c r="CL611" s="81">
        <f t="shared" si="1188"/>
        <v>1.0012669161987793</v>
      </c>
      <c r="CM611" s="81">
        <f t="shared" si="1189"/>
        <v>0.88280889172219601</v>
      </c>
      <c r="CN611" s="81"/>
      <c r="CO611" s="59">
        <f t="shared" si="1190"/>
        <v>0.78948411950990904</v>
      </c>
      <c r="CP611" s="81">
        <f t="shared" si="1191"/>
        <v>0.21624643301872459</v>
      </c>
      <c r="CQ611" s="81">
        <f t="shared" si="1192"/>
        <v>0.20342688057520122</v>
      </c>
      <c r="CR611" s="82">
        <f t="shared" si="1193"/>
        <v>0.62711450577871797</v>
      </c>
      <c r="CS611" s="82">
        <f t="shared" si="1194"/>
        <v>0.30506199705927295</v>
      </c>
      <c r="CT611" s="82">
        <f t="shared" si="1195"/>
        <v>7.1076931406356417E-2</v>
      </c>
      <c r="CU611" s="59">
        <f t="shared" si="1196"/>
        <v>0.86596665018981667</v>
      </c>
      <c r="CV611" s="59">
        <f t="shared" si="1196"/>
        <v>6.6350521039374648E-4</v>
      </c>
      <c r="CW611" s="59">
        <f t="shared" si="1196"/>
        <v>1.0023440335030061E-2</v>
      </c>
      <c r="CX611" s="59">
        <f t="shared" si="1196"/>
        <v>0.33502026545519331</v>
      </c>
      <c r="CY611" s="59">
        <f t="shared" si="1196"/>
        <v>5.7374449339207042E-3</v>
      </c>
      <c r="CZ611" s="59">
        <f t="shared" si="1159"/>
        <v>0.51225176407538631</v>
      </c>
      <c r="DA611" s="59">
        <f t="shared" si="1159"/>
        <v>1.4925798984974339E-2</v>
      </c>
      <c r="DB611" s="59">
        <f t="shared" si="1159"/>
        <v>2.7428689441083982E-4</v>
      </c>
      <c r="DC611" s="59">
        <f t="shared" si="1159"/>
        <v>2.441717270372415E-4</v>
      </c>
      <c r="DD611" s="59">
        <f t="shared" si="1159"/>
        <v>4.539527441772337E-4</v>
      </c>
      <c r="DE611" s="59">
        <f t="shared" si="1197"/>
        <v>1.7455612805503402</v>
      </c>
      <c r="DF611" s="59"/>
      <c r="DG611" s="81">
        <f t="shared" si="1133"/>
        <v>1.7319333003796333</v>
      </c>
      <c r="DH611" s="81">
        <f t="shared" si="1133"/>
        <v>1.327010420787493E-3</v>
      </c>
      <c r="DI611" s="81">
        <f t="shared" si="1198"/>
        <v>3.0070321005090182E-2</v>
      </c>
      <c r="DJ611" s="81">
        <f t="shared" si="1157"/>
        <v>0.33502026545519331</v>
      </c>
      <c r="DK611" s="81">
        <f t="shared" si="1157"/>
        <v>5.7374449339207042E-3</v>
      </c>
      <c r="DL611" s="81">
        <f t="shared" si="1157"/>
        <v>0.51225176407538631</v>
      </c>
      <c r="DM611" s="81">
        <f t="shared" si="1157"/>
        <v>1.4925798984974339E-2</v>
      </c>
      <c r="DN611" s="81">
        <f t="shared" si="1157"/>
        <v>2.7428689441083982E-4</v>
      </c>
      <c r="DO611" s="81">
        <f t="shared" si="1157"/>
        <v>2.441717270372415E-4</v>
      </c>
      <c r="DP611" s="81">
        <f t="shared" si="1199"/>
        <v>1.361858232531701E-3</v>
      </c>
      <c r="DQ611" s="81">
        <f t="shared" si="1200"/>
        <v>2.6331462221089663</v>
      </c>
      <c r="DR611" s="81">
        <f t="shared" si="1201"/>
        <v>2.2786429213925001</v>
      </c>
      <c r="DS611" s="59"/>
      <c r="DT611" s="82">
        <f t="shared" si="1134"/>
        <v>1.973228777617001</v>
      </c>
      <c r="DU611" s="82">
        <f t="shared" si="1134"/>
        <v>1.5118914509707519E-3</v>
      </c>
      <c r="DV611" s="82">
        <f t="shared" si="1202"/>
        <v>2.6771222382999005E-2</v>
      </c>
      <c r="DW611" s="82">
        <f t="shared" si="1203"/>
        <v>1.8908460351833634E-2</v>
      </c>
      <c r="DX611" s="82">
        <f t="shared" si="1204"/>
        <v>4.5679682734832638E-2</v>
      </c>
      <c r="DY611" s="82">
        <f t="shared" si="1135"/>
        <v>0.76339155640251255</v>
      </c>
      <c r="DZ611" s="82">
        <f t="shared" si="1135"/>
        <v>1.3073588285557674E-2</v>
      </c>
      <c r="EA611" s="82">
        <f t="shared" si="1135"/>
        <v>1.1672388561811999</v>
      </c>
      <c r="EB611" s="82">
        <f t="shared" si="1135"/>
        <v>3.401056620323914E-2</v>
      </c>
      <c r="EC611" s="82">
        <f t="shared" si="1136"/>
        <v>1.2500037807599846E-3</v>
      </c>
      <c r="ED611" s="82">
        <f t="shared" si="1136"/>
        <v>1.1127603548351842E-3</v>
      </c>
      <c r="EE611" s="82">
        <f t="shared" si="1136"/>
        <v>2.0687924143323083E-3</v>
      </c>
      <c r="EF611" s="81">
        <f t="shared" si="1205"/>
        <v>4.0025664754252404</v>
      </c>
      <c r="EG611" s="81">
        <f t="shared" si="1206"/>
        <v>4.020190495651544E-3</v>
      </c>
      <c r="EH611" s="81">
        <f t="shared" si="1207"/>
        <v>7.6944893462673747E-3</v>
      </c>
      <c r="EI611" s="81">
        <f t="shared" si="1208"/>
        <v>1.2500037807599846E-3</v>
      </c>
      <c r="EJ611" s="81">
        <f t="shared" si="1209"/>
        <v>1.5118914509707519E-3</v>
      </c>
      <c r="EK611" s="81">
        <f t="shared" si="1210"/>
        <v>2.0687924143323083E-3</v>
      </c>
      <c r="EL611" s="81">
        <f t="shared" si="1211"/>
        <v>1.5589664156741342E-2</v>
      </c>
      <c r="EM611" s="81">
        <f t="shared" si="1212"/>
        <v>3.401056620323914E-2</v>
      </c>
      <c r="EN611" s="81">
        <f t="shared" si="1213"/>
        <v>0.94629593952915947</v>
      </c>
      <c r="EO611" s="81">
        <f t="shared" si="1214"/>
        <v>0.5682724270624272</v>
      </c>
      <c r="EP611" s="81">
        <f t="shared" si="1215"/>
        <v>2.0424125471465691E-2</v>
      </c>
      <c r="EQ611" s="81">
        <f t="shared" si="1216"/>
        <v>0.34015747129011531</v>
      </c>
      <c r="ER611" s="81">
        <f t="shared" si="1217"/>
        <v>3.3619262552269082E-2</v>
      </c>
      <c r="ES611" s="81">
        <f t="shared" si="1218"/>
        <v>0.39414893433081344</v>
      </c>
      <c r="ET611" s="81">
        <f t="shared" si="1219"/>
        <v>0.34843628156116829</v>
      </c>
      <c r="EU611" s="81">
        <f t="shared" si="1220"/>
        <v>1.0007268575352031</v>
      </c>
      <c r="EV611" s="59"/>
      <c r="EW611" s="59"/>
      <c r="EX611" s="59"/>
      <c r="EY611" s="59"/>
      <c r="EZ611" s="59">
        <f t="shared" si="1221"/>
        <v>9.7028171136642485E-2</v>
      </c>
      <c r="FA611" s="59">
        <f t="shared" si="1222"/>
        <v>944.98850046099028</v>
      </c>
      <c r="FB611" s="59"/>
      <c r="FC611" s="59">
        <f t="shared" si="1223"/>
        <v>1118.3018810807816</v>
      </c>
      <c r="FD611" s="59">
        <f t="shared" si="1224"/>
        <v>840.94846882251034</v>
      </c>
      <c r="FE611" s="59">
        <f t="shared" si="1225"/>
        <v>1214.2746143963082</v>
      </c>
      <c r="FF611" s="59">
        <f t="shared" si="1226"/>
        <v>630.4932818512458</v>
      </c>
      <c r="FG611" s="59">
        <f t="shared" si="1227"/>
        <v>0.59803737311329386</v>
      </c>
      <c r="FH611" s="59">
        <f t="shared" si="1228"/>
        <v>1837.9161816558585</v>
      </c>
      <c r="FI611" s="59">
        <f t="shared" si="1229"/>
        <v>1032.4394903532707</v>
      </c>
      <c r="FJ611" s="59"/>
      <c r="FK611" s="59">
        <f t="shared" si="1230"/>
        <v>1082.3146613015815</v>
      </c>
      <c r="FL611" s="59">
        <f t="shared" si="1231"/>
        <v>577.34329083798241</v>
      </c>
      <c r="FM611" s="59"/>
      <c r="FN611" s="59">
        <f t="shared" si="1232"/>
        <v>12.112776167541067</v>
      </c>
      <c r="FO611" s="59">
        <f t="shared" si="1233"/>
        <v>11.204963206945383</v>
      </c>
      <c r="FP611" s="59"/>
      <c r="FQ611" s="59">
        <f t="shared" si="1234"/>
        <v>26.23</v>
      </c>
      <c r="FR611" s="59">
        <f t="shared" si="1235"/>
        <v>32.44</v>
      </c>
      <c r="FS611" s="59">
        <f t="shared" si="1236"/>
        <v>28.6</v>
      </c>
      <c r="FT611" s="59">
        <f t="shared" si="1237"/>
        <v>1948.0018953388558</v>
      </c>
      <c r="FU611" s="59">
        <f t="shared" si="1238"/>
        <v>570.35712006483095</v>
      </c>
      <c r="FV611" s="59"/>
      <c r="FW611" s="59"/>
      <c r="FX611" s="59"/>
      <c r="FY611" s="59"/>
      <c r="FZ611" s="59"/>
      <c r="GA611" s="59"/>
      <c r="GB611" s="59"/>
      <c r="GC611" s="59"/>
      <c r="GD611" s="60"/>
    </row>
    <row r="612" spans="1:186">
      <c r="C612" s="24" t="s">
        <v>289</v>
      </c>
      <c r="D612" s="24" t="s">
        <v>290</v>
      </c>
      <c r="E612" s="24"/>
      <c r="F612" s="23">
        <v>53.000999999999998</v>
      </c>
      <c r="G612" s="23">
        <v>6.2E-2</v>
      </c>
      <c r="H612" s="23">
        <v>1.48</v>
      </c>
      <c r="I612" s="23">
        <v>7.19</v>
      </c>
      <c r="J612" s="23">
        <v>0.15</v>
      </c>
      <c r="K612" s="23">
        <v>14.621</v>
      </c>
      <c r="L612" s="23">
        <v>22.71</v>
      </c>
      <c r="M612" s="23">
        <v>0.27700000000000002</v>
      </c>
      <c r="N612" s="23">
        <v>8.9999999999999993E-3</v>
      </c>
      <c r="O612" s="23">
        <v>5.0000000000000001E-3</v>
      </c>
      <c r="Q612" s="24">
        <v>51.957000000000001</v>
      </c>
      <c r="R612" s="24">
        <v>7.4999999999999997E-2</v>
      </c>
      <c r="S612" s="24">
        <v>0.89100000000000001</v>
      </c>
      <c r="T612" s="24">
        <v>23.978000000000002</v>
      </c>
      <c r="U612" s="24">
        <v>0.41499999999999998</v>
      </c>
      <c r="V612" s="24">
        <v>21.07</v>
      </c>
      <c r="W612" s="24">
        <v>0.51</v>
      </c>
      <c r="X612" s="24">
        <v>-3.0000000000000001E-3</v>
      </c>
      <c r="Y612" s="24">
        <v>8.0000000000000002E-3</v>
      </c>
      <c r="Z612" s="24">
        <v>5.0000000000000001E-3</v>
      </c>
      <c r="AB612" s="69">
        <f t="shared" si="1137"/>
        <v>742.32536762238351</v>
      </c>
      <c r="AC612" s="69">
        <f t="shared" si="1138"/>
        <v>21.642457772790074</v>
      </c>
      <c r="AD612" s="59"/>
      <c r="AE612" s="63">
        <f t="shared" si="1160"/>
        <v>742.32536762238351</v>
      </c>
      <c r="AF612" s="63"/>
      <c r="AG612" s="63">
        <f t="shared" si="1161"/>
        <v>889.79995018595116</v>
      </c>
      <c r="AH612" s="63">
        <f t="shared" si="1162"/>
        <v>848.08178002957925</v>
      </c>
      <c r="AI612" s="63">
        <f t="shared" si="1163"/>
        <v>21.642457772790074</v>
      </c>
      <c r="AJ612" s="63">
        <f t="shared" si="1164"/>
        <v>3.9739680318581954</v>
      </c>
      <c r="AK612" s="63">
        <f t="shared" si="1165"/>
        <v>996.86620413968899</v>
      </c>
      <c r="AL612" s="79">
        <f t="shared" si="1166"/>
        <v>0.43211903048008077</v>
      </c>
      <c r="AM612" s="80"/>
      <c r="AN612" s="59">
        <f t="shared" si="1167"/>
        <v>0.21925772320871173</v>
      </c>
      <c r="AO612" s="59"/>
      <c r="AP612" s="59">
        <f t="shared" si="1168"/>
        <v>0.88211063455844541</v>
      </c>
      <c r="AQ612" s="59">
        <f t="shared" si="1168"/>
        <v>7.7617590649834496E-4</v>
      </c>
      <c r="AR612" s="59">
        <f t="shared" si="1168"/>
        <v>1.4515353909828268E-2</v>
      </c>
      <c r="AS612" s="59">
        <f t="shared" si="1168"/>
        <v>0.10007460359878853</v>
      </c>
      <c r="AT612" s="59">
        <f t="shared" si="1168"/>
        <v>2.1145374449339205E-3</v>
      </c>
      <c r="AU612" s="59">
        <f t="shared" si="1158"/>
        <v>0.36276436319607785</v>
      </c>
      <c r="AV612" s="59">
        <f t="shared" si="1158"/>
        <v>0.40497597962815685</v>
      </c>
      <c r="AW612" s="59">
        <f t="shared" si="1158"/>
        <v>4.4692629265766252E-3</v>
      </c>
      <c r="AX612" s="59">
        <f t="shared" si="1158"/>
        <v>9.5545458405877108E-5</v>
      </c>
      <c r="AY612" s="59">
        <f t="shared" si="1158"/>
        <v>3.2895126389654618E-5</v>
      </c>
      <c r="AZ612" s="59">
        <f t="shared" si="1169"/>
        <v>1.7719293517541015</v>
      </c>
      <c r="BA612" s="59"/>
      <c r="BB612" s="81">
        <f t="shared" si="1129"/>
        <v>1.7642212691168908</v>
      </c>
      <c r="BC612" s="81">
        <f t="shared" si="1129"/>
        <v>1.5523518129966899E-3</v>
      </c>
      <c r="BD612" s="81">
        <f t="shared" si="1170"/>
        <v>4.3546061729484803E-2</v>
      </c>
      <c r="BE612" s="81">
        <f t="shared" si="1156"/>
        <v>0.10007460359878853</v>
      </c>
      <c r="BF612" s="81">
        <f t="shared" si="1156"/>
        <v>2.1145374449339205E-3</v>
      </c>
      <c r="BG612" s="81">
        <f t="shared" si="1156"/>
        <v>0.36276436319607785</v>
      </c>
      <c r="BH612" s="81">
        <f t="shared" si="1156"/>
        <v>0.40497597962815685</v>
      </c>
      <c r="BI612" s="81">
        <f t="shared" si="1156"/>
        <v>4.4692629265766252E-3</v>
      </c>
      <c r="BJ612" s="81">
        <f t="shared" si="1156"/>
        <v>9.5545458405877108E-5</v>
      </c>
      <c r="BK612" s="81">
        <f t="shared" si="1171"/>
        <v>9.8685379168963853E-5</v>
      </c>
      <c r="BL612" s="81">
        <f t="shared" si="1172"/>
        <v>2.6839126602914809</v>
      </c>
      <c r="BM612" s="81">
        <f t="shared" si="1173"/>
        <v>2.2355421950833461</v>
      </c>
      <c r="BN612" s="59"/>
      <c r="BO612" s="82">
        <f t="shared" si="1130"/>
        <v>1.9719955442871504</v>
      </c>
      <c r="BP612" s="82">
        <f t="shared" si="1130"/>
        <v>1.735173989784116E-3</v>
      </c>
      <c r="BQ612" s="82">
        <f t="shared" si="1174"/>
        <v>2.8004455712849596E-2</v>
      </c>
      <c r="BR612" s="82">
        <f t="shared" si="1175"/>
        <v>3.689491657112863E-2</v>
      </c>
      <c r="BS612" s="82">
        <f t="shared" si="1176"/>
        <v>6.4899372283978227E-2</v>
      </c>
      <c r="BT612" s="82">
        <f t="shared" si="1131"/>
        <v>0.22372099900133144</v>
      </c>
      <c r="BU612" s="82">
        <f t="shared" si="1131"/>
        <v>4.7271376812335064E-3</v>
      </c>
      <c r="BV612" s="82">
        <f t="shared" si="1131"/>
        <v>0.81097504079737204</v>
      </c>
      <c r="BW612" s="82">
        <f t="shared" si="1131"/>
        <v>0.90534089045395816</v>
      </c>
      <c r="BX612" s="82">
        <f t="shared" si="1132"/>
        <v>1.9982451706567456E-2</v>
      </c>
      <c r="BY612" s="82">
        <f t="shared" si="1132"/>
        <v>4.2719180762983811E-4</v>
      </c>
      <c r="BZ612" s="82">
        <f t="shared" si="1132"/>
        <v>1.4707688611334519E-4</v>
      </c>
      <c r="CA612" s="81">
        <f t="shared" si="1177"/>
        <v>4.003950878895119</v>
      </c>
      <c r="CB612" s="81">
        <f t="shared" si="1178"/>
        <v>7.4745659826068438E-3</v>
      </c>
      <c r="CC612" s="81">
        <f t="shared" si="1179"/>
        <v>1.1840941154231288E-2</v>
      </c>
      <c r="CD612" s="81">
        <f t="shared" si="1180"/>
        <v>1.9982451706567456E-2</v>
      </c>
      <c r="CE612" s="81">
        <f t="shared" si="1181"/>
        <v>1.6912464864561175E-2</v>
      </c>
      <c r="CF612" s="81">
        <f t="shared" si="1182"/>
        <v>5.5459954241442108E-3</v>
      </c>
      <c r="CG612" s="81">
        <f t="shared" si="1183"/>
        <v>7.3538443056672594E-5</v>
      </c>
      <c r="CH612" s="81">
        <f t="shared" si="1184"/>
        <v>0.88280889172219601</v>
      </c>
      <c r="CI612" s="81">
        <f t="shared" si="1185"/>
        <v>7.5943574038253747E-2</v>
      </c>
      <c r="CJ612" s="81">
        <f t="shared" si="1186"/>
        <v>5.9252424217911825E-2</v>
      </c>
      <c r="CK612" s="81">
        <f t="shared" si="1187"/>
        <v>0.68878200187575644</v>
      </c>
      <c r="CL612" s="81">
        <f t="shared" si="1188"/>
        <v>1.0012669161987793</v>
      </c>
      <c r="CM612" s="81">
        <f t="shared" si="1189"/>
        <v>0.88280889172219601</v>
      </c>
      <c r="CN612" s="81"/>
      <c r="CO612" s="59">
        <f t="shared" si="1190"/>
        <v>0.78948411950990904</v>
      </c>
      <c r="CP612" s="81">
        <f t="shared" si="1191"/>
        <v>0.21624643301872459</v>
      </c>
      <c r="CQ612" s="81">
        <f t="shared" si="1192"/>
        <v>0.20342688057520122</v>
      </c>
      <c r="CR612" s="82">
        <f t="shared" si="1193"/>
        <v>0.62711450577871797</v>
      </c>
      <c r="CS612" s="82">
        <f t="shared" si="1194"/>
        <v>0.30506199705927295</v>
      </c>
      <c r="CT612" s="82">
        <f t="shared" si="1195"/>
        <v>7.1076931406356417E-2</v>
      </c>
      <c r="CU612" s="59">
        <f t="shared" si="1196"/>
        <v>0.86473504725860173</v>
      </c>
      <c r="CV612" s="59">
        <f t="shared" si="1196"/>
        <v>9.3892246753832058E-4</v>
      </c>
      <c r="CW612" s="59">
        <f t="shared" si="1196"/>
        <v>8.7386353605790456E-3</v>
      </c>
      <c r="CX612" s="59">
        <f t="shared" si="1196"/>
        <v>0.33373975592374844</v>
      </c>
      <c r="CY612" s="59">
        <f t="shared" si="1196"/>
        <v>5.8502202643171807E-3</v>
      </c>
      <c r="CZ612" s="59">
        <f t="shared" si="1159"/>
        <v>0.52277170730739075</v>
      </c>
      <c r="DA612" s="59">
        <f t="shared" si="1159"/>
        <v>9.0945728582280932E-3</v>
      </c>
      <c r="DB612" s="59">
        <f t="shared" si="1159"/>
        <v>-4.8403569601912909E-5</v>
      </c>
      <c r="DC612" s="59">
        <f t="shared" si="1159"/>
        <v>8.4929296360779653E-5</v>
      </c>
      <c r="DD612" s="59">
        <f t="shared" si="1159"/>
        <v>3.2895126389654618E-5</v>
      </c>
      <c r="DE612" s="59">
        <f t="shared" si="1197"/>
        <v>1.7459382822935521</v>
      </c>
      <c r="DF612" s="59"/>
      <c r="DG612" s="81">
        <f t="shared" si="1133"/>
        <v>1.7294700945172035</v>
      </c>
      <c r="DH612" s="81">
        <f t="shared" si="1133"/>
        <v>1.8778449350766412E-3</v>
      </c>
      <c r="DI612" s="81">
        <f t="shared" si="1198"/>
        <v>2.6215906081737135E-2</v>
      </c>
      <c r="DJ612" s="81">
        <f t="shared" si="1157"/>
        <v>0.33373975592374844</v>
      </c>
      <c r="DK612" s="81">
        <f t="shared" si="1157"/>
        <v>5.8502202643171807E-3</v>
      </c>
      <c r="DL612" s="81">
        <f t="shared" si="1157"/>
        <v>0.52277170730739075</v>
      </c>
      <c r="DM612" s="81">
        <f t="shared" si="1157"/>
        <v>9.0945728582280932E-3</v>
      </c>
      <c r="DN612" s="81">
        <f t="shared" si="1157"/>
        <v>-4.8403569601912909E-5</v>
      </c>
      <c r="DO612" s="81">
        <f t="shared" si="1157"/>
        <v>8.4929296360779653E-5</v>
      </c>
      <c r="DP612" s="81">
        <f t="shared" si="1199"/>
        <v>9.8685379168963853E-5</v>
      </c>
      <c r="DQ612" s="81">
        <f t="shared" si="1200"/>
        <v>2.62915531299363</v>
      </c>
      <c r="DR612" s="81">
        <f t="shared" si="1201"/>
        <v>2.2821017725150026</v>
      </c>
      <c r="DS612" s="59"/>
      <c r="DT612" s="82">
        <f t="shared" si="1134"/>
        <v>1.9734133841046995</v>
      </c>
      <c r="DU612" s="82">
        <f t="shared" si="1134"/>
        <v>2.1427166274233613E-3</v>
      </c>
      <c r="DV612" s="82">
        <f t="shared" si="1202"/>
        <v>2.6586615895300536E-2</v>
      </c>
      <c r="DW612" s="82">
        <f t="shared" si="1203"/>
        <v>1.32982945961789E-2</v>
      </c>
      <c r="DX612" s="82">
        <f t="shared" si="1204"/>
        <v>3.9884910491479436E-2</v>
      </c>
      <c r="DY612" s="82">
        <f t="shared" si="1135"/>
        <v>0.76162808855231068</v>
      </c>
      <c r="DZ612" s="82">
        <f t="shared" si="1135"/>
        <v>1.3350798034801424E-2</v>
      </c>
      <c r="EA612" s="82">
        <f t="shared" si="1135"/>
        <v>1.1930182398668905</v>
      </c>
      <c r="EB612" s="82">
        <f t="shared" si="1135"/>
        <v>2.0754740840029165E-2</v>
      </c>
      <c r="EC612" s="82">
        <f t="shared" si="1136"/>
        <v>-2.2092374396915751E-4</v>
      </c>
      <c r="ED612" s="82">
        <f t="shared" si="1136"/>
        <v>3.8763459552677441E-4</v>
      </c>
      <c r="EE612" s="82">
        <f t="shared" si="1136"/>
        <v>1.5014005248187168E-4</v>
      </c>
      <c r="EF612" s="81">
        <f t="shared" si="1205"/>
        <v>4.0045097294216747</v>
      </c>
      <c r="EG612" s="81">
        <f t="shared" si="1206"/>
        <v>8.6318242478238844E-3</v>
      </c>
      <c r="EH612" s="81">
        <f t="shared" si="1207"/>
        <v>1.3513952198065837E-2</v>
      </c>
      <c r="EI612" s="81">
        <f t="shared" si="1208"/>
        <v>-2.2092374396915751E-4</v>
      </c>
      <c r="EJ612" s="81">
        <f t="shared" si="1209"/>
        <v>2.1427166274233613E-3</v>
      </c>
      <c r="EK612" s="81">
        <f t="shared" si="1210"/>
        <v>1.5014005248187168E-4</v>
      </c>
      <c r="EL612" s="81">
        <f t="shared" si="1211"/>
        <v>1.3369078287666186E-2</v>
      </c>
      <c r="EM612" s="81">
        <f t="shared" si="1212"/>
        <v>2.0754740840029165E-2</v>
      </c>
      <c r="EN612" s="81">
        <f t="shared" si="1213"/>
        <v>0.96586529534944188</v>
      </c>
      <c r="EO612" s="81">
        <f t="shared" si="1214"/>
        <v>0.58551656357473747</v>
      </c>
      <c r="EP612" s="81">
        <f t="shared" si="1215"/>
        <v>1.2581717754069998E-2</v>
      </c>
      <c r="EQ612" s="81">
        <f t="shared" si="1216"/>
        <v>0.35436915143663789</v>
      </c>
      <c r="ER612" s="81">
        <f t="shared" si="1217"/>
        <v>2.0612680979739697E-2</v>
      </c>
      <c r="ES612" s="81">
        <f t="shared" si="1218"/>
        <v>0.38694278109973096</v>
      </c>
      <c r="ET612" s="81">
        <f t="shared" si="1219"/>
        <v>0.36000729075658672</v>
      </c>
      <c r="EU612" s="81">
        <f t="shared" si="1220"/>
        <v>1.0020610474130733</v>
      </c>
      <c r="EV612" s="59"/>
      <c r="EW612" s="59"/>
      <c r="EX612" s="59"/>
      <c r="EY612" s="59"/>
      <c r="EZ612" s="59">
        <f t="shared" si="1221"/>
        <v>9.5431756819962327E-2</v>
      </c>
      <c r="FA612" s="59">
        <f t="shared" si="1222"/>
        <v>940.21167129198614</v>
      </c>
      <c r="FB612" s="59"/>
      <c r="FC612" s="59">
        <f t="shared" si="1223"/>
        <v>1110.6548608609769</v>
      </c>
      <c r="FD612" s="59">
        <f t="shared" si="1224"/>
        <v>831.37504948406865</v>
      </c>
      <c r="FE612" s="59">
        <f t="shared" si="1225"/>
        <v>1120.7386071827912</v>
      </c>
      <c r="FF612" s="59">
        <f t="shared" si="1226"/>
        <v>585.91410088230873</v>
      </c>
      <c r="FG612" s="59">
        <f t="shared" si="1227"/>
        <v>0.57405358155610919</v>
      </c>
      <c r="FH612" s="59">
        <f t="shared" si="1228"/>
        <v>1801.3345459778061</v>
      </c>
      <c r="FI612" s="59">
        <f t="shared" si="1229"/>
        <v>923.91600447077747</v>
      </c>
      <c r="FJ612" s="59"/>
      <c r="FK612" s="59">
        <f t="shared" si="1230"/>
        <v>1080.9396855439672</v>
      </c>
      <c r="FL612" s="59">
        <f t="shared" si="1231"/>
        <v>509.47115989380711</v>
      </c>
      <c r="FM612" s="59"/>
      <c r="FN612" s="59">
        <f t="shared" si="1232"/>
        <v>33.879407239899479</v>
      </c>
      <c r="FO612" s="59">
        <f t="shared" si="1233"/>
        <v>26.896015545054347</v>
      </c>
      <c r="FP612" s="59"/>
      <c r="FQ612" s="59">
        <f t="shared" si="1234"/>
        <v>26.23</v>
      </c>
      <c r="FR612" s="59">
        <f t="shared" si="1235"/>
        <v>32.44</v>
      </c>
      <c r="FS612" s="59">
        <f t="shared" si="1236"/>
        <v>28.6</v>
      </c>
      <c r="FT612" s="59">
        <f t="shared" si="1237"/>
        <v>1847.7111812184198</v>
      </c>
      <c r="FU612" s="59">
        <f t="shared" si="1238"/>
        <v>506.57737054961808</v>
      </c>
      <c r="FV612" s="59"/>
      <c r="FW612" s="59"/>
      <c r="FX612" s="59"/>
      <c r="FY612" s="59"/>
      <c r="FZ612" s="59"/>
      <c r="GA612" s="59"/>
      <c r="GB612" s="59"/>
      <c r="GC612" s="59"/>
      <c r="GD612" s="60"/>
    </row>
    <row r="613" spans="1:186">
      <c r="C613" s="24" t="s">
        <v>291</v>
      </c>
      <c r="D613" s="24" t="s">
        <v>290</v>
      </c>
      <c r="E613" s="24"/>
      <c r="F613" s="23">
        <v>53.000999999999998</v>
      </c>
      <c r="G613" s="23">
        <v>6.2E-2</v>
      </c>
      <c r="H613" s="23">
        <v>1.48</v>
      </c>
      <c r="I613" s="23">
        <v>7.19</v>
      </c>
      <c r="J613" s="23">
        <v>0.15</v>
      </c>
      <c r="K613" s="23">
        <v>14.621</v>
      </c>
      <c r="L613" s="23">
        <v>22.71</v>
      </c>
      <c r="M613" s="23">
        <v>0.27700000000000002</v>
      </c>
      <c r="N613" s="23">
        <v>8.9999999999999993E-3</v>
      </c>
      <c r="O613" s="23">
        <v>5.0000000000000001E-3</v>
      </c>
      <c r="Q613" s="24">
        <v>52.192</v>
      </c>
      <c r="R613" s="24">
        <v>5.5E-2</v>
      </c>
      <c r="S613" s="24">
        <v>0.94</v>
      </c>
      <c r="T613" s="24">
        <v>22.88</v>
      </c>
      <c r="U613" s="24">
        <v>0.40799999999999997</v>
      </c>
      <c r="V613" s="24">
        <v>21.27</v>
      </c>
      <c r="W613" s="24">
        <v>0.80700000000000005</v>
      </c>
      <c r="X613" s="24">
        <v>-1E-3</v>
      </c>
      <c r="Y613" s="24">
        <v>0.01</v>
      </c>
      <c r="Z613" s="24">
        <v>1.6E-2</v>
      </c>
      <c r="AB613" s="69">
        <f t="shared" si="1137"/>
        <v>740.55513001649774</v>
      </c>
      <c r="AC613" s="69">
        <f t="shared" si="1138"/>
        <v>16.596006936210767</v>
      </c>
      <c r="AD613" s="59"/>
      <c r="AE613" s="63">
        <f t="shared" si="1160"/>
        <v>740.55513001649774</v>
      </c>
      <c r="AF613" s="63"/>
      <c r="AG613" s="63">
        <f t="shared" si="1161"/>
        <v>879.45399837227876</v>
      </c>
      <c r="AH613" s="63">
        <f t="shared" si="1162"/>
        <v>835.03955542192932</v>
      </c>
      <c r="AI613" s="63">
        <f t="shared" si="1163"/>
        <v>16.596006936210767</v>
      </c>
      <c r="AJ613" s="63">
        <f t="shared" si="1164"/>
        <v>3.8780460868625006</v>
      </c>
      <c r="AK613" s="63">
        <f t="shared" si="1165"/>
        <v>952.65680031886745</v>
      </c>
      <c r="AL613" s="79">
        <f t="shared" si="1166"/>
        <v>0.45715479889783978</v>
      </c>
      <c r="AM613" s="80"/>
      <c r="AN613" s="59">
        <f t="shared" si="1167"/>
        <v>0.34642775764497691</v>
      </c>
      <c r="AO613" s="59"/>
      <c r="AP613" s="59">
        <f t="shared" si="1168"/>
        <v>0.88211063455844541</v>
      </c>
      <c r="AQ613" s="59">
        <f t="shared" si="1168"/>
        <v>7.7617590649834496E-4</v>
      </c>
      <c r="AR613" s="59">
        <f t="shared" si="1168"/>
        <v>1.4515353909828268E-2</v>
      </c>
      <c r="AS613" s="59">
        <f t="shared" si="1168"/>
        <v>0.10007460359878853</v>
      </c>
      <c r="AT613" s="59">
        <f t="shared" si="1168"/>
        <v>2.1145374449339205E-3</v>
      </c>
      <c r="AU613" s="59">
        <f t="shared" si="1158"/>
        <v>0.36276436319607785</v>
      </c>
      <c r="AV613" s="59">
        <f t="shared" si="1158"/>
        <v>0.40497597962815685</v>
      </c>
      <c r="AW613" s="59">
        <f t="shared" si="1158"/>
        <v>4.4692629265766252E-3</v>
      </c>
      <c r="AX613" s="59">
        <f t="shared" si="1158"/>
        <v>9.5545458405877108E-5</v>
      </c>
      <c r="AY613" s="59">
        <f t="shared" si="1158"/>
        <v>3.2895126389654618E-5</v>
      </c>
      <c r="AZ613" s="59">
        <f t="shared" si="1169"/>
        <v>1.7719293517541015</v>
      </c>
      <c r="BA613" s="59"/>
      <c r="BB613" s="81">
        <f t="shared" si="1129"/>
        <v>1.7642212691168908</v>
      </c>
      <c r="BC613" s="81">
        <f t="shared" si="1129"/>
        <v>1.5523518129966899E-3</v>
      </c>
      <c r="BD613" s="81">
        <f t="shared" si="1170"/>
        <v>4.3546061729484803E-2</v>
      </c>
      <c r="BE613" s="81">
        <f t="shared" si="1156"/>
        <v>0.10007460359878853</v>
      </c>
      <c r="BF613" s="81">
        <f t="shared" si="1156"/>
        <v>2.1145374449339205E-3</v>
      </c>
      <c r="BG613" s="81">
        <f t="shared" si="1156"/>
        <v>0.36276436319607785</v>
      </c>
      <c r="BH613" s="81">
        <f t="shared" si="1156"/>
        <v>0.40497597962815685</v>
      </c>
      <c r="BI613" s="81">
        <f t="shared" si="1156"/>
        <v>4.4692629265766252E-3</v>
      </c>
      <c r="BJ613" s="81">
        <f t="shared" si="1156"/>
        <v>9.5545458405877108E-5</v>
      </c>
      <c r="BK613" s="81">
        <f t="shared" si="1171"/>
        <v>9.8685379168963853E-5</v>
      </c>
      <c r="BL613" s="81">
        <f t="shared" si="1172"/>
        <v>2.6839126602914809</v>
      </c>
      <c r="BM613" s="81">
        <f t="shared" si="1173"/>
        <v>2.2355421950833461</v>
      </c>
      <c r="BN613" s="59"/>
      <c r="BO613" s="82">
        <f t="shared" si="1130"/>
        <v>1.9719955442871504</v>
      </c>
      <c r="BP613" s="82">
        <f t="shared" si="1130"/>
        <v>1.735173989784116E-3</v>
      </c>
      <c r="BQ613" s="82">
        <f t="shared" si="1174"/>
        <v>2.8004455712849596E-2</v>
      </c>
      <c r="BR613" s="82">
        <f t="shared" si="1175"/>
        <v>3.689491657112863E-2</v>
      </c>
      <c r="BS613" s="82">
        <f t="shared" si="1176"/>
        <v>6.4899372283978227E-2</v>
      </c>
      <c r="BT613" s="82">
        <f t="shared" si="1131"/>
        <v>0.22372099900133144</v>
      </c>
      <c r="BU613" s="82">
        <f t="shared" si="1131"/>
        <v>4.7271376812335064E-3</v>
      </c>
      <c r="BV613" s="82">
        <f t="shared" si="1131"/>
        <v>0.81097504079737204</v>
      </c>
      <c r="BW613" s="82">
        <f t="shared" si="1131"/>
        <v>0.90534089045395816</v>
      </c>
      <c r="BX613" s="82">
        <f t="shared" si="1132"/>
        <v>1.9982451706567456E-2</v>
      </c>
      <c r="BY613" s="82">
        <f t="shared" si="1132"/>
        <v>4.2719180762983811E-4</v>
      </c>
      <c r="BZ613" s="82">
        <f t="shared" si="1132"/>
        <v>1.4707688611334519E-4</v>
      </c>
      <c r="CA613" s="81">
        <f t="shared" si="1177"/>
        <v>4.003950878895119</v>
      </c>
      <c r="CB613" s="81">
        <f t="shared" si="1178"/>
        <v>7.4745659826068438E-3</v>
      </c>
      <c r="CC613" s="81">
        <f t="shared" si="1179"/>
        <v>1.1840941154231288E-2</v>
      </c>
      <c r="CD613" s="81">
        <f t="shared" si="1180"/>
        <v>1.9982451706567456E-2</v>
      </c>
      <c r="CE613" s="81">
        <f t="shared" si="1181"/>
        <v>1.6912464864561175E-2</v>
      </c>
      <c r="CF613" s="81">
        <f t="shared" si="1182"/>
        <v>5.5459954241442108E-3</v>
      </c>
      <c r="CG613" s="81">
        <f t="shared" si="1183"/>
        <v>7.3538443056672594E-5</v>
      </c>
      <c r="CH613" s="81">
        <f t="shared" si="1184"/>
        <v>0.88280889172219601</v>
      </c>
      <c r="CI613" s="81">
        <f t="shared" si="1185"/>
        <v>7.5943574038253747E-2</v>
      </c>
      <c r="CJ613" s="81">
        <f t="shared" si="1186"/>
        <v>5.9252424217911825E-2</v>
      </c>
      <c r="CK613" s="81">
        <f t="shared" si="1187"/>
        <v>0.68878200187575644</v>
      </c>
      <c r="CL613" s="81">
        <f t="shared" si="1188"/>
        <v>1.0012669161987793</v>
      </c>
      <c r="CM613" s="81">
        <f t="shared" si="1189"/>
        <v>0.88280889172219601</v>
      </c>
      <c r="CN613" s="81"/>
      <c r="CO613" s="59">
        <f t="shared" si="1190"/>
        <v>0.78948411950990904</v>
      </c>
      <c r="CP613" s="81">
        <f t="shared" si="1191"/>
        <v>0.21624643301872459</v>
      </c>
      <c r="CQ613" s="81">
        <f t="shared" si="1192"/>
        <v>0.20342688057520122</v>
      </c>
      <c r="CR613" s="82">
        <f t="shared" si="1193"/>
        <v>0.62711450577871797</v>
      </c>
      <c r="CS613" s="82">
        <f t="shared" si="1194"/>
        <v>0.30506199705927295</v>
      </c>
      <c r="CT613" s="82">
        <f t="shared" si="1195"/>
        <v>7.1076931406356417E-2</v>
      </c>
      <c r="CU613" s="59">
        <f t="shared" si="1196"/>
        <v>0.86864621872935199</v>
      </c>
      <c r="CV613" s="59">
        <f t="shared" si="1196"/>
        <v>6.8854314286143504E-4</v>
      </c>
      <c r="CW613" s="59">
        <f t="shared" si="1196"/>
        <v>9.2192112670530877E-3</v>
      </c>
      <c r="CX613" s="59">
        <f t="shared" si="1196"/>
        <v>0.31845715303759126</v>
      </c>
      <c r="CY613" s="59">
        <f t="shared" si="1196"/>
        <v>5.7515418502202638E-3</v>
      </c>
      <c r="CZ613" s="59">
        <f t="shared" si="1159"/>
        <v>0.52773394468097778</v>
      </c>
      <c r="DA613" s="59">
        <f t="shared" si="1159"/>
        <v>1.4390824110960923E-2</v>
      </c>
      <c r="DB613" s="59">
        <f t="shared" si="1159"/>
        <v>-1.6134523200637635E-5</v>
      </c>
      <c r="DC613" s="59">
        <f t="shared" si="1159"/>
        <v>1.0616162045097456E-4</v>
      </c>
      <c r="DD613" s="59">
        <f t="shared" si="1159"/>
        <v>1.0526440444689477E-4</v>
      </c>
      <c r="DE613" s="59">
        <f t="shared" si="1197"/>
        <v>1.745082728320714</v>
      </c>
      <c r="DF613" s="59"/>
      <c r="DG613" s="81">
        <f t="shared" si="1133"/>
        <v>1.737292437458704</v>
      </c>
      <c r="DH613" s="81">
        <f t="shared" si="1133"/>
        <v>1.3770862857228701E-3</v>
      </c>
      <c r="DI613" s="81">
        <f t="shared" si="1198"/>
        <v>2.7657633801159265E-2</v>
      </c>
      <c r="DJ613" s="81">
        <f t="shared" si="1157"/>
        <v>0.31845715303759126</v>
      </c>
      <c r="DK613" s="81">
        <f t="shared" si="1157"/>
        <v>5.7515418502202638E-3</v>
      </c>
      <c r="DL613" s="81">
        <f t="shared" si="1157"/>
        <v>0.52773394468097778</v>
      </c>
      <c r="DM613" s="81">
        <f t="shared" si="1157"/>
        <v>1.4390824110960923E-2</v>
      </c>
      <c r="DN613" s="81">
        <f t="shared" si="1157"/>
        <v>-1.6134523200637635E-5</v>
      </c>
      <c r="DO613" s="81">
        <f t="shared" si="1157"/>
        <v>1.0616162045097456E-4</v>
      </c>
      <c r="DP613" s="81">
        <f t="shared" si="1199"/>
        <v>3.1579321334068429E-4</v>
      </c>
      <c r="DQ613" s="81">
        <f t="shared" si="1200"/>
        <v>2.6330664415359282</v>
      </c>
      <c r="DR613" s="81">
        <f t="shared" si="1201"/>
        <v>2.2787119631132673</v>
      </c>
      <c r="DS613" s="59"/>
      <c r="DT613" s="82">
        <f t="shared" si="1134"/>
        <v>1.9793945303316782</v>
      </c>
      <c r="DU613" s="82">
        <f t="shared" si="1134"/>
        <v>1.5689914967579595E-3</v>
      </c>
      <c r="DV613" s="82">
        <f t="shared" si="1202"/>
        <v>2.0605469668321774E-2</v>
      </c>
      <c r="DW613" s="82">
        <f t="shared" si="1203"/>
        <v>2.1410384341083215E-2</v>
      </c>
      <c r="DX613" s="82">
        <f t="shared" si="1204"/>
        <v>4.2015854009404989E-2</v>
      </c>
      <c r="DY613" s="82">
        <f t="shared" si="1135"/>
        <v>0.72567212436575179</v>
      </c>
      <c r="DZ613" s="82">
        <f t="shared" si="1135"/>
        <v>1.310610722044353E-2</v>
      </c>
      <c r="EA613" s="82">
        <f t="shared" si="1135"/>
        <v>1.2025536530854992</v>
      </c>
      <c r="EB613" s="82">
        <f t="shared" si="1135"/>
        <v>3.2792543060705504E-2</v>
      </c>
      <c r="EC613" s="82">
        <f t="shared" si="1136"/>
        <v>-7.3531862072843081E-5</v>
      </c>
      <c r="ED613" s="82">
        <f t="shared" si="1136"/>
        <v>4.8382350909025165E-4</v>
      </c>
      <c r="EE613" s="82">
        <f t="shared" si="1136"/>
        <v>4.7973451540626508E-4</v>
      </c>
      <c r="EF613" s="81">
        <f t="shared" si="1205"/>
        <v>3.9979938297326649</v>
      </c>
      <c r="EG613" s="81">
        <f t="shared" si="1206"/>
        <v>0</v>
      </c>
      <c r="EH613" s="81">
        <f t="shared" si="1207"/>
        <v>-6.0215308560476188E-3</v>
      </c>
      <c r="EI613" s="81">
        <f t="shared" si="1208"/>
        <v>-7.3531862072843081E-5</v>
      </c>
      <c r="EJ613" s="81">
        <f t="shared" si="1209"/>
        <v>1.5689914967579595E-3</v>
      </c>
      <c r="EK613" s="81">
        <f t="shared" si="1210"/>
        <v>4.7973451540626508E-4</v>
      </c>
      <c r="EL613" s="81">
        <f t="shared" si="1211"/>
        <v>2.1004181687749791E-2</v>
      </c>
      <c r="EM613" s="81">
        <f t="shared" si="1212"/>
        <v>3.2792543060705504E-2</v>
      </c>
      <c r="EN613" s="81">
        <f t="shared" si="1213"/>
        <v>0.94298308421324062</v>
      </c>
      <c r="EO613" s="81">
        <f t="shared" si="1214"/>
        <v>0.58412874257728276</v>
      </c>
      <c r="EP613" s="81">
        <f t="shared" si="1215"/>
        <v>2.0313266764422352E-2</v>
      </c>
      <c r="EQ613" s="81">
        <f t="shared" si="1216"/>
        <v>0.36248116787967094</v>
      </c>
      <c r="ER613" s="81">
        <f t="shared" si="1217"/>
        <v>3.2469857386015835E-2</v>
      </c>
      <c r="ES613" s="81">
        <f t="shared" si="1218"/>
        <v>0.37634188529776463</v>
      </c>
      <c r="ET613" s="81">
        <f t="shared" si="1219"/>
        <v>0.37143235062198271</v>
      </c>
      <c r="EU613" s="81">
        <f t="shared" si="1220"/>
        <v>0.99875500311178733</v>
      </c>
      <c r="EV613" s="59"/>
      <c r="EW613" s="59"/>
      <c r="EX613" s="59"/>
      <c r="EY613" s="59"/>
      <c r="EZ613" s="59">
        <f t="shared" si="1221"/>
        <v>9.6724648787822692E-2</v>
      </c>
      <c r="FA613" s="59">
        <f t="shared" si="1222"/>
        <v>944.08637393677009</v>
      </c>
      <c r="FB613" s="59"/>
      <c r="FC613" s="59">
        <f t="shared" si="1223"/>
        <v>1119.9501957045925</v>
      </c>
      <c r="FD613" s="59">
        <f t="shared" si="1224"/>
        <v>831.74627086179964</v>
      </c>
      <c r="FE613" s="59">
        <f t="shared" si="1225"/>
        <v>1198.0924917443813</v>
      </c>
      <c r="FF613" s="59">
        <f t="shared" si="1226"/>
        <v>646.16930568230521</v>
      </c>
      <c r="FG613" s="59">
        <f t="shared" si="1227"/>
        <v>0.56120675665757813</v>
      </c>
      <c r="FH613" s="59">
        <f t="shared" si="1228"/>
        <v>1781.645188773758</v>
      </c>
      <c r="FI613" s="59">
        <f t="shared" si="1229"/>
        <v>1024.0765606693067</v>
      </c>
      <c r="FJ613" s="59"/>
      <c r="FK613" s="59">
        <f t="shared" si="1230"/>
        <v>1085.8221205277077</v>
      </c>
      <c r="FL613" s="59">
        <f t="shared" si="1231"/>
        <v>596.39884397993364</v>
      </c>
      <c r="FM613" s="59"/>
      <c r="FN613" s="59">
        <f t="shared" si="1232"/>
        <v>13.39112555000332</v>
      </c>
      <c r="FO613" s="59">
        <f t="shared" si="1233"/>
        <v>12.157063427904076</v>
      </c>
      <c r="FP613" s="59"/>
      <c r="FQ613" s="59">
        <f t="shared" si="1234"/>
        <v>26.23</v>
      </c>
      <c r="FR613" s="59">
        <f t="shared" si="1235"/>
        <v>32.44</v>
      </c>
      <c r="FS613" s="59">
        <f t="shared" si="1236"/>
        <v>28.6</v>
      </c>
      <c r="FT613" s="59">
        <f t="shared" si="1237"/>
        <v>1792.2736476940022</v>
      </c>
      <c r="FU613" s="59">
        <f t="shared" si="1238"/>
        <v>574.84606084700658</v>
      </c>
      <c r="FV613" s="59"/>
      <c r="FW613" s="59"/>
      <c r="FX613" s="59"/>
      <c r="FY613" s="59"/>
      <c r="FZ613" s="59"/>
      <c r="GA613" s="59"/>
      <c r="GB613" s="59"/>
      <c r="GC613" s="59"/>
      <c r="GD613" s="60"/>
    </row>
    <row r="614" spans="1:186">
      <c r="C614" s="24" t="s">
        <v>292</v>
      </c>
      <c r="D614" s="24" t="s">
        <v>290</v>
      </c>
      <c r="E614" s="24"/>
      <c r="F614" s="23">
        <v>53.000999999999998</v>
      </c>
      <c r="G614" s="23">
        <v>6.2E-2</v>
      </c>
      <c r="H614" s="23">
        <v>1.48</v>
      </c>
      <c r="I614" s="23">
        <v>7.19</v>
      </c>
      <c r="J614" s="23">
        <v>0.15</v>
      </c>
      <c r="K614" s="23">
        <v>14.621</v>
      </c>
      <c r="L614" s="23">
        <v>22.71</v>
      </c>
      <c r="M614" s="23">
        <v>0.27700000000000002</v>
      </c>
      <c r="N614" s="23">
        <v>8.9999999999999993E-3</v>
      </c>
      <c r="O614" s="23">
        <v>5.0000000000000001E-3</v>
      </c>
      <c r="Q614" s="24">
        <v>52.171999999999997</v>
      </c>
      <c r="R614" s="24">
        <v>9.5000000000000001E-2</v>
      </c>
      <c r="S614" s="24">
        <v>0.88700000000000001</v>
      </c>
      <c r="T614" s="24">
        <v>23.59</v>
      </c>
      <c r="U614" s="24">
        <v>0.39700000000000002</v>
      </c>
      <c r="V614" s="24">
        <v>20.834</v>
      </c>
      <c r="W614" s="24">
        <v>1.038</v>
      </c>
      <c r="X614" s="24">
        <v>1.4E-2</v>
      </c>
      <c r="Y614" s="24">
        <v>2.1000000000000001E-2</v>
      </c>
      <c r="Z614" s="24">
        <v>-2.4E-2</v>
      </c>
      <c r="AB614" s="69">
        <f t="shared" si="1137"/>
        <v>737.71059969242845</v>
      </c>
      <c r="AC614" s="69">
        <f t="shared" si="1138"/>
        <v>17.034405731355804</v>
      </c>
      <c r="AD614" s="59"/>
      <c r="AE614" s="63">
        <f t="shared" si="1160"/>
        <v>737.71059969242845</v>
      </c>
      <c r="AF614" s="63"/>
      <c r="AG614" s="63">
        <f t="shared" si="1161"/>
        <v>886.05524466145312</v>
      </c>
      <c r="AH614" s="63">
        <f t="shared" si="1162"/>
        <v>840.10912400033851</v>
      </c>
      <c r="AI614" s="63">
        <f t="shared" si="1163"/>
        <v>17.034405731355804</v>
      </c>
      <c r="AJ614" s="63">
        <f t="shared" si="1164"/>
        <v>3.8004929959212022</v>
      </c>
      <c r="AK614" s="63">
        <f t="shared" si="1165"/>
        <v>956.49739046761965</v>
      </c>
      <c r="AL614" s="79">
        <f t="shared" si="1166"/>
        <v>0.43430670298654372</v>
      </c>
      <c r="AM614" s="80"/>
      <c r="AN614" s="59">
        <f t="shared" si="1167"/>
        <v>0.445358620636853</v>
      </c>
      <c r="AO614" s="59"/>
      <c r="AP614" s="59">
        <f t="shared" si="1168"/>
        <v>0.88211063455844541</v>
      </c>
      <c r="AQ614" s="59">
        <f t="shared" si="1168"/>
        <v>7.7617590649834496E-4</v>
      </c>
      <c r="AR614" s="59">
        <f t="shared" si="1168"/>
        <v>1.4515353909828268E-2</v>
      </c>
      <c r="AS614" s="59">
        <f t="shared" si="1168"/>
        <v>0.10007460359878853</v>
      </c>
      <c r="AT614" s="59">
        <f t="shared" si="1168"/>
        <v>2.1145374449339205E-3</v>
      </c>
      <c r="AU614" s="59">
        <f t="shared" si="1158"/>
        <v>0.36276436319607785</v>
      </c>
      <c r="AV614" s="59">
        <f t="shared" si="1158"/>
        <v>0.40497597962815685</v>
      </c>
      <c r="AW614" s="59">
        <f t="shared" si="1158"/>
        <v>4.4692629265766252E-3</v>
      </c>
      <c r="AX614" s="59">
        <f t="shared" si="1158"/>
        <v>9.5545458405877108E-5</v>
      </c>
      <c r="AY614" s="59">
        <f t="shared" si="1158"/>
        <v>3.2895126389654618E-5</v>
      </c>
      <c r="AZ614" s="59">
        <f t="shared" si="1169"/>
        <v>1.7719293517541015</v>
      </c>
      <c r="BA614" s="59"/>
      <c r="BB614" s="81">
        <f t="shared" si="1129"/>
        <v>1.7642212691168908</v>
      </c>
      <c r="BC614" s="81">
        <f t="shared" si="1129"/>
        <v>1.5523518129966899E-3</v>
      </c>
      <c r="BD614" s="81">
        <f t="shared" si="1170"/>
        <v>4.3546061729484803E-2</v>
      </c>
      <c r="BE614" s="81">
        <f t="shared" si="1156"/>
        <v>0.10007460359878853</v>
      </c>
      <c r="BF614" s="81">
        <f t="shared" si="1156"/>
        <v>2.1145374449339205E-3</v>
      </c>
      <c r="BG614" s="81">
        <f t="shared" si="1156"/>
        <v>0.36276436319607785</v>
      </c>
      <c r="BH614" s="81">
        <f t="shared" si="1156"/>
        <v>0.40497597962815685</v>
      </c>
      <c r="BI614" s="81">
        <f t="shared" si="1156"/>
        <v>4.4692629265766252E-3</v>
      </c>
      <c r="BJ614" s="81">
        <f t="shared" si="1156"/>
        <v>9.5545458405877108E-5</v>
      </c>
      <c r="BK614" s="81">
        <f t="shared" si="1171"/>
        <v>9.8685379168963853E-5</v>
      </c>
      <c r="BL614" s="81">
        <f t="shared" si="1172"/>
        <v>2.6839126602914809</v>
      </c>
      <c r="BM614" s="81">
        <f t="shared" si="1173"/>
        <v>2.2355421950833461</v>
      </c>
      <c r="BN614" s="59"/>
      <c r="BO614" s="82">
        <f t="shared" si="1130"/>
        <v>1.9719955442871504</v>
      </c>
      <c r="BP614" s="82">
        <f t="shared" si="1130"/>
        <v>1.735173989784116E-3</v>
      </c>
      <c r="BQ614" s="82">
        <f t="shared" si="1174"/>
        <v>2.8004455712849596E-2</v>
      </c>
      <c r="BR614" s="82">
        <f t="shared" si="1175"/>
        <v>3.689491657112863E-2</v>
      </c>
      <c r="BS614" s="82">
        <f t="shared" si="1176"/>
        <v>6.4899372283978227E-2</v>
      </c>
      <c r="BT614" s="82">
        <f t="shared" si="1131"/>
        <v>0.22372099900133144</v>
      </c>
      <c r="BU614" s="82">
        <f t="shared" si="1131"/>
        <v>4.7271376812335064E-3</v>
      </c>
      <c r="BV614" s="82">
        <f t="shared" si="1131"/>
        <v>0.81097504079737204</v>
      </c>
      <c r="BW614" s="82">
        <f t="shared" si="1131"/>
        <v>0.90534089045395816</v>
      </c>
      <c r="BX614" s="82">
        <f t="shared" si="1132"/>
        <v>1.9982451706567456E-2</v>
      </c>
      <c r="BY614" s="82">
        <f t="shared" si="1132"/>
        <v>4.2719180762983811E-4</v>
      </c>
      <c r="BZ614" s="82">
        <f t="shared" si="1132"/>
        <v>1.4707688611334519E-4</v>
      </c>
      <c r="CA614" s="81">
        <f t="shared" si="1177"/>
        <v>4.003950878895119</v>
      </c>
      <c r="CB614" s="81">
        <f t="shared" si="1178"/>
        <v>7.4745659826068438E-3</v>
      </c>
      <c r="CC614" s="81">
        <f t="shared" si="1179"/>
        <v>1.1840941154231288E-2</v>
      </c>
      <c r="CD614" s="81">
        <f t="shared" si="1180"/>
        <v>1.9982451706567456E-2</v>
      </c>
      <c r="CE614" s="81">
        <f t="shared" si="1181"/>
        <v>1.6912464864561175E-2</v>
      </c>
      <c r="CF614" s="81">
        <f t="shared" si="1182"/>
        <v>5.5459954241442108E-3</v>
      </c>
      <c r="CG614" s="81">
        <f t="shared" si="1183"/>
        <v>7.3538443056672594E-5</v>
      </c>
      <c r="CH614" s="81">
        <f t="shared" si="1184"/>
        <v>0.88280889172219601</v>
      </c>
      <c r="CI614" s="81">
        <f t="shared" si="1185"/>
        <v>7.5943574038253747E-2</v>
      </c>
      <c r="CJ614" s="81">
        <f t="shared" si="1186"/>
        <v>5.9252424217911825E-2</v>
      </c>
      <c r="CK614" s="81">
        <f t="shared" si="1187"/>
        <v>0.68878200187575644</v>
      </c>
      <c r="CL614" s="81">
        <f t="shared" si="1188"/>
        <v>1.0012669161987793</v>
      </c>
      <c r="CM614" s="81">
        <f t="shared" si="1189"/>
        <v>0.88280889172219601</v>
      </c>
      <c r="CN614" s="81"/>
      <c r="CO614" s="59">
        <f t="shared" si="1190"/>
        <v>0.78948411950990904</v>
      </c>
      <c r="CP614" s="81">
        <f t="shared" si="1191"/>
        <v>0.21624643301872459</v>
      </c>
      <c r="CQ614" s="81">
        <f t="shared" si="1192"/>
        <v>0.20342688057520122</v>
      </c>
      <c r="CR614" s="82">
        <f t="shared" si="1193"/>
        <v>0.62711450577871797</v>
      </c>
      <c r="CS614" s="82">
        <f t="shared" si="1194"/>
        <v>0.30506199705927295</v>
      </c>
      <c r="CT614" s="82">
        <f t="shared" si="1195"/>
        <v>7.1076931406356417E-2</v>
      </c>
      <c r="CU614" s="59">
        <f t="shared" si="1196"/>
        <v>0.86831335307226676</v>
      </c>
      <c r="CV614" s="59">
        <f t="shared" si="1196"/>
        <v>1.189301792215206E-3</v>
      </c>
      <c r="CW614" s="59">
        <f t="shared" si="1196"/>
        <v>8.6994046743362665E-3</v>
      </c>
      <c r="CX614" s="59">
        <f t="shared" si="1196"/>
        <v>0.32833934616069838</v>
      </c>
      <c r="CY614" s="59">
        <f t="shared" si="1196"/>
        <v>5.5964757709251103E-3</v>
      </c>
      <c r="CZ614" s="59">
        <f t="shared" si="1159"/>
        <v>0.51691626720655803</v>
      </c>
      <c r="DA614" s="59">
        <f t="shared" si="1159"/>
        <v>1.8510130640864236E-2</v>
      </c>
      <c r="DB614" s="59">
        <f t="shared" si="1159"/>
        <v>2.258833248089269E-4</v>
      </c>
      <c r="DC614" s="59">
        <f t="shared" si="1159"/>
        <v>2.2293940294704659E-4</v>
      </c>
      <c r="DD614" s="59">
        <f t="shared" si="1159"/>
        <v>-1.5789660667034214E-4</v>
      </c>
      <c r="DE614" s="59">
        <f t="shared" si="1197"/>
        <v>1.7478552054389496</v>
      </c>
      <c r="DF614" s="59"/>
      <c r="DG614" s="81">
        <f t="shared" si="1133"/>
        <v>1.7366267061445335</v>
      </c>
      <c r="DH614" s="81">
        <f t="shared" si="1133"/>
        <v>2.378603584430412E-3</v>
      </c>
      <c r="DI614" s="81">
        <f t="shared" si="1198"/>
        <v>2.6098214023008798E-2</v>
      </c>
      <c r="DJ614" s="81">
        <f t="shared" si="1157"/>
        <v>0.32833934616069838</v>
      </c>
      <c r="DK614" s="81">
        <f t="shared" si="1157"/>
        <v>5.5964757709251103E-3</v>
      </c>
      <c r="DL614" s="81">
        <f t="shared" si="1157"/>
        <v>0.51691626720655803</v>
      </c>
      <c r="DM614" s="81">
        <f t="shared" si="1157"/>
        <v>1.8510130640864236E-2</v>
      </c>
      <c r="DN614" s="81">
        <f t="shared" si="1157"/>
        <v>2.258833248089269E-4</v>
      </c>
      <c r="DO614" s="81">
        <f t="shared" si="1157"/>
        <v>2.2293940294704659E-4</v>
      </c>
      <c r="DP614" s="81">
        <f t="shared" si="1199"/>
        <v>-4.7368982001102643E-4</v>
      </c>
      <c r="DQ614" s="81">
        <f t="shared" si="1200"/>
        <v>2.6344408764387635</v>
      </c>
      <c r="DR614" s="81">
        <f t="shared" si="1201"/>
        <v>2.2775231183441091</v>
      </c>
      <c r="DS614" s="59"/>
      <c r="DT614" s="82">
        <f t="shared" si="1134"/>
        <v>1.9776037355889784</v>
      </c>
      <c r="DU614" s="82">
        <f t="shared" si="1134"/>
        <v>2.7086623264582139E-3</v>
      </c>
      <c r="DV614" s="82">
        <f t="shared" si="1202"/>
        <v>2.2396264411021605E-2</v>
      </c>
      <c r="DW614" s="82">
        <f t="shared" si="1203"/>
        <v>1.7229926112241702E-2</v>
      </c>
      <c r="DX614" s="82">
        <f t="shared" si="1204"/>
        <v>3.9626190523263306E-2</v>
      </c>
      <c r="DY614" s="82">
        <f t="shared" si="1135"/>
        <v>0.74780045154297969</v>
      </c>
      <c r="DZ614" s="82">
        <f t="shared" si="1135"/>
        <v>1.2746102949534609E-2</v>
      </c>
      <c r="EA614" s="82">
        <f t="shared" si="1135"/>
        <v>1.1772887488110768</v>
      </c>
      <c r="EB614" s="82">
        <f t="shared" si="1135"/>
        <v>4.2157250458137958E-2</v>
      </c>
      <c r="EC614" s="82">
        <f t="shared" si="1136"/>
        <v>1.0289089886015249E-3</v>
      </c>
      <c r="ED614" s="82">
        <f t="shared" si="1136"/>
        <v>1.0154992884034628E-3</v>
      </c>
      <c r="EE614" s="82">
        <f t="shared" si="1136"/>
        <v>-7.1922634399958186E-4</v>
      </c>
      <c r="EF614" s="81">
        <f t="shared" si="1205"/>
        <v>4.0012563241334336</v>
      </c>
      <c r="EG614" s="81">
        <f t="shared" si="1206"/>
        <v>1.4971489784645826E-3</v>
      </c>
      <c r="EH614" s="81">
        <f t="shared" si="1207"/>
        <v>3.76778900923469E-3</v>
      </c>
      <c r="EI614" s="81">
        <f t="shared" si="1208"/>
        <v>1.0289089886015249E-3</v>
      </c>
      <c r="EJ614" s="81">
        <f t="shared" si="1209"/>
        <v>2.7086623264582139E-3</v>
      </c>
      <c r="EK614" s="81">
        <f t="shared" si="1210"/>
        <v>-7.1922634399958186E-4</v>
      </c>
      <c r="EL614" s="81">
        <f t="shared" si="1211"/>
        <v>1.6920243467639758E-2</v>
      </c>
      <c r="EM614" s="81">
        <f t="shared" si="1212"/>
        <v>4.2157250458137958E-2</v>
      </c>
      <c r="EN614" s="81">
        <f t="shared" si="1213"/>
        <v>0.93802457352567759</v>
      </c>
      <c r="EO614" s="81">
        <f t="shared" si="1214"/>
        <v>0.56987597172858373</v>
      </c>
      <c r="EP614" s="81">
        <f t="shared" si="1215"/>
        <v>2.561170010710706E-2</v>
      </c>
      <c r="EQ614" s="81">
        <f t="shared" si="1216"/>
        <v>0.34652617841738181</v>
      </c>
      <c r="ER614" s="81">
        <f t="shared" si="1217"/>
        <v>4.1422893469436048E-2</v>
      </c>
      <c r="ES614" s="81">
        <f t="shared" si="1218"/>
        <v>0.38797379206824106</v>
      </c>
      <c r="ET614" s="81">
        <f t="shared" si="1219"/>
        <v>0.35601308711391505</v>
      </c>
      <c r="EU614" s="81">
        <f t="shared" si="1220"/>
        <v>1.0001204124225154</v>
      </c>
      <c r="EV614" s="59"/>
      <c r="EW614" s="59"/>
      <c r="EX614" s="59"/>
      <c r="EY614" s="59"/>
      <c r="EZ614" s="59">
        <f t="shared" si="1221"/>
        <v>9.755125493515511E-2</v>
      </c>
      <c r="FA614" s="59">
        <f t="shared" si="1222"/>
        <v>946.53660345819389</v>
      </c>
      <c r="FB614" s="59"/>
      <c r="FC614" s="59">
        <f t="shared" si="1223"/>
        <v>1121.1281626218984</v>
      </c>
      <c r="FD614" s="59">
        <f t="shared" si="1224"/>
        <v>839.60366501244698</v>
      </c>
      <c r="FE614" s="59">
        <f t="shared" si="1225"/>
        <v>1262.714831417087</v>
      </c>
      <c r="FF614" s="59">
        <f t="shared" si="1226"/>
        <v>665.28512490753735</v>
      </c>
      <c r="FG614" s="59">
        <f t="shared" si="1227"/>
        <v>0.58704621250917099</v>
      </c>
      <c r="FH614" s="59">
        <f t="shared" si="1228"/>
        <v>1821.178794885725</v>
      </c>
      <c r="FI614" s="59">
        <f t="shared" si="1229"/>
        <v>1084.9758448801149</v>
      </c>
      <c r="FJ614" s="59"/>
      <c r="FK614" s="59">
        <f t="shared" si="1230"/>
        <v>1084.1090834621091</v>
      </c>
      <c r="FL614" s="59">
        <f t="shared" si="1231"/>
        <v>557.77049440118549</v>
      </c>
      <c r="FM614" s="59"/>
      <c r="FN614" s="59">
        <f t="shared" si="1232"/>
        <v>5.4366693693668822</v>
      </c>
      <c r="FO614" s="59">
        <f t="shared" si="1233"/>
        <v>6.1678030824999874</v>
      </c>
      <c r="FP614" s="59"/>
      <c r="FQ614" s="59">
        <f t="shared" si="1234"/>
        <v>26.23</v>
      </c>
      <c r="FR614" s="59">
        <f t="shared" si="1235"/>
        <v>32.44</v>
      </c>
      <c r="FS614" s="59">
        <f t="shared" si="1236"/>
        <v>28.6</v>
      </c>
      <c r="FT614" s="59">
        <f t="shared" si="1237"/>
        <v>1897.7458976559733</v>
      </c>
      <c r="FU614" s="59">
        <f t="shared" si="1238"/>
        <v>606.83276375078503</v>
      </c>
      <c r="FV614" s="59"/>
      <c r="FW614" s="59"/>
      <c r="FX614" s="59"/>
      <c r="FY614" s="59"/>
      <c r="FZ614" s="59"/>
      <c r="GA614" s="59"/>
      <c r="GB614" s="59"/>
      <c r="GC614" s="59"/>
      <c r="GD614" s="60"/>
    </row>
    <row r="615" spans="1:186" s="31" customFormat="1" ht="15.75" thickBot="1">
      <c r="A615" s="32"/>
      <c r="B615" s="32"/>
      <c r="C615" s="27" t="s">
        <v>293</v>
      </c>
      <c r="D615" s="27" t="s">
        <v>290</v>
      </c>
      <c r="E615" s="27"/>
      <c r="F615" s="28">
        <v>53.000999999999998</v>
      </c>
      <c r="G615" s="28">
        <v>6.2E-2</v>
      </c>
      <c r="H615" s="28">
        <v>1.48</v>
      </c>
      <c r="I615" s="28">
        <v>7.19</v>
      </c>
      <c r="J615" s="28">
        <v>0.15</v>
      </c>
      <c r="K615" s="28">
        <v>14.621</v>
      </c>
      <c r="L615" s="28">
        <v>22.71</v>
      </c>
      <c r="M615" s="28">
        <v>0.27700000000000002</v>
      </c>
      <c r="N615" s="28">
        <v>8.9999999999999993E-3</v>
      </c>
      <c r="O615" s="28">
        <v>5.0000000000000001E-3</v>
      </c>
      <c r="Q615" s="27">
        <v>52.084000000000003</v>
      </c>
      <c r="R615" s="27">
        <v>4.0000000000000001E-3</v>
      </c>
      <c r="S615" s="27">
        <v>0.78900000000000003</v>
      </c>
      <c r="T615" s="27">
        <v>23.99</v>
      </c>
      <c r="U615" s="27">
        <v>0.436</v>
      </c>
      <c r="V615" s="27">
        <v>20.481999999999999</v>
      </c>
      <c r="W615" s="27">
        <v>1.125</v>
      </c>
      <c r="X615" s="27">
        <v>0</v>
      </c>
      <c r="Y615" s="27">
        <v>1.0999999999999999E-2</v>
      </c>
      <c r="Z615" s="27">
        <v>5.0000000000000001E-3</v>
      </c>
      <c r="AB615" s="69">
        <f t="shared" si="1137"/>
        <v>737.419487524141</v>
      </c>
      <c r="AC615" s="69">
        <f t="shared" si="1138"/>
        <v>18.336469854821793</v>
      </c>
      <c r="AE615" s="73">
        <f t="shared" si="1160"/>
        <v>737.419487524141</v>
      </c>
      <c r="AF615" s="73"/>
      <c r="AG615" s="73">
        <f t="shared" si="1161"/>
        <v>885.78756365888603</v>
      </c>
      <c r="AH615" s="73">
        <f t="shared" si="1162"/>
        <v>842.27417437721203</v>
      </c>
      <c r="AI615" s="73">
        <f t="shared" si="1163"/>
        <v>18.336469854821793</v>
      </c>
      <c r="AJ615" s="73">
        <f t="shared" si="1164"/>
        <v>4.4003393602606735</v>
      </c>
      <c r="AK615" s="73">
        <f t="shared" si="1165"/>
        <v>967.90411580766704</v>
      </c>
      <c r="AL615" s="74">
        <f t="shared" si="1166"/>
        <v>0.41984977724942335</v>
      </c>
      <c r="AM615" s="75"/>
      <c r="AN615" s="31">
        <f t="shared" si="1167"/>
        <v>0.48432546063014076</v>
      </c>
      <c r="AP615" s="31">
        <f t="shared" si="1168"/>
        <v>0.88211063455844541</v>
      </c>
      <c r="AQ615" s="31">
        <f t="shared" si="1168"/>
        <v>7.7617590649834496E-4</v>
      </c>
      <c r="AR615" s="31">
        <f t="shared" si="1168"/>
        <v>1.4515353909828268E-2</v>
      </c>
      <c r="AS615" s="31">
        <f t="shared" si="1168"/>
        <v>0.10007460359878853</v>
      </c>
      <c r="AT615" s="31">
        <f t="shared" si="1168"/>
        <v>2.1145374449339205E-3</v>
      </c>
      <c r="AU615" s="31">
        <f t="shared" si="1158"/>
        <v>0.36276436319607785</v>
      </c>
      <c r="AV615" s="31">
        <f t="shared" si="1158"/>
        <v>0.40497597962815685</v>
      </c>
      <c r="AW615" s="31">
        <f t="shared" si="1158"/>
        <v>4.4692629265766252E-3</v>
      </c>
      <c r="AX615" s="31">
        <f t="shared" si="1158"/>
        <v>9.5545458405877108E-5</v>
      </c>
      <c r="AY615" s="31">
        <f t="shared" si="1158"/>
        <v>3.2895126389654618E-5</v>
      </c>
      <c r="AZ615" s="31">
        <f t="shared" si="1169"/>
        <v>1.7719293517541015</v>
      </c>
      <c r="BB615" s="76">
        <f t="shared" si="1129"/>
        <v>1.7642212691168908</v>
      </c>
      <c r="BC615" s="76">
        <f t="shared" si="1129"/>
        <v>1.5523518129966899E-3</v>
      </c>
      <c r="BD615" s="76">
        <f t="shared" si="1170"/>
        <v>4.3546061729484803E-2</v>
      </c>
      <c r="BE615" s="76">
        <f t="shared" si="1156"/>
        <v>0.10007460359878853</v>
      </c>
      <c r="BF615" s="76">
        <f t="shared" si="1156"/>
        <v>2.1145374449339205E-3</v>
      </c>
      <c r="BG615" s="76">
        <f t="shared" si="1156"/>
        <v>0.36276436319607785</v>
      </c>
      <c r="BH615" s="76">
        <f t="shared" si="1156"/>
        <v>0.40497597962815685</v>
      </c>
      <c r="BI615" s="76">
        <f t="shared" si="1156"/>
        <v>4.4692629265766252E-3</v>
      </c>
      <c r="BJ615" s="76">
        <f t="shared" si="1156"/>
        <v>9.5545458405877108E-5</v>
      </c>
      <c r="BK615" s="76">
        <f t="shared" si="1171"/>
        <v>9.8685379168963853E-5</v>
      </c>
      <c r="BL615" s="76">
        <f t="shared" si="1172"/>
        <v>2.6839126602914809</v>
      </c>
      <c r="BM615" s="76">
        <f t="shared" si="1173"/>
        <v>2.2355421950833461</v>
      </c>
      <c r="BO615" s="77">
        <f t="shared" si="1130"/>
        <v>1.9719955442871504</v>
      </c>
      <c r="BP615" s="77">
        <f t="shared" si="1130"/>
        <v>1.735173989784116E-3</v>
      </c>
      <c r="BQ615" s="77">
        <f t="shared" si="1174"/>
        <v>2.8004455712849596E-2</v>
      </c>
      <c r="BR615" s="77">
        <f t="shared" si="1175"/>
        <v>3.689491657112863E-2</v>
      </c>
      <c r="BS615" s="77">
        <f t="shared" si="1176"/>
        <v>6.4899372283978227E-2</v>
      </c>
      <c r="BT615" s="77">
        <f t="shared" si="1131"/>
        <v>0.22372099900133144</v>
      </c>
      <c r="BU615" s="77">
        <f t="shared" si="1131"/>
        <v>4.7271376812335064E-3</v>
      </c>
      <c r="BV615" s="77">
        <f t="shared" si="1131"/>
        <v>0.81097504079737204</v>
      </c>
      <c r="BW615" s="77">
        <f t="shared" si="1131"/>
        <v>0.90534089045395816</v>
      </c>
      <c r="BX615" s="77">
        <f t="shared" si="1132"/>
        <v>1.9982451706567456E-2</v>
      </c>
      <c r="BY615" s="77">
        <f t="shared" si="1132"/>
        <v>4.2719180762983811E-4</v>
      </c>
      <c r="BZ615" s="77">
        <f t="shared" si="1132"/>
        <v>1.4707688611334519E-4</v>
      </c>
      <c r="CA615" s="76">
        <f t="shared" si="1177"/>
        <v>4.003950878895119</v>
      </c>
      <c r="CB615" s="76">
        <f t="shared" si="1178"/>
        <v>7.4745659826068438E-3</v>
      </c>
      <c r="CC615" s="76">
        <f t="shared" si="1179"/>
        <v>1.1840941154231288E-2</v>
      </c>
      <c r="CD615" s="76">
        <f t="shared" si="1180"/>
        <v>1.9982451706567456E-2</v>
      </c>
      <c r="CE615" s="76">
        <f t="shared" si="1181"/>
        <v>1.6912464864561175E-2</v>
      </c>
      <c r="CF615" s="76">
        <f t="shared" si="1182"/>
        <v>5.5459954241442108E-3</v>
      </c>
      <c r="CG615" s="76">
        <f t="shared" si="1183"/>
        <v>7.3538443056672594E-5</v>
      </c>
      <c r="CH615" s="76">
        <f t="shared" si="1184"/>
        <v>0.88280889172219601</v>
      </c>
      <c r="CI615" s="76">
        <f t="shared" si="1185"/>
        <v>7.5943574038253747E-2</v>
      </c>
      <c r="CJ615" s="76">
        <f t="shared" si="1186"/>
        <v>5.9252424217911825E-2</v>
      </c>
      <c r="CK615" s="76">
        <f t="shared" si="1187"/>
        <v>0.68878200187575644</v>
      </c>
      <c r="CL615" s="76">
        <f t="shared" si="1188"/>
        <v>1.0012669161987793</v>
      </c>
      <c r="CM615" s="76">
        <f t="shared" si="1189"/>
        <v>0.88280889172219601</v>
      </c>
      <c r="CN615" s="76"/>
      <c r="CO615" s="31">
        <f t="shared" si="1190"/>
        <v>0.78948411950990904</v>
      </c>
      <c r="CP615" s="76">
        <f t="shared" si="1191"/>
        <v>0.21624643301872459</v>
      </c>
      <c r="CQ615" s="76">
        <f t="shared" si="1192"/>
        <v>0.20342688057520122</v>
      </c>
      <c r="CR615" s="77">
        <f t="shared" si="1193"/>
        <v>0.62711450577871797</v>
      </c>
      <c r="CS615" s="77">
        <f t="shared" si="1194"/>
        <v>0.30506199705927295</v>
      </c>
      <c r="CT615" s="77">
        <f t="shared" si="1195"/>
        <v>7.1076931406356417E-2</v>
      </c>
      <c r="CU615" s="31">
        <f t="shared" si="1196"/>
        <v>0.86684874418109226</v>
      </c>
      <c r="CV615" s="31">
        <f t="shared" si="1196"/>
        <v>5.0075864935377095E-5</v>
      </c>
      <c r="CW615" s="31">
        <f t="shared" si="1196"/>
        <v>7.738252861388178E-3</v>
      </c>
      <c r="CX615" s="31">
        <f t="shared" si="1196"/>
        <v>0.33390677890611076</v>
      </c>
      <c r="CY615" s="31">
        <f t="shared" si="1196"/>
        <v>6.1462555066079299E-3</v>
      </c>
      <c r="CZ615" s="31">
        <f t="shared" si="1159"/>
        <v>0.50818272942904497</v>
      </c>
      <c r="DA615" s="31">
        <f t="shared" si="1159"/>
        <v>2.0061557775503145E-2</v>
      </c>
      <c r="DB615" s="31">
        <f t="shared" si="1159"/>
        <v>0</v>
      </c>
      <c r="DC615" s="31">
        <f t="shared" si="1159"/>
        <v>1.1677778249607202E-4</v>
      </c>
      <c r="DD615" s="31">
        <f t="shared" si="1159"/>
        <v>3.2895126389654618E-5</v>
      </c>
      <c r="DE615" s="31">
        <f t="shared" si="1197"/>
        <v>1.7430840674335684</v>
      </c>
      <c r="DG615" s="76">
        <f t="shared" si="1133"/>
        <v>1.7336974883621845</v>
      </c>
      <c r="DH615" s="76">
        <f t="shared" si="1133"/>
        <v>1.0015172987075419E-4</v>
      </c>
      <c r="DI615" s="76">
        <f t="shared" si="1198"/>
        <v>2.3214758584164535E-2</v>
      </c>
      <c r="DJ615" s="76">
        <f t="shared" si="1157"/>
        <v>0.33390677890611076</v>
      </c>
      <c r="DK615" s="76">
        <f t="shared" si="1157"/>
        <v>6.1462555066079299E-3</v>
      </c>
      <c r="DL615" s="76">
        <f t="shared" si="1157"/>
        <v>0.50818272942904497</v>
      </c>
      <c r="DM615" s="76">
        <f t="shared" si="1157"/>
        <v>2.0061557775503145E-2</v>
      </c>
      <c r="DN615" s="76">
        <f t="shared" si="1157"/>
        <v>0</v>
      </c>
      <c r="DO615" s="76">
        <f t="shared" si="1157"/>
        <v>1.1677778249607202E-4</v>
      </c>
      <c r="DP615" s="76">
        <f t="shared" si="1199"/>
        <v>9.8685379168963853E-5</v>
      </c>
      <c r="DQ615" s="76">
        <f t="shared" si="1200"/>
        <v>2.6255251834551516</v>
      </c>
      <c r="DR615" s="76">
        <f t="shared" si="1201"/>
        <v>2.2852570745880603</v>
      </c>
      <c r="DT615" s="77">
        <f t="shared" si="1134"/>
        <v>1.9809722252376167</v>
      </c>
      <c r="DU615" s="77">
        <f t="shared" si="1134"/>
        <v>1.1443622460968668E-4</v>
      </c>
      <c r="DV615" s="77">
        <f t="shared" si="1202"/>
        <v>1.9027774762383265E-2</v>
      </c>
      <c r="DW615" s="77">
        <f t="shared" si="1203"/>
        <v>1.6340019430494006E-2</v>
      </c>
      <c r="DX615" s="77">
        <f t="shared" si="1204"/>
        <v>3.5367794192877271E-2</v>
      </c>
      <c r="DY615" s="77">
        <f t="shared" si="1135"/>
        <v>0.76306282874810094</v>
      </c>
      <c r="DZ615" s="77">
        <f t="shared" si="1135"/>
        <v>1.4045773878701593E-2</v>
      </c>
      <c r="EA615" s="77">
        <f t="shared" si="1135"/>
        <v>1.161328177611195</v>
      </c>
      <c r="EB615" s="77">
        <f t="shared" si="1135"/>
        <v>4.5845816833725669E-2</v>
      </c>
      <c r="EC615" s="77">
        <f t="shared" si="1136"/>
        <v>0</v>
      </c>
      <c r="ED615" s="77">
        <f t="shared" si="1136"/>
        <v>5.3373450720770868E-4</v>
      </c>
      <c r="EE615" s="77">
        <f t="shared" si="1136"/>
        <v>1.5034764060285324E-4</v>
      </c>
      <c r="EF615" s="76">
        <f t="shared" si="1205"/>
        <v>4.0014211348746382</v>
      </c>
      <c r="EG615" s="76">
        <f t="shared" si="1206"/>
        <v>2.3085352420670327E-3</v>
      </c>
      <c r="EH615" s="76">
        <f t="shared" si="1207"/>
        <v>4.2618904436295679E-3</v>
      </c>
      <c r="EI615" s="76">
        <f t="shared" si="1208"/>
        <v>0</v>
      </c>
      <c r="EJ615" s="76">
        <f t="shared" si="1209"/>
        <v>1.1443622460968668E-4</v>
      </c>
      <c r="EK615" s="76">
        <f t="shared" si="1210"/>
        <v>1.5034764060285324E-4</v>
      </c>
      <c r="EL615" s="76">
        <f t="shared" si="1211"/>
        <v>1.6189671789891152E-2</v>
      </c>
      <c r="EM615" s="76">
        <f t="shared" si="1212"/>
        <v>4.5845816833725669E-2</v>
      </c>
      <c r="EN615" s="76">
        <f t="shared" si="1213"/>
        <v>0.93814342769488557</v>
      </c>
      <c r="EO615" s="76">
        <f t="shared" si="1214"/>
        <v>0.56204690724505113</v>
      </c>
      <c r="EP615" s="76">
        <f t="shared" si="1215"/>
        <v>2.7466481990746337E-2</v>
      </c>
      <c r="EQ615" s="76">
        <f t="shared" si="1216"/>
        <v>0.33701313166156799</v>
      </c>
      <c r="ER615" s="76">
        <f t="shared" si="1217"/>
        <v>4.4905811287484568E-2</v>
      </c>
      <c r="ES615" s="76">
        <f t="shared" si="1218"/>
        <v>0.39579690514727928</v>
      </c>
      <c r="ET615" s="76">
        <f t="shared" si="1219"/>
        <v>0.34717677408949443</v>
      </c>
      <c r="EU615" s="76">
        <f t="shared" si="1220"/>
        <v>1.000443700183715</v>
      </c>
      <c r="EZ615" s="31">
        <f t="shared" si="1221"/>
        <v>9.771610575267696E-2</v>
      </c>
      <c r="FA615" s="31">
        <f t="shared" si="1222"/>
        <v>947.02277105172084</v>
      </c>
      <c r="FC615" s="31">
        <f t="shared" si="1223"/>
        <v>1120.5577302488714</v>
      </c>
      <c r="FD615" s="31">
        <f t="shared" si="1224"/>
        <v>844.1348090645954</v>
      </c>
      <c r="FE615" s="31">
        <f t="shared" si="1225"/>
        <v>1289.5334854667071</v>
      </c>
      <c r="FF615" s="31">
        <f t="shared" si="1226"/>
        <v>667.70507907058231</v>
      </c>
      <c r="FG615" s="31">
        <f t="shared" si="1227"/>
        <v>0.60361707442155266</v>
      </c>
      <c r="FH615" s="31">
        <f t="shared" si="1228"/>
        <v>1846.3965202226004</v>
      </c>
      <c r="FI615" s="31">
        <f t="shared" si="1229"/>
        <v>1106.4474844805668</v>
      </c>
      <c r="FK615" s="31">
        <f t="shared" si="1230"/>
        <v>1082.6264342615996</v>
      </c>
      <c r="FL615" s="31">
        <f t="shared" si="1231"/>
        <v>550.4194245692355</v>
      </c>
      <c r="FN615" s="31">
        <f t="shared" si="1232"/>
        <v>3.1847152084718511</v>
      </c>
      <c r="FO615" s="31">
        <f t="shared" si="1233"/>
        <v>4.4437180553207511</v>
      </c>
      <c r="FQ615" s="31">
        <f t="shared" si="1234"/>
        <v>26.23</v>
      </c>
      <c r="FR615" s="31">
        <f t="shared" si="1235"/>
        <v>32.44</v>
      </c>
      <c r="FS615" s="31">
        <f t="shared" si="1236"/>
        <v>28.6</v>
      </c>
      <c r="FT615" s="31">
        <f t="shared" si="1237"/>
        <v>1969.1279797328725</v>
      </c>
      <c r="FU615" s="31">
        <f t="shared" si="1238"/>
        <v>616.26848756190566</v>
      </c>
      <c r="GD615" s="32"/>
    </row>
    <row r="616" spans="1:186" ht="15.75" thickBot="1"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B616" s="69"/>
      <c r="AC616" s="69"/>
      <c r="AD616" s="31"/>
      <c r="AE616" s="83"/>
      <c r="AF616" s="83"/>
      <c r="AG616" s="83"/>
      <c r="AH616" s="83"/>
      <c r="AI616" s="83"/>
      <c r="AJ616" s="83"/>
      <c r="AK616" s="83"/>
      <c r="AL616" s="75"/>
      <c r="AM616" s="75"/>
      <c r="AN616" s="31"/>
      <c r="AO616" s="31"/>
      <c r="AP616" s="31"/>
      <c r="AQ616" s="31"/>
      <c r="AR616" s="31"/>
      <c r="AS616" s="31"/>
      <c r="AT616" s="31"/>
      <c r="AU616" s="31"/>
      <c r="AV616" s="31"/>
      <c r="AW616" s="31"/>
      <c r="AX616" s="31"/>
      <c r="AY616" s="31"/>
      <c r="AZ616" s="31"/>
      <c r="BA616" s="31"/>
      <c r="BB616" s="76"/>
      <c r="BC616" s="76"/>
      <c r="BD616" s="76"/>
      <c r="BE616" s="76"/>
      <c r="BF616" s="76"/>
      <c r="BG616" s="76"/>
      <c r="BH616" s="76"/>
      <c r="BI616" s="76"/>
      <c r="BJ616" s="76"/>
      <c r="BK616" s="76"/>
      <c r="BL616" s="76"/>
      <c r="BM616" s="76"/>
      <c r="BN616" s="31"/>
      <c r="BO616" s="77"/>
      <c r="BP616" s="77"/>
      <c r="BQ616" s="77"/>
      <c r="BR616" s="77"/>
      <c r="BS616" s="77"/>
      <c r="BT616" s="77"/>
      <c r="BU616" s="77"/>
      <c r="BV616" s="77"/>
      <c r="BW616" s="77"/>
      <c r="BX616" s="77"/>
      <c r="BY616" s="77"/>
      <c r="BZ616" s="77"/>
      <c r="CA616" s="76"/>
      <c r="CB616" s="76"/>
      <c r="CC616" s="76"/>
      <c r="CD616" s="76"/>
      <c r="CE616" s="76"/>
      <c r="CF616" s="76"/>
      <c r="CG616" s="76"/>
      <c r="CH616" s="76"/>
      <c r="CI616" s="76"/>
      <c r="CJ616" s="76"/>
      <c r="CK616" s="76"/>
      <c r="CL616" s="76"/>
      <c r="CM616" s="76"/>
      <c r="CN616" s="76"/>
      <c r="CO616" s="31"/>
      <c r="CP616" s="76"/>
      <c r="CQ616" s="76"/>
      <c r="CR616" s="77"/>
      <c r="CS616" s="77"/>
      <c r="CT616" s="77"/>
      <c r="CU616" s="31"/>
      <c r="CV616" s="31"/>
      <c r="CW616" s="31"/>
      <c r="CX616" s="31"/>
      <c r="CY616" s="31"/>
      <c r="CZ616" s="31"/>
      <c r="DA616" s="31"/>
      <c r="DB616" s="31"/>
      <c r="DC616" s="31"/>
      <c r="DD616" s="31"/>
      <c r="DE616" s="31"/>
      <c r="DF616" s="31"/>
      <c r="DG616" s="76"/>
      <c r="DH616" s="76"/>
      <c r="DI616" s="76"/>
      <c r="DJ616" s="76"/>
      <c r="DK616" s="76"/>
      <c r="DL616" s="76"/>
      <c r="DM616" s="76"/>
      <c r="DN616" s="76"/>
      <c r="DO616" s="76"/>
      <c r="DP616" s="76"/>
      <c r="DQ616" s="76"/>
      <c r="DR616" s="76"/>
      <c r="DS616" s="31"/>
      <c r="DT616" s="77"/>
      <c r="DU616" s="77"/>
      <c r="DV616" s="77"/>
      <c r="DW616" s="77"/>
      <c r="DX616" s="77"/>
      <c r="DY616" s="77"/>
      <c r="DZ616" s="77"/>
      <c r="EA616" s="77"/>
      <c r="EB616" s="77"/>
      <c r="EC616" s="77"/>
      <c r="ED616" s="77"/>
      <c r="EE616" s="77"/>
      <c r="EF616" s="76"/>
      <c r="EG616" s="76"/>
      <c r="EH616" s="76"/>
      <c r="EI616" s="76"/>
      <c r="EJ616" s="76"/>
      <c r="EK616" s="76"/>
      <c r="EL616" s="76"/>
      <c r="EM616" s="76"/>
      <c r="EN616" s="76"/>
      <c r="EO616" s="76"/>
      <c r="EP616" s="76"/>
      <c r="EQ616" s="76"/>
      <c r="ER616" s="76"/>
      <c r="ES616" s="76"/>
      <c r="ET616" s="76"/>
      <c r="EU616" s="76"/>
      <c r="EV616" s="31"/>
      <c r="EW616" s="31"/>
      <c r="EX616" s="31"/>
      <c r="EY616" s="31"/>
      <c r="EZ616" s="31"/>
      <c r="FA616" s="31"/>
      <c r="FB616" s="31"/>
      <c r="FC616" s="31"/>
      <c r="FD616" s="31"/>
      <c r="FE616" s="31"/>
      <c r="FF616" s="31"/>
      <c r="FG616" s="31"/>
      <c r="FH616" s="31"/>
      <c r="FI616" s="31"/>
      <c r="FJ616" s="31"/>
      <c r="FK616" s="31"/>
      <c r="FL616" s="31"/>
      <c r="FM616" s="31"/>
      <c r="FN616" s="31"/>
      <c r="FO616" s="31"/>
      <c r="FP616" s="31"/>
      <c r="FQ616" s="31"/>
      <c r="FR616" s="31"/>
      <c r="FS616" s="31"/>
      <c r="FT616" s="31"/>
      <c r="FU616" s="31"/>
      <c r="FV616" s="31"/>
      <c r="FW616" s="31"/>
      <c r="FX616" s="31"/>
      <c r="FY616" s="31"/>
      <c r="FZ616" s="31"/>
      <c r="GA616" s="31"/>
      <c r="GB616" s="31"/>
      <c r="GC616" s="31"/>
      <c r="GD616" s="32"/>
    </row>
    <row r="617" spans="1:186" ht="15.75" thickBot="1">
      <c r="A617" s="23" t="s">
        <v>301</v>
      </c>
      <c r="B617" s="23" t="s">
        <v>265</v>
      </c>
      <c r="C617" s="24" t="s">
        <v>302</v>
      </c>
      <c r="D617" s="24" t="s">
        <v>285</v>
      </c>
      <c r="E617" s="24"/>
      <c r="F617" s="23">
        <v>52.427999999999997</v>
      </c>
      <c r="G617" s="23">
        <v>0.17599999999999999</v>
      </c>
      <c r="H617" s="23">
        <v>1.9490000000000001</v>
      </c>
      <c r="I617" s="23">
        <v>5.891</v>
      </c>
      <c r="J617" s="23">
        <v>0.189</v>
      </c>
      <c r="K617" s="23">
        <v>15.332000000000001</v>
      </c>
      <c r="L617" s="23">
        <v>22.94</v>
      </c>
      <c r="M617" s="23">
        <v>0.126</v>
      </c>
      <c r="N617" s="23">
        <v>8.9999999999999993E-3</v>
      </c>
      <c r="O617" s="23">
        <v>-0.01</v>
      </c>
      <c r="Q617" s="24">
        <v>52.771999999999998</v>
      </c>
      <c r="R617" s="24">
        <v>4.3999999999999997E-2</v>
      </c>
      <c r="S617" s="24">
        <v>1.583</v>
      </c>
      <c r="T617" s="24">
        <v>20.172999999999998</v>
      </c>
      <c r="U617" s="24">
        <v>0.52700000000000002</v>
      </c>
      <c r="V617" s="24">
        <v>23.75</v>
      </c>
      <c r="W617" s="24">
        <v>0.57999999999999996</v>
      </c>
      <c r="X617" s="24">
        <v>-4.0000000000000001E-3</v>
      </c>
      <c r="Y617" s="24">
        <v>2.1999999999999999E-2</v>
      </c>
      <c r="Z617" s="24">
        <v>1.9E-2</v>
      </c>
      <c r="AB617" s="69">
        <f t="shared" si="1137"/>
        <v>754.75535444328659</v>
      </c>
      <c r="AC617" s="69">
        <f t="shared" si="1138"/>
        <v>12.354506554143292</v>
      </c>
      <c r="AD617" s="31"/>
      <c r="AE617" s="73">
        <f t="shared" ref="AE617:AE680" si="1239">-273.15+((23664+(24.9+126.3*BT617/(BT617+BV617))*AC617)/(13.38+(LN((1-BW617/(1-BX617))/(1-EB617/(1-EC617))))^2+11.59*DY617/(DY617+EA617)))</f>
        <v>754.75535444328659</v>
      </c>
      <c r="AF617" s="73"/>
      <c r="AG617" s="73">
        <f t="shared" ref="AG617:AG680" si="1240">10^4/(11.2-1.96*LN(CI617/EN617)-3.3*BW617-25.8*CG617+33.2*DZ617-23.6*EC617-2.08*EO617-8.33*EP617-0.05*AC617)</f>
        <v>865.61216761223648</v>
      </c>
      <c r="AH617" s="73">
        <f t="shared" ref="AH617:AH680" si="1241">10^4/(13.4-3.4*LN(CI617/EN617)+5.59*LN(BV617)+23.85*DZ617+6.48*EL617-2.38*CK617-0.044*AC617-8.8*BV617/(BV617+BT617))</f>
        <v>829.90901048583862</v>
      </c>
      <c r="AI617" s="73">
        <f t="shared" ref="AI617:AI680" si="1242">-279.8+293*DW617+455*EC617+229*EE617+519*EN617-563*EO617+371*EP617+327*EQ617+1.19/AN617</f>
        <v>12.354506554143292</v>
      </c>
      <c r="AJ617" s="73">
        <f t="shared" ref="AJ617:AJ680" si="1243">-94.25+0.045*AB617+187.7*DW617+246.8*EN617-212.5*EO617+127.5*EQ617-69.4*CI617-133.9*CR617-1.66/AN617</f>
        <v>1.8377181750094165</v>
      </c>
      <c r="AK617" s="73">
        <f t="shared" ref="AK617:AK680" si="1244">-273+(93100+755*AC617)/(61.1+36.6*BP617/4+10.9*BT617/4-0.95*(BQ617+BR617+BZ617-BX617-BY617)/4+3.5*LN(CT617)^2)</f>
        <v>920.25440997018472</v>
      </c>
      <c r="AL617" s="74">
        <f t="shared" ref="AL617:AL680" si="1245">(BT617/BV617)/(DY617/EA617)</f>
        <v>0.4523591065123882</v>
      </c>
      <c r="AM617" s="75"/>
      <c r="AN617" s="31">
        <f t="shared" ref="AN617:AN680" si="1246">EB617/(1-BW617)</f>
        <v>0.27060043024533864</v>
      </c>
      <c r="AO617" s="31"/>
      <c r="AP617" s="31">
        <f t="shared" ref="AP617:AY642" si="1247">F617/AP$2</f>
        <v>0.87257403348295637</v>
      </c>
      <c r="AQ617" s="31">
        <f t="shared" si="1247"/>
        <v>2.203338057156592E-3</v>
      </c>
      <c r="AR617" s="31">
        <f t="shared" si="1247"/>
        <v>1.911515187179412E-2</v>
      </c>
      <c r="AS617" s="31">
        <f t="shared" si="1247"/>
        <v>8.1994365758061641E-2</v>
      </c>
      <c r="AT617" s="31">
        <f t="shared" si="1247"/>
        <v>2.6643171806167401E-3</v>
      </c>
      <c r="AU617" s="31">
        <f t="shared" si="1247"/>
        <v>0.38040511705917968</v>
      </c>
      <c r="AV617" s="31">
        <f t="shared" si="1247"/>
        <v>0.40907745366225973</v>
      </c>
      <c r="AW617" s="31">
        <f t="shared" si="1247"/>
        <v>2.032949923280342E-3</v>
      </c>
      <c r="AX617" s="31">
        <f t="shared" si="1247"/>
        <v>9.5545458405877108E-5</v>
      </c>
      <c r="AY617" s="31">
        <f t="shared" si="1247"/>
        <v>-6.5790252779309236E-5</v>
      </c>
      <c r="AZ617" s="31">
        <f t="shared" ref="AZ617:AZ680" si="1248">SUM(AP617:AY617)</f>
        <v>1.7700964822009317</v>
      </c>
      <c r="BA617" s="31"/>
      <c r="BB617" s="76">
        <f t="shared" ref="BB617:BC680" si="1249">AP617*2</f>
        <v>1.7451480669659127</v>
      </c>
      <c r="BC617" s="76">
        <f t="shared" si="1249"/>
        <v>4.4066761143131839E-3</v>
      </c>
      <c r="BD617" s="76">
        <f t="shared" ref="BD617:BD680" si="1250">AR617*3</f>
        <v>5.734545561538236E-2</v>
      </c>
      <c r="BE617" s="76">
        <f t="shared" ref="BE617:BJ659" si="1251">AS617</f>
        <v>8.1994365758061641E-2</v>
      </c>
      <c r="BF617" s="76">
        <f t="shared" si="1251"/>
        <v>2.6643171806167401E-3</v>
      </c>
      <c r="BG617" s="76">
        <f t="shared" si="1251"/>
        <v>0.38040511705917968</v>
      </c>
      <c r="BH617" s="76">
        <f t="shared" si="1251"/>
        <v>0.40907745366225973</v>
      </c>
      <c r="BI617" s="76">
        <f t="shared" si="1251"/>
        <v>2.032949923280342E-3</v>
      </c>
      <c r="BJ617" s="76">
        <f t="shared" si="1251"/>
        <v>9.5545458405877108E-5</v>
      </c>
      <c r="BK617" s="76">
        <f t="shared" ref="BK617:BK680" si="1252">AY617*3</f>
        <v>-1.9737075833792771E-4</v>
      </c>
      <c r="BL617" s="76">
        <f t="shared" ref="BL617:BL680" si="1253">SUM(BB617:BK617)</f>
        <v>2.6829725769790742</v>
      </c>
      <c r="BM617" s="76">
        <f t="shared" ref="BM617:BM680" si="1254">6/BL617</f>
        <v>2.2363255038393919</v>
      </c>
      <c r="BN617" s="31"/>
      <c r="BO617" s="77">
        <f t="shared" ref="BO617:BP680" si="1255">AP617*$BM617</f>
        <v>1.9513595650659428</v>
      </c>
      <c r="BP617" s="77">
        <f t="shared" si="1255"/>
        <v>4.9273810907992221E-3</v>
      </c>
      <c r="BQ617" s="77">
        <f t="shared" ref="BQ617:BQ680" si="1256">2-BO617</f>
        <v>4.8640434934057231E-2</v>
      </c>
      <c r="BR617" s="77">
        <f t="shared" ref="BR617:BR680" si="1257">IF(BS617-BQ617&lt;0,0,BS617-BQ617)</f>
        <v>3.6854968347255726E-2</v>
      </c>
      <c r="BS617" s="77">
        <f t="shared" ref="BS617:BS680" si="1258">AR617*$BM617*2</f>
        <v>8.5495403281312957E-2</v>
      </c>
      <c r="BT617" s="77">
        <f t="shared" ref="BT617:BW680" si="1259">AS617*$BM617</f>
        <v>0.18336609131588857</v>
      </c>
      <c r="BU617" s="77">
        <f t="shared" si="1259"/>
        <v>5.9582804613306792E-3</v>
      </c>
      <c r="BV617" s="77">
        <f t="shared" si="1259"/>
        <v>0.85070966507045287</v>
      </c>
      <c r="BW617" s="77">
        <f t="shared" si="1259"/>
        <v>0.91483034267058849</v>
      </c>
      <c r="BX617" s="77">
        <f t="shared" ref="BX617:BZ680" si="1260">AW617*$BM617*2</f>
        <v>9.0926755229203283E-3</v>
      </c>
      <c r="BY617" s="77">
        <f t="shared" si="1260"/>
        <v>4.2734149081817758E-4</v>
      </c>
      <c r="BZ617" s="77">
        <f t="shared" si="1260"/>
        <v>-2.9425684038881936E-4</v>
      </c>
      <c r="CA617" s="76">
        <f t="shared" ref="CA617:CA680" si="1261">BO617+BP617+BS617+BT617+BU617+BV617+BW617+BX617+BY617+BZ617</f>
        <v>4.0058724891296649</v>
      </c>
      <c r="CB617" s="76">
        <f t="shared" ref="CB617:CB680" si="1262">IF(BX617+BQ617-BR617-2*BP617-BZ617&gt;0,BX617+BQ617-BR617-2*BP617-BZ617,0)</f>
        <v>1.1317636768512206E-2</v>
      </c>
      <c r="CC617" s="76">
        <f t="shared" ref="CC617:CC680" si="1263">12-48/CA617</f>
        <v>1.7591640709284206E-2</v>
      </c>
      <c r="CD617" s="76">
        <f t="shared" ref="CD617:CD680" si="1264">IF(BX617&lt;BR617,BX617,BR617)</f>
        <v>9.0926755229203283E-3</v>
      </c>
      <c r="CE617" s="76">
        <f t="shared" ref="CE617:CE680" si="1265">IF(BR617&gt;BX617,BR617-BX617,0)</f>
        <v>2.7762292824335399E-2</v>
      </c>
      <c r="CF617" s="76">
        <f t="shared" ref="CF617:CF680" si="1266">IF(BQ617&gt;CE617,(BQ617-CE617)/2,0)</f>
        <v>1.0439071054860916E-2</v>
      </c>
      <c r="CG617" s="76">
        <f t="shared" ref="CG617:CG680" si="1267">BZ617/2</f>
        <v>-1.4712842019440968E-4</v>
      </c>
      <c r="CH617" s="76">
        <f t="shared" ref="CH617:CH680" si="1268">IF(BW617-CF617-CE617-CG617&gt;0,BW617-CF617-CE617-CG617,0)</f>
        <v>0.87677610721158661</v>
      </c>
      <c r="CI617" s="76">
        <f t="shared" ref="CI617:CI680" si="1269">((BT617+BV617)-CH617)/2</f>
        <v>7.8649824587377404E-2</v>
      </c>
      <c r="CJ617" s="76">
        <f t="shared" ref="CJ617:CJ680" si="1270">CI617*(BV617/(BV617+BU617+BT617))</f>
        <v>6.433266947241012E-2</v>
      </c>
      <c r="CK617" s="76">
        <f t="shared" ref="CK617:CK680" si="1271">CM617*(BV617/(BV617+BU617+BT617))</f>
        <v>0.71717067142196733</v>
      </c>
      <c r="CL617" s="76">
        <f t="shared" ref="CL617:CL680" si="1272">SUM(CD617:CI617)</f>
        <v>1.0025728427808862</v>
      </c>
      <c r="CM617" s="76">
        <f t="shared" ref="CM617:CM680" si="1273">BW617-CE617-CF617-CG617</f>
        <v>0.8767761072115865</v>
      </c>
      <c r="CN617" s="76"/>
      <c r="CO617" s="31">
        <f t="shared" ref="CO617:CO680" si="1274">BV617/(BV617+CP617)</f>
        <v>0.83177991819643027</v>
      </c>
      <c r="CP617" s="76">
        <f t="shared" ref="CP617:CP680" si="1275">BT617-CB617</f>
        <v>0.17204845454737636</v>
      </c>
      <c r="CQ617" s="76">
        <f t="shared" ref="CQ617:CQ680" si="1276">(0.5*BV617/(BW617+0.5*BV617+0.5*(BT617-CB617)+BU617+BX617))*((0.5*BV617)/(CB617+0.5*(BT617-CB617)+BR617+BP617+BZ617+0.5*BV617))</f>
        <v>0.22250456614886235</v>
      </c>
      <c r="CR617" s="77">
        <f t="shared" ref="CR617:CR680" si="1277">BW617/(BW617+0.5*BV617+0.5*(BT617-CB617)+BU617+BX617)</f>
        <v>0.6347432906887901</v>
      </c>
      <c r="CS617" s="77">
        <f t="shared" ref="CS617:CS680" si="1278">(BV617/(BW617+BV617+BT617-CB617+BU617+BX617))*(BV617/(BT617+BS617+BP617+BZ617+BV617))</f>
        <v>0.32968215909726745</v>
      </c>
      <c r="CT617" s="77">
        <f t="shared" ref="CT617:CT680" si="1279">(1-BW617-BX617-BY617)*(1-0.5*(BQ617+BR617+BZ617+BX617+BY617))</f>
        <v>7.2066829342859365E-2</v>
      </c>
      <c r="CU617" s="31">
        <f t="shared" ref="CU617:DD642" si="1280">Q617/AP$2</f>
        <v>0.8782993227848207</v>
      </c>
      <c r="CV617" s="31">
        <f t="shared" si="1280"/>
        <v>5.5083451428914799E-4</v>
      </c>
      <c r="CW617" s="31">
        <f t="shared" si="1280"/>
        <v>1.552554408057983E-2</v>
      </c>
      <c r="CX617" s="31">
        <f t="shared" si="1280"/>
        <v>0.28077955193301263</v>
      </c>
      <c r="CY617" s="31">
        <f t="shared" si="1280"/>
        <v>7.4290748898678417E-3</v>
      </c>
      <c r="CZ617" s="31">
        <f t="shared" si="1280"/>
        <v>0.58926568811345659</v>
      </c>
      <c r="DA617" s="31">
        <f t="shared" si="1280"/>
        <v>1.0342847564259398E-2</v>
      </c>
      <c r="DB617" s="31">
        <f t="shared" si="1280"/>
        <v>-6.453809280255054E-5</v>
      </c>
      <c r="DC617" s="31">
        <f t="shared" si="1280"/>
        <v>2.3355556499214404E-4</v>
      </c>
      <c r="DD617" s="31">
        <f t="shared" si="1280"/>
        <v>1.2500148028068753E-4</v>
      </c>
      <c r="DE617" s="31">
        <f t="shared" ref="DE617:DE680" si="1281">SUM(CU617:DD617)</f>
        <v>1.7824868828327562</v>
      </c>
      <c r="DF617" s="31"/>
      <c r="DG617" s="76">
        <f t="shared" ref="DG617:DH680" si="1282">CU617*2</f>
        <v>1.7565986455696414</v>
      </c>
      <c r="DH617" s="76">
        <f t="shared" si="1282"/>
        <v>1.101669028578296E-3</v>
      </c>
      <c r="DI617" s="76">
        <f t="shared" ref="DI617:DI680" si="1283">CW617*3</f>
        <v>4.6576632241739489E-2</v>
      </c>
      <c r="DJ617" s="76">
        <f t="shared" ref="DJ617:DO659" si="1284">CX617</f>
        <v>0.28077955193301263</v>
      </c>
      <c r="DK617" s="76">
        <f t="shared" si="1284"/>
        <v>7.4290748898678417E-3</v>
      </c>
      <c r="DL617" s="76">
        <f t="shared" si="1284"/>
        <v>0.58926568811345659</v>
      </c>
      <c r="DM617" s="76">
        <f t="shared" si="1284"/>
        <v>1.0342847564259398E-2</v>
      </c>
      <c r="DN617" s="76">
        <f t="shared" si="1284"/>
        <v>-6.453809280255054E-5</v>
      </c>
      <c r="DO617" s="76">
        <f t="shared" si="1284"/>
        <v>2.3355556499214404E-4</v>
      </c>
      <c r="DP617" s="76">
        <f t="shared" ref="DP617:DP680" si="1285">DD617*3</f>
        <v>3.7500444084206258E-4</v>
      </c>
      <c r="DQ617" s="76">
        <f t="shared" ref="DQ617:DQ680" si="1286">SUM(DG617:DP617)</f>
        <v>2.6926381312535872</v>
      </c>
      <c r="DR617" s="76">
        <f t="shared" ref="DR617:DR680" si="1287">6/DQ617</f>
        <v>2.2282979396145719</v>
      </c>
      <c r="DS617" s="31"/>
      <c r="DT617" s="77">
        <f t="shared" ref="DT617:DU680" si="1288">CU617*$DR617</f>
        <v>1.9571125713262898</v>
      </c>
      <c r="DU617" s="77">
        <f t="shared" si="1288"/>
        <v>1.2274234132591019E-3</v>
      </c>
      <c r="DV617" s="77">
        <f t="shared" ref="DV617:DV680" si="1289">2-DT617</f>
        <v>4.2887428673710204E-2</v>
      </c>
      <c r="DW617" s="77">
        <f t="shared" ref="DW617:DW680" si="1290">IF(DX617-DV617&lt;0,0,DX617-DV617)</f>
        <v>2.6303647098592287E-2</v>
      </c>
      <c r="DX617" s="77">
        <f t="shared" ref="DX617:DX680" si="1291">CW617*$DR617*2</f>
        <v>6.9191075772302491E-2</v>
      </c>
      <c r="DY617" s="77">
        <f t="shared" ref="DY617:EB680" si="1292">CX617*$DR617</f>
        <v>0.62566049705823468</v>
      </c>
      <c r="DZ617" s="77">
        <f t="shared" si="1292"/>
        <v>1.6554192270334864E-2</v>
      </c>
      <c r="EA617" s="77">
        <f t="shared" si="1292"/>
        <v>1.3130595187087784</v>
      </c>
      <c r="EB617" s="77">
        <f t="shared" si="1292"/>
        <v>2.3046945917186812E-2</v>
      </c>
      <c r="EC617" s="77">
        <f t="shared" ref="EC617:EE680" si="1293">DB617*$DR617*2</f>
        <v>-2.8762019843715482E-4</v>
      </c>
      <c r="ED617" s="77">
        <f t="shared" si="1293"/>
        <v>1.0408627685150236E-3</v>
      </c>
      <c r="EE617" s="77">
        <f t="shared" si="1293"/>
        <v>5.5708108191645513E-4</v>
      </c>
      <c r="EF617" s="76">
        <f t="shared" ref="EF617:EF680" si="1294">DT617+DU617+DX617+DY617+DZ617+EA617+EB617+EC617+ED617+EE617</f>
        <v>4.0071625481183819</v>
      </c>
      <c r="EG617" s="76">
        <f t="shared" ref="EG617:EG680" si="1295">IF(EC617+DV617-DW617-2*DU617-EE617&gt;0,EC617+DV617-DW617-2*DU617-EE617,0)</f>
        <v>1.3284233468246099E-2</v>
      </c>
      <c r="EH617" s="76">
        <f t="shared" ref="EH617:EH680" si="1296">12-48/EF617</f>
        <v>2.144923655790798E-2</v>
      </c>
      <c r="EI617" s="76">
        <f t="shared" ref="EI617:EI680" si="1297">EC617</f>
        <v>-2.8762019843715482E-4</v>
      </c>
      <c r="EJ617" s="76">
        <f t="shared" ref="EJ617:EJ680" si="1298">DU617</f>
        <v>1.2274234132591019E-3</v>
      </c>
      <c r="EK617" s="76">
        <f t="shared" ref="EK617:EK680" si="1299">EE617</f>
        <v>5.5708108191645513E-4</v>
      </c>
      <c r="EL617" s="76">
        <f t="shared" ref="EL617:EL680" si="1300">(DW617-EI617-EK617)</f>
        <v>2.6034186215112987E-2</v>
      </c>
      <c r="EM617" s="76">
        <f t="shared" ref="EM617:EM680" si="1301">EB617</f>
        <v>2.3046945917186812E-2</v>
      </c>
      <c r="EN617" s="76">
        <f t="shared" ref="EN617:EN680" si="1302">((DY617+EA617+DZ617)-EJ617-EL617-EM617)/2</f>
        <v>0.95248282624589442</v>
      </c>
      <c r="EO617" s="76">
        <f t="shared" ref="EO617:EO680" si="1303">EN617*(EA617/(EA617+DY617+DZ617))</f>
        <v>0.63963746684113265</v>
      </c>
      <c r="EP617" s="76">
        <f t="shared" ref="EP617:EP680" si="1304">EM617*(EA617/(EA617+DY617+DZ617))</f>
        <v>1.5477119060504951E-2</v>
      </c>
      <c r="EQ617" s="76">
        <f t="shared" ref="EQ617:EQ680" si="1305">(0.5*EA617/(EB617+0.5*EA617+0.5*(DY617-EG617)+DZ617+EC617))*(0.5*EA617/(EG617+0.5*(DY617-EG617)+DW617+DU617+EE617+0.5*EA617))</f>
        <v>0.42840520343096239</v>
      </c>
      <c r="ER617" s="76">
        <f t="shared" ref="ER617:ER680" si="1306">EB617/(EB617+0.5*EA617+0.5*(DY617-EG617)+DZ617+EC617)</f>
        <v>2.3000223053888342E-2</v>
      </c>
      <c r="ES617" s="76">
        <f t="shared" ref="ES617:ES680" si="1307">(DY617-EG617)/((DY617-EG617)+EA617)</f>
        <v>0.31804554024589488</v>
      </c>
      <c r="ET617" s="76">
        <f t="shared" ref="ET617:ET680" si="1308">(EA617/(EB617+EA617-EG617+DY617+DZ617+EC617))*(EA617/(EG617+DY617-EG617+DX617+DU617+EE617+EA617))</f>
        <v>0.43664792542513026</v>
      </c>
      <c r="EU617" s="76">
        <f t="shared" ref="EU617:EU680" si="1309">SUM(EI617:EN617)</f>
        <v>1.0030608426749326</v>
      </c>
      <c r="EV617" s="31"/>
      <c r="EW617" s="31"/>
      <c r="EX617" s="31"/>
      <c r="EY617" s="31"/>
      <c r="EZ617" s="31">
        <f t="shared" ref="EZ617:EZ648" si="1310">((1-BS617/2)*(1-BW617))/((1-DX617/2)*(1-EB617))</f>
        <v>8.6442699513658738E-2</v>
      </c>
      <c r="FA617" s="31">
        <f t="shared" ref="FA617:FA648" si="1311">1616.67+287.935*LN(EZ617)+2.933*EX617</f>
        <v>911.72636461818342</v>
      </c>
      <c r="FB617" s="31"/>
      <c r="FC617" s="31">
        <f t="shared" ref="FC617:FC648" si="1312">(-7-EX617*0.06188+34*(EM617^2)-(21.905-EX617*0.05229)*CM617^2)/(0.0083143*LN(CI617/EN617)+0.004431*CM617^2-0.00397)</f>
        <v>1118.3542129107818</v>
      </c>
      <c r="FD617" s="31">
        <f t="shared" ref="FD617:FD648" si="1313">(-7-EX617*0.06188+34*(EP617^2)-(21.905-EX617*0.05229)*CK617^2)/(0.0083143*LN(CJ617/EO617)+0.004431*CK617^2-0.00397)</f>
        <v>878.33022868519743</v>
      </c>
      <c r="FE617" s="31">
        <f t="shared" ref="FE617:FE648" si="1314">(12.909+EX617*0.1633+34*EN617^2-(21.905-EX617*0.05229)*CI617^2)/(0.0083143*LN(CM617/EM617)+0.004431*CI617^2+0.0085)</f>
        <v>1124.7600343979705</v>
      </c>
      <c r="FF617" s="31">
        <f t="shared" ref="FF617:FF648" si="1315">(12.909+EX617*0.1633+34*EO617^2-(21.905-EX617*0.05229)*CJ617^2)/(0.0083143*LN(CK617/EP617)+0.004431*CJ617^2+0.0085)</f>
        <v>661.41844651273823</v>
      </c>
      <c r="FG617" s="31">
        <f t="shared" ref="FG617:FG648" si="1316">CQ617/EQ617</f>
        <v>0.51937876656701021</v>
      </c>
      <c r="FH617" s="31">
        <f t="shared" ref="FH617:FH680" si="1317">-273.15+(4900/(1.807-LN(FG617)))</f>
        <v>1717.0033214299815</v>
      </c>
      <c r="FI617" s="31">
        <f t="shared" ref="FI617:FI648" si="1318">-273.15+(7045/(2.47-LN(ER617/CR617)))</f>
        <v>944.08303343328964</v>
      </c>
      <c r="FJ617" s="31"/>
      <c r="FK617" s="31">
        <f t="shared" ref="FK617:FK648" si="1319">-273.15+(-10202/(LN(CQ617/EQ617)-7.65*ES617+3.88*ES617^2-4.6))</f>
        <v>1125.2085622125833</v>
      </c>
      <c r="FL617" s="31">
        <f t="shared" ref="FL617:FL648" si="1320">-273.15+(3666/(0.8808-LN(DW617/(0.5*EA617))))</f>
        <v>621.41953383318753</v>
      </c>
      <c r="FM617" s="31"/>
      <c r="FN617" s="31">
        <f t="shared" ref="FN617:FN648" si="1321">10*(1.279/(EB617/(1-BW617)+0.006)-2.29)</f>
        <v>23.339985919962388</v>
      </c>
      <c r="FO617" s="31">
        <f t="shared" ref="FO617:FO648" si="1322">10*(1.073/(EB617/(1-BW617)+0.028)-1.65)</f>
        <v>19.434308571437505</v>
      </c>
      <c r="FP617" s="31"/>
      <c r="FQ617" s="31">
        <f t="shared" ref="FQ617:FQ648" si="1323">26.23-0.02229*EX617</f>
        <v>26.23</v>
      </c>
      <c r="FR617" s="31">
        <f t="shared" ref="FR617:FR648" si="1324">32.44-0.08646*EX617</f>
        <v>32.44</v>
      </c>
      <c r="FS617" s="31">
        <f t="shared" ref="FS617:FS648" si="1325">28.6-1.749*EX617</f>
        <v>28.6</v>
      </c>
      <c r="FT617" s="31">
        <f t="shared" ref="FT617:FT648" si="1326">-273.15+((4.261+0.059*EX617+FQ617*CR617^2*(1-2*CQ617)+2*FR617*CQ617*CR617^2-FS617*ER617^2)/(0.002721-0.0083143*LN(CQ617/EQ617)))</f>
        <v>1676.8452345054011</v>
      </c>
      <c r="FU617" s="31">
        <f t="shared" ref="FU617:FU648" si="1327">-273.15+(-35.92-1.753*EX617+FR617*CQ617^2*(1-2*CR617)+2*FQ617*CR617*CQ617^2-FS617*EQ617^2)/(-0.02097-0.0083143*LN(CR617/ER617))</f>
        <v>549.70357571503325</v>
      </c>
      <c r="FV617" s="31"/>
      <c r="FW617" s="31"/>
      <c r="FX617" s="31"/>
      <c r="FY617" s="31"/>
      <c r="FZ617" s="31"/>
      <c r="GA617" s="31"/>
      <c r="GB617" s="31"/>
      <c r="GC617" s="31"/>
      <c r="GD617" s="32"/>
    </row>
    <row r="618" spans="1:186" ht="15.75" thickBot="1">
      <c r="C618" s="24" t="s">
        <v>303</v>
      </c>
      <c r="D618" s="24" t="s">
        <v>285</v>
      </c>
      <c r="E618" s="24"/>
      <c r="F618" s="23">
        <v>52.427999999999997</v>
      </c>
      <c r="G618" s="23">
        <v>0.17599999999999999</v>
      </c>
      <c r="H618" s="23">
        <v>1.9490000000000001</v>
      </c>
      <c r="I618" s="23">
        <v>5.891</v>
      </c>
      <c r="J618" s="23">
        <v>0.189</v>
      </c>
      <c r="K618" s="23">
        <v>15.332000000000001</v>
      </c>
      <c r="L618" s="23">
        <v>22.94</v>
      </c>
      <c r="M618" s="23">
        <v>0.126</v>
      </c>
      <c r="N618" s="23">
        <v>8.9999999999999993E-3</v>
      </c>
      <c r="O618" s="23">
        <v>-0.01</v>
      </c>
      <c r="Q618" s="24">
        <v>52.627000000000002</v>
      </c>
      <c r="R618" s="24">
        <v>0.08</v>
      </c>
      <c r="S618" s="24">
        <v>1.3340000000000001</v>
      </c>
      <c r="T618" s="24">
        <v>19.783000000000001</v>
      </c>
      <c r="U618" s="24">
        <v>0.52700000000000002</v>
      </c>
      <c r="V618" s="24">
        <v>23.843</v>
      </c>
      <c r="W618" s="24">
        <v>0.63400000000000001</v>
      </c>
      <c r="X618" s="24">
        <v>-3.0000000000000001E-3</v>
      </c>
      <c r="Y618" s="24">
        <v>1.2999999999999999E-2</v>
      </c>
      <c r="Z618" s="24">
        <v>1.4999999999999999E-2</v>
      </c>
      <c r="AB618" s="69">
        <f t="shared" si="1137"/>
        <v>755.15459366121638</v>
      </c>
      <c r="AC618" s="69">
        <f t="shared" si="1138"/>
        <v>11.010874991910534</v>
      </c>
      <c r="AD618" s="31"/>
      <c r="AE618" s="73">
        <f t="shared" si="1239"/>
        <v>755.15459366121638</v>
      </c>
      <c r="AF618" s="73"/>
      <c r="AG618" s="73">
        <f t="shared" si="1240"/>
        <v>862.15161598747557</v>
      </c>
      <c r="AH618" s="73">
        <f t="shared" si="1241"/>
        <v>827.70487028290927</v>
      </c>
      <c r="AI618" s="73">
        <f t="shared" si="1242"/>
        <v>11.010874991910534</v>
      </c>
      <c r="AJ618" s="73">
        <f t="shared" si="1243"/>
        <v>1.5211064373600598</v>
      </c>
      <c r="AK618" s="73">
        <f t="shared" si="1244"/>
        <v>908.43643740362472</v>
      </c>
      <c r="AL618" s="74">
        <f t="shared" si="1245"/>
        <v>0.46308312988779804</v>
      </c>
      <c r="AM618" s="75"/>
      <c r="AN618" s="31">
        <f t="shared" si="1246"/>
        <v>0.29729226664748482</v>
      </c>
      <c r="AO618" s="31"/>
      <c r="AP618" s="31">
        <f t="shared" si="1247"/>
        <v>0.87257403348295637</v>
      </c>
      <c r="AQ618" s="31">
        <f t="shared" si="1247"/>
        <v>2.203338057156592E-3</v>
      </c>
      <c r="AR618" s="31">
        <f t="shared" si="1247"/>
        <v>1.911515187179412E-2</v>
      </c>
      <c r="AS618" s="31">
        <f t="shared" si="1247"/>
        <v>8.1994365758061641E-2</v>
      </c>
      <c r="AT618" s="31">
        <f t="shared" si="1247"/>
        <v>2.6643171806167401E-3</v>
      </c>
      <c r="AU618" s="31">
        <f t="shared" si="1247"/>
        <v>0.38040511705917968</v>
      </c>
      <c r="AV618" s="31">
        <f t="shared" si="1247"/>
        <v>0.40907745366225973</v>
      </c>
      <c r="AW618" s="31">
        <f t="shared" si="1247"/>
        <v>2.032949923280342E-3</v>
      </c>
      <c r="AX618" s="31">
        <f t="shared" si="1247"/>
        <v>9.5545458405877108E-5</v>
      </c>
      <c r="AY618" s="31">
        <f t="shared" si="1247"/>
        <v>-6.5790252779309236E-5</v>
      </c>
      <c r="AZ618" s="31">
        <f t="shared" si="1248"/>
        <v>1.7700964822009317</v>
      </c>
      <c r="BA618" s="31"/>
      <c r="BB618" s="76">
        <f t="shared" si="1249"/>
        <v>1.7451480669659127</v>
      </c>
      <c r="BC618" s="76">
        <f t="shared" si="1249"/>
        <v>4.4066761143131839E-3</v>
      </c>
      <c r="BD618" s="76">
        <f t="shared" si="1250"/>
        <v>5.734545561538236E-2</v>
      </c>
      <c r="BE618" s="76">
        <f t="shared" si="1251"/>
        <v>8.1994365758061641E-2</v>
      </c>
      <c r="BF618" s="76">
        <f t="shared" si="1251"/>
        <v>2.6643171806167401E-3</v>
      </c>
      <c r="BG618" s="76">
        <f t="shared" si="1251"/>
        <v>0.38040511705917968</v>
      </c>
      <c r="BH618" s="76">
        <f t="shared" si="1251"/>
        <v>0.40907745366225973</v>
      </c>
      <c r="BI618" s="76">
        <f t="shared" si="1251"/>
        <v>2.032949923280342E-3</v>
      </c>
      <c r="BJ618" s="76">
        <f t="shared" si="1251"/>
        <v>9.5545458405877108E-5</v>
      </c>
      <c r="BK618" s="76">
        <f t="shared" si="1252"/>
        <v>-1.9737075833792771E-4</v>
      </c>
      <c r="BL618" s="76">
        <f t="shared" si="1253"/>
        <v>2.6829725769790742</v>
      </c>
      <c r="BM618" s="76">
        <f t="shared" si="1254"/>
        <v>2.2363255038393919</v>
      </c>
      <c r="BN618" s="31"/>
      <c r="BO618" s="77">
        <f t="shared" si="1255"/>
        <v>1.9513595650659428</v>
      </c>
      <c r="BP618" s="77">
        <f t="shared" si="1255"/>
        <v>4.9273810907992221E-3</v>
      </c>
      <c r="BQ618" s="77">
        <f t="shared" si="1256"/>
        <v>4.8640434934057231E-2</v>
      </c>
      <c r="BR618" s="77">
        <f t="shared" si="1257"/>
        <v>3.6854968347255726E-2</v>
      </c>
      <c r="BS618" s="77">
        <f t="shared" si="1258"/>
        <v>8.5495403281312957E-2</v>
      </c>
      <c r="BT618" s="77">
        <f t="shared" si="1259"/>
        <v>0.18336609131588857</v>
      </c>
      <c r="BU618" s="77">
        <f t="shared" si="1259"/>
        <v>5.9582804613306792E-3</v>
      </c>
      <c r="BV618" s="77">
        <f t="shared" si="1259"/>
        <v>0.85070966507045287</v>
      </c>
      <c r="BW618" s="77">
        <f t="shared" si="1259"/>
        <v>0.91483034267058849</v>
      </c>
      <c r="BX618" s="77">
        <f t="shared" si="1260"/>
        <v>9.0926755229203283E-3</v>
      </c>
      <c r="BY618" s="77">
        <f t="shared" si="1260"/>
        <v>4.2734149081817758E-4</v>
      </c>
      <c r="BZ618" s="77">
        <f t="shared" si="1260"/>
        <v>-2.9425684038881936E-4</v>
      </c>
      <c r="CA618" s="76">
        <f t="shared" si="1261"/>
        <v>4.0058724891296649</v>
      </c>
      <c r="CB618" s="76">
        <f t="shared" si="1262"/>
        <v>1.1317636768512206E-2</v>
      </c>
      <c r="CC618" s="76">
        <f t="shared" si="1263"/>
        <v>1.7591640709284206E-2</v>
      </c>
      <c r="CD618" s="76">
        <f t="shared" si="1264"/>
        <v>9.0926755229203283E-3</v>
      </c>
      <c r="CE618" s="76">
        <f t="shared" si="1265"/>
        <v>2.7762292824335399E-2</v>
      </c>
      <c r="CF618" s="76">
        <f t="shared" si="1266"/>
        <v>1.0439071054860916E-2</v>
      </c>
      <c r="CG618" s="76">
        <f t="shared" si="1267"/>
        <v>-1.4712842019440968E-4</v>
      </c>
      <c r="CH618" s="76">
        <f t="shared" si="1268"/>
        <v>0.87677610721158661</v>
      </c>
      <c r="CI618" s="76">
        <f t="shared" si="1269"/>
        <v>7.8649824587377404E-2</v>
      </c>
      <c r="CJ618" s="76">
        <f t="shared" si="1270"/>
        <v>6.433266947241012E-2</v>
      </c>
      <c r="CK618" s="76">
        <f t="shared" si="1271"/>
        <v>0.71717067142196733</v>
      </c>
      <c r="CL618" s="76">
        <f t="shared" si="1272"/>
        <v>1.0025728427808862</v>
      </c>
      <c r="CM618" s="76">
        <f t="shared" si="1273"/>
        <v>0.8767761072115865</v>
      </c>
      <c r="CN618" s="76"/>
      <c r="CO618" s="31">
        <f t="shared" si="1274"/>
        <v>0.83177991819643027</v>
      </c>
      <c r="CP618" s="76">
        <f t="shared" si="1275"/>
        <v>0.17204845454737636</v>
      </c>
      <c r="CQ618" s="76">
        <f t="shared" si="1276"/>
        <v>0.22250456614886235</v>
      </c>
      <c r="CR618" s="77">
        <f t="shared" si="1277"/>
        <v>0.6347432906887901</v>
      </c>
      <c r="CS618" s="77">
        <f t="shared" si="1278"/>
        <v>0.32968215909726745</v>
      </c>
      <c r="CT618" s="77">
        <f t="shared" si="1279"/>
        <v>7.2066829342859365E-2</v>
      </c>
      <c r="CU618" s="31">
        <f t="shared" si="1280"/>
        <v>0.8758860467709535</v>
      </c>
      <c r="CV618" s="31">
        <f t="shared" si="1280"/>
        <v>1.0015172987075419E-3</v>
      </c>
      <c r="CW618" s="31">
        <f t="shared" si="1280"/>
        <v>1.3083433861966831E-2</v>
      </c>
      <c r="CX618" s="31">
        <f t="shared" si="1280"/>
        <v>0.27535130500623556</v>
      </c>
      <c r="CY618" s="31">
        <f t="shared" si="1280"/>
        <v>7.4290748898678417E-3</v>
      </c>
      <c r="CZ618" s="31">
        <f t="shared" si="1280"/>
        <v>0.59157312849217458</v>
      </c>
      <c r="DA618" s="31">
        <f t="shared" si="1280"/>
        <v>1.130580233748355E-2</v>
      </c>
      <c r="DB618" s="31">
        <f t="shared" si="1280"/>
        <v>-4.8403569601912909E-5</v>
      </c>
      <c r="DC618" s="31">
        <f t="shared" si="1280"/>
        <v>1.3801010658626693E-4</v>
      </c>
      <c r="DD618" s="31">
        <f t="shared" si="1280"/>
        <v>9.868537916896384E-5</v>
      </c>
      <c r="DE618" s="31">
        <f t="shared" si="1281"/>
        <v>1.7758186005735423</v>
      </c>
      <c r="DF618" s="31"/>
      <c r="DG618" s="76">
        <f t="shared" si="1282"/>
        <v>1.751772093541907</v>
      </c>
      <c r="DH618" s="76">
        <f t="shared" si="1282"/>
        <v>2.0030345974150839E-3</v>
      </c>
      <c r="DI618" s="76">
        <f t="shared" si="1283"/>
        <v>3.9250301585900496E-2</v>
      </c>
      <c r="DJ618" s="76">
        <f t="shared" si="1284"/>
        <v>0.27535130500623556</v>
      </c>
      <c r="DK618" s="76">
        <f t="shared" si="1284"/>
        <v>7.4290748898678417E-3</v>
      </c>
      <c r="DL618" s="76">
        <f t="shared" si="1284"/>
        <v>0.59157312849217458</v>
      </c>
      <c r="DM618" s="76">
        <f t="shared" si="1284"/>
        <v>1.130580233748355E-2</v>
      </c>
      <c r="DN618" s="76">
        <f t="shared" si="1284"/>
        <v>-4.8403569601912909E-5</v>
      </c>
      <c r="DO618" s="76">
        <f t="shared" si="1284"/>
        <v>1.3801010658626693E-4</v>
      </c>
      <c r="DP618" s="76">
        <f t="shared" si="1285"/>
        <v>2.9605613750689151E-4</v>
      </c>
      <c r="DQ618" s="76">
        <f t="shared" si="1286"/>
        <v>2.6790704031254755</v>
      </c>
      <c r="DR618" s="76">
        <f t="shared" si="1287"/>
        <v>2.2395828019301915</v>
      </c>
      <c r="DS618" s="31"/>
      <c r="DT618" s="77">
        <f t="shared" si="1288"/>
        <v>1.9616193267988509</v>
      </c>
      <c r="DU618" s="77">
        <f t="shared" si="1288"/>
        <v>2.2429809180209933E-3</v>
      </c>
      <c r="DV618" s="77">
        <f t="shared" si="1289"/>
        <v>3.8380673201149129E-2</v>
      </c>
      <c r="DW618" s="77">
        <f t="shared" si="1290"/>
        <v>2.0222193733754917E-2</v>
      </c>
      <c r="DX618" s="77">
        <f t="shared" si="1291"/>
        <v>5.8602866934904047E-2</v>
      </c>
      <c r="DY618" s="77">
        <f t="shared" si="1292"/>
        <v>0.61667204718099977</v>
      </c>
      <c r="DZ618" s="77">
        <f t="shared" si="1292"/>
        <v>1.6638028357599449E-2</v>
      </c>
      <c r="EA618" s="77">
        <f t="shared" si="1292"/>
        <v>1.3248770046551135</v>
      </c>
      <c r="EB618" s="77">
        <f t="shared" si="1292"/>
        <v>2.5320280477050316E-2</v>
      </c>
      <c r="EC618" s="77">
        <f t="shared" si="1293"/>
        <v>-2.1680760406495031E-4</v>
      </c>
      <c r="ED618" s="77">
        <f t="shared" si="1293"/>
        <v>6.1817012240631211E-4</v>
      </c>
      <c r="EE618" s="77">
        <f t="shared" si="1293"/>
        <v>4.420281559775428E-4</v>
      </c>
      <c r="EF618" s="76">
        <f t="shared" si="1294"/>
        <v>4.0068159259968574</v>
      </c>
      <c r="EG618" s="76">
        <f t="shared" si="1295"/>
        <v>1.3013681871309734E-2</v>
      </c>
      <c r="EH618" s="76">
        <f t="shared" si="1296"/>
        <v>2.0412994625386816E-2</v>
      </c>
      <c r="EI618" s="76">
        <f t="shared" si="1297"/>
        <v>-2.1680760406495031E-4</v>
      </c>
      <c r="EJ618" s="76">
        <f t="shared" si="1298"/>
        <v>2.2429809180209933E-3</v>
      </c>
      <c r="EK618" s="76">
        <f t="shared" si="1299"/>
        <v>4.420281559775428E-4</v>
      </c>
      <c r="EL618" s="76">
        <f t="shared" si="1300"/>
        <v>1.9996973181842324E-2</v>
      </c>
      <c r="EM618" s="76">
        <f t="shared" si="1301"/>
        <v>2.5320280477050316E-2</v>
      </c>
      <c r="EN618" s="76">
        <f t="shared" si="1302"/>
        <v>0.9553134228083997</v>
      </c>
      <c r="EO618" s="76">
        <f t="shared" si="1303"/>
        <v>0.64634926811589954</v>
      </c>
      <c r="EP618" s="76">
        <f t="shared" si="1304"/>
        <v>1.7131283162251904E-2</v>
      </c>
      <c r="EQ618" s="76">
        <f t="shared" si="1305"/>
        <v>0.43612130181473607</v>
      </c>
      <c r="ER618" s="76">
        <f t="shared" si="1306"/>
        <v>2.5169035058582111E-2</v>
      </c>
      <c r="ES618" s="76">
        <f t="shared" si="1307"/>
        <v>0.31301389370976745</v>
      </c>
      <c r="ET618" s="76">
        <f t="shared" si="1308"/>
        <v>0.44481382322554047</v>
      </c>
      <c r="EU618" s="76">
        <f t="shared" si="1309"/>
        <v>1.0030988779372259</v>
      </c>
      <c r="EV618" s="31"/>
      <c r="EW618" s="31"/>
      <c r="EX618" s="31"/>
      <c r="EY618" s="31"/>
      <c r="EZ618" s="31">
        <f t="shared" si="1310"/>
        <v>8.6171767247936348E-2</v>
      </c>
      <c r="FA618" s="31">
        <f t="shared" si="1311"/>
        <v>910.8224896712394</v>
      </c>
      <c r="FB618" s="31"/>
      <c r="FC618" s="31">
        <f t="shared" si="1312"/>
        <v>1116.8850163893189</v>
      </c>
      <c r="FD618" s="31">
        <f t="shared" si="1313"/>
        <v>874.59056980587468</v>
      </c>
      <c r="FE618" s="31">
        <f t="shared" si="1314"/>
        <v>1152.7434873988275</v>
      </c>
      <c r="FF618" s="31">
        <f t="shared" si="1315"/>
        <v>682.94820245533344</v>
      </c>
      <c r="FG618" s="31">
        <f t="shared" si="1316"/>
        <v>0.51018963124021421</v>
      </c>
      <c r="FH618" s="31">
        <f t="shared" si="1317"/>
        <v>1702.6781248439024</v>
      </c>
      <c r="FI618" s="31">
        <f t="shared" si="1318"/>
        <v>963.33419679690871</v>
      </c>
      <c r="FJ618" s="31"/>
      <c r="FK618" s="31">
        <f t="shared" si="1319"/>
        <v>1126.8052839097795</v>
      </c>
      <c r="FL618" s="31">
        <f t="shared" si="1320"/>
        <v>565.76177130208293</v>
      </c>
      <c r="FM618" s="31"/>
      <c r="FN618" s="31">
        <f t="shared" si="1321"/>
        <v>19.270544410437466</v>
      </c>
      <c r="FO618" s="31">
        <f t="shared" si="1322"/>
        <v>16.485721150352358</v>
      </c>
      <c r="FP618" s="31"/>
      <c r="FQ618" s="31">
        <f t="shared" si="1323"/>
        <v>26.23</v>
      </c>
      <c r="FR618" s="31">
        <f t="shared" si="1324"/>
        <v>32.44</v>
      </c>
      <c r="FS618" s="31">
        <f t="shared" si="1325"/>
        <v>28.6</v>
      </c>
      <c r="FT618" s="31">
        <f t="shared" si="1326"/>
        <v>1641.685082143752</v>
      </c>
      <c r="FU618" s="31">
        <f t="shared" si="1327"/>
        <v>566.59022448092276</v>
      </c>
      <c r="FV618" s="31"/>
      <c r="FW618" s="31"/>
      <c r="FX618" s="31"/>
      <c r="FY618" s="31"/>
      <c r="FZ618" s="31"/>
      <c r="GA618" s="31"/>
      <c r="GB618" s="31"/>
      <c r="GC618" s="31"/>
      <c r="GD618" s="32"/>
    </row>
    <row r="619" spans="1:186" ht="15.75" thickBot="1">
      <c r="C619" s="24" t="s">
        <v>304</v>
      </c>
      <c r="D619" s="24" t="s">
        <v>285</v>
      </c>
      <c r="E619" s="24"/>
      <c r="F619" s="23">
        <v>52.427999999999997</v>
      </c>
      <c r="G619" s="23">
        <v>0.17599999999999999</v>
      </c>
      <c r="H619" s="23">
        <v>1.9490000000000001</v>
      </c>
      <c r="I619" s="23">
        <v>5.891</v>
      </c>
      <c r="J619" s="23">
        <v>0.189</v>
      </c>
      <c r="K619" s="23">
        <v>15.332000000000001</v>
      </c>
      <c r="L619" s="23">
        <v>22.94</v>
      </c>
      <c r="M619" s="23">
        <v>0.126</v>
      </c>
      <c r="N619" s="23">
        <v>8.9999999999999993E-3</v>
      </c>
      <c r="O619" s="23">
        <v>-0.01</v>
      </c>
      <c r="Q619" s="24">
        <v>53.253999999999998</v>
      </c>
      <c r="R619" s="24">
        <v>6.2E-2</v>
      </c>
      <c r="S619" s="24">
        <v>1.3740000000000001</v>
      </c>
      <c r="T619" s="24">
        <v>19.771999999999998</v>
      </c>
      <c r="U619" s="24">
        <v>0.51700000000000002</v>
      </c>
      <c r="V619" s="24">
        <v>24.224</v>
      </c>
      <c r="W619" s="24">
        <v>0.72699999999999998</v>
      </c>
      <c r="X619" s="24">
        <v>8.0000000000000002E-3</v>
      </c>
      <c r="Y619" s="24">
        <v>1.2E-2</v>
      </c>
      <c r="Z619" s="24">
        <v>8.9999999999999993E-3</v>
      </c>
      <c r="AB619" s="69">
        <f t="shared" si="1137"/>
        <v>756.69626690684288</v>
      </c>
      <c r="AC619" s="69">
        <f t="shared" si="1138"/>
        <v>10.497520624781519</v>
      </c>
      <c r="AD619" s="31"/>
      <c r="AE619" s="73">
        <f t="shared" si="1239"/>
        <v>756.69626690684288</v>
      </c>
      <c r="AF619" s="73"/>
      <c r="AG619" s="73">
        <f t="shared" si="1240"/>
        <v>865.06129295592223</v>
      </c>
      <c r="AH619" s="73">
        <f t="shared" si="1241"/>
        <v>827.71684074669963</v>
      </c>
      <c r="AI619" s="73">
        <f t="shared" si="1242"/>
        <v>10.497520624781519</v>
      </c>
      <c r="AJ619" s="73">
        <f t="shared" si="1243"/>
        <v>1.6831444934866502</v>
      </c>
      <c r="AK619" s="73">
        <f t="shared" si="1244"/>
        <v>903.92120570009661</v>
      </c>
      <c r="AL619" s="74">
        <f t="shared" si="1245"/>
        <v>0.47074473152561691</v>
      </c>
      <c r="AM619" s="75"/>
      <c r="AN619" s="31">
        <f t="shared" si="1246"/>
        <v>0.3368200766287936</v>
      </c>
      <c r="AO619" s="31"/>
      <c r="AP619" s="31">
        <f t="shared" si="1247"/>
        <v>0.87257403348295637</v>
      </c>
      <c r="AQ619" s="31">
        <f t="shared" si="1247"/>
        <v>2.203338057156592E-3</v>
      </c>
      <c r="AR619" s="31">
        <f t="shared" si="1247"/>
        <v>1.911515187179412E-2</v>
      </c>
      <c r="AS619" s="31">
        <f t="shared" si="1247"/>
        <v>8.1994365758061641E-2</v>
      </c>
      <c r="AT619" s="31">
        <f t="shared" si="1247"/>
        <v>2.6643171806167401E-3</v>
      </c>
      <c r="AU619" s="31">
        <f t="shared" si="1247"/>
        <v>0.38040511705917968</v>
      </c>
      <c r="AV619" s="31">
        <f t="shared" si="1247"/>
        <v>0.40907745366225973</v>
      </c>
      <c r="AW619" s="31">
        <f t="shared" si="1247"/>
        <v>2.032949923280342E-3</v>
      </c>
      <c r="AX619" s="31">
        <f t="shared" si="1247"/>
        <v>9.5545458405877108E-5</v>
      </c>
      <c r="AY619" s="31">
        <f t="shared" si="1247"/>
        <v>-6.5790252779309236E-5</v>
      </c>
      <c r="AZ619" s="31">
        <f t="shared" si="1248"/>
        <v>1.7700964822009317</v>
      </c>
      <c r="BA619" s="31"/>
      <c r="BB619" s="76">
        <f t="shared" si="1249"/>
        <v>1.7451480669659127</v>
      </c>
      <c r="BC619" s="76">
        <f t="shared" si="1249"/>
        <v>4.4066761143131839E-3</v>
      </c>
      <c r="BD619" s="76">
        <f t="shared" si="1250"/>
        <v>5.734545561538236E-2</v>
      </c>
      <c r="BE619" s="76">
        <f t="shared" si="1251"/>
        <v>8.1994365758061641E-2</v>
      </c>
      <c r="BF619" s="76">
        <f t="shared" si="1251"/>
        <v>2.6643171806167401E-3</v>
      </c>
      <c r="BG619" s="76">
        <f t="shared" si="1251"/>
        <v>0.38040511705917968</v>
      </c>
      <c r="BH619" s="76">
        <f t="shared" si="1251"/>
        <v>0.40907745366225973</v>
      </c>
      <c r="BI619" s="76">
        <f t="shared" si="1251"/>
        <v>2.032949923280342E-3</v>
      </c>
      <c r="BJ619" s="76">
        <f t="shared" si="1251"/>
        <v>9.5545458405877108E-5</v>
      </c>
      <c r="BK619" s="76">
        <f t="shared" si="1252"/>
        <v>-1.9737075833792771E-4</v>
      </c>
      <c r="BL619" s="76">
        <f t="shared" si="1253"/>
        <v>2.6829725769790742</v>
      </c>
      <c r="BM619" s="76">
        <f t="shared" si="1254"/>
        <v>2.2363255038393919</v>
      </c>
      <c r="BN619" s="31"/>
      <c r="BO619" s="77">
        <f t="shared" si="1255"/>
        <v>1.9513595650659428</v>
      </c>
      <c r="BP619" s="77">
        <f t="shared" si="1255"/>
        <v>4.9273810907992221E-3</v>
      </c>
      <c r="BQ619" s="77">
        <f t="shared" si="1256"/>
        <v>4.8640434934057231E-2</v>
      </c>
      <c r="BR619" s="77">
        <f t="shared" si="1257"/>
        <v>3.6854968347255726E-2</v>
      </c>
      <c r="BS619" s="77">
        <f t="shared" si="1258"/>
        <v>8.5495403281312957E-2</v>
      </c>
      <c r="BT619" s="77">
        <f t="shared" si="1259"/>
        <v>0.18336609131588857</v>
      </c>
      <c r="BU619" s="77">
        <f t="shared" si="1259"/>
        <v>5.9582804613306792E-3</v>
      </c>
      <c r="BV619" s="77">
        <f t="shared" si="1259"/>
        <v>0.85070966507045287</v>
      </c>
      <c r="BW619" s="77">
        <f t="shared" si="1259"/>
        <v>0.91483034267058849</v>
      </c>
      <c r="BX619" s="77">
        <f t="shared" si="1260"/>
        <v>9.0926755229203283E-3</v>
      </c>
      <c r="BY619" s="77">
        <f t="shared" si="1260"/>
        <v>4.2734149081817758E-4</v>
      </c>
      <c r="BZ619" s="77">
        <f t="shared" si="1260"/>
        <v>-2.9425684038881936E-4</v>
      </c>
      <c r="CA619" s="76">
        <f t="shared" si="1261"/>
        <v>4.0058724891296649</v>
      </c>
      <c r="CB619" s="76">
        <f t="shared" si="1262"/>
        <v>1.1317636768512206E-2</v>
      </c>
      <c r="CC619" s="76">
        <f t="shared" si="1263"/>
        <v>1.7591640709284206E-2</v>
      </c>
      <c r="CD619" s="76">
        <f t="shared" si="1264"/>
        <v>9.0926755229203283E-3</v>
      </c>
      <c r="CE619" s="76">
        <f t="shared" si="1265"/>
        <v>2.7762292824335399E-2</v>
      </c>
      <c r="CF619" s="76">
        <f t="shared" si="1266"/>
        <v>1.0439071054860916E-2</v>
      </c>
      <c r="CG619" s="76">
        <f t="shared" si="1267"/>
        <v>-1.4712842019440968E-4</v>
      </c>
      <c r="CH619" s="76">
        <f t="shared" si="1268"/>
        <v>0.87677610721158661</v>
      </c>
      <c r="CI619" s="76">
        <f t="shared" si="1269"/>
        <v>7.8649824587377404E-2</v>
      </c>
      <c r="CJ619" s="76">
        <f t="shared" si="1270"/>
        <v>6.433266947241012E-2</v>
      </c>
      <c r="CK619" s="76">
        <f t="shared" si="1271"/>
        <v>0.71717067142196733</v>
      </c>
      <c r="CL619" s="76">
        <f t="shared" si="1272"/>
        <v>1.0025728427808862</v>
      </c>
      <c r="CM619" s="76">
        <f t="shared" si="1273"/>
        <v>0.8767761072115865</v>
      </c>
      <c r="CN619" s="76"/>
      <c r="CO619" s="31">
        <f t="shared" si="1274"/>
        <v>0.83177991819643027</v>
      </c>
      <c r="CP619" s="76">
        <f t="shared" si="1275"/>
        <v>0.17204845454737636</v>
      </c>
      <c r="CQ619" s="76">
        <f t="shared" si="1276"/>
        <v>0.22250456614886235</v>
      </c>
      <c r="CR619" s="77">
        <f t="shared" si="1277"/>
        <v>0.6347432906887901</v>
      </c>
      <c r="CS619" s="77">
        <f t="shared" si="1278"/>
        <v>0.32968215909726745</v>
      </c>
      <c r="CT619" s="77">
        <f t="shared" si="1279"/>
        <v>7.2066829342859365E-2</v>
      </c>
      <c r="CU619" s="31">
        <f t="shared" si="1280"/>
        <v>0.88632138512057224</v>
      </c>
      <c r="CV619" s="31">
        <f t="shared" si="1280"/>
        <v>7.7617590649834496E-4</v>
      </c>
      <c r="CW619" s="31">
        <f t="shared" si="1280"/>
        <v>1.3475740724394622E-2</v>
      </c>
      <c r="CX619" s="31">
        <f t="shared" si="1280"/>
        <v>0.27519820060573663</v>
      </c>
      <c r="CY619" s="31">
        <f t="shared" si="1280"/>
        <v>7.2881057268722469E-3</v>
      </c>
      <c r="CZ619" s="31">
        <f t="shared" si="1280"/>
        <v>0.60102619068885776</v>
      </c>
      <c r="DA619" s="31">
        <f t="shared" si="1280"/>
        <v>1.2964224446925143E-2</v>
      </c>
      <c r="DB619" s="31">
        <f t="shared" si="1280"/>
        <v>1.2907618560510108E-4</v>
      </c>
      <c r="DC619" s="31">
        <f t="shared" si="1280"/>
        <v>1.2739394454116949E-4</v>
      </c>
      <c r="DD619" s="31">
        <f t="shared" si="1280"/>
        <v>5.9211227501378304E-5</v>
      </c>
      <c r="DE619" s="31">
        <f t="shared" si="1281"/>
        <v>1.7973657045775049</v>
      </c>
      <c r="DF619" s="31"/>
      <c r="DG619" s="76">
        <f t="shared" si="1282"/>
        <v>1.7726427702411445</v>
      </c>
      <c r="DH619" s="76">
        <f t="shared" si="1282"/>
        <v>1.5523518129966899E-3</v>
      </c>
      <c r="DI619" s="76">
        <f t="shared" si="1283"/>
        <v>4.0427222173183869E-2</v>
      </c>
      <c r="DJ619" s="76">
        <f t="shared" si="1284"/>
        <v>0.27519820060573663</v>
      </c>
      <c r="DK619" s="76">
        <f t="shared" si="1284"/>
        <v>7.2881057268722469E-3</v>
      </c>
      <c r="DL619" s="76">
        <f t="shared" si="1284"/>
        <v>0.60102619068885776</v>
      </c>
      <c r="DM619" s="76">
        <f t="shared" si="1284"/>
        <v>1.2964224446925143E-2</v>
      </c>
      <c r="DN619" s="76">
        <f t="shared" si="1284"/>
        <v>1.2907618560510108E-4</v>
      </c>
      <c r="DO619" s="76">
        <f t="shared" si="1284"/>
        <v>1.2739394454116949E-4</v>
      </c>
      <c r="DP619" s="76">
        <f t="shared" si="1285"/>
        <v>1.7763368250413493E-4</v>
      </c>
      <c r="DQ619" s="76">
        <f t="shared" si="1286"/>
        <v>2.7115331695083671</v>
      </c>
      <c r="DR619" s="76">
        <f t="shared" si="1287"/>
        <v>2.2127702760456627</v>
      </c>
      <c r="DS619" s="31"/>
      <c r="DT619" s="77">
        <f t="shared" si="1288"/>
        <v>1.9612256160184227</v>
      </c>
      <c r="DU619" s="77">
        <f t="shared" si="1288"/>
        <v>1.7174989748823353E-3</v>
      </c>
      <c r="DV619" s="77">
        <f t="shared" si="1289"/>
        <v>3.8774383981577287E-2</v>
      </c>
      <c r="DW619" s="77">
        <f t="shared" si="1290"/>
        <v>2.0863053063699649E-2</v>
      </c>
      <c r="DX619" s="77">
        <f t="shared" si="1291"/>
        <v>5.9637437045276936E-2</v>
      </c>
      <c r="DY619" s="77">
        <f t="shared" si="1292"/>
        <v>0.60895039832162545</v>
      </c>
      <c r="DZ619" s="77">
        <f t="shared" si="1292"/>
        <v>1.6126903721101076E-2</v>
      </c>
      <c r="EA619" s="77">
        <f t="shared" si="1292"/>
        <v>1.3299328898812568</v>
      </c>
      <c r="EB619" s="77">
        <f t="shared" si="1292"/>
        <v>2.8686850508140477E-2</v>
      </c>
      <c r="EC619" s="77">
        <f t="shared" si="1293"/>
        <v>5.7123189370464139E-4</v>
      </c>
      <c r="ED619" s="77">
        <f t="shared" si="1293"/>
        <v>5.6378706765781886E-4</v>
      </c>
      <c r="EE619" s="77">
        <f t="shared" si="1293"/>
        <v>2.6204168844645481E-4</v>
      </c>
      <c r="EF619" s="76">
        <f t="shared" si="1294"/>
        <v>4.0076746551205158</v>
      </c>
      <c r="EG619" s="76">
        <f t="shared" si="1295"/>
        <v>1.4785523173371156E-2</v>
      </c>
      <c r="EH619" s="76">
        <f t="shared" si="1296"/>
        <v>2.2979874708273229E-2</v>
      </c>
      <c r="EI619" s="76">
        <f t="shared" si="1297"/>
        <v>5.7123189370464139E-4</v>
      </c>
      <c r="EJ619" s="76">
        <f t="shared" si="1298"/>
        <v>1.7174989748823353E-3</v>
      </c>
      <c r="EK619" s="76">
        <f t="shared" si="1299"/>
        <v>2.6204168844645481E-4</v>
      </c>
      <c r="EL619" s="76">
        <f t="shared" si="1300"/>
        <v>2.0029779481548556E-2</v>
      </c>
      <c r="EM619" s="76">
        <f t="shared" si="1301"/>
        <v>2.8686850508140477E-2</v>
      </c>
      <c r="EN619" s="76">
        <f t="shared" si="1302"/>
        <v>0.95228803147970598</v>
      </c>
      <c r="EO619" s="76">
        <f t="shared" si="1303"/>
        <v>0.64781205690736521</v>
      </c>
      <c r="EP619" s="76">
        <f t="shared" si="1304"/>
        <v>1.9514776012669661E-2</v>
      </c>
      <c r="EQ619" s="76">
        <f t="shared" si="1305"/>
        <v>0.43905933414911791</v>
      </c>
      <c r="ER619" s="76">
        <f t="shared" si="1306"/>
        <v>2.8475169836142348E-2</v>
      </c>
      <c r="ES619" s="76">
        <f t="shared" si="1307"/>
        <v>0.30880181139815488</v>
      </c>
      <c r="ET619" s="76">
        <f t="shared" si="1308"/>
        <v>0.44891969367430162</v>
      </c>
      <c r="EU619" s="76">
        <f t="shared" si="1309"/>
        <v>1.0035554340264285</v>
      </c>
      <c r="EV619" s="31"/>
      <c r="EW619" s="31"/>
      <c r="EX619" s="31"/>
      <c r="EY619" s="31"/>
      <c r="EZ619" s="31">
        <f t="shared" si="1310"/>
        <v>8.6516543120919678E-2</v>
      </c>
      <c r="FA619" s="31">
        <f t="shared" si="1311"/>
        <v>911.9722278634739</v>
      </c>
      <c r="FB619" s="31"/>
      <c r="FC619" s="31">
        <f t="shared" si="1312"/>
        <v>1117.977730813793</v>
      </c>
      <c r="FD619" s="31">
        <f t="shared" si="1313"/>
        <v>873.66165541108751</v>
      </c>
      <c r="FE619" s="31">
        <f t="shared" si="1314"/>
        <v>1179.8049120040657</v>
      </c>
      <c r="FF619" s="31">
        <f t="shared" si="1315"/>
        <v>703.84101475385251</v>
      </c>
      <c r="FG619" s="31">
        <f t="shared" si="1316"/>
        <v>0.50677561970085128</v>
      </c>
      <c r="FH619" s="31">
        <f t="shared" si="1317"/>
        <v>1697.3433198603066</v>
      </c>
      <c r="FI619" s="31">
        <f t="shared" si="1318"/>
        <v>990.7111716241285</v>
      </c>
      <c r="FJ619" s="31"/>
      <c r="FK619" s="31">
        <f t="shared" si="1319"/>
        <v>1129.7595835477191</v>
      </c>
      <c r="FL619" s="31">
        <f t="shared" si="1320"/>
        <v>571.05312363891233</v>
      </c>
      <c r="FM619" s="31"/>
      <c r="FN619" s="31">
        <f t="shared" si="1321"/>
        <v>14.408200049931853</v>
      </c>
      <c r="FO619" s="31">
        <f t="shared" si="1322"/>
        <v>12.911758528075286</v>
      </c>
      <c r="FP619" s="31"/>
      <c r="FQ619" s="31">
        <f t="shared" si="1323"/>
        <v>26.23</v>
      </c>
      <c r="FR619" s="31">
        <f t="shared" si="1324"/>
        <v>32.44</v>
      </c>
      <c r="FS619" s="31">
        <f t="shared" si="1325"/>
        <v>28.6</v>
      </c>
      <c r="FT619" s="31">
        <f t="shared" si="1326"/>
        <v>1628.3115377306754</v>
      </c>
      <c r="FU619" s="31">
        <f t="shared" si="1327"/>
        <v>586.58258532318314</v>
      </c>
      <c r="FV619" s="31"/>
      <c r="FW619" s="31"/>
      <c r="FX619" s="31"/>
      <c r="FY619" s="31"/>
      <c r="FZ619" s="31"/>
      <c r="GA619" s="31"/>
      <c r="GB619" s="31"/>
      <c r="GC619" s="31"/>
      <c r="GD619" s="32"/>
    </row>
    <row r="620" spans="1:186" ht="15.75" thickBot="1">
      <c r="C620" s="24" t="s">
        <v>305</v>
      </c>
      <c r="D620" s="24" t="s">
        <v>285</v>
      </c>
      <c r="E620" s="24"/>
      <c r="F620" s="23">
        <v>52.427999999999997</v>
      </c>
      <c r="G620" s="23">
        <v>0.17599999999999999</v>
      </c>
      <c r="H620" s="23">
        <v>1.9490000000000001</v>
      </c>
      <c r="I620" s="23">
        <v>5.891</v>
      </c>
      <c r="J620" s="23">
        <v>0.189</v>
      </c>
      <c r="K620" s="23">
        <v>15.332000000000001</v>
      </c>
      <c r="L620" s="23">
        <v>22.94</v>
      </c>
      <c r="M620" s="23">
        <v>0.126</v>
      </c>
      <c r="N620" s="23">
        <v>8.9999999999999993E-3</v>
      </c>
      <c r="O620" s="23">
        <v>-0.01</v>
      </c>
      <c r="Q620" s="24">
        <v>52.826000000000001</v>
      </c>
      <c r="R620" s="24">
        <v>6.2E-2</v>
      </c>
      <c r="S620" s="24">
        <v>1.3979999999999999</v>
      </c>
      <c r="T620" s="24">
        <v>19.96</v>
      </c>
      <c r="U620" s="24">
        <v>0.56399999999999995</v>
      </c>
      <c r="V620" s="24">
        <v>23.946000000000002</v>
      </c>
      <c r="W620" s="24">
        <v>0.314</v>
      </c>
      <c r="X620" s="24">
        <v>1.4E-2</v>
      </c>
      <c r="Y620" s="24">
        <v>1.0999999999999999E-2</v>
      </c>
      <c r="Z620" s="24">
        <v>-1.7999999999999999E-2</v>
      </c>
      <c r="AB620" s="69">
        <f t="shared" si="1137"/>
        <v>761.87102953686497</v>
      </c>
      <c r="AC620" s="69">
        <f t="shared" si="1138"/>
        <v>16.058188175706938</v>
      </c>
      <c r="AD620" s="31"/>
      <c r="AE620" s="73">
        <f t="shared" si="1239"/>
        <v>761.87102953686497</v>
      </c>
      <c r="AF620" s="73"/>
      <c r="AG620" s="73">
        <f t="shared" si="1240"/>
        <v>874.51773037795601</v>
      </c>
      <c r="AH620" s="73">
        <f t="shared" si="1241"/>
        <v>837.35561455059405</v>
      </c>
      <c r="AI620" s="73">
        <f t="shared" si="1242"/>
        <v>16.058188175706938</v>
      </c>
      <c r="AJ620" s="73">
        <f t="shared" si="1243"/>
        <v>-1.6861333055076972</v>
      </c>
      <c r="AK620" s="73">
        <f t="shared" si="1244"/>
        <v>952.83031026101844</v>
      </c>
      <c r="AL620" s="74">
        <f t="shared" si="1245"/>
        <v>0.46095937635772455</v>
      </c>
      <c r="AM620" s="75"/>
      <c r="AN620" s="31">
        <f t="shared" si="1246"/>
        <v>0.14682875598036976</v>
      </c>
      <c r="AO620" s="31"/>
      <c r="AP620" s="31">
        <f t="shared" si="1247"/>
        <v>0.87257403348295637</v>
      </c>
      <c r="AQ620" s="31">
        <f t="shared" si="1247"/>
        <v>2.203338057156592E-3</v>
      </c>
      <c r="AR620" s="31">
        <f t="shared" si="1247"/>
        <v>1.911515187179412E-2</v>
      </c>
      <c r="AS620" s="31">
        <f t="shared" si="1247"/>
        <v>8.1994365758061641E-2</v>
      </c>
      <c r="AT620" s="31">
        <f t="shared" si="1247"/>
        <v>2.6643171806167401E-3</v>
      </c>
      <c r="AU620" s="31">
        <f t="shared" si="1247"/>
        <v>0.38040511705917968</v>
      </c>
      <c r="AV620" s="31">
        <f t="shared" si="1247"/>
        <v>0.40907745366225973</v>
      </c>
      <c r="AW620" s="31">
        <f t="shared" si="1247"/>
        <v>2.032949923280342E-3</v>
      </c>
      <c r="AX620" s="31">
        <f t="shared" si="1247"/>
        <v>9.5545458405877108E-5</v>
      </c>
      <c r="AY620" s="31">
        <f t="shared" si="1247"/>
        <v>-6.5790252779309236E-5</v>
      </c>
      <c r="AZ620" s="31">
        <f t="shared" si="1248"/>
        <v>1.7700964822009317</v>
      </c>
      <c r="BA620" s="31"/>
      <c r="BB620" s="76">
        <f t="shared" si="1249"/>
        <v>1.7451480669659127</v>
      </c>
      <c r="BC620" s="76">
        <f t="shared" si="1249"/>
        <v>4.4066761143131839E-3</v>
      </c>
      <c r="BD620" s="76">
        <f t="shared" si="1250"/>
        <v>5.734545561538236E-2</v>
      </c>
      <c r="BE620" s="76">
        <f t="shared" si="1251"/>
        <v>8.1994365758061641E-2</v>
      </c>
      <c r="BF620" s="76">
        <f t="shared" si="1251"/>
        <v>2.6643171806167401E-3</v>
      </c>
      <c r="BG620" s="76">
        <f t="shared" si="1251"/>
        <v>0.38040511705917968</v>
      </c>
      <c r="BH620" s="76">
        <f t="shared" si="1251"/>
        <v>0.40907745366225973</v>
      </c>
      <c r="BI620" s="76">
        <f t="shared" si="1251"/>
        <v>2.032949923280342E-3</v>
      </c>
      <c r="BJ620" s="76">
        <f t="shared" si="1251"/>
        <v>9.5545458405877108E-5</v>
      </c>
      <c r="BK620" s="76">
        <f t="shared" si="1252"/>
        <v>-1.9737075833792771E-4</v>
      </c>
      <c r="BL620" s="76">
        <f t="shared" si="1253"/>
        <v>2.6829725769790742</v>
      </c>
      <c r="BM620" s="76">
        <f t="shared" si="1254"/>
        <v>2.2363255038393919</v>
      </c>
      <c r="BN620" s="31"/>
      <c r="BO620" s="77">
        <f t="shared" si="1255"/>
        <v>1.9513595650659428</v>
      </c>
      <c r="BP620" s="77">
        <f t="shared" si="1255"/>
        <v>4.9273810907992221E-3</v>
      </c>
      <c r="BQ620" s="77">
        <f t="shared" si="1256"/>
        <v>4.8640434934057231E-2</v>
      </c>
      <c r="BR620" s="77">
        <f t="shared" si="1257"/>
        <v>3.6854968347255726E-2</v>
      </c>
      <c r="BS620" s="77">
        <f t="shared" si="1258"/>
        <v>8.5495403281312957E-2</v>
      </c>
      <c r="BT620" s="77">
        <f t="shared" si="1259"/>
        <v>0.18336609131588857</v>
      </c>
      <c r="BU620" s="77">
        <f t="shared" si="1259"/>
        <v>5.9582804613306792E-3</v>
      </c>
      <c r="BV620" s="77">
        <f t="shared" si="1259"/>
        <v>0.85070966507045287</v>
      </c>
      <c r="BW620" s="77">
        <f t="shared" si="1259"/>
        <v>0.91483034267058849</v>
      </c>
      <c r="BX620" s="77">
        <f t="shared" si="1260"/>
        <v>9.0926755229203283E-3</v>
      </c>
      <c r="BY620" s="77">
        <f t="shared" si="1260"/>
        <v>4.2734149081817758E-4</v>
      </c>
      <c r="BZ620" s="77">
        <f t="shared" si="1260"/>
        <v>-2.9425684038881936E-4</v>
      </c>
      <c r="CA620" s="76">
        <f t="shared" si="1261"/>
        <v>4.0058724891296649</v>
      </c>
      <c r="CB620" s="76">
        <f t="shared" si="1262"/>
        <v>1.1317636768512206E-2</v>
      </c>
      <c r="CC620" s="76">
        <f t="shared" si="1263"/>
        <v>1.7591640709284206E-2</v>
      </c>
      <c r="CD620" s="76">
        <f t="shared" si="1264"/>
        <v>9.0926755229203283E-3</v>
      </c>
      <c r="CE620" s="76">
        <f t="shared" si="1265"/>
        <v>2.7762292824335399E-2</v>
      </c>
      <c r="CF620" s="76">
        <f t="shared" si="1266"/>
        <v>1.0439071054860916E-2</v>
      </c>
      <c r="CG620" s="76">
        <f t="shared" si="1267"/>
        <v>-1.4712842019440968E-4</v>
      </c>
      <c r="CH620" s="76">
        <f t="shared" si="1268"/>
        <v>0.87677610721158661</v>
      </c>
      <c r="CI620" s="76">
        <f t="shared" si="1269"/>
        <v>7.8649824587377404E-2</v>
      </c>
      <c r="CJ620" s="76">
        <f t="shared" si="1270"/>
        <v>6.433266947241012E-2</v>
      </c>
      <c r="CK620" s="76">
        <f t="shared" si="1271"/>
        <v>0.71717067142196733</v>
      </c>
      <c r="CL620" s="76">
        <f t="shared" si="1272"/>
        <v>1.0025728427808862</v>
      </c>
      <c r="CM620" s="76">
        <f t="shared" si="1273"/>
        <v>0.8767761072115865</v>
      </c>
      <c r="CN620" s="76"/>
      <c r="CO620" s="31">
        <f t="shared" si="1274"/>
        <v>0.83177991819643027</v>
      </c>
      <c r="CP620" s="76">
        <f t="shared" si="1275"/>
        <v>0.17204845454737636</v>
      </c>
      <c r="CQ620" s="76">
        <f t="shared" si="1276"/>
        <v>0.22250456614886235</v>
      </c>
      <c r="CR620" s="77">
        <f t="shared" si="1277"/>
        <v>0.6347432906887901</v>
      </c>
      <c r="CS620" s="77">
        <f t="shared" si="1278"/>
        <v>0.32968215909726745</v>
      </c>
      <c r="CT620" s="77">
        <f t="shared" si="1279"/>
        <v>7.2066829342859365E-2</v>
      </c>
      <c r="CU620" s="31">
        <f t="shared" si="1280"/>
        <v>0.87919806005895051</v>
      </c>
      <c r="CV620" s="31">
        <f t="shared" si="1280"/>
        <v>7.7617590649834496E-4</v>
      </c>
      <c r="CW620" s="31">
        <f t="shared" si="1280"/>
        <v>1.3711124841851295E-2</v>
      </c>
      <c r="CX620" s="31">
        <f t="shared" si="1280"/>
        <v>0.2778148939960805</v>
      </c>
      <c r="CY620" s="31">
        <f t="shared" si="1280"/>
        <v>7.9506607929515413E-3</v>
      </c>
      <c r="CZ620" s="31">
        <f t="shared" si="1280"/>
        <v>0.59412868073957192</v>
      </c>
      <c r="DA620" s="31">
        <f t="shared" si="1280"/>
        <v>5.5994036813404331E-3</v>
      </c>
      <c r="DB620" s="31">
        <f t="shared" si="1280"/>
        <v>2.258833248089269E-4</v>
      </c>
      <c r="DC620" s="31">
        <f t="shared" si="1280"/>
        <v>1.1677778249607202E-4</v>
      </c>
      <c r="DD620" s="31">
        <f t="shared" si="1280"/>
        <v>-1.1842245500275661E-4</v>
      </c>
      <c r="DE620" s="31">
        <f t="shared" si="1281"/>
        <v>1.7794032386695466</v>
      </c>
      <c r="DF620" s="31"/>
      <c r="DG620" s="76">
        <f t="shared" si="1282"/>
        <v>1.758396120117901</v>
      </c>
      <c r="DH620" s="76">
        <f t="shared" si="1282"/>
        <v>1.5523518129966899E-3</v>
      </c>
      <c r="DI620" s="76">
        <f t="shared" si="1283"/>
        <v>4.1133374525553885E-2</v>
      </c>
      <c r="DJ620" s="76">
        <f t="shared" si="1284"/>
        <v>0.2778148939960805</v>
      </c>
      <c r="DK620" s="76">
        <f t="shared" si="1284"/>
        <v>7.9506607929515413E-3</v>
      </c>
      <c r="DL620" s="76">
        <f t="shared" si="1284"/>
        <v>0.59412868073957192</v>
      </c>
      <c r="DM620" s="76">
        <f t="shared" si="1284"/>
        <v>5.5994036813404331E-3</v>
      </c>
      <c r="DN620" s="76">
        <f t="shared" si="1284"/>
        <v>2.258833248089269E-4</v>
      </c>
      <c r="DO620" s="76">
        <f t="shared" si="1284"/>
        <v>1.1677778249607202E-4</v>
      </c>
      <c r="DP620" s="76">
        <f t="shared" si="1285"/>
        <v>-3.5526736500826985E-4</v>
      </c>
      <c r="DQ620" s="76">
        <f t="shared" si="1286"/>
        <v>2.6865628794086929</v>
      </c>
      <c r="DR620" s="76">
        <f t="shared" si="1287"/>
        <v>2.2333368952527879</v>
      </c>
      <c r="DS620" s="31"/>
      <c r="DT620" s="77">
        <f t="shared" si="1288"/>
        <v>1.9635454657643308</v>
      </c>
      <c r="DU620" s="77">
        <f t="shared" si="1288"/>
        <v>1.7334622891890319E-3</v>
      </c>
      <c r="DV620" s="77">
        <f t="shared" si="1289"/>
        <v>3.6454534235669245E-2</v>
      </c>
      <c r="DW620" s="77">
        <f t="shared" si="1290"/>
        <v>2.4788587733777845E-2</v>
      </c>
      <c r="DX620" s="77">
        <f t="shared" si="1291"/>
        <v>6.124312196944709E-2</v>
      </c>
      <c r="DY620" s="77">
        <f t="shared" si="1292"/>
        <v>0.6204542528121888</v>
      </c>
      <c r="DZ620" s="77">
        <f t="shared" si="1292"/>
        <v>1.7756504090538465E-2</v>
      </c>
      <c r="EA620" s="77">
        <f t="shared" si="1292"/>
        <v>1.3268895032235504</v>
      </c>
      <c r="EB620" s="77">
        <f t="shared" si="1292"/>
        <v>1.2505354832951874E-2</v>
      </c>
      <c r="EC620" s="77">
        <f t="shared" si="1293"/>
        <v>1.0089471266362916E-3</v>
      </c>
      <c r="ED620" s="77">
        <f t="shared" si="1293"/>
        <v>5.2160826038856565E-4</v>
      </c>
      <c r="EE620" s="77">
        <f t="shared" si="1293"/>
        <v>-5.2895447596813881E-4</v>
      </c>
      <c r="EF620" s="76">
        <f t="shared" si="1294"/>
        <v>4.0051292658932525</v>
      </c>
      <c r="EG620" s="76">
        <f t="shared" si="1295"/>
        <v>9.7369235261177689E-3</v>
      </c>
      <c r="EH620" s="76">
        <f t="shared" si="1296"/>
        <v>1.5368090923603361E-2</v>
      </c>
      <c r="EI620" s="76">
        <f t="shared" si="1297"/>
        <v>1.0089471266362916E-3</v>
      </c>
      <c r="EJ620" s="76">
        <f t="shared" si="1298"/>
        <v>1.7334622891890319E-3</v>
      </c>
      <c r="EK620" s="76">
        <f t="shared" si="1299"/>
        <v>-5.2895447596813881E-4</v>
      </c>
      <c r="EL620" s="76">
        <f t="shared" si="1300"/>
        <v>2.4308595083109692E-2</v>
      </c>
      <c r="EM620" s="76">
        <f t="shared" si="1301"/>
        <v>1.2505354832951874E-2</v>
      </c>
      <c r="EN620" s="76">
        <f t="shared" si="1302"/>
        <v>0.96327642396051349</v>
      </c>
      <c r="EO620" s="76">
        <f t="shared" si="1303"/>
        <v>0.65043061750640097</v>
      </c>
      <c r="EP620" s="76">
        <f t="shared" si="1304"/>
        <v>8.4439579998139402E-3</v>
      </c>
      <c r="EQ620" s="76">
        <f t="shared" si="1305"/>
        <v>0.43813999193686981</v>
      </c>
      <c r="ER620" s="76">
        <f t="shared" si="1306"/>
        <v>1.2504426725578383E-2</v>
      </c>
      <c r="ES620" s="76">
        <f t="shared" si="1307"/>
        <v>0.31519156468655696</v>
      </c>
      <c r="ET620" s="76">
        <f t="shared" si="1308"/>
        <v>0.44493831929236749</v>
      </c>
      <c r="EU620" s="76">
        <f t="shared" si="1309"/>
        <v>1.0023038288164323</v>
      </c>
      <c r="EV620" s="31"/>
      <c r="EW620" s="31"/>
      <c r="EX620" s="31"/>
      <c r="EY620" s="31"/>
      <c r="EZ620" s="31">
        <f t="shared" si="1310"/>
        <v>8.5169326412461388E-2</v>
      </c>
      <c r="FA620" s="31">
        <f t="shared" si="1311"/>
        <v>907.45329096792102</v>
      </c>
      <c r="FB620" s="31"/>
      <c r="FC620" s="31">
        <f t="shared" si="1312"/>
        <v>1114.0523050438503</v>
      </c>
      <c r="FD620" s="31">
        <f t="shared" si="1313"/>
        <v>872.76429730931852</v>
      </c>
      <c r="FE620" s="31">
        <f t="shared" si="1314"/>
        <v>1010.4454349454169</v>
      </c>
      <c r="FF620" s="31">
        <f t="shared" si="1315"/>
        <v>598.52123253812317</v>
      </c>
      <c r="FG620" s="31">
        <f t="shared" si="1316"/>
        <v>0.50783897896479246</v>
      </c>
      <c r="FH620" s="31">
        <f t="shared" si="1317"/>
        <v>1699.0056954452471</v>
      </c>
      <c r="FI620" s="31">
        <f t="shared" si="1318"/>
        <v>828.12373774668765</v>
      </c>
      <c r="FJ620" s="31"/>
      <c r="FK620" s="31">
        <f t="shared" si="1319"/>
        <v>1123.7441783845029</v>
      </c>
      <c r="FL620" s="31">
        <f t="shared" si="1320"/>
        <v>606.43762021294015</v>
      </c>
      <c r="FM620" s="31"/>
      <c r="FN620" s="31">
        <f t="shared" si="1321"/>
        <v>60.788438854025763</v>
      </c>
      <c r="FO620" s="31">
        <f t="shared" si="1322"/>
        <v>44.874342795213806</v>
      </c>
      <c r="FP620" s="31"/>
      <c r="FQ620" s="31">
        <f t="shared" si="1323"/>
        <v>26.23</v>
      </c>
      <c r="FR620" s="31">
        <f t="shared" si="1324"/>
        <v>32.44</v>
      </c>
      <c r="FS620" s="31">
        <f t="shared" si="1325"/>
        <v>28.6</v>
      </c>
      <c r="FT620" s="31">
        <f t="shared" si="1326"/>
        <v>1634.5183086379743</v>
      </c>
      <c r="FU620" s="31">
        <f t="shared" si="1327"/>
        <v>476.44800642344546</v>
      </c>
      <c r="FV620" s="31"/>
      <c r="FW620" s="31"/>
      <c r="FX620" s="31"/>
      <c r="FY620" s="31"/>
      <c r="FZ620" s="31"/>
      <c r="GA620" s="31"/>
      <c r="GB620" s="31"/>
      <c r="GC620" s="31"/>
      <c r="GD620" s="32"/>
    </row>
    <row r="621" spans="1:186" ht="15.75" thickBot="1">
      <c r="C621" s="24" t="s">
        <v>306</v>
      </c>
      <c r="D621" s="24" t="s">
        <v>290</v>
      </c>
      <c r="E621" s="24"/>
      <c r="F621" s="23">
        <v>52.427999999999997</v>
      </c>
      <c r="G621" s="23">
        <v>0.17599999999999999</v>
      </c>
      <c r="H621" s="23">
        <v>1.9490000000000001</v>
      </c>
      <c r="I621" s="23">
        <v>5.891</v>
      </c>
      <c r="J621" s="23">
        <v>0.189</v>
      </c>
      <c r="K621" s="23">
        <v>15.332000000000001</v>
      </c>
      <c r="L621" s="23">
        <v>22.94</v>
      </c>
      <c r="M621" s="23">
        <v>0.126</v>
      </c>
      <c r="N621" s="23">
        <v>8.9999999999999993E-3</v>
      </c>
      <c r="O621" s="23">
        <v>-0.01</v>
      </c>
      <c r="Q621" s="24">
        <v>52.929000000000002</v>
      </c>
      <c r="R621" s="24">
        <v>7.4999999999999997E-2</v>
      </c>
      <c r="S621" s="24">
        <v>1.4970000000000001</v>
      </c>
      <c r="T621" s="24">
        <v>19.945</v>
      </c>
      <c r="U621" s="24">
        <v>0.55200000000000005</v>
      </c>
      <c r="V621" s="24">
        <v>23.721</v>
      </c>
      <c r="W621" s="24">
        <v>0.44500000000000001</v>
      </c>
      <c r="X621" s="24">
        <v>-7.0000000000000001E-3</v>
      </c>
      <c r="Y621" s="24">
        <v>1.4999999999999999E-2</v>
      </c>
      <c r="Z621" s="24">
        <v>1.4999999999999999E-2</v>
      </c>
      <c r="AB621" s="69">
        <f t="shared" si="1137"/>
        <v>755.71310281451872</v>
      </c>
      <c r="AC621" s="69">
        <f t="shared" si="1138"/>
        <v>12.879066925122832</v>
      </c>
      <c r="AD621" s="31"/>
      <c r="AE621" s="73">
        <f t="shared" si="1239"/>
        <v>755.71310281451872</v>
      </c>
      <c r="AF621" s="73"/>
      <c r="AG621" s="73">
        <f t="shared" si="1240"/>
        <v>863.41129943417468</v>
      </c>
      <c r="AH621" s="73">
        <f t="shared" si="1241"/>
        <v>828.93542440607609</v>
      </c>
      <c r="AI621" s="73">
        <f t="shared" si="1242"/>
        <v>12.879066925122832</v>
      </c>
      <c r="AJ621" s="73">
        <f t="shared" si="1243"/>
        <v>0.44553054467287723</v>
      </c>
      <c r="AK621" s="73">
        <f t="shared" si="1244"/>
        <v>924.8682045906678</v>
      </c>
      <c r="AL621" s="74">
        <f t="shared" si="1245"/>
        <v>0.45697155241092491</v>
      </c>
      <c r="AM621" s="75"/>
      <c r="AN621" s="31">
        <f t="shared" si="1246"/>
        <v>0.20782252484035696</v>
      </c>
      <c r="AO621" s="31"/>
      <c r="AP621" s="31">
        <f t="shared" si="1247"/>
        <v>0.87257403348295637</v>
      </c>
      <c r="AQ621" s="31">
        <f t="shared" si="1247"/>
        <v>2.203338057156592E-3</v>
      </c>
      <c r="AR621" s="31">
        <f t="shared" si="1247"/>
        <v>1.911515187179412E-2</v>
      </c>
      <c r="AS621" s="31">
        <f t="shared" si="1247"/>
        <v>8.1994365758061641E-2</v>
      </c>
      <c r="AT621" s="31">
        <f t="shared" si="1247"/>
        <v>2.6643171806167401E-3</v>
      </c>
      <c r="AU621" s="31">
        <f t="shared" si="1247"/>
        <v>0.38040511705917968</v>
      </c>
      <c r="AV621" s="31">
        <f t="shared" si="1247"/>
        <v>0.40907745366225973</v>
      </c>
      <c r="AW621" s="31">
        <f t="shared" si="1247"/>
        <v>2.032949923280342E-3</v>
      </c>
      <c r="AX621" s="31">
        <f t="shared" si="1247"/>
        <v>9.5545458405877108E-5</v>
      </c>
      <c r="AY621" s="31">
        <f t="shared" si="1247"/>
        <v>-6.5790252779309236E-5</v>
      </c>
      <c r="AZ621" s="31">
        <f t="shared" si="1248"/>
        <v>1.7700964822009317</v>
      </c>
      <c r="BA621" s="31"/>
      <c r="BB621" s="76">
        <f t="shared" si="1249"/>
        <v>1.7451480669659127</v>
      </c>
      <c r="BC621" s="76">
        <f t="shared" si="1249"/>
        <v>4.4066761143131839E-3</v>
      </c>
      <c r="BD621" s="76">
        <f t="shared" si="1250"/>
        <v>5.734545561538236E-2</v>
      </c>
      <c r="BE621" s="76">
        <f t="shared" si="1251"/>
        <v>8.1994365758061641E-2</v>
      </c>
      <c r="BF621" s="76">
        <f t="shared" si="1251"/>
        <v>2.6643171806167401E-3</v>
      </c>
      <c r="BG621" s="76">
        <f t="shared" si="1251"/>
        <v>0.38040511705917968</v>
      </c>
      <c r="BH621" s="76">
        <f t="shared" si="1251"/>
        <v>0.40907745366225973</v>
      </c>
      <c r="BI621" s="76">
        <f t="shared" si="1251"/>
        <v>2.032949923280342E-3</v>
      </c>
      <c r="BJ621" s="76">
        <f t="shared" si="1251"/>
        <v>9.5545458405877108E-5</v>
      </c>
      <c r="BK621" s="76">
        <f t="shared" si="1252"/>
        <v>-1.9737075833792771E-4</v>
      </c>
      <c r="BL621" s="76">
        <f t="shared" si="1253"/>
        <v>2.6829725769790742</v>
      </c>
      <c r="BM621" s="76">
        <f t="shared" si="1254"/>
        <v>2.2363255038393919</v>
      </c>
      <c r="BN621" s="31"/>
      <c r="BO621" s="77">
        <f t="shared" si="1255"/>
        <v>1.9513595650659428</v>
      </c>
      <c r="BP621" s="77">
        <f t="shared" si="1255"/>
        <v>4.9273810907992221E-3</v>
      </c>
      <c r="BQ621" s="77">
        <f t="shared" si="1256"/>
        <v>4.8640434934057231E-2</v>
      </c>
      <c r="BR621" s="77">
        <f t="shared" si="1257"/>
        <v>3.6854968347255726E-2</v>
      </c>
      <c r="BS621" s="77">
        <f t="shared" si="1258"/>
        <v>8.5495403281312957E-2</v>
      </c>
      <c r="BT621" s="77">
        <f t="shared" si="1259"/>
        <v>0.18336609131588857</v>
      </c>
      <c r="BU621" s="77">
        <f t="shared" si="1259"/>
        <v>5.9582804613306792E-3</v>
      </c>
      <c r="BV621" s="77">
        <f t="shared" si="1259"/>
        <v>0.85070966507045287</v>
      </c>
      <c r="BW621" s="77">
        <f t="shared" si="1259"/>
        <v>0.91483034267058849</v>
      </c>
      <c r="BX621" s="77">
        <f t="shared" si="1260"/>
        <v>9.0926755229203283E-3</v>
      </c>
      <c r="BY621" s="77">
        <f t="shared" si="1260"/>
        <v>4.2734149081817758E-4</v>
      </c>
      <c r="BZ621" s="77">
        <f t="shared" si="1260"/>
        <v>-2.9425684038881936E-4</v>
      </c>
      <c r="CA621" s="76">
        <f t="shared" si="1261"/>
        <v>4.0058724891296649</v>
      </c>
      <c r="CB621" s="76">
        <f t="shared" si="1262"/>
        <v>1.1317636768512206E-2</v>
      </c>
      <c r="CC621" s="76">
        <f t="shared" si="1263"/>
        <v>1.7591640709284206E-2</v>
      </c>
      <c r="CD621" s="76">
        <f t="shared" si="1264"/>
        <v>9.0926755229203283E-3</v>
      </c>
      <c r="CE621" s="76">
        <f t="shared" si="1265"/>
        <v>2.7762292824335399E-2</v>
      </c>
      <c r="CF621" s="76">
        <f t="shared" si="1266"/>
        <v>1.0439071054860916E-2</v>
      </c>
      <c r="CG621" s="76">
        <f t="shared" si="1267"/>
        <v>-1.4712842019440968E-4</v>
      </c>
      <c r="CH621" s="76">
        <f t="shared" si="1268"/>
        <v>0.87677610721158661</v>
      </c>
      <c r="CI621" s="76">
        <f t="shared" si="1269"/>
        <v>7.8649824587377404E-2</v>
      </c>
      <c r="CJ621" s="76">
        <f t="shared" si="1270"/>
        <v>6.433266947241012E-2</v>
      </c>
      <c r="CK621" s="76">
        <f t="shared" si="1271"/>
        <v>0.71717067142196733</v>
      </c>
      <c r="CL621" s="76">
        <f t="shared" si="1272"/>
        <v>1.0025728427808862</v>
      </c>
      <c r="CM621" s="76">
        <f t="shared" si="1273"/>
        <v>0.8767761072115865</v>
      </c>
      <c r="CN621" s="76"/>
      <c r="CO621" s="31">
        <f t="shared" si="1274"/>
        <v>0.83177991819643027</v>
      </c>
      <c r="CP621" s="76">
        <f t="shared" si="1275"/>
        <v>0.17204845454737636</v>
      </c>
      <c r="CQ621" s="76">
        <f t="shared" si="1276"/>
        <v>0.22250456614886235</v>
      </c>
      <c r="CR621" s="77">
        <f t="shared" si="1277"/>
        <v>0.6347432906887901</v>
      </c>
      <c r="CS621" s="77">
        <f t="shared" si="1278"/>
        <v>0.32968215909726745</v>
      </c>
      <c r="CT621" s="77">
        <f t="shared" si="1279"/>
        <v>7.2066829342859365E-2</v>
      </c>
      <c r="CU621" s="31">
        <f t="shared" si="1280"/>
        <v>0.88091231819293903</v>
      </c>
      <c r="CV621" s="31">
        <f t="shared" si="1280"/>
        <v>9.3892246753832058E-4</v>
      </c>
      <c r="CW621" s="31">
        <f t="shared" si="1280"/>
        <v>1.4682084326360079E-2</v>
      </c>
      <c r="CX621" s="31">
        <f t="shared" si="1280"/>
        <v>0.27760611526812756</v>
      </c>
      <c r="CY621" s="31">
        <f t="shared" si="1280"/>
        <v>7.7814977973568291E-3</v>
      </c>
      <c r="CZ621" s="31">
        <f t="shared" si="1280"/>
        <v>0.58854616369428647</v>
      </c>
      <c r="DA621" s="31">
        <f t="shared" si="1280"/>
        <v>7.935460631199022E-3</v>
      </c>
      <c r="DB621" s="31">
        <f t="shared" si="1280"/>
        <v>-1.1294166240446345E-4</v>
      </c>
      <c r="DC621" s="31">
        <f t="shared" si="1280"/>
        <v>1.5924243067646184E-4</v>
      </c>
      <c r="DD621" s="31">
        <f t="shared" si="1280"/>
        <v>9.868537916896384E-5</v>
      </c>
      <c r="DE621" s="31">
        <f t="shared" si="1281"/>
        <v>1.7785475485252484</v>
      </c>
      <c r="DF621" s="31"/>
      <c r="DG621" s="76">
        <f t="shared" si="1282"/>
        <v>1.7618246363858781</v>
      </c>
      <c r="DH621" s="76">
        <f t="shared" si="1282"/>
        <v>1.8778449350766412E-3</v>
      </c>
      <c r="DI621" s="76">
        <f t="shared" si="1283"/>
        <v>4.4046252979080242E-2</v>
      </c>
      <c r="DJ621" s="76">
        <f t="shared" si="1284"/>
        <v>0.27760611526812756</v>
      </c>
      <c r="DK621" s="76">
        <f t="shared" si="1284"/>
        <v>7.7814977973568291E-3</v>
      </c>
      <c r="DL621" s="76">
        <f t="shared" si="1284"/>
        <v>0.58854616369428647</v>
      </c>
      <c r="DM621" s="76">
        <f t="shared" si="1284"/>
        <v>7.935460631199022E-3</v>
      </c>
      <c r="DN621" s="76">
        <f t="shared" si="1284"/>
        <v>-1.1294166240446345E-4</v>
      </c>
      <c r="DO621" s="76">
        <f t="shared" si="1284"/>
        <v>1.5924243067646184E-4</v>
      </c>
      <c r="DP621" s="76">
        <f t="shared" si="1285"/>
        <v>2.9605613750689151E-4</v>
      </c>
      <c r="DQ621" s="76">
        <f t="shared" si="1286"/>
        <v>2.6899603285967837</v>
      </c>
      <c r="DR621" s="76">
        <f t="shared" si="1287"/>
        <v>2.2305161664335387</v>
      </c>
      <c r="DS621" s="31"/>
      <c r="DT621" s="77">
        <f t="shared" si="1288"/>
        <v>1.9648891669397959</v>
      </c>
      <c r="DU621" s="77">
        <f t="shared" si="1288"/>
        <v>2.0942817428718933E-3</v>
      </c>
      <c r="DV621" s="77">
        <f t="shared" si="1289"/>
        <v>3.5110833060204127E-2</v>
      </c>
      <c r="DW621" s="77">
        <f t="shared" si="1290"/>
        <v>3.0386419833569128E-2</v>
      </c>
      <c r="DX621" s="77">
        <f t="shared" si="1291"/>
        <v>6.5497252893773256E-2</v>
      </c>
      <c r="DY621" s="77">
        <f t="shared" si="1292"/>
        <v>0.61920492800637095</v>
      </c>
      <c r="DZ621" s="77">
        <f t="shared" si="1292"/>
        <v>1.7356756636071381E-2</v>
      </c>
      <c r="EA621" s="77">
        <f t="shared" si="1292"/>
        <v>1.3127617328125458</v>
      </c>
      <c r="EB621" s="77">
        <f t="shared" si="1292"/>
        <v>1.7700173225986313E-2</v>
      </c>
      <c r="EC621" s="77">
        <f t="shared" si="1293"/>
        <v>-5.0383640771406945E-4</v>
      </c>
      <c r="ED621" s="77">
        <f t="shared" si="1293"/>
        <v>7.1038563201204037E-4</v>
      </c>
      <c r="EE621" s="77">
        <f t="shared" si="1293"/>
        <v>4.4023866725399486E-4</v>
      </c>
      <c r="EF621" s="76">
        <f t="shared" si="1294"/>
        <v>4.0001510801489681</v>
      </c>
      <c r="EG621" s="76">
        <f t="shared" si="1295"/>
        <v>0</v>
      </c>
      <c r="EH621" s="76">
        <f t="shared" si="1296"/>
        <v>4.5322332864294879E-4</v>
      </c>
      <c r="EI621" s="76">
        <f t="shared" si="1297"/>
        <v>-5.0383640771406945E-4</v>
      </c>
      <c r="EJ621" s="76">
        <f t="shared" si="1298"/>
        <v>2.0942817428718933E-3</v>
      </c>
      <c r="EK621" s="76">
        <f t="shared" si="1299"/>
        <v>4.4023866725399486E-4</v>
      </c>
      <c r="EL621" s="76">
        <f t="shared" si="1300"/>
        <v>3.0450017574029202E-2</v>
      </c>
      <c r="EM621" s="76">
        <f t="shared" si="1301"/>
        <v>1.7700173225986313E-2</v>
      </c>
      <c r="EN621" s="76">
        <f t="shared" si="1302"/>
        <v>0.9495394724560503</v>
      </c>
      <c r="EO621" s="76">
        <f t="shared" si="1303"/>
        <v>0.63946242684692867</v>
      </c>
      <c r="EP621" s="76">
        <f t="shared" si="1304"/>
        <v>1.1920089743529984E-2</v>
      </c>
      <c r="EQ621" s="76">
        <f t="shared" si="1305"/>
        <v>0.43107719900182684</v>
      </c>
      <c r="ER621" s="76">
        <f t="shared" si="1306"/>
        <v>1.7690683521178585E-2</v>
      </c>
      <c r="ES621" s="76">
        <f t="shared" si="1307"/>
        <v>0.32050497586946147</v>
      </c>
      <c r="ET621" s="76">
        <f t="shared" si="1308"/>
        <v>0.43817121914622131</v>
      </c>
      <c r="EU621" s="76">
        <f t="shared" si="1309"/>
        <v>0.99972034725847769</v>
      </c>
      <c r="EV621" s="31"/>
      <c r="EW621" s="31"/>
      <c r="EX621" s="31"/>
      <c r="EY621" s="31"/>
      <c r="EZ621" s="31">
        <f t="shared" si="1310"/>
        <v>8.5808022816183618E-2</v>
      </c>
      <c r="FA621" s="31">
        <f t="shared" si="1311"/>
        <v>909.60449877717417</v>
      </c>
      <c r="FB621" s="31"/>
      <c r="FC621" s="31">
        <f t="shared" si="1312"/>
        <v>1120.0551076127965</v>
      </c>
      <c r="FD621" s="31">
        <f t="shared" si="1313"/>
        <v>878.58579827932545</v>
      </c>
      <c r="FE621" s="31">
        <f t="shared" si="1314"/>
        <v>1059.8729079258117</v>
      </c>
      <c r="FF621" s="31">
        <f t="shared" si="1315"/>
        <v>627.51580329544799</v>
      </c>
      <c r="FG621" s="31">
        <f t="shared" si="1316"/>
        <v>0.51615944119540269</v>
      </c>
      <c r="FH621" s="31">
        <f t="shared" si="1317"/>
        <v>1711.9901590668424</v>
      </c>
      <c r="FI621" s="31">
        <f t="shared" si="1318"/>
        <v>891.27768380103578</v>
      </c>
      <c r="FJ621" s="31"/>
      <c r="FK621" s="31">
        <f t="shared" si="1319"/>
        <v>1121.5879523919143</v>
      </c>
      <c r="FL621" s="31">
        <f t="shared" si="1320"/>
        <v>654.11897339572386</v>
      </c>
      <c r="FM621" s="31"/>
      <c r="FN621" s="31">
        <f t="shared" si="1321"/>
        <v>36.915961903682508</v>
      </c>
      <c r="FO621" s="31">
        <f t="shared" si="1322"/>
        <v>29.000318543632794</v>
      </c>
      <c r="FP621" s="31"/>
      <c r="FQ621" s="31">
        <f t="shared" si="1323"/>
        <v>26.23</v>
      </c>
      <c r="FR621" s="31">
        <f t="shared" si="1324"/>
        <v>32.44</v>
      </c>
      <c r="FS621" s="31">
        <f t="shared" si="1325"/>
        <v>28.6</v>
      </c>
      <c r="FT621" s="31">
        <f t="shared" si="1326"/>
        <v>1665.3327584755348</v>
      </c>
      <c r="FU621" s="31">
        <f t="shared" si="1327"/>
        <v>515.6066482805204</v>
      </c>
      <c r="FV621" s="31"/>
      <c r="FW621" s="31"/>
      <c r="FX621" s="31"/>
      <c r="FY621" s="31"/>
      <c r="FZ621" s="31"/>
      <c r="GA621" s="31"/>
      <c r="GB621" s="31"/>
      <c r="GC621" s="31"/>
      <c r="GD621" s="32"/>
    </row>
    <row r="622" spans="1:186" ht="15.75" thickBot="1">
      <c r="C622" s="24" t="s">
        <v>307</v>
      </c>
      <c r="D622" s="24" t="s">
        <v>290</v>
      </c>
      <c r="E622" s="24"/>
      <c r="F622" s="23">
        <v>52.427999999999997</v>
      </c>
      <c r="G622" s="23">
        <v>0.17599999999999999</v>
      </c>
      <c r="H622" s="23">
        <v>1.9490000000000001</v>
      </c>
      <c r="I622" s="23">
        <v>5.891</v>
      </c>
      <c r="J622" s="23">
        <v>0.189</v>
      </c>
      <c r="K622" s="23">
        <v>15.332000000000001</v>
      </c>
      <c r="L622" s="23">
        <v>22.94</v>
      </c>
      <c r="M622" s="23">
        <v>0.126</v>
      </c>
      <c r="N622" s="23">
        <v>8.9999999999999993E-3</v>
      </c>
      <c r="O622" s="23">
        <v>-0.01</v>
      </c>
      <c r="Q622" s="24">
        <v>53.08</v>
      </c>
      <c r="R622" s="24">
        <v>8.4000000000000005E-2</v>
      </c>
      <c r="S622" s="24">
        <v>1.3220000000000001</v>
      </c>
      <c r="T622" s="24">
        <v>19.311</v>
      </c>
      <c r="U622" s="24">
        <v>0.54300000000000004</v>
      </c>
      <c r="V622" s="24">
        <v>24.027000000000001</v>
      </c>
      <c r="W622" s="24">
        <v>0.75</v>
      </c>
      <c r="X622" s="24">
        <v>-1.2999999999999999E-2</v>
      </c>
      <c r="Y622" s="24">
        <v>7.0000000000000001E-3</v>
      </c>
      <c r="Z622" s="24">
        <v>1.0999999999999999E-2</v>
      </c>
      <c r="AB622" s="69">
        <f t="shared" si="1137"/>
        <v>755.55502385875945</v>
      </c>
      <c r="AC622" s="69">
        <f t="shared" si="1138"/>
        <v>8.9758780469327881</v>
      </c>
      <c r="AD622" s="31"/>
      <c r="AE622" s="73">
        <f t="shared" si="1239"/>
        <v>755.55502385875945</v>
      </c>
      <c r="AF622" s="73"/>
      <c r="AG622" s="73">
        <f t="shared" si="1240"/>
        <v>855.93682856849796</v>
      </c>
      <c r="AH622" s="73">
        <f t="shared" si="1241"/>
        <v>821.38939091377233</v>
      </c>
      <c r="AI622" s="73">
        <f t="shared" si="1242"/>
        <v>8.9758780469327881</v>
      </c>
      <c r="AJ622" s="73">
        <f t="shared" si="1243"/>
        <v>1.2902400141058648</v>
      </c>
      <c r="AK622" s="73">
        <f t="shared" si="1244"/>
        <v>890.53752914277948</v>
      </c>
      <c r="AL622" s="74">
        <f t="shared" si="1245"/>
        <v>0.47806285051190123</v>
      </c>
      <c r="AM622" s="75"/>
      <c r="AN622" s="31">
        <f t="shared" si="1246"/>
        <v>0.34975276623799778</v>
      </c>
      <c r="AO622" s="31"/>
      <c r="AP622" s="31">
        <f t="shared" si="1247"/>
        <v>0.87257403348295637</v>
      </c>
      <c r="AQ622" s="31">
        <f t="shared" si="1247"/>
        <v>2.203338057156592E-3</v>
      </c>
      <c r="AR622" s="31">
        <f t="shared" si="1247"/>
        <v>1.911515187179412E-2</v>
      </c>
      <c r="AS622" s="31">
        <f t="shared" si="1247"/>
        <v>8.1994365758061641E-2</v>
      </c>
      <c r="AT622" s="31">
        <f t="shared" si="1247"/>
        <v>2.6643171806167401E-3</v>
      </c>
      <c r="AU622" s="31">
        <f t="shared" si="1247"/>
        <v>0.38040511705917968</v>
      </c>
      <c r="AV622" s="31">
        <f t="shared" si="1247"/>
        <v>0.40907745366225973</v>
      </c>
      <c r="AW622" s="31">
        <f t="shared" si="1247"/>
        <v>2.032949923280342E-3</v>
      </c>
      <c r="AX622" s="31">
        <f t="shared" si="1247"/>
        <v>9.5545458405877108E-5</v>
      </c>
      <c r="AY622" s="31">
        <f t="shared" si="1247"/>
        <v>-6.5790252779309236E-5</v>
      </c>
      <c r="AZ622" s="31">
        <f t="shared" si="1248"/>
        <v>1.7700964822009317</v>
      </c>
      <c r="BA622" s="31"/>
      <c r="BB622" s="76">
        <f t="shared" si="1249"/>
        <v>1.7451480669659127</v>
      </c>
      <c r="BC622" s="76">
        <f t="shared" si="1249"/>
        <v>4.4066761143131839E-3</v>
      </c>
      <c r="BD622" s="76">
        <f t="shared" si="1250"/>
        <v>5.734545561538236E-2</v>
      </c>
      <c r="BE622" s="76">
        <f t="shared" si="1251"/>
        <v>8.1994365758061641E-2</v>
      </c>
      <c r="BF622" s="76">
        <f t="shared" si="1251"/>
        <v>2.6643171806167401E-3</v>
      </c>
      <c r="BG622" s="76">
        <f t="shared" si="1251"/>
        <v>0.38040511705917968</v>
      </c>
      <c r="BH622" s="76">
        <f t="shared" si="1251"/>
        <v>0.40907745366225973</v>
      </c>
      <c r="BI622" s="76">
        <f t="shared" si="1251"/>
        <v>2.032949923280342E-3</v>
      </c>
      <c r="BJ622" s="76">
        <f t="shared" si="1251"/>
        <v>9.5545458405877108E-5</v>
      </c>
      <c r="BK622" s="76">
        <f t="shared" si="1252"/>
        <v>-1.9737075833792771E-4</v>
      </c>
      <c r="BL622" s="76">
        <f t="shared" si="1253"/>
        <v>2.6829725769790742</v>
      </c>
      <c r="BM622" s="76">
        <f t="shared" si="1254"/>
        <v>2.2363255038393919</v>
      </c>
      <c r="BN622" s="31"/>
      <c r="BO622" s="77">
        <f t="shared" si="1255"/>
        <v>1.9513595650659428</v>
      </c>
      <c r="BP622" s="77">
        <f t="shared" si="1255"/>
        <v>4.9273810907992221E-3</v>
      </c>
      <c r="BQ622" s="77">
        <f t="shared" si="1256"/>
        <v>4.8640434934057231E-2</v>
      </c>
      <c r="BR622" s="77">
        <f t="shared" si="1257"/>
        <v>3.6854968347255726E-2</v>
      </c>
      <c r="BS622" s="77">
        <f t="shared" si="1258"/>
        <v>8.5495403281312957E-2</v>
      </c>
      <c r="BT622" s="77">
        <f t="shared" si="1259"/>
        <v>0.18336609131588857</v>
      </c>
      <c r="BU622" s="77">
        <f t="shared" si="1259"/>
        <v>5.9582804613306792E-3</v>
      </c>
      <c r="BV622" s="77">
        <f t="shared" si="1259"/>
        <v>0.85070966507045287</v>
      </c>
      <c r="BW622" s="77">
        <f t="shared" si="1259"/>
        <v>0.91483034267058849</v>
      </c>
      <c r="BX622" s="77">
        <f t="shared" si="1260"/>
        <v>9.0926755229203283E-3</v>
      </c>
      <c r="BY622" s="77">
        <f t="shared" si="1260"/>
        <v>4.2734149081817758E-4</v>
      </c>
      <c r="BZ622" s="77">
        <f t="shared" si="1260"/>
        <v>-2.9425684038881936E-4</v>
      </c>
      <c r="CA622" s="76">
        <f t="shared" si="1261"/>
        <v>4.0058724891296649</v>
      </c>
      <c r="CB622" s="76">
        <f t="shared" si="1262"/>
        <v>1.1317636768512206E-2</v>
      </c>
      <c r="CC622" s="76">
        <f t="shared" si="1263"/>
        <v>1.7591640709284206E-2</v>
      </c>
      <c r="CD622" s="76">
        <f t="shared" si="1264"/>
        <v>9.0926755229203283E-3</v>
      </c>
      <c r="CE622" s="76">
        <f t="shared" si="1265"/>
        <v>2.7762292824335399E-2</v>
      </c>
      <c r="CF622" s="76">
        <f t="shared" si="1266"/>
        <v>1.0439071054860916E-2</v>
      </c>
      <c r="CG622" s="76">
        <f t="shared" si="1267"/>
        <v>-1.4712842019440968E-4</v>
      </c>
      <c r="CH622" s="76">
        <f t="shared" si="1268"/>
        <v>0.87677610721158661</v>
      </c>
      <c r="CI622" s="76">
        <f t="shared" si="1269"/>
        <v>7.8649824587377404E-2</v>
      </c>
      <c r="CJ622" s="76">
        <f t="shared" si="1270"/>
        <v>6.433266947241012E-2</v>
      </c>
      <c r="CK622" s="76">
        <f t="shared" si="1271"/>
        <v>0.71717067142196733</v>
      </c>
      <c r="CL622" s="76">
        <f t="shared" si="1272"/>
        <v>1.0025728427808862</v>
      </c>
      <c r="CM622" s="76">
        <f t="shared" si="1273"/>
        <v>0.8767761072115865</v>
      </c>
      <c r="CN622" s="76"/>
      <c r="CO622" s="31">
        <f t="shared" si="1274"/>
        <v>0.83177991819643027</v>
      </c>
      <c r="CP622" s="76">
        <f t="shared" si="1275"/>
        <v>0.17204845454737636</v>
      </c>
      <c r="CQ622" s="76">
        <f t="shared" si="1276"/>
        <v>0.22250456614886235</v>
      </c>
      <c r="CR622" s="77">
        <f t="shared" si="1277"/>
        <v>0.6347432906887901</v>
      </c>
      <c r="CS622" s="77">
        <f t="shared" si="1278"/>
        <v>0.32968215909726745</v>
      </c>
      <c r="CT622" s="77">
        <f t="shared" si="1279"/>
        <v>7.2066829342859365E-2</v>
      </c>
      <c r="CU622" s="31">
        <f t="shared" si="1280"/>
        <v>0.88342545390393168</v>
      </c>
      <c r="CV622" s="31">
        <f t="shared" si="1280"/>
        <v>1.0515931636429191E-3</v>
      </c>
      <c r="CW622" s="31">
        <f t="shared" si="1280"/>
        <v>1.2965741803238494E-2</v>
      </c>
      <c r="CX622" s="31">
        <f t="shared" si="1280"/>
        <v>0.26878173436664882</v>
      </c>
      <c r="CY622" s="31">
        <f t="shared" si="1280"/>
        <v>7.6546255506607938E-3</v>
      </c>
      <c r="CZ622" s="31">
        <f t="shared" si="1280"/>
        <v>0.59613838687587462</v>
      </c>
      <c r="DA622" s="31">
        <f t="shared" si="1280"/>
        <v>1.337437185033543E-2</v>
      </c>
      <c r="DB622" s="31">
        <f t="shared" si="1280"/>
        <v>-2.0974880160828924E-4</v>
      </c>
      <c r="DC622" s="31">
        <f t="shared" si="1280"/>
        <v>7.4313134315682198E-5</v>
      </c>
      <c r="DD622" s="31">
        <f t="shared" si="1280"/>
        <v>7.2369278057240154E-5</v>
      </c>
      <c r="DE622" s="31">
        <f t="shared" si="1281"/>
        <v>1.7833288411250976</v>
      </c>
      <c r="DF622" s="31"/>
      <c r="DG622" s="76">
        <f t="shared" si="1282"/>
        <v>1.7668509078078634</v>
      </c>
      <c r="DH622" s="76">
        <f t="shared" si="1282"/>
        <v>2.1031863272858381E-3</v>
      </c>
      <c r="DI622" s="76">
        <f t="shared" si="1283"/>
        <v>3.8897225409715484E-2</v>
      </c>
      <c r="DJ622" s="76">
        <f t="shared" si="1284"/>
        <v>0.26878173436664882</v>
      </c>
      <c r="DK622" s="76">
        <f t="shared" si="1284"/>
        <v>7.6546255506607938E-3</v>
      </c>
      <c r="DL622" s="76">
        <f t="shared" si="1284"/>
        <v>0.59613838687587462</v>
      </c>
      <c r="DM622" s="76">
        <f t="shared" si="1284"/>
        <v>1.337437185033543E-2</v>
      </c>
      <c r="DN622" s="76">
        <f t="shared" si="1284"/>
        <v>-2.0974880160828924E-4</v>
      </c>
      <c r="DO622" s="76">
        <f t="shared" si="1284"/>
        <v>7.4313134315682198E-5</v>
      </c>
      <c r="DP622" s="76">
        <f t="shared" si="1285"/>
        <v>2.1710783417172046E-4</v>
      </c>
      <c r="DQ622" s="76">
        <f t="shared" si="1286"/>
        <v>2.6938821103552635</v>
      </c>
      <c r="DR622" s="76">
        <f t="shared" si="1287"/>
        <v>2.2272689576637532</v>
      </c>
      <c r="DS622" s="31"/>
      <c r="DT622" s="77">
        <f t="shared" si="1288"/>
        <v>1.967626089890238</v>
      </c>
      <c r="DU622" s="77">
        <f t="shared" si="1288"/>
        <v>2.3421808094732932E-3</v>
      </c>
      <c r="DV622" s="77">
        <f t="shared" si="1289"/>
        <v>3.2373910109761983E-2</v>
      </c>
      <c r="DW622" s="77">
        <f t="shared" si="1290"/>
        <v>2.5382478353110721E-2</v>
      </c>
      <c r="DX622" s="77">
        <f t="shared" si="1291"/>
        <v>5.7756388462872704E-2</v>
      </c>
      <c r="DY622" s="77">
        <f t="shared" si="1292"/>
        <v>0.59864921334186172</v>
      </c>
      <c r="DZ622" s="77">
        <f t="shared" si="1292"/>
        <v>1.7048909871526598E-2</v>
      </c>
      <c r="EA622" s="77">
        <f t="shared" si="1292"/>
        <v>1.3277605235603804</v>
      </c>
      <c r="EB622" s="77">
        <f t="shared" si="1292"/>
        <v>2.9788323250504036E-2</v>
      </c>
      <c r="EC622" s="77">
        <f t="shared" si="1293"/>
        <v>-9.3433398945863143E-4</v>
      </c>
      <c r="ED622" s="77">
        <f t="shared" si="1293"/>
        <v>3.3103067441603198E-4</v>
      </c>
      <c r="EE622" s="77">
        <f t="shared" si="1293"/>
        <v>3.223716930108552E-4</v>
      </c>
      <c r="EF622" s="76">
        <f t="shared" si="1294"/>
        <v>4.0006906975648251</v>
      </c>
      <c r="EG622" s="76">
        <f t="shared" si="1295"/>
        <v>1.0503644552351916E-3</v>
      </c>
      <c r="EH622" s="76">
        <f t="shared" si="1296"/>
        <v>2.071734958901672E-3</v>
      </c>
      <c r="EI622" s="76">
        <f t="shared" si="1297"/>
        <v>-9.3433398945863143E-4</v>
      </c>
      <c r="EJ622" s="76">
        <f t="shared" si="1298"/>
        <v>2.3421808094732932E-3</v>
      </c>
      <c r="EK622" s="76">
        <f t="shared" si="1299"/>
        <v>3.223716930108552E-4</v>
      </c>
      <c r="EL622" s="76">
        <f t="shared" si="1300"/>
        <v>2.5994440649558498E-2</v>
      </c>
      <c r="EM622" s="76">
        <f t="shared" si="1301"/>
        <v>2.9788323250504036E-2</v>
      </c>
      <c r="EN622" s="76">
        <f t="shared" si="1302"/>
        <v>0.94266685103211645</v>
      </c>
      <c r="EO622" s="76">
        <f t="shared" si="1303"/>
        <v>0.64402493654660031</v>
      </c>
      <c r="EP622" s="76">
        <f t="shared" si="1304"/>
        <v>2.0351222672390194E-2</v>
      </c>
      <c r="EQ622" s="76">
        <f t="shared" si="1305"/>
        <v>0.44060962482711669</v>
      </c>
      <c r="ER622" s="76">
        <f t="shared" si="1306"/>
        <v>2.9534837982541019E-2</v>
      </c>
      <c r="ES622" s="76">
        <f t="shared" si="1307"/>
        <v>0.31038301599099244</v>
      </c>
      <c r="ET622" s="76">
        <f t="shared" si="1308"/>
        <v>0.4501261432206245</v>
      </c>
      <c r="EU622" s="76">
        <f t="shared" si="1309"/>
        <v>1.0001798334452046</v>
      </c>
      <c r="EV622" s="31"/>
      <c r="EW622" s="31"/>
      <c r="EX622" s="31"/>
      <c r="EY622" s="31"/>
      <c r="EZ622" s="31">
        <f t="shared" si="1310"/>
        <v>8.6530878828412025E-2</v>
      </c>
      <c r="FA622" s="31">
        <f t="shared" si="1311"/>
        <v>912.01993446204392</v>
      </c>
      <c r="FB622" s="31"/>
      <c r="FC622" s="31">
        <f t="shared" si="1312"/>
        <v>1122.3238779201779</v>
      </c>
      <c r="FD622" s="31">
        <f t="shared" si="1313"/>
        <v>875.65047119970086</v>
      </c>
      <c r="FE622" s="31">
        <f t="shared" si="1314"/>
        <v>1172.9752909410695</v>
      </c>
      <c r="FF622" s="31">
        <f t="shared" si="1315"/>
        <v>705.91943135802148</v>
      </c>
      <c r="FG622" s="31">
        <f t="shared" si="1316"/>
        <v>0.50499252311196596</v>
      </c>
      <c r="FH622" s="31">
        <f t="shared" si="1317"/>
        <v>1694.5542267103046</v>
      </c>
      <c r="FI622" s="31">
        <f t="shared" si="1318"/>
        <v>999.05027046844123</v>
      </c>
      <c r="FJ622" s="31"/>
      <c r="FK622" s="31">
        <f t="shared" si="1319"/>
        <v>1127.4825656514536</v>
      </c>
      <c r="FL622" s="31">
        <f t="shared" si="1320"/>
        <v>611.32264897935352</v>
      </c>
      <c r="FM622" s="31"/>
      <c r="FN622" s="31">
        <f t="shared" si="1321"/>
        <v>13.051934078408593</v>
      </c>
      <c r="FO622" s="31">
        <f t="shared" si="1322"/>
        <v>11.904821774990562</v>
      </c>
      <c r="FP622" s="31"/>
      <c r="FQ622" s="31">
        <f t="shared" si="1323"/>
        <v>26.23</v>
      </c>
      <c r="FR622" s="31">
        <f t="shared" si="1324"/>
        <v>32.44</v>
      </c>
      <c r="FS622" s="31">
        <f t="shared" si="1325"/>
        <v>28.6</v>
      </c>
      <c r="FT622" s="31">
        <f t="shared" si="1326"/>
        <v>1621.4696672144914</v>
      </c>
      <c r="FU622" s="31">
        <f t="shared" si="1327"/>
        <v>593.04148445457542</v>
      </c>
      <c r="FV622" s="31"/>
      <c r="FW622" s="31"/>
      <c r="FX622" s="31"/>
      <c r="FY622" s="31"/>
      <c r="FZ622" s="31"/>
      <c r="GA622" s="31"/>
      <c r="GB622" s="31"/>
      <c r="GC622" s="31"/>
      <c r="GD622" s="32"/>
    </row>
    <row r="623" spans="1:186" ht="15.75" thickBot="1">
      <c r="C623" s="24" t="s">
        <v>308</v>
      </c>
      <c r="D623" s="24" t="s">
        <v>290</v>
      </c>
      <c r="E623" s="24"/>
      <c r="F623" s="23">
        <v>52.427999999999997</v>
      </c>
      <c r="G623" s="23">
        <v>0.17599999999999999</v>
      </c>
      <c r="H623" s="23">
        <v>1.9490000000000001</v>
      </c>
      <c r="I623" s="23">
        <v>5.891</v>
      </c>
      <c r="J623" s="23">
        <v>0.189</v>
      </c>
      <c r="K623" s="23">
        <v>15.332000000000001</v>
      </c>
      <c r="L623" s="23">
        <v>22.94</v>
      </c>
      <c r="M623" s="23">
        <v>0.126</v>
      </c>
      <c r="N623" s="23">
        <v>8.9999999999999993E-3</v>
      </c>
      <c r="O623" s="23">
        <v>-0.01</v>
      </c>
      <c r="Q623" s="24">
        <v>52.947000000000003</v>
      </c>
      <c r="R623" s="24">
        <v>5.2999999999999999E-2</v>
      </c>
      <c r="S623" s="24">
        <v>1.34</v>
      </c>
      <c r="T623" s="24">
        <v>19.852</v>
      </c>
      <c r="U623" s="24">
        <v>0.59199999999999997</v>
      </c>
      <c r="V623" s="24">
        <v>24.038</v>
      </c>
      <c r="W623" s="24">
        <v>0.33400000000000002</v>
      </c>
      <c r="X623" s="24">
        <v>4.0000000000000001E-3</v>
      </c>
      <c r="Y623" s="24">
        <v>7.0000000000000001E-3</v>
      </c>
      <c r="Z623" s="24">
        <v>4.2999999999999997E-2</v>
      </c>
      <c r="AB623" s="69">
        <f t="shared" si="1137"/>
        <v>761.55105930150751</v>
      </c>
      <c r="AC623" s="69">
        <f t="shared" si="1138"/>
        <v>15.303080354725287</v>
      </c>
      <c r="AD623" s="31"/>
      <c r="AE623" s="73">
        <f t="shared" si="1239"/>
        <v>761.55105930150751</v>
      </c>
      <c r="AF623" s="73"/>
      <c r="AG623" s="73">
        <f t="shared" si="1240"/>
        <v>868.78425098112018</v>
      </c>
      <c r="AH623" s="73">
        <f t="shared" si="1241"/>
        <v>834.63136522989976</v>
      </c>
      <c r="AI623" s="73">
        <f t="shared" si="1242"/>
        <v>15.303080354725287</v>
      </c>
      <c r="AJ623" s="73">
        <f t="shared" si="1243"/>
        <v>-1.3313004210897592</v>
      </c>
      <c r="AK623" s="73">
        <f t="shared" si="1244"/>
        <v>946.18872504972228</v>
      </c>
      <c r="AL623" s="74">
        <f t="shared" si="1245"/>
        <v>0.46524774460672413</v>
      </c>
      <c r="AM623" s="75"/>
      <c r="AN623" s="31">
        <f t="shared" si="1246"/>
        <v>0.15591239735172366</v>
      </c>
      <c r="AO623" s="31"/>
      <c r="AP623" s="31">
        <f t="shared" si="1247"/>
        <v>0.87257403348295637</v>
      </c>
      <c r="AQ623" s="31">
        <f t="shared" si="1247"/>
        <v>2.203338057156592E-3</v>
      </c>
      <c r="AR623" s="31">
        <f t="shared" si="1247"/>
        <v>1.911515187179412E-2</v>
      </c>
      <c r="AS623" s="31">
        <f t="shared" si="1247"/>
        <v>8.1994365758061641E-2</v>
      </c>
      <c r="AT623" s="31">
        <f t="shared" si="1247"/>
        <v>2.6643171806167401E-3</v>
      </c>
      <c r="AU623" s="31">
        <f t="shared" si="1247"/>
        <v>0.38040511705917968</v>
      </c>
      <c r="AV623" s="31">
        <f t="shared" si="1247"/>
        <v>0.40907745366225973</v>
      </c>
      <c r="AW623" s="31">
        <f t="shared" si="1247"/>
        <v>2.032949923280342E-3</v>
      </c>
      <c r="AX623" s="31">
        <f t="shared" si="1247"/>
        <v>9.5545458405877108E-5</v>
      </c>
      <c r="AY623" s="31">
        <f t="shared" si="1247"/>
        <v>-6.5790252779309236E-5</v>
      </c>
      <c r="AZ623" s="31">
        <f t="shared" si="1248"/>
        <v>1.7700964822009317</v>
      </c>
      <c r="BA623" s="31"/>
      <c r="BB623" s="76">
        <f t="shared" si="1249"/>
        <v>1.7451480669659127</v>
      </c>
      <c r="BC623" s="76">
        <f t="shared" si="1249"/>
        <v>4.4066761143131839E-3</v>
      </c>
      <c r="BD623" s="76">
        <f t="shared" si="1250"/>
        <v>5.734545561538236E-2</v>
      </c>
      <c r="BE623" s="76">
        <f t="shared" si="1251"/>
        <v>8.1994365758061641E-2</v>
      </c>
      <c r="BF623" s="76">
        <f t="shared" si="1251"/>
        <v>2.6643171806167401E-3</v>
      </c>
      <c r="BG623" s="76">
        <f t="shared" si="1251"/>
        <v>0.38040511705917968</v>
      </c>
      <c r="BH623" s="76">
        <f t="shared" si="1251"/>
        <v>0.40907745366225973</v>
      </c>
      <c r="BI623" s="76">
        <f t="shared" si="1251"/>
        <v>2.032949923280342E-3</v>
      </c>
      <c r="BJ623" s="76">
        <f t="shared" si="1251"/>
        <v>9.5545458405877108E-5</v>
      </c>
      <c r="BK623" s="76">
        <f t="shared" si="1252"/>
        <v>-1.9737075833792771E-4</v>
      </c>
      <c r="BL623" s="76">
        <f t="shared" si="1253"/>
        <v>2.6829725769790742</v>
      </c>
      <c r="BM623" s="76">
        <f t="shared" si="1254"/>
        <v>2.2363255038393919</v>
      </c>
      <c r="BN623" s="31"/>
      <c r="BO623" s="77">
        <f t="shared" si="1255"/>
        <v>1.9513595650659428</v>
      </c>
      <c r="BP623" s="77">
        <f t="shared" si="1255"/>
        <v>4.9273810907992221E-3</v>
      </c>
      <c r="BQ623" s="77">
        <f t="shared" si="1256"/>
        <v>4.8640434934057231E-2</v>
      </c>
      <c r="BR623" s="77">
        <f t="shared" si="1257"/>
        <v>3.6854968347255726E-2</v>
      </c>
      <c r="BS623" s="77">
        <f t="shared" si="1258"/>
        <v>8.5495403281312957E-2</v>
      </c>
      <c r="BT623" s="77">
        <f t="shared" si="1259"/>
        <v>0.18336609131588857</v>
      </c>
      <c r="BU623" s="77">
        <f t="shared" si="1259"/>
        <v>5.9582804613306792E-3</v>
      </c>
      <c r="BV623" s="77">
        <f t="shared" si="1259"/>
        <v>0.85070966507045287</v>
      </c>
      <c r="BW623" s="77">
        <f t="shared" si="1259"/>
        <v>0.91483034267058849</v>
      </c>
      <c r="BX623" s="77">
        <f t="shared" si="1260"/>
        <v>9.0926755229203283E-3</v>
      </c>
      <c r="BY623" s="77">
        <f t="shared" si="1260"/>
        <v>4.2734149081817758E-4</v>
      </c>
      <c r="BZ623" s="77">
        <f t="shared" si="1260"/>
        <v>-2.9425684038881936E-4</v>
      </c>
      <c r="CA623" s="76">
        <f t="shared" si="1261"/>
        <v>4.0058724891296649</v>
      </c>
      <c r="CB623" s="76">
        <f t="shared" si="1262"/>
        <v>1.1317636768512206E-2</v>
      </c>
      <c r="CC623" s="76">
        <f t="shared" si="1263"/>
        <v>1.7591640709284206E-2</v>
      </c>
      <c r="CD623" s="76">
        <f t="shared" si="1264"/>
        <v>9.0926755229203283E-3</v>
      </c>
      <c r="CE623" s="76">
        <f t="shared" si="1265"/>
        <v>2.7762292824335399E-2</v>
      </c>
      <c r="CF623" s="76">
        <f t="shared" si="1266"/>
        <v>1.0439071054860916E-2</v>
      </c>
      <c r="CG623" s="76">
        <f t="shared" si="1267"/>
        <v>-1.4712842019440968E-4</v>
      </c>
      <c r="CH623" s="76">
        <f t="shared" si="1268"/>
        <v>0.87677610721158661</v>
      </c>
      <c r="CI623" s="76">
        <f t="shared" si="1269"/>
        <v>7.8649824587377404E-2</v>
      </c>
      <c r="CJ623" s="76">
        <f t="shared" si="1270"/>
        <v>6.433266947241012E-2</v>
      </c>
      <c r="CK623" s="76">
        <f t="shared" si="1271"/>
        <v>0.71717067142196733</v>
      </c>
      <c r="CL623" s="76">
        <f t="shared" si="1272"/>
        <v>1.0025728427808862</v>
      </c>
      <c r="CM623" s="76">
        <f t="shared" si="1273"/>
        <v>0.8767761072115865</v>
      </c>
      <c r="CN623" s="76"/>
      <c r="CO623" s="31">
        <f t="shared" si="1274"/>
        <v>0.83177991819643027</v>
      </c>
      <c r="CP623" s="76">
        <f t="shared" si="1275"/>
        <v>0.17204845454737636</v>
      </c>
      <c r="CQ623" s="76">
        <f t="shared" si="1276"/>
        <v>0.22250456614886235</v>
      </c>
      <c r="CR623" s="77">
        <f t="shared" si="1277"/>
        <v>0.6347432906887901</v>
      </c>
      <c r="CS623" s="77">
        <f t="shared" si="1278"/>
        <v>0.32968215909726745</v>
      </c>
      <c r="CT623" s="77">
        <f t="shared" si="1279"/>
        <v>7.2066829342859365E-2</v>
      </c>
      <c r="CU623" s="31">
        <f t="shared" si="1280"/>
        <v>0.88121189728431559</v>
      </c>
      <c r="CV623" s="31">
        <f t="shared" si="1280"/>
        <v>6.6350521039374648E-4</v>
      </c>
      <c r="CW623" s="31">
        <f t="shared" si="1280"/>
        <v>1.3142279891331E-2</v>
      </c>
      <c r="CX623" s="31">
        <f t="shared" si="1280"/>
        <v>0.27631168715481919</v>
      </c>
      <c r="CY623" s="31">
        <f t="shared" si="1280"/>
        <v>8.3453744493392074E-3</v>
      </c>
      <c r="CZ623" s="31">
        <f t="shared" si="1280"/>
        <v>0.59641130993142188</v>
      </c>
      <c r="DA623" s="31">
        <f t="shared" si="1280"/>
        <v>5.9560535973493785E-3</v>
      </c>
      <c r="DB623" s="31">
        <f t="shared" si="1280"/>
        <v>6.453809280255054E-5</v>
      </c>
      <c r="DC623" s="31">
        <f t="shared" si="1280"/>
        <v>7.4313134315682198E-5</v>
      </c>
      <c r="DD623" s="31">
        <f t="shared" si="1280"/>
        <v>2.8289808695102967E-4</v>
      </c>
      <c r="DE623" s="31">
        <f t="shared" si="1281"/>
        <v>1.7824638568330391</v>
      </c>
      <c r="DF623" s="31"/>
      <c r="DG623" s="76">
        <f t="shared" si="1282"/>
        <v>1.7624237945686312</v>
      </c>
      <c r="DH623" s="76">
        <f t="shared" si="1282"/>
        <v>1.327010420787493E-3</v>
      </c>
      <c r="DI623" s="76">
        <f t="shared" si="1283"/>
        <v>3.9426839673992999E-2</v>
      </c>
      <c r="DJ623" s="76">
        <f t="shared" si="1284"/>
        <v>0.27631168715481919</v>
      </c>
      <c r="DK623" s="76">
        <f t="shared" si="1284"/>
        <v>8.3453744493392074E-3</v>
      </c>
      <c r="DL623" s="76">
        <f t="shared" si="1284"/>
        <v>0.59641130993142188</v>
      </c>
      <c r="DM623" s="76">
        <f t="shared" si="1284"/>
        <v>5.9560535973493785E-3</v>
      </c>
      <c r="DN623" s="76">
        <f t="shared" si="1284"/>
        <v>6.453809280255054E-5</v>
      </c>
      <c r="DO623" s="76">
        <f t="shared" si="1284"/>
        <v>7.4313134315682198E-5</v>
      </c>
      <c r="DP623" s="76">
        <f t="shared" si="1285"/>
        <v>8.4869426085308901E-4</v>
      </c>
      <c r="DQ623" s="76">
        <f t="shared" si="1286"/>
        <v>2.6911896152843129</v>
      </c>
      <c r="DR623" s="76">
        <f t="shared" si="1287"/>
        <v>2.2294973070361395</v>
      </c>
      <c r="DS623" s="31"/>
      <c r="DT623" s="77">
        <f t="shared" si="1288"/>
        <v>1.9646595519235888</v>
      </c>
      <c r="DU623" s="77">
        <f t="shared" si="1288"/>
        <v>1.4792830797773048E-3</v>
      </c>
      <c r="DV623" s="77">
        <f t="shared" si="1289"/>
        <v>3.5340448076411235E-2</v>
      </c>
      <c r="DW623" s="77">
        <f t="shared" si="1290"/>
        <v>2.3260907175664113E-2</v>
      </c>
      <c r="DX623" s="77">
        <f t="shared" si="1291"/>
        <v>5.8601355252075348E-2</v>
      </c>
      <c r="DY623" s="77">
        <f t="shared" si="1292"/>
        <v>0.61603616241428161</v>
      </c>
      <c r="DZ623" s="77">
        <f t="shared" si="1292"/>
        <v>1.8605989861009968E-2</v>
      </c>
      <c r="EA623" s="77">
        <f t="shared" si="1292"/>
        <v>1.3296974093780014</v>
      </c>
      <c r="EB623" s="77">
        <f t="shared" si="1292"/>
        <v>1.327900545585335E-2</v>
      </c>
      <c r="EC623" s="77">
        <f t="shared" si="1293"/>
        <v>2.8777500820906975E-4</v>
      </c>
      <c r="ED623" s="77">
        <f t="shared" si="1293"/>
        <v>3.3136186566845675E-4</v>
      </c>
      <c r="EE623" s="77">
        <f t="shared" si="1293"/>
        <v>1.2614410460459926E-3</v>
      </c>
      <c r="EF623" s="76">
        <f t="shared" si="1294"/>
        <v>4.0042393352845114</v>
      </c>
      <c r="EG623" s="76">
        <f t="shared" si="1295"/>
        <v>8.1473087033555897E-3</v>
      </c>
      <c r="EH623" s="76">
        <f t="shared" si="1296"/>
        <v>1.2704541151141058E-2</v>
      </c>
      <c r="EI623" s="76">
        <f t="shared" si="1297"/>
        <v>2.8777500820906975E-4</v>
      </c>
      <c r="EJ623" s="76">
        <f t="shared" si="1298"/>
        <v>1.4792830797773048E-3</v>
      </c>
      <c r="EK623" s="76">
        <f t="shared" si="1299"/>
        <v>1.2614410460459926E-3</v>
      </c>
      <c r="EL623" s="76">
        <f t="shared" si="1300"/>
        <v>2.1711691121409051E-2</v>
      </c>
      <c r="EM623" s="76">
        <f t="shared" si="1301"/>
        <v>1.327900545585335E-2</v>
      </c>
      <c r="EN623" s="76">
        <f t="shared" si="1302"/>
        <v>0.96393479099812662</v>
      </c>
      <c r="EO623" s="76">
        <f t="shared" si="1303"/>
        <v>0.65250510625604474</v>
      </c>
      <c r="EP623" s="76">
        <f t="shared" si="1304"/>
        <v>8.9888018845903726E-3</v>
      </c>
      <c r="EQ623" s="76">
        <f t="shared" si="1305"/>
        <v>0.44030186092899015</v>
      </c>
      <c r="ER623" s="76">
        <f t="shared" si="1306"/>
        <v>1.3266191616569278E-2</v>
      </c>
      <c r="ES623" s="76">
        <f t="shared" si="1307"/>
        <v>0.31373511739385529</v>
      </c>
      <c r="ET623" s="76">
        <f t="shared" si="1308"/>
        <v>0.4472278106146626</v>
      </c>
      <c r="EU623" s="76">
        <f t="shared" si="1309"/>
        <v>1.0019539867094214</v>
      </c>
      <c r="EV623" s="31"/>
      <c r="EW623" s="31"/>
      <c r="EX623" s="31"/>
      <c r="EY623" s="31"/>
      <c r="EZ623" s="31">
        <f t="shared" si="1310"/>
        <v>8.512011905812325E-2</v>
      </c>
      <c r="FA623" s="31">
        <f t="shared" si="1311"/>
        <v>907.28688582253403</v>
      </c>
      <c r="FB623" s="31"/>
      <c r="FC623" s="31">
        <f t="shared" si="1312"/>
        <v>1113.7248806305961</v>
      </c>
      <c r="FD623" s="31">
        <f t="shared" si="1313"/>
        <v>871.64609776019176</v>
      </c>
      <c r="FE623" s="31">
        <f t="shared" si="1314"/>
        <v>1023.0694240381609</v>
      </c>
      <c r="FF623" s="31">
        <f t="shared" si="1315"/>
        <v>607.49215874697882</v>
      </c>
      <c r="FG623" s="31">
        <f t="shared" si="1316"/>
        <v>0.50534550473941076</v>
      </c>
      <c r="FH623" s="31">
        <f t="shared" si="1317"/>
        <v>1695.1065086602948</v>
      </c>
      <c r="FI623" s="31">
        <f t="shared" si="1318"/>
        <v>838.39906278503406</v>
      </c>
      <c r="FJ623" s="31"/>
      <c r="FK623" s="31">
        <f t="shared" si="1319"/>
        <v>1124.2542238116503</v>
      </c>
      <c r="FL623" s="31">
        <f t="shared" si="1320"/>
        <v>592.78270064345077</v>
      </c>
      <c r="FM623" s="31"/>
      <c r="FN623" s="31">
        <f t="shared" si="1321"/>
        <v>56.093333488949426</v>
      </c>
      <c r="FO623" s="31">
        <f t="shared" si="1322"/>
        <v>41.842994569742835</v>
      </c>
      <c r="FP623" s="31"/>
      <c r="FQ623" s="31">
        <f t="shared" si="1323"/>
        <v>26.23</v>
      </c>
      <c r="FR623" s="31">
        <f t="shared" si="1324"/>
        <v>32.44</v>
      </c>
      <c r="FS623" s="31">
        <f t="shared" si="1325"/>
        <v>28.6</v>
      </c>
      <c r="FT623" s="31">
        <f t="shared" si="1326"/>
        <v>1625.1527146551016</v>
      </c>
      <c r="FU623" s="31">
        <f t="shared" si="1327"/>
        <v>484.40724839588552</v>
      </c>
      <c r="FV623" s="31"/>
      <c r="FW623" s="31"/>
      <c r="FX623" s="31"/>
      <c r="FY623" s="31"/>
      <c r="FZ623" s="31"/>
      <c r="GA623" s="31"/>
      <c r="GB623" s="31"/>
      <c r="GC623" s="31"/>
      <c r="GD623" s="32"/>
    </row>
    <row r="624" spans="1:186" ht="15.75" thickBot="1">
      <c r="C624" s="24" t="s">
        <v>309</v>
      </c>
      <c r="D624" s="24" t="s">
        <v>290</v>
      </c>
      <c r="E624" s="24"/>
      <c r="F624" s="23">
        <v>52.427999999999997</v>
      </c>
      <c r="G624" s="23">
        <v>0.17599999999999999</v>
      </c>
      <c r="H624" s="23">
        <v>1.9490000000000001</v>
      </c>
      <c r="I624" s="23">
        <v>5.891</v>
      </c>
      <c r="J624" s="23">
        <v>0.189</v>
      </c>
      <c r="K624" s="23">
        <v>15.332000000000001</v>
      </c>
      <c r="L624" s="23">
        <v>22.94</v>
      </c>
      <c r="M624" s="23">
        <v>0.126</v>
      </c>
      <c r="N624" s="23">
        <v>8.9999999999999993E-3</v>
      </c>
      <c r="O624" s="23">
        <v>-0.01</v>
      </c>
      <c r="Q624" s="24">
        <v>52.848999999999997</v>
      </c>
      <c r="R624" s="24">
        <v>9.7000000000000003E-2</v>
      </c>
      <c r="S624" s="24">
        <v>1.423</v>
      </c>
      <c r="T624" s="24">
        <v>19.850000000000001</v>
      </c>
      <c r="U624" s="24">
        <v>0.57899999999999996</v>
      </c>
      <c r="V624" s="24">
        <v>23.916</v>
      </c>
      <c r="W624" s="24">
        <v>0.52600000000000002</v>
      </c>
      <c r="X624" s="24">
        <v>1E-3</v>
      </c>
      <c r="Y624" s="24">
        <v>1.4E-2</v>
      </c>
      <c r="Z624" s="24">
        <v>2.5999999999999999E-2</v>
      </c>
      <c r="AB624" s="69">
        <f t="shared" si="1137"/>
        <v>756.02505508479078</v>
      </c>
      <c r="AC624" s="69">
        <f t="shared" si="1138"/>
        <v>11.960258279622529</v>
      </c>
      <c r="AD624" s="31"/>
      <c r="AE624" s="73">
        <f t="shared" si="1239"/>
        <v>756.02505508479078</v>
      </c>
      <c r="AF624" s="73"/>
      <c r="AG624" s="73">
        <f t="shared" si="1240"/>
        <v>860.38748879528714</v>
      </c>
      <c r="AH624" s="73">
        <f t="shared" si="1241"/>
        <v>826.94236297363921</v>
      </c>
      <c r="AI624" s="73">
        <f t="shared" si="1242"/>
        <v>11.960258279622529</v>
      </c>
      <c r="AJ624" s="73">
        <f t="shared" si="1243"/>
        <v>0.9987671178964117</v>
      </c>
      <c r="AK624" s="73">
        <f t="shared" si="1244"/>
        <v>916.7867813257983</v>
      </c>
      <c r="AL624" s="74">
        <f t="shared" si="1245"/>
        <v>0.46293311235255796</v>
      </c>
      <c r="AM624" s="75"/>
      <c r="AN624" s="31">
        <f t="shared" si="1246"/>
        <v>0.24552428436109441</v>
      </c>
      <c r="AO624" s="31"/>
      <c r="AP624" s="31">
        <f t="shared" si="1247"/>
        <v>0.87257403348295637</v>
      </c>
      <c r="AQ624" s="31">
        <f t="shared" si="1247"/>
        <v>2.203338057156592E-3</v>
      </c>
      <c r="AR624" s="31">
        <f t="shared" si="1247"/>
        <v>1.911515187179412E-2</v>
      </c>
      <c r="AS624" s="31">
        <f t="shared" si="1247"/>
        <v>8.1994365758061641E-2</v>
      </c>
      <c r="AT624" s="31">
        <f t="shared" si="1247"/>
        <v>2.6643171806167401E-3</v>
      </c>
      <c r="AU624" s="31">
        <f t="shared" si="1247"/>
        <v>0.38040511705917968</v>
      </c>
      <c r="AV624" s="31">
        <f t="shared" si="1247"/>
        <v>0.40907745366225973</v>
      </c>
      <c r="AW624" s="31">
        <f t="shared" si="1247"/>
        <v>2.032949923280342E-3</v>
      </c>
      <c r="AX624" s="31">
        <f t="shared" si="1247"/>
        <v>9.5545458405877108E-5</v>
      </c>
      <c r="AY624" s="31">
        <f t="shared" si="1247"/>
        <v>-6.5790252779309236E-5</v>
      </c>
      <c r="AZ624" s="31">
        <f t="shared" si="1248"/>
        <v>1.7700964822009317</v>
      </c>
      <c r="BA624" s="31"/>
      <c r="BB624" s="76">
        <f t="shared" si="1249"/>
        <v>1.7451480669659127</v>
      </c>
      <c r="BC624" s="76">
        <f t="shared" si="1249"/>
        <v>4.4066761143131839E-3</v>
      </c>
      <c r="BD624" s="76">
        <f t="shared" si="1250"/>
        <v>5.734545561538236E-2</v>
      </c>
      <c r="BE624" s="76">
        <f t="shared" si="1251"/>
        <v>8.1994365758061641E-2</v>
      </c>
      <c r="BF624" s="76">
        <f t="shared" si="1251"/>
        <v>2.6643171806167401E-3</v>
      </c>
      <c r="BG624" s="76">
        <f t="shared" si="1251"/>
        <v>0.38040511705917968</v>
      </c>
      <c r="BH624" s="76">
        <f t="shared" si="1251"/>
        <v>0.40907745366225973</v>
      </c>
      <c r="BI624" s="76">
        <f t="shared" si="1251"/>
        <v>2.032949923280342E-3</v>
      </c>
      <c r="BJ624" s="76">
        <f t="shared" si="1251"/>
        <v>9.5545458405877108E-5</v>
      </c>
      <c r="BK624" s="76">
        <f t="shared" si="1252"/>
        <v>-1.9737075833792771E-4</v>
      </c>
      <c r="BL624" s="76">
        <f t="shared" si="1253"/>
        <v>2.6829725769790742</v>
      </c>
      <c r="BM624" s="76">
        <f t="shared" si="1254"/>
        <v>2.2363255038393919</v>
      </c>
      <c r="BN624" s="31"/>
      <c r="BO624" s="77">
        <f t="shared" si="1255"/>
        <v>1.9513595650659428</v>
      </c>
      <c r="BP624" s="77">
        <f t="shared" si="1255"/>
        <v>4.9273810907992221E-3</v>
      </c>
      <c r="BQ624" s="77">
        <f t="shared" si="1256"/>
        <v>4.8640434934057231E-2</v>
      </c>
      <c r="BR624" s="77">
        <f t="shared" si="1257"/>
        <v>3.6854968347255726E-2</v>
      </c>
      <c r="BS624" s="77">
        <f t="shared" si="1258"/>
        <v>8.5495403281312957E-2</v>
      </c>
      <c r="BT624" s="77">
        <f t="shared" si="1259"/>
        <v>0.18336609131588857</v>
      </c>
      <c r="BU624" s="77">
        <f t="shared" si="1259"/>
        <v>5.9582804613306792E-3</v>
      </c>
      <c r="BV624" s="77">
        <f t="shared" si="1259"/>
        <v>0.85070966507045287</v>
      </c>
      <c r="BW624" s="77">
        <f t="shared" si="1259"/>
        <v>0.91483034267058849</v>
      </c>
      <c r="BX624" s="77">
        <f t="shared" si="1260"/>
        <v>9.0926755229203283E-3</v>
      </c>
      <c r="BY624" s="77">
        <f t="shared" si="1260"/>
        <v>4.2734149081817758E-4</v>
      </c>
      <c r="BZ624" s="77">
        <f t="shared" si="1260"/>
        <v>-2.9425684038881936E-4</v>
      </c>
      <c r="CA624" s="76">
        <f t="shared" si="1261"/>
        <v>4.0058724891296649</v>
      </c>
      <c r="CB624" s="76">
        <f t="shared" si="1262"/>
        <v>1.1317636768512206E-2</v>
      </c>
      <c r="CC624" s="76">
        <f t="shared" si="1263"/>
        <v>1.7591640709284206E-2</v>
      </c>
      <c r="CD624" s="76">
        <f t="shared" si="1264"/>
        <v>9.0926755229203283E-3</v>
      </c>
      <c r="CE624" s="76">
        <f t="shared" si="1265"/>
        <v>2.7762292824335399E-2</v>
      </c>
      <c r="CF624" s="76">
        <f t="shared" si="1266"/>
        <v>1.0439071054860916E-2</v>
      </c>
      <c r="CG624" s="76">
        <f t="shared" si="1267"/>
        <v>-1.4712842019440968E-4</v>
      </c>
      <c r="CH624" s="76">
        <f t="shared" si="1268"/>
        <v>0.87677610721158661</v>
      </c>
      <c r="CI624" s="76">
        <f t="shared" si="1269"/>
        <v>7.8649824587377404E-2</v>
      </c>
      <c r="CJ624" s="76">
        <f t="shared" si="1270"/>
        <v>6.433266947241012E-2</v>
      </c>
      <c r="CK624" s="76">
        <f t="shared" si="1271"/>
        <v>0.71717067142196733</v>
      </c>
      <c r="CL624" s="76">
        <f t="shared" si="1272"/>
        <v>1.0025728427808862</v>
      </c>
      <c r="CM624" s="76">
        <f t="shared" si="1273"/>
        <v>0.8767761072115865</v>
      </c>
      <c r="CN624" s="76"/>
      <c r="CO624" s="31">
        <f t="shared" si="1274"/>
        <v>0.83177991819643027</v>
      </c>
      <c r="CP624" s="76">
        <f t="shared" si="1275"/>
        <v>0.17204845454737636</v>
      </c>
      <c r="CQ624" s="76">
        <f t="shared" si="1276"/>
        <v>0.22250456614886235</v>
      </c>
      <c r="CR624" s="77">
        <f t="shared" si="1277"/>
        <v>0.6347432906887901</v>
      </c>
      <c r="CS624" s="77">
        <f t="shared" si="1278"/>
        <v>0.32968215909726745</v>
      </c>
      <c r="CT624" s="77">
        <f t="shared" si="1279"/>
        <v>7.2066829342859365E-2</v>
      </c>
      <c r="CU624" s="31">
        <f t="shared" si="1280"/>
        <v>0.87958085556459842</v>
      </c>
      <c r="CV624" s="31">
        <f t="shared" si="1280"/>
        <v>1.2143397246828947E-3</v>
      </c>
      <c r="CW624" s="31">
        <f t="shared" si="1280"/>
        <v>1.3956316630868666E-2</v>
      </c>
      <c r="CX624" s="31">
        <f t="shared" si="1280"/>
        <v>0.27628384999109212</v>
      </c>
      <c r="CY624" s="31">
        <f t="shared" si="1280"/>
        <v>8.1621145374449339E-3</v>
      </c>
      <c r="CZ624" s="31">
        <f t="shared" si="1280"/>
        <v>0.59338434513353377</v>
      </c>
      <c r="DA624" s="31">
        <f t="shared" si="1280"/>
        <v>9.3798927910352485E-3</v>
      </c>
      <c r="DB624" s="31">
        <f t="shared" si="1280"/>
        <v>1.6134523200637635E-5</v>
      </c>
      <c r="DC624" s="31">
        <f t="shared" si="1280"/>
        <v>1.486262686313644E-4</v>
      </c>
      <c r="DD624" s="31">
        <f t="shared" si="1280"/>
        <v>1.7105465722620398E-4</v>
      </c>
      <c r="DE624" s="31">
        <f t="shared" si="1281"/>
        <v>1.7822975298223143</v>
      </c>
      <c r="DF624" s="31"/>
      <c r="DG624" s="76">
        <f t="shared" si="1282"/>
        <v>1.7591617111291968</v>
      </c>
      <c r="DH624" s="76">
        <f t="shared" si="1282"/>
        <v>2.4286794493657894E-3</v>
      </c>
      <c r="DI624" s="76">
        <f t="shared" si="1283"/>
        <v>4.1868949892605999E-2</v>
      </c>
      <c r="DJ624" s="76">
        <f t="shared" si="1284"/>
        <v>0.27628384999109212</v>
      </c>
      <c r="DK624" s="76">
        <f t="shared" si="1284"/>
        <v>8.1621145374449339E-3</v>
      </c>
      <c r="DL624" s="76">
        <f t="shared" si="1284"/>
        <v>0.59338434513353377</v>
      </c>
      <c r="DM624" s="76">
        <f t="shared" si="1284"/>
        <v>9.3798927910352485E-3</v>
      </c>
      <c r="DN624" s="76">
        <f t="shared" si="1284"/>
        <v>1.6134523200637635E-5</v>
      </c>
      <c r="DO624" s="76">
        <f t="shared" si="1284"/>
        <v>1.486262686313644E-4</v>
      </c>
      <c r="DP624" s="76">
        <f t="shared" si="1285"/>
        <v>5.1316397167861199E-4</v>
      </c>
      <c r="DQ624" s="76">
        <f t="shared" si="1286"/>
        <v>2.6913474676877853</v>
      </c>
      <c r="DR624" s="76">
        <f t="shared" si="1287"/>
        <v>2.2293665429810794</v>
      </c>
      <c r="DS624" s="31"/>
      <c r="DT624" s="77">
        <f t="shared" si="1288"/>
        <v>1.9609081312423888</v>
      </c>
      <c r="DU624" s="77">
        <f t="shared" si="1288"/>
        <v>2.7072083540209007E-3</v>
      </c>
      <c r="DV624" s="77">
        <f t="shared" si="1289"/>
        <v>3.909186875761117E-2</v>
      </c>
      <c r="DW624" s="77">
        <f t="shared" si="1290"/>
        <v>2.3135621962606878E-2</v>
      </c>
      <c r="DX624" s="77">
        <f t="shared" si="1291"/>
        <v>6.2227490720218048E-2</v>
      </c>
      <c r="DY624" s="77">
        <f t="shared" si="1292"/>
        <v>0.61593797153614416</v>
      </c>
      <c r="DZ624" s="77">
        <f t="shared" si="1292"/>
        <v>1.8196345069759225E-2</v>
      </c>
      <c r="EA624" s="77">
        <f t="shared" si="1292"/>
        <v>1.3228712061694379</v>
      </c>
      <c r="EB624" s="77">
        <f t="shared" si="1292"/>
        <v>2.09112191650834E-2</v>
      </c>
      <c r="EC624" s="77">
        <f t="shared" si="1293"/>
        <v>7.1939532420907089E-5</v>
      </c>
      <c r="ED624" s="77">
        <f t="shared" si="1293"/>
        <v>6.6268486138976418E-4</v>
      </c>
      <c r="EE624" s="77">
        <f t="shared" si="1293"/>
        <v>7.626870596823918E-4</v>
      </c>
      <c r="EF624" s="76">
        <f t="shared" si="1294"/>
        <v>4.0052568837105449</v>
      </c>
      <c r="EG624" s="76">
        <f t="shared" si="1295"/>
        <v>9.8510825597010049E-3</v>
      </c>
      <c r="EH624" s="76">
        <f t="shared" si="1296"/>
        <v>1.5749952214823892E-2</v>
      </c>
      <c r="EI624" s="76">
        <f t="shared" si="1297"/>
        <v>7.1939532420907089E-5</v>
      </c>
      <c r="EJ624" s="76">
        <f t="shared" si="1298"/>
        <v>2.7072083540209007E-3</v>
      </c>
      <c r="EK624" s="76">
        <f t="shared" si="1299"/>
        <v>7.626870596823918E-4</v>
      </c>
      <c r="EL624" s="76">
        <f t="shared" si="1300"/>
        <v>2.230099537050358E-2</v>
      </c>
      <c r="EM624" s="76">
        <f t="shared" si="1301"/>
        <v>2.09112191650834E-2</v>
      </c>
      <c r="EN624" s="76">
        <f t="shared" si="1302"/>
        <v>0.95554304994286676</v>
      </c>
      <c r="EO624" s="76">
        <f t="shared" si="1303"/>
        <v>0.64591559518549924</v>
      </c>
      <c r="EP624" s="76">
        <f t="shared" si="1304"/>
        <v>1.4135294661896036E-2</v>
      </c>
      <c r="EQ624" s="76">
        <f t="shared" si="1305"/>
        <v>0.43549481649469429</v>
      </c>
      <c r="ER624" s="76">
        <f t="shared" si="1306"/>
        <v>2.0834993272523066E-2</v>
      </c>
      <c r="ES624" s="76">
        <f t="shared" si="1307"/>
        <v>0.31420427976202703</v>
      </c>
      <c r="ET624" s="76">
        <f t="shared" si="1308"/>
        <v>0.44358023479801684</v>
      </c>
      <c r="EU624" s="76">
        <f t="shared" si="1309"/>
        <v>1.0022970994245779</v>
      </c>
      <c r="EV624" s="31"/>
      <c r="EW624" s="31"/>
      <c r="EX624" s="31"/>
      <c r="EY624" s="31"/>
      <c r="EZ624" s="31">
        <f t="shared" si="1310"/>
        <v>8.5944175358248068E-2</v>
      </c>
      <c r="FA624" s="31">
        <f t="shared" si="1311"/>
        <v>910.06100635993539</v>
      </c>
      <c r="FB624" s="31"/>
      <c r="FC624" s="31">
        <f t="shared" si="1312"/>
        <v>1117.1053331246544</v>
      </c>
      <c r="FD624" s="31">
        <f t="shared" si="1313"/>
        <v>874.9770567789958</v>
      </c>
      <c r="FE624" s="31">
        <f t="shared" si="1314"/>
        <v>1106.8033632042664</v>
      </c>
      <c r="FF624" s="31">
        <f t="shared" si="1315"/>
        <v>655.96961699202257</v>
      </c>
      <c r="FG624" s="31">
        <f t="shared" si="1316"/>
        <v>0.51092356951526008</v>
      </c>
      <c r="FH624" s="31">
        <f t="shared" si="1317"/>
        <v>1703.824085681661</v>
      </c>
      <c r="FI624" s="31">
        <f t="shared" si="1318"/>
        <v>923.63862281554395</v>
      </c>
      <c r="FJ624" s="31"/>
      <c r="FK624" s="31">
        <f t="shared" si="1319"/>
        <v>1125.8891503642421</v>
      </c>
      <c r="FL624" s="31">
        <f t="shared" si="1320"/>
        <v>592.73079838593708</v>
      </c>
      <c r="FM624" s="31"/>
      <c r="FN624" s="31">
        <f t="shared" si="1321"/>
        <v>27.949960799961417</v>
      </c>
      <c r="FO624" s="31">
        <f t="shared" si="1322"/>
        <v>22.728692344679487</v>
      </c>
      <c r="FP624" s="31"/>
      <c r="FQ624" s="31">
        <f t="shared" si="1323"/>
        <v>26.23</v>
      </c>
      <c r="FR624" s="31">
        <f t="shared" si="1324"/>
        <v>32.44</v>
      </c>
      <c r="FS624" s="31">
        <f t="shared" si="1325"/>
        <v>28.6</v>
      </c>
      <c r="FT624" s="31">
        <f t="shared" si="1326"/>
        <v>1645.127679310041</v>
      </c>
      <c r="FU624" s="31">
        <f t="shared" si="1327"/>
        <v>539.55204733959204</v>
      </c>
      <c r="FV624" s="31"/>
      <c r="FW624" s="31"/>
      <c r="FX624" s="31"/>
      <c r="FY624" s="31"/>
      <c r="FZ624" s="31"/>
      <c r="GA624" s="31"/>
      <c r="GB624" s="31"/>
      <c r="GC624" s="31"/>
      <c r="GD624" s="32"/>
    </row>
    <row r="625" spans="1:186" ht="15.75" thickBot="1">
      <c r="A625" s="23" t="s">
        <v>310</v>
      </c>
      <c r="B625" s="23" t="s">
        <v>265</v>
      </c>
      <c r="C625" s="24" t="s">
        <v>302</v>
      </c>
      <c r="D625" s="24" t="s">
        <v>285</v>
      </c>
      <c r="E625" s="24"/>
      <c r="F625" s="23">
        <v>52.829000000000001</v>
      </c>
      <c r="G625" s="23">
        <v>0.14099999999999999</v>
      </c>
      <c r="H625" s="23">
        <v>1.7929999999999999</v>
      </c>
      <c r="I625" s="23">
        <v>5.6719999999999997</v>
      </c>
      <c r="J625" s="23">
        <v>0.20100000000000001</v>
      </c>
      <c r="K625" s="23">
        <v>15.444000000000001</v>
      </c>
      <c r="L625" s="23">
        <v>23.047999999999998</v>
      </c>
      <c r="M625" s="23">
        <v>0.121</v>
      </c>
      <c r="N625" s="23">
        <v>2.1999999999999999E-2</v>
      </c>
      <c r="O625" s="23">
        <v>8.9999999999999993E-3</v>
      </c>
      <c r="Q625" s="24">
        <v>52.771999999999998</v>
      </c>
      <c r="R625" s="24">
        <v>4.3999999999999997E-2</v>
      </c>
      <c r="S625" s="24">
        <v>1.583</v>
      </c>
      <c r="T625" s="24">
        <v>20.172999999999998</v>
      </c>
      <c r="U625" s="24">
        <v>0.52700000000000002</v>
      </c>
      <c r="V625" s="24">
        <v>23.75</v>
      </c>
      <c r="W625" s="24">
        <v>0.57999999999999996</v>
      </c>
      <c r="X625" s="24">
        <v>-4.0000000000000001E-3</v>
      </c>
      <c r="Y625" s="24">
        <v>2.1999999999999999E-2</v>
      </c>
      <c r="Z625" s="24">
        <v>1.9E-2</v>
      </c>
      <c r="AB625" s="69">
        <f t="shared" si="1137"/>
        <v>752.82974992165225</v>
      </c>
      <c r="AC625" s="69">
        <f t="shared" si="1138"/>
        <v>12.310805514716012</v>
      </c>
      <c r="AD625" s="31"/>
      <c r="AE625" s="73">
        <f t="shared" si="1239"/>
        <v>752.82974992165225</v>
      </c>
      <c r="AF625" s="73"/>
      <c r="AG625" s="73">
        <f t="shared" si="1240"/>
        <v>858.16904416261934</v>
      </c>
      <c r="AH625" s="73">
        <f t="shared" si="1241"/>
        <v>820.97147953654655</v>
      </c>
      <c r="AI625" s="73">
        <f t="shared" si="1242"/>
        <v>12.310805514716012</v>
      </c>
      <c r="AJ625" s="73">
        <f t="shared" si="1243"/>
        <v>2.1435671476327549</v>
      </c>
      <c r="AK625" s="73">
        <f t="shared" si="1244"/>
        <v>917.47834112467262</v>
      </c>
      <c r="AL625" s="74">
        <f t="shared" si="1245"/>
        <v>0.43238394004269187</v>
      </c>
      <c r="AM625" s="75"/>
      <c r="AN625" s="31">
        <f t="shared" si="1246"/>
        <v>0.27331648875250675</v>
      </c>
      <c r="AO625" s="31"/>
      <c r="AP625" s="31">
        <f t="shared" si="1247"/>
        <v>0.87924798990751329</v>
      </c>
      <c r="AQ625" s="31">
        <f t="shared" si="1247"/>
        <v>1.7651742389720425E-3</v>
      </c>
      <c r="AR625" s="31">
        <f t="shared" si="1247"/>
        <v>1.7585155108325732E-2</v>
      </c>
      <c r="AS625" s="31">
        <f t="shared" si="1247"/>
        <v>7.8946196329948329E-2</v>
      </c>
      <c r="AT625" s="31">
        <f t="shared" si="1247"/>
        <v>2.833480176211454E-3</v>
      </c>
      <c r="AU625" s="31">
        <f t="shared" si="1247"/>
        <v>0.38318396998838838</v>
      </c>
      <c r="AV625" s="31">
        <f t="shared" si="1247"/>
        <v>0.41100336320870795</v>
      </c>
      <c r="AW625" s="31">
        <f t="shared" si="1247"/>
        <v>1.9522773072771539E-3</v>
      </c>
      <c r="AX625" s="31">
        <f t="shared" si="1247"/>
        <v>2.3355556499214404E-4</v>
      </c>
      <c r="AY625" s="31">
        <f t="shared" si="1247"/>
        <v>5.9211227501378304E-5</v>
      </c>
      <c r="AZ625" s="31">
        <f t="shared" si="1248"/>
        <v>1.7768103730578377</v>
      </c>
      <c r="BA625" s="31"/>
      <c r="BB625" s="76">
        <f t="shared" si="1249"/>
        <v>1.7584959798150266</v>
      </c>
      <c r="BC625" s="76">
        <f t="shared" si="1249"/>
        <v>3.5303484779440849E-3</v>
      </c>
      <c r="BD625" s="76">
        <f t="shared" si="1250"/>
        <v>5.2755465324977199E-2</v>
      </c>
      <c r="BE625" s="76">
        <f t="shared" si="1251"/>
        <v>7.8946196329948329E-2</v>
      </c>
      <c r="BF625" s="76">
        <f t="shared" si="1251"/>
        <v>2.833480176211454E-3</v>
      </c>
      <c r="BG625" s="76">
        <f t="shared" si="1251"/>
        <v>0.38318396998838838</v>
      </c>
      <c r="BH625" s="76">
        <f t="shared" si="1251"/>
        <v>0.41100336320870795</v>
      </c>
      <c r="BI625" s="76">
        <f t="shared" si="1251"/>
        <v>1.9522773072771539E-3</v>
      </c>
      <c r="BJ625" s="76">
        <f t="shared" si="1251"/>
        <v>2.3355556499214404E-4</v>
      </c>
      <c r="BK625" s="76">
        <f t="shared" si="1252"/>
        <v>1.7763368250413493E-4</v>
      </c>
      <c r="BL625" s="76">
        <f t="shared" si="1253"/>
        <v>2.6931122698759773</v>
      </c>
      <c r="BM625" s="76">
        <f t="shared" si="1254"/>
        <v>2.2279056343522994</v>
      </c>
      <c r="BN625" s="31"/>
      <c r="BO625" s="77">
        <f t="shared" si="1255"/>
        <v>1.9588815507078825</v>
      </c>
      <c r="BP625" s="77">
        <f t="shared" si="1255"/>
        <v>3.9326416326193455E-3</v>
      </c>
      <c r="BQ625" s="77">
        <f t="shared" si="1256"/>
        <v>4.1118449292117498E-2</v>
      </c>
      <c r="BR625" s="77">
        <f t="shared" si="1257"/>
        <v>3.7237683001478533E-2</v>
      </c>
      <c r="BS625" s="77">
        <f t="shared" si="1258"/>
        <v>7.8356132293596031E-2</v>
      </c>
      <c r="BT625" s="77">
        <f t="shared" si="1259"/>
        <v>0.1758846756141747</v>
      </c>
      <c r="BU625" s="77">
        <f t="shared" si="1259"/>
        <v>6.3127264494070448E-3</v>
      </c>
      <c r="BV625" s="77">
        <f t="shared" si="1259"/>
        <v>0.85369772573061287</v>
      </c>
      <c r="BW625" s="77">
        <f t="shared" si="1259"/>
        <v>0.91567670863042494</v>
      </c>
      <c r="BX625" s="77">
        <f t="shared" si="1260"/>
        <v>8.6989792254018126E-3</v>
      </c>
      <c r="BY625" s="77">
        <f t="shared" si="1260"/>
        <v>1.0406795183606646E-3</v>
      </c>
      <c r="BZ625" s="77">
        <f t="shared" si="1260"/>
        <v>2.6383405473447309E-4</v>
      </c>
      <c r="CA625" s="76">
        <f t="shared" si="1261"/>
        <v>4.0027456538572137</v>
      </c>
      <c r="CB625" s="76">
        <f t="shared" si="1262"/>
        <v>4.4506281960676117E-3</v>
      </c>
      <c r="CC625" s="76">
        <f t="shared" si="1263"/>
        <v>8.2313114886058969E-3</v>
      </c>
      <c r="CD625" s="76">
        <f t="shared" si="1264"/>
        <v>8.6989792254018126E-3</v>
      </c>
      <c r="CE625" s="76">
        <f t="shared" si="1265"/>
        <v>2.8538703776076722E-2</v>
      </c>
      <c r="CF625" s="76">
        <f t="shared" si="1266"/>
        <v>6.2898727580203879E-3</v>
      </c>
      <c r="CG625" s="76">
        <f t="shared" si="1267"/>
        <v>1.3191702736723655E-4</v>
      </c>
      <c r="CH625" s="76">
        <f t="shared" si="1268"/>
        <v>0.88071621506896058</v>
      </c>
      <c r="CI625" s="76">
        <f t="shared" si="1269"/>
        <v>7.443309313791352E-2</v>
      </c>
      <c r="CJ625" s="76">
        <f t="shared" si="1270"/>
        <v>6.1341501302587531E-2</v>
      </c>
      <c r="CK625" s="76">
        <f t="shared" si="1271"/>
        <v>0.725812304397498</v>
      </c>
      <c r="CL625" s="76">
        <f t="shared" si="1272"/>
        <v>0.99880878099374026</v>
      </c>
      <c r="CM625" s="76">
        <f t="shared" si="1273"/>
        <v>0.88071621506896058</v>
      </c>
      <c r="CN625" s="76"/>
      <c r="CO625" s="31">
        <f t="shared" si="1274"/>
        <v>0.83276876991965354</v>
      </c>
      <c r="CP625" s="76">
        <f t="shared" si="1275"/>
        <v>0.17143404741810708</v>
      </c>
      <c r="CQ625" s="76">
        <f t="shared" si="1276"/>
        <v>0.22605836293206399</v>
      </c>
      <c r="CR625" s="77">
        <f t="shared" si="1277"/>
        <v>0.63445278359632418</v>
      </c>
      <c r="CS625" s="77">
        <f t="shared" si="1278"/>
        <v>0.33505940437884879</v>
      </c>
      <c r="CT625" s="77">
        <f t="shared" si="1279"/>
        <v>7.1288541717400983E-2</v>
      </c>
      <c r="CU625" s="31">
        <f t="shared" si="1280"/>
        <v>0.8782993227848207</v>
      </c>
      <c r="CV625" s="31">
        <f t="shared" si="1280"/>
        <v>5.5083451428914799E-4</v>
      </c>
      <c r="CW625" s="31">
        <f t="shared" si="1280"/>
        <v>1.552554408057983E-2</v>
      </c>
      <c r="CX625" s="31">
        <f t="shared" si="1280"/>
        <v>0.28077955193301263</v>
      </c>
      <c r="CY625" s="31">
        <f t="shared" si="1280"/>
        <v>7.4290748898678417E-3</v>
      </c>
      <c r="CZ625" s="31">
        <f t="shared" si="1280"/>
        <v>0.58926568811345659</v>
      </c>
      <c r="DA625" s="31">
        <f t="shared" si="1280"/>
        <v>1.0342847564259398E-2</v>
      </c>
      <c r="DB625" s="31">
        <f t="shared" si="1280"/>
        <v>-6.453809280255054E-5</v>
      </c>
      <c r="DC625" s="31">
        <f t="shared" si="1280"/>
        <v>2.3355556499214404E-4</v>
      </c>
      <c r="DD625" s="31">
        <f t="shared" si="1280"/>
        <v>1.2500148028068753E-4</v>
      </c>
      <c r="DE625" s="31">
        <f t="shared" si="1281"/>
        <v>1.7824868828327562</v>
      </c>
      <c r="DF625" s="31"/>
      <c r="DG625" s="76">
        <f t="shared" si="1282"/>
        <v>1.7565986455696414</v>
      </c>
      <c r="DH625" s="76">
        <f t="shared" si="1282"/>
        <v>1.101669028578296E-3</v>
      </c>
      <c r="DI625" s="76">
        <f t="shared" si="1283"/>
        <v>4.6576632241739489E-2</v>
      </c>
      <c r="DJ625" s="76">
        <f t="shared" si="1284"/>
        <v>0.28077955193301263</v>
      </c>
      <c r="DK625" s="76">
        <f t="shared" si="1284"/>
        <v>7.4290748898678417E-3</v>
      </c>
      <c r="DL625" s="76">
        <f t="shared" si="1284"/>
        <v>0.58926568811345659</v>
      </c>
      <c r="DM625" s="76">
        <f t="shared" si="1284"/>
        <v>1.0342847564259398E-2</v>
      </c>
      <c r="DN625" s="76">
        <f t="shared" si="1284"/>
        <v>-6.453809280255054E-5</v>
      </c>
      <c r="DO625" s="76">
        <f t="shared" si="1284"/>
        <v>2.3355556499214404E-4</v>
      </c>
      <c r="DP625" s="76">
        <f t="shared" si="1285"/>
        <v>3.7500444084206258E-4</v>
      </c>
      <c r="DQ625" s="76">
        <f t="shared" si="1286"/>
        <v>2.6926381312535872</v>
      </c>
      <c r="DR625" s="76">
        <f t="shared" si="1287"/>
        <v>2.2282979396145719</v>
      </c>
      <c r="DS625" s="31"/>
      <c r="DT625" s="77">
        <f t="shared" si="1288"/>
        <v>1.9571125713262898</v>
      </c>
      <c r="DU625" s="77">
        <f t="shared" si="1288"/>
        <v>1.2274234132591019E-3</v>
      </c>
      <c r="DV625" s="77">
        <f t="shared" si="1289"/>
        <v>4.2887428673710204E-2</v>
      </c>
      <c r="DW625" s="77">
        <f t="shared" si="1290"/>
        <v>2.6303647098592287E-2</v>
      </c>
      <c r="DX625" s="77">
        <f t="shared" si="1291"/>
        <v>6.9191075772302491E-2</v>
      </c>
      <c r="DY625" s="77">
        <f t="shared" si="1292"/>
        <v>0.62566049705823468</v>
      </c>
      <c r="DZ625" s="77">
        <f t="shared" si="1292"/>
        <v>1.6554192270334864E-2</v>
      </c>
      <c r="EA625" s="77">
        <f t="shared" si="1292"/>
        <v>1.3130595187087784</v>
      </c>
      <c r="EB625" s="77">
        <f t="shared" si="1292"/>
        <v>2.3046945917186812E-2</v>
      </c>
      <c r="EC625" s="77">
        <f t="shared" si="1293"/>
        <v>-2.8762019843715482E-4</v>
      </c>
      <c r="ED625" s="77">
        <f t="shared" si="1293"/>
        <v>1.0408627685150236E-3</v>
      </c>
      <c r="EE625" s="77">
        <f t="shared" si="1293"/>
        <v>5.5708108191645513E-4</v>
      </c>
      <c r="EF625" s="76">
        <f t="shared" si="1294"/>
        <v>4.0071625481183819</v>
      </c>
      <c r="EG625" s="76">
        <f t="shared" si="1295"/>
        <v>1.3284233468246099E-2</v>
      </c>
      <c r="EH625" s="76">
        <f t="shared" si="1296"/>
        <v>2.144923655790798E-2</v>
      </c>
      <c r="EI625" s="76">
        <f t="shared" si="1297"/>
        <v>-2.8762019843715482E-4</v>
      </c>
      <c r="EJ625" s="76">
        <f t="shared" si="1298"/>
        <v>1.2274234132591019E-3</v>
      </c>
      <c r="EK625" s="76">
        <f t="shared" si="1299"/>
        <v>5.5708108191645513E-4</v>
      </c>
      <c r="EL625" s="76">
        <f t="shared" si="1300"/>
        <v>2.6034186215112987E-2</v>
      </c>
      <c r="EM625" s="76">
        <f t="shared" si="1301"/>
        <v>2.3046945917186812E-2</v>
      </c>
      <c r="EN625" s="76">
        <f t="shared" si="1302"/>
        <v>0.95248282624589442</v>
      </c>
      <c r="EO625" s="76">
        <f t="shared" si="1303"/>
        <v>0.63963746684113265</v>
      </c>
      <c r="EP625" s="76">
        <f t="shared" si="1304"/>
        <v>1.5477119060504951E-2</v>
      </c>
      <c r="EQ625" s="76">
        <f t="shared" si="1305"/>
        <v>0.42840520343096239</v>
      </c>
      <c r="ER625" s="76">
        <f t="shared" si="1306"/>
        <v>2.3000223053888342E-2</v>
      </c>
      <c r="ES625" s="76">
        <f t="shared" si="1307"/>
        <v>0.31804554024589488</v>
      </c>
      <c r="ET625" s="76">
        <f t="shared" si="1308"/>
        <v>0.43664792542513026</v>
      </c>
      <c r="EU625" s="76">
        <f t="shared" si="1309"/>
        <v>1.0030608426749326</v>
      </c>
      <c r="EV625" s="31"/>
      <c r="EW625" s="31"/>
      <c r="EX625" s="31"/>
      <c r="EY625" s="31"/>
      <c r="EZ625" s="31">
        <f t="shared" si="1310"/>
        <v>8.590282808838641E-2</v>
      </c>
      <c r="FA625" s="31">
        <f t="shared" si="1311"/>
        <v>909.92244908353757</v>
      </c>
      <c r="FB625" s="31"/>
      <c r="FC625" s="31">
        <f t="shared" si="1312"/>
        <v>1103.3327030236478</v>
      </c>
      <c r="FD625" s="31">
        <f t="shared" si="1313"/>
        <v>877.09924593994049</v>
      </c>
      <c r="FE625" s="31">
        <f t="shared" si="1314"/>
        <v>1124.1269425044754</v>
      </c>
      <c r="FF625" s="31">
        <f t="shared" si="1315"/>
        <v>660.02293398830386</v>
      </c>
      <c r="FG625" s="31">
        <f t="shared" si="1316"/>
        <v>0.52767417650774018</v>
      </c>
      <c r="FH625" s="31">
        <f t="shared" si="1317"/>
        <v>1729.8944020859644</v>
      </c>
      <c r="FI625" s="31">
        <f t="shared" si="1318"/>
        <v>944.17931847813827</v>
      </c>
      <c r="FJ625" s="31"/>
      <c r="FK625" s="31">
        <f t="shared" si="1319"/>
        <v>1128.2522797021979</v>
      </c>
      <c r="FL625" s="31">
        <f t="shared" si="1320"/>
        <v>621.41953383318753</v>
      </c>
      <c r="FM625" s="31"/>
      <c r="FN625" s="31">
        <f t="shared" si="1321"/>
        <v>22.890350784957782</v>
      </c>
      <c r="FO625" s="31">
        <f t="shared" si="1322"/>
        <v>19.110397706490375</v>
      </c>
      <c r="FP625" s="31"/>
      <c r="FQ625" s="31">
        <f t="shared" si="1323"/>
        <v>26.23</v>
      </c>
      <c r="FR625" s="31">
        <f t="shared" si="1324"/>
        <v>32.44</v>
      </c>
      <c r="FS625" s="31">
        <f t="shared" si="1325"/>
        <v>28.6</v>
      </c>
      <c r="FT625" s="31">
        <f t="shared" si="1326"/>
        <v>1709.6942066836395</v>
      </c>
      <c r="FU625" s="31">
        <f t="shared" si="1327"/>
        <v>548.9580037845991</v>
      </c>
      <c r="FV625" s="31"/>
      <c r="FW625" s="31"/>
      <c r="FX625" s="31"/>
      <c r="FY625" s="31"/>
      <c r="FZ625" s="31"/>
      <c r="GA625" s="31"/>
      <c r="GB625" s="31"/>
      <c r="GC625" s="31"/>
      <c r="GD625" s="32"/>
    </row>
    <row r="626" spans="1:186" ht="15.75" thickBot="1">
      <c r="C626" s="24" t="s">
        <v>303</v>
      </c>
      <c r="D626" s="24" t="s">
        <v>285</v>
      </c>
      <c r="E626" s="24"/>
      <c r="F626" s="23">
        <v>52.829000000000001</v>
      </c>
      <c r="G626" s="23">
        <v>0.14099999999999999</v>
      </c>
      <c r="H626" s="23">
        <v>1.7929999999999999</v>
      </c>
      <c r="I626" s="23">
        <v>5.6719999999999997</v>
      </c>
      <c r="J626" s="23">
        <v>0.20100000000000001</v>
      </c>
      <c r="K626" s="23">
        <v>15.444000000000001</v>
      </c>
      <c r="L626" s="23">
        <v>23.047999999999998</v>
      </c>
      <c r="M626" s="23">
        <v>0.121</v>
      </c>
      <c r="N626" s="23">
        <v>2.1999999999999999E-2</v>
      </c>
      <c r="O626" s="23">
        <v>8.9999999999999993E-3</v>
      </c>
      <c r="Q626" s="24">
        <v>52.627000000000002</v>
      </c>
      <c r="R626" s="24">
        <v>0.08</v>
      </c>
      <c r="S626" s="24">
        <v>1.3340000000000001</v>
      </c>
      <c r="T626" s="24">
        <v>19.783000000000001</v>
      </c>
      <c r="U626" s="24">
        <v>0.52700000000000002</v>
      </c>
      <c r="V626" s="24">
        <v>23.843</v>
      </c>
      <c r="W626" s="24">
        <v>0.63400000000000001</v>
      </c>
      <c r="X626" s="24">
        <v>-3.0000000000000001E-3</v>
      </c>
      <c r="Y626" s="24">
        <v>1.2999999999999999E-2</v>
      </c>
      <c r="Z626" s="24">
        <v>1.4999999999999999E-2</v>
      </c>
      <c r="AB626" s="69">
        <f t="shared" si="1137"/>
        <v>753.27845620500113</v>
      </c>
      <c r="AC626" s="69">
        <f t="shared" si="1138"/>
        <v>10.971097569495397</v>
      </c>
      <c r="AD626" s="31"/>
      <c r="AE626" s="73">
        <f t="shared" si="1239"/>
        <v>753.27845620500113</v>
      </c>
      <c r="AF626" s="73"/>
      <c r="AG626" s="73">
        <f t="shared" si="1240"/>
        <v>854.78196586762306</v>
      </c>
      <c r="AH626" s="73">
        <f t="shared" si="1241"/>
        <v>818.82607093886156</v>
      </c>
      <c r="AI626" s="73">
        <f t="shared" si="1242"/>
        <v>10.971097569495397</v>
      </c>
      <c r="AJ626" s="73">
        <f t="shared" si="1243"/>
        <v>1.8237081470531997</v>
      </c>
      <c r="AK626" s="73">
        <f t="shared" si="1244"/>
        <v>905.71850465253556</v>
      </c>
      <c r="AL626" s="74">
        <f t="shared" si="1245"/>
        <v>0.44263441452947588</v>
      </c>
      <c r="AM626" s="75"/>
      <c r="AN626" s="31">
        <f t="shared" si="1246"/>
        <v>0.30027623525836661</v>
      </c>
      <c r="AO626" s="31"/>
      <c r="AP626" s="31">
        <f t="shared" si="1247"/>
        <v>0.87924798990751329</v>
      </c>
      <c r="AQ626" s="31">
        <f t="shared" si="1247"/>
        <v>1.7651742389720425E-3</v>
      </c>
      <c r="AR626" s="31">
        <f t="shared" si="1247"/>
        <v>1.7585155108325732E-2</v>
      </c>
      <c r="AS626" s="31">
        <f t="shared" si="1247"/>
        <v>7.8946196329948329E-2</v>
      </c>
      <c r="AT626" s="31">
        <f t="shared" si="1247"/>
        <v>2.833480176211454E-3</v>
      </c>
      <c r="AU626" s="31">
        <f t="shared" si="1247"/>
        <v>0.38318396998838838</v>
      </c>
      <c r="AV626" s="31">
        <f t="shared" si="1247"/>
        <v>0.41100336320870795</v>
      </c>
      <c r="AW626" s="31">
        <f t="shared" si="1247"/>
        <v>1.9522773072771539E-3</v>
      </c>
      <c r="AX626" s="31">
        <f t="shared" si="1247"/>
        <v>2.3355556499214404E-4</v>
      </c>
      <c r="AY626" s="31">
        <f t="shared" si="1247"/>
        <v>5.9211227501378304E-5</v>
      </c>
      <c r="AZ626" s="31">
        <f t="shared" si="1248"/>
        <v>1.7768103730578377</v>
      </c>
      <c r="BA626" s="31"/>
      <c r="BB626" s="76">
        <f t="shared" si="1249"/>
        <v>1.7584959798150266</v>
      </c>
      <c r="BC626" s="76">
        <f t="shared" si="1249"/>
        <v>3.5303484779440849E-3</v>
      </c>
      <c r="BD626" s="76">
        <f t="shared" si="1250"/>
        <v>5.2755465324977199E-2</v>
      </c>
      <c r="BE626" s="76">
        <f t="shared" si="1251"/>
        <v>7.8946196329948329E-2</v>
      </c>
      <c r="BF626" s="76">
        <f t="shared" si="1251"/>
        <v>2.833480176211454E-3</v>
      </c>
      <c r="BG626" s="76">
        <f t="shared" si="1251"/>
        <v>0.38318396998838838</v>
      </c>
      <c r="BH626" s="76">
        <f t="shared" si="1251"/>
        <v>0.41100336320870795</v>
      </c>
      <c r="BI626" s="76">
        <f t="shared" si="1251"/>
        <v>1.9522773072771539E-3</v>
      </c>
      <c r="BJ626" s="76">
        <f t="shared" si="1251"/>
        <v>2.3355556499214404E-4</v>
      </c>
      <c r="BK626" s="76">
        <f t="shared" si="1252"/>
        <v>1.7763368250413493E-4</v>
      </c>
      <c r="BL626" s="76">
        <f t="shared" si="1253"/>
        <v>2.6931122698759773</v>
      </c>
      <c r="BM626" s="76">
        <f t="shared" si="1254"/>
        <v>2.2279056343522994</v>
      </c>
      <c r="BN626" s="31"/>
      <c r="BO626" s="77">
        <f t="shared" si="1255"/>
        <v>1.9588815507078825</v>
      </c>
      <c r="BP626" s="77">
        <f t="shared" si="1255"/>
        <v>3.9326416326193455E-3</v>
      </c>
      <c r="BQ626" s="77">
        <f t="shared" si="1256"/>
        <v>4.1118449292117498E-2</v>
      </c>
      <c r="BR626" s="77">
        <f t="shared" si="1257"/>
        <v>3.7237683001478533E-2</v>
      </c>
      <c r="BS626" s="77">
        <f t="shared" si="1258"/>
        <v>7.8356132293596031E-2</v>
      </c>
      <c r="BT626" s="77">
        <f t="shared" si="1259"/>
        <v>0.1758846756141747</v>
      </c>
      <c r="BU626" s="77">
        <f t="shared" si="1259"/>
        <v>6.3127264494070448E-3</v>
      </c>
      <c r="BV626" s="77">
        <f t="shared" si="1259"/>
        <v>0.85369772573061287</v>
      </c>
      <c r="BW626" s="77">
        <f t="shared" si="1259"/>
        <v>0.91567670863042494</v>
      </c>
      <c r="BX626" s="77">
        <f t="shared" si="1260"/>
        <v>8.6989792254018126E-3</v>
      </c>
      <c r="BY626" s="77">
        <f t="shared" si="1260"/>
        <v>1.0406795183606646E-3</v>
      </c>
      <c r="BZ626" s="77">
        <f t="shared" si="1260"/>
        <v>2.6383405473447309E-4</v>
      </c>
      <c r="CA626" s="76">
        <f t="shared" si="1261"/>
        <v>4.0027456538572137</v>
      </c>
      <c r="CB626" s="76">
        <f t="shared" si="1262"/>
        <v>4.4506281960676117E-3</v>
      </c>
      <c r="CC626" s="76">
        <f t="shared" si="1263"/>
        <v>8.2313114886058969E-3</v>
      </c>
      <c r="CD626" s="76">
        <f t="shared" si="1264"/>
        <v>8.6989792254018126E-3</v>
      </c>
      <c r="CE626" s="76">
        <f t="shared" si="1265"/>
        <v>2.8538703776076722E-2</v>
      </c>
      <c r="CF626" s="76">
        <f t="shared" si="1266"/>
        <v>6.2898727580203879E-3</v>
      </c>
      <c r="CG626" s="76">
        <f t="shared" si="1267"/>
        <v>1.3191702736723655E-4</v>
      </c>
      <c r="CH626" s="76">
        <f t="shared" si="1268"/>
        <v>0.88071621506896058</v>
      </c>
      <c r="CI626" s="76">
        <f t="shared" si="1269"/>
        <v>7.443309313791352E-2</v>
      </c>
      <c r="CJ626" s="76">
        <f t="shared" si="1270"/>
        <v>6.1341501302587531E-2</v>
      </c>
      <c r="CK626" s="76">
        <f t="shared" si="1271"/>
        <v>0.725812304397498</v>
      </c>
      <c r="CL626" s="76">
        <f t="shared" si="1272"/>
        <v>0.99880878099374026</v>
      </c>
      <c r="CM626" s="76">
        <f t="shared" si="1273"/>
        <v>0.88071621506896058</v>
      </c>
      <c r="CN626" s="76"/>
      <c r="CO626" s="31">
        <f t="shared" si="1274"/>
        <v>0.83276876991965354</v>
      </c>
      <c r="CP626" s="76">
        <f t="shared" si="1275"/>
        <v>0.17143404741810708</v>
      </c>
      <c r="CQ626" s="76">
        <f t="shared" si="1276"/>
        <v>0.22605836293206399</v>
      </c>
      <c r="CR626" s="77">
        <f t="shared" si="1277"/>
        <v>0.63445278359632418</v>
      </c>
      <c r="CS626" s="77">
        <f t="shared" si="1278"/>
        <v>0.33505940437884879</v>
      </c>
      <c r="CT626" s="77">
        <f t="shared" si="1279"/>
        <v>7.1288541717400983E-2</v>
      </c>
      <c r="CU626" s="31">
        <f t="shared" si="1280"/>
        <v>0.8758860467709535</v>
      </c>
      <c r="CV626" s="31">
        <f t="shared" si="1280"/>
        <v>1.0015172987075419E-3</v>
      </c>
      <c r="CW626" s="31">
        <f t="shared" si="1280"/>
        <v>1.3083433861966831E-2</v>
      </c>
      <c r="CX626" s="31">
        <f t="shared" si="1280"/>
        <v>0.27535130500623556</v>
      </c>
      <c r="CY626" s="31">
        <f t="shared" si="1280"/>
        <v>7.4290748898678417E-3</v>
      </c>
      <c r="CZ626" s="31">
        <f t="shared" si="1280"/>
        <v>0.59157312849217458</v>
      </c>
      <c r="DA626" s="31">
        <f t="shared" si="1280"/>
        <v>1.130580233748355E-2</v>
      </c>
      <c r="DB626" s="31">
        <f t="shared" si="1280"/>
        <v>-4.8403569601912909E-5</v>
      </c>
      <c r="DC626" s="31">
        <f t="shared" si="1280"/>
        <v>1.3801010658626693E-4</v>
      </c>
      <c r="DD626" s="31">
        <f t="shared" si="1280"/>
        <v>9.868537916896384E-5</v>
      </c>
      <c r="DE626" s="31">
        <f t="shared" si="1281"/>
        <v>1.7758186005735423</v>
      </c>
      <c r="DF626" s="31"/>
      <c r="DG626" s="76">
        <f t="shared" si="1282"/>
        <v>1.751772093541907</v>
      </c>
      <c r="DH626" s="76">
        <f t="shared" si="1282"/>
        <v>2.0030345974150839E-3</v>
      </c>
      <c r="DI626" s="76">
        <f t="shared" si="1283"/>
        <v>3.9250301585900496E-2</v>
      </c>
      <c r="DJ626" s="76">
        <f t="shared" si="1284"/>
        <v>0.27535130500623556</v>
      </c>
      <c r="DK626" s="76">
        <f t="shared" si="1284"/>
        <v>7.4290748898678417E-3</v>
      </c>
      <c r="DL626" s="76">
        <f t="shared" si="1284"/>
        <v>0.59157312849217458</v>
      </c>
      <c r="DM626" s="76">
        <f t="shared" si="1284"/>
        <v>1.130580233748355E-2</v>
      </c>
      <c r="DN626" s="76">
        <f t="shared" si="1284"/>
        <v>-4.8403569601912909E-5</v>
      </c>
      <c r="DO626" s="76">
        <f t="shared" si="1284"/>
        <v>1.3801010658626693E-4</v>
      </c>
      <c r="DP626" s="76">
        <f t="shared" si="1285"/>
        <v>2.9605613750689151E-4</v>
      </c>
      <c r="DQ626" s="76">
        <f t="shared" si="1286"/>
        <v>2.6790704031254755</v>
      </c>
      <c r="DR626" s="76">
        <f t="shared" si="1287"/>
        <v>2.2395828019301915</v>
      </c>
      <c r="DS626" s="31"/>
      <c r="DT626" s="77">
        <f t="shared" si="1288"/>
        <v>1.9616193267988509</v>
      </c>
      <c r="DU626" s="77">
        <f t="shared" si="1288"/>
        <v>2.2429809180209933E-3</v>
      </c>
      <c r="DV626" s="77">
        <f t="shared" si="1289"/>
        <v>3.8380673201149129E-2</v>
      </c>
      <c r="DW626" s="77">
        <f t="shared" si="1290"/>
        <v>2.0222193733754917E-2</v>
      </c>
      <c r="DX626" s="77">
        <f t="shared" si="1291"/>
        <v>5.8602866934904047E-2</v>
      </c>
      <c r="DY626" s="77">
        <f t="shared" si="1292"/>
        <v>0.61667204718099977</v>
      </c>
      <c r="DZ626" s="77">
        <f t="shared" si="1292"/>
        <v>1.6638028357599449E-2</v>
      </c>
      <c r="EA626" s="77">
        <f t="shared" si="1292"/>
        <v>1.3248770046551135</v>
      </c>
      <c r="EB626" s="77">
        <f t="shared" si="1292"/>
        <v>2.5320280477050316E-2</v>
      </c>
      <c r="EC626" s="77">
        <f t="shared" si="1293"/>
        <v>-2.1680760406495031E-4</v>
      </c>
      <c r="ED626" s="77">
        <f t="shared" si="1293"/>
        <v>6.1817012240631211E-4</v>
      </c>
      <c r="EE626" s="77">
        <f t="shared" si="1293"/>
        <v>4.420281559775428E-4</v>
      </c>
      <c r="EF626" s="76">
        <f t="shared" si="1294"/>
        <v>4.0068159259968574</v>
      </c>
      <c r="EG626" s="76">
        <f t="shared" si="1295"/>
        <v>1.3013681871309734E-2</v>
      </c>
      <c r="EH626" s="76">
        <f t="shared" si="1296"/>
        <v>2.0412994625386816E-2</v>
      </c>
      <c r="EI626" s="76">
        <f t="shared" si="1297"/>
        <v>-2.1680760406495031E-4</v>
      </c>
      <c r="EJ626" s="76">
        <f t="shared" si="1298"/>
        <v>2.2429809180209933E-3</v>
      </c>
      <c r="EK626" s="76">
        <f t="shared" si="1299"/>
        <v>4.420281559775428E-4</v>
      </c>
      <c r="EL626" s="76">
        <f t="shared" si="1300"/>
        <v>1.9996973181842324E-2</v>
      </c>
      <c r="EM626" s="76">
        <f t="shared" si="1301"/>
        <v>2.5320280477050316E-2</v>
      </c>
      <c r="EN626" s="76">
        <f t="shared" si="1302"/>
        <v>0.9553134228083997</v>
      </c>
      <c r="EO626" s="76">
        <f t="shared" si="1303"/>
        <v>0.64634926811589954</v>
      </c>
      <c r="EP626" s="76">
        <f t="shared" si="1304"/>
        <v>1.7131283162251904E-2</v>
      </c>
      <c r="EQ626" s="76">
        <f t="shared" si="1305"/>
        <v>0.43612130181473607</v>
      </c>
      <c r="ER626" s="76">
        <f t="shared" si="1306"/>
        <v>2.5169035058582111E-2</v>
      </c>
      <c r="ES626" s="76">
        <f t="shared" si="1307"/>
        <v>0.31301389370976745</v>
      </c>
      <c r="ET626" s="76">
        <f t="shared" si="1308"/>
        <v>0.44481382322554047</v>
      </c>
      <c r="EU626" s="76">
        <f t="shared" si="1309"/>
        <v>1.0030988779372259</v>
      </c>
      <c r="EV626" s="31"/>
      <c r="EW626" s="31"/>
      <c r="EX626" s="31"/>
      <c r="EY626" s="31"/>
      <c r="EZ626" s="31">
        <f t="shared" si="1310"/>
        <v>8.56335879098995E-2</v>
      </c>
      <c r="FA626" s="31">
        <f t="shared" si="1311"/>
        <v>909.01857413659354</v>
      </c>
      <c r="FB626" s="31"/>
      <c r="FC626" s="31">
        <f t="shared" si="1312"/>
        <v>1101.9094167000603</v>
      </c>
      <c r="FD626" s="31">
        <f t="shared" si="1313"/>
        <v>873.42466179997803</v>
      </c>
      <c r="FE626" s="31">
        <f t="shared" si="1314"/>
        <v>1152.0720514555974</v>
      </c>
      <c r="FF626" s="31">
        <f t="shared" si="1315"/>
        <v>681.46983738386996</v>
      </c>
      <c r="FG626" s="31">
        <f t="shared" si="1316"/>
        <v>0.51833827421732626</v>
      </c>
      <c r="FH626" s="31">
        <f t="shared" si="1317"/>
        <v>1715.383700071834</v>
      </c>
      <c r="FI626" s="31">
        <f t="shared" si="1318"/>
        <v>963.43355164439083</v>
      </c>
      <c r="FJ626" s="31"/>
      <c r="FK626" s="31">
        <f t="shared" si="1319"/>
        <v>1129.8559639136838</v>
      </c>
      <c r="FL626" s="31">
        <f t="shared" si="1320"/>
        <v>565.76177130208293</v>
      </c>
      <c r="FM626" s="31"/>
      <c r="FN626" s="31">
        <f t="shared" si="1321"/>
        <v>18.859687914443278</v>
      </c>
      <c r="FO626" s="31">
        <f t="shared" si="1322"/>
        <v>16.185887211893537</v>
      </c>
      <c r="FP626" s="31"/>
      <c r="FQ626" s="31">
        <f t="shared" si="1323"/>
        <v>26.23</v>
      </c>
      <c r="FR626" s="31">
        <f t="shared" si="1324"/>
        <v>32.44</v>
      </c>
      <c r="FS626" s="31">
        <f t="shared" si="1325"/>
        <v>28.6</v>
      </c>
      <c r="FT626" s="31">
        <f t="shared" si="1326"/>
        <v>1673.3724084022833</v>
      </c>
      <c r="FU626" s="31">
        <f t="shared" si="1327"/>
        <v>565.83431156678887</v>
      </c>
      <c r="FV626" s="31"/>
      <c r="FW626" s="31"/>
      <c r="FX626" s="31"/>
      <c r="FY626" s="31"/>
      <c r="FZ626" s="31"/>
      <c r="GA626" s="31"/>
      <c r="GB626" s="31"/>
      <c r="GC626" s="31"/>
      <c r="GD626" s="32"/>
    </row>
    <row r="627" spans="1:186" ht="15.75" thickBot="1">
      <c r="C627" s="24" t="s">
        <v>304</v>
      </c>
      <c r="D627" s="24" t="s">
        <v>285</v>
      </c>
      <c r="E627" s="24"/>
      <c r="F627" s="23">
        <v>52.829000000000001</v>
      </c>
      <c r="G627" s="23">
        <v>0.14099999999999999</v>
      </c>
      <c r="H627" s="23">
        <v>1.7929999999999999</v>
      </c>
      <c r="I627" s="23">
        <v>5.6719999999999997</v>
      </c>
      <c r="J627" s="23">
        <v>0.20100000000000001</v>
      </c>
      <c r="K627" s="23">
        <v>15.444000000000001</v>
      </c>
      <c r="L627" s="23">
        <v>23.047999999999998</v>
      </c>
      <c r="M627" s="23">
        <v>0.121</v>
      </c>
      <c r="N627" s="23">
        <v>2.1999999999999999E-2</v>
      </c>
      <c r="O627" s="23">
        <v>8.9999999999999993E-3</v>
      </c>
      <c r="Q627" s="24">
        <v>53.253999999999998</v>
      </c>
      <c r="R627" s="24">
        <v>6.2E-2</v>
      </c>
      <c r="S627" s="24">
        <v>1.3740000000000001</v>
      </c>
      <c r="T627" s="24">
        <v>19.771999999999998</v>
      </c>
      <c r="U627" s="24">
        <v>0.51700000000000002</v>
      </c>
      <c r="V627" s="24">
        <v>24.224</v>
      </c>
      <c r="W627" s="24">
        <v>0.72699999999999998</v>
      </c>
      <c r="X627" s="24">
        <v>8.0000000000000002E-3</v>
      </c>
      <c r="Y627" s="24">
        <v>1.2E-2</v>
      </c>
      <c r="Z627" s="24">
        <v>8.9999999999999993E-3</v>
      </c>
      <c r="AB627" s="69">
        <f t="shared" si="1137"/>
        <v>754.84240290016157</v>
      </c>
      <c r="AC627" s="69">
        <f t="shared" si="1138"/>
        <v>10.462411316008861</v>
      </c>
      <c r="AD627" s="31"/>
      <c r="AE627" s="73">
        <f t="shared" si="1239"/>
        <v>754.84240290016157</v>
      </c>
      <c r="AF627" s="73"/>
      <c r="AG627" s="73">
        <f t="shared" si="1240"/>
        <v>857.65919773667372</v>
      </c>
      <c r="AH627" s="73">
        <f t="shared" si="1241"/>
        <v>818.85155796802837</v>
      </c>
      <c r="AI627" s="73">
        <f t="shared" si="1242"/>
        <v>10.462411316008861</v>
      </c>
      <c r="AJ627" s="73">
        <f t="shared" si="1243"/>
        <v>1.9802366860167968</v>
      </c>
      <c r="AK627" s="73">
        <f t="shared" si="1244"/>
        <v>901.25330223437686</v>
      </c>
      <c r="AL627" s="74">
        <f t="shared" si="1245"/>
        <v>0.44995769697367921</v>
      </c>
      <c r="AM627" s="75"/>
      <c r="AN627" s="31">
        <f t="shared" si="1246"/>
        <v>0.34020079200194819</v>
      </c>
      <c r="AO627" s="31"/>
      <c r="AP627" s="31">
        <f t="shared" si="1247"/>
        <v>0.87924798990751329</v>
      </c>
      <c r="AQ627" s="31">
        <f t="shared" si="1247"/>
        <v>1.7651742389720425E-3</v>
      </c>
      <c r="AR627" s="31">
        <f t="shared" si="1247"/>
        <v>1.7585155108325732E-2</v>
      </c>
      <c r="AS627" s="31">
        <f t="shared" si="1247"/>
        <v>7.8946196329948329E-2</v>
      </c>
      <c r="AT627" s="31">
        <f t="shared" si="1247"/>
        <v>2.833480176211454E-3</v>
      </c>
      <c r="AU627" s="31">
        <f t="shared" si="1247"/>
        <v>0.38318396998838838</v>
      </c>
      <c r="AV627" s="31">
        <f t="shared" si="1247"/>
        <v>0.41100336320870795</v>
      </c>
      <c r="AW627" s="31">
        <f t="shared" si="1247"/>
        <v>1.9522773072771539E-3</v>
      </c>
      <c r="AX627" s="31">
        <f t="shared" si="1247"/>
        <v>2.3355556499214404E-4</v>
      </c>
      <c r="AY627" s="31">
        <f t="shared" si="1247"/>
        <v>5.9211227501378304E-5</v>
      </c>
      <c r="AZ627" s="31">
        <f t="shared" si="1248"/>
        <v>1.7768103730578377</v>
      </c>
      <c r="BA627" s="31"/>
      <c r="BB627" s="76">
        <f t="shared" si="1249"/>
        <v>1.7584959798150266</v>
      </c>
      <c r="BC627" s="76">
        <f t="shared" si="1249"/>
        <v>3.5303484779440849E-3</v>
      </c>
      <c r="BD627" s="76">
        <f t="shared" si="1250"/>
        <v>5.2755465324977199E-2</v>
      </c>
      <c r="BE627" s="76">
        <f t="shared" si="1251"/>
        <v>7.8946196329948329E-2</v>
      </c>
      <c r="BF627" s="76">
        <f t="shared" si="1251"/>
        <v>2.833480176211454E-3</v>
      </c>
      <c r="BG627" s="76">
        <f t="shared" si="1251"/>
        <v>0.38318396998838838</v>
      </c>
      <c r="BH627" s="76">
        <f t="shared" si="1251"/>
        <v>0.41100336320870795</v>
      </c>
      <c r="BI627" s="76">
        <f t="shared" si="1251"/>
        <v>1.9522773072771539E-3</v>
      </c>
      <c r="BJ627" s="76">
        <f t="shared" si="1251"/>
        <v>2.3355556499214404E-4</v>
      </c>
      <c r="BK627" s="76">
        <f t="shared" si="1252"/>
        <v>1.7763368250413493E-4</v>
      </c>
      <c r="BL627" s="76">
        <f t="shared" si="1253"/>
        <v>2.6931122698759773</v>
      </c>
      <c r="BM627" s="76">
        <f t="shared" si="1254"/>
        <v>2.2279056343522994</v>
      </c>
      <c r="BN627" s="31"/>
      <c r="BO627" s="77">
        <f t="shared" si="1255"/>
        <v>1.9588815507078825</v>
      </c>
      <c r="BP627" s="77">
        <f t="shared" si="1255"/>
        <v>3.9326416326193455E-3</v>
      </c>
      <c r="BQ627" s="77">
        <f t="shared" si="1256"/>
        <v>4.1118449292117498E-2</v>
      </c>
      <c r="BR627" s="77">
        <f t="shared" si="1257"/>
        <v>3.7237683001478533E-2</v>
      </c>
      <c r="BS627" s="77">
        <f t="shared" si="1258"/>
        <v>7.8356132293596031E-2</v>
      </c>
      <c r="BT627" s="77">
        <f t="shared" si="1259"/>
        <v>0.1758846756141747</v>
      </c>
      <c r="BU627" s="77">
        <f t="shared" si="1259"/>
        <v>6.3127264494070448E-3</v>
      </c>
      <c r="BV627" s="77">
        <f t="shared" si="1259"/>
        <v>0.85369772573061287</v>
      </c>
      <c r="BW627" s="77">
        <f t="shared" si="1259"/>
        <v>0.91567670863042494</v>
      </c>
      <c r="BX627" s="77">
        <f t="shared" si="1260"/>
        <v>8.6989792254018126E-3</v>
      </c>
      <c r="BY627" s="77">
        <f t="shared" si="1260"/>
        <v>1.0406795183606646E-3</v>
      </c>
      <c r="BZ627" s="77">
        <f t="shared" si="1260"/>
        <v>2.6383405473447309E-4</v>
      </c>
      <c r="CA627" s="76">
        <f t="shared" si="1261"/>
        <v>4.0027456538572137</v>
      </c>
      <c r="CB627" s="76">
        <f t="shared" si="1262"/>
        <v>4.4506281960676117E-3</v>
      </c>
      <c r="CC627" s="76">
        <f t="shared" si="1263"/>
        <v>8.2313114886058969E-3</v>
      </c>
      <c r="CD627" s="76">
        <f t="shared" si="1264"/>
        <v>8.6989792254018126E-3</v>
      </c>
      <c r="CE627" s="76">
        <f t="shared" si="1265"/>
        <v>2.8538703776076722E-2</v>
      </c>
      <c r="CF627" s="76">
        <f t="shared" si="1266"/>
        <v>6.2898727580203879E-3</v>
      </c>
      <c r="CG627" s="76">
        <f t="shared" si="1267"/>
        <v>1.3191702736723655E-4</v>
      </c>
      <c r="CH627" s="76">
        <f t="shared" si="1268"/>
        <v>0.88071621506896058</v>
      </c>
      <c r="CI627" s="76">
        <f t="shared" si="1269"/>
        <v>7.443309313791352E-2</v>
      </c>
      <c r="CJ627" s="76">
        <f t="shared" si="1270"/>
        <v>6.1341501302587531E-2</v>
      </c>
      <c r="CK627" s="76">
        <f t="shared" si="1271"/>
        <v>0.725812304397498</v>
      </c>
      <c r="CL627" s="76">
        <f t="shared" si="1272"/>
        <v>0.99880878099374026</v>
      </c>
      <c r="CM627" s="76">
        <f t="shared" si="1273"/>
        <v>0.88071621506896058</v>
      </c>
      <c r="CN627" s="76"/>
      <c r="CO627" s="31">
        <f t="shared" si="1274"/>
        <v>0.83276876991965354</v>
      </c>
      <c r="CP627" s="76">
        <f t="shared" si="1275"/>
        <v>0.17143404741810708</v>
      </c>
      <c r="CQ627" s="76">
        <f t="shared" si="1276"/>
        <v>0.22605836293206399</v>
      </c>
      <c r="CR627" s="77">
        <f t="shared" si="1277"/>
        <v>0.63445278359632418</v>
      </c>
      <c r="CS627" s="77">
        <f t="shared" si="1278"/>
        <v>0.33505940437884879</v>
      </c>
      <c r="CT627" s="77">
        <f t="shared" si="1279"/>
        <v>7.1288541717400983E-2</v>
      </c>
      <c r="CU627" s="31">
        <f t="shared" si="1280"/>
        <v>0.88632138512057224</v>
      </c>
      <c r="CV627" s="31">
        <f t="shared" si="1280"/>
        <v>7.7617590649834496E-4</v>
      </c>
      <c r="CW627" s="31">
        <f t="shared" si="1280"/>
        <v>1.3475740724394622E-2</v>
      </c>
      <c r="CX627" s="31">
        <f t="shared" si="1280"/>
        <v>0.27519820060573663</v>
      </c>
      <c r="CY627" s="31">
        <f t="shared" si="1280"/>
        <v>7.2881057268722469E-3</v>
      </c>
      <c r="CZ627" s="31">
        <f t="shared" si="1280"/>
        <v>0.60102619068885776</v>
      </c>
      <c r="DA627" s="31">
        <f t="shared" si="1280"/>
        <v>1.2964224446925143E-2</v>
      </c>
      <c r="DB627" s="31">
        <f t="shared" si="1280"/>
        <v>1.2907618560510108E-4</v>
      </c>
      <c r="DC627" s="31">
        <f t="shared" si="1280"/>
        <v>1.2739394454116949E-4</v>
      </c>
      <c r="DD627" s="31">
        <f t="shared" si="1280"/>
        <v>5.9211227501378304E-5</v>
      </c>
      <c r="DE627" s="31">
        <f t="shared" si="1281"/>
        <v>1.7973657045775049</v>
      </c>
      <c r="DF627" s="31"/>
      <c r="DG627" s="76">
        <f t="shared" si="1282"/>
        <v>1.7726427702411445</v>
      </c>
      <c r="DH627" s="76">
        <f t="shared" si="1282"/>
        <v>1.5523518129966899E-3</v>
      </c>
      <c r="DI627" s="76">
        <f t="shared" si="1283"/>
        <v>4.0427222173183869E-2</v>
      </c>
      <c r="DJ627" s="76">
        <f t="shared" si="1284"/>
        <v>0.27519820060573663</v>
      </c>
      <c r="DK627" s="76">
        <f t="shared" si="1284"/>
        <v>7.2881057268722469E-3</v>
      </c>
      <c r="DL627" s="76">
        <f t="shared" si="1284"/>
        <v>0.60102619068885776</v>
      </c>
      <c r="DM627" s="76">
        <f t="shared" si="1284"/>
        <v>1.2964224446925143E-2</v>
      </c>
      <c r="DN627" s="76">
        <f t="shared" si="1284"/>
        <v>1.2907618560510108E-4</v>
      </c>
      <c r="DO627" s="76">
        <f t="shared" si="1284"/>
        <v>1.2739394454116949E-4</v>
      </c>
      <c r="DP627" s="76">
        <f t="shared" si="1285"/>
        <v>1.7763368250413493E-4</v>
      </c>
      <c r="DQ627" s="76">
        <f t="shared" si="1286"/>
        <v>2.7115331695083671</v>
      </c>
      <c r="DR627" s="76">
        <f t="shared" si="1287"/>
        <v>2.2127702760456627</v>
      </c>
      <c r="DS627" s="31"/>
      <c r="DT627" s="77">
        <f t="shared" si="1288"/>
        <v>1.9612256160184227</v>
      </c>
      <c r="DU627" s="77">
        <f t="shared" si="1288"/>
        <v>1.7174989748823353E-3</v>
      </c>
      <c r="DV627" s="77">
        <f t="shared" si="1289"/>
        <v>3.8774383981577287E-2</v>
      </c>
      <c r="DW627" s="77">
        <f t="shared" si="1290"/>
        <v>2.0863053063699649E-2</v>
      </c>
      <c r="DX627" s="77">
        <f t="shared" si="1291"/>
        <v>5.9637437045276936E-2</v>
      </c>
      <c r="DY627" s="77">
        <f t="shared" si="1292"/>
        <v>0.60895039832162545</v>
      </c>
      <c r="DZ627" s="77">
        <f t="shared" si="1292"/>
        <v>1.6126903721101076E-2</v>
      </c>
      <c r="EA627" s="77">
        <f t="shared" si="1292"/>
        <v>1.3299328898812568</v>
      </c>
      <c r="EB627" s="77">
        <f t="shared" si="1292"/>
        <v>2.8686850508140477E-2</v>
      </c>
      <c r="EC627" s="77">
        <f t="shared" si="1293"/>
        <v>5.7123189370464139E-4</v>
      </c>
      <c r="ED627" s="77">
        <f t="shared" si="1293"/>
        <v>5.6378706765781886E-4</v>
      </c>
      <c r="EE627" s="77">
        <f t="shared" si="1293"/>
        <v>2.6204168844645481E-4</v>
      </c>
      <c r="EF627" s="76">
        <f t="shared" si="1294"/>
        <v>4.0076746551205158</v>
      </c>
      <c r="EG627" s="76">
        <f t="shared" si="1295"/>
        <v>1.4785523173371156E-2</v>
      </c>
      <c r="EH627" s="76">
        <f t="shared" si="1296"/>
        <v>2.2979874708273229E-2</v>
      </c>
      <c r="EI627" s="76">
        <f t="shared" si="1297"/>
        <v>5.7123189370464139E-4</v>
      </c>
      <c r="EJ627" s="76">
        <f t="shared" si="1298"/>
        <v>1.7174989748823353E-3</v>
      </c>
      <c r="EK627" s="76">
        <f t="shared" si="1299"/>
        <v>2.6204168844645481E-4</v>
      </c>
      <c r="EL627" s="76">
        <f t="shared" si="1300"/>
        <v>2.0029779481548556E-2</v>
      </c>
      <c r="EM627" s="76">
        <f t="shared" si="1301"/>
        <v>2.8686850508140477E-2</v>
      </c>
      <c r="EN627" s="76">
        <f t="shared" si="1302"/>
        <v>0.95228803147970598</v>
      </c>
      <c r="EO627" s="76">
        <f t="shared" si="1303"/>
        <v>0.64781205690736521</v>
      </c>
      <c r="EP627" s="76">
        <f t="shared" si="1304"/>
        <v>1.9514776012669661E-2</v>
      </c>
      <c r="EQ627" s="76">
        <f t="shared" si="1305"/>
        <v>0.43905933414911791</v>
      </c>
      <c r="ER627" s="76">
        <f t="shared" si="1306"/>
        <v>2.8475169836142348E-2</v>
      </c>
      <c r="ES627" s="76">
        <f t="shared" si="1307"/>
        <v>0.30880181139815488</v>
      </c>
      <c r="ET627" s="76">
        <f t="shared" si="1308"/>
        <v>0.44891969367430162</v>
      </c>
      <c r="EU627" s="76">
        <f t="shared" si="1309"/>
        <v>1.0035554340264285</v>
      </c>
      <c r="EV627" s="31"/>
      <c r="EW627" s="31"/>
      <c r="EX627" s="31"/>
      <c r="EY627" s="31"/>
      <c r="EZ627" s="31">
        <f t="shared" si="1310"/>
        <v>8.5976210510911991E-2</v>
      </c>
      <c r="FA627" s="31">
        <f t="shared" si="1311"/>
        <v>910.16831232882816</v>
      </c>
      <c r="FB627" s="31"/>
      <c r="FC627" s="31">
        <f t="shared" si="1312"/>
        <v>1102.9624527204969</v>
      </c>
      <c r="FD627" s="31">
        <f t="shared" si="1313"/>
        <v>872.51167961210797</v>
      </c>
      <c r="FE627" s="31">
        <f t="shared" si="1314"/>
        <v>1179.0894616798303</v>
      </c>
      <c r="FF627" s="31">
        <f t="shared" si="1315"/>
        <v>702.26812448305043</v>
      </c>
      <c r="FG627" s="31">
        <f t="shared" si="1316"/>
        <v>0.51486973479372078</v>
      </c>
      <c r="FH627" s="31">
        <f t="shared" si="1317"/>
        <v>1709.9801573117907</v>
      </c>
      <c r="FI627" s="31">
        <f t="shared" si="1318"/>
        <v>990.81497499018462</v>
      </c>
      <c r="FJ627" s="31"/>
      <c r="FK627" s="31">
        <f t="shared" si="1319"/>
        <v>1132.8231668120038</v>
      </c>
      <c r="FL627" s="31">
        <f t="shared" si="1320"/>
        <v>571.05312363891233</v>
      </c>
      <c r="FM627" s="31"/>
      <c r="FN627" s="31">
        <f t="shared" si="1321"/>
        <v>14.043878510618848</v>
      </c>
      <c r="FO627" s="31">
        <f t="shared" si="1322"/>
        <v>12.641708092640997</v>
      </c>
      <c r="FP627" s="31"/>
      <c r="FQ627" s="31">
        <f t="shared" si="1323"/>
        <v>26.23</v>
      </c>
      <c r="FR627" s="31">
        <f t="shared" si="1324"/>
        <v>32.44</v>
      </c>
      <c r="FS627" s="31">
        <f t="shared" si="1325"/>
        <v>28.6</v>
      </c>
      <c r="FT627" s="31">
        <f t="shared" si="1326"/>
        <v>1659.5703895114152</v>
      </c>
      <c r="FU627" s="31">
        <f t="shared" si="1327"/>
        <v>585.81171635441058</v>
      </c>
      <c r="FV627" s="31"/>
      <c r="FW627" s="31"/>
      <c r="FX627" s="31"/>
      <c r="FY627" s="31"/>
      <c r="FZ627" s="31"/>
      <c r="GA627" s="31"/>
      <c r="GB627" s="31"/>
      <c r="GC627" s="31"/>
      <c r="GD627" s="32"/>
    </row>
    <row r="628" spans="1:186" ht="15.75" thickBot="1">
      <c r="C628" s="24" t="s">
        <v>305</v>
      </c>
      <c r="D628" s="24" t="s">
        <v>285</v>
      </c>
      <c r="E628" s="24"/>
      <c r="F628" s="23">
        <v>52.829000000000001</v>
      </c>
      <c r="G628" s="23">
        <v>0.14099999999999999</v>
      </c>
      <c r="H628" s="23">
        <v>1.7929999999999999</v>
      </c>
      <c r="I628" s="23">
        <v>5.6719999999999997</v>
      </c>
      <c r="J628" s="23">
        <v>0.20100000000000001</v>
      </c>
      <c r="K628" s="23">
        <v>15.444000000000001</v>
      </c>
      <c r="L628" s="23">
        <v>23.047999999999998</v>
      </c>
      <c r="M628" s="23">
        <v>0.121</v>
      </c>
      <c r="N628" s="23">
        <v>2.1999999999999999E-2</v>
      </c>
      <c r="O628" s="23">
        <v>8.9999999999999993E-3</v>
      </c>
      <c r="Q628" s="24">
        <v>52.826000000000001</v>
      </c>
      <c r="R628" s="24">
        <v>6.2E-2</v>
      </c>
      <c r="S628" s="24">
        <v>1.3979999999999999</v>
      </c>
      <c r="T628" s="24">
        <v>19.96</v>
      </c>
      <c r="U628" s="24">
        <v>0.56399999999999995</v>
      </c>
      <c r="V628" s="24">
        <v>23.946000000000002</v>
      </c>
      <c r="W628" s="24">
        <v>0.314</v>
      </c>
      <c r="X628" s="24">
        <v>1.4E-2</v>
      </c>
      <c r="Y628" s="24">
        <v>1.0999999999999999E-2</v>
      </c>
      <c r="Z628" s="24">
        <v>-1.7999999999999999E-2</v>
      </c>
      <c r="AB628" s="69">
        <f t="shared" ref="AB628:AB691" si="1328">AE628</f>
        <v>759.72929165855192</v>
      </c>
      <c r="AC628" s="69">
        <f t="shared" ref="AC628:AC691" si="1329">AI628</f>
        <v>15.977648638391974</v>
      </c>
      <c r="AD628" s="31"/>
      <c r="AE628" s="73">
        <f t="shared" si="1239"/>
        <v>759.72929165855192</v>
      </c>
      <c r="AF628" s="73"/>
      <c r="AG628" s="73">
        <f t="shared" si="1240"/>
        <v>866.78293067019717</v>
      </c>
      <c r="AH628" s="73">
        <f t="shared" si="1241"/>
        <v>828.14667368308596</v>
      </c>
      <c r="AI628" s="73">
        <f t="shared" si="1242"/>
        <v>15.977648638391974</v>
      </c>
      <c r="AJ628" s="73">
        <f t="shared" si="1243"/>
        <v>-1.3386221772176103</v>
      </c>
      <c r="AK628" s="73">
        <f t="shared" si="1244"/>
        <v>949.66556197175669</v>
      </c>
      <c r="AL628" s="74">
        <f t="shared" si="1245"/>
        <v>0.44060444120564363</v>
      </c>
      <c r="AM628" s="75"/>
      <c r="AN628" s="31">
        <f t="shared" si="1246"/>
        <v>0.14830249898741463</v>
      </c>
      <c r="AO628" s="31"/>
      <c r="AP628" s="31">
        <f t="shared" si="1247"/>
        <v>0.87924798990751329</v>
      </c>
      <c r="AQ628" s="31">
        <f t="shared" si="1247"/>
        <v>1.7651742389720425E-3</v>
      </c>
      <c r="AR628" s="31">
        <f t="shared" si="1247"/>
        <v>1.7585155108325732E-2</v>
      </c>
      <c r="AS628" s="31">
        <f t="shared" si="1247"/>
        <v>7.8946196329948329E-2</v>
      </c>
      <c r="AT628" s="31">
        <f t="shared" si="1247"/>
        <v>2.833480176211454E-3</v>
      </c>
      <c r="AU628" s="31">
        <f t="shared" si="1247"/>
        <v>0.38318396998838838</v>
      </c>
      <c r="AV628" s="31">
        <f t="shared" si="1247"/>
        <v>0.41100336320870795</v>
      </c>
      <c r="AW628" s="31">
        <f t="shared" si="1247"/>
        <v>1.9522773072771539E-3</v>
      </c>
      <c r="AX628" s="31">
        <f t="shared" si="1247"/>
        <v>2.3355556499214404E-4</v>
      </c>
      <c r="AY628" s="31">
        <f t="shared" si="1247"/>
        <v>5.9211227501378304E-5</v>
      </c>
      <c r="AZ628" s="31">
        <f t="shared" si="1248"/>
        <v>1.7768103730578377</v>
      </c>
      <c r="BA628" s="31"/>
      <c r="BB628" s="76">
        <f t="shared" si="1249"/>
        <v>1.7584959798150266</v>
      </c>
      <c r="BC628" s="76">
        <f t="shared" si="1249"/>
        <v>3.5303484779440849E-3</v>
      </c>
      <c r="BD628" s="76">
        <f t="shared" si="1250"/>
        <v>5.2755465324977199E-2</v>
      </c>
      <c r="BE628" s="76">
        <f t="shared" si="1251"/>
        <v>7.8946196329948329E-2</v>
      </c>
      <c r="BF628" s="76">
        <f t="shared" si="1251"/>
        <v>2.833480176211454E-3</v>
      </c>
      <c r="BG628" s="76">
        <f t="shared" si="1251"/>
        <v>0.38318396998838838</v>
      </c>
      <c r="BH628" s="76">
        <f t="shared" si="1251"/>
        <v>0.41100336320870795</v>
      </c>
      <c r="BI628" s="76">
        <f t="shared" si="1251"/>
        <v>1.9522773072771539E-3</v>
      </c>
      <c r="BJ628" s="76">
        <f t="shared" si="1251"/>
        <v>2.3355556499214404E-4</v>
      </c>
      <c r="BK628" s="76">
        <f t="shared" si="1252"/>
        <v>1.7763368250413493E-4</v>
      </c>
      <c r="BL628" s="76">
        <f t="shared" si="1253"/>
        <v>2.6931122698759773</v>
      </c>
      <c r="BM628" s="76">
        <f t="shared" si="1254"/>
        <v>2.2279056343522994</v>
      </c>
      <c r="BN628" s="31"/>
      <c r="BO628" s="77">
        <f t="shared" si="1255"/>
        <v>1.9588815507078825</v>
      </c>
      <c r="BP628" s="77">
        <f t="shared" si="1255"/>
        <v>3.9326416326193455E-3</v>
      </c>
      <c r="BQ628" s="77">
        <f t="shared" si="1256"/>
        <v>4.1118449292117498E-2</v>
      </c>
      <c r="BR628" s="77">
        <f t="shared" si="1257"/>
        <v>3.7237683001478533E-2</v>
      </c>
      <c r="BS628" s="77">
        <f t="shared" si="1258"/>
        <v>7.8356132293596031E-2</v>
      </c>
      <c r="BT628" s="77">
        <f t="shared" si="1259"/>
        <v>0.1758846756141747</v>
      </c>
      <c r="BU628" s="77">
        <f t="shared" si="1259"/>
        <v>6.3127264494070448E-3</v>
      </c>
      <c r="BV628" s="77">
        <f t="shared" si="1259"/>
        <v>0.85369772573061287</v>
      </c>
      <c r="BW628" s="77">
        <f t="shared" si="1259"/>
        <v>0.91567670863042494</v>
      </c>
      <c r="BX628" s="77">
        <f t="shared" si="1260"/>
        <v>8.6989792254018126E-3</v>
      </c>
      <c r="BY628" s="77">
        <f t="shared" si="1260"/>
        <v>1.0406795183606646E-3</v>
      </c>
      <c r="BZ628" s="77">
        <f t="shared" si="1260"/>
        <v>2.6383405473447309E-4</v>
      </c>
      <c r="CA628" s="76">
        <f t="shared" si="1261"/>
        <v>4.0027456538572137</v>
      </c>
      <c r="CB628" s="76">
        <f t="shared" si="1262"/>
        <v>4.4506281960676117E-3</v>
      </c>
      <c r="CC628" s="76">
        <f t="shared" si="1263"/>
        <v>8.2313114886058969E-3</v>
      </c>
      <c r="CD628" s="76">
        <f t="shared" si="1264"/>
        <v>8.6989792254018126E-3</v>
      </c>
      <c r="CE628" s="76">
        <f t="shared" si="1265"/>
        <v>2.8538703776076722E-2</v>
      </c>
      <c r="CF628" s="76">
        <f t="shared" si="1266"/>
        <v>6.2898727580203879E-3</v>
      </c>
      <c r="CG628" s="76">
        <f t="shared" si="1267"/>
        <v>1.3191702736723655E-4</v>
      </c>
      <c r="CH628" s="76">
        <f t="shared" si="1268"/>
        <v>0.88071621506896058</v>
      </c>
      <c r="CI628" s="76">
        <f t="shared" si="1269"/>
        <v>7.443309313791352E-2</v>
      </c>
      <c r="CJ628" s="76">
        <f t="shared" si="1270"/>
        <v>6.1341501302587531E-2</v>
      </c>
      <c r="CK628" s="76">
        <f t="shared" si="1271"/>
        <v>0.725812304397498</v>
      </c>
      <c r="CL628" s="76">
        <f t="shared" si="1272"/>
        <v>0.99880878099374026</v>
      </c>
      <c r="CM628" s="76">
        <f t="shared" si="1273"/>
        <v>0.88071621506896058</v>
      </c>
      <c r="CN628" s="76"/>
      <c r="CO628" s="31">
        <f t="shared" si="1274"/>
        <v>0.83276876991965354</v>
      </c>
      <c r="CP628" s="76">
        <f t="shared" si="1275"/>
        <v>0.17143404741810708</v>
      </c>
      <c r="CQ628" s="76">
        <f t="shared" si="1276"/>
        <v>0.22605836293206399</v>
      </c>
      <c r="CR628" s="77">
        <f t="shared" si="1277"/>
        <v>0.63445278359632418</v>
      </c>
      <c r="CS628" s="77">
        <f t="shared" si="1278"/>
        <v>0.33505940437884879</v>
      </c>
      <c r="CT628" s="77">
        <f t="shared" si="1279"/>
        <v>7.1288541717400983E-2</v>
      </c>
      <c r="CU628" s="31">
        <f t="shared" si="1280"/>
        <v>0.87919806005895051</v>
      </c>
      <c r="CV628" s="31">
        <f t="shared" si="1280"/>
        <v>7.7617590649834496E-4</v>
      </c>
      <c r="CW628" s="31">
        <f t="shared" si="1280"/>
        <v>1.3711124841851295E-2</v>
      </c>
      <c r="CX628" s="31">
        <f t="shared" si="1280"/>
        <v>0.2778148939960805</v>
      </c>
      <c r="CY628" s="31">
        <f t="shared" si="1280"/>
        <v>7.9506607929515413E-3</v>
      </c>
      <c r="CZ628" s="31">
        <f t="shared" si="1280"/>
        <v>0.59412868073957192</v>
      </c>
      <c r="DA628" s="31">
        <f t="shared" si="1280"/>
        <v>5.5994036813404331E-3</v>
      </c>
      <c r="DB628" s="31">
        <f t="shared" si="1280"/>
        <v>2.258833248089269E-4</v>
      </c>
      <c r="DC628" s="31">
        <f t="shared" si="1280"/>
        <v>1.1677778249607202E-4</v>
      </c>
      <c r="DD628" s="31">
        <f t="shared" si="1280"/>
        <v>-1.1842245500275661E-4</v>
      </c>
      <c r="DE628" s="31">
        <f t="shared" si="1281"/>
        <v>1.7794032386695466</v>
      </c>
      <c r="DF628" s="31"/>
      <c r="DG628" s="76">
        <f t="shared" si="1282"/>
        <v>1.758396120117901</v>
      </c>
      <c r="DH628" s="76">
        <f t="shared" si="1282"/>
        <v>1.5523518129966899E-3</v>
      </c>
      <c r="DI628" s="76">
        <f t="shared" si="1283"/>
        <v>4.1133374525553885E-2</v>
      </c>
      <c r="DJ628" s="76">
        <f t="shared" si="1284"/>
        <v>0.2778148939960805</v>
      </c>
      <c r="DK628" s="76">
        <f t="shared" si="1284"/>
        <v>7.9506607929515413E-3</v>
      </c>
      <c r="DL628" s="76">
        <f t="shared" si="1284"/>
        <v>0.59412868073957192</v>
      </c>
      <c r="DM628" s="76">
        <f t="shared" si="1284"/>
        <v>5.5994036813404331E-3</v>
      </c>
      <c r="DN628" s="76">
        <f t="shared" si="1284"/>
        <v>2.258833248089269E-4</v>
      </c>
      <c r="DO628" s="76">
        <f t="shared" si="1284"/>
        <v>1.1677778249607202E-4</v>
      </c>
      <c r="DP628" s="76">
        <f t="shared" si="1285"/>
        <v>-3.5526736500826985E-4</v>
      </c>
      <c r="DQ628" s="76">
        <f t="shared" si="1286"/>
        <v>2.6865628794086929</v>
      </c>
      <c r="DR628" s="76">
        <f t="shared" si="1287"/>
        <v>2.2333368952527879</v>
      </c>
      <c r="DS628" s="31"/>
      <c r="DT628" s="77">
        <f t="shared" si="1288"/>
        <v>1.9635454657643308</v>
      </c>
      <c r="DU628" s="77">
        <f t="shared" si="1288"/>
        <v>1.7334622891890319E-3</v>
      </c>
      <c r="DV628" s="77">
        <f t="shared" si="1289"/>
        <v>3.6454534235669245E-2</v>
      </c>
      <c r="DW628" s="77">
        <f t="shared" si="1290"/>
        <v>2.4788587733777845E-2</v>
      </c>
      <c r="DX628" s="77">
        <f t="shared" si="1291"/>
        <v>6.124312196944709E-2</v>
      </c>
      <c r="DY628" s="77">
        <f t="shared" si="1292"/>
        <v>0.6204542528121888</v>
      </c>
      <c r="DZ628" s="77">
        <f t="shared" si="1292"/>
        <v>1.7756504090538465E-2</v>
      </c>
      <c r="EA628" s="77">
        <f t="shared" si="1292"/>
        <v>1.3268895032235504</v>
      </c>
      <c r="EB628" s="77">
        <f t="shared" si="1292"/>
        <v>1.2505354832951874E-2</v>
      </c>
      <c r="EC628" s="77">
        <f t="shared" si="1293"/>
        <v>1.0089471266362916E-3</v>
      </c>
      <c r="ED628" s="77">
        <f t="shared" si="1293"/>
        <v>5.2160826038856565E-4</v>
      </c>
      <c r="EE628" s="77">
        <f t="shared" si="1293"/>
        <v>-5.2895447596813881E-4</v>
      </c>
      <c r="EF628" s="76">
        <f t="shared" si="1294"/>
        <v>4.0051292658932525</v>
      </c>
      <c r="EG628" s="76">
        <f t="shared" si="1295"/>
        <v>9.7369235261177689E-3</v>
      </c>
      <c r="EH628" s="76">
        <f t="shared" si="1296"/>
        <v>1.5368090923603361E-2</v>
      </c>
      <c r="EI628" s="76">
        <f t="shared" si="1297"/>
        <v>1.0089471266362916E-3</v>
      </c>
      <c r="EJ628" s="76">
        <f t="shared" si="1298"/>
        <v>1.7334622891890319E-3</v>
      </c>
      <c r="EK628" s="76">
        <f t="shared" si="1299"/>
        <v>-5.2895447596813881E-4</v>
      </c>
      <c r="EL628" s="76">
        <f t="shared" si="1300"/>
        <v>2.4308595083109692E-2</v>
      </c>
      <c r="EM628" s="76">
        <f t="shared" si="1301"/>
        <v>1.2505354832951874E-2</v>
      </c>
      <c r="EN628" s="76">
        <f t="shared" si="1302"/>
        <v>0.96327642396051349</v>
      </c>
      <c r="EO628" s="76">
        <f t="shared" si="1303"/>
        <v>0.65043061750640097</v>
      </c>
      <c r="EP628" s="76">
        <f t="shared" si="1304"/>
        <v>8.4439579998139402E-3</v>
      </c>
      <c r="EQ628" s="76">
        <f t="shared" si="1305"/>
        <v>0.43813999193686981</v>
      </c>
      <c r="ER628" s="76">
        <f t="shared" si="1306"/>
        <v>1.2504426725578383E-2</v>
      </c>
      <c r="ES628" s="76">
        <f t="shared" si="1307"/>
        <v>0.31519156468655696</v>
      </c>
      <c r="ET628" s="76">
        <f t="shared" si="1308"/>
        <v>0.44493831929236749</v>
      </c>
      <c r="EU628" s="76">
        <f t="shared" si="1309"/>
        <v>1.0023038288164323</v>
      </c>
      <c r="EV628" s="31"/>
      <c r="EW628" s="31"/>
      <c r="EX628" s="31"/>
      <c r="EY628" s="31"/>
      <c r="EZ628" s="31">
        <f t="shared" si="1310"/>
        <v>8.4637407743811816E-2</v>
      </c>
      <c r="FA628" s="31">
        <f t="shared" si="1311"/>
        <v>905.64937543327517</v>
      </c>
      <c r="FB628" s="31"/>
      <c r="FC628" s="31">
        <f t="shared" si="1312"/>
        <v>1099.1795623264561</v>
      </c>
      <c r="FD628" s="31">
        <f t="shared" si="1313"/>
        <v>871.630506416137</v>
      </c>
      <c r="FE628" s="31">
        <f t="shared" si="1314"/>
        <v>1009.975281680361</v>
      </c>
      <c r="FF628" s="31">
        <f t="shared" si="1315"/>
        <v>597.41528954100659</v>
      </c>
      <c r="FG628" s="31">
        <f t="shared" si="1316"/>
        <v>0.51595007781128555</v>
      </c>
      <c r="FH628" s="31">
        <f t="shared" si="1317"/>
        <v>1711.6639321117596</v>
      </c>
      <c r="FI628" s="31">
        <f t="shared" si="1318"/>
        <v>828.20255089385739</v>
      </c>
      <c r="FJ628" s="31"/>
      <c r="FK628" s="31">
        <f t="shared" si="1319"/>
        <v>1126.7815174277994</v>
      </c>
      <c r="FL628" s="31">
        <f t="shared" si="1320"/>
        <v>606.43762021294015</v>
      </c>
      <c r="FM628" s="31"/>
      <c r="FN628" s="31">
        <f t="shared" si="1321"/>
        <v>59.989130661734713</v>
      </c>
      <c r="FO628" s="31">
        <f t="shared" si="1322"/>
        <v>44.361304074685641</v>
      </c>
      <c r="FP628" s="31"/>
      <c r="FQ628" s="31">
        <f t="shared" si="1323"/>
        <v>26.23</v>
      </c>
      <c r="FR628" s="31">
        <f t="shared" si="1324"/>
        <v>32.44</v>
      </c>
      <c r="FS628" s="31">
        <f t="shared" si="1325"/>
        <v>28.6</v>
      </c>
      <c r="FT628" s="31">
        <f t="shared" si="1326"/>
        <v>1665.9428520716706</v>
      </c>
      <c r="FU628" s="31">
        <f t="shared" si="1327"/>
        <v>475.76769154056399</v>
      </c>
      <c r="FV628" s="31"/>
      <c r="FW628" s="31"/>
      <c r="FX628" s="31"/>
      <c r="FY628" s="31"/>
      <c r="FZ628" s="31"/>
      <c r="GA628" s="31"/>
      <c r="GB628" s="31"/>
      <c r="GC628" s="31"/>
      <c r="GD628" s="32"/>
    </row>
    <row r="629" spans="1:186" ht="15.75" thickBot="1">
      <c r="C629" s="24" t="s">
        <v>306</v>
      </c>
      <c r="D629" s="24" t="s">
        <v>290</v>
      </c>
      <c r="E629" s="24"/>
      <c r="F629" s="23">
        <v>52.829000000000001</v>
      </c>
      <c r="G629" s="23">
        <v>0.14099999999999999</v>
      </c>
      <c r="H629" s="23">
        <v>1.7929999999999999</v>
      </c>
      <c r="I629" s="23">
        <v>5.6719999999999997</v>
      </c>
      <c r="J629" s="23">
        <v>0.20100000000000001</v>
      </c>
      <c r="K629" s="23">
        <v>15.444000000000001</v>
      </c>
      <c r="L629" s="23">
        <v>23.047999999999998</v>
      </c>
      <c r="M629" s="23">
        <v>0.121</v>
      </c>
      <c r="N629" s="23">
        <v>2.1999999999999999E-2</v>
      </c>
      <c r="O629" s="23">
        <v>8.9999999999999993E-3</v>
      </c>
      <c r="Q629" s="24">
        <v>52.929000000000002</v>
      </c>
      <c r="R629" s="24">
        <v>7.4999999999999997E-2</v>
      </c>
      <c r="S629" s="24">
        <v>1.4970000000000001</v>
      </c>
      <c r="T629" s="24">
        <v>19.945</v>
      </c>
      <c r="U629" s="24">
        <v>0.55200000000000005</v>
      </c>
      <c r="V629" s="24">
        <v>23.721</v>
      </c>
      <c r="W629" s="24">
        <v>0.44500000000000001</v>
      </c>
      <c r="X629" s="24">
        <v>-7.0000000000000001E-3</v>
      </c>
      <c r="Y629" s="24">
        <v>1.4999999999999999E-2</v>
      </c>
      <c r="Z629" s="24">
        <v>1.4999999999999999E-2</v>
      </c>
      <c r="AB629" s="69">
        <f t="shared" si="1328"/>
        <v>753.73916068537312</v>
      </c>
      <c r="AC629" s="69">
        <f t="shared" si="1329"/>
        <v>12.822164911829159</v>
      </c>
      <c r="AD629" s="31"/>
      <c r="AE629" s="73">
        <f t="shared" si="1239"/>
        <v>753.73916068537312</v>
      </c>
      <c r="AF629" s="73"/>
      <c r="AG629" s="73">
        <f t="shared" si="1240"/>
        <v>855.95745302536864</v>
      </c>
      <c r="AH629" s="73">
        <f t="shared" si="1241"/>
        <v>819.97968236994336</v>
      </c>
      <c r="AI629" s="73">
        <f t="shared" si="1242"/>
        <v>12.822164911829159</v>
      </c>
      <c r="AJ629" s="73">
        <f t="shared" si="1243"/>
        <v>0.76761912883906458</v>
      </c>
      <c r="AK629" s="73">
        <f t="shared" si="1244"/>
        <v>921.96700815840518</v>
      </c>
      <c r="AL629" s="74">
        <f t="shared" si="1245"/>
        <v>0.4367927106458066</v>
      </c>
      <c r="AM629" s="75"/>
      <c r="AN629" s="31">
        <f t="shared" si="1246"/>
        <v>0.20990847176979105</v>
      </c>
      <c r="AO629" s="31"/>
      <c r="AP629" s="31">
        <f t="shared" si="1247"/>
        <v>0.87924798990751329</v>
      </c>
      <c r="AQ629" s="31">
        <f t="shared" si="1247"/>
        <v>1.7651742389720425E-3</v>
      </c>
      <c r="AR629" s="31">
        <f t="shared" si="1247"/>
        <v>1.7585155108325732E-2</v>
      </c>
      <c r="AS629" s="31">
        <f t="shared" si="1247"/>
        <v>7.8946196329948329E-2</v>
      </c>
      <c r="AT629" s="31">
        <f t="shared" si="1247"/>
        <v>2.833480176211454E-3</v>
      </c>
      <c r="AU629" s="31">
        <f t="shared" si="1247"/>
        <v>0.38318396998838838</v>
      </c>
      <c r="AV629" s="31">
        <f t="shared" si="1247"/>
        <v>0.41100336320870795</v>
      </c>
      <c r="AW629" s="31">
        <f t="shared" si="1247"/>
        <v>1.9522773072771539E-3</v>
      </c>
      <c r="AX629" s="31">
        <f t="shared" si="1247"/>
        <v>2.3355556499214404E-4</v>
      </c>
      <c r="AY629" s="31">
        <f t="shared" si="1247"/>
        <v>5.9211227501378304E-5</v>
      </c>
      <c r="AZ629" s="31">
        <f t="shared" si="1248"/>
        <v>1.7768103730578377</v>
      </c>
      <c r="BA629" s="31"/>
      <c r="BB629" s="76">
        <f t="shared" si="1249"/>
        <v>1.7584959798150266</v>
      </c>
      <c r="BC629" s="76">
        <f t="shared" si="1249"/>
        <v>3.5303484779440849E-3</v>
      </c>
      <c r="BD629" s="76">
        <f t="shared" si="1250"/>
        <v>5.2755465324977199E-2</v>
      </c>
      <c r="BE629" s="76">
        <f t="shared" si="1251"/>
        <v>7.8946196329948329E-2</v>
      </c>
      <c r="BF629" s="76">
        <f t="shared" si="1251"/>
        <v>2.833480176211454E-3</v>
      </c>
      <c r="BG629" s="76">
        <f t="shared" si="1251"/>
        <v>0.38318396998838838</v>
      </c>
      <c r="BH629" s="76">
        <f t="shared" si="1251"/>
        <v>0.41100336320870795</v>
      </c>
      <c r="BI629" s="76">
        <f t="shared" si="1251"/>
        <v>1.9522773072771539E-3</v>
      </c>
      <c r="BJ629" s="76">
        <f t="shared" si="1251"/>
        <v>2.3355556499214404E-4</v>
      </c>
      <c r="BK629" s="76">
        <f t="shared" si="1252"/>
        <v>1.7763368250413493E-4</v>
      </c>
      <c r="BL629" s="76">
        <f t="shared" si="1253"/>
        <v>2.6931122698759773</v>
      </c>
      <c r="BM629" s="76">
        <f t="shared" si="1254"/>
        <v>2.2279056343522994</v>
      </c>
      <c r="BN629" s="31"/>
      <c r="BO629" s="77">
        <f t="shared" si="1255"/>
        <v>1.9588815507078825</v>
      </c>
      <c r="BP629" s="77">
        <f t="shared" si="1255"/>
        <v>3.9326416326193455E-3</v>
      </c>
      <c r="BQ629" s="77">
        <f t="shared" si="1256"/>
        <v>4.1118449292117498E-2</v>
      </c>
      <c r="BR629" s="77">
        <f t="shared" si="1257"/>
        <v>3.7237683001478533E-2</v>
      </c>
      <c r="BS629" s="77">
        <f t="shared" si="1258"/>
        <v>7.8356132293596031E-2</v>
      </c>
      <c r="BT629" s="77">
        <f t="shared" si="1259"/>
        <v>0.1758846756141747</v>
      </c>
      <c r="BU629" s="77">
        <f t="shared" si="1259"/>
        <v>6.3127264494070448E-3</v>
      </c>
      <c r="BV629" s="77">
        <f t="shared" si="1259"/>
        <v>0.85369772573061287</v>
      </c>
      <c r="BW629" s="77">
        <f t="shared" si="1259"/>
        <v>0.91567670863042494</v>
      </c>
      <c r="BX629" s="77">
        <f t="shared" si="1260"/>
        <v>8.6989792254018126E-3</v>
      </c>
      <c r="BY629" s="77">
        <f t="shared" si="1260"/>
        <v>1.0406795183606646E-3</v>
      </c>
      <c r="BZ629" s="77">
        <f t="shared" si="1260"/>
        <v>2.6383405473447309E-4</v>
      </c>
      <c r="CA629" s="76">
        <f t="shared" si="1261"/>
        <v>4.0027456538572137</v>
      </c>
      <c r="CB629" s="76">
        <f t="shared" si="1262"/>
        <v>4.4506281960676117E-3</v>
      </c>
      <c r="CC629" s="76">
        <f t="shared" si="1263"/>
        <v>8.2313114886058969E-3</v>
      </c>
      <c r="CD629" s="76">
        <f t="shared" si="1264"/>
        <v>8.6989792254018126E-3</v>
      </c>
      <c r="CE629" s="76">
        <f t="shared" si="1265"/>
        <v>2.8538703776076722E-2</v>
      </c>
      <c r="CF629" s="76">
        <f t="shared" si="1266"/>
        <v>6.2898727580203879E-3</v>
      </c>
      <c r="CG629" s="76">
        <f t="shared" si="1267"/>
        <v>1.3191702736723655E-4</v>
      </c>
      <c r="CH629" s="76">
        <f t="shared" si="1268"/>
        <v>0.88071621506896058</v>
      </c>
      <c r="CI629" s="76">
        <f t="shared" si="1269"/>
        <v>7.443309313791352E-2</v>
      </c>
      <c r="CJ629" s="76">
        <f t="shared" si="1270"/>
        <v>6.1341501302587531E-2</v>
      </c>
      <c r="CK629" s="76">
        <f t="shared" si="1271"/>
        <v>0.725812304397498</v>
      </c>
      <c r="CL629" s="76">
        <f t="shared" si="1272"/>
        <v>0.99880878099374026</v>
      </c>
      <c r="CM629" s="76">
        <f t="shared" si="1273"/>
        <v>0.88071621506896058</v>
      </c>
      <c r="CN629" s="76"/>
      <c r="CO629" s="31">
        <f t="shared" si="1274"/>
        <v>0.83276876991965354</v>
      </c>
      <c r="CP629" s="76">
        <f t="shared" si="1275"/>
        <v>0.17143404741810708</v>
      </c>
      <c r="CQ629" s="76">
        <f t="shared" si="1276"/>
        <v>0.22605836293206399</v>
      </c>
      <c r="CR629" s="77">
        <f t="shared" si="1277"/>
        <v>0.63445278359632418</v>
      </c>
      <c r="CS629" s="77">
        <f t="shared" si="1278"/>
        <v>0.33505940437884879</v>
      </c>
      <c r="CT629" s="77">
        <f t="shared" si="1279"/>
        <v>7.1288541717400983E-2</v>
      </c>
      <c r="CU629" s="31">
        <f t="shared" si="1280"/>
        <v>0.88091231819293903</v>
      </c>
      <c r="CV629" s="31">
        <f t="shared" si="1280"/>
        <v>9.3892246753832058E-4</v>
      </c>
      <c r="CW629" s="31">
        <f t="shared" si="1280"/>
        <v>1.4682084326360079E-2</v>
      </c>
      <c r="CX629" s="31">
        <f t="shared" si="1280"/>
        <v>0.27760611526812756</v>
      </c>
      <c r="CY629" s="31">
        <f t="shared" si="1280"/>
        <v>7.7814977973568291E-3</v>
      </c>
      <c r="CZ629" s="31">
        <f t="shared" si="1280"/>
        <v>0.58854616369428647</v>
      </c>
      <c r="DA629" s="31">
        <f t="shared" si="1280"/>
        <v>7.935460631199022E-3</v>
      </c>
      <c r="DB629" s="31">
        <f t="shared" si="1280"/>
        <v>-1.1294166240446345E-4</v>
      </c>
      <c r="DC629" s="31">
        <f t="shared" si="1280"/>
        <v>1.5924243067646184E-4</v>
      </c>
      <c r="DD629" s="31">
        <f t="shared" si="1280"/>
        <v>9.868537916896384E-5</v>
      </c>
      <c r="DE629" s="31">
        <f t="shared" si="1281"/>
        <v>1.7785475485252484</v>
      </c>
      <c r="DF629" s="31"/>
      <c r="DG629" s="76">
        <f t="shared" si="1282"/>
        <v>1.7618246363858781</v>
      </c>
      <c r="DH629" s="76">
        <f t="shared" si="1282"/>
        <v>1.8778449350766412E-3</v>
      </c>
      <c r="DI629" s="76">
        <f t="shared" si="1283"/>
        <v>4.4046252979080242E-2</v>
      </c>
      <c r="DJ629" s="76">
        <f t="shared" si="1284"/>
        <v>0.27760611526812756</v>
      </c>
      <c r="DK629" s="76">
        <f t="shared" si="1284"/>
        <v>7.7814977973568291E-3</v>
      </c>
      <c r="DL629" s="76">
        <f t="shared" si="1284"/>
        <v>0.58854616369428647</v>
      </c>
      <c r="DM629" s="76">
        <f t="shared" si="1284"/>
        <v>7.935460631199022E-3</v>
      </c>
      <c r="DN629" s="76">
        <f t="shared" si="1284"/>
        <v>-1.1294166240446345E-4</v>
      </c>
      <c r="DO629" s="76">
        <f t="shared" si="1284"/>
        <v>1.5924243067646184E-4</v>
      </c>
      <c r="DP629" s="76">
        <f t="shared" si="1285"/>
        <v>2.9605613750689151E-4</v>
      </c>
      <c r="DQ629" s="76">
        <f t="shared" si="1286"/>
        <v>2.6899603285967837</v>
      </c>
      <c r="DR629" s="76">
        <f t="shared" si="1287"/>
        <v>2.2305161664335387</v>
      </c>
      <c r="DS629" s="31"/>
      <c r="DT629" s="77">
        <f t="shared" si="1288"/>
        <v>1.9648891669397959</v>
      </c>
      <c r="DU629" s="77">
        <f t="shared" si="1288"/>
        <v>2.0942817428718933E-3</v>
      </c>
      <c r="DV629" s="77">
        <f t="shared" si="1289"/>
        <v>3.5110833060204127E-2</v>
      </c>
      <c r="DW629" s="77">
        <f t="shared" si="1290"/>
        <v>3.0386419833569128E-2</v>
      </c>
      <c r="DX629" s="77">
        <f t="shared" si="1291"/>
        <v>6.5497252893773256E-2</v>
      </c>
      <c r="DY629" s="77">
        <f t="shared" si="1292"/>
        <v>0.61920492800637095</v>
      </c>
      <c r="DZ629" s="77">
        <f t="shared" si="1292"/>
        <v>1.7356756636071381E-2</v>
      </c>
      <c r="EA629" s="77">
        <f t="shared" si="1292"/>
        <v>1.3127617328125458</v>
      </c>
      <c r="EB629" s="77">
        <f t="shared" si="1292"/>
        <v>1.7700173225986313E-2</v>
      </c>
      <c r="EC629" s="77">
        <f t="shared" si="1293"/>
        <v>-5.0383640771406945E-4</v>
      </c>
      <c r="ED629" s="77">
        <f t="shared" si="1293"/>
        <v>7.1038563201204037E-4</v>
      </c>
      <c r="EE629" s="77">
        <f t="shared" si="1293"/>
        <v>4.4023866725399486E-4</v>
      </c>
      <c r="EF629" s="76">
        <f t="shared" si="1294"/>
        <v>4.0001510801489681</v>
      </c>
      <c r="EG629" s="76">
        <f t="shared" si="1295"/>
        <v>0</v>
      </c>
      <c r="EH629" s="76">
        <f t="shared" si="1296"/>
        <v>4.5322332864294879E-4</v>
      </c>
      <c r="EI629" s="76">
        <f t="shared" si="1297"/>
        <v>-5.0383640771406945E-4</v>
      </c>
      <c r="EJ629" s="76">
        <f t="shared" si="1298"/>
        <v>2.0942817428718933E-3</v>
      </c>
      <c r="EK629" s="76">
        <f t="shared" si="1299"/>
        <v>4.4023866725399486E-4</v>
      </c>
      <c r="EL629" s="76">
        <f t="shared" si="1300"/>
        <v>3.0450017574029202E-2</v>
      </c>
      <c r="EM629" s="76">
        <f t="shared" si="1301"/>
        <v>1.7700173225986313E-2</v>
      </c>
      <c r="EN629" s="76">
        <f t="shared" si="1302"/>
        <v>0.9495394724560503</v>
      </c>
      <c r="EO629" s="76">
        <f t="shared" si="1303"/>
        <v>0.63946242684692867</v>
      </c>
      <c r="EP629" s="76">
        <f t="shared" si="1304"/>
        <v>1.1920089743529984E-2</v>
      </c>
      <c r="EQ629" s="76">
        <f t="shared" si="1305"/>
        <v>0.43107719900182684</v>
      </c>
      <c r="ER629" s="76">
        <f t="shared" si="1306"/>
        <v>1.7690683521178585E-2</v>
      </c>
      <c r="ES629" s="76">
        <f t="shared" si="1307"/>
        <v>0.32050497586946147</v>
      </c>
      <c r="ET629" s="76">
        <f t="shared" si="1308"/>
        <v>0.43817121914622131</v>
      </c>
      <c r="EU629" s="76">
        <f t="shared" si="1309"/>
        <v>0.99972034725847769</v>
      </c>
      <c r="EV629" s="31"/>
      <c r="EW629" s="31"/>
      <c r="EX629" s="31"/>
      <c r="EY629" s="31"/>
      <c r="EZ629" s="31">
        <f t="shared" si="1310"/>
        <v>8.5272115216835059E-2</v>
      </c>
      <c r="FA629" s="31">
        <f t="shared" si="1311"/>
        <v>907.80058324252832</v>
      </c>
      <c r="FB629" s="31"/>
      <c r="FC629" s="31">
        <f t="shared" si="1312"/>
        <v>1104.9822828283129</v>
      </c>
      <c r="FD629" s="31">
        <f t="shared" si="1313"/>
        <v>877.3505625624291</v>
      </c>
      <c r="FE629" s="31">
        <f t="shared" si="1314"/>
        <v>1059.3281551823704</v>
      </c>
      <c r="FF629" s="31">
        <f t="shared" si="1315"/>
        <v>626.26906157703343</v>
      </c>
      <c r="FG629" s="31">
        <f t="shared" si="1316"/>
        <v>0.52440343273898371</v>
      </c>
      <c r="FH629" s="31">
        <f t="shared" si="1317"/>
        <v>1724.8161674184475</v>
      </c>
      <c r="FI629" s="31">
        <f t="shared" si="1318"/>
        <v>891.36579577509735</v>
      </c>
      <c r="FJ629" s="31"/>
      <c r="FK629" s="31">
        <f t="shared" si="1319"/>
        <v>1124.6159117226894</v>
      </c>
      <c r="FL629" s="31">
        <f t="shared" si="1320"/>
        <v>654.11897339572386</v>
      </c>
      <c r="FM629" s="31"/>
      <c r="FN629" s="31">
        <f t="shared" si="1321"/>
        <v>36.338064607474649</v>
      </c>
      <c r="FO629" s="31">
        <f t="shared" si="1322"/>
        <v>28.601378358576234</v>
      </c>
      <c r="FP629" s="31"/>
      <c r="FQ629" s="31">
        <f t="shared" si="1323"/>
        <v>26.23</v>
      </c>
      <c r="FR629" s="31">
        <f t="shared" si="1324"/>
        <v>32.44</v>
      </c>
      <c r="FS629" s="31">
        <f t="shared" si="1325"/>
        <v>28.6</v>
      </c>
      <c r="FT629" s="31">
        <f t="shared" si="1326"/>
        <v>1697.7842363335744</v>
      </c>
      <c r="FU629" s="31">
        <f t="shared" si="1327"/>
        <v>514.8905882409523</v>
      </c>
      <c r="FV629" s="31"/>
      <c r="FW629" s="31"/>
      <c r="FX629" s="31"/>
      <c r="FY629" s="31"/>
      <c r="FZ629" s="31"/>
      <c r="GA629" s="31"/>
      <c r="GB629" s="31"/>
      <c r="GC629" s="31"/>
      <c r="GD629" s="32"/>
    </row>
    <row r="630" spans="1:186" ht="15.75" thickBot="1">
      <c r="C630" s="24" t="s">
        <v>307</v>
      </c>
      <c r="D630" s="24" t="s">
        <v>290</v>
      </c>
      <c r="E630" s="24"/>
      <c r="F630" s="23">
        <v>52.829000000000001</v>
      </c>
      <c r="G630" s="23">
        <v>0.14099999999999999</v>
      </c>
      <c r="H630" s="23">
        <v>1.7929999999999999</v>
      </c>
      <c r="I630" s="23">
        <v>5.6719999999999997</v>
      </c>
      <c r="J630" s="23">
        <v>0.20100000000000001</v>
      </c>
      <c r="K630" s="23">
        <v>15.444000000000001</v>
      </c>
      <c r="L630" s="23">
        <v>23.047999999999998</v>
      </c>
      <c r="M630" s="23">
        <v>0.121</v>
      </c>
      <c r="N630" s="23">
        <v>2.1999999999999999E-2</v>
      </c>
      <c r="O630" s="23">
        <v>8.9999999999999993E-3</v>
      </c>
      <c r="Q630" s="24">
        <v>53.08</v>
      </c>
      <c r="R630" s="24">
        <v>8.4000000000000005E-2</v>
      </c>
      <c r="S630" s="24">
        <v>1.3220000000000001</v>
      </c>
      <c r="T630" s="24">
        <v>19.311</v>
      </c>
      <c r="U630" s="24">
        <v>0.54300000000000004</v>
      </c>
      <c r="V630" s="24">
        <v>24.027000000000001</v>
      </c>
      <c r="W630" s="24">
        <v>0.75</v>
      </c>
      <c r="X630" s="24">
        <v>-1.2999999999999999E-2</v>
      </c>
      <c r="Y630" s="24">
        <v>7.0000000000000001E-3</v>
      </c>
      <c r="Z630" s="24">
        <v>1.0999999999999999E-2</v>
      </c>
      <c r="AB630" s="69">
        <f t="shared" si="1328"/>
        <v>753.75565367483739</v>
      </c>
      <c r="AC630" s="69">
        <f t="shared" si="1329"/>
        <v>8.9420669631824339</v>
      </c>
      <c r="AD630" s="31"/>
      <c r="AE630" s="73">
        <f t="shared" si="1239"/>
        <v>753.75565367483739</v>
      </c>
      <c r="AF630" s="73"/>
      <c r="AG630" s="73">
        <f t="shared" si="1240"/>
        <v>848.69408226892654</v>
      </c>
      <c r="AH630" s="73">
        <f t="shared" si="1241"/>
        <v>812.66218826692307</v>
      </c>
      <c r="AI630" s="73">
        <f t="shared" si="1242"/>
        <v>8.9420669631824339</v>
      </c>
      <c r="AJ630" s="73">
        <f t="shared" si="1243"/>
        <v>1.5879734593013124</v>
      </c>
      <c r="AK630" s="73">
        <f t="shared" si="1244"/>
        <v>887.90785553880505</v>
      </c>
      <c r="AL630" s="74">
        <f t="shared" si="1245"/>
        <v>0.45695266419206143</v>
      </c>
      <c r="AM630" s="75"/>
      <c r="AN630" s="31">
        <f t="shared" si="1246"/>
        <v>0.35326328902351234</v>
      </c>
      <c r="AO630" s="31"/>
      <c r="AP630" s="31">
        <f t="shared" si="1247"/>
        <v>0.87924798990751329</v>
      </c>
      <c r="AQ630" s="31">
        <f t="shared" si="1247"/>
        <v>1.7651742389720425E-3</v>
      </c>
      <c r="AR630" s="31">
        <f t="shared" si="1247"/>
        <v>1.7585155108325732E-2</v>
      </c>
      <c r="AS630" s="31">
        <f t="shared" si="1247"/>
        <v>7.8946196329948329E-2</v>
      </c>
      <c r="AT630" s="31">
        <f t="shared" si="1247"/>
        <v>2.833480176211454E-3</v>
      </c>
      <c r="AU630" s="31">
        <f t="shared" si="1247"/>
        <v>0.38318396998838838</v>
      </c>
      <c r="AV630" s="31">
        <f t="shared" si="1247"/>
        <v>0.41100336320870795</v>
      </c>
      <c r="AW630" s="31">
        <f t="shared" si="1247"/>
        <v>1.9522773072771539E-3</v>
      </c>
      <c r="AX630" s="31">
        <f t="shared" si="1247"/>
        <v>2.3355556499214404E-4</v>
      </c>
      <c r="AY630" s="31">
        <f t="shared" si="1247"/>
        <v>5.9211227501378304E-5</v>
      </c>
      <c r="AZ630" s="31">
        <f t="shared" si="1248"/>
        <v>1.7768103730578377</v>
      </c>
      <c r="BA630" s="31"/>
      <c r="BB630" s="76">
        <f t="shared" si="1249"/>
        <v>1.7584959798150266</v>
      </c>
      <c r="BC630" s="76">
        <f t="shared" si="1249"/>
        <v>3.5303484779440849E-3</v>
      </c>
      <c r="BD630" s="76">
        <f t="shared" si="1250"/>
        <v>5.2755465324977199E-2</v>
      </c>
      <c r="BE630" s="76">
        <f t="shared" si="1251"/>
        <v>7.8946196329948329E-2</v>
      </c>
      <c r="BF630" s="76">
        <f t="shared" si="1251"/>
        <v>2.833480176211454E-3</v>
      </c>
      <c r="BG630" s="76">
        <f t="shared" si="1251"/>
        <v>0.38318396998838838</v>
      </c>
      <c r="BH630" s="76">
        <f t="shared" si="1251"/>
        <v>0.41100336320870795</v>
      </c>
      <c r="BI630" s="76">
        <f t="shared" si="1251"/>
        <v>1.9522773072771539E-3</v>
      </c>
      <c r="BJ630" s="76">
        <f t="shared" si="1251"/>
        <v>2.3355556499214404E-4</v>
      </c>
      <c r="BK630" s="76">
        <f t="shared" si="1252"/>
        <v>1.7763368250413493E-4</v>
      </c>
      <c r="BL630" s="76">
        <f t="shared" si="1253"/>
        <v>2.6931122698759773</v>
      </c>
      <c r="BM630" s="76">
        <f t="shared" si="1254"/>
        <v>2.2279056343522994</v>
      </c>
      <c r="BN630" s="31"/>
      <c r="BO630" s="77">
        <f t="shared" si="1255"/>
        <v>1.9588815507078825</v>
      </c>
      <c r="BP630" s="77">
        <f t="shared" si="1255"/>
        <v>3.9326416326193455E-3</v>
      </c>
      <c r="BQ630" s="77">
        <f t="shared" si="1256"/>
        <v>4.1118449292117498E-2</v>
      </c>
      <c r="BR630" s="77">
        <f t="shared" si="1257"/>
        <v>3.7237683001478533E-2</v>
      </c>
      <c r="BS630" s="77">
        <f t="shared" si="1258"/>
        <v>7.8356132293596031E-2</v>
      </c>
      <c r="BT630" s="77">
        <f t="shared" si="1259"/>
        <v>0.1758846756141747</v>
      </c>
      <c r="BU630" s="77">
        <f t="shared" si="1259"/>
        <v>6.3127264494070448E-3</v>
      </c>
      <c r="BV630" s="77">
        <f t="shared" si="1259"/>
        <v>0.85369772573061287</v>
      </c>
      <c r="BW630" s="77">
        <f t="shared" si="1259"/>
        <v>0.91567670863042494</v>
      </c>
      <c r="BX630" s="77">
        <f t="shared" si="1260"/>
        <v>8.6989792254018126E-3</v>
      </c>
      <c r="BY630" s="77">
        <f t="shared" si="1260"/>
        <v>1.0406795183606646E-3</v>
      </c>
      <c r="BZ630" s="77">
        <f t="shared" si="1260"/>
        <v>2.6383405473447309E-4</v>
      </c>
      <c r="CA630" s="76">
        <f t="shared" si="1261"/>
        <v>4.0027456538572137</v>
      </c>
      <c r="CB630" s="76">
        <f t="shared" si="1262"/>
        <v>4.4506281960676117E-3</v>
      </c>
      <c r="CC630" s="76">
        <f t="shared" si="1263"/>
        <v>8.2313114886058969E-3</v>
      </c>
      <c r="CD630" s="76">
        <f t="shared" si="1264"/>
        <v>8.6989792254018126E-3</v>
      </c>
      <c r="CE630" s="76">
        <f t="shared" si="1265"/>
        <v>2.8538703776076722E-2</v>
      </c>
      <c r="CF630" s="76">
        <f t="shared" si="1266"/>
        <v>6.2898727580203879E-3</v>
      </c>
      <c r="CG630" s="76">
        <f t="shared" si="1267"/>
        <v>1.3191702736723655E-4</v>
      </c>
      <c r="CH630" s="76">
        <f t="shared" si="1268"/>
        <v>0.88071621506896058</v>
      </c>
      <c r="CI630" s="76">
        <f t="shared" si="1269"/>
        <v>7.443309313791352E-2</v>
      </c>
      <c r="CJ630" s="76">
        <f t="shared" si="1270"/>
        <v>6.1341501302587531E-2</v>
      </c>
      <c r="CK630" s="76">
        <f t="shared" si="1271"/>
        <v>0.725812304397498</v>
      </c>
      <c r="CL630" s="76">
        <f t="shared" si="1272"/>
        <v>0.99880878099374026</v>
      </c>
      <c r="CM630" s="76">
        <f t="shared" si="1273"/>
        <v>0.88071621506896058</v>
      </c>
      <c r="CN630" s="76"/>
      <c r="CO630" s="31">
        <f t="shared" si="1274"/>
        <v>0.83276876991965354</v>
      </c>
      <c r="CP630" s="76">
        <f t="shared" si="1275"/>
        <v>0.17143404741810708</v>
      </c>
      <c r="CQ630" s="76">
        <f t="shared" si="1276"/>
        <v>0.22605836293206399</v>
      </c>
      <c r="CR630" s="77">
        <f t="shared" si="1277"/>
        <v>0.63445278359632418</v>
      </c>
      <c r="CS630" s="77">
        <f t="shared" si="1278"/>
        <v>0.33505940437884879</v>
      </c>
      <c r="CT630" s="77">
        <f t="shared" si="1279"/>
        <v>7.1288541717400983E-2</v>
      </c>
      <c r="CU630" s="31">
        <f t="shared" si="1280"/>
        <v>0.88342545390393168</v>
      </c>
      <c r="CV630" s="31">
        <f t="shared" si="1280"/>
        <v>1.0515931636429191E-3</v>
      </c>
      <c r="CW630" s="31">
        <f t="shared" si="1280"/>
        <v>1.2965741803238494E-2</v>
      </c>
      <c r="CX630" s="31">
        <f t="shared" si="1280"/>
        <v>0.26878173436664882</v>
      </c>
      <c r="CY630" s="31">
        <f t="shared" si="1280"/>
        <v>7.6546255506607938E-3</v>
      </c>
      <c r="CZ630" s="31">
        <f t="shared" si="1280"/>
        <v>0.59613838687587462</v>
      </c>
      <c r="DA630" s="31">
        <f t="shared" si="1280"/>
        <v>1.337437185033543E-2</v>
      </c>
      <c r="DB630" s="31">
        <f t="shared" si="1280"/>
        <v>-2.0974880160828924E-4</v>
      </c>
      <c r="DC630" s="31">
        <f t="shared" si="1280"/>
        <v>7.4313134315682198E-5</v>
      </c>
      <c r="DD630" s="31">
        <f t="shared" si="1280"/>
        <v>7.2369278057240154E-5</v>
      </c>
      <c r="DE630" s="31">
        <f t="shared" si="1281"/>
        <v>1.7833288411250976</v>
      </c>
      <c r="DF630" s="31"/>
      <c r="DG630" s="76">
        <f t="shared" si="1282"/>
        <v>1.7668509078078634</v>
      </c>
      <c r="DH630" s="76">
        <f t="shared" si="1282"/>
        <v>2.1031863272858381E-3</v>
      </c>
      <c r="DI630" s="76">
        <f t="shared" si="1283"/>
        <v>3.8897225409715484E-2</v>
      </c>
      <c r="DJ630" s="76">
        <f t="shared" si="1284"/>
        <v>0.26878173436664882</v>
      </c>
      <c r="DK630" s="76">
        <f t="shared" si="1284"/>
        <v>7.6546255506607938E-3</v>
      </c>
      <c r="DL630" s="76">
        <f t="shared" si="1284"/>
        <v>0.59613838687587462</v>
      </c>
      <c r="DM630" s="76">
        <f t="shared" si="1284"/>
        <v>1.337437185033543E-2</v>
      </c>
      <c r="DN630" s="76">
        <f t="shared" si="1284"/>
        <v>-2.0974880160828924E-4</v>
      </c>
      <c r="DO630" s="76">
        <f t="shared" si="1284"/>
        <v>7.4313134315682198E-5</v>
      </c>
      <c r="DP630" s="76">
        <f t="shared" si="1285"/>
        <v>2.1710783417172046E-4</v>
      </c>
      <c r="DQ630" s="76">
        <f t="shared" si="1286"/>
        <v>2.6938821103552635</v>
      </c>
      <c r="DR630" s="76">
        <f t="shared" si="1287"/>
        <v>2.2272689576637532</v>
      </c>
      <c r="DS630" s="31"/>
      <c r="DT630" s="77">
        <f t="shared" si="1288"/>
        <v>1.967626089890238</v>
      </c>
      <c r="DU630" s="77">
        <f t="shared" si="1288"/>
        <v>2.3421808094732932E-3</v>
      </c>
      <c r="DV630" s="77">
        <f t="shared" si="1289"/>
        <v>3.2373910109761983E-2</v>
      </c>
      <c r="DW630" s="77">
        <f t="shared" si="1290"/>
        <v>2.5382478353110721E-2</v>
      </c>
      <c r="DX630" s="77">
        <f t="shared" si="1291"/>
        <v>5.7756388462872704E-2</v>
      </c>
      <c r="DY630" s="77">
        <f t="shared" si="1292"/>
        <v>0.59864921334186172</v>
      </c>
      <c r="DZ630" s="77">
        <f t="shared" si="1292"/>
        <v>1.7048909871526598E-2</v>
      </c>
      <c r="EA630" s="77">
        <f t="shared" si="1292"/>
        <v>1.3277605235603804</v>
      </c>
      <c r="EB630" s="77">
        <f t="shared" si="1292"/>
        <v>2.9788323250504036E-2</v>
      </c>
      <c r="EC630" s="77">
        <f t="shared" si="1293"/>
        <v>-9.3433398945863143E-4</v>
      </c>
      <c r="ED630" s="77">
        <f t="shared" si="1293"/>
        <v>3.3103067441603198E-4</v>
      </c>
      <c r="EE630" s="77">
        <f t="shared" si="1293"/>
        <v>3.223716930108552E-4</v>
      </c>
      <c r="EF630" s="76">
        <f t="shared" si="1294"/>
        <v>4.0006906975648251</v>
      </c>
      <c r="EG630" s="76">
        <f t="shared" si="1295"/>
        <v>1.0503644552351916E-3</v>
      </c>
      <c r="EH630" s="76">
        <f t="shared" si="1296"/>
        <v>2.071734958901672E-3</v>
      </c>
      <c r="EI630" s="76">
        <f t="shared" si="1297"/>
        <v>-9.3433398945863143E-4</v>
      </c>
      <c r="EJ630" s="76">
        <f t="shared" si="1298"/>
        <v>2.3421808094732932E-3</v>
      </c>
      <c r="EK630" s="76">
        <f t="shared" si="1299"/>
        <v>3.223716930108552E-4</v>
      </c>
      <c r="EL630" s="76">
        <f t="shared" si="1300"/>
        <v>2.5994440649558498E-2</v>
      </c>
      <c r="EM630" s="76">
        <f t="shared" si="1301"/>
        <v>2.9788323250504036E-2</v>
      </c>
      <c r="EN630" s="76">
        <f t="shared" si="1302"/>
        <v>0.94266685103211645</v>
      </c>
      <c r="EO630" s="76">
        <f t="shared" si="1303"/>
        <v>0.64402493654660031</v>
      </c>
      <c r="EP630" s="76">
        <f t="shared" si="1304"/>
        <v>2.0351222672390194E-2</v>
      </c>
      <c r="EQ630" s="76">
        <f t="shared" si="1305"/>
        <v>0.44060962482711669</v>
      </c>
      <c r="ER630" s="76">
        <f t="shared" si="1306"/>
        <v>2.9534837982541019E-2</v>
      </c>
      <c r="ES630" s="76">
        <f t="shared" si="1307"/>
        <v>0.31038301599099244</v>
      </c>
      <c r="ET630" s="76">
        <f t="shared" si="1308"/>
        <v>0.4501261432206245</v>
      </c>
      <c r="EU630" s="76">
        <f t="shared" si="1309"/>
        <v>1.0001798334452046</v>
      </c>
      <c r="EV630" s="31"/>
      <c r="EW630" s="31"/>
      <c r="EX630" s="31"/>
      <c r="EY630" s="31"/>
      <c r="EZ630" s="31">
        <f t="shared" si="1310"/>
        <v>8.5990456685813621E-2</v>
      </c>
      <c r="FA630" s="31">
        <f t="shared" si="1311"/>
        <v>910.21601892739807</v>
      </c>
      <c r="FB630" s="31"/>
      <c r="FC630" s="31">
        <f t="shared" si="1312"/>
        <v>1107.1641743850844</v>
      </c>
      <c r="FD630" s="31">
        <f t="shared" si="1313"/>
        <v>874.46587434906087</v>
      </c>
      <c r="FE630" s="31">
        <f t="shared" si="1314"/>
        <v>1172.260139041658</v>
      </c>
      <c r="FF630" s="31">
        <f t="shared" si="1315"/>
        <v>704.32686271841817</v>
      </c>
      <c r="FG630" s="31">
        <f t="shared" si="1316"/>
        <v>0.5130581589559311</v>
      </c>
      <c r="FH630" s="31">
        <f t="shared" si="1317"/>
        <v>1707.1552020081322</v>
      </c>
      <c r="FI630" s="31">
        <f t="shared" si="1318"/>
        <v>999.15544822326513</v>
      </c>
      <c r="FJ630" s="31"/>
      <c r="FK630" s="31">
        <f t="shared" si="1319"/>
        <v>1130.5362013541417</v>
      </c>
      <c r="FL630" s="31">
        <f t="shared" si="1320"/>
        <v>611.32264897935352</v>
      </c>
      <c r="FM630" s="31"/>
      <c r="FN630" s="31">
        <f t="shared" si="1321"/>
        <v>12.700631600193763</v>
      </c>
      <c r="FO630" s="31">
        <f t="shared" si="1322"/>
        <v>11.643281320059863</v>
      </c>
      <c r="FP630" s="31"/>
      <c r="FQ630" s="31">
        <f t="shared" si="1323"/>
        <v>26.23</v>
      </c>
      <c r="FR630" s="31">
        <f t="shared" si="1324"/>
        <v>32.44</v>
      </c>
      <c r="FS630" s="31">
        <f t="shared" si="1325"/>
        <v>28.6</v>
      </c>
      <c r="FT630" s="31">
        <f t="shared" si="1326"/>
        <v>1652.5087475360069</v>
      </c>
      <c r="FU630" s="31">
        <f t="shared" si="1327"/>
        <v>592.26610525369097</v>
      </c>
      <c r="FV630" s="31"/>
      <c r="FW630" s="31"/>
      <c r="FX630" s="31"/>
      <c r="FY630" s="31"/>
      <c r="FZ630" s="31"/>
      <c r="GA630" s="31"/>
      <c r="GB630" s="31"/>
      <c r="GC630" s="31"/>
      <c r="GD630" s="32"/>
    </row>
    <row r="631" spans="1:186" ht="15.75" thickBot="1">
      <c r="C631" s="24" t="s">
        <v>308</v>
      </c>
      <c r="D631" s="24" t="s">
        <v>290</v>
      </c>
      <c r="E631" s="24"/>
      <c r="F631" s="23">
        <v>52.829000000000001</v>
      </c>
      <c r="G631" s="23">
        <v>0.14099999999999999</v>
      </c>
      <c r="H631" s="23">
        <v>1.7929999999999999</v>
      </c>
      <c r="I631" s="23">
        <v>5.6719999999999997</v>
      </c>
      <c r="J631" s="23">
        <v>0.20100000000000001</v>
      </c>
      <c r="K631" s="23">
        <v>15.444000000000001</v>
      </c>
      <c r="L631" s="23">
        <v>23.047999999999998</v>
      </c>
      <c r="M631" s="23">
        <v>0.121</v>
      </c>
      <c r="N631" s="23">
        <v>2.1999999999999999E-2</v>
      </c>
      <c r="O631" s="23">
        <v>8.9999999999999993E-3</v>
      </c>
      <c r="Q631" s="24">
        <v>52.947000000000003</v>
      </c>
      <c r="R631" s="24">
        <v>5.2999999999999999E-2</v>
      </c>
      <c r="S631" s="24">
        <v>1.34</v>
      </c>
      <c r="T631" s="24">
        <v>19.852</v>
      </c>
      <c r="U631" s="24">
        <v>0.59199999999999997</v>
      </c>
      <c r="V631" s="24">
        <v>24.038</v>
      </c>
      <c r="W631" s="24">
        <v>0.33400000000000002</v>
      </c>
      <c r="X631" s="24">
        <v>4.0000000000000001E-3</v>
      </c>
      <c r="Y631" s="24">
        <v>7.0000000000000001E-3</v>
      </c>
      <c r="Z631" s="24">
        <v>4.2999999999999997E-2</v>
      </c>
      <c r="AB631" s="69">
        <f t="shared" si="1328"/>
        <v>759.4431986685853</v>
      </c>
      <c r="AC631" s="69">
        <f t="shared" si="1329"/>
        <v>15.227233146472097</v>
      </c>
      <c r="AD631" s="31"/>
      <c r="AE631" s="73">
        <f t="shared" si="1239"/>
        <v>759.4431986685853</v>
      </c>
      <c r="AF631" s="73"/>
      <c r="AG631" s="73">
        <f t="shared" si="1240"/>
        <v>861.16749634262658</v>
      </c>
      <c r="AH631" s="73">
        <f t="shared" si="1241"/>
        <v>825.49598920034327</v>
      </c>
      <c r="AI631" s="73">
        <f t="shared" si="1242"/>
        <v>15.227233146472097</v>
      </c>
      <c r="AJ631" s="73">
        <f t="shared" si="1243"/>
        <v>-0.98881041864157204</v>
      </c>
      <c r="AK631" s="73">
        <f t="shared" si="1244"/>
        <v>943.07848192746928</v>
      </c>
      <c r="AL631" s="74">
        <f t="shared" si="1245"/>
        <v>0.44470344470344464</v>
      </c>
      <c r="AM631" s="75"/>
      <c r="AN631" s="31">
        <f t="shared" si="1246"/>
        <v>0.15747731427671224</v>
      </c>
      <c r="AO631" s="31"/>
      <c r="AP631" s="31">
        <f t="shared" si="1247"/>
        <v>0.87924798990751329</v>
      </c>
      <c r="AQ631" s="31">
        <f t="shared" si="1247"/>
        <v>1.7651742389720425E-3</v>
      </c>
      <c r="AR631" s="31">
        <f t="shared" si="1247"/>
        <v>1.7585155108325732E-2</v>
      </c>
      <c r="AS631" s="31">
        <f t="shared" si="1247"/>
        <v>7.8946196329948329E-2</v>
      </c>
      <c r="AT631" s="31">
        <f t="shared" si="1247"/>
        <v>2.833480176211454E-3</v>
      </c>
      <c r="AU631" s="31">
        <f t="shared" si="1247"/>
        <v>0.38318396998838838</v>
      </c>
      <c r="AV631" s="31">
        <f t="shared" si="1247"/>
        <v>0.41100336320870795</v>
      </c>
      <c r="AW631" s="31">
        <f t="shared" si="1247"/>
        <v>1.9522773072771539E-3</v>
      </c>
      <c r="AX631" s="31">
        <f t="shared" si="1247"/>
        <v>2.3355556499214404E-4</v>
      </c>
      <c r="AY631" s="31">
        <f t="shared" si="1247"/>
        <v>5.9211227501378304E-5</v>
      </c>
      <c r="AZ631" s="31">
        <f t="shared" si="1248"/>
        <v>1.7768103730578377</v>
      </c>
      <c r="BA631" s="31"/>
      <c r="BB631" s="76">
        <f t="shared" si="1249"/>
        <v>1.7584959798150266</v>
      </c>
      <c r="BC631" s="76">
        <f t="shared" si="1249"/>
        <v>3.5303484779440849E-3</v>
      </c>
      <c r="BD631" s="76">
        <f t="shared" si="1250"/>
        <v>5.2755465324977199E-2</v>
      </c>
      <c r="BE631" s="76">
        <f t="shared" si="1251"/>
        <v>7.8946196329948329E-2</v>
      </c>
      <c r="BF631" s="76">
        <f t="shared" si="1251"/>
        <v>2.833480176211454E-3</v>
      </c>
      <c r="BG631" s="76">
        <f t="shared" si="1251"/>
        <v>0.38318396998838838</v>
      </c>
      <c r="BH631" s="76">
        <f t="shared" si="1251"/>
        <v>0.41100336320870795</v>
      </c>
      <c r="BI631" s="76">
        <f t="shared" si="1251"/>
        <v>1.9522773072771539E-3</v>
      </c>
      <c r="BJ631" s="76">
        <f t="shared" si="1251"/>
        <v>2.3355556499214404E-4</v>
      </c>
      <c r="BK631" s="76">
        <f t="shared" si="1252"/>
        <v>1.7763368250413493E-4</v>
      </c>
      <c r="BL631" s="76">
        <f t="shared" si="1253"/>
        <v>2.6931122698759773</v>
      </c>
      <c r="BM631" s="76">
        <f t="shared" si="1254"/>
        <v>2.2279056343522994</v>
      </c>
      <c r="BN631" s="31"/>
      <c r="BO631" s="77">
        <f t="shared" si="1255"/>
        <v>1.9588815507078825</v>
      </c>
      <c r="BP631" s="77">
        <f t="shared" si="1255"/>
        <v>3.9326416326193455E-3</v>
      </c>
      <c r="BQ631" s="77">
        <f t="shared" si="1256"/>
        <v>4.1118449292117498E-2</v>
      </c>
      <c r="BR631" s="77">
        <f t="shared" si="1257"/>
        <v>3.7237683001478533E-2</v>
      </c>
      <c r="BS631" s="77">
        <f t="shared" si="1258"/>
        <v>7.8356132293596031E-2</v>
      </c>
      <c r="BT631" s="77">
        <f t="shared" si="1259"/>
        <v>0.1758846756141747</v>
      </c>
      <c r="BU631" s="77">
        <f t="shared" si="1259"/>
        <v>6.3127264494070448E-3</v>
      </c>
      <c r="BV631" s="77">
        <f t="shared" si="1259"/>
        <v>0.85369772573061287</v>
      </c>
      <c r="BW631" s="77">
        <f t="shared" si="1259"/>
        <v>0.91567670863042494</v>
      </c>
      <c r="BX631" s="77">
        <f t="shared" si="1260"/>
        <v>8.6989792254018126E-3</v>
      </c>
      <c r="BY631" s="77">
        <f t="shared" si="1260"/>
        <v>1.0406795183606646E-3</v>
      </c>
      <c r="BZ631" s="77">
        <f t="shared" si="1260"/>
        <v>2.6383405473447309E-4</v>
      </c>
      <c r="CA631" s="76">
        <f t="shared" si="1261"/>
        <v>4.0027456538572137</v>
      </c>
      <c r="CB631" s="76">
        <f t="shared" si="1262"/>
        <v>4.4506281960676117E-3</v>
      </c>
      <c r="CC631" s="76">
        <f t="shared" si="1263"/>
        <v>8.2313114886058969E-3</v>
      </c>
      <c r="CD631" s="76">
        <f t="shared" si="1264"/>
        <v>8.6989792254018126E-3</v>
      </c>
      <c r="CE631" s="76">
        <f t="shared" si="1265"/>
        <v>2.8538703776076722E-2</v>
      </c>
      <c r="CF631" s="76">
        <f t="shared" si="1266"/>
        <v>6.2898727580203879E-3</v>
      </c>
      <c r="CG631" s="76">
        <f t="shared" si="1267"/>
        <v>1.3191702736723655E-4</v>
      </c>
      <c r="CH631" s="76">
        <f t="shared" si="1268"/>
        <v>0.88071621506896058</v>
      </c>
      <c r="CI631" s="76">
        <f t="shared" si="1269"/>
        <v>7.443309313791352E-2</v>
      </c>
      <c r="CJ631" s="76">
        <f t="shared" si="1270"/>
        <v>6.1341501302587531E-2</v>
      </c>
      <c r="CK631" s="76">
        <f t="shared" si="1271"/>
        <v>0.725812304397498</v>
      </c>
      <c r="CL631" s="76">
        <f t="shared" si="1272"/>
        <v>0.99880878099374026</v>
      </c>
      <c r="CM631" s="76">
        <f t="shared" si="1273"/>
        <v>0.88071621506896058</v>
      </c>
      <c r="CN631" s="76"/>
      <c r="CO631" s="31">
        <f t="shared" si="1274"/>
        <v>0.83276876991965354</v>
      </c>
      <c r="CP631" s="76">
        <f t="shared" si="1275"/>
        <v>0.17143404741810708</v>
      </c>
      <c r="CQ631" s="76">
        <f t="shared" si="1276"/>
        <v>0.22605836293206399</v>
      </c>
      <c r="CR631" s="77">
        <f t="shared" si="1277"/>
        <v>0.63445278359632418</v>
      </c>
      <c r="CS631" s="77">
        <f t="shared" si="1278"/>
        <v>0.33505940437884879</v>
      </c>
      <c r="CT631" s="77">
        <f t="shared" si="1279"/>
        <v>7.1288541717400983E-2</v>
      </c>
      <c r="CU631" s="31">
        <f t="shared" si="1280"/>
        <v>0.88121189728431559</v>
      </c>
      <c r="CV631" s="31">
        <f t="shared" si="1280"/>
        <v>6.6350521039374648E-4</v>
      </c>
      <c r="CW631" s="31">
        <f t="shared" si="1280"/>
        <v>1.3142279891331E-2</v>
      </c>
      <c r="CX631" s="31">
        <f t="shared" si="1280"/>
        <v>0.27631168715481919</v>
      </c>
      <c r="CY631" s="31">
        <f t="shared" si="1280"/>
        <v>8.3453744493392074E-3</v>
      </c>
      <c r="CZ631" s="31">
        <f t="shared" si="1280"/>
        <v>0.59641130993142188</v>
      </c>
      <c r="DA631" s="31">
        <f t="shared" si="1280"/>
        <v>5.9560535973493785E-3</v>
      </c>
      <c r="DB631" s="31">
        <f t="shared" si="1280"/>
        <v>6.453809280255054E-5</v>
      </c>
      <c r="DC631" s="31">
        <f t="shared" si="1280"/>
        <v>7.4313134315682198E-5</v>
      </c>
      <c r="DD631" s="31">
        <f t="shared" si="1280"/>
        <v>2.8289808695102967E-4</v>
      </c>
      <c r="DE631" s="31">
        <f t="shared" si="1281"/>
        <v>1.7824638568330391</v>
      </c>
      <c r="DF631" s="31"/>
      <c r="DG631" s="76">
        <f t="shared" si="1282"/>
        <v>1.7624237945686312</v>
      </c>
      <c r="DH631" s="76">
        <f t="shared" si="1282"/>
        <v>1.327010420787493E-3</v>
      </c>
      <c r="DI631" s="76">
        <f t="shared" si="1283"/>
        <v>3.9426839673992999E-2</v>
      </c>
      <c r="DJ631" s="76">
        <f t="shared" si="1284"/>
        <v>0.27631168715481919</v>
      </c>
      <c r="DK631" s="76">
        <f t="shared" si="1284"/>
        <v>8.3453744493392074E-3</v>
      </c>
      <c r="DL631" s="76">
        <f t="shared" si="1284"/>
        <v>0.59641130993142188</v>
      </c>
      <c r="DM631" s="76">
        <f t="shared" si="1284"/>
        <v>5.9560535973493785E-3</v>
      </c>
      <c r="DN631" s="76">
        <f t="shared" si="1284"/>
        <v>6.453809280255054E-5</v>
      </c>
      <c r="DO631" s="76">
        <f t="shared" si="1284"/>
        <v>7.4313134315682198E-5</v>
      </c>
      <c r="DP631" s="76">
        <f t="shared" si="1285"/>
        <v>8.4869426085308901E-4</v>
      </c>
      <c r="DQ631" s="76">
        <f t="shared" si="1286"/>
        <v>2.6911896152843129</v>
      </c>
      <c r="DR631" s="76">
        <f t="shared" si="1287"/>
        <v>2.2294973070361395</v>
      </c>
      <c r="DS631" s="31"/>
      <c r="DT631" s="77">
        <f t="shared" si="1288"/>
        <v>1.9646595519235888</v>
      </c>
      <c r="DU631" s="77">
        <f t="shared" si="1288"/>
        <v>1.4792830797773048E-3</v>
      </c>
      <c r="DV631" s="77">
        <f t="shared" si="1289"/>
        <v>3.5340448076411235E-2</v>
      </c>
      <c r="DW631" s="77">
        <f t="shared" si="1290"/>
        <v>2.3260907175664113E-2</v>
      </c>
      <c r="DX631" s="77">
        <f t="shared" si="1291"/>
        <v>5.8601355252075348E-2</v>
      </c>
      <c r="DY631" s="77">
        <f t="shared" si="1292"/>
        <v>0.61603616241428161</v>
      </c>
      <c r="DZ631" s="77">
        <f t="shared" si="1292"/>
        <v>1.8605989861009968E-2</v>
      </c>
      <c r="EA631" s="77">
        <f t="shared" si="1292"/>
        <v>1.3296974093780014</v>
      </c>
      <c r="EB631" s="77">
        <f t="shared" si="1292"/>
        <v>1.327900545585335E-2</v>
      </c>
      <c r="EC631" s="77">
        <f t="shared" si="1293"/>
        <v>2.8777500820906975E-4</v>
      </c>
      <c r="ED631" s="77">
        <f t="shared" si="1293"/>
        <v>3.3136186566845675E-4</v>
      </c>
      <c r="EE631" s="77">
        <f t="shared" si="1293"/>
        <v>1.2614410460459926E-3</v>
      </c>
      <c r="EF631" s="76">
        <f t="shared" si="1294"/>
        <v>4.0042393352845114</v>
      </c>
      <c r="EG631" s="76">
        <f t="shared" si="1295"/>
        <v>8.1473087033555897E-3</v>
      </c>
      <c r="EH631" s="76">
        <f t="shared" si="1296"/>
        <v>1.2704541151141058E-2</v>
      </c>
      <c r="EI631" s="76">
        <f t="shared" si="1297"/>
        <v>2.8777500820906975E-4</v>
      </c>
      <c r="EJ631" s="76">
        <f t="shared" si="1298"/>
        <v>1.4792830797773048E-3</v>
      </c>
      <c r="EK631" s="76">
        <f t="shared" si="1299"/>
        <v>1.2614410460459926E-3</v>
      </c>
      <c r="EL631" s="76">
        <f t="shared" si="1300"/>
        <v>2.1711691121409051E-2</v>
      </c>
      <c r="EM631" s="76">
        <f t="shared" si="1301"/>
        <v>1.327900545585335E-2</v>
      </c>
      <c r="EN631" s="76">
        <f t="shared" si="1302"/>
        <v>0.96393479099812662</v>
      </c>
      <c r="EO631" s="76">
        <f t="shared" si="1303"/>
        <v>0.65250510625604474</v>
      </c>
      <c r="EP631" s="76">
        <f t="shared" si="1304"/>
        <v>8.9888018845903726E-3</v>
      </c>
      <c r="EQ631" s="76">
        <f t="shared" si="1305"/>
        <v>0.44030186092899015</v>
      </c>
      <c r="ER631" s="76">
        <f t="shared" si="1306"/>
        <v>1.3266191616569278E-2</v>
      </c>
      <c r="ES631" s="76">
        <f t="shared" si="1307"/>
        <v>0.31373511739385529</v>
      </c>
      <c r="ET631" s="76">
        <f t="shared" si="1308"/>
        <v>0.4472278106146626</v>
      </c>
      <c r="EU631" s="76">
        <f t="shared" si="1309"/>
        <v>1.0019539867094214</v>
      </c>
      <c r="EV631" s="31"/>
      <c r="EW631" s="31"/>
      <c r="EX631" s="31"/>
      <c r="EY631" s="31"/>
      <c r="EZ631" s="31">
        <f t="shared" si="1310"/>
        <v>8.4588507710330968E-2</v>
      </c>
      <c r="FA631" s="31">
        <f t="shared" si="1311"/>
        <v>905.48297028788818</v>
      </c>
      <c r="FB631" s="31"/>
      <c r="FC631" s="31">
        <f t="shared" si="1312"/>
        <v>1098.8624211265701</v>
      </c>
      <c r="FD631" s="31">
        <f t="shared" si="1313"/>
        <v>870.53160241393323</v>
      </c>
      <c r="FE631" s="31">
        <f t="shared" si="1314"/>
        <v>1022.5838521907989</v>
      </c>
      <c r="FF631" s="31">
        <f t="shared" si="1315"/>
        <v>606.35393786347606</v>
      </c>
      <c r="FG631" s="31">
        <f t="shared" si="1316"/>
        <v>0.51341677833272126</v>
      </c>
      <c r="FH631" s="31">
        <f t="shared" si="1317"/>
        <v>1707.7145811260812</v>
      </c>
      <c r="FI631" s="31">
        <f t="shared" si="1318"/>
        <v>838.47935356345954</v>
      </c>
      <c r="FJ631" s="31"/>
      <c r="FK631" s="31">
        <f t="shared" si="1319"/>
        <v>1127.2937837091845</v>
      </c>
      <c r="FL631" s="31">
        <f t="shared" si="1320"/>
        <v>592.78270064345077</v>
      </c>
      <c r="FM631" s="31"/>
      <c r="FN631" s="31">
        <f t="shared" si="1321"/>
        <v>55.337155146498311</v>
      </c>
      <c r="FO631" s="31">
        <f t="shared" si="1322"/>
        <v>41.350740624764448</v>
      </c>
      <c r="FP631" s="31"/>
      <c r="FQ631" s="31">
        <f t="shared" si="1323"/>
        <v>26.23</v>
      </c>
      <c r="FR631" s="31">
        <f t="shared" si="1324"/>
        <v>32.44</v>
      </c>
      <c r="FS631" s="31">
        <f t="shared" si="1325"/>
        <v>28.6</v>
      </c>
      <c r="FT631" s="31">
        <f t="shared" si="1326"/>
        <v>1656.2723317282698</v>
      </c>
      <c r="FU631" s="31">
        <f t="shared" si="1327"/>
        <v>483.72120749343514</v>
      </c>
      <c r="FV631" s="31"/>
      <c r="FW631" s="31"/>
      <c r="FX631" s="31"/>
      <c r="FY631" s="31"/>
      <c r="FZ631" s="31"/>
      <c r="GA631" s="31"/>
      <c r="GB631" s="31"/>
      <c r="GC631" s="31"/>
      <c r="GD631" s="32"/>
    </row>
    <row r="632" spans="1:186" ht="15.75" thickBot="1">
      <c r="C632" s="24" t="s">
        <v>309</v>
      </c>
      <c r="D632" s="24" t="s">
        <v>290</v>
      </c>
      <c r="E632" s="24"/>
      <c r="F632" s="23">
        <v>52.829000000000001</v>
      </c>
      <c r="G632" s="23">
        <v>0.14099999999999999</v>
      </c>
      <c r="H632" s="23">
        <v>1.7929999999999999</v>
      </c>
      <c r="I632" s="23">
        <v>5.6719999999999997</v>
      </c>
      <c r="J632" s="23">
        <v>0.20100000000000001</v>
      </c>
      <c r="K632" s="23">
        <v>15.444000000000001</v>
      </c>
      <c r="L632" s="23">
        <v>23.047999999999998</v>
      </c>
      <c r="M632" s="23">
        <v>0.121</v>
      </c>
      <c r="N632" s="23">
        <v>2.1999999999999999E-2</v>
      </c>
      <c r="O632" s="23">
        <v>8.9999999999999993E-3</v>
      </c>
      <c r="Q632" s="24">
        <v>52.848999999999997</v>
      </c>
      <c r="R632" s="24">
        <v>9.7000000000000003E-2</v>
      </c>
      <c r="S632" s="24">
        <v>1.423</v>
      </c>
      <c r="T632" s="24">
        <v>19.850000000000001</v>
      </c>
      <c r="U632" s="24">
        <v>0.57899999999999996</v>
      </c>
      <c r="V632" s="24">
        <v>23.916</v>
      </c>
      <c r="W632" s="24">
        <v>0.52600000000000002</v>
      </c>
      <c r="X632" s="24">
        <v>1E-3</v>
      </c>
      <c r="Y632" s="24">
        <v>1.4E-2</v>
      </c>
      <c r="Z632" s="24">
        <v>2.5999999999999999E-2</v>
      </c>
      <c r="AB632" s="69">
        <f t="shared" si="1328"/>
        <v>754.09755489646557</v>
      </c>
      <c r="AC632" s="69">
        <f t="shared" si="1329"/>
        <v>11.912093919416929</v>
      </c>
      <c r="AD632" s="31"/>
      <c r="AE632" s="73">
        <f t="shared" si="1239"/>
        <v>754.09755489646557</v>
      </c>
      <c r="AF632" s="73"/>
      <c r="AG632" s="73">
        <f t="shared" si="1240"/>
        <v>853.01732448400401</v>
      </c>
      <c r="AH632" s="73">
        <f t="shared" si="1241"/>
        <v>818.05513092311821</v>
      </c>
      <c r="AI632" s="73">
        <f t="shared" si="1242"/>
        <v>11.912093919416929</v>
      </c>
      <c r="AJ632" s="73">
        <f t="shared" si="1243"/>
        <v>1.3107569304699451</v>
      </c>
      <c r="AK632" s="73">
        <f t="shared" si="1244"/>
        <v>913.9784864160481</v>
      </c>
      <c r="AL632" s="74">
        <f t="shared" si="1245"/>
        <v>0.44249102143308677</v>
      </c>
      <c r="AM632" s="75"/>
      <c r="AN632" s="31">
        <f t="shared" si="1246"/>
        <v>0.24798864970098214</v>
      </c>
      <c r="AO632" s="31"/>
      <c r="AP632" s="31">
        <f t="shared" si="1247"/>
        <v>0.87924798990751329</v>
      </c>
      <c r="AQ632" s="31">
        <f t="shared" si="1247"/>
        <v>1.7651742389720425E-3</v>
      </c>
      <c r="AR632" s="31">
        <f t="shared" si="1247"/>
        <v>1.7585155108325732E-2</v>
      </c>
      <c r="AS632" s="31">
        <f t="shared" si="1247"/>
        <v>7.8946196329948329E-2</v>
      </c>
      <c r="AT632" s="31">
        <f t="shared" si="1247"/>
        <v>2.833480176211454E-3</v>
      </c>
      <c r="AU632" s="31">
        <f t="shared" si="1247"/>
        <v>0.38318396998838838</v>
      </c>
      <c r="AV632" s="31">
        <f t="shared" si="1247"/>
        <v>0.41100336320870795</v>
      </c>
      <c r="AW632" s="31">
        <f t="shared" si="1247"/>
        <v>1.9522773072771539E-3</v>
      </c>
      <c r="AX632" s="31">
        <f t="shared" si="1247"/>
        <v>2.3355556499214404E-4</v>
      </c>
      <c r="AY632" s="31">
        <f t="shared" si="1247"/>
        <v>5.9211227501378304E-5</v>
      </c>
      <c r="AZ632" s="31">
        <f t="shared" si="1248"/>
        <v>1.7768103730578377</v>
      </c>
      <c r="BA632" s="31"/>
      <c r="BB632" s="76">
        <f t="shared" si="1249"/>
        <v>1.7584959798150266</v>
      </c>
      <c r="BC632" s="76">
        <f t="shared" si="1249"/>
        <v>3.5303484779440849E-3</v>
      </c>
      <c r="BD632" s="76">
        <f t="shared" si="1250"/>
        <v>5.2755465324977199E-2</v>
      </c>
      <c r="BE632" s="76">
        <f t="shared" si="1251"/>
        <v>7.8946196329948329E-2</v>
      </c>
      <c r="BF632" s="76">
        <f t="shared" si="1251"/>
        <v>2.833480176211454E-3</v>
      </c>
      <c r="BG632" s="76">
        <f t="shared" si="1251"/>
        <v>0.38318396998838838</v>
      </c>
      <c r="BH632" s="76">
        <f t="shared" si="1251"/>
        <v>0.41100336320870795</v>
      </c>
      <c r="BI632" s="76">
        <f t="shared" si="1251"/>
        <v>1.9522773072771539E-3</v>
      </c>
      <c r="BJ632" s="76">
        <f t="shared" si="1251"/>
        <v>2.3355556499214404E-4</v>
      </c>
      <c r="BK632" s="76">
        <f t="shared" si="1252"/>
        <v>1.7763368250413493E-4</v>
      </c>
      <c r="BL632" s="76">
        <f t="shared" si="1253"/>
        <v>2.6931122698759773</v>
      </c>
      <c r="BM632" s="76">
        <f t="shared" si="1254"/>
        <v>2.2279056343522994</v>
      </c>
      <c r="BN632" s="31"/>
      <c r="BO632" s="77">
        <f t="shared" si="1255"/>
        <v>1.9588815507078825</v>
      </c>
      <c r="BP632" s="77">
        <f t="shared" si="1255"/>
        <v>3.9326416326193455E-3</v>
      </c>
      <c r="BQ632" s="77">
        <f t="shared" si="1256"/>
        <v>4.1118449292117498E-2</v>
      </c>
      <c r="BR632" s="77">
        <f t="shared" si="1257"/>
        <v>3.7237683001478533E-2</v>
      </c>
      <c r="BS632" s="77">
        <f t="shared" si="1258"/>
        <v>7.8356132293596031E-2</v>
      </c>
      <c r="BT632" s="77">
        <f t="shared" si="1259"/>
        <v>0.1758846756141747</v>
      </c>
      <c r="BU632" s="77">
        <f t="shared" si="1259"/>
        <v>6.3127264494070448E-3</v>
      </c>
      <c r="BV632" s="77">
        <f t="shared" si="1259"/>
        <v>0.85369772573061287</v>
      </c>
      <c r="BW632" s="77">
        <f t="shared" si="1259"/>
        <v>0.91567670863042494</v>
      </c>
      <c r="BX632" s="77">
        <f t="shared" si="1260"/>
        <v>8.6989792254018126E-3</v>
      </c>
      <c r="BY632" s="77">
        <f t="shared" si="1260"/>
        <v>1.0406795183606646E-3</v>
      </c>
      <c r="BZ632" s="77">
        <f t="shared" si="1260"/>
        <v>2.6383405473447309E-4</v>
      </c>
      <c r="CA632" s="76">
        <f t="shared" si="1261"/>
        <v>4.0027456538572137</v>
      </c>
      <c r="CB632" s="76">
        <f t="shared" si="1262"/>
        <v>4.4506281960676117E-3</v>
      </c>
      <c r="CC632" s="76">
        <f t="shared" si="1263"/>
        <v>8.2313114886058969E-3</v>
      </c>
      <c r="CD632" s="76">
        <f t="shared" si="1264"/>
        <v>8.6989792254018126E-3</v>
      </c>
      <c r="CE632" s="76">
        <f t="shared" si="1265"/>
        <v>2.8538703776076722E-2</v>
      </c>
      <c r="CF632" s="76">
        <f t="shared" si="1266"/>
        <v>6.2898727580203879E-3</v>
      </c>
      <c r="CG632" s="76">
        <f t="shared" si="1267"/>
        <v>1.3191702736723655E-4</v>
      </c>
      <c r="CH632" s="76">
        <f t="shared" si="1268"/>
        <v>0.88071621506896058</v>
      </c>
      <c r="CI632" s="76">
        <f t="shared" si="1269"/>
        <v>7.443309313791352E-2</v>
      </c>
      <c r="CJ632" s="76">
        <f t="shared" si="1270"/>
        <v>6.1341501302587531E-2</v>
      </c>
      <c r="CK632" s="76">
        <f t="shared" si="1271"/>
        <v>0.725812304397498</v>
      </c>
      <c r="CL632" s="76">
        <f t="shared" si="1272"/>
        <v>0.99880878099374026</v>
      </c>
      <c r="CM632" s="76">
        <f t="shared" si="1273"/>
        <v>0.88071621506896058</v>
      </c>
      <c r="CN632" s="76"/>
      <c r="CO632" s="31">
        <f t="shared" si="1274"/>
        <v>0.83276876991965354</v>
      </c>
      <c r="CP632" s="76">
        <f t="shared" si="1275"/>
        <v>0.17143404741810708</v>
      </c>
      <c r="CQ632" s="76">
        <f t="shared" si="1276"/>
        <v>0.22605836293206399</v>
      </c>
      <c r="CR632" s="77">
        <f t="shared" si="1277"/>
        <v>0.63445278359632418</v>
      </c>
      <c r="CS632" s="77">
        <f t="shared" si="1278"/>
        <v>0.33505940437884879</v>
      </c>
      <c r="CT632" s="77">
        <f t="shared" si="1279"/>
        <v>7.1288541717400983E-2</v>
      </c>
      <c r="CU632" s="31">
        <f t="shared" si="1280"/>
        <v>0.87958085556459842</v>
      </c>
      <c r="CV632" s="31">
        <f t="shared" si="1280"/>
        <v>1.2143397246828947E-3</v>
      </c>
      <c r="CW632" s="31">
        <f t="shared" si="1280"/>
        <v>1.3956316630868666E-2</v>
      </c>
      <c r="CX632" s="31">
        <f t="shared" si="1280"/>
        <v>0.27628384999109212</v>
      </c>
      <c r="CY632" s="31">
        <f t="shared" si="1280"/>
        <v>8.1621145374449339E-3</v>
      </c>
      <c r="CZ632" s="31">
        <f t="shared" si="1280"/>
        <v>0.59338434513353377</v>
      </c>
      <c r="DA632" s="31">
        <f t="shared" si="1280"/>
        <v>9.3798927910352485E-3</v>
      </c>
      <c r="DB632" s="31">
        <f t="shared" si="1280"/>
        <v>1.6134523200637635E-5</v>
      </c>
      <c r="DC632" s="31">
        <f t="shared" si="1280"/>
        <v>1.486262686313644E-4</v>
      </c>
      <c r="DD632" s="31">
        <f t="shared" si="1280"/>
        <v>1.7105465722620398E-4</v>
      </c>
      <c r="DE632" s="31">
        <f t="shared" si="1281"/>
        <v>1.7822975298223143</v>
      </c>
      <c r="DF632" s="31"/>
      <c r="DG632" s="76">
        <f t="shared" si="1282"/>
        <v>1.7591617111291968</v>
      </c>
      <c r="DH632" s="76">
        <f t="shared" si="1282"/>
        <v>2.4286794493657894E-3</v>
      </c>
      <c r="DI632" s="76">
        <f t="shared" si="1283"/>
        <v>4.1868949892605999E-2</v>
      </c>
      <c r="DJ632" s="76">
        <f t="shared" si="1284"/>
        <v>0.27628384999109212</v>
      </c>
      <c r="DK632" s="76">
        <f t="shared" si="1284"/>
        <v>8.1621145374449339E-3</v>
      </c>
      <c r="DL632" s="76">
        <f t="shared" si="1284"/>
        <v>0.59338434513353377</v>
      </c>
      <c r="DM632" s="76">
        <f t="shared" si="1284"/>
        <v>9.3798927910352485E-3</v>
      </c>
      <c r="DN632" s="76">
        <f t="shared" si="1284"/>
        <v>1.6134523200637635E-5</v>
      </c>
      <c r="DO632" s="76">
        <f t="shared" si="1284"/>
        <v>1.486262686313644E-4</v>
      </c>
      <c r="DP632" s="76">
        <f t="shared" si="1285"/>
        <v>5.1316397167861199E-4</v>
      </c>
      <c r="DQ632" s="76">
        <f t="shared" si="1286"/>
        <v>2.6913474676877853</v>
      </c>
      <c r="DR632" s="76">
        <f t="shared" si="1287"/>
        <v>2.2293665429810794</v>
      </c>
      <c r="DS632" s="31"/>
      <c r="DT632" s="77">
        <f t="shared" si="1288"/>
        <v>1.9609081312423888</v>
      </c>
      <c r="DU632" s="77">
        <f t="shared" si="1288"/>
        <v>2.7072083540209007E-3</v>
      </c>
      <c r="DV632" s="77">
        <f t="shared" si="1289"/>
        <v>3.909186875761117E-2</v>
      </c>
      <c r="DW632" s="77">
        <f t="shared" si="1290"/>
        <v>2.3135621962606878E-2</v>
      </c>
      <c r="DX632" s="77">
        <f t="shared" si="1291"/>
        <v>6.2227490720218048E-2</v>
      </c>
      <c r="DY632" s="77">
        <f t="shared" si="1292"/>
        <v>0.61593797153614416</v>
      </c>
      <c r="DZ632" s="77">
        <f t="shared" si="1292"/>
        <v>1.8196345069759225E-2</v>
      </c>
      <c r="EA632" s="77">
        <f t="shared" si="1292"/>
        <v>1.3228712061694379</v>
      </c>
      <c r="EB632" s="77">
        <f t="shared" si="1292"/>
        <v>2.09112191650834E-2</v>
      </c>
      <c r="EC632" s="77">
        <f t="shared" si="1293"/>
        <v>7.1939532420907089E-5</v>
      </c>
      <c r="ED632" s="77">
        <f t="shared" si="1293"/>
        <v>6.6268486138976418E-4</v>
      </c>
      <c r="EE632" s="77">
        <f t="shared" si="1293"/>
        <v>7.626870596823918E-4</v>
      </c>
      <c r="EF632" s="76">
        <f t="shared" si="1294"/>
        <v>4.0052568837105449</v>
      </c>
      <c r="EG632" s="76">
        <f t="shared" si="1295"/>
        <v>9.8510825597010049E-3</v>
      </c>
      <c r="EH632" s="76">
        <f t="shared" si="1296"/>
        <v>1.5749952214823892E-2</v>
      </c>
      <c r="EI632" s="76">
        <f t="shared" si="1297"/>
        <v>7.1939532420907089E-5</v>
      </c>
      <c r="EJ632" s="76">
        <f t="shared" si="1298"/>
        <v>2.7072083540209007E-3</v>
      </c>
      <c r="EK632" s="76">
        <f t="shared" si="1299"/>
        <v>7.626870596823918E-4</v>
      </c>
      <c r="EL632" s="76">
        <f t="shared" si="1300"/>
        <v>2.230099537050358E-2</v>
      </c>
      <c r="EM632" s="76">
        <f t="shared" si="1301"/>
        <v>2.09112191650834E-2</v>
      </c>
      <c r="EN632" s="76">
        <f t="shared" si="1302"/>
        <v>0.95554304994286676</v>
      </c>
      <c r="EO632" s="76">
        <f t="shared" si="1303"/>
        <v>0.64591559518549924</v>
      </c>
      <c r="EP632" s="76">
        <f t="shared" si="1304"/>
        <v>1.4135294661896036E-2</v>
      </c>
      <c r="EQ632" s="76">
        <f t="shared" si="1305"/>
        <v>0.43549481649469429</v>
      </c>
      <c r="ER632" s="76">
        <f t="shared" si="1306"/>
        <v>2.0834993272523066E-2</v>
      </c>
      <c r="ES632" s="76">
        <f t="shared" si="1307"/>
        <v>0.31420427976202703</v>
      </c>
      <c r="ET632" s="76">
        <f t="shared" si="1308"/>
        <v>0.44358023479801684</v>
      </c>
      <c r="EU632" s="76">
        <f t="shared" si="1309"/>
        <v>1.0022970994245779</v>
      </c>
      <c r="EV632" s="31"/>
      <c r="EW632" s="31"/>
      <c r="EX632" s="31"/>
      <c r="EY632" s="31"/>
      <c r="EZ632" s="31">
        <f t="shared" si="1310"/>
        <v>8.5407417428364343E-2</v>
      </c>
      <c r="FA632" s="31">
        <f t="shared" si="1311"/>
        <v>908.25709082528965</v>
      </c>
      <c r="FB632" s="31"/>
      <c r="FC632" s="31">
        <f t="shared" si="1312"/>
        <v>1102.1267797822243</v>
      </c>
      <c r="FD632" s="31">
        <f t="shared" si="1313"/>
        <v>873.80463546637839</v>
      </c>
      <c r="FE632" s="31">
        <f t="shared" si="1314"/>
        <v>1106.1987880219024</v>
      </c>
      <c r="FF632" s="31">
        <f t="shared" si="1315"/>
        <v>654.61253486380997</v>
      </c>
      <c r="FG632" s="31">
        <f t="shared" si="1316"/>
        <v>0.51908393480228276</v>
      </c>
      <c r="FH632" s="31">
        <f t="shared" si="1317"/>
        <v>1716.5444508426626</v>
      </c>
      <c r="FI632" s="31">
        <f t="shared" si="1318"/>
        <v>923.73170052867465</v>
      </c>
      <c r="FJ632" s="31"/>
      <c r="FK632" s="31">
        <f t="shared" si="1319"/>
        <v>1128.9358345877026</v>
      </c>
      <c r="FL632" s="31">
        <f t="shared" si="1320"/>
        <v>592.73079838593708</v>
      </c>
      <c r="FM632" s="31"/>
      <c r="FN632" s="31">
        <f t="shared" si="1321"/>
        <v>27.456580953745444</v>
      </c>
      <c r="FO632" s="31">
        <f t="shared" si="1322"/>
        <v>22.378410440521158</v>
      </c>
      <c r="FP632" s="31"/>
      <c r="FQ632" s="31">
        <f t="shared" si="1323"/>
        <v>26.23</v>
      </c>
      <c r="FR632" s="31">
        <f t="shared" si="1324"/>
        <v>32.44</v>
      </c>
      <c r="FS632" s="31">
        <f t="shared" si="1325"/>
        <v>28.6</v>
      </c>
      <c r="FT632" s="31">
        <f t="shared" si="1326"/>
        <v>1676.9168424826817</v>
      </c>
      <c r="FU632" s="31">
        <f t="shared" si="1327"/>
        <v>538.81810628295284</v>
      </c>
      <c r="FV632" s="31"/>
      <c r="FW632" s="31"/>
      <c r="FX632" s="31"/>
      <c r="FY632" s="31"/>
      <c r="FZ632" s="31"/>
      <c r="GA632" s="31"/>
      <c r="GB632" s="31"/>
      <c r="GC632" s="31"/>
      <c r="GD632" s="32"/>
    </row>
    <row r="633" spans="1:186" ht="15.75" thickBot="1">
      <c r="A633" s="23" t="s">
        <v>311</v>
      </c>
      <c r="B633" s="23" t="s">
        <v>265</v>
      </c>
      <c r="C633" s="24" t="s">
        <v>302</v>
      </c>
      <c r="D633" s="24" t="s">
        <v>285</v>
      </c>
      <c r="E633" s="24"/>
      <c r="F633" s="23">
        <v>52.543999999999997</v>
      </c>
      <c r="G633" s="23">
        <v>0.13700000000000001</v>
      </c>
      <c r="H633" s="23">
        <v>1.857</v>
      </c>
      <c r="I633" s="23">
        <v>9.7240000000000002</v>
      </c>
      <c r="J633" s="23">
        <v>0.30199999999999999</v>
      </c>
      <c r="K633" s="23">
        <v>17.271000000000001</v>
      </c>
      <c r="L633" s="23">
        <v>17.545000000000002</v>
      </c>
      <c r="M633" s="23">
        <v>0.129</v>
      </c>
      <c r="N633" s="23">
        <v>0.02</v>
      </c>
      <c r="O633" s="23">
        <v>5.7000000000000002E-2</v>
      </c>
      <c r="Q633" s="24">
        <v>52.771999999999998</v>
      </c>
      <c r="R633" s="24">
        <v>4.3999999999999997E-2</v>
      </c>
      <c r="S633" s="24">
        <v>1.583</v>
      </c>
      <c r="T633" s="24">
        <v>20.172999999999998</v>
      </c>
      <c r="U633" s="24">
        <v>0.52700000000000002</v>
      </c>
      <c r="V633" s="24">
        <v>23.75</v>
      </c>
      <c r="W633" s="24">
        <v>0.57999999999999996</v>
      </c>
      <c r="X633" s="24">
        <v>-4.0000000000000001E-3</v>
      </c>
      <c r="Y633" s="24">
        <v>2.1999999999999999E-2</v>
      </c>
      <c r="Z633" s="24">
        <v>1.9E-2</v>
      </c>
      <c r="AB633" s="69">
        <f t="shared" si="1328"/>
        <v>1072.9972133331412</v>
      </c>
      <c r="AC633" s="69">
        <f t="shared" si="1329"/>
        <v>23.577674552153201</v>
      </c>
      <c r="AD633" s="31"/>
      <c r="AE633" s="73">
        <f t="shared" si="1239"/>
        <v>1072.9972133331412</v>
      </c>
      <c r="AF633" s="73"/>
      <c r="AG633" s="73">
        <f t="shared" si="1240"/>
        <v>1102.3692130857835</v>
      </c>
      <c r="AH633" s="73">
        <f t="shared" si="1241"/>
        <v>1143.4458193369392</v>
      </c>
      <c r="AI633" s="73">
        <f t="shared" si="1242"/>
        <v>23.577674552153201</v>
      </c>
      <c r="AJ633" s="73">
        <f t="shared" si="1243"/>
        <v>0.29713344839645472</v>
      </c>
      <c r="AK633" s="73">
        <f t="shared" si="1244"/>
        <v>1366.2624231401553</v>
      </c>
      <c r="AL633" s="74">
        <f t="shared" si="1245"/>
        <v>0.6628581363068643</v>
      </c>
      <c r="AM633" s="75"/>
      <c r="AN633" s="31">
        <f t="shared" si="1246"/>
        <v>7.6180497349564683E-2</v>
      </c>
      <c r="AO633" s="31"/>
      <c r="AP633" s="31">
        <f t="shared" si="1247"/>
        <v>0.87450465429405011</v>
      </c>
      <c r="AQ633" s="31">
        <f t="shared" si="1247"/>
        <v>1.7150983740366658E-3</v>
      </c>
      <c r="AR633" s="31">
        <f t="shared" si="1247"/>
        <v>1.8212846088210197E-2</v>
      </c>
      <c r="AS633" s="31">
        <f t="shared" si="1247"/>
        <v>0.13534429004097631</v>
      </c>
      <c r="AT633" s="31">
        <f t="shared" si="1247"/>
        <v>4.2572687224669602E-3</v>
      </c>
      <c r="AU633" s="31">
        <f t="shared" si="1247"/>
        <v>0.42851400839610565</v>
      </c>
      <c r="AV633" s="31">
        <f t="shared" si="1247"/>
        <v>0.31287113881884687</v>
      </c>
      <c r="AW633" s="31">
        <f t="shared" si="1247"/>
        <v>2.0813534928822552E-3</v>
      </c>
      <c r="AX633" s="31">
        <f t="shared" si="1247"/>
        <v>2.1232324090194913E-4</v>
      </c>
      <c r="AY633" s="31">
        <f t="shared" si="1247"/>
        <v>3.7500444084206263E-4</v>
      </c>
      <c r="AZ633" s="31">
        <f t="shared" si="1248"/>
        <v>1.7780879859093193</v>
      </c>
      <c r="BA633" s="31"/>
      <c r="BB633" s="76">
        <f t="shared" si="1249"/>
        <v>1.7490093085881002</v>
      </c>
      <c r="BC633" s="76">
        <f t="shared" si="1249"/>
        <v>3.4301967480733315E-3</v>
      </c>
      <c r="BD633" s="76">
        <f t="shared" si="1250"/>
        <v>5.4638538264630596E-2</v>
      </c>
      <c r="BE633" s="76">
        <f t="shared" si="1251"/>
        <v>0.13534429004097631</v>
      </c>
      <c r="BF633" s="76">
        <f t="shared" si="1251"/>
        <v>4.2572687224669602E-3</v>
      </c>
      <c r="BG633" s="76">
        <f t="shared" si="1251"/>
        <v>0.42851400839610565</v>
      </c>
      <c r="BH633" s="76">
        <f t="shared" si="1251"/>
        <v>0.31287113881884687</v>
      </c>
      <c r="BI633" s="76">
        <f t="shared" si="1251"/>
        <v>2.0813534928822552E-3</v>
      </c>
      <c r="BJ633" s="76">
        <f t="shared" si="1251"/>
        <v>2.1232324090194913E-4</v>
      </c>
      <c r="BK633" s="76">
        <f t="shared" si="1252"/>
        <v>1.1250133225261878E-3</v>
      </c>
      <c r="BL633" s="76">
        <f t="shared" si="1253"/>
        <v>2.6914834396355101</v>
      </c>
      <c r="BM633" s="76">
        <f t="shared" si="1254"/>
        <v>2.2292539168706682</v>
      </c>
      <c r="BN633" s="31"/>
      <c r="BO633" s="77">
        <f t="shared" si="1255"/>
        <v>1.9494929259066409</v>
      </c>
      <c r="BP633" s="77">
        <f t="shared" si="1255"/>
        <v>3.8233897681397514E-3</v>
      </c>
      <c r="BQ633" s="77">
        <f t="shared" si="1256"/>
        <v>5.0507074093359083E-2</v>
      </c>
      <c r="BR633" s="77">
        <f t="shared" si="1257"/>
        <v>3.0695042865651334E-2</v>
      </c>
      <c r="BS633" s="77">
        <f t="shared" si="1258"/>
        <v>8.1202116959010417E-2</v>
      </c>
      <c r="BT633" s="77">
        <f t="shared" si="1259"/>
        <v>0.30171678869992619</v>
      </c>
      <c r="BU633" s="77">
        <f t="shared" si="1259"/>
        <v>9.4905329747304572E-3</v>
      </c>
      <c r="BV633" s="77">
        <f t="shared" si="1259"/>
        <v>0.95526653165096898</v>
      </c>
      <c r="BW633" s="77">
        <f t="shared" si="1259"/>
        <v>0.69746921168770093</v>
      </c>
      <c r="BX633" s="77">
        <f t="shared" si="1260"/>
        <v>9.2797308528004274E-3</v>
      </c>
      <c r="BY633" s="77">
        <f t="shared" si="1260"/>
        <v>9.4664483284668914E-4</v>
      </c>
      <c r="BZ633" s="77">
        <f t="shared" si="1260"/>
        <v>1.6719602371821258E-3</v>
      </c>
      <c r="CA633" s="76">
        <f t="shared" si="1261"/>
        <v>4.0103598335699466</v>
      </c>
      <c r="CB633" s="76">
        <f t="shared" si="1262"/>
        <v>1.9773022307046549E-2</v>
      </c>
      <c r="CC633" s="76">
        <f t="shared" si="1263"/>
        <v>3.0999214035288603E-2</v>
      </c>
      <c r="CD633" s="76">
        <f t="shared" si="1264"/>
        <v>9.2797308528004274E-3</v>
      </c>
      <c r="CE633" s="76">
        <f t="shared" si="1265"/>
        <v>2.1415312012850907E-2</v>
      </c>
      <c r="CF633" s="76">
        <f t="shared" si="1266"/>
        <v>1.4545881040254088E-2</v>
      </c>
      <c r="CG633" s="76">
        <f t="shared" si="1267"/>
        <v>8.3598011859106292E-4</v>
      </c>
      <c r="CH633" s="76">
        <f t="shared" si="1268"/>
        <v>0.66067203851600476</v>
      </c>
      <c r="CI633" s="76">
        <f t="shared" si="1269"/>
        <v>0.29815564091744517</v>
      </c>
      <c r="CJ633" s="76">
        <f t="shared" si="1270"/>
        <v>0.22489063176746801</v>
      </c>
      <c r="CK633" s="76">
        <f t="shared" si="1271"/>
        <v>0.49832681909279908</v>
      </c>
      <c r="CL633" s="76">
        <f t="shared" si="1272"/>
        <v>1.0049045834579464</v>
      </c>
      <c r="CM633" s="76">
        <f t="shared" si="1273"/>
        <v>0.66067203851600476</v>
      </c>
      <c r="CN633" s="76"/>
      <c r="CO633" s="31">
        <f t="shared" si="1274"/>
        <v>0.77211330455407579</v>
      </c>
      <c r="CP633" s="76">
        <f t="shared" si="1275"/>
        <v>0.28194376639287966</v>
      </c>
      <c r="CQ633" s="76">
        <f t="shared" si="1276"/>
        <v>0.25335665563609444</v>
      </c>
      <c r="CR633" s="77">
        <f t="shared" si="1277"/>
        <v>0.52250966057532078</v>
      </c>
      <c r="CS633" s="77">
        <f t="shared" si="1278"/>
        <v>0.34765683152551047</v>
      </c>
      <c r="CT633" s="77">
        <f t="shared" si="1279"/>
        <v>0.27869757602920125</v>
      </c>
      <c r="CU633" s="31">
        <f t="shared" si="1280"/>
        <v>0.8782993227848207</v>
      </c>
      <c r="CV633" s="31">
        <f t="shared" si="1280"/>
        <v>5.5083451428914799E-4</v>
      </c>
      <c r="CW633" s="31">
        <f t="shared" si="1280"/>
        <v>1.552554408057983E-2</v>
      </c>
      <c r="CX633" s="31">
        <f t="shared" si="1280"/>
        <v>0.28077955193301263</v>
      </c>
      <c r="CY633" s="31">
        <f t="shared" si="1280"/>
        <v>7.4290748898678417E-3</v>
      </c>
      <c r="CZ633" s="31">
        <f t="shared" si="1280"/>
        <v>0.58926568811345659</v>
      </c>
      <c r="DA633" s="31">
        <f t="shared" si="1280"/>
        <v>1.0342847564259398E-2</v>
      </c>
      <c r="DB633" s="31">
        <f t="shared" si="1280"/>
        <v>-6.453809280255054E-5</v>
      </c>
      <c r="DC633" s="31">
        <f t="shared" si="1280"/>
        <v>2.3355556499214404E-4</v>
      </c>
      <c r="DD633" s="31">
        <f t="shared" si="1280"/>
        <v>1.2500148028068753E-4</v>
      </c>
      <c r="DE633" s="31">
        <f t="shared" si="1281"/>
        <v>1.7824868828327562</v>
      </c>
      <c r="DF633" s="31"/>
      <c r="DG633" s="76">
        <f t="shared" si="1282"/>
        <v>1.7565986455696414</v>
      </c>
      <c r="DH633" s="76">
        <f t="shared" si="1282"/>
        <v>1.101669028578296E-3</v>
      </c>
      <c r="DI633" s="76">
        <f t="shared" si="1283"/>
        <v>4.6576632241739489E-2</v>
      </c>
      <c r="DJ633" s="76">
        <f t="shared" si="1284"/>
        <v>0.28077955193301263</v>
      </c>
      <c r="DK633" s="76">
        <f t="shared" si="1284"/>
        <v>7.4290748898678417E-3</v>
      </c>
      <c r="DL633" s="76">
        <f t="shared" si="1284"/>
        <v>0.58926568811345659</v>
      </c>
      <c r="DM633" s="76">
        <f t="shared" si="1284"/>
        <v>1.0342847564259398E-2</v>
      </c>
      <c r="DN633" s="76">
        <f t="shared" si="1284"/>
        <v>-6.453809280255054E-5</v>
      </c>
      <c r="DO633" s="76">
        <f t="shared" si="1284"/>
        <v>2.3355556499214404E-4</v>
      </c>
      <c r="DP633" s="76">
        <f t="shared" si="1285"/>
        <v>3.7500444084206258E-4</v>
      </c>
      <c r="DQ633" s="76">
        <f t="shared" si="1286"/>
        <v>2.6926381312535872</v>
      </c>
      <c r="DR633" s="76">
        <f t="shared" si="1287"/>
        <v>2.2282979396145719</v>
      </c>
      <c r="DS633" s="31"/>
      <c r="DT633" s="77">
        <f t="shared" si="1288"/>
        <v>1.9571125713262898</v>
      </c>
      <c r="DU633" s="77">
        <f t="shared" si="1288"/>
        <v>1.2274234132591019E-3</v>
      </c>
      <c r="DV633" s="77">
        <f t="shared" si="1289"/>
        <v>4.2887428673710204E-2</v>
      </c>
      <c r="DW633" s="77">
        <f t="shared" si="1290"/>
        <v>2.6303647098592287E-2</v>
      </c>
      <c r="DX633" s="77">
        <f t="shared" si="1291"/>
        <v>6.9191075772302491E-2</v>
      </c>
      <c r="DY633" s="77">
        <f t="shared" si="1292"/>
        <v>0.62566049705823468</v>
      </c>
      <c r="DZ633" s="77">
        <f t="shared" si="1292"/>
        <v>1.6554192270334864E-2</v>
      </c>
      <c r="EA633" s="77">
        <f t="shared" si="1292"/>
        <v>1.3130595187087784</v>
      </c>
      <c r="EB633" s="77">
        <f t="shared" si="1292"/>
        <v>2.3046945917186812E-2</v>
      </c>
      <c r="EC633" s="77">
        <f t="shared" si="1293"/>
        <v>-2.8762019843715482E-4</v>
      </c>
      <c r="ED633" s="77">
        <f t="shared" si="1293"/>
        <v>1.0408627685150236E-3</v>
      </c>
      <c r="EE633" s="77">
        <f t="shared" si="1293"/>
        <v>5.5708108191645513E-4</v>
      </c>
      <c r="EF633" s="76">
        <f t="shared" si="1294"/>
        <v>4.0071625481183819</v>
      </c>
      <c r="EG633" s="76">
        <f t="shared" si="1295"/>
        <v>1.3284233468246099E-2</v>
      </c>
      <c r="EH633" s="76">
        <f t="shared" si="1296"/>
        <v>2.144923655790798E-2</v>
      </c>
      <c r="EI633" s="76">
        <f t="shared" si="1297"/>
        <v>-2.8762019843715482E-4</v>
      </c>
      <c r="EJ633" s="76">
        <f t="shared" si="1298"/>
        <v>1.2274234132591019E-3</v>
      </c>
      <c r="EK633" s="76">
        <f t="shared" si="1299"/>
        <v>5.5708108191645513E-4</v>
      </c>
      <c r="EL633" s="76">
        <f t="shared" si="1300"/>
        <v>2.6034186215112987E-2</v>
      </c>
      <c r="EM633" s="76">
        <f t="shared" si="1301"/>
        <v>2.3046945917186812E-2</v>
      </c>
      <c r="EN633" s="76">
        <f t="shared" si="1302"/>
        <v>0.95248282624589442</v>
      </c>
      <c r="EO633" s="76">
        <f t="shared" si="1303"/>
        <v>0.63963746684113265</v>
      </c>
      <c r="EP633" s="76">
        <f t="shared" si="1304"/>
        <v>1.5477119060504951E-2</v>
      </c>
      <c r="EQ633" s="76">
        <f t="shared" si="1305"/>
        <v>0.42840520343096239</v>
      </c>
      <c r="ER633" s="76">
        <f t="shared" si="1306"/>
        <v>2.3000223053888342E-2</v>
      </c>
      <c r="ES633" s="76">
        <f t="shared" si="1307"/>
        <v>0.31804554024589488</v>
      </c>
      <c r="ET633" s="76">
        <f t="shared" si="1308"/>
        <v>0.43664792542513026</v>
      </c>
      <c r="EU633" s="76">
        <f t="shared" si="1309"/>
        <v>1.0030608426749326</v>
      </c>
      <c r="EV633" s="31"/>
      <c r="EW633" s="31"/>
      <c r="EX633" s="31"/>
      <c r="EY633" s="31"/>
      <c r="EZ633" s="31">
        <f t="shared" si="1310"/>
        <v>0.30774132357301365</v>
      </c>
      <c r="FA633" s="31">
        <f t="shared" si="1311"/>
        <v>1277.3398384850284</v>
      </c>
      <c r="FB633" s="31"/>
      <c r="FC633" s="31">
        <f t="shared" si="1312"/>
        <v>1414.8410465198647</v>
      </c>
      <c r="FD633" s="31">
        <f t="shared" si="1313"/>
        <v>1075.3456146198585</v>
      </c>
      <c r="FE633" s="31">
        <f t="shared" si="1314"/>
        <v>1136.2412725625493</v>
      </c>
      <c r="FF633" s="31">
        <f t="shared" si="1315"/>
        <v>683.99698047503125</v>
      </c>
      <c r="FG633" s="31">
        <f t="shared" si="1316"/>
        <v>0.59139490745453316</v>
      </c>
      <c r="FH633" s="31">
        <f t="shared" si="1317"/>
        <v>1827.8062809243706</v>
      </c>
      <c r="FI633" s="31">
        <f t="shared" si="1318"/>
        <v>986.42879752021929</v>
      </c>
      <c r="FJ633" s="31"/>
      <c r="FK633" s="31">
        <f t="shared" si="1319"/>
        <v>1150.5478821601546</v>
      </c>
      <c r="FL633" s="31">
        <f t="shared" si="1320"/>
        <v>621.41953383318753</v>
      </c>
      <c r="FM633" s="31"/>
      <c r="FN633" s="31">
        <f t="shared" si="1321"/>
        <v>132.73303231904507</v>
      </c>
      <c r="FO633" s="31">
        <f t="shared" si="1322"/>
        <v>86.494324974249466</v>
      </c>
      <c r="FP633" s="31"/>
      <c r="FQ633" s="31">
        <f t="shared" si="1323"/>
        <v>26.23</v>
      </c>
      <c r="FR633" s="31">
        <f t="shared" si="1324"/>
        <v>32.44</v>
      </c>
      <c r="FS633" s="31">
        <f t="shared" si="1325"/>
        <v>28.6</v>
      </c>
      <c r="FT633" s="31">
        <f t="shared" si="1326"/>
        <v>1457.3426065795152</v>
      </c>
      <c r="FU633" s="31">
        <f t="shared" si="1327"/>
        <v>568.47762494974552</v>
      </c>
      <c r="FV633" s="31"/>
      <c r="FW633" s="31"/>
      <c r="FX633" s="31"/>
      <c r="FY633" s="31"/>
      <c r="FZ633" s="31"/>
      <c r="GA633" s="31"/>
      <c r="GB633" s="31"/>
      <c r="GC633" s="31"/>
      <c r="GD633" s="32"/>
    </row>
    <row r="634" spans="1:186" ht="15.75" thickBot="1">
      <c r="C634" s="24" t="s">
        <v>303</v>
      </c>
      <c r="D634" s="24" t="s">
        <v>285</v>
      </c>
      <c r="E634" s="24"/>
      <c r="F634" s="23">
        <v>52.543999999999997</v>
      </c>
      <c r="G634" s="23">
        <v>0.13700000000000001</v>
      </c>
      <c r="H634" s="23">
        <v>1.857</v>
      </c>
      <c r="I634" s="23">
        <v>9.7240000000000002</v>
      </c>
      <c r="J634" s="23">
        <v>0.30199999999999999</v>
      </c>
      <c r="K634" s="23">
        <v>17.271000000000001</v>
      </c>
      <c r="L634" s="23">
        <v>17.545000000000002</v>
      </c>
      <c r="M634" s="23">
        <v>0.129</v>
      </c>
      <c r="N634" s="23">
        <v>0.02</v>
      </c>
      <c r="O634" s="23">
        <v>5.7000000000000002E-2</v>
      </c>
      <c r="Q634" s="24">
        <v>52.627000000000002</v>
      </c>
      <c r="R634" s="24">
        <v>0.08</v>
      </c>
      <c r="S634" s="24">
        <v>1.3340000000000001</v>
      </c>
      <c r="T634" s="24">
        <v>19.783000000000001</v>
      </c>
      <c r="U634" s="24">
        <v>0.52700000000000002</v>
      </c>
      <c r="V634" s="24">
        <v>23.843</v>
      </c>
      <c r="W634" s="24">
        <v>0.63400000000000001</v>
      </c>
      <c r="X634" s="24">
        <v>-3.0000000000000001E-3</v>
      </c>
      <c r="Y634" s="24">
        <v>1.2999999999999999E-2</v>
      </c>
      <c r="Z634" s="24">
        <v>1.4999999999999999E-2</v>
      </c>
      <c r="AB634" s="69">
        <f t="shared" si="1328"/>
        <v>1070.6826242707407</v>
      </c>
      <c r="AC634" s="69">
        <f t="shared" si="1329"/>
        <v>21.226391605325581</v>
      </c>
      <c r="AD634" s="31"/>
      <c r="AE634" s="73">
        <f t="shared" si="1239"/>
        <v>1070.6826242707407</v>
      </c>
      <c r="AF634" s="73"/>
      <c r="AG634" s="73">
        <f t="shared" si="1240"/>
        <v>1090.7357312631443</v>
      </c>
      <c r="AH634" s="73">
        <f t="shared" si="1241"/>
        <v>1133.5401898900554</v>
      </c>
      <c r="AI634" s="73">
        <f t="shared" si="1242"/>
        <v>21.226391605325581</v>
      </c>
      <c r="AJ634" s="73">
        <f t="shared" si="1243"/>
        <v>1.2640307813486018</v>
      </c>
      <c r="AK634" s="73">
        <f t="shared" si="1244"/>
        <v>1340.0223946598767</v>
      </c>
      <c r="AL634" s="74">
        <f t="shared" si="1245"/>
        <v>0.67857243507082809</v>
      </c>
      <c r="AM634" s="75"/>
      <c r="AN634" s="31">
        <f t="shared" si="1246"/>
        <v>8.3694888108090601E-2</v>
      </c>
      <c r="AO634" s="31"/>
      <c r="AP634" s="31">
        <f t="shared" si="1247"/>
        <v>0.87450465429405011</v>
      </c>
      <c r="AQ634" s="31">
        <f t="shared" si="1247"/>
        <v>1.7150983740366658E-3</v>
      </c>
      <c r="AR634" s="31">
        <f t="shared" si="1247"/>
        <v>1.8212846088210197E-2</v>
      </c>
      <c r="AS634" s="31">
        <f t="shared" si="1247"/>
        <v>0.13534429004097631</v>
      </c>
      <c r="AT634" s="31">
        <f t="shared" si="1247"/>
        <v>4.2572687224669602E-3</v>
      </c>
      <c r="AU634" s="31">
        <f t="shared" si="1247"/>
        <v>0.42851400839610565</v>
      </c>
      <c r="AV634" s="31">
        <f t="shared" si="1247"/>
        <v>0.31287113881884687</v>
      </c>
      <c r="AW634" s="31">
        <f t="shared" si="1247"/>
        <v>2.0813534928822552E-3</v>
      </c>
      <c r="AX634" s="31">
        <f t="shared" si="1247"/>
        <v>2.1232324090194913E-4</v>
      </c>
      <c r="AY634" s="31">
        <f t="shared" si="1247"/>
        <v>3.7500444084206263E-4</v>
      </c>
      <c r="AZ634" s="31">
        <f t="shared" si="1248"/>
        <v>1.7780879859093193</v>
      </c>
      <c r="BA634" s="31"/>
      <c r="BB634" s="76">
        <f t="shared" si="1249"/>
        <v>1.7490093085881002</v>
      </c>
      <c r="BC634" s="76">
        <f t="shared" si="1249"/>
        <v>3.4301967480733315E-3</v>
      </c>
      <c r="BD634" s="76">
        <f t="shared" si="1250"/>
        <v>5.4638538264630596E-2</v>
      </c>
      <c r="BE634" s="76">
        <f t="shared" si="1251"/>
        <v>0.13534429004097631</v>
      </c>
      <c r="BF634" s="76">
        <f t="shared" si="1251"/>
        <v>4.2572687224669602E-3</v>
      </c>
      <c r="BG634" s="76">
        <f t="shared" si="1251"/>
        <v>0.42851400839610565</v>
      </c>
      <c r="BH634" s="76">
        <f t="shared" si="1251"/>
        <v>0.31287113881884687</v>
      </c>
      <c r="BI634" s="76">
        <f t="shared" si="1251"/>
        <v>2.0813534928822552E-3</v>
      </c>
      <c r="BJ634" s="76">
        <f t="shared" si="1251"/>
        <v>2.1232324090194913E-4</v>
      </c>
      <c r="BK634" s="76">
        <f t="shared" si="1252"/>
        <v>1.1250133225261878E-3</v>
      </c>
      <c r="BL634" s="76">
        <f t="shared" si="1253"/>
        <v>2.6914834396355101</v>
      </c>
      <c r="BM634" s="76">
        <f t="shared" si="1254"/>
        <v>2.2292539168706682</v>
      </c>
      <c r="BN634" s="31"/>
      <c r="BO634" s="77">
        <f t="shared" si="1255"/>
        <v>1.9494929259066409</v>
      </c>
      <c r="BP634" s="77">
        <f t="shared" si="1255"/>
        <v>3.8233897681397514E-3</v>
      </c>
      <c r="BQ634" s="77">
        <f t="shared" si="1256"/>
        <v>5.0507074093359083E-2</v>
      </c>
      <c r="BR634" s="77">
        <f t="shared" si="1257"/>
        <v>3.0695042865651334E-2</v>
      </c>
      <c r="BS634" s="77">
        <f t="shared" si="1258"/>
        <v>8.1202116959010417E-2</v>
      </c>
      <c r="BT634" s="77">
        <f t="shared" si="1259"/>
        <v>0.30171678869992619</v>
      </c>
      <c r="BU634" s="77">
        <f t="shared" si="1259"/>
        <v>9.4905329747304572E-3</v>
      </c>
      <c r="BV634" s="77">
        <f t="shared" si="1259"/>
        <v>0.95526653165096898</v>
      </c>
      <c r="BW634" s="77">
        <f t="shared" si="1259"/>
        <v>0.69746921168770093</v>
      </c>
      <c r="BX634" s="77">
        <f t="shared" si="1260"/>
        <v>9.2797308528004274E-3</v>
      </c>
      <c r="BY634" s="77">
        <f t="shared" si="1260"/>
        <v>9.4664483284668914E-4</v>
      </c>
      <c r="BZ634" s="77">
        <f t="shared" si="1260"/>
        <v>1.6719602371821258E-3</v>
      </c>
      <c r="CA634" s="76">
        <f t="shared" si="1261"/>
        <v>4.0103598335699466</v>
      </c>
      <c r="CB634" s="76">
        <f t="shared" si="1262"/>
        <v>1.9773022307046549E-2</v>
      </c>
      <c r="CC634" s="76">
        <f t="shared" si="1263"/>
        <v>3.0999214035288603E-2</v>
      </c>
      <c r="CD634" s="76">
        <f t="shared" si="1264"/>
        <v>9.2797308528004274E-3</v>
      </c>
      <c r="CE634" s="76">
        <f t="shared" si="1265"/>
        <v>2.1415312012850907E-2</v>
      </c>
      <c r="CF634" s="76">
        <f t="shared" si="1266"/>
        <v>1.4545881040254088E-2</v>
      </c>
      <c r="CG634" s="76">
        <f t="shared" si="1267"/>
        <v>8.3598011859106292E-4</v>
      </c>
      <c r="CH634" s="76">
        <f t="shared" si="1268"/>
        <v>0.66067203851600476</v>
      </c>
      <c r="CI634" s="76">
        <f t="shared" si="1269"/>
        <v>0.29815564091744517</v>
      </c>
      <c r="CJ634" s="76">
        <f t="shared" si="1270"/>
        <v>0.22489063176746801</v>
      </c>
      <c r="CK634" s="76">
        <f t="shared" si="1271"/>
        <v>0.49832681909279908</v>
      </c>
      <c r="CL634" s="76">
        <f t="shared" si="1272"/>
        <v>1.0049045834579464</v>
      </c>
      <c r="CM634" s="76">
        <f t="shared" si="1273"/>
        <v>0.66067203851600476</v>
      </c>
      <c r="CN634" s="76"/>
      <c r="CO634" s="31">
        <f t="shared" si="1274"/>
        <v>0.77211330455407579</v>
      </c>
      <c r="CP634" s="76">
        <f t="shared" si="1275"/>
        <v>0.28194376639287966</v>
      </c>
      <c r="CQ634" s="76">
        <f t="shared" si="1276"/>
        <v>0.25335665563609444</v>
      </c>
      <c r="CR634" s="77">
        <f t="shared" si="1277"/>
        <v>0.52250966057532078</v>
      </c>
      <c r="CS634" s="77">
        <f t="shared" si="1278"/>
        <v>0.34765683152551047</v>
      </c>
      <c r="CT634" s="77">
        <f t="shared" si="1279"/>
        <v>0.27869757602920125</v>
      </c>
      <c r="CU634" s="31">
        <f t="shared" si="1280"/>
        <v>0.8758860467709535</v>
      </c>
      <c r="CV634" s="31">
        <f t="shared" si="1280"/>
        <v>1.0015172987075419E-3</v>
      </c>
      <c r="CW634" s="31">
        <f t="shared" si="1280"/>
        <v>1.3083433861966831E-2</v>
      </c>
      <c r="CX634" s="31">
        <f t="shared" si="1280"/>
        <v>0.27535130500623556</v>
      </c>
      <c r="CY634" s="31">
        <f t="shared" si="1280"/>
        <v>7.4290748898678417E-3</v>
      </c>
      <c r="CZ634" s="31">
        <f t="shared" si="1280"/>
        <v>0.59157312849217458</v>
      </c>
      <c r="DA634" s="31">
        <f t="shared" si="1280"/>
        <v>1.130580233748355E-2</v>
      </c>
      <c r="DB634" s="31">
        <f t="shared" si="1280"/>
        <v>-4.8403569601912909E-5</v>
      </c>
      <c r="DC634" s="31">
        <f t="shared" si="1280"/>
        <v>1.3801010658626693E-4</v>
      </c>
      <c r="DD634" s="31">
        <f t="shared" si="1280"/>
        <v>9.868537916896384E-5</v>
      </c>
      <c r="DE634" s="31">
        <f t="shared" si="1281"/>
        <v>1.7758186005735423</v>
      </c>
      <c r="DF634" s="31"/>
      <c r="DG634" s="76">
        <f t="shared" si="1282"/>
        <v>1.751772093541907</v>
      </c>
      <c r="DH634" s="76">
        <f t="shared" si="1282"/>
        <v>2.0030345974150839E-3</v>
      </c>
      <c r="DI634" s="76">
        <f t="shared" si="1283"/>
        <v>3.9250301585900496E-2</v>
      </c>
      <c r="DJ634" s="76">
        <f t="shared" si="1284"/>
        <v>0.27535130500623556</v>
      </c>
      <c r="DK634" s="76">
        <f t="shared" si="1284"/>
        <v>7.4290748898678417E-3</v>
      </c>
      <c r="DL634" s="76">
        <f t="shared" si="1284"/>
        <v>0.59157312849217458</v>
      </c>
      <c r="DM634" s="76">
        <f t="shared" si="1284"/>
        <v>1.130580233748355E-2</v>
      </c>
      <c r="DN634" s="76">
        <f t="shared" si="1284"/>
        <v>-4.8403569601912909E-5</v>
      </c>
      <c r="DO634" s="76">
        <f t="shared" si="1284"/>
        <v>1.3801010658626693E-4</v>
      </c>
      <c r="DP634" s="76">
        <f t="shared" si="1285"/>
        <v>2.9605613750689151E-4</v>
      </c>
      <c r="DQ634" s="76">
        <f t="shared" si="1286"/>
        <v>2.6790704031254755</v>
      </c>
      <c r="DR634" s="76">
        <f t="shared" si="1287"/>
        <v>2.2395828019301915</v>
      </c>
      <c r="DS634" s="31"/>
      <c r="DT634" s="77">
        <f t="shared" si="1288"/>
        <v>1.9616193267988509</v>
      </c>
      <c r="DU634" s="77">
        <f t="shared" si="1288"/>
        <v>2.2429809180209933E-3</v>
      </c>
      <c r="DV634" s="77">
        <f t="shared" si="1289"/>
        <v>3.8380673201149129E-2</v>
      </c>
      <c r="DW634" s="77">
        <f t="shared" si="1290"/>
        <v>2.0222193733754917E-2</v>
      </c>
      <c r="DX634" s="77">
        <f t="shared" si="1291"/>
        <v>5.8602866934904047E-2</v>
      </c>
      <c r="DY634" s="77">
        <f t="shared" si="1292"/>
        <v>0.61667204718099977</v>
      </c>
      <c r="DZ634" s="77">
        <f t="shared" si="1292"/>
        <v>1.6638028357599449E-2</v>
      </c>
      <c r="EA634" s="77">
        <f t="shared" si="1292"/>
        <v>1.3248770046551135</v>
      </c>
      <c r="EB634" s="77">
        <f t="shared" si="1292"/>
        <v>2.5320280477050316E-2</v>
      </c>
      <c r="EC634" s="77">
        <f t="shared" si="1293"/>
        <v>-2.1680760406495031E-4</v>
      </c>
      <c r="ED634" s="77">
        <f t="shared" si="1293"/>
        <v>6.1817012240631211E-4</v>
      </c>
      <c r="EE634" s="77">
        <f t="shared" si="1293"/>
        <v>4.420281559775428E-4</v>
      </c>
      <c r="EF634" s="76">
        <f t="shared" si="1294"/>
        <v>4.0068159259968574</v>
      </c>
      <c r="EG634" s="76">
        <f t="shared" si="1295"/>
        <v>1.3013681871309734E-2</v>
      </c>
      <c r="EH634" s="76">
        <f t="shared" si="1296"/>
        <v>2.0412994625386816E-2</v>
      </c>
      <c r="EI634" s="76">
        <f t="shared" si="1297"/>
        <v>-2.1680760406495031E-4</v>
      </c>
      <c r="EJ634" s="76">
        <f t="shared" si="1298"/>
        <v>2.2429809180209933E-3</v>
      </c>
      <c r="EK634" s="76">
        <f t="shared" si="1299"/>
        <v>4.420281559775428E-4</v>
      </c>
      <c r="EL634" s="76">
        <f t="shared" si="1300"/>
        <v>1.9996973181842324E-2</v>
      </c>
      <c r="EM634" s="76">
        <f t="shared" si="1301"/>
        <v>2.5320280477050316E-2</v>
      </c>
      <c r="EN634" s="76">
        <f t="shared" si="1302"/>
        <v>0.9553134228083997</v>
      </c>
      <c r="EO634" s="76">
        <f t="shared" si="1303"/>
        <v>0.64634926811589954</v>
      </c>
      <c r="EP634" s="76">
        <f t="shared" si="1304"/>
        <v>1.7131283162251904E-2</v>
      </c>
      <c r="EQ634" s="76">
        <f t="shared" si="1305"/>
        <v>0.43612130181473607</v>
      </c>
      <c r="ER634" s="76">
        <f t="shared" si="1306"/>
        <v>2.5169035058582111E-2</v>
      </c>
      <c r="ES634" s="76">
        <f t="shared" si="1307"/>
        <v>0.31301389370976745</v>
      </c>
      <c r="ET634" s="76">
        <f t="shared" si="1308"/>
        <v>0.44481382322554047</v>
      </c>
      <c r="EU634" s="76">
        <f t="shared" si="1309"/>
        <v>1.0030988779372259</v>
      </c>
      <c r="EV634" s="31"/>
      <c r="EW634" s="31"/>
      <c r="EX634" s="31"/>
      <c r="EY634" s="31"/>
      <c r="EZ634" s="31">
        <f t="shared" si="1310"/>
        <v>0.30677678805386466</v>
      </c>
      <c r="FA634" s="31">
        <f t="shared" si="1311"/>
        <v>1276.4359635380843</v>
      </c>
      <c r="FB634" s="31"/>
      <c r="FC634" s="31">
        <f t="shared" si="1312"/>
        <v>1411.542909765519</v>
      </c>
      <c r="FD634" s="31">
        <f t="shared" si="1313"/>
        <v>1067.175324946382</v>
      </c>
      <c r="FE634" s="31">
        <f t="shared" si="1314"/>
        <v>1166.0176289729975</v>
      </c>
      <c r="FF634" s="31">
        <f t="shared" si="1315"/>
        <v>707.69839743403509</v>
      </c>
      <c r="FG634" s="31">
        <f t="shared" si="1316"/>
        <v>0.58093162288073719</v>
      </c>
      <c r="FH634" s="31">
        <f t="shared" si="1317"/>
        <v>1811.8479473552507</v>
      </c>
      <c r="FI634" s="31">
        <f t="shared" si="1318"/>
        <v>1007.0540473089246</v>
      </c>
      <c r="FJ634" s="31"/>
      <c r="FK634" s="31">
        <f t="shared" si="1319"/>
        <v>1152.203030028531</v>
      </c>
      <c r="FL634" s="31">
        <f t="shared" si="1320"/>
        <v>565.76177130208293</v>
      </c>
      <c r="FM634" s="31"/>
      <c r="FN634" s="31">
        <f t="shared" si="1321"/>
        <v>119.69452539354162</v>
      </c>
      <c r="FO634" s="31">
        <f t="shared" si="1322"/>
        <v>79.565273726907236</v>
      </c>
      <c r="FP634" s="31"/>
      <c r="FQ634" s="31">
        <f t="shared" si="1323"/>
        <v>26.23</v>
      </c>
      <c r="FR634" s="31">
        <f t="shared" si="1324"/>
        <v>32.44</v>
      </c>
      <c r="FS634" s="31">
        <f t="shared" si="1325"/>
        <v>28.6</v>
      </c>
      <c r="FT634" s="31">
        <f t="shared" si="1326"/>
        <v>1421.4388344788163</v>
      </c>
      <c r="FU634" s="31">
        <f t="shared" si="1327"/>
        <v>586.26028210530444</v>
      </c>
      <c r="FV634" s="31"/>
      <c r="FW634" s="31"/>
      <c r="FX634" s="31"/>
      <c r="FY634" s="31"/>
      <c r="FZ634" s="31"/>
      <c r="GA634" s="31"/>
      <c r="GB634" s="31"/>
      <c r="GC634" s="31"/>
      <c r="GD634" s="32"/>
    </row>
    <row r="635" spans="1:186" ht="15.75" thickBot="1">
      <c r="C635" s="24" t="s">
        <v>304</v>
      </c>
      <c r="D635" s="24" t="s">
        <v>285</v>
      </c>
      <c r="E635" s="24"/>
      <c r="F635" s="23">
        <v>52.543999999999997</v>
      </c>
      <c r="G635" s="23">
        <v>0.13700000000000001</v>
      </c>
      <c r="H635" s="23">
        <v>1.857</v>
      </c>
      <c r="I635" s="23">
        <v>9.7240000000000002</v>
      </c>
      <c r="J635" s="23">
        <v>0.30199999999999999</v>
      </c>
      <c r="K635" s="23">
        <v>17.271000000000001</v>
      </c>
      <c r="L635" s="23">
        <v>17.545000000000002</v>
      </c>
      <c r="M635" s="23">
        <v>0.129</v>
      </c>
      <c r="N635" s="23">
        <v>0.02</v>
      </c>
      <c r="O635" s="23">
        <v>5.7000000000000002E-2</v>
      </c>
      <c r="Q635" s="24">
        <v>53.253999999999998</v>
      </c>
      <c r="R635" s="24">
        <v>6.2E-2</v>
      </c>
      <c r="S635" s="24">
        <v>1.3740000000000001</v>
      </c>
      <c r="T635" s="24">
        <v>19.771999999999998</v>
      </c>
      <c r="U635" s="24">
        <v>0.51700000000000002</v>
      </c>
      <c r="V635" s="24">
        <v>24.224</v>
      </c>
      <c r="W635" s="24">
        <v>0.72699999999999998</v>
      </c>
      <c r="X635" s="24">
        <v>8.0000000000000002E-3</v>
      </c>
      <c r="Y635" s="24">
        <v>1.2E-2</v>
      </c>
      <c r="Z635" s="24">
        <v>8.9999999999999993E-3</v>
      </c>
      <c r="AB635" s="69">
        <f t="shared" si="1328"/>
        <v>1069.1539614003118</v>
      </c>
      <c r="AC635" s="69">
        <f t="shared" si="1329"/>
        <v>19.514186493913307</v>
      </c>
      <c r="AD635" s="31"/>
      <c r="AE635" s="73">
        <f t="shared" si="1239"/>
        <v>1069.1539614003118</v>
      </c>
      <c r="AF635" s="73"/>
      <c r="AG635" s="73">
        <f t="shared" si="1240"/>
        <v>1088.2514584538799</v>
      </c>
      <c r="AH635" s="73">
        <f t="shared" si="1241"/>
        <v>1126.824816006136</v>
      </c>
      <c r="AI635" s="73">
        <f t="shared" si="1242"/>
        <v>19.514186493913307</v>
      </c>
      <c r="AJ635" s="73">
        <f t="shared" si="1243"/>
        <v>2.9602501286478677</v>
      </c>
      <c r="AK635" s="73">
        <f t="shared" si="1244"/>
        <v>1320.9143962166631</v>
      </c>
      <c r="AL635" s="74">
        <f t="shared" si="1245"/>
        <v>0.68979925665937769</v>
      </c>
      <c r="AM635" s="75"/>
      <c r="AN635" s="31">
        <f t="shared" si="1246"/>
        <v>9.4822912630391096E-2</v>
      </c>
      <c r="AO635" s="31"/>
      <c r="AP635" s="31">
        <f t="shared" si="1247"/>
        <v>0.87450465429405011</v>
      </c>
      <c r="AQ635" s="31">
        <f t="shared" si="1247"/>
        <v>1.7150983740366658E-3</v>
      </c>
      <c r="AR635" s="31">
        <f t="shared" si="1247"/>
        <v>1.8212846088210197E-2</v>
      </c>
      <c r="AS635" s="31">
        <f t="shared" si="1247"/>
        <v>0.13534429004097631</v>
      </c>
      <c r="AT635" s="31">
        <f t="shared" si="1247"/>
        <v>4.2572687224669602E-3</v>
      </c>
      <c r="AU635" s="31">
        <f t="shared" si="1247"/>
        <v>0.42851400839610565</v>
      </c>
      <c r="AV635" s="31">
        <f t="shared" si="1247"/>
        <v>0.31287113881884687</v>
      </c>
      <c r="AW635" s="31">
        <f t="shared" si="1247"/>
        <v>2.0813534928822552E-3</v>
      </c>
      <c r="AX635" s="31">
        <f t="shared" si="1247"/>
        <v>2.1232324090194913E-4</v>
      </c>
      <c r="AY635" s="31">
        <f t="shared" si="1247"/>
        <v>3.7500444084206263E-4</v>
      </c>
      <c r="AZ635" s="31">
        <f t="shared" si="1248"/>
        <v>1.7780879859093193</v>
      </c>
      <c r="BA635" s="31"/>
      <c r="BB635" s="76">
        <f t="shared" si="1249"/>
        <v>1.7490093085881002</v>
      </c>
      <c r="BC635" s="76">
        <f t="shared" si="1249"/>
        <v>3.4301967480733315E-3</v>
      </c>
      <c r="BD635" s="76">
        <f t="shared" si="1250"/>
        <v>5.4638538264630596E-2</v>
      </c>
      <c r="BE635" s="76">
        <f t="shared" si="1251"/>
        <v>0.13534429004097631</v>
      </c>
      <c r="BF635" s="76">
        <f t="shared" si="1251"/>
        <v>4.2572687224669602E-3</v>
      </c>
      <c r="BG635" s="76">
        <f t="shared" si="1251"/>
        <v>0.42851400839610565</v>
      </c>
      <c r="BH635" s="76">
        <f t="shared" si="1251"/>
        <v>0.31287113881884687</v>
      </c>
      <c r="BI635" s="76">
        <f t="shared" si="1251"/>
        <v>2.0813534928822552E-3</v>
      </c>
      <c r="BJ635" s="76">
        <f t="shared" si="1251"/>
        <v>2.1232324090194913E-4</v>
      </c>
      <c r="BK635" s="76">
        <f t="shared" si="1252"/>
        <v>1.1250133225261878E-3</v>
      </c>
      <c r="BL635" s="76">
        <f t="shared" si="1253"/>
        <v>2.6914834396355101</v>
      </c>
      <c r="BM635" s="76">
        <f t="shared" si="1254"/>
        <v>2.2292539168706682</v>
      </c>
      <c r="BN635" s="31"/>
      <c r="BO635" s="77">
        <f t="shared" si="1255"/>
        <v>1.9494929259066409</v>
      </c>
      <c r="BP635" s="77">
        <f t="shared" si="1255"/>
        <v>3.8233897681397514E-3</v>
      </c>
      <c r="BQ635" s="77">
        <f t="shared" si="1256"/>
        <v>5.0507074093359083E-2</v>
      </c>
      <c r="BR635" s="77">
        <f t="shared" si="1257"/>
        <v>3.0695042865651334E-2</v>
      </c>
      <c r="BS635" s="77">
        <f t="shared" si="1258"/>
        <v>8.1202116959010417E-2</v>
      </c>
      <c r="BT635" s="77">
        <f t="shared" si="1259"/>
        <v>0.30171678869992619</v>
      </c>
      <c r="BU635" s="77">
        <f t="shared" si="1259"/>
        <v>9.4905329747304572E-3</v>
      </c>
      <c r="BV635" s="77">
        <f t="shared" si="1259"/>
        <v>0.95526653165096898</v>
      </c>
      <c r="BW635" s="77">
        <f t="shared" si="1259"/>
        <v>0.69746921168770093</v>
      </c>
      <c r="BX635" s="77">
        <f t="shared" si="1260"/>
        <v>9.2797308528004274E-3</v>
      </c>
      <c r="BY635" s="77">
        <f t="shared" si="1260"/>
        <v>9.4664483284668914E-4</v>
      </c>
      <c r="BZ635" s="77">
        <f t="shared" si="1260"/>
        <v>1.6719602371821258E-3</v>
      </c>
      <c r="CA635" s="76">
        <f t="shared" si="1261"/>
        <v>4.0103598335699466</v>
      </c>
      <c r="CB635" s="76">
        <f t="shared" si="1262"/>
        <v>1.9773022307046549E-2</v>
      </c>
      <c r="CC635" s="76">
        <f t="shared" si="1263"/>
        <v>3.0999214035288603E-2</v>
      </c>
      <c r="CD635" s="76">
        <f t="shared" si="1264"/>
        <v>9.2797308528004274E-3</v>
      </c>
      <c r="CE635" s="76">
        <f t="shared" si="1265"/>
        <v>2.1415312012850907E-2</v>
      </c>
      <c r="CF635" s="76">
        <f t="shared" si="1266"/>
        <v>1.4545881040254088E-2</v>
      </c>
      <c r="CG635" s="76">
        <f t="shared" si="1267"/>
        <v>8.3598011859106292E-4</v>
      </c>
      <c r="CH635" s="76">
        <f t="shared" si="1268"/>
        <v>0.66067203851600476</v>
      </c>
      <c r="CI635" s="76">
        <f t="shared" si="1269"/>
        <v>0.29815564091744517</v>
      </c>
      <c r="CJ635" s="76">
        <f t="shared" si="1270"/>
        <v>0.22489063176746801</v>
      </c>
      <c r="CK635" s="76">
        <f t="shared" si="1271"/>
        <v>0.49832681909279908</v>
      </c>
      <c r="CL635" s="76">
        <f t="shared" si="1272"/>
        <v>1.0049045834579464</v>
      </c>
      <c r="CM635" s="76">
        <f t="shared" si="1273"/>
        <v>0.66067203851600476</v>
      </c>
      <c r="CN635" s="76"/>
      <c r="CO635" s="31">
        <f t="shared" si="1274"/>
        <v>0.77211330455407579</v>
      </c>
      <c r="CP635" s="76">
        <f t="shared" si="1275"/>
        <v>0.28194376639287966</v>
      </c>
      <c r="CQ635" s="76">
        <f t="shared" si="1276"/>
        <v>0.25335665563609444</v>
      </c>
      <c r="CR635" s="77">
        <f t="shared" si="1277"/>
        <v>0.52250966057532078</v>
      </c>
      <c r="CS635" s="77">
        <f t="shared" si="1278"/>
        <v>0.34765683152551047</v>
      </c>
      <c r="CT635" s="77">
        <f t="shared" si="1279"/>
        <v>0.27869757602920125</v>
      </c>
      <c r="CU635" s="31">
        <f t="shared" si="1280"/>
        <v>0.88632138512057224</v>
      </c>
      <c r="CV635" s="31">
        <f t="shared" si="1280"/>
        <v>7.7617590649834496E-4</v>
      </c>
      <c r="CW635" s="31">
        <f t="shared" si="1280"/>
        <v>1.3475740724394622E-2</v>
      </c>
      <c r="CX635" s="31">
        <f t="shared" si="1280"/>
        <v>0.27519820060573663</v>
      </c>
      <c r="CY635" s="31">
        <f t="shared" si="1280"/>
        <v>7.2881057268722469E-3</v>
      </c>
      <c r="CZ635" s="31">
        <f t="shared" si="1280"/>
        <v>0.60102619068885776</v>
      </c>
      <c r="DA635" s="31">
        <f t="shared" si="1280"/>
        <v>1.2964224446925143E-2</v>
      </c>
      <c r="DB635" s="31">
        <f t="shared" si="1280"/>
        <v>1.2907618560510108E-4</v>
      </c>
      <c r="DC635" s="31">
        <f t="shared" si="1280"/>
        <v>1.2739394454116949E-4</v>
      </c>
      <c r="DD635" s="31">
        <f t="shared" si="1280"/>
        <v>5.9211227501378304E-5</v>
      </c>
      <c r="DE635" s="31">
        <f t="shared" si="1281"/>
        <v>1.7973657045775049</v>
      </c>
      <c r="DF635" s="31"/>
      <c r="DG635" s="76">
        <f t="shared" si="1282"/>
        <v>1.7726427702411445</v>
      </c>
      <c r="DH635" s="76">
        <f t="shared" si="1282"/>
        <v>1.5523518129966899E-3</v>
      </c>
      <c r="DI635" s="76">
        <f t="shared" si="1283"/>
        <v>4.0427222173183869E-2</v>
      </c>
      <c r="DJ635" s="76">
        <f t="shared" si="1284"/>
        <v>0.27519820060573663</v>
      </c>
      <c r="DK635" s="76">
        <f t="shared" si="1284"/>
        <v>7.2881057268722469E-3</v>
      </c>
      <c r="DL635" s="76">
        <f t="shared" si="1284"/>
        <v>0.60102619068885776</v>
      </c>
      <c r="DM635" s="76">
        <f t="shared" si="1284"/>
        <v>1.2964224446925143E-2</v>
      </c>
      <c r="DN635" s="76">
        <f t="shared" si="1284"/>
        <v>1.2907618560510108E-4</v>
      </c>
      <c r="DO635" s="76">
        <f t="shared" si="1284"/>
        <v>1.2739394454116949E-4</v>
      </c>
      <c r="DP635" s="76">
        <f t="shared" si="1285"/>
        <v>1.7763368250413493E-4</v>
      </c>
      <c r="DQ635" s="76">
        <f t="shared" si="1286"/>
        <v>2.7115331695083671</v>
      </c>
      <c r="DR635" s="76">
        <f t="shared" si="1287"/>
        <v>2.2127702760456627</v>
      </c>
      <c r="DS635" s="31"/>
      <c r="DT635" s="77">
        <f t="shared" si="1288"/>
        <v>1.9612256160184227</v>
      </c>
      <c r="DU635" s="77">
        <f t="shared" si="1288"/>
        <v>1.7174989748823353E-3</v>
      </c>
      <c r="DV635" s="77">
        <f t="shared" si="1289"/>
        <v>3.8774383981577287E-2</v>
      </c>
      <c r="DW635" s="77">
        <f t="shared" si="1290"/>
        <v>2.0863053063699649E-2</v>
      </c>
      <c r="DX635" s="77">
        <f t="shared" si="1291"/>
        <v>5.9637437045276936E-2</v>
      </c>
      <c r="DY635" s="77">
        <f t="shared" si="1292"/>
        <v>0.60895039832162545</v>
      </c>
      <c r="DZ635" s="77">
        <f t="shared" si="1292"/>
        <v>1.6126903721101076E-2</v>
      </c>
      <c r="EA635" s="77">
        <f t="shared" si="1292"/>
        <v>1.3299328898812568</v>
      </c>
      <c r="EB635" s="77">
        <f t="shared" si="1292"/>
        <v>2.8686850508140477E-2</v>
      </c>
      <c r="EC635" s="77">
        <f t="shared" si="1293"/>
        <v>5.7123189370464139E-4</v>
      </c>
      <c r="ED635" s="77">
        <f t="shared" si="1293"/>
        <v>5.6378706765781886E-4</v>
      </c>
      <c r="EE635" s="77">
        <f t="shared" si="1293"/>
        <v>2.6204168844645481E-4</v>
      </c>
      <c r="EF635" s="76">
        <f t="shared" si="1294"/>
        <v>4.0076746551205158</v>
      </c>
      <c r="EG635" s="76">
        <f t="shared" si="1295"/>
        <v>1.4785523173371156E-2</v>
      </c>
      <c r="EH635" s="76">
        <f t="shared" si="1296"/>
        <v>2.2979874708273229E-2</v>
      </c>
      <c r="EI635" s="76">
        <f t="shared" si="1297"/>
        <v>5.7123189370464139E-4</v>
      </c>
      <c r="EJ635" s="76">
        <f t="shared" si="1298"/>
        <v>1.7174989748823353E-3</v>
      </c>
      <c r="EK635" s="76">
        <f t="shared" si="1299"/>
        <v>2.6204168844645481E-4</v>
      </c>
      <c r="EL635" s="76">
        <f t="shared" si="1300"/>
        <v>2.0029779481548556E-2</v>
      </c>
      <c r="EM635" s="76">
        <f t="shared" si="1301"/>
        <v>2.8686850508140477E-2</v>
      </c>
      <c r="EN635" s="76">
        <f t="shared" si="1302"/>
        <v>0.95228803147970598</v>
      </c>
      <c r="EO635" s="76">
        <f t="shared" si="1303"/>
        <v>0.64781205690736521</v>
      </c>
      <c r="EP635" s="76">
        <f t="shared" si="1304"/>
        <v>1.9514776012669661E-2</v>
      </c>
      <c r="EQ635" s="76">
        <f t="shared" si="1305"/>
        <v>0.43905933414911791</v>
      </c>
      <c r="ER635" s="76">
        <f t="shared" si="1306"/>
        <v>2.8475169836142348E-2</v>
      </c>
      <c r="ES635" s="76">
        <f t="shared" si="1307"/>
        <v>0.30880181139815488</v>
      </c>
      <c r="ET635" s="76">
        <f t="shared" si="1308"/>
        <v>0.44891969367430162</v>
      </c>
      <c r="EU635" s="76">
        <f t="shared" si="1309"/>
        <v>1.0035554340264285</v>
      </c>
      <c r="EV635" s="31"/>
      <c r="EW635" s="31"/>
      <c r="EX635" s="31"/>
      <c r="EY635" s="31"/>
      <c r="EZ635" s="31">
        <f t="shared" si="1310"/>
        <v>0.30800421135374861</v>
      </c>
      <c r="FA635" s="31">
        <f t="shared" si="1311"/>
        <v>1277.5857017303188</v>
      </c>
      <c r="FB635" s="31"/>
      <c r="FC635" s="31">
        <f t="shared" si="1312"/>
        <v>1414.1983005109396</v>
      </c>
      <c r="FD635" s="31">
        <f t="shared" si="1313"/>
        <v>1065.2014273878331</v>
      </c>
      <c r="FE635" s="31">
        <f t="shared" si="1314"/>
        <v>1195.0099599113091</v>
      </c>
      <c r="FF635" s="31">
        <f t="shared" si="1315"/>
        <v>730.99557858345031</v>
      </c>
      <c r="FG635" s="31">
        <f t="shared" si="1316"/>
        <v>0.57704423054139375</v>
      </c>
      <c r="FH635" s="31">
        <f t="shared" si="1317"/>
        <v>1805.9082174014306</v>
      </c>
      <c r="FI635" s="31">
        <f t="shared" si="1318"/>
        <v>1036.4242426696578</v>
      </c>
      <c r="FJ635" s="31"/>
      <c r="FK635" s="31">
        <f t="shared" si="1319"/>
        <v>1155.2656120358943</v>
      </c>
      <c r="FL635" s="31">
        <f t="shared" si="1320"/>
        <v>571.05312363891233</v>
      </c>
      <c r="FM635" s="31"/>
      <c r="FN635" s="31">
        <f t="shared" si="1321"/>
        <v>103.95608525204125</v>
      </c>
      <c r="FO635" s="31">
        <f t="shared" si="1322"/>
        <v>70.861549813507565</v>
      </c>
      <c r="FP635" s="31"/>
      <c r="FQ635" s="31">
        <f t="shared" si="1323"/>
        <v>26.23</v>
      </c>
      <c r="FR635" s="31">
        <f t="shared" si="1324"/>
        <v>32.44</v>
      </c>
      <c r="FS635" s="31">
        <f t="shared" si="1325"/>
        <v>28.6</v>
      </c>
      <c r="FT635" s="31">
        <f t="shared" si="1326"/>
        <v>1407.7713704986363</v>
      </c>
      <c r="FU635" s="31">
        <f t="shared" si="1327"/>
        <v>607.41574346319601</v>
      </c>
      <c r="FV635" s="31"/>
      <c r="FW635" s="31"/>
      <c r="FX635" s="31"/>
      <c r="FY635" s="31"/>
      <c r="FZ635" s="31"/>
      <c r="GA635" s="31"/>
      <c r="GB635" s="31"/>
      <c r="GC635" s="31"/>
      <c r="GD635" s="32"/>
    </row>
    <row r="636" spans="1:186" ht="15.75" thickBot="1">
      <c r="C636" s="24" t="s">
        <v>305</v>
      </c>
      <c r="D636" s="24" t="s">
        <v>285</v>
      </c>
      <c r="E636" s="24"/>
      <c r="F636" s="23">
        <v>52.543999999999997</v>
      </c>
      <c r="G636" s="23">
        <v>0.13700000000000001</v>
      </c>
      <c r="H636" s="23">
        <v>1.857</v>
      </c>
      <c r="I636" s="23">
        <v>9.7240000000000002</v>
      </c>
      <c r="J636" s="23">
        <v>0.30199999999999999</v>
      </c>
      <c r="K636" s="23">
        <v>17.271000000000001</v>
      </c>
      <c r="L636" s="23">
        <v>17.545000000000002</v>
      </c>
      <c r="M636" s="23">
        <v>0.129</v>
      </c>
      <c r="N636" s="23">
        <v>0.02</v>
      </c>
      <c r="O636" s="23">
        <v>5.7000000000000002E-2</v>
      </c>
      <c r="Q636" s="24">
        <v>52.826000000000001</v>
      </c>
      <c r="R636" s="24">
        <v>6.2E-2</v>
      </c>
      <c r="S636" s="24">
        <v>1.3979999999999999</v>
      </c>
      <c r="T636" s="24">
        <v>19.96</v>
      </c>
      <c r="U636" s="24">
        <v>0.56399999999999995</v>
      </c>
      <c r="V636" s="24">
        <v>23.946000000000002</v>
      </c>
      <c r="W636" s="24">
        <v>0.314</v>
      </c>
      <c r="X636" s="24">
        <v>1.4E-2</v>
      </c>
      <c r="Y636" s="24">
        <v>1.0999999999999999E-2</v>
      </c>
      <c r="Z636" s="24">
        <v>-1.7999999999999999E-2</v>
      </c>
      <c r="AB636" s="69">
        <f t="shared" si="1328"/>
        <v>1113.8247862894564</v>
      </c>
      <c r="AC636" s="69">
        <f t="shared" si="1329"/>
        <v>36.742107130814254</v>
      </c>
      <c r="AD636" s="31"/>
      <c r="AE636" s="73">
        <f t="shared" si="1239"/>
        <v>1113.8247862894564</v>
      </c>
      <c r="AF636" s="73"/>
      <c r="AG636" s="73">
        <f t="shared" si="1240"/>
        <v>1179.1494137370019</v>
      </c>
      <c r="AH636" s="73">
        <f t="shared" si="1241"/>
        <v>1216.2393410194004</v>
      </c>
      <c r="AI636" s="73">
        <f t="shared" si="1242"/>
        <v>36.742107130814254</v>
      </c>
      <c r="AJ636" s="73">
        <f t="shared" si="1243"/>
        <v>-14.907032702903955</v>
      </c>
      <c r="AK636" s="73">
        <f t="shared" si="1244"/>
        <v>1513.1758715011185</v>
      </c>
      <c r="AL636" s="74">
        <f t="shared" si="1245"/>
        <v>0.6754604223211057</v>
      </c>
      <c r="AM636" s="75"/>
      <c r="AN636" s="31">
        <f t="shared" si="1246"/>
        <v>4.1335808836893452E-2</v>
      </c>
      <c r="AO636" s="31"/>
      <c r="AP636" s="31">
        <f t="shared" si="1247"/>
        <v>0.87450465429405011</v>
      </c>
      <c r="AQ636" s="31">
        <f t="shared" si="1247"/>
        <v>1.7150983740366658E-3</v>
      </c>
      <c r="AR636" s="31">
        <f t="shared" si="1247"/>
        <v>1.8212846088210197E-2</v>
      </c>
      <c r="AS636" s="31">
        <f t="shared" si="1247"/>
        <v>0.13534429004097631</v>
      </c>
      <c r="AT636" s="31">
        <f t="shared" si="1247"/>
        <v>4.2572687224669602E-3</v>
      </c>
      <c r="AU636" s="31">
        <f t="shared" si="1247"/>
        <v>0.42851400839610565</v>
      </c>
      <c r="AV636" s="31">
        <f t="shared" si="1247"/>
        <v>0.31287113881884687</v>
      </c>
      <c r="AW636" s="31">
        <f t="shared" si="1247"/>
        <v>2.0813534928822552E-3</v>
      </c>
      <c r="AX636" s="31">
        <f t="shared" si="1247"/>
        <v>2.1232324090194913E-4</v>
      </c>
      <c r="AY636" s="31">
        <f t="shared" si="1247"/>
        <v>3.7500444084206263E-4</v>
      </c>
      <c r="AZ636" s="31">
        <f t="shared" si="1248"/>
        <v>1.7780879859093193</v>
      </c>
      <c r="BA636" s="31"/>
      <c r="BB636" s="76">
        <f t="shared" si="1249"/>
        <v>1.7490093085881002</v>
      </c>
      <c r="BC636" s="76">
        <f t="shared" si="1249"/>
        <v>3.4301967480733315E-3</v>
      </c>
      <c r="BD636" s="76">
        <f t="shared" si="1250"/>
        <v>5.4638538264630596E-2</v>
      </c>
      <c r="BE636" s="76">
        <f t="shared" si="1251"/>
        <v>0.13534429004097631</v>
      </c>
      <c r="BF636" s="76">
        <f t="shared" si="1251"/>
        <v>4.2572687224669602E-3</v>
      </c>
      <c r="BG636" s="76">
        <f t="shared" si="1251"/>
        <v>0.42851400839610565</v>
      </c>
      <c r="BH636" s="76">
        <f t="shared" si="1251"/>
        <v>0.31287113881884687</v>
      </c>
      <c r="BI636" s="76">
        <f t="shared" si="1251"/>
        <v>2.0813534928822552E-3</v>
      </c>
      <c r="BJ636" s="76">
        <f t="shared" si="1251"/>
        <v>2.1232324090194913E-4</v>
      </c>
      <c r="BK636" s="76">
        <f t="shared" si="1252"/>
        <v>1.1250133225261878E-3</v>
      </c>
      <c r="BL636" s="76">
        <f t="shared" si="1253"/>
        <v>2.6914834396355101</v>
      </c>
      <c r="BM636" s="76">
        <f t="shared" si="1254"/>
        <v>2.2292539168706682</v>
      </c>
      <c r="BN636" s="31"/>
      <c r="BO636" s="77">
        <f t="shared" si="1255"/>
        <v>1.9494929259066409</v>
      </c>
      <c r="BP636" s="77">
        <f t="shared" si="1255"/>
        <v>3.8233897681397514E-3</v>
      </c>
      <c r="BQ636" s="77">
        <f t="shared" si="1256"/>
        <v>5.0507074093359083E-2</v>
      </c>
      <c r="BR636" s="77">
        <f t="shared" si="1257"/>
        <v>3.0695042865651334E-2</v>
      </c>
      <c r="BS636" s="77">
        <f t="shared" si="1258"/>
        <v>8.1202116959010417E-2</v>
      </c>
      <c r="BT636" s="77">
        <f t="shared" si="1259"/>
        <v>0.30171678869992619</v>
      </c>
      <c r="BU636" s="77">
        <f t="shared" si="1259"/>
        <v>9.4905329747304572E-3</v>
      </c>
      <c r="BV636" s="77">
        <f t="shared" si="1259"/>
        <v>0.95526653165096898</v>
      </c>
      <c r="BW636" s="77">
        <f t="shared" si="1259"/>
        <v>0.69746921168770093</v>
      </c>
      <c r="BX636" s="77">
        <f t="shared" si="1260"/>
        <v>9.2797308528004274E-3</v>
      </c>
      <c r="BY636" s="77">
        <f t="shared" si="1260"/>
        <v>9.4664483284668914E-4</v>
      </c>
      <c r="BZ636" s="77">
        <f t="shared" si="1260"/>
        <v>1.6719602371821258E-3</v>
      </c>
      <c r="CA636" s="76">
        <f t="shared" si="1261"/>
        <v>4.0103598335699466</v>
      </c>
      <c r="CB636" s="76">
        <f t="shared" si="1262"/>
        <v>1.9773022307046549E-2</v>
      </c>
      <c r="CC636" s="76">
        <f t="shared" si="1263"/>
        <v>3.0999214035288603E-2</v>
      </c>
      <c r="CD636" s="76">
        <f t="shared" si="1264"/>
        <v>9.2797308528004274E-3</v>
      </c>
      <c r="CE636" s="76">
        <f t="shared" si="1265"/>
        <v>2.1415312012850907E-2</v>
      </c>
      <c r="CF636" s="76">
        <f t="shared" si="1266"/>
        <v>1.4545881040254088E-2</v>
      </c>
      <c r="CG636" s="76">
        <f t="shared" si="1267"/>
        <v>8.3598011859106292E-4</v>
      </c>
      <c r="CH636" s="76">
        <f t="shared" si="1268"/>
        <v>0.66067203851600476</v>
      </c>
      <c r="CI636" s="76">
        <f t="shared" si="1269"/>
        <v>0.29815564091744517</v>
      </c>
      <c r="CJ636" s="76">
        <f t="shared" si="1270"/>
        <v>0.22489063176746801</v>
      </c>
      <c r="CK636" s="76">
        <f t="shared" si="1271"/>
        <v>0.49832681909279908</v>
      </c>
      <c r="CL636" s="76">
        <f t="shared" si="1272"/>
        <v>1.0049045834579464</v>
      </c>
      <c r="CM636" s="76">
        <f t="shared" si="1273"/>
        <v>0.66067203851600476</v>
      </c>
      <c r="CN636" s="76"/>
      <c r="CO636" s="31">
        <f t="shared" si="1274"/>
        <v>0.77211330455407579</v>
      </c>
      <c r="CP636" s="76">
        <f t="shared" si="1275"/>
        <v>0.28194376639287966</v>
      </c>
      <c r="CQ636" s="76">
        <f t="shared" si="1276"/>
        <v>0.25335665563609444</v>
      </c>
      <c r="CR636" s="77">
        <f t="shared" si="1277"/>
        <v>0.52250966057532078</v>
      </c>
      <c r="CS636" s="77">
        <f t="shared" si="1278"/>
        <v>0.34765683152551047</v>
      </c>
      <c r="CT636" s="77">
        <f t="shared" si="1279"/>
        <v>0.27869757602920125</v>
      </c>
      <c r="CU636" s="31">
        <f t="shared" si="1280"/>
        <v>0.87919806005895051</v>
      </c>
      <c r="CV636" s="31">
        <f t="shared" si="1280"/>
        <v>7.7617590649834496E-4</v>
      </c>
      <c r="CW636" s="31">
        <f t="shared" si="1280"/>
        <v>1.3711124841851295E-2</v>
      </c>
      <c r="CX636" s="31">
        <f t="shared" si="1280"/>
        <v>0.2778148939960805</v>
      </c>
      <c r="CY636" s="31">
        <f t="shared" si="1280"/>
        <v>7.9506607929515413E-3</v>
      </c>
      <c r="CZ636" s="31">
        <f t="shared" si="1280"/>
        <v>0.59412868073957192</v>
      </c>
      <c r="DA636" s="31">
        <f t="shared" si="1280"/>
        <v>5.5994036813404331E-3</v>
      </c>
      <c r="DB636" s="31">
        <f t="shared" si="1280"/>
        <v>2.258833248089269E-4</v>
      </c>
      <c r="DC636" s="31">
        <f t="shared" si="1280"/>
        <v>1.1677778249607202E-4</v>
      </c>
      <c r="DD636" s="31">
        <f t="shared" si="1280"/>
        <v>-1.1842245500275661E-4</v>
      </c>
      <c r="DE636" s="31">
        <f t="shared" si="1281"/>
        <v>1.7794032386695466</v>
      </c>
      <c r="DF636" s="31"/>
      <c r="DG636" s="76">
        <f t="shared" si="1282"/>
        <v>1.758396120117901</v>
      </c>
      <c r="DH636" s="76">
        <f t="shared" si="1282"/>
        <v>1.5523518129966899E-3</v>
      </c>
      <c r="DI636" s="76">
        <f t="shared" si="1283"/>
        <v>4.1133374525553885E-2</v>
      </c>
      <c r="DJ636" s="76">
        <f t="shared" si="1284"/>
        <v>0.2778148939960805</v>
      </c>
      <c r="DK636" s="76">
        <f t="shared" si="1284"/>
        <v>7.9506607929515413E-3</v>
      </c>
      <c r="DL636" s="76">
        <f t="shared" si="1284"/>
        <v>0.59412868073957192</v>
      </c>
      <c r="DM636" s="76">
        <f t="shared" si="1284"/>
        <v>5.5994036813404331E-3</v>
      </c>
      <c r="DN636" s="76">
        <f t="shared" si="1284"/>
        <v>2.258833248089269E-4</v>
      </c>
      <c r="DO636" s="76">
        <f t="shared" si="1284"/>
        <v>1.1677778249607202E-4</v>
      </c>
      <c r="DP636" s="76">
        <f t="shared" si="1285"/>
        <v>-3.5526736500826985E-4</v>
      </c>
      <c r="DQ636" s="76">
        <f t="shared" si="1286"/>
        <v>2.6865628794086929</v>
      </c>
      <c r="DR636" s="76">
        <f t="shared" si="1287"/>
        <v>2.2333368952527879</v>
      </c>
      <c r="DS636" s="31"/>
      <c r="DT636" s="77">
        <f t="shared" si="1288"/>
        <v>1.9635454657643308</v>
      </c>
      <c r="DU636" s="77">
        <f t="shared" si="1288"/>
        <v>1.7334622891890319E-3</v>
      </c>
      <c r="DV636" s="77">
        <f t="shared" si="1289"/>
        <v>3.6454534235669245E-2</v>
      </c>
      <c r="DW636" s="77">
        <f t="shared" si="1290"/>
        <v>2.4788587733777845E-2</v>
      </c>
      <c r="DX636" s="77">
        <f t="shared" si="1291"/>
        <v>6.124312196944709E-2</v>
      </c>
      <c r="DY636" s="77">
        <f t="shared" si="1292"/>
        <v>0.6204542528121888</v>
      </c>
      <c r="DZ636" s="77">
        <f t="shared" si="1292"/>
        <v>1.7756504090538465E-2</v>
      </c>
      <c r="EA636" s="77">
        <f t="shared" si="1292"/>
        <v>1.3268895032235504</v>
      </c>
      <c r="EB636" s="77">
        <f t="shared" si="1292"/>
        <v>1.2505354832951874E-2</v>
      </c>
      <c r="EC636" s="77">
        <f t="shared" si="1293"/>
        <v>1.0089471266362916E-3</v>
      </c>
      <c r="ED636" s="77">
        <f t="shared" si="1293"/>
        <v>5.2160826038856565E-4</v>
      </c>
      <c r="EE636" s="77">
        <f t="shared" si="1293"/>
        <v>-5.2895447596813881E-4</v>
      </c>
      <c r="EF636" s="76">
        <f t="shared" si="1294"/>
        <v>4.0051292658932525</v>
      </c>
      <c r="EG636" s="76">
        <f t="shared" si="1295"/>
        <v>9.7369235261177689E-3</v>
      </c>
      <c r="EH636" s="76">
        <f t="shared" si="1296"/>
        <v>1.5368090923603361E-2</v>
      </c>
      <c r="EI636" s="76">
        <f t="shared" si="1297"/>
        <v>1.0089471266362916E-3</v>
      </c>
      <c r="EJ636" s="76">
        <f t="shared" si="1298"/>
        <v>1.7334622891890319E-3</v>
      </c>
      <c r="EK636" s="76">
        <f t="shared" si="1299"/>
        <v>-5.2895447596813881E-4</v>
      </c>
      <c r="EL636" s="76">
        <f t="shared" si="1300"/>
        <v>2.4308595083109692E-2</v>
      </c>
      <c r="EM636" s="76">
        <f t="shared" si="1301"/>
        <v>1.2505354832951874E-2</v>
      </c>
      <c r="EN636" s="76">
        <f t="shared" si="1302"/>
        <v>0.96327642396051349</v>
      </c>
      <c r="EO636" s="76">
        <f t="shared" si="1303"/>
        <v>0.65043061750640097</v>
      </c>
      <c r="EP636" s="76">
        <f t="shared" si="1304"/>
        <v>8.4439579998139402E-3</v>
      </c>
      <c r="EQ636" s="76">
        <f t="shared" si="1305"/>
        <v>0.43813999193686981</v>
      </c>
      <c r="ER636" s="76">
        <f t="shared" si="1306"/>
        <v>1.2504426725578383E-2</v>
      </c>
      <c r="ES636" s="76">
        <f t="shared" si="1307"/>
        <v>0.31519156468655696</v>
      </c>
      <c r="ET636" s="76">
        <f t="shared" si="1308"/>
        <v>0.44493831929236749</v>
      </c>
      <c r="EU636" s="76">
        <f t="shared" si="1309"/>
        <v>1.0023038288164323</v>
      </c>
      <c r="EV636" s="31"/>
      <c r="EW636" s="31"/>
      <c r="EX636" s="31"/>
      <c r="EY636" s="31"/>
      <c r="EZ636" s="31">
        <f t="shared" si="1310"/>
        <v>0.30320803706334337</v>
      </c>
      <c r="FA636" s="31">
        <f t="shared" si="1311"/>
        <v>1273.066764834766</v>
      </c>
      <c r="FB636" s="31"/>
      <c r="FC636" s="31">
        <f t="shared" si="1312"/>
        <v>1404.675720781958</v>
      </c>
      <c r="FD636" s="31">
        <f t="shared" si="1313"/>
        <v>1063.0472554443004</v>
      </c>
      <c r="FE636" s="31">
        <f t="shared" si="1314"/>
        <v>1015.1107041497963</v>
      </c>
      <c r="FF636" s="31">
        <f t="shared" si="1315"/>
        <v>614.26895167049895</v>
      </c>
      <c r="FG636" s="31">
        <f t="shared" si="1316"/>
        <v>0.57825503331957839</v>
      </c>
      <c r="FH636" s="31">
        <f t="shared" si="1317"/>
        <v>1807.7589032567453</v>
      </c>
      <c r="FI636" s="31">
        <f t="shared" si="1318"/>
        <v>862.67120036919948</v>
      </c>
      <c r="FJ636" s="31"/>
      <c r="FK636" s="31">
        <f t="shared" si="1319"/>
        <v>1149.0299747926092</v>
      </c>
      <c r="FL636" s="31">
        <f t="shared" si="1320"/>
        <v>606.43762021294015</v>
      </c>
      <c r="FM636" s="31"/>
      <c r="FN636" s="31">
        <f t="shared" si="1321"/>
        <v>247.29713646535379</v>
      </c>
      <c r="FO636" s="31">
        <f t="shared" si="1322"/>
        <v>138.25408998604752</v>
      </c>
      <c r="FP636" s="31"/>
      <c r="FQ636" s="31">
        <f t="shared" si="1323"/>
        <v>26.23</v>
      </c>
      <c r="FR636" s="31">
        <f t="shared" si="1324"/>
        <v>32.44</v>
      </c>
      <c r="FS636" s="31">
        <f t="shared" si="1325"/>
        <v>28.6</v>
      </c>
      <c r="FT636" s="31">
        <f t="shared" si="1326"/>
        <v>1414.3709169768404</v>
      </c>
      <c r="FU636" s="31">
        <f t="shared" si="1327"/>
        <v>491.11393254318068</v>
      </c>
      <c r="FV636" s="31"/>
      <c r="FW636" s="31"/>
      <c r="FX636" s="31"/>
      <c r="FY636" s="31"/>
      <c r="FZ636" s="31"/>
      <c r="GA636" s="31"/>
      <c r="GB636" s="31"/>
      <c r="GC636" s="31"/>
      <c r="GD636" s="32"/>
    </row>
    <row r="637" spans="1:186" ht="15.75" thickBot="1">
      <c r="C637" s="24" t="s">
        <v>306</v>
      </c>
      <c r="D637" s="24" t="s">
        <v>290</v>
      </c>
      <c r="E637" s="24"/>
      <c r="F637" s="23">
        <v>52.543999999999997</v>
      </c>
      <c r="G637" s="23">
        <v>0.13700000000000001</v>
      </c>
      <c r="H637" s="23">
        <v>1.857</v>
      </c>
      <c r="I637" s="23">
        <v>9.7240000000000002</v>
      </c>
      <c r="J637" s="23">
        <v>0.30199999999999999</v>
      </c>
      <c r="K637" s="23">
        <v>17.271000000000001</v>
      </c>
      <c r="L637" s="23">
        <v>17.545000000000002</v>
      </c>
      <c r="M637" s="23">
        <v>0.129</v>
      </c>
      <c r="N637" s="23">
        <v>0.02</v>
      </c>
      <c r="O637" s="23">
        <v>5.7000000000000002E-2</v>
      </c>
      <c r="Q637" s="24">
        <v>52.929000000000002</v>
      </c>
      <c r="R637" s="24">
        <v>7.4999999999999997E-2</v>
      </c>
      <c r="S637" s="24">
        <v>1.4970000000000001</v>
      </c>
      <c r="T637" s="24">
        <v>19.945</v>
      </c>
      <c r="U637" s="24">
        <v>0.55200000000000005</v>
      </c>
      <c r="V637" s="24">
        <v>23.721</v>
      </c>
      <c r="W637" s="24">
        <v>0.44500000000000001</v>
      </c>
      <c r="X637" s="24">
        <v>-7.0000000000000001E-3</v>
      </c>
      <c r="Y637" s="24">
        <v>1.4999999999999999E-2</v>
      </c>
      <c r="Z637" s="24">
        <v>1.4999999999999999E-2</v>
      </c>
      <c r="AB637" s="69">
        <f t="shared" si="1328"/>
        <v>1085.5742788561552</v>
      </c>
      <c r="AC637" s="69">
        <f t="shared" si="1329"/>
        <v>27.492468871375412</v>
      </c>
      <c r="AD637" s="31"/>
      <c r="AE637" s="73">
        <f t="shared" si="1239"/>
        <v>1085.5742788561552</v>
      </c>
      <c r="AF637" s="73"/>
      <c r="AG637" s="73">
        <f t="shared" si="1240"/>
        <v>1119.6569539583575</v>
      </c>
      <c r="AH637" s="73">
        <f t="shared" si="1241"/>
        <v>1161.3758249882246</v>
      </c>
      <c r="AI637" s="73">
        <f t="shared" si="1242"/>
        <v>27.492468871375412</v>
      </c>
      <c r="AJ637" s="73">
        <f t="shared" si="1243"/>
        <v>-5.3014188211038729</v>
      </c>
      <c r="AK637" s="73">
        <f t="shared" si="1244"/>
        <v>1409.9510462254459</v>
      </c>
      <c r="AL637" s="74">
        <f t="shared" si="1245"/>
        <v>0.66961691986644001</v>
      </c>
      <c r="AM637" s="75"/>
      <c r="AN637" s="31">
        <f t="shared" si="1246"/>
        <v>5.8507014524798139E-2</v>
      </c>
      <c r="AO637" s="31"/>
      <c r="AP637" s="31">
        <f t="shared" si="1247"/>
        <v>0.87450465429405011</v>
      </c>
      <c r="AQ637" s="31">
        <f t="shared" si="1247"/>
        <v>1.7150983740366658E-3</v>
      </c>
      <c r="AR637" s="31">
        <f t="shared" si="1247"/>
        <v>1.8212846088210197E-2</v>
      </c>
      <c r="AS637" s="31">
        <f t="shared" si="1247"/>
        <v>0.13534429004097631</v>
      </c>
      <c r="AT637" s="31">
        <f t="shared" si="1247"/>
        <v>4.2572687224669602E-3</v>
      </c>
      <c r="AU637" s="31">
        <f t="shared" si="1247"/>
        <v>0.42851400839610565</v>
      </c>
      <c r="AV637" s="31">
        <f t="shared" si="1247"/>
        <v>0.31287113881884687</v>
      </c>
      <c r="AW637" s="31">
        <f t="shared" si="1247"/>
        <v>2.0813534928822552E-3</v>
      </c>
      <c r="AX637" s="31">
        <f t="shared" si="1247"/>
        <v>2.1232324090194913E-4</v>
      </c>
      <c r="AY637" s="31">
        <f t="shared" si="1247"/>
        <v>3.7500444084206263E-4</v>
      </c>
      <c r="AZ637" s="31">
        <f t="shared" si="1248"/>
        <v>1.7780879859093193</v>
      </c>
      <c r="BA637" s="31"/>
      <c r="BB637" s="76">
        <f t="shared" si="1249"/>
        <v>1.7490093085881002</v>
      </c>
      <c r="BC637" s="76">
        <f t="shared" si="1249"/>
        <v>3.4301967480733315E-3</v>
      </c>
      <c r="BD637" s="76">
        <f t="shared" si="1250"/>
        <v>5.4638538264630596E-2</v>
      </c>
      <c r="BE637" s="76">
        <f t="shared" si="1251"/>
        <v>0.13534429004097631</v>
      </c>
      <c r="BF637" s="76">
        <f t="shared" si="1251"/>
        <v>4.2572687224669602E-3</v>
      </c>
      <c r="BG637" s="76">
        <f t="shared" si="1251"/>
        <v>0.42851400839610565</v>
      </c>
      <c r="BH637" s="76">
        <f t="shared" si="1251"/>
        <v>0.31287113881884687</v>
      </c>
      <c r="BI637" s="76">
        <f t="shared" si="1251"/>
        <v>2.0813534928822552E-3</v>
      </c>
      <c r="BJ637" s="76">
        <f t="shared" si="1251"/>
        <v>2.1232324090194913E-4</v>
      </c>
      <c r="BK637" s="76">
        <f t="shared" si="1252"/>
        <v>1.1250133225261878E-3</v>
      </c>
      <c r="BL637" s="76">
        <f t="shared" si="1253"/>
        <v>2.6914834396355101</v>
      </c>
      <c r="BM637" s="76">
        <f t="shared" si="1254"/>
        <v>2.2292539168706682</v>
      </c>
      <c r="BN637" s="31"/>
      <c r="BO637" s="77">
        <f t="shared" si="1255"/>
        <v>1.9494929259066409</v>
      </c>
      <c r="BP637" s="77">
        <f t="shared" si="1255"/>
        <v>3.8233897681397514E-3</v>
      </c>
      <c r="BQ637" s="77">
        <f t="shared" si="1256"/>
        <v>5.0507074093359083E-2</v>
      </c>
      <c r="BR637" s="77">
        <f t="shared" si="1257"/>
        <v>3.0695042865651334E-2</v>
      </c>
      <c r="BS637" s="77">
        <f t="shared" si="1258"/>
        <v>8.1202116959010417E-2</v>
      </c>
      <c r="BT637" s="77">
        <f t="shared" si="1259"/>
        <v>0.30171678869992619</v>
      </c>
      <c r="BU637" s="77">
        <f t="shared" si="1259"/>
        <v>9.4905329747304572E-3</v>
      </c>
      <c r="BV637" s="77">
        <f t="shared" si="1259"/>
        <v>0.95526653165096898</v>
      </c>
      <c r="BW637" s="77">
        <f t="shared" si="1259"/>
        <v>0.69746921168770093</v>
      </c>
      <c r="BX637" s="77">
        <f t="shared" si="1260"/>
        <v>9.2797308528004274E-3</v>
      </c>
      <c r="BY637" s="77">
        <f t="shared" si="1260"/>
        <v>9.4664483284668914E-4</v>
      </c>
      <c r="BZ637" s="77">
        <f t="shared" si="1260"/>
        <v>1.6719602371821258E-3</v>
      </c>
      <c r="CA637" s="76">
        <f t="shared" si="1261"/>
        <v>4.0103598335699466</v>
      </c>
      <c r="CB637" s="76">
        <f t="shared" si="1262"/>
        <v>1.9773022307046549E-2</v>
      </c>
      <c r="CC637" s="76">
        <f t="shared" si="1263"/>
        <v>3.0999214035288603E-2</v>
      </c>
      <c r="CD637" s="76">
        <f t="shared" si="1264"/>
        <v>9.2797308528004274E-3</v>
      </c>
      <c r="CE637" s="76">
        <f t="shared" si="1265"/>
        <v>2.1415312012850907E-2</v>
      </c>
      <c r="CF637" s="76">
        <f t="shared" si="1266"/>
        <v>1.4545881040254088E-2</v>
      </c>
      <c r="CG637" s="76">
        <f t="shared" si="1267"/>
        <v>8.3598011859106292E-4</v>
      </c>
      <c r="CH637" s="76">
        <f t="shared" si="1268"/>
        <v>0.66067203851600476</v>
      </c>
      <c r="CI637" s="76">
        <f t="shared" si="1269"/>
        <v>0.29815564091744517</v>
      </c>
      <c r="CJ637" s="76">
        <f t="shared" si="1270"/>
        <v>0.22489063176746801</v>
      </c>
      <c r="CK637" s="76">
        <f t="shared" si="1271"/>
        <v>0.49832681909279908</v>
      </c>
      <c r="CL637" s="76">
        <f t="shared" si="1272"/>
        <v>1.0049045834579464</v>
      </c>
      <c r="CM637" s="76">
        <f t="shared" si="1273"/>
        <v>0.66067203851600476</v>
      </c>
      <c r="CN637" s="76"/>
      <c r="CO637" s="31">
        <f t="shared" si="1274"/>
        <v>0.77211330455407579</v>
      </c>
      <c r="CP637" s="76">
        <f t="shared" si="1275"/>
        <v>0.28194376639287966</v>
      </c>
      <c r="CQ637" s="76">
        <f t="shared" si="1276"/>
        <v>0.25335665563609444</v>
      </c>
      <c r="CR637" s="77">
        <f t="shared" si="1277"/>
        <v>0.52250966057532078</v>
      </c>
      <c r="CS637" s="77">
        <f t="shared" si="1278"/>
        <v>0.34765683152551047</v>
      </c>
      <c r="CT637" s="77">
        <f t="shared" si="1279"/>
        <v>0.27869757602920125</v>
      </c>
      <c r="CU637" s="31">
        <f t="shared" si="1280"/>
        <v>0.88091231819293903</v>
      </c>
      <c r="CV637" s="31">
        <f t="shared" si="1280"/>
        <v>9.3892246753832058E-4</v>
      </c>
      <c r="CW637" s="31">
        <f t="shared" si="1280"/>
        <v>1.4682084326360079E-2</v>
      </c>
      <c r="CX637" s="31">
        <f t="shared" si="1280"/>
        <v>0.27760611526812756</v>
      </c>
      <c r="CY637" s="31">
        <f t="shared" si="1280"/>
        <v>7.7814977973568291E-3</v>
      </c>
      <c r="CZ637" s="31">
        <f t="shared" si="1280"/>
        <v>0.58854616369428647</v>
      </c>
      <c r="DA637" s="31">
        <f t="shared" si="1280"/>
        <v>7.935460631199022E-3</v>
      </c>
      <c r="DB637" s="31">
        <f t="shared" si="1280"/>
        <v>-1.1294166240446345E-4</v>
      </c>
      <c r="DC637" s="31">
        <f t="shared" si="1280"/>
        <v>1.5924243067646184E-4</v>
      </c>
      <c r="DD637" s="31">
        <f t="shared" si="1280"/>
        <v>9.868537916896384E-5</v>
      </c>
      <c r="DE637" s="31">
        <f t="shared" si="1281"/>
        <v>1.7785475485252484</v>
      </c>
      <c r="DF637" s="31"/>
      <c r="DG637" s="76">
        <f t="shared" si="1282"/>
        <v>1.7618246363858781</v>
      </c>
      <c r="DH637" s="76">
        <f t="shared" si="1282"/>
        <v>1.8778449350766412E-3</v>
      </c>
      <c r="DI637" s="76">
        <f t="shared" si="1283"/>
        <v>4.4046252979080242E-2</v>
      </c>
      <c r="DJ637" s="76">
        <f t="shared" si="1284"/>
        <v>0.27760611526812756</v>
      </c>
      <c r="DK637" s="76">
        <f t="shared" si="1284"/>
        <v>7.7814977973568291E-3</v>
      </c>
      <c r="DL637" s="76">
        <f t="shared" si="1284"/>
        <v>0.58854616369428647</v>
      </c>
      <c r="DM637" s="76">
        <f t="shared" si="1284"/>
        <v>7.935460631199022E-3</v>
      </c>
      <c r="DN637" s="76">
        <f t="shared" si="1284"/>
        <v>-1.1294166240446345E-4</v>
      </c>
      <c r="DO637" s="76">
        <f t="shared" si="1284"/>
        <v>1.5924243067646184E-4</v>
      </c>
      <c r="DP637" s="76">
        <f t="shared" si="1285"/>
        <v>2.9605613750689151E-4</v>
      </c>
      <c r="DQ637" s="76">
        <f t="shared" si="1286"/>
        <v>2.6899603285967837</v>
      </c>
      <c r="DR637" s="76">
        <f t="shared" si="1287"/>
        <v>2.2305161664335387</v>
      </c>
      <c r="DS637" s="31"/>
      <c r="DT637" s="77">
        <f t="shared" si="1288"/>
        <v>1.9648891669397959</v>
      </c>
      <c r="DU637" s="77">
        <f t="shared" si="1288"/>
        <v>2.0942817428718933E-3</v>
      </c>
      <c r="DV637" s="77">
        <f t="shared" si="1289"/>
        <v>3.5110833060204127E-2</v>
      </c>
      <c r="DW637" s="77">
        <f t="shared" si="1290"/>
        <v>3.0386419833569128E-2</v>
      </c>
      <c r="DX637" s="77">
        <f t="shared" si="1291"/>
        <v>6.5497252893773256E-2</v>
      </c>
      <c r="DY637" s="77">
        <f t="shared" si="1292"/>
        <v>0.61920492800637095</v>
      </c>
      <c r="DZ637" s="77">
        <f t="shared" si="1292"/>
        <v>1.7356756636071381E-2</v>
      </c>
      <c r="EA637" s="77">
        <f t="shared" si="1292"/>
        <v>1.3127617328125458</v>
      </c>
      <c r="EB637" s="77">
        <f t="shared" si="1292"/>
        <v>1.7700173225986313E-2</v>
      </c>
      <c r="EC637" s="77">
        <f t="shared" si="1293"/>
        <v>-5.0383640771406945E-4</v>
      </c>
      <c r="ED637" s="77">
        <f t="shared" si="1293"/>
        <v>7.1038563201204037E-4</v>
      </c>
      <c r="EE637" s="77">
        <f t="shared" si="1293"/>
        <v>4.4023866725399486E-4</v>
      </c>
      <c r="EF637" s="76">
        <f t="shared" si="1294"/>
        <v>4.0001510801489681</v>
      </c>
      <c r="EG637" s="76">
        <f t="shared" si="1295"/>
        <v>0</v>
      </c>
      <c r="EH637" s="76">
        <f t="shared" si="1296"/>
        <v>4.5322332864294879E-4</v>
      </c>
      <c r="EI637" s="76">
        <f t="shared" si="1297"/>
        <v>-5.0383640771406945E-4</v>
      </c>
      <c r="EJ637" s="76">
        <f t="shared" si="1298"/>
        <v>2.0942817428718933E-3</v>
      </c>
      <c r="EK637" s="76">
        <f t="shared" si="1299"/>
        <v>4.4023866725399486E-4</v>
      </c>
      <c r="EL637" s="76">
        <f t="shared" si="1300"/>
        <v>3.0450017574029202E-2</v>
      </c>
      <c r="EM637" s="76">
        <f t="shared" si="1301"/>
        <v>1.7700173225986313E-2</v>
      </c>
      <c r="EN637" s="76">
        <f t="shared" si="1302"/>
        <v>0.9495394724560503</v>
      </c>
      <c r="EO637" s="76">
        <f t="shared" si="1303"/>
        <v>0.63946242684692867</v>
      </c>
      <c r="EP637" s="76">
        <f t="shared" si="1304"/>
        <v>1.1920089743529984E-2</v>
      </c>
      <c r="EQ637" s="76">
        <f t="shared" si="1305"/>
        <v>0.43107719900182684</v>
      </c>
      <c r="ER637" s="76">
        <f t="shared" si="1306"/>
        <v>1.7690683521178585E-2</v>
      </c>
      <c r="ES637" s="76">
        <f t="shared" si="1307"/>
        <v>0.32050497586946147</v>
      </c>
      <c r="ET637" s="76">
        <f t="shared" si="1308"/>
        <v>0.43817121914622131</v>
      </c>
      <c r="EU637" s="76">
        <f t="shared" si="1309"/>
        <v>0.99972034725847769</v>
      </c>
      <c r="EV637" s="31"/>
      <c r="EW637" s="31"/>
      <c r="EX637" s="31"/>
      <c r="EY637" s="31"/>
      <c r="EZ637" s="31">
        <f t="shared" si="1310"/>
        <v>0.3054818355188364</v>
      </c>
      <c r="FA637" s="31">
        <f t="shared" si="1311"/>
        <v>1275.217972644019</v>
      </c>
      <c r="FB637" s="31"/>
      <c r="FC637" s="31">
        <f t="shared" si="1312"/>
        <v>1418.5965383126099</v>
      </c>
      <c r="FD637" s="31">
        <f t="shared" si="1313"/>
        <v>1075.8439968439461</v>
      </c>
      <c r="FE637" s="31">
        <f t="shared" si="1314"/>
        <v>1067.4020283485563</v>
      </c>
      <c r="FF637" s="31">
        <f t="shared" si="1315"/>
        <v>646.45601972743953</v>
      </c>
      <c r="FG637" s="31">
        <f t="shared" si="1316"/>
        <v>0.58772919612252739</v>
      </c>
      <c r="FH637" s="31">
        <f t="shared" si="1317"/>
        <v>1822.2201407972921</v>
      </c>
      <c r="FI637" s="31">
        <f t="shared" si="1318"/>
        <v>929.97070352031494</v>
      </c>
      <c r="FJ637" s="31"/>
      <c r="FK637" s="31">
        <f t="shared" si="1319"/>
        <v>1146.795043141271</v>
      </c>
      <c r="FL637" s="31">
        <f t="shared" si="1320"/>
        <v>654.11897339572386</v>
      </c>
      <c r="FM637" s="31"/>
      <c r="FN637" s="31">
        <f t="shared" si="1321"/>
        <v>175.37301099298585</v>
      </c>
      <c r="FO637" s="31">
        <f t="shared" si="1322"/>
        <v>107.53618433652143</v>
      </c>
      <c r="FP637" s="31"/>
      <c r="FQ637" s="31">
        <f t="shared" si="1323"/>
        <v>26.23</v>
      </c>
      <c r="FR637" s="31">
        <f t="shared" si="1324"/>
        <v>32.44</v>
      </c>
      <c r="FS637" s="31">
        <f t="shared" si="1325"/>
        <v>28.6</v>
      </c>
      <c r="FT637" s="31">
        <f t="shared" si="1326"/>
        <v>1445.678633578344</v>
      </c>
      <c r="FU637" s="31">
        <f t="shared" si="1327"/>
        <v>532.42360759881137</v>
      </c>
      <c r="FV637" s="31"/>
      <c r="FW637" s="31"/>
      <c r="FX637" s="31"/>
      <c r="FY637" s="31"/>
      <c r="FZ637" s="31"/>
      <c r="GA637" s="31"/>
      <c r="GB637" s="31"/>
      <c r="GC637" s="31"/>
      <c r="GD637" s="32"/>
    </row>
    <row r="638" spans="1:186" ht="15.75" thickBot="1">
      <c r="C638" s="24" t="s">
        <v>307</v>
      </c>
      <c r="D638" s="24" t="s">
        <v>290</v>
      </c>
      <c r="E638" s="24"/>
      <c r="F638" s="23">
        <v>52.543999999999997</v>
      </c>
      <c r="G638" s="23">
        <v>0.13700000000000001</v>
      </c>
      <c r="H638" s="23">
        <v>1.857</v>
      </c>
      <c r="I638" s="23">
        <v>9.7240000000000002</v>
      </c>
      <c r="J638" s="23">
        <v>0.30199999999999999</v>
      </c>
      <c r="K638" s="23">
        <v>17.271000000000001</v>
      </c>
      <c r="L638" s="23">
        <v>17.545000000000002</v>
      </c>
      <c r="M638" s="23">
        <v>0.129</v>
      </c>
      <c r="N638" s="23">
        <v>0.02</v>
      </c>
      <c r="O638" s="23">
        <v>5.7000000000000002E-2</v>
      </c>
      <c r="Q638" s="24">
        <v>53.08</v>
      </c>
      <c r="R638" s="24">
        <v>8.4000000000000005E-2</v>
      </c>
      <c r="S638" s="24">
        <v>1.3220000000000001</v>
      </c>
      <c r="T638" s="24">
        <v>19.311</v>
      </c>
      <c r="U638" s="24">
        <v>0.54300000000000004</v>
      </c>
      <c r="V638" s="24">
        <v>24.027000000000001</v>
      </c>
      <c r="W638" s="24">
        <v>0.75</v>
      </c>
      <c r="X638" s="24">
        <v>-1.2999999999999999E-2</v>
      </c>
      <c r="Y638" s="24">
        <v>7.0000000000000001E-3</v>
      </c>
      <c r="Z638" s="24">
        <v>1.0999999999999999E-2</v>
      </c>
      <c r="AB638" s="69">
        <f t="shared" si="1328"/>
        <v>1066.5764521229385</v>
      </c>
      <c r="AC638" s="69">
        <f t="shared" si="1329"/>
        <v>17.659137715308365</v>
      </c>
      <c r="AD638" s="31"/>
      <c r="AE638" s="73">
        <f t="shared" si="1239"/>
        <v>1066.5764521229385</v>
      </c>
      <c r="AF638" s="73"/>
      <c r="AG638" s="73">
        <f t="shared" si="1240"/>
        <v>1071.9315747907517</v>
      </c>
      <c r="AH638" s="73">
        <f t="shared" si="1241"/>
        <v>1113.3091216222517</v>
      </c>
      <c r="AI638" s="73">
        <f t="shared" si="1242"/>
        <v>17.659137715308365</v>
      </c>
      <c r="AJ638" s="73">
        <f t="shared" si="1243"/>
        <v>2.9678013103400325</v>
      </c>
      <c r="AK638" s="73">
        <f t="shared" si="1244"/>
        <v>1300.2122800172604</v>
      </c>
      <c r="AL638" s="74">
        <f t="shared" si="1245"/>
        <v>0.70052276071331321</v>
      </c>
      <c r="AM638" s="75"/>
      <c r="AN638" s="31">
        <f t="shared" si="1246"/>
        <v>9.8463774271311158E-2</v>
      </c>
      <c r="AO638" s="31"/>
      <c r="AP638" s="31">
        <f t="shared" si="1247"/>
        <v>0.87450465429405011</v>
      </c>
      <c r="AQ638" s="31">
        <f t="shared" si="1247"/>
        <v>1.7150983740366658E-3</v>
      </c>
      <c r="AR638" s="31">
        <f t="shared" si="1247"/>
        <v>1.8212846088210197E-2</v>
      </c>
      <c r="AS638" s="31">
        <f t="shared" si="1247"/>
        <v>0.13534429004097631</v>
      </c>
      <c r="AT638" s="31">
        <f t="shared" si="1247"/>
        <v>4.2572687224669602E-3</v>
      </c>
      <c r="AU638" s="31">
        <f t="shared" si="1247"/>
        <v>0.42851400839610565</v>
      </c>
      <c r="AV638" s="31">
        <f t="shared" si="1247"/>
        <v>0.31287113881884687</v>
      </c>
      <c r="AW638" s="31">
        <f t="shared" si="1247"/>
        <v>2.0813534928822552E-3</v>
      </c>
      <c r="AX638" s="31">
        <f t="shared" si="1247"/>
        <v>2.1232324090194913E-4</v>
      </c>
      <c r="AY638" s="31">
        <f t="shared" si="1247"/>
        <v>3.7500444084206263E-4</v>
      </c>
      <c r="AZ638" s="31">
        <f t="shared" si="1248"/>
        <v>1.7780879859093193</v>
      </c>
      <c r="BA638" s="31"/>
      <c r="BB638" s="76">
        <f t="shared" si="1249"/>
        <v>1.7490093085881002</v>
      </c>
      <c r="BC638" s="76">
        <f t="shared" si="1249"/>
        <v>3.4301967480733315E-3</v>
      </c>
      <c r="BD638" s="76">
        <f t="shared" si="1250"/>
        <v>5.4638538264630596E-2</v>
      </c>
      <c r="BE638" s="76">
        <f t="shared" si="1251"/>
        <v>0.13534429004097631</v>
      </c>
      <c r="BF638" s="76">
        <f t="shared" si="1251"/>
        <v>4.2572687224669602E-3</v>
      </c>
      <c r="BG638" s="76">
        <f t="shared" si="1251"/>
        <v>0.42851400839610565</v>
      </c>
      <c r="BH638" s="76">
        <f t="shared" si="1251"/>
        <v>0.31287113881884687</v>
      </c>
      <c r="BI638" s="76">
        <f t="shared" si="1251"/>
        <v>2.0813534928822552E-3</v>
      </c>
      <c r="BJ638" s="76">
        <f t="shared" si="1251"/>
        <v>2.1232324090194913E-4</v>
      </c>
      <c r="BK638" s="76">
        <f t="shared" si="1252"/>
        <v>1.1250133225261878E-3</v>
      </c>
      <c r="BL638" s="76">
        <f t="shared" si="1253"/>
        <v>2.6914834396355101</v>
      </c>
      <c r="BM638" s="76">
        <f t="shared" si="1254"/>
        <v>2.2292539168706682</v>
      </c>
      <c r="BN638" s="31"/>
      <c r="BO638" s="77">
        <f t="shared" si="1255"/>
        <v>1.9494929259066409</v>
      </c>
      <c r="BP638" s="77">
        <f t="shared" si="1255"/>
        <v>3.8233897681397514E-3</v>
      </c>
      <c r="BQ638" s="77">
        <f t="shared" si="1256"/>
        <v>5.0507074093359083E-2</v>
      </c>
      <c r="BR638" s="77">
        <f t="shared" si="1257"/>
        <v>3.0695042865651334E-2</v>
      </c>
      <c r="BS638" s="77">
        <f t="shared" si="1258"/>
        <v>8.1202116959010417E-2</v>
      </c>
      <c r="BT638" s="77">
        <f t="shared" si="1259"/>
        <v>0.30171678869992619</v>
      </c>
      <c r="BU638" s="77">
        <f t="shared" si="1259"/>
        <v>9.4905329747304572E-3</v>
      </c>
      <c r="BV638" s="77">
        <f t="shared" si="1259"/>
        <v>0.95526653165096898</v>
      </c>
      <c r="BW638" s="77">
        <f t="shared" si="1259"/>
        <v>0.69746921168770093</v>
      </c>
      <c r="BX638" s="77">
        <f t="shared" si="1260"/>
        <v>9.2797308528004274E-3</v>
      </c>
      <c r="BY638" s="77">
        <f t="shared" si="1260"/>
        <v>9.4664483284668914E-4</v>
      </c>
      <c r="BZ638" s="77">
        <f t="shared" si="1260"/>
        <v>1.6719602371821258E-3</v>
      </c>
      <c r="CA638" s="76">
        <f t="shared" si="1261"/>
        <v>4.0103598335699466</v>
      </c>
      <c r="CB638" s="76">
        <f t="shared" si="1262"/>
        <v>1.9773022307046549E-2</v>
      </c>
      <c r="CC638" s="76">
        <f t="shared" si="1263"/>
        <v>3.0999214035288603E-2</v>
      </c>
      <c r="CD638" s="76">
        <f t="shared" si="1264"/>
        <v>9.2797308528004274E-3</v>
      </c>
      <c r="CE638" s="76">
        <f t="shared" si="1265"/>
        <v>2.1415312012850907E-2</v>
      </c>
      <c r="CF638" s="76">
        <f t="shared" si="1266"/>
        <v>1.4545881040254088E-2</v>
      </c>
      <c r="CG638" s="76">
        <f t="shared" si="1267"/>
        <v>8.3598011859106292E-4</v>
      </c>
      <c r="CH638" s="76">
        <f t="shared" si="1268"/>
        <v>0.66067203851600476</v>
      </c>
      <c r="CI638" s="76">
        <f t="shared" si="1269"/>
        <v>0.29815564091744517</v>
      </c>
      <c r="CJ638" s="76">
        <f t="shared" si="1270"/>
        <v>0.22489063176746801</v>
      </c>
      <c r="CK638" s="76">
        <f t="shared" si="1271"/>
        <v>0.49832681909279908</v>
      </c>
      <c r="CL638" s="76">
        <f t="shared" si="1272"/>
        <v>1.0049045834579464</v>
      </c>
      <c r="CM638" s="76">
        <f t="shared" si="1273"/>
        <v>0.66067203851600476</v>
      </c>
      <c r="CN638" s="76"/>
      <c r="CO638" s="31">
        <f t="shared" si="1274"/>
        <v>0.77211330455407579</v>
      </c>
      <c r="CP638" s="76">
        <f t="shared" si="1275"/>
        <v>0.28194376639287966</v>
      </c>
      <c r="CQ638" s="76">
        <f t="shared" si="1276"/>
        <v>0.25335665563609444</v>
      </c>
      <c r="CR638" s="77">
        <f t="shared" si="1277"/>
        <v>0.52250966057532078</v>
      </c>
      <c r="CS638" s="77">
        <f t="shared" si="1278"/>
        <v>0.34765683152551047</v>
      </c>
      <c r="CT638" s="77">
        <f t="shared" si="1279"/>
        <v>0.27869757602920125</v>
      </c>
      <c r="CU638" s="31">
        <f t="shared" si="1280"/>
        <v>0.88342545390393168</v>
      </c>
      <c r="CV638" s="31">
        <f t="shared" si="1280"/>
        <v>1.0515931636429191E-3</v>
      </c>
      <c r="CW638" s="31">
        <f t="shared" si="1280"/>
        <v>1.2965741803238494E-2</v>
      </c>
      <c r="CX638" s="31">
        <f t="shared" si="1280"/>
        <v>0.26878173436664882</v>
      </c>
      <c r="CY638" s="31">
        <f t="shared" si="1280"/>
        <v>7.6546255506607938E-3</v>
      </c>
      <c r="CZ638" s="31">
        <f t="shared" si="1280"/>
        <v>0.59613838687587462</v>
      </c>
      <c r="DA638" s="31">
        <f t="shared" si="1280"/>
        <v>1.337437185033543E-2</v>
      </c>
      <c r="DB638" s="31">
        <f t="shared" si="1280"/>
        <v>-2.0974880160828924E-4</v>
      </c>
      <c r="DC638" s="31">
        <f t="shared" si="1280"/>
        <v>7.4313134315682198E-5</v>
      </c>
      <c r="DD638" s="31">
        <f t="shared" si="1280"/>
        <v>7.2369278057240154E-5</v>
      </c>
      <c r="DE638" s="31">
        <f t="shared" si="1281"/>
        <v>1.7833288411250976</v>
      </c>
      <c r="DF638" s="31"/>
      <c r="DG638" s="76">
        <f t="shared" si="1282"/>
        <v>1.7668509078078634</v>
      </c>
      <c r="DH638" s="76">
        <f t="shared" si="1282"/>
        <v>2.1031863272858381E-3</v>
      </c>
      <c r="DI638" s="76">
        <f t="shared" si="1283"/>
        <v>3.8897225409715484E-2</v>
      </c>
      <c r="DJ638" s="76">
        <f t="shared" si="1284"/>
        <v>0.26878173436664882</v>
      </c>
      <c r="DK638" s="76">
        <f t="shared" si="1284"/>
        <v>7.6546255506607938E-3</v>
      </c>
      <c r="DL638" s="76">
        <f t="shared" si="1284"/>
        <v>0.59613838687587462</v>
      </c>
      <c r="DM638" s="76">
        <f t="shared" si="1284"/>
        <v>1.337437185033543E-2</v>
      </c>
      <c r="DN638" s="76">
        <f t="shared" si="1284"/>
        <v>-2.0974880160828924E-4</v>
      </c>
      <c r="DO638" s="76">
        <f t="shared" si="1284"/>
        <v>7.4313134315682198E-5</v>
      </c>
      <c r="DP638" s="76">
        <f t="shared" si="1285"/>
        <v>2.1710783417172046E-4</v>
      </c>
      <c r="DQ638" s="76">
        <f t="shared" si="1286"/>
        <v>2.6938821103552635</v>
      </c>
      <c r="DR638" s="76">
        <f t="shared" si="1287"/>
        <v>2.2272689576637532</v>
      </c>
      <c r="DS638" s="31"/>
      <c r="DT638" s="77">
        <f t="shared" si="1288"/>
        <v>1.967626089890238</v>
      </c>
      <c r="DU638" s="77">
        <f t="shared" si="1288"/>
        <v>2.3421808094732932E-3</v>
      </c>
      <c r="DV638" s="77">
        <f t="shared" si="1289"/>
        <v>3.2373910109761983E-2</v>
      </c>
      <c r="DW638" s="77">
        <f t="shared" si="1290"/>
        <v>2.5382478353110721E-2</v>
      </c>
      <c r="DX638" s="77">
        <f t="shared" si="1291"/>
        <v>5.7756388462872704E-2</v>
      </c>
      <c r="DY638" s="77">
        <f t="shared" si="1292"/>
        <v>0.59864921334186172</v>
      </c>
      <c r="DZ638" s="77">
        <f t="shared" si="1292"/>
        <v>1.7048909871526598E-2</v>
      </c>
      <c r="EA638" s="77">
        <f t="shared" si="1292"/>
        <v>1.3277605235603804</v>
      </c>
      <c r="EB638" s="77">
        <f t="shared" si="1292"/>
        <v>2.9788323250504036E-2</v>
      </c>
      <c r="EC638" s="77">
        <f t="shared" si="1293"/>
        <v>-9.3433398945863143E-4</v>
      </c>
      <c r="ED638" s="77">
        <f t="shared" si="1293"/>
        <v>3.3103067441603198E-4</v>
      </c>
      <c r="EE638" s="77">
        <f t="shared" si="1293"/>
        <v>3.223716930108552E-4</v>
      </c>
      <c r="EF638" s="76">
        <f t="shared" si="1294"/>
        <v>4.0006906975648251</v>
      </c>
      <c r="EG638" s="76">
        <f t="shared" si="1295"/>
        <v>1.0503644552351916E-3</v>
      </c>
      <c r="EH638" s="76">
        <f t="shared" si="1296"/>
        <v>2.071734958901672E-3</v>
      </c>
      <c r="EI638" s="76">
        <f t="shared" si="1297"/>
        <v>-9.3433398945863143E-4</v>
      </c>
      <c r="EJ638" s="76">
        <f t="shared" si="1298"/>
        <v>2.3421808094732932E-3</v>
      </c>
      <c r="EK638" s="76">
        <f t="shared" si="1299"/>
        <v>3.223716930108552E-4</v>
      </c>
      <c r="EL638" s="76">
        <f t="shared" si="1300"/>
        <v>2.5994440649558498E-2</v>
      </c>
      <c r="EM638" s="76">
        <f t="shared" si="1301"/>
        <v>2.9788323250504036E-2</v>
      </c>
      <c r="EN638" s="76">
        <f t="shared" si="1302"/>
        <v>0.94266685103211645</v>
      </c>
      <c r="EO638" s="76">
        <f t="shared" si="1303"/>
        <v>0.64402493654660031</v>
      </c>
      <c r="EP638" s="76">
        <f t="shared" si="1304"/>
        <v>2.0351222672390194E-2</v>
      </c>
      <c r="EQ638" s="76">
        <f t="shared" si="1305"/>
        <v>0.44060962482711669</v>
      </c>
      <c r="ER638" s="76">
        <f t="shared" si="1306"/>
        <v>2.9534837982541019E-2</v>
      </c>
      <c r="ES638" s="76">
        <f t="shared" si="1307"/>
        <v>0.31038301599099244</v>
      </c>
      <c r="ET638" s="76">
        <f t="shared" si="1308"/>
        <v>0.4501261432206245</v>
      </c>
      <c r="EU638" s="76">
        <f t="shared" si="1309"/>
        <v>1.0001798334452046</v>
      </c>
      <c r="EV638" s="31"/>
      <c r="EW638" s="31"/>
      <c r="EX638" s="31"/>
      <c r="EY638" s="31"/>
      <c r="EZ638" s="31">
        <f t="shared" si="1310"/>
        <v>0.30805524735358286</v>
      </c>
      <c r="FA638" s="31">
        <f t="shared" si="1311"/>
        <v>1277.6334083288889</v>
      </c>
      <c r="FB638" s="31"/>
      <c r="FC638" s="31">
        <f t="shared" si="1312"/>
        <v>1424.2968466904526</v>
      </c>
      <c r="FD638" s="31">
        <f t="shared" si="1313"/>
        <v>1069.5735945797883</v>
      </c>
      <c r="FE638" s="31">
        <f t="shared" si="1314"/>
        <v>1187.9263590727544</v>
      </c>
      <c r="FF638" s="31">
        <f t="shared" si="1315"/>
        <v>733.50834959892074</v>
      </c>
      <c r="FG638" s="31">
        <f t="shared" si="1316"/>
        <v>0.57501389293414717</v>
      </c>
      <c r="FH638" s="31">
        <f t="shared" si="1317"/>
        <v>1802.803568313775</v>
      </c>
      <c r="FI638" s="31">
        <f t="shared" si="1318"/>
        <v>1045.3796281391819</v>
      </c>
      <c r="FJ638" s="31"/>
      <c r="FK638" s="31">
        <f t="shared" si="1319"/>
        <v>1152.9051150991518</v>
      </c>
      <c r="FL638" s="31">
        <f t="shared" si="1320"/>
        <v>611.32264897935352</v>
      </c>
      <c r="FM638" s="31"/>
      <c r="FN638" s="31">
        <f t="shared" si="1321"/>
        <v>99.534787458301821</v>
      </c>
      <c r="FO638" s="31">
        <f t="shared" si="1322"/>
        <v>68.346431808845239</v>
      </c>
      <c r="FP638" s="31"/>
      <c r="FQ638" s="31">
        <f t="shared" si="1323"/>
        <v>26.23</v>
      </c>
      <c r="FR638" s="31">
        <f t="shared" si="1324"/>
        <v>32.44</v>
      </c>
      <c r="FS638" s="31">
        <f t="shared" si="1325"/>
        <v>28.6</v>
      </c>
      <c r="FT638" s="31">
        <f t="shared" si="1326"/>
        <v>1400.8033638718848</v>
      </c>
      <c r="FU638" s="31">
        <f t="shared" si="1327"/>
        <v>614.24866850693206</v>
      </c>
      <c r="FV638" s="31"/>
      <c r="FW638" s="31"/>
      <c r="FX638" s="31"/>
      <c r="FY638" s="31"/>
      <c r="FZ638" s="31"/>
      <c r="GA638" s="31"/>
      <c r="GB638" s="31"/>
      <c r="GC638" s="31"/>
      <c r="GD638" s="32"/>
    </row>
    <row r="639" spans="1:186" ht="15.75" thickBot="1">
      <c r="C639" s="24" t="s">
        <v>308</v>
      </c>
      <c r="D639" s="24" t="s">
        <v>290</v>
      </c>
      <c r="E639" s="24"/>
      <c r="F639" s="23">
        <v>52.543999999999997</v>
      </c>
      <c r="G639" s="23">
        <v>0.13700000000000001</v>
      </c>
      <c r="H639" s="23">
        <v>1.857</v>
      </c>
      <c r="I639" s="23">
        <v>9.7240000000000002</v>
      </c>
      <c r="J639" s="23">
        <v>0.30199999999999999</v>
      </c>
      <c r="K639" s="23">
        <v>17.271000000000001</v>
      </c>
      <c r="L639" s="23">
        <v>17.545000000000002</v>
      </c>
      <c r="M639" s="23">
        <v>0.129</v>
      </c>
      <c r="N639" s="23">
        <v>0.02</v>
      </c>
      <c r="O639" s="23">
        <v>5.7000000000000002E-2</v>
      </c>
      <c r="Q639" s="24">
        <v>52.947000000000003</v>
      </c>
      <c r="R639" s="24">
        <v>5.2999999999999999E-2</v>
      </c>
      <c r="S639" s="24">
        <v>1.34</v>
      </c>
      <c r="T639" s="24">
        <v>19.852</v>
      </c>
      <c r="U639" s="24">
        <v>0.59199999999999997</v>
      </c>
      <c r="V639" s="24">
        <v>24.038</v>
      </c>
      <c r="W639" s="24">
        <v>0.33400000000000002</v>
      </c>
      <c r="X639" s="24">
        <v>4.0000000000000001E-3</v>
      </c>
      <c r="Y639" s="24">
        <v>7.0000000000000001E-3</v>
      </c>
      <c r="Z639" s="24">
        <v>4.2999999999999997E-2</v>
      </c>
      <c r="AB639" s="69">
        <f t="shared" si="1328"/>
        <v>1109.8580041690252</v>
      </c>
      <c r="AC639" s="69">
        <f t="shared" si="1329"/>
        <v>34.781929635235201</v>
      </c>
      <c r="AD639" s="31"/>
      <c r="AE639" s="73">
        <f t="shared" si="1239"/>
        <v>1109.8580041690252</v>
      </c>
      <c r="AF639" s="73"/>
      <c r="AG639" s="73">
        <f t="shared" si="1240"/>
        <v>1160.5766183473454</v>
      </c>
      <c r="AH639" s="73">
        <f t="shared" si="1241"/>
        <v>1202.7804931999092</v>
      </c>
      <c r="AI639" s="73">
        <f t="shared" si="1242"/>
        <v>34.781929635235201</v>
      </c>
      <c r="AJ639" s="73">
        <f t="shared" si="1243"/>
        <v>-13.035284790430545</v>
      </c>
      <c r="AK639" s="73">
        <f t="shared" si="1244"/>
        <v>1491.3005317510504</v>
      </c>
      <c r="AL639" s="74">
        <f t="shared" si="1245"/>
        <v>0.68174432319633105</v>
      </c>
      <c r="AM639" s="75"/>
      <c r="AN639" s="31">
        <f t="shared" si="1246"/>
        <v>4.3893071280221518E-2</v>
      </c>
      <c r="AO639" s="31"/>
      <c r="AP639" s="31">
        <f t="shared" si="1247"/>
        <v>0.87450465429405011</v>
      </c>
      <c r="AQ639" s="31">
        <f t="shared" si="1247"/>
        <v>1.7150983740366658E-3</v>
      </c>
      <c r="AR639" s="31">
        <f t="shared" si="1247"/>
        <v>1.8212846088210197E-2</v>
      </c>
      <c r="AS639" s="31">
        <f t="shared" si="1247"/>
        <v>0.13534429004097631</v>
      </c>
      <c r="AT639" s="31">
        <f t="shared" si="1247"/>
        <v>4.2572687224669602E-3</v>
      </c>
      <c r="AU639" s="31">
        <f t="shared" si="1247"/>
        <v>0.42851400839610565</v>
      </c>
      <c r="AV639" s="31">
        <f t="shared" si="1247"/>
        <v>0.31287113881884687</v>
      </c>
      <c r="AW639" s="31">
        <f t="shared" si="1247"/>
        <v>2.0813534928822552E-3</v>
      </c>
      <c r="AX639" s="31">
        <f t="shared" si="1247"/>
        <v>2.1232324090194913E-4</v>
      </c>
      <c r="AY639" s="31">
        <f t="shared" si="1247"/>
        <v>3.7500444084206263E-4</v>
      </c>
      <c r="AZ639" s="31">
        <f t="shared" si="1248"/>
        <v>1.7780879859093193</v>
      </c>
      <c r="BA639" s="31"/>
      <c r="BB639" s="76">
        <f t="shared" si="1249"/>
        <v>1.7490093085881002</v>
      </c>
      <c r="BC639" s="76">
        <f t="shared" si="1249"/>
        <v>3.4301967480733315E-3</v>
      </c>
      <c r="BD639" s="76">
        <f t="shared" si="1250"/>
        <v>5.4638538264630596E-2</v>
      </c>
      <c r="BE639" s="76">
        <f t="shared" si="1251"/>
        <v>0.13534429004097631</v>
      </c>
      <c r="BF639" s="76">
        <f t="shared" si="1251"/>
        <v>4.2572687224669602E-3</v>
      </c>
      <c r="BG639" s="76">
        <f t="shared" si="1251"/>
        <v>0.42851400839610565</v>
      </c>
      <c r="BH639" s="76">
        <f t="shared" si="1251"/>
        <v>0.31287113881884687</v>
      </c>
      <c r="BI639" s="76">
        <f t="shared" si="1251"/>
        <v>2.0813534928822552E-3</v>
      </c>
      <c r="BJ639" s="76">
        <f t="shared" si="1251"/>
        <v>2.1232324090194913E-4</v>
      </c>
      <c r="BK639" s="76">
        <f t="shared" si="1252"/>
        <v>1.1250133225261878E-3</v>
      </c>
      <c r="BL639" s="76">
        <f t="shared" si="1253"/>
        <v>2.6914834396355101</v>
      </c>
      <c r="BM639" s="76">
        <f t="shared" si="1254"/>
        <v>2.2292539168706682</v>
      </c>
      <c r="BN639" s="31"/>
      <c r="BO639" s="77">
        <f t="shared" si="1255"/>
        <v>1.9494929259066409</v>
      </c>
      <c r="BP639" s="77">
        <f t="shared" si="1255"/>
        <v>3.8233897681397514E-3</v>
      </c>
      <c r="BQ639" s="77">
        <f t="shared" si="1256"/>
        <v>5.0507074093359083E-2</v>
      </c>
      <c r="BR639" s="77">
        <f t="shared" si="1257"/>
        <v>3.0695042865651334E-2</v>
      </c>
      <c r="BS639" s="77">
        <f t="shared" si="1258"/>
        <v>8.1202116959010417E-2</v>
      </c>
      <c r="BT639" s="77">
        <f t="shared" si="1259"/>
        <v>0.30171678869992619</v>
      </c>
      <c r="BU639" s="77">
        <f t="shared" si="1259"/>
        <v>9.4905329747304572E-3</v>
      </c>
      <c r="BV639" s="77">
        <f t="shared" si="1259"/>
        <v>0.95526653165096898</v>
      </c>
      <c r="BW639" s="77">
        <f t="shared" si="1259"/>
        <v>0.69746921168770093</v>
      </c>
      <c r="BX639" s="77">
        <f t="shared" si="1260"/>
        <v>9.2797308528004274E-3</v>
      </c>
      <c r="BY639" s="77">
        <f t="shared" si="1260"/>
        <v>9.4664483284668914E-4</v>
      </c>
      <c r="BZ639" s="77">
        <f t="shared" si="1260"/>
        <v>1.6719602371821258E-3</v>
      </c>
      <c r="CA639" s="76">
        <f t="shared" si="1261"/>
        <v>4.0103598335699466</v>
      </c>
      <c r="CB639" s="76">
        <f t="shared" si="1262"/>
        <v>1.9773022307046549E-2</v>
      </c>
      <c r="CC639" s="76">
        <f t="shared" si="1263"/>
        <v>3.0999214035288603E-2</v>
      </c>
      <c r="CD639" s="76">
        <f t="shared" si="1264"/>
        <v>9.2797308528004274E-3</v>
      </c>
      <c r="CE639" s="76">
        <f t="shared" si="1265"/>
        <v>2.1415312012850907E-2</v>
      </c>
      <c r="CF639" s="76">
        <f t="shared" si="1266"/>
        <v>1.4545881040254088E-2</v>
      </c>
      <c r="CG639" s="76">
        <f t="shared" si="1267"/>
        <v>8.3598011859106292E-4</v>
      </c>
      <c r="CH639" s="76">
        <f t="shared" si="1268"/>
        <v>0.66067203851600476</v>
      </c>
      <c r="CI639" s="76">
        <f t="shared" si="1269"/>
        <v>0.29815564091744517</v>
      </c>
      <c r="CJ639" s="76">
        <f t="shared" si="1270"/>
        <v>0.22489063176746801</v>
      </c>
      <c r="CK639" s="76">
        <f t="shared" si="1271"/>
        <v>0.49832681909279908</v>
      </c>
      <c r="CL639" s="76">
        <f t="shared" si="1272"/>
        <v>1.0049045834579464</v>
      </c>
      <c r="CM639" s="76">
        <f t="shared" si="1273"/>
        <v>0.66067203851600476</v>
      </c>
      <c r="CN639" s="76"/>
      <c r="CO639" s="31">
        <f t="shared" si="1274"/>
        <v>0.77211330455407579</v>
      </c>
      <c r="CP639" s="76">
        <f t="shared" si="1275"/>
        <v>0.28194376639287966</v>
      </c>
      <c r="CQ639" s="76">
        <f t="shared" si="1276"/>
        <v>0.25335665563609444</v>
      </c>
      <c r="CR639" s="77">
        <f t="shared" si="1277"/>
        <v>0.52250966057532078</v>
      </c>
      <c r="CS639" s="77">
        <f t="shared" si="1278"/>
        <v>0.34765683152551047</v>
      </c>
      <c r="CT639" s="77">
        <f t="shared" si="1279"/>
        <v>0.27869757602920125</v>
      </c>
      <c r="CU639" s="31">
        <f t="shared" si="1280"/>
        <v>0.88121189728431559</v>
      </c>
      <c r="CV639" s="31">
        <f t="shared" si="1280"/>
        <v>6.6350521039374648E-4</v>
      </c>
      <c r="CW639" s="31">
        <f t="shared" si="1280"/>
        <v>1.3142279891331E-2</v>
      </c>
      <c r="CX639" s="31">
        <f t="shared" si="1280"/>
        <v>0.27631168715481919</v>
      </c>
      <c r="CY639" s="31">
        <f t="shared" si="1280"/>
        <v>8.3453744493392074E-3</v>
      </c>
      <c r="CZ639" s="31">
        <f t="shared" si="1280"/>
        <v>0.59641130993142188</v>
      </c>
      <c r="DA639" s="31">
        <f t="shared" si="1280"/>
        <v>5.9560535973493785E-3</v>
      </c>
      <c r="DB639" s="31">
        <f t="shared" si="1280"/>
        <v>6.453809280255054E-5</v>
      </c>
      <c r="DC639" s="31">
        <f t="shared" si="1280"/>
        <v>7.4313134315682198E-5</v>
      </c>
      <c r="DD639" s="31">
        <f t="shared" si="1280"/>
        <v>2.8289808695102967E-4</v>
      </c>
      <c r="DE639" s="31">
        <f t="shared" si="1281"/>
        <v>1.7824638568330391</v>
      </c>
      <c r="DF639" s="31"/>
      <c r="DG639" s="76">
        <f t="shared" si="1282"/>
        <v>1.7624237945686312</v>
      </c>
      <c r="DH639" s="76">
        <f t="shared" si="1282"/>
        <v>1.327010420787493E-3</v>
      </c>
      <c r="DI639" s="76">
        <f t="shared" si="1283"/>
        <v>3.9426839673992999E-2</v>
      </c>
      <c r="DJ639" s="76">
        <f t="shared" si="1284"/>
        <v>0.27631168715481919</v>
      </c>
      <c r="DK639" s="76">
        <f t="shared" si="1284"/>
        <v>8.3453744493392074E-3</v>
      </c>
      <c r="DL639" s="76">
        <f t="shared" si="1284"/>
        <v>0.59641130993142188</v>
      </c>
      <c r="DM639" s="76">
        <f t="shared" si="1284"/>
        <v>5.9560535973493785E-3</v>
      </c>
      <c r="DN639" s="76">
        <f t="shared" si="1284"/>
        <v>6.453809280255054E-5</v>
      </c>
      <c r="DO639" s="76">
        <f t="shared" si="1284"/>
        <v>7.4313134315682198E-5</v>
      </c>
      <c r="DP639" s="76">
        <f t="shared" si="1285"/>
        <v>8.4869426085308901E-4</v>
      </c>
      <c r="DQ639" s="76">
        <f t="shared" si="1286"/>
        <v>2.6911896152843129</v>
      </c>
      <c r="DR639" s="76">
        <f t="shared" si="1287"/>
        <v>2.2294973070361395</v>
      </c>
      <c r="DS639" s="31"/>
      <c r="DT639" s="77">
        <f t="shared" si="1288"/>
        <v>1.9646595519235888</v>
      </c>
      <c r="DU639" s="77">
        <f t="shared" si="1288"/>
        <v>1.4792830797773048E-3</v>
      </c>
      <c r="DV639" s="77">
        <f t="shared" si="1289"/>
        <v>3.5340448076411235E-2</v>
      </c>
      <c r="DW639" s="77">
        <f t="shared" si="1290"/>
        <v>2.3260907175664113E-2</v>
      </c>
      <c r="DX639" s="77">
        <f t="shared" si="1291"/>
        <v>5.8601355252075348E-2</v>
      </c>
      <c r="DY639" s="77">
        <f t="shared" si="1292"/>
        <v>0.61603616241428161</v>
      </c>
      <c r="DZ639" s="77">
        <f t="shared" si="1292"/>
        <v>1.8605989861009968E-2</v>
      </c>
      <c r="EA639" s="77">
        <f t="shared" si="1292"/>
        <v>1.3296974093780014</v>
      </c>
      <c r="EB639" s="77">
        <f t="shared" si="1292"/>
        <v>1.327900545585335E-2</v>
      </c>
      <c r="EC639" s="77">
        <f t="shared" si="1293"/>
        <v>2.8777500820906975E-4</v>
      </c>
      <c r="ED639" s="77">
        <f t="shared" si="1293"/>
        <v>3.3136186566845675E-4</v>
      </c>
      <c r="EE639" s="77">
        <f t="shared" si="1293"/>
        <v>1.2614410460459926E-3</v>
      </c>
      <c r="EF639" s="76">
        <f t="shared" si="1294"/>
        <v>4.0042393352845114</v>
      </c>
      <c r="EG639" s="76">
        <f t="shared" si="1295"/>
        <v>8.1473087033555897E-3</v>
      </c>
      <c r="EH639" s="76">
        <f t="shared" si="1296"/>
        <v>1.2704541151141058E-2</v>
      </c>
      <c r="EI639" s="76">
        <f t="shared" si="1297"/>
        <v>2.8777500820906975E-4</v>
      </c>
      <c r="EJ639" s="76">
        <f t="shared" si="1298"/>
        <v>1.4792830797773048E-3</v>
      </c>
      <c r="EK639" s="76">
        <f t="shared" si="1299"/>
        <v>1.2614410460459926E-3</v>
      </c>
      <c r="EL639" s="76">
        <f t="shared" si="1300"/>
        <v>2.1711691121409051E-2</v>
      </c>
      <c r="EM639" s="76">
        <f t="shared" si="1301"/>
        <v>1.327900545585335E-2</v>
      </c>
      <c r="EN639" s="76">
        <f t="shared" si="1302"/>
        <v>0.96393479099812662</v>
      </c>
      <c r="EO639" s="76">
        <f t="shared" si="1303"/>
        <v>0.65250510625604474</v>
      </c>
      <c r="EP639" s="76">
        <f t="shared" si="1304"/>
        <v>8.9888018845903726E-3</v>
      </c>
      <c r="EQ639" s="76">
        <f t="shared" si="1305"/>
        <v>0.44030186092899015</v>
      </c>
      <c r="ER639" s="76">
        <f t="shared" si="1306"/>
        <v>1.3266191616569278E-2</v>
      </c>
      <c r="ES639" s="76">
        <f t="shared" si="1307"/>
        <v>0.31373511739385529</v>
      </c>
      <c r="ET639" s="76">
        <f t="shared" si="1308"/>
        <v>0.4472278106146626</v>
      </c>
      <c r="EU639" s="76">
        <f t="shared" si="1309"/>
        <v>1.0019539867094214</v>
      </c>
      <c r="EV639" s="31"/>
      <c r="EW639" s="31"/>
      <c r="EX639" s="31"/>
      <c r="EY639" s="31"/>
      <c r="EZ639" s="31">
        <f t="shared" si="1310"/>
        <v>0.30303285585731043</v>
      </c>
      <c r="FA639" s="31">
        <f t="shared" si="1311"/>
        <v>1272.900359689379</v>
      </c>
      <c r="FB639" s="31"/>
      <c r="FC639" s="31">
        <f t="shared" si="1312"/>
        <v>1403.9415240406288</v>
      </c>
      <c r="FD639" s="31">
        <f t="shared" si="1313"/>
        <v>1060.6195358465575</v>
      </c>
      <c r="FE639" s="31">
        <f t="shared" si="1314"/>
        <v>1028.3969874344621</v>
      </c>
      <c r="FF639" s="31">
        <f t="shared" si="1315"/>
        <v>624.03532656282255</v>
      </c>
      <c r="FG639" s="31">
        <f t="shared" si="1316"/>
        <v>0.57541581836955857</v>
      </c>
      <c r="FH639" s="31">
        <f t="shared" si="1317"/>
        <v>1803.4182965893365</v>
      </c>
      <c r="FI639" s="31">
        <f t="shared" si="1318"/>
        <v>873.6045209102266</v>
      </c>
      <c r="FJ639" s="31"/>
      <c r="FK639" s="31">
        <f t="shared" si="1319"/>
        <v>1149.5586559501448</v>
      </c>
      <c r="FL639" s="31">
        <f t="shared" si="1320"/>
        <v>592.78270064345077</v>
      </c>
      <c r="FM639" s="31"/>
      <c r="FN639" s="31">
        <f t="shared" si="1321"/>
        <v>233.44821973908384</v>
      </c>
      <c r="FO639" s="31">
        <f t="shared" si="1322"/>
        <v>132.74943125850191</v>
      </c>
      <c r="FP639" s="31"/>
      <c r="FQ639" s="31">
        <f t="shared" si="1323"/>
        <v>26.23</v>
      </c>
      <c r="FR639" s="31">
        <f t="shared" si="1324"/>
        <v>32.44</v>
      </c>
      <c r="FS639" s="31">
        <f t="shared" si="1325"/>
        <v>28.6</v>
      </c>
      <c r="FT639" s="31">
        <f t="shared" si="1326"/>
        <v>1404.8546878846273</v>
      </c>
      <c r="FU639" s="31">
        <f t="shared" si="1327"/>
        <v>499.46312515651175</v>
      </c>
      <c r="FV639" s="31"/>
      <c r="FW639" s="31"/>
      <c r="FX639" s="31"/>
      <c r="FY639" s="31"/>
      <c r="FZ639" s="31"/>
      <c r="GA639" s="31"/>
      <c r="GB639" s="31"/>
      <c r="GC639" s="31"/>
      <c r="GD639" s="32"/>
    </row>
    <row r="640" spans="1:186" ht="15.75" thickBot="1">
      <c r="C640" s="24" t="s">
        <v>309</v>
      </c>
      <c r="D640" s="24" t="s">
        <v>290</v>
      </c>
      <c r="E640" s="24"/>
      <c r="F640" s="23">
        <v>52.543999999999997</v>
      </c>
      <c r="G640" s="23">
        <v>0.13700000000000001</v>
      </c>
      <c r="H640" s="23">
        <v>1.857</v>
      </c>
      <c r="I640" s="23">
        <v>9.7240000000000002</v>
      </c>
      <c r="J640" s="23">
        <v>0.30199999999999999</v>
      </c>
      <c r="K640" s="23">
        <v>17.271000000000001</v>
      </c>
      <c r="L640" s="23">
        <v>17.545000000000002</v>
      </c>
      <c r="M640" s="23">
        <v>0.129</v>
      </c>
      <c r="N640" s="23">
        <v>0.02</v>
      </c>
      <c r="O640" s="23">
        <v>5.7000000000000002E-2</v>
      </c>
      <c r="Q640" s="24">
        <v>52.848999999999997</v>
      </c>
      <c r="R640" s="24">
        <v>9.7000000000000003E-2</v>
      </c>
      <c r="S640" s="24">
        <v>1.423</v>
      </c>
      <c r="T640" s="24">
        <v>19.850000000000001</v>
      </c>
      <c r="U640" s="24">
        <v>0.57899999999999996</v>
      </c>
      <c r="V640" s="24">
        <v>23.916</v>
      </c>
      <c r="W640" s="24">
        <v>0.52600000000000002</v>
      </c>
      <c r="X640" s="24">
        <v>1E-3</v>
      </c>
      <c r="Y640" s="24">
        <v>1.4E-2</v>
      </c>
      <c r="Z640" s="24">
        <v>2.5999999999999999E-2</v>
      </c>
      <c r="AB640" s="69">
        <f t="shared" si="1328"/>
        <v>1079.1072284418847</v>
      </c>
      <c r="AC640" s="69">
        <f t="shared" si="1329"/>
        <v>24.329682741565641</v>
      </c>
      <c r="AD640" s="31"/>
      <c r="AE640" s="73">
        <f t="shared" si="1239"/>
        <v>1079.1072284418847</v>
      </c>
      <c r="AF640" s="73"/>
      <c r="AG640" s="73">
        <f t="shared" si="1240"/>
        <v>1100.8111373917764</v>
      </c>
      <c r="AH640" s="73">
        <f t="shared" si="1241"/>
        <v>1144.3889902600679</v>
      </c>
      <c r="AI640" s="73">
        <f t="shared" si="1242"/>
        <v>24.329682741565641</v>
      </c>
      <c r="AJ640" s="73">
        <f t="shared" si="1243"/>
        <v>-1.9229830628412863</v>
      </c>
      <c r="AK640" s="73">
        <f t="shared" si="1244"/>
        <v>1374.6547420374657</v>
      </c>
      <c r="AL640" s="74">
        <f t="shared" si="1245"/>
        <v>0.67835260895836347</v>
      </c>
      <c r="AM640" s="75"/>
      <c r="AN640" s="31">
        <f t="shared" si="1246"/>
        <v>6.9120962139883058E-2</v>
      </c>
      <c r="AO640" s="31"/>
      <c r="AP640" s="31">
        <f t="shared" si="1247"/>
        <v>0.87450465429405011</v>
      </c>
      <c r="AQ640" s="31">
        <f t="shared" si="1247"/>
        <v>1.7150983740366658E-3</v>
      </c>
      <c r="AR640" s="31">
        <f t="shared" si="1247"/>
        <v>1.8212846088210197E-2</v>
      </c>
      <c r="AS640" s="31">
        <f t="shared" si="1247"/>
        <v>0.13534429004097631</v>
      </c>
      <c r="AT640" s="31">
        <f t="shared" si="1247"/>
        <v>4.2572687224669602E-3</v>
      </c>
      <c r="AU640" s="31">
        <f t="shared" si="1247"/>
        <v>0.42851400839610565</v>
      </c>
      <c r="AV640" s="31">
        <f t="shared" si="1247"/>
        <v>0.31287113881884687</v>
      </c>
      <c r="AW640" s="31">
        <f t="shared" si="1247"/>
        <v>2.0813534928822552E-3</v>
      </c>
      <c r="AX640" s="31">
        <f t="shared" si="1247"/>
        <v>2.1232324090194913E-4</v>
      </c>
      <c r="AY640" s="31">
        <f t="shared" si="1247"/>
        <v>3.7500444084206263E-4</v>
      </c>
      <c r="AZ640" s="31">
        <f t="shared" si="1248"/>
        <v>1.7780879859093193</v>
      </c>
      <c r="BA640" s="31"/>
      <c r="BB640" s="76">
        <f t="shared" si="1249"/>
        <v>1.7490093085881002</v>
      </c>
      <c r="BC640" s="76">
        <f t="shared" si="1249"/>
        <v>3.4301967480733315E-3</v>
      </c>
      <c r="BD640" s="76">
        <f t="shared" si="1250"/>
        <v>5.4638538264630596E-2</v>
      </c>
      <c r="BE640" s="76">
        <f t="shared" si="1251"/>
        <v>0.13534429004097631</v>
      </c>
      <c r="BF640" s="76">
        <f t="shared" si="1251"/>
        <v>4.2572687224669602E-3</v>
      </c>
      <c r="BG640" s="76">
        <f t="shared" si="1251"/>
        <v>0.42851400839610565</v>
      </c>
      <c r="BH640" s="76">
        <f t="shared" si="1251"/>
        <v>0.31287113881884687</v>
      </c>
      <c r="BI640" s="76">
        <f t="shared" si="1251"/>
        <v>2.0813534928822552E-3</v>
      </c>
      <c r="BJ640" s="76">
        <f t="shared" si="1251"/>
        <v>2.1232324090194913E-4</v>
      </c>
      <c r="BK640" s="76">
        <f t="shared" si="1252"/>
        <v>1.1250133225261878E-3</v>
      </c>
      <c r="BL640" s="76">
        <f t="shared" si="1253"/>
        <v>2.6914834396355101</v>
      </c>
      <c r="BM640" s="76">
        <f t="shared" si="1254"/>
        <v>2.2292539168706682</v>
      </c>
      <c r="BN640" s="31"/>
      <c r="BO640" s="77">
        <f t="shared" si="1255"/>
        <v>1.9494929259066409</v>
      </c>
      <c r="BP640" s="77">
        <f t="shared" si="1255"/>
        <v>3.8233897681397514E-3</v>
      </c>
      <c r="BQ640" s="77">
        <f t="shared" si="1256"/>
        <v>5.0507074093359083E-2</v>
      </c>
      <c r="BR640" s="77">
        <f t="shared" si="1257"/>
        <v>3.0695042865651334E-2</v>
      </c>
      <c r="BS640" s="77">
        <f t="shared" si="1258"/>
        <v>8.1202116959010417E-2</v>
      </c>
      <c r="BT640" s="77">
        <f t="shared" si="1259"/>
        <v>0.30171678869992619</v>
      </c>
      <c r="BU640" s="77">
        <f t="shared" si="1259"/>
        <v>9.4905329747304572E-3</v>
      </c>
      <c r="BV640" s="77">
        <f t="shared" si="1259"/>
        <v>0.95526653165096898</v>
      </c>
      <c r="BW640" s="77">
        <f t="shared" si="1259"/>
        <v>0.69746921168770093</v>
      </c>
      <c r="BX640" s="77">
        <f t="shared" si="1260"/>
        <v>9.2797308528004274E-3</v>
      </c>
      <c r="BY640" s="77">
        <f t="shared" si="1260"/>
        <v>9.4664483284668914E-4</v>
      </c>
      <c r="BZ640" s="77">
        <f t="shared" si="1260"/>
        <v>1.6719602371821258E-3</v>
      </c>
      <c r="CA640" s="76">
        <f t="shared" si="1261"/>
        <v>4.0103598335699466</v>
      </c>
      <c r="CB640" s="76">
        <f t="shared" si="1262"/>
        <v>1.9773022307046549E-2</v>
      </c>
      <c r="CC640" s="76">
        <f t="shared" si="1263"/>
        <v>3.0999214035288603E-2</v>
      </c>
      <c r="CD640" s="76">
        <f t="shared" si="1264"/>
        <v>9.2797308528004274E-3</v>
      </c>
      <c r="CE640" s="76">
        <f t="shared" si="1265"/>
        <v>2.1415312012850907E-2</v>
      </c>
      <c r="CF640" s="76">
        <f t="shared" si="1266"/>
        <v>1.4545881040254088E-2</v>
      </c>
      <c r="CG640" s="76">
        <f t="shared" si="1267"/>
        <v>8.3598011859106292E-4</v>
      </c>
      <c r="CH640" s="76">
        <f t="shared" si="1268"/>
        <v>0.66067203851600476</v>
      </c>
      <c r="CI640" s="76">
        <f t="shared" si="1269"/>
        <v>0.29815564091744517</v>
      </c>
      <c r="CJ640" s="76">
        <f t="shared" si="1270"/>
        <v>0.22489063176746801</v>
      </c>
      <c r="CK640" s="76">
        <f t="shared" si="1271"/>
        <v>0.49832681909279908</v>
      </c>
      <c r="CL640" s="76">
        <f t="shared" si="1272"/>
        <v>1.0049045834579464</v>
      </c>
      <c r="CM640" s="76">
        <f t="shared" si="1273"/>
        <v>0.66067203851600476</v>
      </c>
      <c r="CN640" s="76"/>
      <c r="CO640" s="31">
        <f t="shared" si="1274"/>
        <v>0.77211330455407579</v>
      </c>
      <c r="CP640" s="76">
        <f t="shared" si="1275"/>
        <v>0.28194376639287966</v>
      </c>
      <c r="CQ640" s="76">
        <f t="shared" si="1276"/>
        <v>0.25335665563609444</v>
      </c>
      <c r="CR640" s="77">
        <f t="shared" si="1277"/>
        <v>0.52250966057532078</v>
      </c>
      <c r="CS640" s="77">
        <f t="shared" si="1278"/>
        <v>0.34765683152551047</v>
      </c>
      <c r="CT640" s="77">
        <f t="shared" si="1279"/>
        <v>0.27869757602920125</v>
      </c>
      <c r="CU640" s="31">
        <f t="shared" si="1280"/>
        <v>0.87958085556459842</v>
      </c>
      <c r="CV640" s="31">
        <f t="shared" si="1280"/>
        <v>1.2143397246828947E-3</v>
      </c>
      <c r="CW640" s="31">
        <f t="shared" si="1280"/>
        <v>1.3956316630868666E-2</v>
      </c>
      <c r="CX640" s="31">
        <f t="shared" si="1280"/>
        <v>0.27628384999109212</v>
      </c>
      <c r="CY640" s="31">
        <f t="shared" si="1280"/>
        <v>8.1621145374449339E-3</v>
      </c>
      <c r="CZ640" s="31">
        <f t="shared" si="1280"/>
        <v>0.59338434513353377</v>
      </c>
      <c r="DA640" s="31">
        <f t="shared" si="1280"/>
        <v>9.3798927910352485E-3</v>
      </c>
      <c r="DB640" s="31">
        <f t="shared" si="1280"/>
        <v>1.6134523200637635E-5</v>
      </c>
      <c r="DC640" s="31">
        <f t="shared" si="1280"/>
        <v>1.486262686313644E-4</v>
      </c>
      <c r="DD640" s="31">
        <f t="shared" si="1280"/>
        <v>1.7105465722620398E-4</v>
      </c>
      <c r="DE640" s="31">
        <f t="shared" si="1281"/>
        <v>1.7822975298223143</v>
      </c>
      <c r="DF640" s="31"/>
      <c r="DG640" s="76">
        <f t="shared" si="1282"/>
        <v>1.7591617111291968</v>
      </c>
      <c r="DH640" s="76">
        <f t="shared" si="1282"/>
        <v>2.4286794493657894E-3</v>
      </c>
      <c r="DI640" s="76">
        <f t="shared" si="1283"/>
        <v>4.1868949892605999E-2</v>
      </c>
      <c r="DJ640" s="76">
        <f t="shared" si="1284"/>
        <v>0.27628384999109212</v>
      </c>
      <c r="DK640" s="76">
        <f t="shared" si="1284"/>
        <v>8.1621145374449339E-3</v>
      </c>
      <c r="DL640" s="76">
        <f t="shared" si="1284"/>
        <v>0.59338434513353377</v>
      </c>
      <c r="DM640" s="76">
        <f t="shared" si="1284"/>
        <v>9.3798927910352485E-3</v>
      </c>
      <c r="DN640" s="76">
        <f t="shared" si="1284"/>
        <v>1.6134523200637635E-5</v>
      </c>
      <c r="DO640" s="76">
        <f t="shared" si="1284"/>
        <v>1.486262686313644E-4</v>
      </c>
      <c r="DP640" s="76">
        <f t="shared" si="1285"/>
        <v>5.1316397167861199E-4</v>
      </c>
      <c r="DQ640" s="76">
        <f t="shared" si="1286"/>
        <v>2.6913474676877853</v>
      </c>
      <c r="DR640" s="76">
        <f t="shared" si="1287"/>
        <v>2.2293665429810794</v>
      </c>
      <c r="DS640" s="31"/>
      <c r="DT640" s="77">
        <f t="shared" si="1288"/>
        <v>1.9609081312423888</v>
      </c>
      <c r="DU640" s="77">
        <f t="shared" si="1288"/>
        <v>2.7072083540209007E-3</v>
      </c>
      <c r="DV640" s="77">
        <f t="shared" si="1289"/>
        <v>3.909186875761117E-2</v>
      </c>
      <c r="DW640" s="77">
        <f t="shared" si="1290"/>
        <v>2.3135621962606878E-2</v>
      </c>
      <c r="DX640" s="77">
        <f t="shared" si="1291"/>
        <v>6.2227490720218048E-2</v>
      </c>
      <c r="DY640" s="77">
        <f t="shared" si="1292"/>
        <v>0.61593797153614416</v>
      </c>
      <c r="DZ640" s="77">
        <f t="shared" si="1292"/>
        <v>1.8196345069759225E-2</v>
      </c>
      <c r="EA640" s="77">
        <f t="shared" si="1292"/>
        <v>1.3228712061694379</v>
      </c>
      <c r="EB640" s="77">
        <f t="shared" si="1292"/>
        <v>2.09112191650834E-2</v>
      </c>
      <c r="EC640" s="77">
        <f t="shared" si="1293"/>
        <v>7.1939532420907089E-5</v>
      </c>
      <c r="ED640" s="77">
        <f t="shared" si="1293"/>
        <v>6.6268486138976418E-4</v>
      </c>
      <c r="EE640" s="77">
        <f t="shared" si="1293"/>
        <v>7.626870596823918E-4</v>
      </c>
      <c r="EF640" s="76">
        <f t="shared" si="1294"/>
        <v>4.0052568837105449</v>
      </c>
      <c r="EG640" s="76">
        <f t="shared" si="1295"/>
        <v>9.8510825597010049E-3</v>
      </c>
      <c r="EH640" s="76">
        <f t="shared" si="1296"/>
        <v>1.5749952214823892E-2</v>
      </c>
      <c r="EI640" s="76">
        <f t="shared" si="1297"/>
        <v>7.1939532420907089E-5</v>
      </c>
      <c r="EJ640" s="76">
        <f t="shared" si="1298"/>
        <v>2.7072083540209007E-3</v>
      </c>
      <c r="EK640" s="76">
        <f t="shared" si="1299"/>
        <v>7.626870596823918E-4</v>
      </c>
      <c r="EL640" s="76">
        <f t="shared" si="1300"/>
        <v>2.230099537050358E-2</v>
      </c>
      <c r="EM640" s="76">
        <f t="shared" si="1301"/>
        <v>2.09112191650834E-2</v>
      </c>
      <c r="EN640" s="76">
        <f t="shared" si="1302"/>
        <v>0.95554304994286676</v>
      </c>
      <c r="EO640" s="76">
        <f t="shared" si="1303"/>
        <v>0.64591559518549924</v>
      </c>
      <c r="EP640" s="76">
        <f t="shared" si="1304"/>
        <v>1.4135294661896036E-2</v>
      </c>
      <c r="EQ640" s="76">
        <f t="shared" si="1305"/>
        <v>0.43549481649469429</v>
      </c>
      <c r="ER640" s="76">
        <f t="shared" si="1306"/>
        <v>2.0834993272523066E-2</v>
      </c>
      <c r="ES640" s="76">
        <f t="shared" si="1307"/>
        <v>0.31420427976202703</v>
      </c>
      <c r="ET640" s="76">
        <f t="shared" si="1308"/>
        <v>0.44358023479801684</v>
      </c>
      <c r="EU640" s="76">
        <f t="shared" si="1309"/>
        <v>1.0022970994245779</v>
      </c>
      <c r="EV640" s="31"/>
      <c r="EW640" s="31"/>
      <c r="EX640" s="31"/>
      <c r="EY640" s="31"/>
      <c r="EZ640" s="31">
        <f t="shared" si="1310"/>
        <v>0.30596654693736547</v>
      </c>
      <c r="FA640" s="31">
        <f t="shared" si="1311"/>
        <v>1275.6744802267804</v>
      </c>
      <c r="FB640" s="31"/>
      <c r="FC640" s="31">
        <f t="shared" si="1312"/>
        <v>1411.8936010634302</v>
      </c>
      <c r="FD640" s="31">
        <f t="shared" si="1313"/>
        <v>1067.9604519937313</v>
      </c>
      <c r="FE640" s="31">
        <f t="shared" si="1314"/>
        <v>1117.0891545120483</v>
      </c>
      <c r="FF640" s="31">
        <f t="shared" si="1315"/>
        <v>677.70327881937521</v>
      </c>
      <c r="FG640" s="31">
        <f t="shared" si="1316"/>
        <v>0.58176732773851769</v>
      </c>
      <c r="FH640" s="31">
        <f t="shared" si="1317"/>
        <v>1813.1240823880653</v>
      </c>
      <c r="FI640" s="31">
        <f t="shared" si="1318"/>
        <v>964.54996551244756</v>
      </c>
      <c r="FJ640" s="31"/>
      <c r="FK640" s="31">
        <f t="shared" si="1319"/>
        <v>1151.2533655622055</v>
      </c>
      <c r="FL640" s="31">
        <f t="shared" si="1320"/>
        <v>592.73079838593708</v>
      </c>
      <c r="FM640" s="31"/>
      <c r="FN640" s="31">
        <f t="shared" si="1321"/>
        <v>147.35873518743927</v>
      </c>
      <c r="FO640" s="31">
        <f t="shared" si="1322"/>
        <v>93.98078358764208</v>
      </c>
      <c r="FP640" s="31"/>
      <c r="FQ640" s="31">
        <f t="shared" si="1323"/>
        <v>26.23</v>
      </c>
      <c r="FR640" s="31">
        <f t="shared" si="1324"/>
        <v>32.44</v>
      </c>
      <c r="FS640" s="31">
        <f t="shared" si="1325"/>
        <v>28.6</v>
      </c>
      <c r="FT640" s="31">
        <f t="shared" si="1326"/>
        <v>1425.031513001938</v>
      </c>
      <c r="FU640" s="31">
        <f t="shared" si="1327"/>
        <v>557.65908195533621</v>
      </c>
      <c r="FV640" s="31"/>
      <c r="FW640" s="31"/>
      <c r="FX640" s="31"/>
      <c r="FY640" s="31"/>
      <c r="FZ640" s="31"/>
      <c r="GA640" s="31"/>
      <c r="GB640" s="31"/>
      <c r="GC640" s="31"/>
      <c r="GD640" s="32"/>
    </row>
    <row r="641" spans="1:186" ht="15.75" thickBot="1">
      <c r="A641" s="23" t="s">
        <v>312</v>
      </c>
      <c r="B641" s="23" t="s">
        <v>265</v>
      </c>
      <c r="C641" s="24" t="s">
        <v>302</v>
      </c>
      <c r="D641" s="24" t="s">
        <v>285</v>
      </c>
      <c r="E641" s="24"/>
      <c r="F641" s="23">
        <v>52.551000000000002</v>
      </c>
      <c r="G641" s="23">
        <v>0.20100000000000001</v>
      </c>
      <c r="H641" s="23">
        <v>2.1459999999999999</v>
      </c>
      <c r="I641" s="23">
        <v>6</v>
      </c>
      <c r="J641" s="23">
        <v>0.218</v>
      </c>
      <c r="K641" s="23">
        <v>15.226000000000001</v>
      </c>
      <c r="L641" s="23">
        <v>23.111000000000001</v>
      </c>
      <c r="M641" s="23">
        <v>0.154</v>
      </c>
      <c r="N641" s="23">
        <v>1.2999999999999999E-2</v>
      </c>
      <c r="O641" s="23">
        <v>6.0000000000000001E-3</v>
      </c>
      <c r="Q641" s="24">
        <v>52.771999999999998</v>
      </c>
      <c r="R641" s="24">
        <v>4.3999999999999997E-2</v>
      </c>
      <c r="S641" s="24">
        <v>1.583</v>
      </c>
      <c r="T641" s="24">
        <v>20.172999999999998</v>
      </c>
      <c r="U641" s="24">
        <v>0.52700000000000002</v>
      </c>
      <c r="V641" s="24">
        <v>23.75</v>
      </c>
      <c r="W641" s="24">
        <v>0.57999999999999996</v>
      </c>
      <c r="X641" s="24">
        <v>-4.0000000000000001E-3</v>
      </c>
      <c r="Y641" s="24">
        <v>2.1999999999999999E-2</v>
      </c>
      <c r="Z641" s="24">
        <v>1.9E-2</v>
      </c>
      <c r="AB641" s="69">
        <f t="shared" si="1328"/>
        <v>742.91614220719021</v>
      </c>
      <c r="AC641" s="69">
        <f t="shared" si="1329"/>
        <v>12.243667841766001</v>
      </c>
      <c r="AD641" s="31"/>
      <c r="AE641" s="73">
        <f t="shared" si="1239"/>
        <v>742.91614220719021</v>
      </c>
      <c r="AF641" s="73"/>
      <c r="AG641" s="73">
        <f t="shared" si="1240"/>
        <v>859.99147096598188</v>
      </c>
      <c r="AH641" s="73">
        <f t="shared" si="1241"/>
        <v>821.31461963638742</v>
      </c>
      <c r="AI641" s="73">
        <f t="shared" si="1242"/>
        <v>12.243667841766001</v>
      </c>
      <c r="AJ641" s="73">
        <f t="shared" si="1243"/>
        <v>1.4748475843526254</v>
      </c>
      <c r="AK641" s="73">
        <f t="shared" si="1244"/>
        <v>902.74674814816035</v>
      </c>
      <c r="AL641" s="74">
        <f t="shared" si="1245"/>
        <v>0.46393650915899554</v>
      </c>
      <c r="AM641" s="75"/>
      <c r="AN641" s="31">
        <f t="shared" si="1246"/>
        <v>0.2775970428593309</v>
      </c>
      <c r="AO641" s="31"/>
      <c r="AP641" s="31">
        <f t="shared" si="1247"/>
        <v>0.87462115727403</v>
      </c>
      <c r="AQ641" s="31">
        <f t="shared" si="1247"/>
        <v>2.5163122130026994E-3</v>
      </c>
      <c r="AR641" s="31">
        <f t="shared" si="1247"/>
        <v>2.1047263169250988E-2</v>
      </c>
      <c r="AS641" s="31">
        <f t="shared" si="1247"/>
        <v>8.3511491181186531E-2</v>
      </c>
      <c r="AT641" s="31">
        <f t="shared" si="1247"/>
        <v>3.0731277533039649E-3</v>
      </c>
      <c r="AU641" s="31">
        <f t="shared" si="1247"/>
        <v>0.37777513125117856</v>
      </c>
      <c r="AV641" s="31">
        <f t="shared" si="1247"/>
        <v>0.41212681044413618</v>
      </c>
      <c r="AW641" s="31">
        <f t="shared" si="1247"/>
        <v>2.484716572898196E-3</v>
      </c>
      <c r="AX641" s="31">
        <f t="shared" si="1247"/>
        <v>1.3801010658626693E-4</v>
      </c>
      <c r="AY641" s="31">
        <f t="shared" si="1247"/>
        <v>3.9474151667585536E-5</v>
      </c>
      <c r="AZ641" s="31">
        <f t="shared" si="1248"/>
        <v>1.7773334941172412</v>
      </c>
      <c r="BA641" s="31"/>
      <c r="BB641" s="76">
        <f t="shared" si="1249"/>
        <v>1.74924231454806</v>
      </c>
      <c r="BC641" s="76">
        <f t="shared" si="1249"/>
        <v>5.0326244260053988E-3</v>
      </c>
      <c r="BD641" s="76">
        <f t="shared" si="1250"/>
        <v>6.3141789507752968E-2</v>
      </c>
      <c r="BE641" s="76">
        <f t="shared" si="1251"/>
        <v>8.3511491181186531E-2</v>
      </c>
      <c r="BF641" s="76">
        <f t="shared" si="1251"/>
        <v>3.0731277533039649E-3</v>
      </c>
      <c r="BG641" s="76">
        <f t="shared" si="1251"/>
        <v>0.37777513125117856</v>
      </c>
      <c r="BH641" s="76">
        <f t="shared" si="1251"/>
        <v>0.41212681044413618</v>
      </c>
      <c r="BI641" s="76">
        <f t="shared" si="1251"/>
        <v>2.484716572898196E-3</v>
      </c>
      <c r="BJ641" s="76">
        <f t="shared" si="1251"/>
        <v>1.3801010658626693E-4</v>
      </c>
      <c r="BK641" s="76">
        <f t="shared" si="1252"/>
        <v>1.1842245500275661E-4</v>
      </c>
      <c r="BL641" s="76">
        <f t="shared" si="1253"/>
        <v>2.696644438246111</v>
      </c>
      <c r="BM641" s="76">
        <f t="shared" si="1254"/>
        <v>2.2249874380555639</v>
      </c>
      <c r="BN641" s="31"/>
      <c r="BO641" s="77">
        <f t="shared" si="1255"/>
        <v>1.9460210879923365</v>
      </c>
      <c r="BP641" s="77">
        <f t="shared" si="1255"/>
        <v>5.5987630641568028E-3</v>
      </c>
      <c r="BQ641" s="77">
        <f t="shared" si="1256"/>
        <v>5.3978912007663471E-2</v>
      </c>
      <c r="BR641" s="77">
        <f t="shared" si="1257"/>
        <v>3.9680880306402502E-2</v>
      </c>
      <c r="BS641" s="77">
        <f t="shared" si="1258"/>
        <v>9.3659792314065973E-2</v>
      </c>
      <c r="BT641" s="77">
        <f t="shared" si="1259"/>
        <v>0.18581201881142803</v>
      </c>
      <c r="BU641" s="77">
        <f t="shared" si="1259"/>
        <v>6.8376706466412402E-3</v>
      </c>
      <c r="BV641" s="77">
        <f t="shared" si="1259"/>
        <v>0.84054492144366422</v>
      </c>
      <c r="BW641" s="77">
        <f t="shared" si="1259"/>
        <v>0.91697697612410956</v>
      </c>
      <c r="BX641" s="77">
        <f t="shared" si="1260"/>
        <v>1.1056926323653916E-2</v>
      </c>
      <c r="BY641" s="77">
        <f t="shared" si="1260"/>
        <v>6.1414150695830673E-4</v>
      </c>
      <c r="BZ641" s="77">
        <f t="shared" si="1260"/>
        <v>1.7565898317655583E-4</v>
      </c>
      <c r="CA641" s="76">
        <f t="shared" si="1261"/>
        <v>4.0072979572101923</v>
      </c>
      <c r="CB641" s="76">
        <f t="shared" si="1262"/>
        <v>1.3981772913424725E-2</v>
      </c>
      <c r="CC641" s="76">
        <f t="shared" si="1263"/>
        <v>2.185399924274023E-2</v>
      </c>
      <c r="CD641" s="76">
        <f t="shared" si="1264"/>
        <v>1.1056926323653916E-2</v>
      </c>
      <c r="CE641" s="76">
        <f t="shared" si="1265"/>
        <v>2.8623953982748584E-2</v>
      </c>
      <c r="CF641" s="76">
        <f t="shared" si="1266"/>
        <v>1.2677479012457443E-2</v>
      </c>
      <c r="CG641" s="76">
        <f t="shared" si="1267"/>
        <v>8.7829491588277913E-5</v>
      </c>
      <c r="CH641" s="76">
        <f t="shared" si="1268"/>
        <v>0.87558771363731536</v>
      </c>
      <c r="CI641" s="76">
        <f t="shared" si="1269"/>
        <v>7.538461330888846E-2</v>
      </c>
      <c r="CJ641" s="76">
        <f t="shared" si="1270"/>
        <v>6.1328382091035888E-2</v>
      </c>
      <c r="CK641" s="76">
        <f t="shared" si="1271"/>
        <v>0.71232544015496468</v>
      </c>
      <c r="CL641" s="76">
        <f t="shared" si="1272"/>
        <v>1.003418515756652</v>
      </c>
      <c r="CM641" s="76">
        <f t="shared" si="1273"/>
        <v>0.87558771363731525</v>
      </c>
      <c r="CN641" s="76"/>
      <c r="CO641" s="31">
        <f t="shared" si="1274"/>
        <v>0.83027018891701831</v>
      </c>
      <c r="CP641" s="76">
        <f t="shared" si="1275"/>
        <v>0.1718302458980033</v>
      </c>
      <c r="CQ641" s="76">
        <f t="shared" si="1276"/>
        <v>0.21669641259288741</v>
      </c>
      <c r="CR641" s="77">
        <f t="shared" si="1277"/>
        <v>0.63632153601692387</v>
      </c>
      <c r="CS641" s="77">
        <f t="shared" si="1278"/>
        <v>0.32228718667151857</v>
      </c>
      <c r="CT641" s="77">
        <f t="shared" si="1279"/>
        <v>6.7587907787627716E-2</v>
      </c>
      <c r="CU641" s="31">
        <f t="shared" si="1280"/>
        <v>0.8782993227848207</v>
      </c>
      <c r="CV641" s="31">
        <f t="shared" si="1280"/>
        <v>5.5083451428914799E-4</v>
      </c>
      <c r="CW641" s="31">
        <f t="shared" si="1280"/>
        <v>1.552554408057983E-2</v>
      </c>
      <c r="CX641" s="31">
        <f t="shared" si="1280"/>
        <v>0.28077955193301263</v>
      </c>
      <c r="CY641" s="31">
        <f t="shared" si="1280"/>
        <v>7.4290748898678417E-3</v>
      </c>
      <c r="CZ641" s="31">
        <f t="shared" si="1280"/>
        <v>0.58926568811345659</v>
      </c>
      <c r="DA641" s="31">
        <f t="shared" si="1280"/>
        <v>1.0342847564259398E-2</v>
      </c>
      <c r="DB641" s="31">
        <f t="shared" si="1280"/>
        <v>-6.453809280255054E-5</v>
      </c>
      <c r="DC641" s="31">
        <f t="shared" si="1280"/>
        <v>2.3355556499214404E-4</v>
      </c>
      <c r="DD641" s="31">
        <f t="shared" si="1280"/>
        <v>1.2500148028068753E-4</v>
      </c>
      <c r="DE641" s="31">
        <f t="shared" si="1281"/>
        <v>1.7824868828327562</v>
      </c>
      <c r="DF641" s="31"/>
      <c r="DG641" s="76">
        <f t="shared" si="1282"/>
        <v>1.7565986455696414</v>
      </c>
      <c r="DH641" s="76">
        <f t="shared" si="1282"/>
        <v>1.101669028578296E-3</v>
      </c>
      <c r="DI641" s="76">
        <f t="shared" si="1283"/>
        <v>4.6576632241739489E-2</v>
      </c>
      <c r="DJ641" s="76">
        <f t="shared" si="1284"/>
        <v>0.28077955193301263</v>
      </c>
      <c r="DK641" s="76">
        <f t="shared" si="1284"/>
        <v>7.4290748898678417E-3</v>
      </c>
      <c r="DL641" s="76">
        <f t="shared" si="1284"/>
        <v>0.58926568811345659</v>
      </c>
      <c r="DM641" s="76">
        <f t="shared" si="1284"/>
        <v>1.0342847564259398E-2</v>
      </c>
      <c r="DN641" s="76">
        <f t="shared" si="1284"/>
        <v>-6.453809280255054E-5</v>
      </c>
      <c r="DO641" s="76">
        <f t="shared" si="1284"/>
        <v>2.3355556499214404E-4</v>
      </c>
      <c r="DP641" s="76">
        <f t="shared" si="1285"/>
        <v>3.7500444084206258E-4</v>
      </c>
      <c r="DQ641" s="76">
        <f t="shared" si="1286"/>
        <v>2.6926381312535872</v>
      </c>
      <c r="DR641" s="76">
        <f t="shared" si="1287"/>
        <v>2.2282979396145719</v>
      </c>
      <c r="DS641" s="31"/>
      <c r="DT641" s="77">
        <f t="shared" si="1288"/>
        <v>1.9571125713262898</v>
      </c>
      <c r="DU641" s="77">
        <f t="shared" si="1288"/>
        <v>1.2274234132591019E-3</v>
      </c>
      <c r="DV641" s="77">
        <f t="shared" si="1289"/>
        <v>4.2887428673710204E-2</v>
      </c>
      <c r="DW641" s="77">
        <f t="shared" si="1290"/>
        <v>2.6303647098592287E-2</v>
      </c>
      <c r="DX641" s="77">
        <f t="shared" si="1291"/>
        <v>6.9191075772302491E-2</v>
      </c>
      <c r="DY641" s="77">
        <f t="shared" si="1292"/>
        <v>0.62566049705823468</v>
      </c>
      <c r="DZ641" s="77">
        <f t="shared" si="1292"/>
        <v>1.6554192270334864E-2</v>
      </c>
      <c r="EA641" s="77">
        <f t="shared" si="1292"/>
        <v>1.3130595187087784</v>
      </c>
      <c r="EB641" s="77">
        <f t="shared" si="1292"/>
        <v>2.3046945917186812E-2</v>
      </c>
      <c r="EC641" s="77">
        <f t="shared" si="1293"/>
        <v>-2.8762019843715482E-4</v>
      </c>
      <c r="ED641" s="77">
        <f t="shared" si="1293"/>
        <v>1.0408627685150236E-3</v>
      </c>
      <c r="EE641" s="77">
        <f t="shared" si="1293"/>
        <v>5.5708108191645513E-4</v>
      </c>
      <c r="EF641" s="76">
        <f t="shared" si="1294"/>
        <v>4.0071625481183819</v>
      </c>
      <c r="EG641" s="76">
        <f t="shared" si="1295"/>
        <v>1.3284233468246099E-2</v>
      </c>
      <c r="EH641" s="76">
        <f t="shared" si="1296"/>
        <v>2.144923655790798E-2</v>
      </c>
      <c r="EI641" s="76">
        <f t="shared" si="1297"/>
        <v>-2.8762019843715482E-4</v>
      </c>
      <c r="EJ641" s="76">
        <f t="shared" si="1298"/>
        <v>1.2274234132591019E-3</v>
      </c>
      <c r="EK641" s="76">
        <f t="shared" si="1299"/>
        <v>5.5708108191645513E-4</v>
      </c>
      <c r="EL641" s="76">
        <f t="shared" si="1300"/>
        <v>2.6034186215112987E-2</v>
      </c>
      <c r="EM641" s="76">
        <f t="shared" si="1301"/>
        <v>2.3046945917186812E-2</v>
      </c>
      <c r="EN641" s="76">
        <f t="shared" si="1302"/>
        <v>0.95248282624589442</v>
      </c>
      <c r="EO641" s="76">
        <f t="shared" si="1303"/>
        <v>0.63963746684113265</v>
      </c>
      <c r="EP641" s="76">
        <f t="shared" si="1304"/>
        <v>1.5477119060504951E-2</v>
      </c>
      <c r="EQ641" s="76">
        <f t="shared" si="1305"/>
        <v>0.42840520343096239</v>
      </c>
      <c r="ER641" s="76">
        <f t="shared" si="1306"/>
        <v>2.3000223053888342E-2</v>
      </c>
      <c r="ES641" s="76">
        <f t="shared" si="1307"/>
        <v>0.31804554024589488</v>
      </c>
      <c r="ET641" s="76">
        <f t="shared" si="1308"/>
        <v>0.43664792542513026</v>
      </c>
      <c r="EU641" s="76">
        <f t="shared" si="1309"/>
        <v>1.0030608426749326</v>
      </c>
      <c r="EV641" s="31"/>
      <c r="EW641" s="31"/>
      <c r="EX641" s="31"/>
      <c r="EY641" s="31"/>
      <c r="EZ641" s="31">
        <f t="shared" si="1310"/>
        <v>8.3904636998083856E-2</v>
      </c>
      <c r="FA641" s="31">
        <f t="shared" si="1311"/>
        <v>903.14564795772628</v>
      </c>
      <c r="FB641" s="31"/>
      <c r="FC641" s="31">
        <f t="shared" si="1312"/>
        <v>1097.5708913105279</v>
      </c>
      <c r="FD641" s="31">
        <f t="shared" si="1313"/>
        <v>853.44669598501946</v>
      </c>
      <c r="FE641" s="31">
        <f t="shared" si="1314"/>
        <v>1125.4360610441126</v>
      </c>
      <c r="FF641" s="31">
        <f t="shared" si="1315"/>
        <v>662.57460541255682</v>
      </c>
      <c r="FG641" s="31">
        <f t="shared" si="1316"/>
        <v>0.50582114983066051</v>
      </c>
      <c r="FH641" s="31">
        <f t="shared" si="1317"/>
        <v>1695.8505923251892</v>
      </c>
      <c r="FI641" s="31">
        <f t="shared" si="1318"/>
        <v>943.56097731608099</v>
      </c>
      <c r="FJ641" s="31"/>
      <c r="FK641" s="31">
        <f t="shared" si="1319"/>
        <v>1120.1571802741573</v>
      </c>
      <c r="FL641" s="31">
        <f t="shared" si="1320"/>
        <v>621.41953383318753</v>
      </c>
      <c r="FM641" s="31"/>
      <c r="FN641" s="31">
        <f t="shared" si="1321"/>
        <v>22.199200862768038</v>
      </c>
      <c r="FO641" s="31">
        <f t="shared" si="1322"/>
        <v>18.611596302124941</v>
      </c>
      <c r="FP641" s="31"/>
      <c r="FQ641" s="31">
        <f t="shared" si="1323"/>
        <v>26.23</v>
      </c>
      <c r="FR641" s="31">
        <f t="shared" si="1324"/>
        <v>32.44</v>
      </c>
      <c r="FS641" s="31">
        <f t="shared" si="1325"/>
        <v>28.6</v>
      </c>
      <c r="FT641" s="31">
        <f t="shared" si="1326"/>
        <v>1629.1711572723957</v>
      </c>
      <c r="FU641" s="31">
        <f t="shared" si="1327"/>
        <v>550.66235955676473</v>
      </c>
      <c r="FV641" s="31"/>
      <c r="FW641" s="31"/>
      <c r="FX641" s="31"/>
      <c r="FY641" s="31"/>
      <c r="FZ641" s="31"/>
      <c r="GA641" s="31"/>
      <c r="GB641" s="31"/>
      <c r="GC641" s="31"/>
      <c r="GD641" s="32"/>
    </row>
    <row r="642" spans="1:186" ht="15.75" thickBot="1">
      <c r="C642" s="24" t="s">
        <v>303</v>
      </c>
      <c r="D642" s="24" t="s">
        <v>285</v>
      </c>
      <c r="E642" s="24"/>
      <c r="F642" s="23">
        <v>52.551000000000002</v>
      </c>
      <c r="G642" s="23">
        <v>0.20100000000000001</v>
      </c>
      <c r="H642" s="23">
        <v>2.1459999999999999</v>
      </c>
      <c r="I642" s="23">
        <v>6</v>
      </c>
      <c r="J642" s="23">
        <v>0.218</v>
      </c>
      <c r="K642" s="23">
        <v>15.226000000000001</v>
      </c>
      <c r="L642" s="23">
        <v>23.111000000000001</v>
      </c>
      <c r="M642" s="23">
        <v>0.154</v>
      </c>
      <c r="N642" s="23">
        <v>1.2999999999999999E-2</v>
      </c>
      <c r="O642" s="23">
        <v>6.0000000000000001E-3</v>
      </c>
      <c r="Q642" s="24">
        <v>52.627000000000002</v>
      </c>
      <c r="R642" s="24">
        <v>0.08</v>
      </c>
      <c r="S642" s="24">
        <v>1.3340000000000001</v>
      </c>
      <c r="T642" s="24">
        <v>19.783000000000001</v>
      </c>
      <c r="U642" s="24">
        <v>0.52700000000000002</v>
      </c>
      <c r="V642" s="24">
        <v>23.843</v>
      </c>
      <c r="W642" s="24">
        <v>0.63400000000000001</v>
      </c>
      <c r="X642" s="24">
        <v>-3.0000000000000001E-3</v>
      </c>
      <c r="Y642" s="24">
        <v>1.2999999999999999E-2</v>
      </c>
      <c r="Z642" s="24">
        <v>1.4999999999999999E-2</v>
      </c>
      <c r="AB642" s="69">
        <f t="shared" si="1328"/>
        <v>743.27959134540754</v>
      </c>
      <c r="AC642" s="69">
        <f t="shared" si="1329"/>
        <v>10.909987728358876</v>
      </c>
      <c r="AD642" s="31"/>
      <c r="AE642" s="73">
        <f t="shared" si="1239"/>
        <v>743.27959134540754</v>
      </c>
      <c r="AF642" s="73"/>
      <c r="AG642" s="73">
        <f t="shared" si="1240"/>
        <v>856.61213522902869</v>
      </c>
      <c r="AH642" s="73">
        <f t="shared" si="1241"/>
        <v>819.18521747593752</v>
      </c>
      <c r="AI642" s="73">
        <f t="shared" si="1242"/>
        <v>10.909987728358876</v>
      </c>
      <c r="AJ642" s="73">
        <f t="shared" si="1243"/>
        <v>1.142743440132584</v>
      </c>
      <c r="AK642" s="73">
        <f t="shared" si="1244"/>
        <v>891.17896451024853</v>
      </c>
      <c r="AL642" s="74">
        <f t="shared" si="1245"/>
        <v>0.47493499663786065</v>
      </c>
      <c r="AM642" s="75"/>
      <c r="AN642" s="31">
        <f t="shared" si="1246"/>
        <v>0.30497902021614059</v>
      </c>
      <c r="AO642" s="31"/>
      <c r="AP642" s="31">
        <f t="shared" si="1247"/>
        <v>0.87462115727403</v>
      </c>
      <c r="AQ642" s="31">
        <f t="shared" si="1247"/>
        <v>2.5163122130026994E-3</v>
      </c>
      <c r="AR642" s="31">
        <f t="shared" si="1247"/>
        <v>2.1047263169250988E-2</v>
      </c>
      <c r="AS642" s="31">
        <f t="shared" si="1247"/>
        <v>8.3511491181186531E-2</v>
      </c>
      <c r="AT642" s="31">
        <f t="shared" si="1247"/>
        <v>3.0731277533039649E-3</v>
      </c>
      <c r="AU642" s="31">
        <f t="shared" ref="AU642:AY692" si="1330">K642/AU$2</f>
        <v>0.37777513125117856</v>
      </c>
      <c r="AV642" s="31">
        <f t="shared" si="1330"/>
        <v>0.41212681044413618</v>
      </c>
      <c r="AW642" s="31">
        <f t="shared" si="1330"/>
        <v>2.484716572898196E-3</v>
      </c>
      <c r="AX642" s="31">
        <f t="shared" si="1330"/>
        <v>1.3801010658626693E-4</v>
      </c>
      <c r="AY642" s="31">
        <f t="shared" si="1330"/>
        <v>3.9474151667585536E-5</v>
      </c>
      <c r="AZ642" s="31">
        <f t="shared" si="1248"/>
        <v>1.7773334941172412</v>
      </c>
      <c r="BA642" s="31"/>
      <c r="BB642" s="76">
        <f t="shared" si="1249"/>
        <v>1.74924231454806</v>
      </c>
      <c r="BC642" s="76">
        <f t="shared" si="1249"/>
        <v>5.0326244260053988E-3</v>
      </c>
      <c r="BD642" s="76">
        <f t="shared" si="1250"/>
        <v>6.3141789507752968E-2</v>
      </c>
      <c r="BE642" s="76">
        <f t="shared" si="1251"/>
        <v>8.3511491181186531E-2</v>
      </c>
      <c r="BF642" s="76">
        <f t="shared" si="1251"/>
        <v>3.0731277533039649E-3</v>
      </c>
      <c r="BG642" s="76">
        <f t="shared" si="1251"/>
        <v>0.37777513125117856</v>
      </c>
      <c r="BH642" s="76">
        <f t="shared" si="1251"/>
        <v>0.41212681044413618</v>
      </c>
      <c r="BI642" s="76">
        <f t="shared" si="1251"/>
        <v>2.484716572898196E-3</v>
      </c>
      <c r="BJ642" s="76">
        <f t="shared" si="1251"/>
        <v>1.3801010658626693E-4</v>
      </c>
      <c r="BK642" s="76">
        <f t="shared" si="1252"/>
        <v>1.1842245500275661E-4</v>
      </c>
      <c r="BL642" s="76">
        <f t="shared" si="1253"/>
        <v>2.696644438246111</v>
      </c>
      <c r="BM642" s="76">
        <f t="shared" si="1254"/>
        <v>2.2249874380555639</v>
      </c>
      <c r="BN642" s="31"/>
      <c r="BO642" s="77">
        <f t="shared" si="1255"/>
        <v>1.9460210879923365</v>
      </c>
      <c r="BP642" s="77">
        <f t="shared" si="1255"/>
        <v>5.5987630641568028E-3</v>
      </c>
      <c r="BQ642" s="77">
        <f t="shared" si="1256"/>
        <v>5.3978912007663471E-2</v>
      </c>
      <c r="BR642" s="77">
        <f t="shared" si="1257"/>
        <v>3.9680880306402502E-2</v>
      </c>
      <c r="BS642" s="77">
        <f t="shared" si="1258"/>
        <v>9.3659792314065973E-2</v>
      </c>
      <c r="BT642" s="77">
        <f t="shared" si="1259"/>
        <v>0.18581201881142803</v>
      </c>
      <c r="BU642" s="77">
        <f t="shared" si="1259"/>
        <v>6.8376706466412402E-3</v>
      </c>
      <c r="BV642" s="77">
        <f t="shared" si="1259"/>
        <v>0.84054492144366422</v>
      </c>
      <c r="BW642" s="77">
        <f t="shared" si="1259"/>
        <v>0.91697697612410956</v>
      </c>
      <c r="BX642" s="77">
        <f t="shared" si="1260"/>
        <v>1.1056926323653916E-2</v>
      </c>
      <c r="BY642" s="77">
        <f t="shared" si="1260"/>
        <v>6.1414150695830673E-4</v>
      </c>
      <c r="BZ642" s="77">
        <f t="shared" si="1260"/>
        <v>1.7565898317655583E-4</v>
      </c>
      <c r="CA642" s="76">
        <f t="shared" si="1261"/>
        <v>4.0072979572101923</v>
      </c>
      <c r="CB642" s="76">
        <f t="shared" si="1262"/>
        <v>1.3981772913424725E-2</v>
      </c>
      <c r="CC642" s="76">
        <f t="shared" si="1263"/>
        <v>2.185399924274023E-2</v>
      </c>
      <c r="CD642" s="76">
        <f t="shared" si="1264"/>
        <v>1.1056926323653916E-2</v>
      </c>
      <c r="CE642" s="76">
        <f t="shared" si="1265"/>
        <v>2.8623953982748584E-2</v>
      </c>
      <c r="CF642" s="76">
        <f t="shared" si="1266"/>
        <v>1.2677479012457443E-2</v>
      </c>
      <c r="CG642" s="76">
        <f t="shared" si="1267"/>
        <v>8.7829491588277913E-5</v>
      </c>
      <c r="CH642" s="76">
        <f t="shared" si="1268"/>
        <v>0.87558771363731536</v>
      </c>
      <c r="CI642" s="76">
        <f t="shared" si="1269"/>
        <v>7.538461330888846E-2</v>
      </c>
      <c r="CJ642" s="76">
        <f t="shared" si="1270"/>
        <v>6.1328382091035888E-2</v>
      </c>
      <c r="CK642" s="76">
        <f t="shared" si="1271"/>
        <v>0.71232544015496468</v>
      </c>
      <c r="CL642" s="76">
        <f t="shared" si="1272"/>
        <v>1.003418515756652</v>
      </c>
      <c r="CM642" s="76">
        <f t="shared" si="1273"/>
        <v>0.87558771363731525</v>
      </c>
      <c r="CN642" s="76"/>
      <c r="CO642" s="31">
        <f t="shared" si="1274"/>
        <v>0.83027018891701831</v>
      </c>
      <c r="CP642" s="76">
        <f t="shared" si="1275"/>
        <v>0.1718302458980033</v>
      </c>
      <c r="CQ642" s="76">
        <f t="shared" si="1276"/>
        <v>0.21669641259288741</v>
      </c>
      <c r="CR642" s="77">
        <f t="shared" si="1277"/>
        <v>0.63632153601692387</v>
      </c>
      <c r="CS642" s="77">
        <f t="shared" si="1278"/>
        <v>0.32228718667151857</v>
      </c>
      <c r="CT642" s="77">
        <f t="shared" si="1279"/>
        <v>6.7587907787627716E-2</v>
      </c>
      <c r="CU642" s="31">
        <f t="shared" si="1280"/>
        <v>0.8758860467709535</v>
      </c>
      <c r="CV642" s="31">
        <f t="shared" si="1280"/>
        <v>1.0015172987075419E-3</v>
      </c>
      <c r="CW642" s="31">
        <f t="shared" si="1280"/>
        <v>1.3083433861966831E-2</v>
      </c>
      <c r="CX642" s="31">
        <f t="shared" si="1280"/>
        <v>0.27535130500623556</v>
      </c>
      <c r="CY642" s="31">
        <f t="shared" si="1280"/>
        <v>7.4290748898678417E-3</v>
      </c>
      <c r="CZ642" s="31">
        <f t="shared" ref="CZ642:DD692" si="1331">V642/AU$2</f>
        <v>0.59157312849217458</v>
      </c>
      <c r="DA642" s="31">
        <f t="shared" si="1331"/>
        <v>1.130580233748355E-2</v>
      </c>
      <c r="DB642" s="31">
        <f t="shared" si="1331"/>
        <v>-4.8403569601912909E-5</v>
      </c>
      <c r="DC642" s="31">
        <f t="shared" si="1331"/>
        <v>1.3801010658626693E-4</v>
      </c>
      <c r="DD642" s="31">
        <f t="shared" si="1331"/>
        <v>9.868537916896384E-5</v>
      </c>
      <c r="DE642" s="31">
        <f t="shared" si="1281"/>
        <v>1.7758186005735423</v>
      </c>
      <c r="DF642" s="31"/>
      <c r="DG642" s="76">
        <f t="shared" si="1282"/>
        <v>1.751772093541907</v>
      </c>
      <c r="DH642" s="76">
        <f t="shared" si="1282"/>
        <v>2.0030345974150839E-3</v>
      </c>
      <c r="DI642" s="76">
        <f t="shared" si="1283"/>
        <v>3.9250301585900496E-2</v>
      </c>
      <c r="DJ642" s="76">
        <f t="shared" si="1284"/>
        <v>0.27535130500623556</v>
      </c>
      <c r="DK642" s="76">
        <f t="shared" si="1284"/>
        <v>7.4290748898678417E-3</v>
      </c>
      <c r="DL642" s="76">
        <f t="shared" si="1284"/>
        <v>0.59157312849217458</v>
      </c>
      <c r="DM642" s="76">
        <f t="shared" si="1284"/>
        <v>1.130580233748355E-2</v>
      </c>
      <c r="DN642" s="76">
        <f t="shared" si="1284"/>
        <v>-4.8403569601912909E-5</v>
      </c>
      <c r="DO642" s="76">
        <f t="shared" si="1284"/>
        <v>1.3801010658626693E-4</v>
      </c>
      <c r="DP642" s="76">
        <f t="shared" si="1285"/>
        <v>2.9605613750689151E-4</v>
      </c>
      <c r="DQ642" s="76">
        <f t="shared" si="1286"/>
        <v>2.6790704031254755</v>
      </c>
      <c r="DR642" s="76">
        <f t="shared" si="1287"/>
        <v>2.2395828019301915</v>
      </c>
      <c r="DS642" s="31"/>
      <c r="DT642" s="77">
        <f t="shared" si="1288"/>
        <v>1.9616193267988509</v>
      </c>
      <c r="DU642" s="77">
        <f t="shared" si="1288"/>
        <v>2.2429809180209933E-3</v>
      </c>
      <c r="DV642" s="77">
        <f t="shared" si="1289"/>
        <v>3.8380673201149129E-2</v>
      </c>
      <c r="DW642" s="77">
        <f t="shared" si="1290"/>
        <v>2.0222193733754917E-2</v>
      </c>
      <c r="DX642" s="77">
        <f t="shared" si="1291"/>
        <v>5.8602866934904047E-2</v>
      </c>
      <c r="DY642" s="77">
        <f t="shared" si="1292"/>
        <v>0.61667204718099977</v>
      </c>
      <c r="DZ642" s="77">
        <f t="shared" si="1292"/>
        <v>1.6638028357599449E-2</v>
      </c>
      <c r="EA642" s="77">
        <f t="shared" si="1292"/>
        <v>1.3248770046551135</v>
      </c>
      <c r="EB642" s="77">
        <f t="shared" si="1292"/>
        <v>2.5320280477050316E-2</v>
      </c>
      <c r="EC642" s="77">
        <f t="shared" si="1293"/>
        <v>-2.1680760406495031E-4</v>
      </c>
      <c r="ED642" s="77">
        <f t="shared" si="1293"/>
        <v>6.1817012240631211E-4</v>
      </c>
      <c r="EE642" s="77">
        <f t="shared" si="1293"/>
        <v>4.420281559775428E-4</v>
      </c>
      <c r="EF642" s="76">
        <f t="shared" si="1294"/>
        <v>4.0068159259968574</v>
      </c>
      <c r="EG642" s="76">
        <f t="shared" si="1295"/>
        <v>1.3013681871309734E-2</v>
      </c>
      <c r="EH642" s="76">
        <f t="shared" si="1296"/>
        <v>2.0412994625386816E-2</v>
      </c>
      <c r="EI642" s="76">
        <f t="shared" si="1297"/>
        <v>-2.1680760406495031E-4</v>
      </c>
      <c r="EJ642" s="76">
        <f t="shared" si="1298"/>
        <v>2.2429809180209933E-3</v>
      </c>
      <c r="EK642" s="76">
        <f t="shared" si="1299"/>
        <v>4.420281559775428E-4</v>
      </c>
      <c r="EL642" s="76">
        <f t="shared" si="1300"/>
        <v>1.9996973181842324E-2</v>
      </c>
      <c r="EM642" s="76">
        <f t="shared" si="1301"/>
        <v>2.5320280477050316E-2</v>
      </c>
      <c r="EN642" s="76">
        <f t="shared" si="1302"/>
        <v>0.9553134228083997</v>
      </c>
      <c r="EO642" s="76">
        <f t="shared" si="1303"/>
        <v>0.64634926811589954</v>
      </c>
      <c r="EP642" s="76">
        <f t="shared" si="1304"/>
        <v>1.7131283162251904E-2</v>
      </c>
      <c r="EQ642" s="76">
        <f t="shared" si="1305"/>
        <v>0.43612130181473607</v>
      </c>
      <c r="ER642" s="76">
        <f t="shared" si="1306"/>
        <v>2.5169035058582111E-2</v>
      </c>
      <c r="ES642" s="76">
        <f t="shared" si="1307"/>
        <v>0.31301389370976745</v>
      </c>
      <c r="ET642" s="76">
        <f t="shared" si="1308"/>
        <v>0.44481382322554047</v>
      </c>
      <c r="EU642" s="76">
        <f t="shared" si="1309"/>
        <v>1.0030988779372259</v>
      </c>
      <c r="EV642" s="31"/>
      <c r="EW642" s="31"/>
      <c r="EX642" s="31"/>
      <c r="EY642" s="31"/>
      <c r="EZ642" s="31">
        <f t="shared" si="1310"/>
        <v>8.3641659632332874E-2</v>
      </c>
      <c r="FA642" s="31">
        <f t="shared" si="1311"/>
        <v>902.24177301078237</v>
      </c>
      <c r="FB642" s="31"/>
      <c r="FC642" s="31">
        <f t="shared" si="1312"/>
        <v>1096.1498479460499</v>
      </c>
      <c r="FD642" s="31">
        <f t="shared" si="1313"/>
        <v>849.88360547314221</v>
      </c>
      <c r="FE642" s="31">
        <f t="shared" si="1314"/>
        <v>1153.4433834635029</v>
      </c>
      <c r="FF642" s="31">
        <f t="shared" si="1315"/>
        <v>684.16069200935317</v>
      </c>
      <c r="FG642" s="31">
        <f t="shared" si="1316"/>
        <v>0.49687188332969767</v>
      </c>
      <c r="FH642" s="31">
        <f t="shared" si="1317"/>
        <v>1681.8272208056046</v>
      </c>
      <c r="FI642" s="31">
        <f t="shared" si="1318"/>
        <v>962.79550058227608</v>
      </c>
      <c r="FJ642" s="31"/>
      <c r="FK642" s="31">
        <f t="shared" si="1319"/>
        <v>1121.7423803845563</v>
      </c>
      <c r="FL642" s="31">
        <f t="shared" si="1320"/>
        <v>565.76177130208293</v>
      </c>
      <c r="FM642" s="31"/>
      <c r="FN642" s="31">
        <f t="shared" si="1321"/>
        <v>18.228176399522162</v>
      </c>
      <c r="FO642" s="31">
        <f t="shared" si="1322"/>
        <v>15.72425242597876</v>
      </c>
      <c r="FP642" s="31"/>
      <c r="FQ642" s="31">
        <f t="shared" si="1323"/>
        <v>26.23</v>
      </c>
      <c r="FR642" s="31">
        <f t="shared" si="1324"/>
        <v>32.44</v>
      </c>
      <c r="FS642" s="31">
        <f t="shared" si="1325"/>
        <v>28.6</v>
      </c>
      <c r="FT642" s="31">
        <f t="shared" si="1326"/>
        <v>1595.7457266164174</v>
      </c>
      <c r="FU642" s="31">
        <f t="shared" si="1327"/>
        <v>567.55673767611086</v>
      </c>
      <c r="FV642" s="31"/>
      <c r="FW642" s="31"/>
      <c r="FX642" s="31"/>
      <c r="FY642" s="31"/>
      <c r="FZ642" s="31"/>
      <c r="GA642" s="31"/>
      <c r="GB642" s="31"/>
      <c r="GC642" s="31"/>
      <c r="GD642" s="32"/>
    </row>
    <row r="643" spans="1:186" ht="15.75" thickBot="1">
      <c r="C643" s="24" t="s">
        <v>304</v>
      </c>
      <c r="D643" s="24" t="s">
        <v>285</v>
      </c>
      <c r="E643" s="24"/>
      <c r="F643" s="23">
        <v>52.551000000000002</v>
      </c>
      <c r="G643" s="23">
        <v>0.20100000000000001</v>
      </c>
      <c r="H643" s="23">
        <v>2.1459999999999999</v>
      </c>
      <c r="I643" s="23">
        <v>6</v>
      </c>
      <c r="J643" s="23">
        <v>0.218</v>
      </c>
      <c r="K643" s="23">
        <v>15.226000000000001</v>
      </c>
      <c r="L643" s="23">
        <v>23.111000000000001</v>
      </c>
      <c r="M643" s="23">
        <v>0.154</v>
      </c>
      <c r="N643" s="23">
        <v>1.2999999999999999E-2</v>
      </c>
      <c r="O643" s="23">
        <v>6.0000000000000001E-3</v>
      </c>
      <c r="Q643" s="24">
        <v>53.253999999999998</v>
      </c>
      <c r="R643" s="24">
        <v>6.2E-2</v>
      </c>
      <c r="S643" s="24">
        <v>1.3740000000000001</v>
      </c>
      <c r="T643" s="24">
        <v>19.771999999999998</v>
      </c>
      <c r="U643" s="24">
        <v>0.51700000000000002</v>
      </c>
      <c r="V643" s="24">
        <v>24.224</v>
      </c>
      <c r="W643" s="24">
        <v>0.72699999999999998</v>
      </c>
      <c r="X643" s="24">
        <v>8.0000000000000002E-3</v>
      </c>
      <c r="Y643" s="24">
        <v>1.2E-2</v>
      </c>
      <c r="Z643" s="24">
        <v>8.9999999999999993E-3</v>
      </c>
      <c r="AB643" s="69">
        <f t="shared" si="1328"/>
        <v>744.80365962199926</v>
      </c>
      <c r="AC643" s="69">
        <f t="shared" si="1329"/>
        <v>10.408473072873889</v>
      </c>
      <c r="AD643" s="31"/>
      <c r="AE643" s="73">
        <f t="shared" si="1239"/>
        <v>744.80365962199926</v>
      </c>
      <c r="AF643" s="73"/>
      <c r="AG643" s="73">
        <f t="shared" si="1240"/>
        <v>859.52821262984355</v>
      </c>
      <c r="AH643" s="73">
        <f t="shared" si="1241"/>
        <v>819.2319041931604</v>
      </c>
      <c r="AI643" s="73">
        <f t="shared" si="1242"/>
        <v>10.408473072873889</v>
      </c>
      <c r="AJ643" s="73">
        <f t="shared" si="1243"/>
        <v>1.2874733723760654</v>
      </c>
      <c r="AK643" s="73">
        <f t="shared" si="1244"/>
        <v>886.82903609220239</v>
      </c>
      <c r="AL643" s="74">
        <f t="shared" si="1245"/>
        <v>0.48279268462787617</v>
      </c>
      <c r="AM643" s="75"/>
      <c r="AN643" s="31">
        <f t="shared" si="1246"/>
        <v>0.34552885656181243</v>
      </c>
      <c r="AO643" s="31"/>
      <c r="AP643" s="31">
        <f t="shared" ref="AP643:AT693" si="1332">F643/AP$2</f>
        <v>0.87462115727403</v>
      </c>
      <c r="AQ643" s="31">
        <f t="shared" si="1332"/>
        <v>2.5163122130026994E-3</v>
      </c>
      <c r="AR643" s="31">
        <f t="shared" si="1332"/>
        <v>2.1047263169250988E-2</v>
      </c>
      <c r="AS643" s="31">
        <f t="shared" si="1332"/>
        <v>8.3511491181186531E-2</v>
      </c>
      <c r="AT643" s="31">
        <f t="shared" si="1332"/>
        <v>3.0731277533039649E-3</v>
      </c>
      <c r="AU643" s="31">
        <f t="shared" si="1330"/>
        <v>0.37777513125117856</v>
      </c>
      <c r="AV643" s="31">
        <f t="shared" si="1330"/>
        <v>0.41212681044413618</v>
      </c>
      <c r="AW643" s="31">
        <f t="shared" si="1330"/>
        <v>2.484716572898196E-3</v>
      </c>
      <c r="AX643" s="31">
        <f t="shared" si="1330"/>
        <v>1.3801010658626693E-4</v>
      </c>
      <c r="AY643" s="31">
        <f t="shared" si="1330"/>
        <v>3.9474151667585536E-5</v>
      </c>
      <c r="AZ643" s="31">
        <f t="shared" si="1248"/>
        <v>1.7773334941172412</v>
      </c>
      <c r="BA643" s="31"/>
      <c r="BB643" s="76">
        <f t="shared" si="1249"/>
        <v>1.74924231454806</v>
      </c>
      <c r="BC643" s="76">
        <f t="shared" si="1249"/>
        <v>5.0326244260053988E-3</v>
      </c>
      <c r="BD643" s="76">
        <f t="shared" si="1250"/>
        <v>6.3141789507752968E-2</v>
      </c>
      <c r="BE643" s="76">
        <f t="shared" si="1251"/>
        <v>8.3511491181186531E-2</v>
      </c>
      <c r="BF643" s="76">
        <f t="shared" si="1251"/>
        <v>3.0731277533039649E-3</v>
      </c>
      <c r="BG643" s="76">
        <f t="shared" si="1251"/>
        <v>0.37777513125117856</v>
      </c>
      <c r="BH643" s="76">
        <f t="shared" si="1251"/>
        <v>0.41212681044413618</v>
      </c>
      <c r="BI643" s="76">
        <f t="shared" si="1251"/>
        <v>2.484716572898196E-3</v>
      </c>
      <c r="BJ643" s="76">
        <f t="shared" si="1251"/>
        <v>1.3801010658626693E-4</v>
      </c>
      <c r="BK643" s="76">
        <f t="shared" si="1252"/>
        <v>1.1842245500275661E-4</v>
      </c>
      <c r="BL643" s="76">
        <f t="shared" si="1253"/>
        <v>2.696644438246111</v>
      </c>
      <c r="BM643" s="76">
        <f t="shared" si="1254"/>
        <v>2.2249874380555639</v>
      </c>
      <c r="BN643" s="31"/>
      <c r="BO643" s="77">
        <f t="shared" si="1255"/>
        <v>1.9460210879923365</v>
      </c>
      <c r="BP643" s="77">
        <f t="shared" si="1255"/>
        <v>5.5987630641568028E-3</v>
      </c>
      <c r="BQ643" s="77">
        <f t="shared" si="1256"/>
        <v>5.3978912007663471E-2</v>
      </c>
      <c r="BR643" s="77">
        <f t="shared" si="1257"/>
        <v>3.9680880306402502E-2</v>
      </c>
      <c r="BS643" s="77">
        <f t="shared" si="1258"/>
        <v>9.3659792314065973E-2</v>
      </c>
      <c r="BT643" s="77">
        <f t="shared" si="1259"/>
        <v>0.18581201881142803</v>
      </c>
      <c r="BU643" s="77">
        <f t="shared" si="1259"/>
        <v>6.8376706466412402E-3</v>
      </c>
      <c r="BV643" s="77">
        <f t="shared" si="1259"/>
        <v>0.84054492144366422</v>
      </c>
      <c r="BW643" s="77">
        <f t="shared" si="1259"/>
        <v>0.91697697612410956</v>
      </c>
      <c r="BX643" s="77">
        <f t="shared" si="1260"/>
        <v>1.1056926323653916E-2</v>
      </c>
      <c r="BY643" s="77">
        <f t="shared" si="1260"/>
        <v>6.1414150695830673E-4</v>
      </c>
      <c r="BZ643" s="77">
        <f t="shared" si="1260"/>
        <v>1.7565898317655583E-4</v>
      </c>
      <c r="CA643" s="76">
        <f t="shared" si="1261"/>
        <v>4.0072979572101923</v>
      </c>
      <c r="CB643" s="76">
        <f t="shared" si="1262"/>
        <v>1.3981772913424725E-2</v>
      </c>
      <c r="CC643" s="76">
        <f t="shared" si="1263"/>
        <v>2.185399924274023E-2</v>
      </c>
      <c r="CD643" s="76">
        <f t="shared" si="1264"/>
        <v>1.1056926323653916E-2</v>
      </c>
      <c r="CE643" s="76">
        <f t="shared" si="1265"/>
        <v>2.8623953982748584E-2</v>
      </c>
      <c r="CF643" s="76">
        <f t="shared" si="1266"/>
        <v>1.2677479012457443E-2</v>
      </c>
      <c r="CG643" s="76">
        <f t="shared" si="1267"/>
        <v>8.7829491588277913E-5</v>
      </c>
      <c r="CH643" s="76">
        <f t="shared" si="1268"/>
        <v>0.87558771363731536</v>
      </c>
      <c r="CI643" s="76">
        <f t="shared" si="1269"/>
        <v>7.538461330888846E-2</v>
      </c>
      <c r="CJ643" s="76">
        <f t="shared" si="1270"/>
        <v>6.1328382091035888E-2</v>
      </c>
      <c r="CK643" s="76">
        <f t="shared" si="1271"/>
        <v>0.71232544015496468</v>
      </c>
      <c r="CL643" s="76">
        <f t="shared" si="1272"/>
        <v>1.003418515756652</v>
      </c>
      <c r="CM643" s="76">
        <f t="shared" si="1273"/>
        <v>0.87558771363731525</v>
      </c>
      <c r="CN643" s="76"/>
      <c r="CO643" s="31">
        <f t="shared" si="1274"/>
        <v>0.83027018891701831</v>
      </c>
      <c r="CP643" s="76">
        <f t="shared" si="1275"/>
        <v>0.1718302458980033</v>
      </c>
      <c r="CQ643" s="76">
        <f t="shared" si="1276"/>
        <v>0.21669641259288741</v>
      </c>
      <c r="CR643" s="77">
        <f t="shared" si="1277"/>
        <v>0.63632153601692387</v>
      </c>
      <c r="CS643" s="77">
        <f t="shared" si="1278"/>
        <v>0.32228718667151857</v>
      </c>
      <c r="CT643" s="77">
        <f t="shared" si="1279"/>
        <v>6.7587907787627716E-2</v>
      </c>
      <c r="CU643" s="31">
        <f t="shared" ref="CU643:CY693" si="1333">Q643/AP$2</f>
        <v>0.88632138512057224</v>
      </c>
      <c r="CV643" s="31">
        <f t="shared" si="1333"/>
        <v>7.7617590649834496E-4</v>
      </c>
      <c r="CW643" s="31">
        <f t="shared" si="1333"/>
        <v>1.3475740724394622E-2</v>
      </c>
      <c r="CX643" s="31">
        <f t="shared" si="1333"/>
        <v>0.27519820060573663</v>
      </c>
      <c r="CY643" s="31">
        <f t="shared" si="1333"/>
        <v>7.2881057268722469E-3</v>
      </c>
      <c r="CZ643" s="31">
        <f t="shared" si="1331"/>
        <v>0.60102619068885776</v>
      </c>
      <c r="DA643" s="31">
        <f t="shared" si="1331"/>
        <v>1.2964224446925143E-2</v>
      </c>
      <c r="DB643" s="31">
        <f t="shared" si="1331"/>
        <v>1.2907618560510108E-4</v>
      </c>
      <c r="DC643" s="31">
        <f t="shared" si="1331"/>
        <v>1.2739394454116949E-4</v>
      </c>
      <c r="DD643" s="31">
        <f t="shared" si="1331"/>
        <v>5.9211227501378304E-5</v>
      </c>
      <c r="DE643" s="31">
        <f t="shared" si="1281"/>
        <v>1.7973657045775049</v>
      </c>
      <c r="DF643" s="31"/>
      <c r="DG643" s="76">
        <f t="shared" si="1282"/>
        <v>1.7726427702411445</v>
      </c>
      <c r="DH643" s="76">
        <f t="shared" si="1282"/>
        <v>1.5523518129966899E-3</v>
      </c>
      <c r="DI643" s="76">
        <f t="shared" si="1283"/>
        <v>4.0427222173183869E-2</v>
      </c>
      <c r="DJ643" s="76">
        <f t="shared" si="1284"/>
        <v>0.27519820060573663</v>
      </c>
      <c r="DK643" s="76">
        <f t="shared" si="1284"/>
        <v>7.2881057268722469E-3</v>
      </c>
      <c r="DL643" s="76">
        <f t="shared" si="1284"/>
        <v>0.60102619068885776</v>
      </c>
      <c r="DM643" s="76">
        <f t="shared" si="1284"/>
        <v>1.2964224446925143E-2</v>
      </c>
      <c r="DN643" s="76">
        <f t="shared" si="1284"/>
        <v>1.2907618560510108E-4</v>
      </c>
      <c r="DO643" s="76">
        <f t="shared" si="1284"/>
        <v>1.2739394454116949E-4</v>
      </c>
      <c r="DP643" s="76">
        <f t="shared" si="1285"/>
        <v>1.7763368250413493E-4</v>
      </c>
      <c r="DQ643" s="76">
        <f t="shared" si="1286"/>
        <v>2.7115331695083671</v>
      </c>
      <c r="DR643" s="76">
        <f t="shared" si="1287"/>
        <v>2.2127702760456627</v>
      </c>
      <c r="DS643" s="31"/>
      <c r="DT643" s="77">
        <f t="shared" si="1288"/>
        <v>1.9612256160184227</v>
      </c>
      <c r="DU643" s="77">
        <f t="shared" si="1288"/>
        <v>1.7174989748823353E-3</v>
      </c>
      <c r="DV643" s="77">
        <f t="shared" si="1289"/>
        <v>3.8774383981577287E-2</v>
      </c>
      <c r="DW643" s="77">
        <f t="shared" si="1290"/>
        <v>2.0863053063699649E-2</v>
      </c>
      <c r="DX643" s="77">
        <f t="shared" si="1291"/>
        <v>5.9637437045276936E-2</v>
      </c>
      <c r="DY643" s="77">
        <f t="shared" si="1292"/>
        <v>0.60895039832162545</v>
      </c>
      <c r="DZ643" s="77">
        <f t="shared" si="1292"/>
        <v>1.6126903721101076E-2</v>
      </c>
      <c r="EA643" s="77">
        <f t="shared" si="1292"/>
        <v>1.3299328898812568</v>
      </c>
      <c r="EB643" s="77">
        <f t="shared" si="1292"/>
        <v>2.8686850508140477E-2</v>
      </c>
      <c r="EC643" s="77">
        <f t="shared" si="1293"/>
        <v>5.7123189370464139E-4</v>
      </c>
      <c r="ED643" s="77">
        <f t="shared" si="1293"/>
        <v>5.6378706765781886E-4</v>
      </c>
      <c r="EE643" s="77">
        <f t="shared" si="1293"/>
        <v>2.6204168844645481E-4</v>
      </c>
      <c r="EF643" s="76">
        <f t="shared" si="1294"/>
        <v>4.0076746551205158</v>
      </c>
      <c r="EG643" s="76">
        <f t="shared" si="1295"/>
        <v>1.4785523173371156E-2</v>
      </c>
      <c r="EH643" s="76">
        <f t="shared" si="1296"/>
        <v>2.2979874708273229E-2</v>
      </c>
      <c r="EI643" s="76">
        <f t="shared" si="1297"/>
        <v>5.7123189370464139E-4</v>
      </c>
      <c r="EJ643" s="76">
        <f t="shared" si="1298"/>
        <v>1.7174989748823353E-3</v>
      </c>
      <c r="EK643" s="76">
        <f t="shared" si="1299"/>
        <v>2.6204168844645481E-4</v>
      </c>
      <c r="EL643" s="76">
        <f t="shared" si="1300"/>
        <v>2.0029779481548556E-2</v>
      </c>
      <c r="EM643" s="76">
        <f t="shared" si="1301"/>
        <v>2.8686850508140477E-2</v>
      </c>
      <c r="EN643" s="76">
        <f t="shared" si="1302"/>
        <v>0.95228803147970598</v>
      </c>
      <c r="EO643" s="76">
        <f t="shared" si="1303"/>
        <v>0.64781205690736521</v>
      </c>
      <c r="EP643" s="76">
        <f t="shared" si="1304"/>
        <v>1.9514776012669661E-2</v>
      </c>
      <c r="EQ643" s="76">
        <f t="shared" si="1305"/>
        <v>0.43905933414911791</v>
      </c>
      <c r="ER643" s="76">
        <f t="shared" si="1306"/>
        <v>2.8475169836142348E-2</v>
      </c>
      <c r="ES643" s="76">
        <f t="shared" si="1307"/>
        <v>0.30880181139815488</v>
      </c>
      <c r="ET643" s="76">
        <f t="shared" si="1308"/>
        <v>0.44891969367430162</v>
      </c>
      <c r="EU643" s="76">
        <f t="shared" si="1309"/>
        <v>1.0035554340264285</v>
      </c>
      <c r="EV643" s="31"/>
      <c r="EW643" s="31"/>
      <c r="EX643" s="31"/>
      <c r="EY643" s="31"/>
      <c r="EZ643" s="31">
        <f t="shared" si="1310"/>
        <v>8.3976312467460873E-2</v>
      </c>
      <c r="FA643" s="31">
        <f t="shared" si="1311"/>
        <v>903.39151120301688</v>
      </c>
      <c r="FB643" s="31"/>
      <c r="FC643" s="31">
        <f t="shared" si="1312"/>
        <v>1097.1990655668758</v>
      </c>
      <c r="FD643" s="31">
        <f t="shared" si="1313"/>
        <v>848.9951314396028</v>
      </c>
      <c r="FE643" s="31">
        <f t="shared" si="1314"/>
        <v>1180.5343610575874</v>
      </c>
      <c r="FF643" s="31">
        <f t="shared" si="1315"/>
        <v>705.11923353405894</v>
      </c>
      <c r="FG643" s="31">
        <f t="shared" si="1316"/>
        <v>0.49354698952668369</v>
      </c>
      <c r="FH643" s="31">
        <f t="shared" si="1317"/>
        <v>1676.604269226882</v>
      </c>
      <c r="FI643" s="31">
        <f t="shared" si="1318"/>
        <v>990.14836223028499</v>
      </c>
      <c r="FJ643" s="31"/>
      <c r="FK643" s="31">
        <f t="shared" si="1319"/>
        <v>1124.6753279752738</v>
      </c>
      <c r="FL643" s="31">
        <f t="shared" si="1320"/>
        <v>571.05312363891233</v>
      </c>
      <c r="FM643" s="31"/>
      <c r="FN643" s="31">
        <f t="shared" si="1321"/>
        <v>13.483926273065494</v>
      </c>
      <c r="FO643" s="31">
        <f t="shared" si="1322"/>
        <v>12.22602694947177</v>
      </c>
      <c r="FP643" s="31"/>
      <c r="FQ643" s="31">
        <f t="shared" si="1323"/>
        <v>26.23</v>
      </c>
      <c r="FR643" s="31">
        <f t="shared" si="1324"/>
        <v>32.44</v>
      </c>
      <c r="FS643" s="31">
        <f t="shared" si="1325"/>
        <v>28.6</v>
      </c>
      <c r="FT643" s="31">
        <f t="shared" si="1326"/>
        <v>1583.0129545986065</v>
      </c>
      <c r="FU643" s="31">
        <f t="shared" si="1327"/>
        <v>587.56147003699004</v>
      </c>
      <c r="FV643" s="31"/>
      <c r="FW643" s="31"/>
      <c r="FX643" s="31"/>
      <c r="FY643" s="31"/>
      <c r="FZ643" s="31"/>
      <c r="GA643" s="31"/>
      <c r="GB643" s="31"/>
      <c r="GC643" s="31"/>
      <c r="GD643" s="32"/>
    </row>
    <row r="644" spans="1:186" ht="15.75" thickBot="1">
      <c r="C644" s="24" t="s">
        <v>305</v>
      </c>
      <c r="D644" s="24" t="s">
        <v>285</v>
      </c>
      <c r="E644" s="24"/>
      <c r="F644" s="23">
        <v>52.551000000000002</v>
      </c>
      <c r="G644" s="23">
        <v>0.20100000000000001</v>
      </c>
      <c r="H644" s="23">
        <v>2.1459999999999999</v>
      </c>
      <c r="I644" s="23">
        <v>6</v>
      </c>
      <c r="J644" s="23">
        <v>0.218</v>
      </c>
      <c r="K644" s="23">
        <v>15.226000000000001</v>
      </c>
      <c r="L644" s="23">
        <v>23.111000000000001</v>
      </c>
      <c r="M644" s="23">
        <v>0.154</v>
      </c>
      <c r="N644" s="23">
        <v>1.2999999999999999E-2</v>
      </c>
      <c r="O644" s="23">
        <v>6.0000000000000001E-3</v>
      </c>
      <c r="Q644" s="24">
        <v>52.826000000000001</v>
      </c>
      <c r="R644" s="24">
        <v>6.2E-2</v>
      </c>
      <c r="S644" s="24">
        <v>1.3979999999999999</v>
      </c>
      <c r="T644" s="24">
        <v>19.96</v>
      </c>
      <c r="U644" s="24">
        <v>0.56399999999999995</v>
      </c>
      <c r="V644" s="24">
        <v>23.946000000000002</v>
      </c>
      <c r="W644" s="24">
        <v>0.314</v>
      </c>
      <c r="X644" s="24">
        <v>1.4E-2</v>
      </c>
      <c r="Y644" s="24">
        <v>1.0999999999999999E-2</v>
      </c>
      <c r="Z644" s="24">
        <v>-1.7999999999999999E-2</v>
      </c>
      <c r="AB644" s="69">
        <f t="shared" si="1328"/>
        <v>749.78994260334503</v>
      </c>
      <c r="AC644" s="69">
        <f t="shared" si="1329"/>
        <v>15.85391617832555</v>
      </c>
      <c r="AD644" s="31"/>
      <c r="AE644" s="73">
        <f t="shared" si="1239"/>
        <v>749.78994260334503</v>
      </c>
      <c r="AF644" s="73"/>
      <c r="AG644" s="73">
        <f t="shared" si="1240"/>
        <v>868.42870353734668</v>
      </c>
      <c r="AH644" s="73">
        <f t="shared" si="1241"/>
        <v>828.32494788819236</v>
      </c>
      <c r="AI644" s="73">
        <f t="shared" si="1242"/>
        <v>15.85391617832555</v>
      </c>
      <c r="AJ644" s="73">
        <f t="shared" si="1243"/>
        <v>-1.9295527507360806</v>
      </c>
      <c r="AK644" s="73">
        <f t="shared" si="1244"/>
        <v>934.06053262813066</v>
      </c>
      <c r="AL644" s="74">
        <f t="shared" si="1245"/>
        <v>0.47275688905724228</v>
      </c>
      <c r="AM644" s="75"/>
      <c r="AN644" s="31">
        <f t="shared" si="1246"/>
        <v>0.15062514287176401</v>
      </c>
      <c r="AO644" s="31"/>
      <c r="AP644" s="31">
        <f t="shared" si="1332"/>
        <v>0.87462115727403</v>
      </c>
      <c r="AQ644" s="31">
        <f t="shared" si="1332"/>
        <v>2.5163122130026994E-3</v>
      </c>
      <c r="AR644" s="31">
        <f t="shared" si="1332"/>
        <v>2.1047263169250988E-2</v>
      </c>
      <c r="AS644" s="31">
        <f t="shared" si="1332"/>
        <v>8.3511491181186531E-2</v>
      </c>
      <c r="AT644" s="31">
        <f t="shared" si="1332"/>
        <v>3.0731277533039649E-3</v>
      </c>
      <c r="AU644" s="31">
        <f t="shared" si="1330"/>
        <v>0.37777513125117856</v>
      </c>
      <c r="AV644" s="31">
        <f t="shared" si="1330"/>
        <v>0.41212681044413618</v>
      </c>
      <c r="AW644" s="31">
        <f t="shared" si="1330"/>
        <v>2.484716572898196E-3</v>
      </c>
      <c r="AX644" s="31">
        <f t="shared" si="1330"/>
        <v>1.3801010658626693E-4</v>
      </c>
      <c r="AY644" s="31">
        <f t="shared" si="1330"/>
        <v>3.9474151667585536E-5</v>
      </c>
      <c r="AZ644" s="31">
        <f t="shared" si="1248"/>
        <v>1.7773334941172412</v>
      </c>
      <c r="BA644" s="31"/>
      <c r="BB644" s="76">
        <f t="shared" si="1249"/>
        <v>1.74924231454806</v>
      </c>
      <c r="BC644" s="76">
        <f t="shared" si="1249"/>
        <v>5.0326244260053988E-3</v>
      </c>
      <c r="BD644" s="76">
        <f t="shared" si="1250"/>
        <v>6.3141789507752968E-2</v>
      </c>
      <c r="BE644" s="76">
        <f t="shared" si="1251"/>
        <v>8.3511491181186531E-2</v>
      </c>
      <c r="BF644" s="76">
        <f t="shared" si="1251"/>
        <v>3.0731277533039649E-3</v>
      </c>
      <c r="BG644" s="76">
        <f t="shared" si="1251"/>
        <v>0.37777513125117856</v>
      </c>
      <c r="BH644" s="76">
        <f t="shared" si="1251"/>
        <v>0.41212681044413618</v>
      </c>
      <c r="BI644" s="76">
        <f t="shared" si="1251"/>
        <v>2.484716572898196E-3</v>
      </c>
      <c r="BJ644" s="76">
        <f t="shared" si="1251"/>
        <v>1.3801010658626693E-4</v>
      </c>
      <c r="BK644" s="76">
        <f t="shared" si="1252"/>
        <v>1.1842245500275661E-4</v>
      </c>
      <c r="BL644" s="76">
        <f t="shared" si="1253"/>
        <v>2.696644438246111</v>
      </c>
      <c r="BM644" s="76">
        <f t="shared" si="1254"/>
        <v>2.2249874380555639</v>
      </c>
      <c r="BN644" s="31"/>
      <c r="BO644" s="77">
        <f t="shared" si="1255"/>
        <v>1.9460210879923365</v>
      </c>
      <c r="BP644" s="77">
        <f t="shared" si="1255"/>
        <v>5.5987630641568028E-3</v>
      </c>
      <c r="BQ644" s="77">
        <f t="shared" si="1256"/>
        <v>5.3978912007663471E-2</v>
      </c>
      <c r="BR644" s="77">
        <f t="shared" si="1257"/>
        <v>3.9680880306402502E-2</v>
      </c>
      <c r="BS644" s="77">
        <f t="shared" si="1258"/>
        <v>9.3659792314065973E-2</v>
      </c>
      <c r="BT644" s="77">
        <f t="shared" si="1259"/>
        <v>0.18581201881142803</v>
      </c>
      <c r="BU644" s="77">
        <f t="shared" si="1259"/>
        <v>6.8376706466412402E-3</v>
      </c>
      <c r="BV644" s="77">
        <f t="shared" si="1259"/>
        <v>0.84054492144366422</v>
      </c>
      <c r="BW644" s="77">
        <f t="shared" si="1259"/>
        <v>0.91697697612410956</v>
      </c>
      <c r="BX644" s="77">
        <f t="shared" si="1260"/>
        <v>1.1056926323653916E-2</v>
      </c>
      <c r="BY644" s="77">
        <f t="shared" si="1260"/>
        <v>6.1414150695830673E-4</v>
      </c>
      <c r="BZ644" s="77">
        <f t="shared" si="1260"/>
        <v>1.7565898317655583E-4</v>
      </c>
      <c r="CA644" s="76">
        <f t="shared" si="1261"/>
        <v>4.0072979572101923</v>
      </c>
      <c r="CB644" s="76">
        <f t="shared" si="1262"/>
        <v>1.3981772913424725E-2</v>
      </c>
      <c r="CC644" s="76">
        <f t="shared" si="1263"/>
        <v>2.185399924274023E-2</v>
      </c>
      <c r="CD644" s="76">
        <f t="shared" si="1264"/>
        <v>1.1056926323653916E-2</v>
      </c>
      <c r="CE644" s="76">
        <f t="shared" si="1265"/>
        <v>2.8623953982748584E-2</v>
      </c>
      <c r="CF644" s="76">
        <f t="shared" si="1266"/>
        <v>1.2677479012457443E-2</v>
      </c>
      <c r="CG644" s="76">
        <f t="shared" si="1267"/>
        <v>8.7829491588277913E-5</v>
      </c>
      <c r="CH644" s="76">
        <f t="shared" si="1268"/>
        <v>0.87558771363731536</v>
      </c>
      <c r="CI644" s="76">
        <f t="shared" si="1269"/>
        <v>7.538461330888846E-2</v>
      </c>
      <c r="CJ644" s="76">
        <f t="shared" si="1270"/>
        <v>6.1328382091035888E-2</v>
      </c>
      <c r="CK644" s="76">
        <f t="shared" si="1271"/>
        <v>0.71232544015496468</v>
      </c>
      <c r="CL644" s="76">
        <f t="shared" si="1272"/>
        <v>1.003418515756652</v>
      </c>
      <c r="CM644" s="76">
        <f t="shared" si="1273"/>
        <v>0.87558771363731525</v>
      </c>
      <c r="CN644" s="76"/>
      <c r="CO644" s="31">
        <f t="shared" si="1274"/>
        <v>0.83027018891701831</v>
      </c>
      <c r="CP644" s="76">
        <f t="shared" si="1275"/>
        <v>0.1718302458980033</v>
      </c>
      <c r="CQ644" s="76">
        <f t="shared" si="1276"/>
        <v>0.21669641259288741</v>
      </c>
      <c r="CR644" s="77">
        <f t="shared" si="1277"/>
        <v>0.63632153601692387</v>
      </c>
      <c r="CS644" s="77">
        <f t="shared" si="1278"/>
        <v>0.32228718667151857</v>
      </c>
      <c r="CT644" s="77">
        <f t="shared" si="1279"/>
        <v>6.7587907787627716E-2</v>
      </c>
      <c r="CU644" s="31">
        <f t="shared" si="1333"/>
        <v>0.87919806005895051</v>
      </c>
      <c r="CV644" s="31">
        <f t="shared" si="1333"/>
        <v>7.7617590649834496E-4</v>
      </c>
      <c r="CW644" s="31">
        <f t="shared" si="1333"/>
        <v>1.3711124841851295E-2</v>
      </c>
      <c r="CX644" s="31">
        <f t="shared" si="1333"/>
        <v>0.2778148939960805</v>
      </c>
      <c r="CY644" s="31">
        <f t="shared" si="1333"/>
        <v>7.9506607929515413E-3</v>
      </c>
      <c r="CZ644" s="31">
        <f t="shared" si="1331"/>
        <v>0.59412868073957192</v>
      </c>
      <c r="DA644" s="31">
        <f t="shared" si="1331"/>
        <v>5.5994036813404331E-3</v>
      </c>
      <c r="DB644" s="31">
        <f t="shared" si="1331"/>
        <v>2.258833248089269E-4</v>
      </c>
      <c r="DC644" s="31">
        <f t="shared" si="1331"/>
        <v>1.1677778249607202E-4</v>
      </c>
      <c r="DD644" s="31">
        <f t="shared" si="1331"/>
        <v>-1.1842245500275661E-4</v>
      </c>
      <c r="DE644" s="31">
        <f t="shared" si="1281"/>
        <v>1.7794032386695466</v>
      </c>
      <c r="DF644" s="31"/>
      <c r="DG644" s="76">
        <f t="shared" si="1282"/>
        <v>1.758396120117901</v>
      </c>
      <c r="DH644" s="76">
        <f t="shared" si="1282"/>
        <v>1.5523518129966899E-3</v>
      </c>
      <c r="DI644" s="76">
        <f t="shared" si="1283"/>
        <v>4.1133374525553885E-2</v>
      </c>
      <c r="DJ644" s="76">
        <f t="shared" si="1284"/>
        <v>0.2778148939960805</v>
      </c>
      <c r="DK644" s="76">
        <f t="shared" si="1284"/>
        <v>7.9506607929515413E-3</v>
      </c>
      <c r="DL644" s="76">
        <f t="shared" si="1284"/>
        <v>0.59412868073957192</v>
      </c>
      <c r="DM644" s="76">
        <f t="shared" si="1284"/>
        <v>5.5994036813404331E-3</v>
      </c>
      <c r="DN644" s="76">
        <f t="shared" si="1284"/>
        <v>2.258833248089269E-4</v>
      </c>
      <c r="DO644" s="76">
        <f t="shared" si="1284"/>
        <v>1.1677778249607202E-4</v>
      </c>
      <c r="DP644" s="76">
        <f t="shared" si="1285"/>
        <v>-3.5526736500826985E-4</v>
      </c>
      <c r="DQ644" s="76">
        <f t="shared" si="1286"/>
        <v>2.6865628794086929</v>
      </c>
      <c r="DR644" s="76">
        <f t="shared" si="1287"/>
        <v>2.2333368952527879</v>
      </c>
      <c r="DS644" s="31"/>
      <c r="DT644" s="77">
        <f t="shared" si="1288"/>
        <v>1.9635454657643308</v>
      </c>
      <c r="DU644" s="77">
        <f t="shared" si="1288"/>
        <v>1.7334622891890319E-3</v>
      </c>
      <c r="DV644" s="77">
        <f t="shared" si="1289"/>
        <v>3.6454534235669245E-2</v>
      </c>
      <c r="DW644" s="77">
        <f t="shared" si="1290"/>
        <v>2.4788587733777845E-2</v>
      </c>
      <c r="DX644" s="77">
        <f t="shared" si="1291"/>
        <v>6.124312196944709E-2</v>
      </c>
      <c r="DY644" s="77">
        <f t="shared" si="1292"/>
        <v>0.6204542528121888</v>
      </c>
      <c r="DZ644" s="77">
        <f t="shared" si="1292"/>
        <v>1.7756504090538465E-2</v>
      </c>
      <c r="EA644" s="77">
        <f t="shared" si="1292"/>
        <v>1.3268895032235504</v>
      </c>
      <c r="EB644" s="77">
        <f t="shared" si="1292"/>
        <v>1.2505354832951874E-2</v>
      </c>
      <c r="EC644" s="77">
        <f t="shared" si="1293"/>
        <v>1.0089471266362916E-3</v>
      </c>
      <c r="ED644" s="77">
        <f t="shared" si="1293"/>
        <v>5.2160826038856565E-4</v>
      </c>
      <c r="EE644" s="77">
        <f t="shared" si="1293"/>
        <v>-5.2895447596813881E-4</v>
      </c>
      <c r="EF644" s="76">
        <f t="shared" si="1294"/>
        <v>4.0051292658932525</v>
      </c>
      <c r="EG644" s="76">
        <f t="shared" si="1295"/>
        <v>9.7369235261177689E-3</v>
      </c>
      <c r="EH644" s="76">
        <f t="shared" si="1296"/>
        <v>1.5368090923603361E-2</v>
      </c>
      <c r="EI644" s="76">
        <f t="shared" si="1297"/>
        <v>1.0089471266362916E-3</v>
      </c>
      <c r="EJ644" s="76">
        <f t="shared" si="1298"/>
        <v>1.7334622891890319E-3</v>
      </c>
      <c r="EK644" s="76">
        <f t="shared" si="1299"/>
        <v>-5.2895447596813881E-4</v>
      </c>
      <c r="EL644" s="76">
        <f t="shared" si="1300"/>
        <v>2.4308595083109692E-2</v>
      </c>
      <c r="EM644" s="76">
        <f t="shared" si="1301"/>
        <v>1.2505354832951874E-2</v>
      </c>
      <c r="EN644" s="76">
        <f t="shared" si="1302"/>
        <v>0.96327642396051349</v>
      </c>
      <c r="EO644" s="76">
        <f t="shared" si="1303"/>
        <v>0.65043061750640097</v>
      </c>
      <c r="EP644" s="76">
        <f t="shared" si="1304"/>
        <v>8.4439579998139402E-3</v>
      </c>
      <c r="EQ644" s="76">
        <f t="shared" si="1305"/>
        <v>0.43813999193686981</v>
      </c>
      <c r="ER644" s="76">
        <f t="shared" si="1306"/>
        <v>1.2504426725578383E-2</v>
      </c>
      <c r="ES644" s="76">
        <f t="shared" si="1307"/>
        <v>0.31519156468655696</v>
      </c>
      <c r="ET644" s="76">
        <f t="shared" si="1308"/>
        <v>0.44493831929236749</v>
      </c>
      <c r="EU644" s="76">
        <f t="shared" si="1309"/>
        <v>1.0023038288164323</v>
      </c>
      <c r="EV644" s="31"/>
      <c r="EW644" s="31"/>
      <c r="EX644" s="31"/>
      <c r="EY644" s="31"/>
      <c r="EZ644" s="31">
        <f t="shared" si="1310"/>
        <v>8.2668651675781343E-2</v>
      </c>
      <c r="FA644" s="31">
        <f t="shared" si="1311"/>
        <v>898.87257430746388</v>
      </c>
      <c r="FB644" s="31"/>
      <c r="FC644" s="31">
        <f t="shared" si="1312"/>
        <v>1093.4300208151326</v>
      </c>
      <c r="FD644" s="31">
        <f t="shared" si="1313"/>
        <v>848.15451283296488</v>
      </c>
      <c r="FE644" s="31">
        <f t="shared" si="1314"/>
        <v>1011.0078884112655</v>
      </c>
      <c r="FF644" s="31">
        <f t="shared" si="1315"/>
        <v>599.46865830231593</v>
      </c>
      <c r="FG644" s="31">
        <f t="shared" si="1316"/>
        <v>0.49458259136525135</v>
      </c>
      <c r="FH644" s="31">
        <f t="shared" si="1317"/>
        <v>1678.2318221589871</v>
      </c>
      <c r="FI644" s="31">
        <f t="shared" si="1318"/>
        <v>827.69639332488316</v>
      </c>
      <c r="FJ644" s="31"/>
      <c r="FK644" s="31">
        <f t="shared" si="1319"/>
        <v>1118.7033516159709</v>
      </c>
      <c r="FL644" s="31">
        <f t="shared" si="1320"/>
        <v>606.43762021294015</v>
      </c>
      <c r="FM644" s="31"/>
      <c r="FN644" s="31">
        <f t="shared" si="1321"/>
        <v>58.759941472307176</v>
      </c>
      <c r="FO644" s="31">
        <f t="shared" si="1322"/>
        <v>43.569930959848847</v>
      </c>
      <c r="FP644" s="31"/>
      <c r="FQ644" s="31">
        <f t="shared" si="1323"/>
        <v>26.23</v>
      </c>
      <c r="FR644" s="31">
        <f t="shared" si="1324"/>
        <v>32.44</v>
      </c>
      <c r="FS644" s="31">
        <f t="shared" si="1325"/>
        <v>28.6</v>
      </c>
      <c r="FT644" s="31">
        <f t="shared" si="1326"/>
        <v>1588.9684714354248</v>
      </c>
      <c r="FU644" s="31">
        <f t="shared" si="1327"/>
        <v>477.34442232393803</v>
      </c>
      <c r="FV644" s="31"/>
      <c r="FW644" s="31"/>
      <c r="FX644" s="31"/>
      <c r="FY644" s="31"/>
      <c r="FZ644" s="31"/>
      <c r="GA644" s="31"/>
      <c r="GB644" s="31"/>
      <c r="GC644" s="31"/>
      <c r="GD644" s="32"/>
    </row>
    <row r="645" spans="1:186" ht="15.75" thickBot="1">
      <c r="C645" s="24" t="s">
        <v>306</v>
      </c>
      <c r="D645" s="24" t="s">
        <v>290</v>
      </c>
      <c r="E645" s="24"/>
      <c r="F645" s="23">
        <v>52.551000000000002</v>
      </c>
      <c r="G645" s="23">
        <v>0.20100000000000001</v>
      </c>
      <c r="H645" s="23">
        <v>2.1459999999999999</v>
      </c>
      <c r="I645" s="23">
        <v>6</v>
      </c>
      <c r="J645" s="23">
        <v>0.218</v>
      </c>
      <c r="K645" s="23">
        <v>15.226000000000001</v>
      </c>
      <c r="L645" s="23">
        <v>23.111000000000001</v>
      </c>
      <c r="M645" s="23">
        <v>0.154</v>
      </c>
      <c r="N645" s="23">
        <v>1.2999999999999999E-2</v>
      </c>
      <c r="O645" s="23">
        <v>6.0000000000000001E-3</v>
      </c>
      <c r="Q645" s="24">
        <v>52.929000000000002</v>
      </c>
      <c r="R645" s="24">
        <v>7.4999999999999997E-2</v>
      </c>
      <c r="S645" s="24">
        <v>1.4970000000000001</v>
      </c>
      <c r="T645" s="24">
        <v>19.945</v>
      </c>
      <c r="U645" s="24">
        <v>0.55200000000000005</v>
      </c>
      <c r="V645" s="24">
        <v>23.721</v>
      </c>
      <c r="W645" s="24">
        <v>0.44500000000000001</v>
      </c>
      <c r="X645" s="24">
        <v>-7.0000000000000001E-3</v>
      </c>
      <c r="Y645" s="24">
        <v>1.4999999999999999E-2</v>
      </c>
      <c r="Z645" s="24">
        <v>1.4999999999999999E-2</v>
      </c>
      <c r="AB645" s="69">
        <f t="shared" si="1328"/>
        <v>743.78229629426414</v>
      </c>
      <c r="AC645" s="69">
        <f t="shared" si="1329"/>
        <v>12.73474665339014</v>
      </c>
      <c r="AD645" s="31"/>
      <c r="AE645" s="73">
        <f t="shared" si="1239"/>
        <v>743.78229629426414</v>
      </c>
      <c r="AF645" s="73"/>
      <c r="AG645" s="73">
        <f t="shared" si="1240"/>
        <v>857.69588607763149</v>
      </c>
      <c r="AH645" s="73">
        <f t="shared" si="1241"/>
        <v>820.26194965303034</v>
      </c>
      <c r="AI645" s="73">
        <f t="shared" si="1242"/>
        <v>12.73474665339014</v>
      </c>
      <c r="AJ645" s="73">
        <f t="shared" si="1243"/>
        <v>0.12524357974155631</v>
      </c>
      <c r="AK645" s="73">
        <f t="shared" si="1244"/>
        <v>907.00616042020715</v>
      </c>
      <c r="AL645" s="74">
        <f t="shared" si="1245"/>
        <v>0.46866700318032734</v>
      </c>
      <c r="AM645" s="75"/>
      <c r="AN645" s="31">
        <f t="shared" si="1246"/>
        <v>0.21319595938165259</v>
      </c>
      <c r="AO645" s="31"/>
      <c r="AP645" s="31">
        <f t="shared" si="1332"/>
        <v>0.87462115727403</v>
      </c>
      <c r="AQ645" s="31">
        <f t="shared" si="1332"/>
        <v>2.5163122130026994E-3</v>
      </c>
      <c r="AR645" s="31">
        <f t="shared" si="1332"/>
        <v>2.1047263169250988E-2</v>
      </c>
      <c r="AS645" s="31">
        <f t="shared" si="1332"/>
        <v>8.3511491181186531E-2</v>
      </c>
      <c r="AT645" s="31">
        <f t="shared" si="1332"/>
        <v>3.0731277533039649E-3</v>
      </c>
      <c r="AU645" s="31">
        <f t="shared" si="1330"/>
        <v>0.37777513125117856</v>
      </c>
      <c r="AV645" s="31">
        <f t="shared" si="1330"/>
        <v>0.41212681044413618</v>
      </c>
      <c r="AW645" s="31">
        <f t="shared" si="1330"/>
        <v>2.484716572898196E-3</v>
      </c>
      <c r="AX645" s="31">
        <f t="shared" si="1330"/>
        <v>1.3801010658626693E-4</v>
      </c>
      <c r="AY645" s="31">
        <f t="shared" si="1330"/>
        <v>3.9474151667585536E-5</v>
      </c>
      <c r="AZ645" s="31">
        <f t="shared" si="1248"/>
        <v>1.7773334941172412</v>
      </c>
      <c r="BA645" s="31"/>
      <c r="BB645" s="76">
        <f t="shared" si="1249"/>
        <v>1.74924231454806</v>
      </c>
      <c r="BC645" s="76">
        <f t="shared" si="1249"/>
        <v>5.0326244260053988E-3</v>
      </c>
      <c r="BD645" s="76">
        <f t="shared" si="1250"/>
        <v>6.3141789507752968E-2</v>
      </c>
      <c r="BE645" s="76">
        <f t="shared" si="1251"/>
        <v>8.3511491181186531E-2</v>
      </c>
      <c r="BF645" s="76">
        <f t="shared" si="1251"/>
        <v>3.0731277533039649E-3</v>
      </c>
      <c r="BG645" s="76">
        <f t="shared" si="1251"/>
        <v>0.37777513125117856</v>
      </c>
      <c r="BH645" s="76">
        <f t="shared" si="1251"/>
        <v>0.41212681044413618</v>
      </c>
      <c r="BI645" s="76">
        <f t="shared" si="1251"/>
        <v>2.484716572898196E-3</v>
      </c>
      <c r="BJ645" s="76">
        <f t="shared" si="1251"/>
        <v>1.3801010658626693E-4</v>
      </c>
      <c r="BK645" s="76">
        <f t="shared" si="1252"/>
        <v>1.1842245500275661E-4</v>
      </c>
      <c r="BL645" s="76">
        <f t="shared" si="1253"/>
        <v>2.696644438246111</v>
      </c>
      <c r="BM645" s="76">
        <f t="shared" si="1254"/>
        <v>2.2249874380555639</v>
      </c>
      <c r="BN645" s="31"/>
      <c r="BO645" s="77">
        <f t="shared" si="1255"/>
        <v>1.9460210879923365</v>
      </c>
      <c r="BP645" s="77">
        <f t="shared" si="1255"/>
        <v>5.5987630641568028E-3</v>
      </c>
      <c r="BQ645" s="77">
        <f t="shared" si="1256"/>
        <v>5.3978912007663471E-2</v>
      </c>
      <c r="BR645" s="77">
        <f t="shared" si="1257"/>
        <v>3.9680880306402502E-2</v>
      </c>
      <c r="BS645" s="77">
        <f t="shared" si="1258"/>
        <v>9.3659792314065973E-2</v>
      </c>
      <c r="BT645" s="77">
        <f t="shared" si="1259"/>
        <v>0.18581201881142803</v>
      </c>
      <c r="BU645" s="77">
        <f t="shared" si="1259"/>
        <v>6.8376706466412402E-3</v>
      </c>
      <c r="BV645" s="77">
        <f t="shared" si="1259"/>
        <v>0.84054492144366422</v>
      </c>
      <c r="BW645" s="77">
        <f t="shared" si="1259"/>
        <v>0.91697697612410956</v>
      </c>
      <c r="BX645" s="77">
        <f t="shared" si="1260"/>
        <v>1.1056926323653916E-2</v>
      </c>
      <c r="BY645" s="77">
        <f t="shared" si="1260"/>
        <v>6.1414150695830673E-4</v>
      </c>
      <c r="BZ645" s="77">
        <f t="shared" si="1260"/>
        <v>1.7565898317655583E-4</v>
      </c>
      <c r="CA645" s="76">
        <f t="shared" si="1261"/>
        <v>4.0072979572101923</v>
      </c>
      <c r="CB645" s="76">
        <f t="shared" si="1262"/>
        <v>1.3981772913424725E-2</v>
      </c>
      <c r="CC645" s="76">
        <f t="shared" si="1263"/>
        <v>2.185399924274023E-2</v>
      </c>
      <c r="CD645" s="76">
        <f t="shared" si="1264"/>
        <v>1.1056926323653916E-2</v>
      </c>
      <c r="CE645" s="76">
        <f t="shared" si="1265"/>
        <v>2.8623953982748584E-2</v>
      </c>
      <c r="CF645" s="76">
        <f t="shared" si="1266"/>
        <v>1.2677479012457443E-2</v>
      </c>
      <c r="CG645" s="76">
        <f t="shared" si="1267"/>
        <v>8.7829491588277913E-5</v>
      </c>
      <c r="CH645" s="76">
        <f t="shared" si="1268"/>
        <v>0.87558771363731536</v>
      </c>
      <c r="CI645" s="76">
        <f t="shared" si="1269"/>
        <v>7.538461330888846E-2</v>
      </c>
      <c r="CJ645" s="76">
        <f t="shared" si="1270"/>
        <v>6.1328382091035888E-2</v>
      </c>
      <c r="CK645" s="76">
        <f t="shared" si="1271"/>
        <v>0.71232544015496468</v>
      </c>
      <c r="CL645" s="76">
        <f t="shared" si="1272"/>
        <v>1.003418515756652</v>
      </c>
      <c r="CM645" s="76">
        <f t="shared" si="1273"/>
        <v>0.87558771363731525</v>
      </c>
      <c r="CN645" s="76"/>
      <c r="CO645" s="31">
        <f t="shared" si="1274"/>
        <v>0.83027018891701831</v>
      </c>
      <c r="CP645" s="76">
        <f t="shared" si="1275"/>
        <v>0.1718302458980033</v>
      </c>
      <c r="CQ645" s="76">
        <f t="shared" si="1276"/>
        <v>0.21669641259288741</v>
      </c>
      <c r="CR645" s="77">
        <f t="shared" si="1277"/>
        <v>0.63632153601692387</v>
      </c>
      <c r="CS645" s="77">
        <f t="shared" si="1278"/>
        <v>0.32228718667151857</v>
      </c>
      <c r="CT645" s="77">
        <f t="shared" si="1279"/>
        <v>6.7587907787627716E-2</v>
      </c>
      <c r="CU645" s="31">
        <f t="shared" si="1333"/>
        <v>0.88091231819293903</v>
      </c>
      <c r="CV645" s="31">
        <f t="shared" si="1333"/>
        <v>9.3892246753832058E-4</v>
      </c>
      <c r="CW645" s="31">
        <f t="shared" si="1333"/>
        <v>1.4682084326360079E-2</v>
      </c>
      <c r="CX645" s="31">
        <f t="shared" si="1333"/>
        <v>0.27760611526812756</v>
      </c>
      <c r="CY645" s="31">
        <f t="shared" si="1333"/>
        <v>7.7814977973568291E-3</v>
      </c>
      <c r="CZ645" s="31">
        <f t="shared" si="1331"/>
        <v>0.58854616369428647</v>
      </c>
      <c r="DA645" s="31">
        <f t="shared" si="1331"/>
        <v>7.935460631199022E-3</v>
      </c>
      <c r="DB645" s="31">
        <f t="shared" si="1331"/>
        <v>-1.1294166240446345E-4</v>
      </c>
      <c r="DC645" s="31">
        <f t="shared" si="1331"/>
        <v>1.5924243067646184E-4</v>
      </c>
      <c r="DD645" s="31">
        <f t="shared" si="1331"/>
        <v>9.868537916896384E-5</v>
      </c>
      <c r="DE645" s="31">
        <f t="shared" si="1281"/>
        <v>1.7785475485252484</v>
      </c>
      <c r="DF645" s="31"/>
      <c r="DG645" s="76">
        <f t="shared" si="1282"/>
        <v>1.7618246363858781</v>
      </c>
      <c r="DH645" s="76">
        <f t="shared" si="1282"/>
        <v>1.8778449350766412E-3</v>
      </c>
      <c r="DI645" s="76">
        <f t="shared" si="1283"/>
        <v>4.4046252979080242E-2</v>
      </c>
      <c r="DJ645" s="76">
        <f t="shared" si="1284"/>
        <v>0.27760611526812756</v>
      </c>
      <c r="DK645" s="76">
        <f t="shared" si="1284"/>
        <v>7.7814977973568291E-3</v>
      </c>
      <c r="DL645" s="76">
        <f t="shared" si="1284"/>
        <v>0.58854616369428647</v>
      </c>
      <c r="DM645" s="76">
        <f t="shared" si="1284"/>
        <v>7.935460631199022E-3</v>
      </c>
      <c r="DN645" s="76">
        <f t="shared" si="1284"/>
        <v>-1.1294166240446345E-4</v>
      </c>
      <c r="DO645" s="76">
        <f t="shared" si="1284"/>
        <v>1.5924243067646184E-4</v>
      </c>
      <c r="DP645" s="76">
        <f t="shared" si="1285"/>
        <v>2.9605613750689151E-4</v>
      </c>
      <c r="DQ645" s="76">
        <f t="shared" si="1286"/>
        <v>2.6899603285967837</v>
      </c>
      <c r="DR645" s="76">
        <f t="shared" si="1287"/>
        <v>2.2305161664335387</v>
      </c>
      <c r="DS645" s="31"/>
      <c r="DT645" s="77">
        <f t="shared" si="1288"/>
        <v>1.9648891669397959</v>
      </c>
      <c r="DU645" s="77">
        <f t="shared" si="1288"/>
        <v>2.0942817428718933E-3</v>
      </c>
      <c r="DV645" s="77">
        <f t="shared" si="1289"/>
        <v>3.5110833060204127E-2</v>
      </c>
      <c r="DW645" s="77">
        <f t="shared" si="1290"/>
        <v>3.0386419833569128E-2</v>
      </c>
      <c r="DX645" s="77">
        <f t="shared" si="1291"/>
        <v>6.5497252893773256E-2</v>
      </c>
      <c r="DY645" s="77">
        <f t="shared" si="1292"/>
        <v>0.61920492800637095</v>
      </c>
      <c r="DZ645" s="77">
        <f t="shared" si="1292"/>
        <v>1.7356756636071381E-2</v>
      </c>
      <c r="EA645" s="77">
        <f t="shared" si="1292"/>
        <v>1.3127617328125458</v>
      </c>
      <c r="EB645" s="77">
        <f t="shared" si="1292"/>
        <v>1.7700173225986313E-2</v>
      </c>
      <c r="EC645" s="77">
        <f t="shared" si="1293"/>
        <v>-5.0383640771406945E-4</v>
      </c>
      <c r="ED645" s="77">
        <f t="shared" si="1293"/>
        <v>7.1038563201204037E-4</v>
      </c>
      <c r="EE645" s="77">
        <f t="shared" si="1293"/>
        <v>4.4023866725399486E-4</v>
      </c>
      <c r="EF645" s="76">
        <f t="shared" si="1294"/>
        <v>4.0001510801489681</v>
      </c>
      <c r="EG645" s="76">
        <f t="shared" si="1295"/>
        <v>0</v>
      </c>
      <c r="EH645" s="76">
        <f t="shared" si="1296"/>
        <v>4.5322332864294879E-4</v>
      </c>
      <c r="EI645" s="76">
        <f t="shared" si="1297"/>
        <v>-5.0383640771406945E-4</v>
      </c>
      <c r="EJ645" s="76">
        <f t="shared" si="1298"/>
        <v>2.0942817428718933E-3</v>
      </c>
      <c r="EK645" s="76">
        <f t="shared" si="1299"/>
        <v>4.4023866725399486E-4</v>
      </c>
      <c r="EL645" s="76">
        <f t="shared" si="1300"/>
        <v>3.0450017574029202E-2</v>
      </c>
      <c r="EM645" s="76">
        <f t="shared" si="1301"/>
        <v>1.7700173225986313E-2</v>
      </c>
      <c r="EN645" s="76">
        <f t="shared" si="1302"/>
        <v>0.9495394724560503</v>
      </c>
      <c r="EO645" s="76">
        <f t="shared" si="1303"/>
        <v>0.63946242684692867</v>
      </c>
      <c r="EP645" s="76">
        <f t="shared" si="1304"/>
        <v>1.1920089743529984E-2</v>
      </c>
      <c r="EQ645" s="76">
        <f t="shared" si="1305"/>
        <v>0.43107719900182684</v>
      </c>
      <c r="ER645" s="76">
        <f t="shared" si="1306"/>
        <v>1.7690683521178585E-2</v>
      </c>
      <c r="ES645" s="76">
        <f t="shared" si="1307"/>
        <v>0.32050497586946147</v>
      </c>
      <c r="ET645" s="76">
        <f t="shared" si="1308"/>
        <v>0.43817121914622131</v>
      </c>
      <c r="EU645" s="76">
        <f t="shared" si="1309"/>
        <v>0.99972034725847769</v>
      </c>
      <c r="EV645" s="31"/>
      <c r="EW645" s="31"/>
      <c r="EX645" s="31"/>
      <c r="EY645" s="31"/>
      <c r="EZ645" s="31">
        <f t="shared" si="1310"/>
        <v>8.3288595178330427E-2</v>
      </c>
      <c r="FA645" s="31">
        <f t="shared" si="1311"/>
        <v>901.02378211671714</v>
      </c>
      <c r="FB645" s="31"/>
      <c r="FC645" s="31">
        <f t="shared" si="1312"/>
        <v>1099.2186276419272</v>
      </c>
      <c r="FD645" s="31">
        <f t="shared" si="1313"/>
        <v>853.69443618452135</v>
      </c>
      <c r="FE645" s="31">
        <f t="shared" si="1314"/>
        <v>1060.4913209223732</v>
      </c>
      <c r="FF645" s="31">
        <f t="shared" si="1315"/>
        <v>628.56666420274064</v>
      </c>
      <c r="FG645" s="31">
        <f t="shared" si="1316"/>
        <v>0.50268586020011019</v>
      </c>
      <c r="FH645" s="31">
        <f t="shared" si="1317"/>
        <v>1690.9432989736988</v>
      </c>
      <c r="FI645" s="31">
        <f t="shared" si="1318"/>
        <v>890.79993142679689</v>
      </c>
      <c r="FJ645" s="31"/>
      <c r="FK645" s="31">
        <f t="shared" si="1319"/>
        <v>1116.5626475180384</v>
      </c>
      <c r="FL645" s="31">
        <f t="shared" si="1320"/>
        <v>654.11897339572386</v>
      </c>
      <c r="FM645" s="31"/>
      <c r="FN645" s="31">
        <f t="shared" si="1321"/>
        <v>35.449615732335275</v>
      </c>
      <c r="FO645" s="31">
        <f t="shared" si="1322"/>
        <v>27.986649061237191</v>
      </c>
      <c r="FP645" s="31"/>
      <c r="FQ645" s="31">
        <f t="shared" si="1323"/>
        <v>26.23</v>
      </c>
      <c r="FR645" s="31">
        <f t="shared" si="1324"/>
        <v>32.44</v>
      </c>
      <c r="FS645" s="31">
        <f t="shared" si="1325"/>
        <v>28.6</v>
      </c>
      <c r="FT645" s="31">
        <f t="shared" si="1326"/>
        <v>1618.2506985145133</v>
      </c>
      <c r="FU645" s="31">
        <f t="shared" si="1327"/>
        <v>516.53808105679934</v>
      </c>
      <c r="FV645" s="31"/>
      <c r="FW645" s="31"/>
      <c r="FX645" s="31"/>
      <c r="FY645" s="31"/>
      <c r="FZ645" s="31"/>
      <c r="GA645" s="31"/>
      <c r="GB645" s="31"/>
      <c r="GC645" s="31"/>
      <c r="GD645" s="32"/>
    </row>
    <row r="646" spans="1:186" ht="15.75" thickBot="1">
      <c r="C646" s="24" t="s">
        <v>307</v>
      </c>
      <c r="D646" s="24" t="s">
        <v>290</v>
      </c>
      <c r="E646" s="24"/>
      <c r="F646" s="23">
        <v>52.551000000000002</v>
      </c>
      <c r="G646" s="23">
        <v>0.20100000000000001</v>
      </c>
      <c r="H646" s="23">
        <v>2.1459999999999999</v>
      </c>
      <c r="I646" s="23">
        <v>6</v>
      </c>
      <c r="J646" s="23">
        <v>0.218</v>
      </c>
      <c r="K646" s="23">
        <v>15.226000000000001</v>
      </c>
      <c r="L646" s="23">
        <v>23.111000000000001</v>
      </c>
      <c r="M646" s="23">
        <v>0.154</v>
      </c>
      <c r="N646" s="23">
        <v>1.2999999999999999E-2</v>
      </c>
      <c r="O646" s="23">
        <v>6.0000000000000001E-3</v>
      </c>
      <c r="Q646" s="24">
        <v>53.08</v>
      </c>
      <c r="R646" s="24">
        <v>8.4000000000000005E-2</v>
      </c>
      <c r="S646" s="24">
        <v>1.3220000000000001</v>
      </c>
      <c r="T646" s="24">
        <v>19.311</v>
      </c>
      <c r="U646" s="24">
        <v>0.54300000000000004</v>
      </c>
      <c r="V646" s="24">
        <v>24.027000000000001</v>
      </c>
      <c r="W646" s="24">
        <v>0.75</v>
      </c>
      <c r="X646" s="24">
        <v>-1.2999999999999999E-2</v>
      </c>
      <c r="Y646" s="24">
        <v>7.0000000000000001E-3</v>
      </c>
      <c r="Z646" s="24">
        <v>1.0999999999999999E-2</v>
      </c>
      <c r="AB646" s="69">
        <f t="shared" si="1328"/>
        <v>743.63509428005329</v>
      </c>
      <c r="AC646" s="69">
        <f t="shared" si="1329"/>
        <v>8.8901231762001132</v>
      </c>
      <c r="AD646" s="31"/>
      <c r="AE646" s="73">
        <f t="shared" si="1239"/>
        <v>743.63509428005329</v>
      </c>
      <c r="AF646" s="73"/>
      <c r="AG646" s="73">
        <f t="shared" si="1240"/>
        <v>850.53139997320943</v>
      </c>
      <c r="AH646" s="73">
        <f t="shared" si="1241"/>
        <v>813.04260610933659</v>
      </c>
      <c r="AI646" s="73">
        <f t="shared" si="1242"/>
        <v>8.8901231762001132</v>
      </c>
      <c r="AJ646" s="73">
        <f t="shared" si="1243"/>
        <v>0.88874623788035123</v>
      </c>
      <c r="AK646" s="73">
        <f t="shared" si="1244"/>
        <v>873.65950397216648</v>
      </c>
      <c r="AL646" s="74">
        <f t="shared" si="1245"/>
        <v>0.49029809908119149</v>
      </c>
      <c r="AM646" s="75"/>
      <c r="AN646" s="31">
        <f t="shared" si="1246"/>
        <v>0.35879593225891215</v>
      </c>
      <c r="AO646" s="31"/>
      <c r="AP646" s="31">
        <f t="shared" si="1332"/>
        <v>0.87462115727403</v>
      </c>
      <c r="AQ646" s="31">
        <f t="shared" si="1332"/>
        <v>2.5163122130026994E-3</v>
      </c>
      <c r="AR646" s="31">
        <f t="shared" si="1332"/>
        <v>2.1047263169250988E-2</v>
      </c>
      <c r="AS646" s="31">
        <f t="shared" si="1332"/>
        <v>8.3511491181186531E-2</v>
      </c>
      <c r="AT646" s="31">
        <f t="shared" si="1332"/>
        <v>3.0731277533039649E-3</v>
      </c>
      <c r="AU646" s="31">
        <f t="shared" si="1330"/>
        <v>0.37777513125117856</v>
      </c>
      <c r="AV646" s="31">
        <f t="shared" si="1330"/>
        <v>0.41212681044413618</v>
      </c>
      <c r="AW646" s="31">
        <f t="shared" si="1330"/>
        <v>2.484716572898196E-3</v>
      </c>
      <c r="AX646" s="31">
        <f t="shared" si="1330"/>
        <v>1.3801010658626693E-4</v>
      </c>
      <c r="AY646" s="31">
        <f t="shared" si="1330"/>
        <v>3.9474151667585536E-5</v>
      </c>
      <c r="AZ646" s="31">
        <f t="shared" si="1248"/>
        <v>1.7773334941172412</v>
      </c>
      <c r="BA646" s="31"/>
      <c r="BB646" s="76">
        <f t="shared" si="1249"/>
        <v>1.74924231454806</v>
      </c>
      <c r="BC646" s="76">
        <f t="shared" si="1249"/>
        <v>5.0326244260053988E-3</v>
      </c>
      <c r="BD646" s="76">
        <f t="shared" si="1250"/>
        <v>6.3141789507752968E-2</v>
      </c>
      <c r="BE646" s="76">
        <f t="shared" si="1251"/>
        <v>8.3511491181186531E-2</v>
      </c>
      <c r="BF646" s="76">
        <f t="shared" si="1251"/>
        <v>3.0731277533039649E-3</v>
      </c>
      <c r="BG646" s="76">
        <f t="shared" si="1251"/>
        <v>0.37777513125117856</v>
      </c>
      <c r="BH646" s="76">
        <f t="shared" si="1251"/>
        <v>0.41212681044413618</v>
      </c>
      <c r="BI646" s="76">
        <f t="shared" si="1251"/>
        <v>2.484716572898196E-3</v>
      </c>
      <c r="BJ646" s="76">
        <f t="shared" si="1251"/>
        <v>1.3801010658626693E-4</v>
      </c>
      <c r="BK646" s="76">
        <f t="shared" si="1252"/>
        <v>1.1842245500275661E-4</v>
      </c>
      <c r="BL646" s="76">
        <f t="shared" si="1253"/>
        <v>2.696644438246111</v>
      </c>
      <c r="BM646" s="76">
        <f t="shared" si="1254"/>
        <v>2.2249874380555639</v>
      </c>
      <c r="BN646" s="31"/>
      <c r="BO646" s="77">
        <f t="shared" si="1255"/>
        <v>1.9460210879923365</v>
      </c>
      <c r="BP646" s="77">
        <f t="shared" si="1255"/>
        <v>5.5987630641568028E-3</v>
      </c>
      <c r="BQ646" s="77">
        <f t="shared" si="1256"/>
        <v>5.3978912007663471E-2</v>
      </c>
      <c r="BR646" s="77">
        <f t="shared" si="1257"/>
        <v>3.9680880306402502E-2</v>
      </c>
      <c r="BS646" s="77">
        <f t="shared" si="1258"/>
        <v>9.3659792314065973E-2</v>
      </c>
      <c r="BT646" s="77">
        <f t="shared" si="1259"/>
        <v>0.18581201881142803</v>
      </c>
      <c r="BU646" s="77">
        <f t="shared" si="1259"/>
        <v>6.8376706466412402E-3</v>
      </c>
      <c r="BV646" s="77">
        <f t="shared" si="1259"/>
        <v>0.84054492144366422</v>
      </c>
      <c r="BW646" s="77">
        <f t="shared" si="1259"/>
        <v>0.91697697612410956</v>
      </c>
      <c r="BX646" s="77">
        <f t="shared" si="1260"/>
        <v>1.1056926323653916E-2</v>
      </c>
      <c r="BY646" s="77">
        <f t="shared" si="1260"/>
        <v>6.1414150695830673E-4</v>
      </c>
      <c r="BZ646" s="77">
        <f t="shared" si="1260"/>
        <v>1.7565898317655583E-4</v>
      </c>
      <c r="CA646" s="76">
        <f t="shared" si="1261"/>
        <v>4.0072979572101923</v>
      </c>
      <c r="CB646" s="76">
        <f t="shared" si="1262"/>
        <v>1.3981772913424725E-2</v>
      </c>
      <c r="CC646" s="76">
        <f t="shared" si="1263"/>
        <v>2.185399924274023E-2</v>
      </c>
      <c r="CD646" s="76">
        <f t="shared" si="1264"/>
        <v>1.1056926323653916E-2</v>
      </c>
      <c r="CE646" s="76">
        <f t="shared" si="1265"/>
        <v>2.8623953982748584E-2</v>
      </c>
      <c r="CF646" s="76">
        <f t="shared" si="1266"/>
        <v>1.2677479012457443E-2</v>
      </c>
      <c r="CG646" s="76">
        <f t="shared" si="1267"/>
        <v>8.7829491588277913E-5</v>
      </c>
      <c r="CH646" s="76">
        <f t="shared" si="1268"/>
        <v>0.87558771363731536</v>
      </c>
      <c r="CI646" s="76">
        <f t="shared" si="1269"/>
        <v>7.538461330888846E-2</v>
      </c>
      <c r="CJ646" s="76">
        <f t="shared" si="1270"/>
        <v>6.1328382091035888E-2</v>
      </c>
      <c r="CK646" s="76">
        <f t="shared" si="1271"/>
        <v>0.71232544015496468</v>
      </c>
      <c r="CL646" s="76">
        <f t="shared" si="1272"/>
        <v>1.003418515756652</v>
      </c>
      <c r="CM646" s="76">
        <f t="shared" si="1273"/>
        <v>0.87558771363731525</v>
      </c>
      <c r="CN646" s="76"/>
      <c r="CO646" s="31">
        <f t="shared" si="1274"/>
        <v>0.83027018891701831</v>
      </c>
      <c r="CP646" s="76">
        <f t="shared" si="1275"/>
        <v>0.1718302458980033</v>
      </c>
      <c r="CQ646" s="76">
        <f t="shared" si="1276"/>
        <v>0.21669641259288741</v>
      </c>
      <c r="CR646" s="77">
        <f t="shared" si="1277"/>
        <v>0.63632153601692387</v>
      </c>
      <c r="CS646" s="77">
        <f t="shared" si="1278"/>
        <v>0.32228718667151857</v>
      </c>
      <c r="CT646" s="77">
        <f t="shared" si="1279"/>
        <v>6.7587907787627716E-2</v>
      </c>
      <c r="CU646" s="31">
        <f t="shared" si="1333"/>
        <v>0.88342545390393168</v>
      </c>
      <c r="CV646" s="31">
        <f t="shared" si="1333"/>
        <v>1.0515931636429191E-3</v>
      </c>
      <c r="CW646" s="31">
        <f t="shared" si="1333"/>
        <v>1.2965741803238494E-2</v>
      </c>
      <c r="CX646" s="31">
        <f t="shared" si="1333"/>
        <v>0.26878173436664882</v>
      </c>
      <c r="CY646" s="31">
        <f t="shared" si="1333"/>
        <v>7.6546255506607938E-3</v>
      </c>
      <c r="CZ646" s="31">
        <f t="shared" si="1331"/>
        <v>0.59613838687587462</v>
      </c>
      <c r="DA646" s="31">
        <f t="shared" si="1331"/>
        <v>1.337437185033543E-2</v>
      </c>
      <c r="DB646" s="31">
        <f t="shared" si="1331"/>
        <v>-2.0974880160828924E-4</v>
      </c>
      <c r="DC646" s="31">
        <f t="shared" si="1331"/>
        <v>7.4313134315682198E-5</v>
      </c>
      <c r="DD646" s="31">
        <f t="shared" si="1331"/>
        <v>7.2369278057240154E-5</v>
      </c>
      <c r="DE646" s="31">
        <f t="shared" si="1281"/>
        <v>1.7833288411250976</v>
      </c>
      <c r="DF646" s="31"/>
      <c r="DG646" s="76">
        <f t="shared" si="1282"/>
        <v>1.7668509078078634</v>
      </c>
      <c r="DH646" s="76">
        <f t="shared" si="1282"/>
        <v>2.1031863272858381E-3</v>
      </c>
      <c r="DI646" s="76">
        <f t="shared" si="1283"/>
        <v>3.8897225409715484E-2</v>
      </c>
      <c r="DJ646" s="76">
        <f t="shared" si="1284"/>
        <v>0.26878173436664882</v>
      </c>
      <c r="DK646" s="76">
        <f t="shared" si="1284"/>
        <v>7.6546255506607938E-3</v>
      </c>
      <c r="DL646" s="76">
        <f t="shared" si="1284"/>
        <v>0.59613838687587462</v>
      </c>
      <c r="DM646" s="76">
        <f t="shared" si="1284"/>
        <v>1.337437185033543E-2</v>
      </c>
      <c r="DN646" s="76">
        <f t="shared" si="1284"/>
        <v>-2.0974880160828924E-4</v>
      </c>
      <c r="DO646" s="76">
        <f t="shared" si="1284"/>
        <v>7.4313134315682198E-5</v>
      </c>
      <c r="DP646" s="76">
        <f t="shared" si="1285"/>
        <v>2.1710783417172046E-4</v>
      </c>
      <c r="DQ646" s="76">
        <f t="shared" si="1286"/>
        <v>2.6938821103552635</v>
      </c>
      <c r="DR646" s="76">
        <f t="shared" si="1287"/>
        <v>2.2272689576637532</v>
      </c>
      <c r="DS646" s="31"/>
      <c r="DT646" s="77">
        <f t="shared" si="1288"/>
        <v>1.967626089890238</v>
      </c>
      <c r="DU646" s="77">
        <f t="shared" si="1288"/>
        <v>2.3421808094732932E-3</v>
      </c>
      <c r="DV646" s="77">
        <f t="shared" si="1289"/>
        <v>3.2373910109761983E-2</v>
      </c>
      <c r="DW646" s="77">
        <f t="shared" si="1290"/>
        <v>2.5382478353110721E-2</v>
      </c>
      <c r="DX646" s="77">
        <f t="shared" si="1291"/>
        <v>5.7756388462872704E-2</v>
      </c>
      <c r="DY646" s="77">
        <f t="shared" si="1292"/>
        <v>0.59864921334186172</v>
      </c>
      <c r="DZ646" s="77">
        <f t="shared" si="1292"/>
        <v>1.7048909871526598E-2</v>
      </c>
      <c r="EA646" s="77">
        <f t="shared" si="1292"/>
        <v>1.3277605235603804</v>
      </c>
      <c r="EB646" s="77">
        <f t="shared" si="1292"/>
        <v>2.9788323250504036E-2</v>
      </c>
      <c r="EC646" s="77">
        <f t="shared" si="1293"/>
        <v>-9.3433398945863143E-4</v>
      </c>
      <c r="ED646" s="77">
        <f t="shared" si="1293"/>
        <v>3.3103067441603198E-4</v>
      </c>
      <c r="EE646" s="77">
        <f t="shared" si="1293"/>
        <v>3.223716930108552E-4</v>
      </c>
      <c r="EF646" s="76">
        <f t="shared" si="1294"/>
        <v>4.0006906975648251</v>
      </c>
      <c r="EG646" s="76">
        <f t="shared" si="1295"/>
        <v>1.0503644552351916E-3</v>
      </c>
      <c r="EH646" s="76">
        <f t="shared" si="1296"/>
        <v>2.071734958901672E-3</v>
      </c>
      <c r="EI646" s="76">
        <f t="shared" si="1297"/>
        <v>-9.3433398945863143E-4</v>
      </c>
      <c r="EJ646" s="76">
        <f t="shared" si="1298"/>
        <v>2.3421808094732932E-3</v>
      </c>
      <c r="EK646" s="76">
        <f t="shared" si="1299"/>
        <v>3.223716930108552E-4</v>
      </c>
      <c r="EL646" s="76">
        <f t="shared" si="1300"/>
        <v>2.5994440649558498E-2</v>
      </c>
      <c r="EM646" s="76">
        <f t="shared" si="1301"/>
        <v>2.9788323250504036E-2</v>
      </c>
      <c r="EN646" s="76">
        <f t="shared" si="1302"/>
        <v>0.94266685103211645</v>
      </c>
      <c r="EO646" s="76">
        <f t="shared" si="1303"/>
        <v>0.64402493654660031</v>
      </c>
      <c r="EP646" s="76">
        <f t="shared" si="1304"/>
        <v>2.0351222672390194E-2</v>
      </c>
      <c r="EQ646" s="76">
        <f t="shared" si="1305"/>
        <v>0.44060962482711669</v>
      </c>
      <c r="ER646" s="76">
        <f t="shared" si="1306"/>
        <v>2.9534837982541019E-2</v>
      </c>
      <c r="ES646" s="76">
        <f t="shared" si="1307"/>
        <v>0.31038301599099244</v>
      </c>
      <c r="ET646" s="76">
        <f t="shared" si="1308"/>
        <v>0.4501261432206245</v>
      </c>
      <c r="EU646" s="76">
        <f t="shared" si="1309"/>
        <v>1.0001798334452046</v>
      </c>
      <c r="EV646" s="31"/>
      <c r="EW646" s="31"/>
      <c r="EX646" s="31"/>
      <c r="EY646" s="31"/>
      <c r="EZ646" s="31">
        <f t="shared" si="1310"/>
        <v>8.3990227261191555E-2</v>
      </c>
      <c r="FA646" s="31">
        <f t="shared" si="1311"/>
        <v>903.43921780158689</v>
      </c>
      <c r="FB646" s="31"/>
      <c r="FC646" s="31">
        <f t="shared" si="1312"/>
        <v>1101.3910293888675</v>
      </c>
      <c r="FD646" s="31">
        <f t="shared" si="1313"/>
        <v>850.8873775844188</v>
      </c>
      <c r="FE646" s="31">
        <f t="shared" si="1314"/>
        <v>1173.7084598114288</v>
      </c>
      <c r="FF646" s="31">
        <f t="shared" si="1315"/>
        <v>707.21253164378174</v>
      </c>
      <c r="FG646" s="31">
        <f t="shared" si="1316"/>
        <v>0.49181043804459157</v>
      </c>
      <c r="FH646" s="31">
        <f t="shared" si="1317"/>
        <v>1673.8735357473406</v>
      </c>
      <c r="FI646" s="31">
        <f t="shared" si="1318"/>
        <v>998.48001128820226</v>
      </c>
      <c r="FJ646" s="31"/>
      <c r="FK646" s="31">
        <f t="shared" si="1319"/>
        <v>1122.4147710627003</v>
      </c>
      <c r="FL646" s="31">
        <f t="shared" si="1320"/>
        <v>611.32264897935352</v>
      </c>
      <c r="FM646" s="31"/>
      <c r="FN646" s="31">
        <f t="shared" si="1321"/>
        <v>12.160697965574787</v>
      </c>
      <c r="FO646" s="31">
        <f t="shared" si="1322"/>
        <v>11.240726065385784</v>
      </c>
      <c r="FP646" s="31"/>
      <c r="FQ646" s="31">
        <f t="shared" si="1323"/>
        <v>26.23</v>
      </c>
      <c r="FR646" s="31">
        <f t="shared" si="1324"/>
        <v>32.44</v>
      </c>
      <c r="FS646" s="31">
        <f t="shared" si="1325"/>
        <v>28.6</v>
      </c>
      <c r="FT646" s="31">
        <f t="shared" si="1326"/>
        <v>1576.4995867051512</v>
      </c>
      <c r="FU646" s="31">
        <f t="shared" si="1327"/>
        <v>594.02389667535169</v>
      </c>
      <c r="FV646" s="31"/>
      <c r="FW646" s="31"/>
      <c r="FX646" s="31"/>
      <c r="FY646" s="31"/>
      <c r="FZ646" s="31"/>
      <c r="GA646" s="31"/>
      <c r="GB646" s="31"/>
      <c r="GC646" s="31"/>
      <c r="GD646" s="32"/>
    </row>
    <row r="647" spans="1:186" ht="15.75" thickBot="1">
      <c r="C647" s="24" t="s">
        <v>308</v>
      </c>
      <c r="D647" s="24" t="s">
        <v>290</v>
      </c>
      <c r="E647" s="24"/>
      <c r="F647" s="23">
        <v>52.551000000000002</v>
      </c>
      <c r="G647" s="23">
        <v>0.20100000000000001</v>
      </c>
      <c r="H647" s="23">
        <v>2.1459999999999999</v>
      </c>
      <c r="I647" s="23">
        <v>6</v>
      </c>
      <c r="J647" s="23">
        <v>0.218</v>
      </c>
      <c r="K647" s="23">
        <v>15.226000000000001</v>
      </c>
      <c r="L647" s="23">
        <v>23.111000000000001</v>
      </c>
      <c r="M647" s="23">
        <v>0.154</v>
      </c>
      <c r="N647" s="23">
        <v>1.2999999999999999E-2</v>
      </c>
      <c r="O647" s="23">
        <v>6.0000000000000001E-3</v>
      </c>
      <c r="Q647" s="24">
        <v>52.947000000000003</v>
      </c>
      <c r="R647" s="24">
        <v>5.2999999999999999E-2</v>
      </c>
      <c r="S647" s="24">
        <v>1.34</v>
      </c>
      <c r="T647" s="24">
        <v>19.852</v>
      </c>
      <c r="U647" s="24">
        <v>0.59199999999999997</v>
      </c>
      <c r="V647" s="24">
        <v>24.038</v>
      </c>
      <c r="W647" s="24">
        <v>0.33400000000000002</v>
      </c>
      <c r="X647" s="24">
        <v>4.0000000000000001E-3</v>
      </c>
      <c r="Y647" s="24">
        <v>7.0000000000000001E-3</v>
      </c>
      <c r="Z647" s="24">
        <v>4.2999999999999997E-2</v>
      </c>
      <c r="AB647" s="69">
        <f t="shared" si="1328"/>
        <v>749.47242702397875</v>
      </c>
      <c r="AC647" s="69">
        <f t="shared" si="1329"/>
        <v>15.110709486426257</v>
      </c>
      <c r="AD647" s="31"/>
      <c r="AE647" s="73">
        <f t="shared" si="1239"/>
        <v>749.47242702397875</v>
      </c>
      <c r="AF647" s="73"/>
      <c r="AG647" s="73">
        <f t="shared" si="1240"/>
        <v>862.8188264435521</v>
      </c>
      <c r="AH647" s="73">
        <f t="shared" si="1241"/>
        <v>825.69474825312454</v>
      </c>
      <c r="AI647" s="73">
        <f t="shared" si="1242"/>
        <v>15.110709486426257</v>
      </c>
      <c r="AJ647" s="73">
        <f t="shared" si="1243"/>
        <v>-1.5912109818210016</v>
      </c>
      <c r="AK647" s="73">
        <f t="shared" si="1244"/>
        <v>927.61426854747629</v>
      </c>
      <c r="AL647" s="74">
        <f t="shared" si="1245"/>
        <v>0.4771550111836389</v>
      </c>
      <c r="AM647" s="75"/>
      <c r="AN647" s="31">
        <f t="shared" si="1246"/>
        <v>0.15994364979651771</v>
      </c>
      <c r="AO647" s="31"/>
      <c r="AP647" s="31">
        <f t="shared" si="1332"/>
        <v>0.87462115727403</v>
      </c>
      <c r="AQ647" s="31">
        <f t="shared" si="1332"/>
        <v>2.5163122130026994E-3</v>
      </c>
      <c r="AR647" s="31">
        <f t="shared" si="1332"/>
        <v>2.1047263169250988E-2</v>
      </c>
      <c r="AS647" s="31">
        <f t="shared" si="1332"/>
        <v>8.3511491181186531E-2</v>
      </c>
      <c r="AT647" s="31">
        <f t="shared" si="1332"/>
        <v>3.0731277533039649E-3</v>
      </c>
      <c r="AU647" s="31">
        <f t="shared" si="1330"/>
        <v>0.37777513125117856</v>
      </c>
      <c r="AV647" s="31">
        <f t="shared" si="1330"/>
        <v>0.41212681044413618</v>
      </c>
      <c r="AW647" s="31">
        <f t="shared" si="1330"/>
        <v>2.484716572898196E-3</v>
      </c>
      <c r="AX647" s="31">
        <f t="shared" si="1330"/>
        <v>1.3801010658626693E-4</v>
      </c>
      <c r="AY647" s="31">
        <f t="shared" si="1330"/>
        <v>3.9474151667585536E-5</v>
      </c>
      <c r="AZ647" s="31">
        <f t="shared" si="1248"/>
        <v>1.7773334941172412</v>
      </c>
      <c r="BA647" s="31"/>
      <c r="BB647" s="76">
        <f t="shared" si="1249"/>
        <v>1.74924231454806</v>
      </c>
      <c r="BC647" s="76">
        <f t="shared" si="1249"/>
        <v>5.0326244260053988E-3</v>
      </c>
      <c r="BD647" s="76">
        <f t="shared" si="1250"/>
        <v>6.3141789507752968E-2</v>
      </c>
      <c r="BE647" s="76">
        <f t="shared" si="1251"/>
        <v>8.3511491181186531E-2</v>
      </c>
      <c r="BF647" s="76">
        <f t="shared" si="1251"/>
        <v>3.0731277533039649E-3</v>
      </c>
      <c r="BG647" s="76">
        <f t="shared" si="1251"/>
        <v>0.37777513125117856</v>
      </c>
      <c r="BH647" s="76">
        <f t="shared" si="1251"/>
        <v>0.41212681044413618</v>
      </c>
      <c r="BI647" s="76">
        <f t="shared" si="1251"/>
        <v>2.484716572898196E-3</v>
      </c>
      <c r="BJ647" s="76">
        <f t="shared" si="1251"/>
        <v>1.3801010658626693E-4</v>
      </c>
      <c r="BK647" s="76">
        <f t="shared" si="1252"/>
        <v>1.1842245500275661E-4</v>
      </c>
      <c r="BL647" s="76">
        <f t="shared" si="1253"/>
        <v>2.696644438246111</v>
      </c>
      <c r="BM647" s="76">
        <f t="shared" si="1254"/>
        <v>2.2249874380555639</v>
      </c>
      <c r="BN647" s="31"/>
      <c r="BO647" s="77">
        <f t="shared" si="1255"/>
        <v>1.9460210879923365</v>
      </c>
      <c r="BP647" s="77">
        <f t="shared" si="1255"/>
        <v>5.5987630641568028E-3</v>
      </c>
      <c r="BQ647" s="77">
        <f t="shared" si="1256"/>
        <v>5.3978912007663471E-2</v>
      </c>
      <c r="BR647" s="77">
        <f t="shared" si="1257"/>
        <v>3.9680880306402502E-2</v>
      </c>
      <c r="BS647" s="77">
        <f t="shared" si="1258"/>
        <v>9.3659792314065973E-2</v>
      </c>
      <c r="BT647" s="77">
        <f t="shared" si="1259"/>
        <v>0.18581201881142803</v>
      </c>
      <c r="BU647" s="77">
        <f t="shared" si="1259"/>
        <v>6.8376706466412402E-3</v>
      </c>
      <c r="BV647" s="77">
        <f t="shared" si="1259"/>
        <v>0.84054492144366422</v>
      </c>
      <c r="BW647" s="77">
        <f t="shared" si="1259"/>
        <v>0.91697697612410956</v>
      </c>
      <c r="BX647" s="77">
        <f t="shared" si="1260"/>
        <v>1.1056926323653916E-2</v>
      </c>
      <c r="BY647" s="77">
        <f t="shared" si="1260"/>
        <v>6.1414150695830673E-4</v>
      </c>
      <c r="BZ647" s="77">
        <f t="shared" si="1260"/>
        <v>1.7565898317655583E-4</v>
      </c>
      <c r="CA647" s="76">
        <f t="shared" si="1261"/>
        <v>4.0072979572101923</v>
      </c>
      <c r="CB647" s="76">
        <f t="shared" si="1262"/>
        <v>1.3981772913424725E-2</v>
      </c>
      <c r="CC647" s="76">
        <f t="shared" si="1263"/>
        <v>2.185399924274023E-2</v>
      </c>
      <c r="CD647" s="76">
        <f t="shared" si="1264"/>
        <v>1.1056926323653916E-2</v>
      </c>
      <c r="CE647" s="76">
        <f t="shared" si="1265"/>
        <v>2.8623953982748584E-2</v>
      </c>
      <c r="CF647" s="76">
        <f t="shared" si="1266"/>
        <v>1.2677479012457443E-2</v>
      </c>
      <c r="CG647" s="76">
        <f t="shared" si="1267"/>
        <v>8.7829491588277913E-5</v>
      </c>
      <c r="CH647" s="76">
        <f t="shared" si="1268"/>
        <v>0.87558771363731536</v>
      </c>
      <c r="CI647" s="76">
        <f t="shared" si="1269"/>
        <v>7.538461330888846E-2</v>
      </c>
      <c r="CJ647" s="76">
        <f t="shared" si="1270"/>
        <v>6.1328382091035888E-2</v>
      </c>
      <c r="CK647" s="76">
        <f t="shared" si="1271"/>
        <v>0.71232544015496468</v>
      </c>
      <c r="CL647" s="76">
        <f t="shared" si="1272"/>
        <v>1.003418515756652</v>
      </c>
      <c r="CM647" s="76">
        <f t="shared" si="1273"/>
        <v>0.87558771363731525</v>
      </c>
      <c r="CN647" s="76"/>
      <c r="CO647" s="31">
        <f t="shared" si="1274"/>
        <v>0.83027018891701831</v>
      </c>
      <c r="CP647" s="76">
        <f t="shared" si="1275"/>
        <v>0.1718302458980033</v>
      </c>
      <c r="CQ647" s="76">
        <f t="shared" si="1276"/>
        <v>0.21669641259288741</v>
      </c>
      <c r="CR647" s="77">
        <f t="shared" si="1277"/>
        <v>0.63632153601692387</v>
      </c>
      <c r="CS647" s="77">
        <f t="shared" si="1278"/>
        <v>0.32228718667151857</v>
      </c>
      <c r="CT647" s="77">
        <f t="shared" si="1279"/>
        <v>6.7587907787627716E-2</v>
      </c>
      <c r="CU647" s="31">
        <f t="shared" si="1333"/>
        <v>0.88121189728431559</v>
      </c>
      <c r="CV647" s="31">
        <f t="shared" si="1333"/>
        <v>6.6350521039374648E-4</v>
      </c>
      <c r="CW647" s="31">
        <f t="shared" si="1333"/>
        <v>1.3142279891331E-2</v>
      </c>
      <c r="CX647" s="31">
        <f t="shared" si="1333"/>
        <v>0.27631168715481919</v>
      </c>
      <c r="CY647" s="31">
        <f t="shared" si="1333"/>
        <v>8.3453744493392074E-3</v>
      </c>
      <c r="CZ647" s="31">
        <f t="shared" si="1331"/>
        <v>0.59641130993142188</v>
      </c>
      <c r="DA647" s="31">
        <f t="shared" si="1331"/>
        <v>5.9560535973493785E-3</v>
      </c>
      <c r="DB647" s="31">
        <f t="shared" si="1331"/>
        <v>6.453809280255054E-5</v>
      </c>
      <c r="DC647" s="31">
        <f t="shared" si="1331"/>
        <v>7.4313134315682198E-5</v>
      </c>
      <c r="DD647" s="31">
        <f t="shared" si="1331"/>
        <v>2.8289808695102967E-4</v>
      </c>
      <c r="DE647" s="31">
        <f t="shared" si="1281"/>
        <v>1.7824638568330391</v>
      </c>
      <c r="DF647" s="31"/>
      <c r="DG647" s="76">
        <f t="shared" si="1282"/>
        <v>1.7624237945686312</v>
      </c>
      <c r="DH647" s="76">
        <f t="shared" si="1282"/>
        <v>1.327010420787493E-3</v>
      </c>
      <c r="DI647" s="76">
        <f t="shared" si="1283"/>
        <v>3.9426839673992999E-2</v>
      </c>
      <c r="DJ647" s="76">
        <f t="shared" si="1284"/>
        <v>0.27631168715481919</v>
      </c>
      <c r="DK647" s="76">
        <f t="shared" si="1284"/>
        <v>8.3453744493392074E-3</v>
      </c>
      <c r="DL647" s="76">
        <f t="shared" si="1284"/>
        <v>0.59641130993142188</v>
      </c>
      <c r="DM647" s="76">
        <f t="shared" si="1284"/>
        <v>5.9560535973493785E-3</v>
      </c>
      <c r="DN647" s="76">
        <f t="shared" si="1284"/>
        <v>6.453809280255054E-5</v>
      </c>
      <c r="DO647" s="76">
        <f t="shared" si="1284"/>
        <v>7.4313134315682198E-5</v>
      </c>
      <c r="DP647" s="76">
        <f t="shared" si="1285"/>
        <v>8.4869426085308901E-4</v>
      </c>
      <c r="DQ647" s="76">
        <f t="shared" si="1286"/>
        <v>2.6911896152843129</v>
      </c>
      <c r="DR647" s="76">
        <f t="shared" si="1287"/>
        <v>2.2294973070361395</v>
      </c>
      <c r="DS647" s="31"/>
      <c r="DT647" s="77">
        <f t="shared" si="1288"/>
        <v>1.9646595519235888</v>
      </c>
      <c r="DU647" s="77">
        <f t="shared" si="1288"/>
        <v>1.4792830797773048E-3</v>
      </c>
      <c r="DV647" s="77">
        <f t="shared" si="1289"/>
        <v>3.5340448076411235E-2</v>
      </c>
      <c r="DW647" s="77">
        <f t="shared" si="1290"/>
        <v>2.3260907175664113E-2</v>
      </c>
      <c r="DX647" s="77">
        <f t="shared" si="1291"/>
        <v>5.8601355252075348E-2</v>
      </c>
      <c r="DY647" s="77">
        <f t="shared" si="1292"/>
        <v>0.61603616241428161</v>
      </c>
      <c r="DZ647" s="77">
        <f t="shared" si="1292"/>
        <v>1.8605989861009968E-2</v>
      </c>
      <c r="EA647" s="77">
        <f t="shared" si="1292"/>
        <v>1.3296974093780014</v>
      </c>
      <c r="EB647" s="77">
        <f t="shared" si="1292"/>
        <v>1.327900545585335E-2</v>
      </c>
      <c r="EC647" s="77">
        <f t="shared" si="1293"/>
        <v>2.8777500820906975E-4</v>
      </c>
      <c r="ED647" s="77">
        <f t="shared" si="1293"/>
        <v>3.3136186566845675E-4</v>
      </c>
      <c r="EE647" s="77">
        <f t="shared" si="1293"/>
        <v>1.2614410460459926E-3</v>
      </c>
      <c r="EF647" s="76">
        <f t="shared" si="1294"/>
        <v>4.0042393352845114</v>
      </c>
      <c r="EG647" s="76">
        <f t="shared" si="1295"/>
        <v>8.1473087033555897E-3</v>
      </c>
      <c r="EH647" s="76">
        <f t="shared" si="1296"/>
        <v>1.2704541151141058E-2</v>
      </c>
      <c r="EI647" s="76">
        <f t="shared" si="1297"/>
        <v>2.8777500820906975E-4</v>
      </c>
      <c r="EJ647" s="76">
        <f t="shared" si="1298"/>
        <v>1.4792830797773048E-3</v>
      </c>
      <c r="EK647" s="76">
        <f t="shared" si="1299"/>
        <v>1.2614410460459926E-3</v>
      </c>
      <c r="EL647" s="76">
        <f t="shared" si="1300"/>
        <v>2.1711691121409051E-2</v>
      </c>
      <c r="EM647" s="76">
        <f t="shared" si="1301"/>
        <v>1.327900545585335E-2</v>
      </c>
      <c r="EN647" s="76">
        <f t="shared" si="1302"/>
        <v>0.96393479099812662</v>
      </c>
      <c r="EO647" s="76">
        <f t="shared" si="1303"/>
        <v>0.65250510625604474</v>
      </c>
      <c r="EP647" s="76">
        <f t="shared" si="1304"/>
        <v>8.9888018845903726E-3</v>
      </c>
      <c r="EQ647" s="76">
        <f t="shared" si="1305"/>
        <v>0.44030186092899015</v>
      </c>
      <c r="ER647" s="76">
        <f t="shared" si="1306"/>
        <v>1.3266191616569278E-2</v>
      </c>
      <c r="ES647" s="76">
        <f t="shared" si="1307"/>
        <v>0.31373511739385529</v>
      </c>
      <c r="ET647" s="76">
        <f t="shared" si="1308"/>
        <v>0.4472278106146626</v>
      </c>
      <c r="EU647" s="76">
        <f t="shared" si="1309"/>
        <v>1.0019539867094214</v>
      </c>
      <c r="EV647" s="31"/>
      <c r="EW647" s="31"/>
      <c r="EX647" s="31"/>
      <c r="EY647" s="31"/>
      <c r="EZ647" s="31">
        <f t="shared" si="1310"/>
        <v>8.2620889109056725E-2</v>
      </c>
      <c r="FA647" s="31">
        <f t="shared" si="1311"/>
        <v>898.70616916207689</v>
      </c>
      <c r="FB647" s="31"/>
      <c r="FC647" s="31">
        <f t="shared" si="1312"/>
        <v>1093.1134229704776</v>
      </c>
      <c r="FD647" s="31">
        <f t="shared" si="1313"/>
        <v>847.08918633920734</v>
      </c>
      <c r="FE647" s="31">
        <f t="shared" si="1314"/>
        <v>1023.6422856153716</v>
      </c>
      <c r="FF647" s="31">
        <f t="shared" si="1315"/>
        <v>608.46216407020484</v>
      </c>
      <c r="FG647" s="31">
        <f t="shared" si="1316"/>
        <v>0.49215420560721912</v>
      </c>
      <c r="FH647" s="31">
        <f t="shared" si="1317"/>
        <v>1674.4142680743607</v>
      </c>
      <c r="FI647" s="31">
        <f t="shared" si="1318"/>
        <v>837.96370814721047</v>
      </c>
      <c r="FJ647" s="31"/>
      <c r="FK647" s="31">
        <f t="shared" si="1319"/>
        <v>1119.2097219219245</v>
      </c>
      <c r="FL647" s="31">
        <f t="shared" si="1320"/>
        <v>592.78270064345077</v>
      </c>
      <c r="FM647" s="31"/>
      <c r="FN647" s="31">
        <f t="shared" si="1321"/>
        <v>54.174356359422404</v>
      </c>
      <c r="FO647" s="31">
        <f t="shared" si="1322"/>
        <v>40.591580437099765</v>
      </c>
      <c r="FP647" s="31"/>
      <c r="FQ647" s="31">
        <f t="shared" si="1323"/>
        <v>26.23</v>
      </c>
      <c r="FR647" s="31">
        <f t="shared" si="1324"/>
        <v>32.44</v>
      </c>
      <c r="FS647" s="31">
        <f t="shared" si="1325"/>
        <v>28.6</v>
      </c>
      <c r="FT647" s="31">
        <f t="shared" si="1326"/>
        <v>1580.0582989153099</v>
      </c>
      <c r="FU647" s="31">
        <f t="shared" si="1327"/>
        <v>485.30886480253855</v>
      </c>
      <c r="FV647" s="31"/>
      <c r="FW647" s="31"/>
      <c r="FX647" s="31"/>
      <c r="FY647" s="31"/>
      <c r="FZ647" s="31"/>
      <c r="GA647" s="31"/>
      <c r="GB647" s="31"/>
      <c r="GC647" s="31"/>
      <c r="GD647" s="32"/>
    </row>
    <row r="648" spans="1:186" ht="15.75" thickBot="1">
      <c r="C648" s="24" t="s">
        <v>309</v>
      </c>
      <c r="D648" s="24" t="s">
        <v>290</v>
      </c>
      <c r="E648" s="24"/>
      <c r="F648" s="23">
        <v>52.551000000000002</v>
      </c>
      <c r="G648" s="23">
        <v>0.20100000000000001</v>
      </c>
      <c r="H648" s="23">
        <v>2.1459999999999999</v>
      </c>
      <c r="I648" s="23">
        <v>6</v>
      </c>
      <c r="J648" s="23">
        <v>0.218</v>
      </c>
      <c r="K648" s="23">
        <v>15.226000000000001</v>
      </c>
      <c r="L648" s="23">
        <v>23.111000000000001</v>
      </c>
      <c r="M648" s="23">
        <v>0.154</v>
      </c>
      <c r="N648" s="23">
        <v>1.2999999999999999E-2</v>
      </c>
      <c r="O648" s="23">
        <v>6.0000000000000001E-3</v>
      </c>
      <c r="Q648" s="24">
        <v>52.848999999999997</v>
      </c>
      <c r="R648" s="24">
        <v>9.7000000000000003E-2</v>
      </c>
      <c r="S648" s="24">
        <v>1.423</v>
      </c>
      <c r="T648" s="24">
        <v>19.850000000000001</v>
      </c>
      <c r="U648" s="24">
        <v>0.57899999999999996</v>
      </c>
      <c r="V648" s="24">
        <v>23.916</v>
      </c>
      <c r="W648" s="24">
        <v>0.52600000000000002</v>
      </c>
      <c r="X648" s="24">
        <v>1E-3</v>
      </c>
      <c r="Y648" s="24">
        <v>1.4E-2</v>
      </c>
      <c r="Z648" s="24">
        <v>2.5999999999999999E-2</v>
      </c>
      <c r="AB648" s="69">
        <f t="shared" si="1328"/>
        <v>744.10726591836556</v>
      </c>
      <c r="AC648" s="69">
        <f t="shared" si="1329"/>
        <v>11.83809927064636</v>
      </c>
      <c r="AD648" s="31"/>
      <c r="AE648" s="73">
        <f t="shared" si="1239"/>
        <v>744.10726591836556</v>
      </c>
      <c r="AF648" s="73"/>
      <c r="AG648" s="73">
        <f t="shared" si="1240"/>
        <v>854.79286170135526</v>
      </c>
      <c r="AH648" s="73">
        <f t="shared" si="1241"/>
        <v>818.3756299850902</v>
      </c>
      <c r="AI648" s="73">
        <f t="shared" si="1242"/>
        <v>11.83809927064636</v>
      </c>
      <c r="AJ648" s="73">
        <f t="shared" si="1243"/>
        <v>0.64815190348757135</v>
      </c>
      <c r="AK648" s="73">
        <f t="shared" si="1244"/>
        <v>899.22901594694781</v>
      </c>
      <c r="AL648" s="74">
        <f t="shared" si="1245"/>
        <v>0.47478113964546248</v>
      </c>
      <c r="AM648" s="75"/>
      <c r="AN648" s="31">
        <f t="shared" si="1246"/>
        <v>0.25187253112273034</v>
      </c>
      <c r="AO648" s="31"/>
      <c r="AP648" s="31">
        <f t="shared" si="1332"/>
        <v>0.87462115727403</v>
      </c>
      <c r="AQ648" s="31">
        <f t="shared" si="1332"/>
        <v>2.5163122130026994E-3</v>
      </c>
      <c r="AR648" s="31">
        <f t="shared" si="1332"/>
        <v>2.1047263169250988E-2</v>
      </c>
      <c r="AS648" s="31">
        <f t="shared" si="1332"/>
        <v>8.3511491181186531E-2</v>
      </c>
      <c r="AT648" s="31">
        <f t="shared" si="1332"/>
        <v>3.0731277533039649E-3</v>
      </c>
      <c r="AU648" s="31">
        <f t="shared" si="1330"/>
        <v>0.37777513125117856</v>
      </c>
      <c r="AV648" s="31">
        <f t="shared" si="1330"/>
        <v>0.41212681044413618</v>
      </c>
      <c r="AW648" s="31">
        <f t="shared" si="1330"/>
        <v>2.484716572898196E-3</v>
      </c>
      <c r="AX648" s="31">
        <f t="shared" si="1330"/>
        <v>1.3801010658626693E-4</v>
      </c>
      <c r="AY648" s="31">
        <f t="shared" si="1330"/>
        <v>3.9474151667585536E-5</v>
      </c>
      <c r="AZ648" s="31">
        <f t="shared" si="1248"/>
        <v>1.7773334941172412</v>
      </c>
      <c r="BA648" s="31"/>
      <c r="BB648" s="76">
        <f t="shared" si="1249"/>
        <v>1.74924231454806</v>
      </c>
      <c r="BC648" s="76">
        <f t="shared" si="1249"/>
        <v>5.0326244260053988E-3</v>
      </c>
      <c r="BD648" s="76">
        <f t="shared" si="1250"/>
        <v>6.3141789507752968E-2</v>
      </c>
      <c r="BE648" s="76">
        <f t="shared" si="1251"/>
        <v>8.3511491181186531E-2</v>
      </c>
      <c r="BF648" s="76">
        <f t="shared" si="1251"/>
        <v>3.0731277533039649E-3</v>
      </c>
      <c r="BG648" s="76">
        <f t="shared" si="1251"/>
        <v>0.37777513125117856</v>
      </c>
      <c r="BH648" s="76">
        <f t="shared" si="1251"/>
        <v>0.41212681044413618</v>
      </c>
      <c r="BI648" s="76">
        <f t="shared" si="1251"/>
        <v>2.484716572898196E-3</v>
      </c>
      <c r="BJ648" s="76">
        <f t="shared" si="1251"/>
        <v>1.3801010658626693E-4</v>
      </c>
      <c r="BK648" s="76">
        <f t="shared" si="1252"/>
        <v>1.1842245500275661E-4</v>
      </c>
      <c r="BL648" s="76">
        <f t="shared" si="1253"/>
        <v>2.696644438246111</v>
      </c>
      <c r="BM648" s="76">
        <f t="shared" si="1254"/>
        <v>2.2249874380555639</v>
      </c>
      <c r="BN648" s="31"/>
      <c r="BO648" s="77">
        <f t="shared" si="1255"/>
        <v>1.9460210879923365</v>
      </c>
      <c r="BP648" s="77">
        <f t="shared" si="1255"/>
        <v>5.5987630641568028E-3</v>
      </c>
      <c r="BQ648" s="77">
        <f t="shared" si="1256"/>
        <v>5.3978912007663471E-2</v>
      </c>
      <c r="BR648" s="77">
        <f t="shared" si="1257"/>
        <v>3.9680880306402502E-2</v>
      </c>
      <c r="BS648" s="77">
        <f t="shared" si="1258"/>
        <v>9.3659792314065973E-2</v>
      </c>
      <c r="BT648" s="77">
        <f t="shared" si="1259"/>
        <v>0.18581201881142803</v>
      </c>
      <c r="BU648" s="77">
        <f t="shared" si="1259"/>
        <v>6.8376706466412402E-3</v>
      </c>
      <c r="BV648" s="77">
        <f t="shared" si="1259"/>
        <v>0.84054492144366422</v>
      </c>
      <c r="BW648" s="77">
        <f t="shared" si="1259"/>
        <v>0.91697697612410956</v>
      </c>
      <c r="BX648" s="77">
        <f t="shared" si="1260"/>
        <v>1.1056926323653916E-2</v>
      </c>
      <c r="BY648" s="77">
        <f t="shared" si="1260"/>
        <v>6.1414150695830673E-4</v>
      </c>
      <c r="BZ648" s="77">
        <f t="shared" si="1260"/>
        <v>1.7565898317655583E-4</v>
      </c>
      <c r="CA648" s="76">
        <f t="shared" si="1261"/>
        <v>4.0072979572101923</v>
      </c>
      <c r="CB648" s="76">
        <f t="shared" si="1262"/>
        <v>1.3981772913424725E-2</v>
      </c>
      <c r="CC648" s="76">
        <f t="shared" si="1263"/>
        <v>2.185399924274023E-2</v>
      </c>
      <c r="CD648" s="76">
        <f t="shared" si="1264"/>
        <v>1.1056926323653916E-2</v>
      </c>
      <c r="CE648" s="76">
        <f t="shared" si="1265"/>
        <v>2.8623953982748584E-2</v>
      </c>
      <c r="CF648" s="76">
        <f t="shared" si="1266"/>
        <v>1.2677479012457443E-2</v>
      </c>
      <c r="CG648" s="76">
        <f t="shared" si="1267"/>
        <v>8.7829491588277913E-5</v>
      </c>
      <c r="CH648" s="76">
        <f t="shared" si="1268"/>
        <v>0.87558771363731536</v>
      </c>
      <c r="CI648" s="76">
        <f t="shared" si="1269"/>
        <v>7.538461330888846E-2</v>
      </c>
      <c r="CJ648" s="76">
        <f t="shared" si="1270"/>
        <v>6.1328382091035888E-2</v>
      </c>
      <c r="CK648" s="76">
        <f t="shared" si="1271"/>
        <v>0.71232544015496468</v>
      </c>
      <c r="CL648" s="76">
        <f t="shared" si="1272"/>
        <v>1.003418515756652</v>
      </c>
      <c r="CM648" s="76">
        <f t="shared" si="1273"/>
        <v>0.87558771363731525</v>
      </c>
      <c r="CN648" s="76"/>
      <c r="CO648" s="31">
        <f t="shared" si="1274"/>
        <v>0.83027018891701831</v>
      </c>
      <c r="CP648" s="76">
        <f t="shared" si="1275"/>
        <v>0.1718302458980033</v>
      </c>
      <c r="CQ648" s="76">
        <f t="shared" si="1276"/>
        <v>0.21669641259288741</v>
      </c>
      <c r="CR648" s="77">
        <f t="shared" si="1277"/>
        <v>0.63632153601692387</v>
      </c>
      <c r="CS648" s="77">
        <f t="shared" si="1278"/>
        <v>0.32228718667151857</v>
      </c>
      <c r="CT648" s="77">
        <f t="shared" si="1279"/>
        <v>6.7587907787627716E-2</v>
      </c>
      <c r="CU648" s="31">
        <f t="shared" si="1333"/>
        <v>0.87958085556459842</v>
      </c>
      <c r="CV648" s="31">
        <f t="shared" si="1333"/>
        <v>1.2143397246828947E-3</v>
      </c>
      <c r="CW648" s="31">
        <f t="shared" si="1333"/>
        <v>1.3956316630868666E-2</v>
      </c>
      <c r="CX648" s="31">
        <f t="shared" si="1333"/>
        <v>0.27628384999109212</v>
      </c>
      <c r="CY648" s="31">
        <f t="shared" si="1333"/>
        <v>8.1621145374449339E-3</v>
      </c>
      <c r="CZ648" s="31">
        <f t="shared" si="1331"/>
        <v>0.59338434513353377</v>
      </c>
      <c r="DA648" s="31">
        <f t="shared" si="1331"/>
        <v>9.3798927910352485E-3</v>
      </c>
      <c r="DB648" s="31">
        <f t="shared" si="1331"/>
        <v>1.6134523200637635E-5</v>
      </c>
      <c r="DC648" s="31">
        <f t="shared" si="1331"/>
        <v>1.486262686313644E-4</v>
      </c>
      <c r="DD648" s="31">
        <f t="shared" si="1331"/>
        <v>1.7105465722620398E-4</v>
      </c>
      <c r="DE648" s="31">
        <f t="shared" si="1281"/>
        <v>1.7822975298223143</v>
      </c>
      <c r="DF648" s="31"/>
      <c r="DG648" s="76">
        <f t="shared" si="1282"/>
        <v>1.7591617111291968</v>
      </c>
      <c r="DH648" s="76">
        <f t="shared" si="1282"/>
        <v>2.4286794493657894E-3</v>
      </c>
      <c r="DI648" s="76">
        <f t="shared" si="1283"/>
        <v>4.1868949892605999E-2</v>
      </c>
      <c r="DJ648" s="76">
        <f t="shared" si="1284"/>
        <v>0.27628384999109212</v>
      </c>
      <c r="DK648" s="76">
        <f t="shared" si="1284"/>
        <v>8.1621145374449339E-3</v>
      </c>
      <c r="DL648" s="76">
        <f t="shared" si="1284"/>
        <v>0.59338434513353377</v>
      </c>
      <c r="DM648" s="76">
        <f t="shared" si="1284"/>
        <v>9.3798927910352485E-3</v>
      </c>
      <c r="DN648" s="76">
        <f t="shared" si="1284"/>
        <v>1.6134523200637635E-5</v>
      </c>
      <c r="DO648" s="76">
        <f t="shared" si="1284"/>
        <v>1.486262686313644E-4</v>
      </c>
      <c r="DP648" s="76">
        <f t="shared" si="1285"/>
        <v>5.1316397167861199E-4</v>
      </c>
      <c r="DQ648" s="76">
        <f t="shared" si="1286"/>
        <v>2.6913474676877853</v>
      </c>
      <c r="DR648" s="76">
        <f t="shared" si="1287"/>
        <v>2.2293665429810794</v>
      </c>
      <c r="DS648" s="31"/>
      <c r="DT648" s="77">
        <f t="shared" si="1288"/>
        <v>1.9609081312423888</v>
      </c>
      <c r="DU648" s="77">
        <f t="shared" si="1288"/>
        <v>2.7072083540209007E-3</v>
      </c>
      <c r="DV648" s="77">
        <f t="shared" si="1289"/>
        <v>3.909186875761117E-2</v>
      </c>
      <c r="DW648" s="77">
        <f t="shared" si="1290"/>
        <v>2.3135621962606878E-2</v>
      </c>
      <c r="DX648" s="77">
        <f t="shared" si="1291"/>
        <v>6.2227490720218048E-2</v>
      </c>
      <c r="DY648" s="77">
        <f t="shared" si="1292"/>
        <v>0.61593797153614416</v>
      </c>
      <c r="DZ648" s="77">
        <f t="shared" si="1292"/>
        <v>1.8196345069759225E-2</v>
      </c>
      <c r="EA648" s="77">
        <f t="shared" si="1292"/>
        <v>1.3228712061694379</v>
      </c>
      <c r="EB648" s="77">
        <f t="shared" si="1292"/>
        <v>2.09112191650834E-2</v>
      </c>
      <c r="EC648" s="77">
        <f t="shared" si="1293"/>
        <v>7.1939532420907089E-5</v>
      </c>
      <c r="ED648" s="77">
        <f t="shared" si="1293"/>
        <v>6.6268486138976418E-4</v>
      </c>
      <c r="EE648" s="77">
        <f t="shared" si="1293"/>
        <v>7.626870596823918E-4</v>
      </c>
      <c r="EF648" s="76">
        <f t="shared" si="1294"/>
        <v>4.0052568837105449</v>
      </c>
      <c r="EG648" s="76">
        <f t="shared" si="1295"/>
        <v>9.8510825597010049E-3</v>
      </c>
      <c r="EH648" s="76">
        <f t="shared" si="1296"/>
        <v>1.5749952214823892E-2</v>
      </c>
      <c r="EI648" s="76">
        <f t="shared" si="1297"/>
        <v>7.1939532420907089E-5</v>
      </c>
      <c r="EJ648" s="76">
        <f t="shared" si="1298"/>
        <v>2.7072083540209007E-3</v>
      </c>
      <c r="EK648" s="76">
        <f t="shared" si="1299"/>
        <v>7.626870596823918E-4</v>
      </c>
      <c r="EL648" s="76">
        <f t="shared" si="1300"/>
        <v>2.230099537050358E-2</v>
      </c>
      <c r="EM648" s="76">
        <f t="shared" si="1301"/>
        <v>2.09112191650834E-2</v>
      </c>
      <c r="EN648" s="76">
        <f t="shared" si="1302"/>
        <v>0.95554304994286676</v>
      </c>
      <c r="EO648" s="76">
        <f t="shared" si="1303"/>
        <v>0.64591559518549924</v>
      </c>
      <c r="EP648" s="76">
        <f t="shared" si="1304"/>
        <v>1.4135294661896036E-2</v>
      </c>
      <c r="EQ648" s="76">
        <f t="shared" si="1305"/>
        <v>0.43549481649469429</v>
      </c>
      <c r="ER648" s="76">
        <f t="shared" si="1306"/>
        <v>2.0834993272523066E-2</v>
      </c>
      <c r="ES648" s="76">
        <f t="shared" si="1307"/>
        <v>0.31420427976202703</v>
      </c>
      <c r="ET648" s="76">
        <f t="shared" si="1308"/>
        <v>0.44358023479801684</v>
      </c>
      <c r="EU648" s="76">
        <f t="shared" si="1309"/>
        <v>1.0022970994245779</v>
      </c>
      <c r="EV648" s="31"/>
      <c r="EW648" s="31"/>
      <c r="EX648" s="31"/>
      <c r="EY648" s="31"/>
      <c r="EZ648" s="31">
        <f t="shared" si="1310"/>
        <v>8.3420750116602341E-2</v>
      </c>
      <c r="FA648" s="31">
        <f t="shared" si="1311"/>
        <v>901.48028969947848</v>
      </c>
      <c r="FB648" s="31"/>
      <c r="FC648" s="31">
        <f t="shared" si="1312"/>
        <v>1096.368400143559</v>
      </c>
      <c r="FD648" s="31">
        <f t="shared" si="1313"/>
        <v>850.25584564452174</v>
      </c>
      <c r="FE648" s="31">
        <f t="shared" si="1314"/>
        <v>1107.4594506109672</v>
      </c>
      <c r="FF648" s="31">
        <f t="shared" si="1315"/>
        <v>657.09687671073664</v>
      </c>
      <c r="FG648" s="31">
        <f t="shared" si="1316"/>
        <v>0.49758666322846451</v>
      </c>
      <c r="FH648" s="31">
        <f t="shared" si="1317"/>
        <v>1682.9491157597345</v>
      </c>
      <c r="FI648" s="31">
        <f t="shared" si="1318"/>
        <v>923.13395249852431</v>
      </c>
      <c r="FJ648" s="31"/>
      <c r="FK648" s="31">
        <f t="shared" si="1319"/>
        <v>1120.83285905295</v>
      </c>
      <c r="FL648" s="31">
        <f t="shared" si="1320"/>
        <v>592.73079838593708</v>
      </c>
      <c r="FM648" s="31"/>
      <c r="FN648" s="31">
        <f t="shared" si="1321"/>
        <v>26.69814814053538</v>
      </c>
      <c r="FO648" s="31">
        <f t="shared" si="1322"/>
        <v>21.838882193817923</v>
      </c>
      <c r="FP648" s="31"/>
      <c r="FQ648" s="31">
        <f t="shared" si="1323"/>
        <v>26.23</v>
      </c>
      <c r="FR648" s="31">
        <f t="shared" si="1324"/>
        <v>32.44</v>
      </c>
      <c r="FS648" s="31">
        <f t="shared" si="1325"/>
        <v>28.6</v>
      </c>
      <c r="FT648" s="31">
        <f t="shared" si="1326"/>
        <v>1599.0350965890957</v>
      </c>
      <c r="FU648" s="31">
        <f t="shared" si="1327"/>
        <v>540.49911893014803</v>
      </c>
      <c r="FV648" s="31"/>
      <c r="FW648" s="31"/>
      <c r="FX648" s="31"/>
      <c r="FY648" s="31"/>
      <c r="FZ648" s="31"/>
      <c r="GA648" s="31"/>
      <c r="GB648" s="31"/>
      <c r="GC648" s="31"/>
      <c r="GD648" s="32"/>
    </row>
    <row r="649" spans="1:186" ht="15.75" thickBot="1">
      <c r="A649" s="23" t="s">
        <v>313</v>
      </c>
      <c r="B649" s="23" t="s">
        <v>265</v>
      </c>
      <c r="C649" s="24" t="s">
        <v>302</v>
      </c>
      <c r="D649" s="24" t="s">
        <v>285</v>
      </c>
      <c r="E649" s="24"/>
      <c r="F649" s="23">
        <v>52.378999999999998</v>
      </c>
      <c r="G649" s="23">
        <v>0.17</v>
      </c>
      <c r="H649" s="23">
        <v>1.954</v>
      </c>
      <c r="I649" s="23">
        <v>7.66</v>
      </c>
      <c r="J649" s="23">
        <v>0.26700000000000002</v>
      </c>
      <c r="K649" s="23">
        <v>15.989000000000001</v>
      </c>
      <c r="L649" s="23">
        <v>20.446999999999999</v>
      </c>
      <c r="M649" s="23">
        <v>0.125</v>
      </c>
      <c r="N649" s="23">
        <v>1.9E-2</v>
      </c>
      <c r="O649" s="23">
        <v>1.4999999999999999E-2</v>
      </c>
      <c r="Q649" s="24">
        <v>52.771999999999998</v>
      </c>
      <c r="R649" s="24">
        <v>4.3999999999999997E-2</v>
      </c>
      <c r="S649" s="24">
        <v>1.583</v>
      </c>
      <c r="T649" s="24">
        <v>20.172999999999998</v>
      </c>
      <c r="U649" s="24">
        <v>0.52700000000000002</v>
      </c>
      <c r="V649" s="24">
        <v>23.75</v>
      </c>
      <c r="W649" s="24">
        <v>0.57999999999999996</v>
      </c>
      <c r="X649" s="24">
        <v>-4.0000000000000001E-3</v>
      </c>
      <c r="Y649" s="24">
        <v>2.1999999999999999E-2</v>
      </c>
      <c r="Z649" s="24">
        <v>1.9E-2</v>
      </c>
      <c r="AB649" s="69">
        <f t="shared" si="1328"/>
        <v>951.62722218013425</v>
      </c>
      <c r="AC649" s="69">
        <f t="shared" si="1329"/>
        <v>17.433127765541162</v>
      </c>
      <c r="AD649" s="31"/>
      <c r="AE649" s="73">
        <f t="shared" si="1239"/>
        <v>951.62722218013425</v>
      </c>
      <c r="AF649" s="73"/>
      <c r="AG649" s="73">
        <f t="shared" si="1240"/>
        <v>994.96817658395355</v>
      </c>
      <c r="AH649" s="73">
        <f t="shared" si="1241"/>
        <v>1008.2132171978823</v>
      </c>
      <c r="AI649" s="73">
        <f t="shared" si="1242"/>
        <v>17.433127765541162</v>
      </c>
      <c r="AJ649" s="73">
        <f t="shared" si="1243"/>
        <v>3.4586957186401346</v>
      </c>
      <c r="AK649" s="73">
        <f t="shared" si="1244"/>
        <v>1180.2483761411174</v>
      </c>
      <c r="AL649" s="74">
        <f t="shared" si="1245"/>
        <v>0.56402790699401961</v>
      </c>
      <c r="AM649" s="75"/>
      <c r="AN649" s="31">
        <f t="shared" si="1246"/>
        <v>0.12557711251000181</v>
      </c>
      <c r="AO649" s="31"/>
      <c r="AP649" s="31">
        <f t="shared" si="1332"/>
        <v>0.87175851262309789</v>
      </c>
      <c r="AQ649" s="31">
        <f t="shared" si="1332"/>
        <v>2.1282242597535266E-3</v>
      </c>
      <c r="AR649" s="31">
        <f t="shared" si="1332"/>
        <v>1.9164190229597592E-2</v>
      </c>
      <c r="AS649" s="31">
        <f t="shared" si="1332"/>
        <v>0.10661633707464814</v>
      </c>
      <c r="AT649" s="31">
        <f t="shared" si="1332"/>
        <v>3.7638766519823789E-3</v>
      </c>
      <c r="AU649" s="31">
        <f t="shared" si="1330"/>
        <v>0.39670606683141296</v>
      </c>
      <c r="AV649" s="31">
        <f t="shared" si="1330"/>
        <v>0.36462104163174469</v>
      </c>
      <c r="AW649" s="31">
        <f t="shared" si="1330"/>
        <v>2.0168154000797045E-3</v>
      </c>
      <c r="AX649" s="31">
        <f t="shared" si="1330"/>
        <v>2.0170707885685166E-4</v>
      </c>
      <c r="AY649" s="31">
        <f t="shared" si="1330"/>
        <v>9.868537916896384E-5</v>
      </c>
      <c r="AZ649" s="31">
        <f t="shared" si="1248"/>
        <v>1.7670754571603426</v>
      </c>
      <c r="BA649" s="31"/>
      <c r="BB649" s="76">
        <f t="shared" si="1249"/>
        <v>1.7435170252461958</v>
      </c>
      <c r="BC649" s="76">
        <f t="shared" si="1249"/>
        <v>4.2564485195070532E-3</v>
      </c>
      <c r="BD649" s="76">
        <f t="shared" si="1250"/>
        <v>5.749257068879278E-2</v>
      </c>
      <c r="BE649" s="76">
        <f t="shared" si="1251"/>
        <v>0.10661633707464814</v>
      </c>
      <c r="BF649" s="76">
        <f t="shared" si="1251"/>
        <v>3.7638766519823789E-3</v>
      </c>
      <c r="BG649" s="76">
        <f t="shared" si="1251"/>
        <v>0.39670606683141296</v>
      </c>
      <c r="BH649" s="76">
        <f t="shared" si="1251"/>
        <v>0.36462104163174469</v>
      </c>
      <c r="BI649" s="76">
        <f t="shared" si="1251"/>
        <v>2.0168154000797045E-3</v>
      </c>
      <c r="BJ649" s="76">
        <f t="shared" si="1251"/>
        <v>2.0170707885685166E-4</v>
      </c>
      <c r="BK649" s="76">
        <f t="shared" si="1252"/>
        <v>2.9605613750689151E-4</v>
      </c>
      <c r="BL649" s="76">
        <f t="shared" si="1253"/>
        <v>2.6794879452607274</v>
      </c>
      <c r="BM649" s="76">
        <f t="shared" si="1254"/>
        <v>2.2392338098077058</v>
      </c>
      <c r="BN649" s="31"/>
      <c r="BO649" s="77">
        <f t="shared" si="1255"/>
        <v>1.9520711354533185</v>
      </c>
      <c r="BP649" s="77">
        <f t="shared" si="1255"/>
        <v>4.7655917172930735E-3</v>
      </c>
      <c r="BQ649" s="77">
        <f t="shared" si="1256"/>
        <v>4.7928864546681549E-2</v>
      </c>
      <c r="BR649" s="77">
        <f t="shared" si="1257"/>
        <v>3.7897340852721312E-2</v>
      </c>
      <c r="BS649" s="77">
        <f t="shared" si="1258"/>
        <v>8.5826205399402861E-2</v>
      </c>
      <c r="BT649" s="77">
        <f t="shared" si="1259"/>
        <v>0.2387389066554069</v>
      </c>
      <c r="BU649" s="77">
        <f t="shared" si="1259"/>
        <v>8.428199855064775E-3</v>
      </c>
      <c r="BV649" s="77">
        <f t="shared" si="1259"/>
        <v>0.88831763740473524</v>
      </c>
      <c r="BW649" s="77">
        <f t="shared" si="1259"/>
        <v>0.81647176418910572</v>
      </c>
      <c r="BX649" s="77">
        <f t="shared" si="1260"/>
        <v>9.0322424639986583E-3</v>
      </c>
      <c r="BY649" s="77">
        <f t="shared" si="1260"/>
        <v>9.033386213076226E-4</v>
      </c>
      <c r="BZ649" s="77">
        <f t="shared" si="1260"/>
        <v>4.4195927513767384E-4</v>
      </c>
      <c r="CA649" s="76">
        <f t="shared" si="1261"/>
        <v>4.0049969810347719</v>
      </c>
      <c r="CB649" s="76">
        <f t="shared" si="1262"/>
        <v>9.0906234482350714E-3</v>
      </c>
      <c r="CC649" s="76">
        <f t="shared" si="1263"/>
        <v>1.4972239105601304E-2</v>
      </c>
      <c r="CD649" s="76">
        <f t="shared" si="1264"/>
        <v>9.0322424639986583E-3</v>
      </c>
      <c r="CE649" s="76">
        <f t="shared" si="1265"/>
        <v>2.8865098388722654E-2</v>
      </c>
      <c r="CF649" s="76">
        <f t="shared" si="1266"/>
        <v>9.5318830789794477E-3</v>
      </c>
      <c r="CG649" s="76">
        <f t="shared" si="1267"/>
        <v>2.2097963756883692E-4</v>
      </c>
      <c r="CH649" s="76">
        <f t="shared" si="1268"/>
        <v>0.77785380308383478</v>
      </c>
      <c r="CI649" s="76">
        <f t="shared" si="1269"/>
        <v>0.17460137048815366</v>
      </c>
      <c r="CJ649" s="76">
        <f t="shared" si="1270"/>
        <v>0.13659494568361003</v>
      </c>
      <c r="CK649" s="76">
        <f t="shared" si="1271"/>
        <v>0.60853415803649036</v>
      </c>
      <c r="CL649" s="76">
        <f t="shared" si="1272"/>
        <v>1.000105377141258</v>
      </c>
      <c r="CM649" s="76">
        <f t="shared" si="1273"/>
        <v>0.77785380308383478</v>
      </c>
      <c r="CN649" s="76"/>
      <c r="CO649" s="31">
        <f t="shared" si="1274"/>
        <v>0.79458382498683311</v>
      </c>
      <c r="CP649" s="76">
        <f t="shared" si="1275"/>
        <v>0.22964828320717182</v>
      </c>
      <c r="CQ649" s="76">
        <f t="shared" si="1276"/>
        <v>0.23173085317486136</v>
      </c>
      <c r="CR649" s="77">
        <f t="shared" si="1277"/>
        <v>0.58616043793717965</v>
      </c>
      <c r="CS649" s="77">
        <f t="shared" si="1278"/>
        <v>0.33189440999560604</v>
      </c>
      <c r="CT649" s="77">
        <f t="shared" si="1279"/>
        <v>0.16524252291508931</v>
      </c>
      <c r="CU649" s="31">
        <f t="shared" si="1333"/>
        <v>0.8782993227848207</v>
      </c>
      <c r="CV649" s="31">
        <f t="shared" si="1333"/>
        <v>5.5083451428914799E-4</v>
      </c>
      <c r="CW649" s="31">
        <f t="shared" si="1333"/>
        <v>1.552554408057983E-2</v>
      </c>
      <c r="CX649" s="31">
        <f t="shared" si="1333"/>
        <v>0.28077955193301263</v>
      </c>
      <c r="CY649" s="31">
        <f t="shared" si="1333"/>
        <v>7.4290748898678417E-3</v>
      </c>
      <c r="CZ649" s="31">
        <f t="shared" si="1331"/>
        <v>0.58926568811345659</v>
      </c>
      <c r="DA649" s="31">
        <f t="shared" si="1331"/>
        <v>1.0342847564259398E-2</v>
      </c>
      <c r="DB649" s="31">
        <f t="shared" si="1331"/>
        <v>-6.453809280255054E-5</v>
      </c>
      <c r="DC649" s="31">
        <f t="shared" si="1331"/>
        <v>2.3355556499214404E-4</v>
      </c>
      <c r="DD649" s="31">
        <f t="shared" si="1331"/>
        <v>1.2500148028068753E-4</v>
      </c>
      <c r="DE649" s="31">
        <f t="shared" si="1281"/>
        <v>1.7824868828327562</v>
      </c>
      <c r="DF649" s="31"/>
      <c r="DG649" s="76">
        <f t="shared" si="1282"/>
        <v>1.7565986455696414</v>
      </c>
      <c r="DH649" s="76">
        <f t="shared" si="1282"/>
        <v>1.101669028578296E-3</v>
      </c>
      <c r="DI649" s="76">
        <f t="shared" si="1283"/>
        <v>4.6576632241739489E-2</v>
      </c>
      <c r="DJ649" s="76">
        <f t="shared" si="1284"/>
        <v>0.28077955193301263</v>
      </c>
      <c r="DK649" s="76">
        <f t="shared" si="1284"/>
        <v>7.4290748898678417E-3</v>
      </c>
      <c r="DL649" s="76">
        <f t="shared" si="1284"/>
        <v>0.58926568811345659</v>
      </c>
      <c r="DM649" s="76">
        <f t="shared" si="1284"/>
        <v>1.0342847564259398E-2</v>
      </c>
      <c r="DN649" s="76">
        <f t="shared" si="1284"/>
        <v>-6.453809280255054E-5</v>
      </c>
      <c r="DO649" s="76">
        <f t="shared" si="1284"/>
        <v>2.3355556499214404E-4</v>
      </c>
      <c r="DP649" s="76">
        <f t="shared" si="1285"/>
        <v>3.7500444084206258E-4</v>
      </c>
      <c r="DQ649" s="76">
        <f t="shared" si="1286"/>
        <v>2.6926381312535872</v>
      </c>
      <c r="DR649" s="76">
        <f t="shared" si="1287"/>
        <v>2.2282979396145719</v>
      </c>
      <c r="DS649" s="31"/>
      <c r="DT649" s="77">
        <f t="shared" si="1288"/>
        <v>1.9571125713262898</v>
      </c>
      <c r="DU649" s="77">
        <f t="shared" si="1288"/>
        <v>1.2274234132591019E-3</v>
      </c>
      <c r="DV649" s="77">
        <f t="shared" si="1289"/>
        <v>4.2887428673710204E-2</v>
      </c>
      <c r="DW649" s="77">
        <f t="shared" si="1290"/>
        <v>2.6303647098592287E-2</v>
      </c>
      <c r="DX649" s="77">
        <f t="shared" si="1291"/>
        <v>6.9191075772302491E-2</v>
      </c>
      <c r="DY649" s="77">
        <f t="shared" si="1292"/>
        <v>0.62566049705823468</v>
      </c>
      <c r="DZ649" s="77">
        <f t="shared" si="1292"/>
        <v>1.6554192270334864E-2</v>
      </c>
      <c r="EA649" s="77">
        <f t="shared" si="1292"/>
        <v>1.3130595187087784</v>
      </c>
      <c r="EB649" s="77">
        <f t="shared" si="1292"/>
        <v>2.3046945917186812E-2</v>
      </c>
      <c r="EC649" s="77">
        <f t="shared" si="1293"/>
        <v>-2.8762019843715482E-4</v>
      </c>
      <c r="ED649" s="77">
        <f t="shared" si="1293"/>
        <v>1.0408627685150236E-3</v>
      </c>
      <c r="EE649" s="77">
        <f t="shared" si="1293"/>
        <v>5.5708108191645513E-4</v>
      </c>
      <c r="EF649" s="76">
        <f t="shared" si="1294"/>
        <v>4.0071625481183819</v>
      </c>
      <c r="EG649" s="76">
        <f t="shared" si="1295"/>
        <v>1.3284233468246099E-2</v>
      </c>
      <c r="EH649" s="76">
        <f t="shared" si="1296"/>
        <v>2.144923655790798E-2</v>
      </c>
      <c r="EI649" s="76">
        <f t="shared" si="1297"/>
        <v>-2.8762019843715482E-4</v>
      </c>
      <c r="EJ649" s="76">
        <f t="shared" si="1298"/>
        <v>1.2274234132591019E-3</v>
      </c>
      <c r="EK649" s="76">
        <f t="shared" si="1299"/>
        <v>5.5708108191645513E-4</v>
      </c>
      <c r="EL649" s="76">
        <f t="shared" si="1300"/>
        <v>2.6034186215112987E-2</v>
      </c>
      <c r="EM649" s="76">
        <f t="shared" si="1301"/>
        <v>2.3046945917186812E-2</v>
      </c>
      <c r="EN649" s="76">
        <f t="shared" si="1302"/>
        <v>0.95248282624589442</v>
      </c>
      <c r="EO649" s="76">
        <f t="shared" si="1303"/>
        <v>0.63963746684113265</v>
      </c>
      <c r="EP649" s="76">
        <f t="shared" si="1304"/>
        <v>1.5477119060504951E-2</v>
      </c>
      <c r="EQ649" s="76">
        <f t="shared" si="1305"/>
        <v>0.42840520343096239</v>
      </c>
      <c r="ER649" s="76">
        <f t="shared" si="1306"/>
        <v>2.3000223053888342E-2</v>
      </c>
      <c r="ES649" s="76">
        <f t="shared" si="1307"/>
        <v>0.31804554024589488</v>
      </c>
      <c r="ET649" s="76">
        <f t="shared" si="1308"/>
        <v>0.43664792542513026</v>
      </c>
      <c r="EU649" s="76">
        <f t="shared" si="1309"/>
        <v>1.0030608426749326</v>
      </c>
      <c r="EV649" s="31"/>
      <c r="EW649" s="31"/>
      <c r="EX649" s="31"/>
      <c r="EY649" s="31"/>
      <c r="EZ649" s="31">
        <f t="shared" ref="EZ649:EZ680" si="1334">((1-BS649/2)*(1-BW649))/((1-DX649/2)*(1-EB649))</f>
        <v>0.18623927139043459</v>
      </c>
      <c r="FA649" s="31">
        <f t="shared" ref="FA649:FA680" si="1335">1616.67+287.935*LN(EZ649)+2.933*EX649</f>
        <v>1132.7310153202554</v>
      </c>
      <c r="FB649" s="31"/>
      <c r="FC649" s="31">
        <f t="shared" ref="FC649:FC680" si="1336">(-7-EX649*0.06188+34*(EM649^2)-(21.905-EX649*0.05229)*CM649^2)/(0.0083143*LN(CI649/EN649)+0.004431*CM649^2-0.00397)</f>
        <v>1314.4541768726679</v>
      </c>
      <c r="FD649" s="31">
        <f t="shared" ref="FD649:FD680" si="1337">(-7-EX649*0.06188+34*(EP649^2)-(21.905-EX649*0.05229)*CK649^2)/(0.0083143*LN(CJ649/EO649)+0.004431*CK649^2-0.00397)</f>
        <v>995.92135080311823</v>
      </c>
      <c r="FE649" s="31">
        <f t="shared" ref="FE649:FE680" si="1338">(12.909+EX649*0.1633+34*EN649^2-(21.905-EX649*0.05229)*CI649^2)/(0.0083143*LN(CM649/EM649)+0.004431*CI649^2+0.0085)</f>
        <v>1137.0607790966972</v>
      </c>
      <c r="FF649" s="31">
        <f t="shared" ref="FF649:FF680" si="1339">(12.909+EX649*0.1633+34*EO649^2-(21.905-EX649*0.05229)*CJ649^2)/(0.0083143*LN(CK649/EP649)+0.004431*CJ649^2+0.0085)</f>
        <v>675.29476927901749</v>
      </c>
      <c r="FG649" s="31">
        <f t="shared" ref="FG649:FG680" si="1340">CQ649/EQ649</f>
        <v>0.54091512268992514</v>
      </c>
      <c r="FH649" s="31">
        <f t="shared" si="1317"/>
        <v>1750.3950600442345</v>
      </c>
      <c r="FI649" s="31">
        <f t="shared" ref="FI649:FI680" si="1341">-273.15+(7045/(2.47-LN(ER649/CR649)))</f>
        <v>961.06327715067403</v>
      </c>
      <c r="FJ649" s="31"/>
      <c r="FK649" s="31">
        <f t="shared" ref="FK649:FK680" si="1342">-273.15+(-10202/(LN(CQ649/EQ649)-7.65*ES649+3.88*ES649^2-4.6))</f>
        <v>1133.0394818772565</v>
      </c>
      <c r="FL649" s="31">
        <f t="shared" ref="FL649:FL680" si="1343">-273.15+(3666/(0.8808-LN(DW649/(0.5*EA649))))</f>
        <v>621.41953383318753</v>
      </c>
      <c r="FM649" s="31"/>
      <c r="FN649" s="31">
        <f t="shared" ref="FN649:FN680" si="1344">10*(1.279/(EB649/(1-BW649)+0.006)-2.29)</f>
        <v>74.305355521293791</v>
      </c>
      <c r="FO649" s="31">
        <f t="shared" ref="FO649:FO680" si="1345">10*(1.073/(EB649/(1-BW649)+0.028)-1.65)</f>
        <v>53.367181539184116</v>
      </c>
      <c r="FP649" s="31"/>
      <c r="FQ649" s="31">
        <f t="shared" ref="FQ649:FQ680" si="1346">26.23-0.02229*EX649</f>
        <v>26.23</v>
      </c>
      <c r="FR649" s="31">
        <f t="shared" ref="FR649:FR680" si="1347">32.44-0.08646*EX649</f>
        <v>32.44</v>
      </c>
      <c r="FS649" s="31">
        <f t="shared" ref="FS649:FS680" si="1348">28.6-1.749*EX649</f>
        <v>28.6</v>
      </c>
      <c r="FT649" s="31">
        <f t="shared" ref="FT649:FT680" si="1349">-273.15+((4.261+0.059*EX649+FQ649*CR649^2*(1-2*CQ649)+2*FR649*CQ649*CR649^2-FS649*ER649^2)/(0.002721-0.0083143*LN(CQ649/EQ649)))</f>
        <v>1546.3654479610077</v>
      </c>
      <c r="FU649" s="31">
        <f t="shared" ref="FU649:FU680" si="1350">-273.15+(-35.92-1.753*EX649+FR649*CQ649^2*(1-2*CR649)+2*FQ649*CR649*CQ649^2-FS649*EQ649^2)/(-0.02097-0.0083143*LN(CR649/ER649))</f>
        <v>558.25292045098365</v>
      </c>
      <c r="FV649" s="31"/>
      <c r="FW649" s="31"/>
      <c r="FX649" s="31"/>
      <c r="FY649" s="31"/>
      <c r="FZ649" s="31"/>
      <c r="GA649" s="31"/>
      <c r="GB649" s="31"/>
      <c r="GC649" s="31"/>
      <c r="GD649" s="32"/>
    </row>
    <row r="650" spans="1:186" ht="15.75" thickBot="1">
      <c r="C650" s="24" t="s">
        <v>303</v>
      </c>
      <c r="D650" s="24" t="s">
        <v>285</v>
      </c>
      <c r="E650" s="24"/>
      <c r="F650" s="23">
        <v>52.378999999999998</v>
      </c>
      <c r="G650" s="23">
        <v>0.17</v>
      </c>
      <c r="H650" s="23">
        <v>1.954</v>
      </c>
      <c r="I650" s="23">
        <v>7.66</v>
      </c>
      <c r="J650" s="23">
        <v>0.26700000000000002</v>
      </c>
      <c r="K650" s="23">
        <v>15.989000000000001</v>
      </c>
      <c r="L650" s="23">
        <v>20.446999999999999</v>
      </c>
      <c r="M650" s="23">
        <v>0.125</v>
      </c>
      <c r="N650" s="23">
        <v>1.9E-2</v>
      </c>
      <c r="O650" s="23">
        <v>1.4999999999999999E-2</v>
      </c>
      <c r="Q650" s="24">
        <v>52.627000000000002</v>
      </c>
      <c r="R650" s="24">
        <v>0.08</v>
      </c>
      <c r="S650" s="24">
        <v>1.3340000000000001</v>
      </c>
      <c r="T650" s="24">
        <v>19.783000000000001</v>
      </c>
      <c r="U650" s="24">
        <v>0.52700000000000002</v>
      </c>
      <c r="V650" s="24">
        <v>23.843</v>
      </c>
      <c r="W650" s="24">
        <v>0.63400000000000001</v>
      </c>
      <c r="X650" s="24">
        <v>-3.0000000000000001E-3</v>
      </c>
      <c r="Y650" s="24">
        <v>1.2999999999999999E-2</v>
      </c>
      <c r="Z650" s="24">
        <v>1.4999999999999999E-2</v>
      </c>
      <c r="AB650" s="69">
        <f t="shared" si="1328"/>
        <v>951.08754740396864</v>
      </c>
      <c r="AC650" s="69">
        <f t="shared" si="1329"/>
        <v>15.633521589330842</v>
      </c>
      <c r="AD650" s="31"/>
      <c r="AE650" s="73">
        <f t="shared" si="1239"/>
        <v>951.08754740396864</v>
      </c>
      <c r="AF650" s="73"/>
      <c r="AG650" s="73">
        <f t="shared" si="1240"/>
        <v>988.16752689881764</v>
      </c>
      <c r="AH650" s="73">
        <f t="shared" si="1241"/>
        <v>1002.9399088376454</v>
      </c>
      <c r="AI650" s="73">
        <f t="shared" si="1242"/>
        <v>15.633521589330842</v>
      </c>
      <c r="AJ650" s="73">
        <f t="shared" si="1243"/>
        <v>3.7358982791579542</v>
      </c>
      <c r="AK650" s="73">
        <f t="shared" si="1244"/>
        <v>1161.666642071388</v>
      </c>
      <c r="AL650" s="74">
        <f t="shared" si="1245"/>
        <v>0.57739924930128828</v>
      </c>
      <c r="AM650" s="75"/>
      <c r="AN650" s="31">
        <f t="shared" si="1246"/>
        <v>0.13796395069770129</v>
      </c>
      <c r="AO650" s="31"/>
      <c r="AP650" s="31">
        <f t="shared" si="1332"/>
        <v>0.87175851262309789</v>
      </c>
      <c r="AQ650" s="31">
        <f t="shared" si="1332"/>
        <v>2.1282242597535266E-3</v>
      </c>
      <c r="AR650" s="31">
        <f t="shared" si="1332"/>
        <v>1.9164190229597592E-2</v>
      </c>
      <c r="AS650" s="31">
        <f t="shared" si="1332"/>
        <v>0.10661633707464814</v>
      </c>
      <c r="AT650" s="31">
        <f t="shared" si="1332"/>
        <v>3.7638766519823789E-3</v>
      </c>
      <c r="AU650" s="31">
        <f t="shared" si="1330"/>
        <v>0.39670606683141296</v>
      </c>
      <c r="AV650" s="31">
        <f t="shared" si="1330"/>
        <v>0.36462104163174469</v>
      </c>
      <c r="AW650" s="31">
        <f t="shared" si="1330"/>
        <v>2.0168154000797045E-3</v>
      </c>
      <c r="AX650" s="31">
        <f t="shared" si="1330"/>
        <v>2.0170707885685166E-4</v>
      </c>
      <c r="AY650" s="31">
        <f t="shared" si="1330"/>
        <v>9.868537916896384E-5</v>
      </c>
      <c r="AZ650" s="31">
        <f t="shared" si="1248"/>
        <v>1.7670754571603426</v>
      </c>
      <c r="BA650" s="31"/>
      <c r="BB650" s="76">
        <f t="shared" si="1249"/>
        <v>1.7435170252461958</v>
      </c>
      <c r="BC650" s="76">
        <f t="shared" si="1249"/>
        <v>4.2564485195070532E-3</v>
      </c>
      <c r="BD650" s="76">
        <f t="shared" si="1250"/>
        <v>5.749257068879278E-2</v>
      </c>
      <c r="BE650" s="76">
        <f t="shared" si="1251"/>
        <v>0.10661633707464814</v>
      </c>
      <c r="BF650" s="76">
        <f t="shared" si="1251"/>
        <v>3.7638766519823789E-3</v>
      </c>
      <c r="BG650" s="76">
        <f t="shared" si="1251"/>
        <v>0.39670606683141296</v>
      </c>
      <c r="BH650" s="76">
        <f t="shared" si="1251"/>
        <v>0.36462104163174469</v>
      </c>
      <c r="BI650" s="76">
        <f t="shared" si="1251"/>
        <v>2.0168154000797045E-3</v>
      </c>
      <c r="BJ650" s="76">
        <f t="shared" si="1251"/>
        <v>2.0170707885685166E-4</v>
      </c>
      <c r="BK650" s="76">
        <f t="shared" si="1252"/>
        <v>2.9605613750689151E-4</v>
      </c>
      <c r="BL650" s="76">
        <f t="shared" si="1253"/>
        <v>2.6794879452607274</v>
      </c>
      <c r="BM650" s="76">
        <f t="shared" si="1254"/>
        <v>2.2392338098077058</v>
      </c>
      <c r="BN650" s="31"/>
      <c r="BO650" s="77">
        <f t="shared" si="1255"/>
        <v>1.9520711354533185</v>
      </c>
      <c r="BP650" s="77">
        <f t="shared" si="1255"/>
        <v>4.7655917172930735E-3</v>
      </c>
      <c r="BQ650" s="77">
        <f t="shared" si="1256"/>
        <v>4.7928864546681549E-2</v>
      </c>
      <c r="BR650" s="77">
        <f t="shared" si="1257"/>
        <v>3.7897340852721312E-2</v>
      </c>
      <c r="BS650" s="77">
        <f t="shared" si="1258"/>
        <v>8.5826205399402861E-2</v>
      </c>
      <c r="BT650" s="77">
        <f t="shared" si="1259"/>
        <v>0.2387389066554069</v>
      </c>
      <c r="BU650" s="77">
        <f t="shared" si="1259"/>
        <v>8.428199855064775E-3</v>
      </c>
      <c r="BV650" s="77">
        <f t="shared" si="1259"/>
        <v>0.88831763740473524</v>
      </c>
      <c r="BW650" s="77">
        <f t="shared" si="1259"/>
        <v>0.81647176418910572</v>
      </c>
      <c r="BX650" s="77">
        <f t="shared" si="1260"/>
        <v>9.0322424639986583E-3</v>
      </c>
      <c r="BY650" s="77">
        <f t="shared" si="1260"/>
        <v>9.033386213076226E-4</v>
      </c>
      <c r="BZ650" s="77">
        <f t="shared" si="1260"/>
        <v>4.4195927513767384E-4</v>
      </c>
      <c r="CA650" s="76">
        <f t="shared" si="1261"/>
        <v>4.0049969810347719</v>
      </c>
      <c r="CB650" s="76">
        <f t="shared" si="1262"/>
        <v>9.0906234482350714E-3</v>
      </c>
      <c r="CC650" s="76">
        <f t="shared" si="1263"/>
        <v>1.4972239105601304E-2</v>
      </c>
      <c r="CD650" s="76">
        <f t="shared" si="1264"/>
        <v>9.0322424639986583E-3</v>
      </c>
      <c r="CE650" s="76">
        <f t="shared" si="1265"/>
        <v>2.8865098388722654E-2</v>
      </c>
      <c r="CF650" s="76">
        <f t="shared" si="1266"/>
        <v>9.5318830789794477E-3</v>
      </c>
      <c r="CG650" s="76">
        <f t="shared" si="1267"/>
        <v>2.2097963756883692E-4</v>
      </c>
      <c r="CH650" s="76">
        <f t="shared" si="1268"/>
        <v>0.77785380308383478</v>
      </c>
      <c r="CI650" s="76">
        <f t="shared" si="1269"/>
        <v>0.17460137048815366</v>
      </c>
      <c r="CJ650" s="76">
        <f t="shared" si="1270"/>
        <v>0.13659494568361003</v>
      </c>
      <c r="CK650" s="76">
        <f t="shared" si="1271"/>
        <v>0.60853415803649036</v>
      </c>
      <c r="CL650" s="76">
        <f t="shared" si="1272"/>
        <v>1.000105377141258</v>
      </c>
      <c r="CM650" s="76">
        <f t="shared" si="1273"/>
        <v>0.77785380308383478</v>
      </c>
      <c r="CN650" s="76"/>
      <c r="CO650" s="31">
        <f t="shared" si="1274"/>
        <v>0.79458382498683311</v>
      </c>
      <c r="CP650" s="76">
        <f t="shared" si="1275"/>
        <v>0.22964828320717182</v>
      </c>
      <c r="CQ650" s="76">
        <f t="shared" si="1276"/>
        <v>0.23173085317486136</v>
      </c>
      <c r="CR650" s="77">
        <f t="shared" si="1277"/>
        <v>0.58616043793717965</v>
      </c>
      <c r="CS650" s="77">
        <f t="shared" si="1278"/>
        <v>0.33189440999560604</v>
      </c>
      <c r="CT650" s="77">
        <f t="shared" si="1279"/>
        <v>0.16524252291508931</v>
      </c>
      <c r="CU650" s="31">
        <f t="shared" si="1333"/>
        <v>0.8758860467709535</v>
      </c>
      <c r="CV650" s="31">
        <f t="shared" si="1333"/>
        <v>1.0015172987075419E-3</v>
      </c>
      <c r="CW650" s="31">
        <f t="shared" si="1333"/>
        <v>1.3083433861966831E-2</v>
      </c>
      <c r="CX650" s="31">
        <f t="shared" si="1333"/>
        <v>0.27535130500623556</v>
      </c>
      <c r="CY650" s="31">
        <f t="shared" si="1333"/>
        <v>7.4290748898678417E-3</v>
      </c>
      <c r="CZ650" s="31">
        <f t="shared" si="1331"/>
        <v>0.59157312849217458</v>
      </c>
      <c r="DA650" s="31">
        <f t="shared" si="1331"/>
        <v>1.130580233748355E-2</v>
      </c>
      <c r="DB650" s="31">
        <f t="shared" si="1331"/>
        <v>-4.8403569601912909E-5</v>
      </c>
      <c r="DC650" s="31">
        <f t="shared" si="1331"/>
        <v>1.3801010658626693E-4</v>
      </c>
      <c r="DD650" s="31">
        <f t="shared" si="1331"/>
        <v>9.868537916896384E-5</v>
      </c>
      <c r="DE650" s="31">
        <f t="shared" si="1281"/>
        <v>1.7758186005735423</v>
      </c>
      <c r="DF650" s="31"/>
      <c r="DG650" s="76">
        <f t="shared" si="1282"/>
        <v>1.751772093541907</v>
      </c>
      <c r="DH650" s="76">
        <f t="shared" si="1282"/>
        <v>2.0030345974150839E-3</v>
      </c>
      <c r="DI650" s="76">
        <f t="shared" si="1283"/>
        <v>3.9250301585900496E-2</v>
      </c>
      <c r="DJ650" s="76">
        <f t="shared" si="1284"/>
        <v>0.27535130500623556</v>
      </c>
      <c r="DK650" s="76">
        <f t="shared" si="1284"/>
        <v>7.4290748898678417E-3</v>
      </c>
      <c r="DL650" s="76">
        <f t="shared" si="1284"/>
        <v>0.59157312849217458</v>
      </c>
      <c r="DM650" s="76">
        <f t="shared" si="1284"/>
        <v>1.130580233748355E-2</v>
      </c>
      <c r="DN650" s="76">
        <f t="shared" si="1284"/>
        <v>-4.8403569601912909E-5</v>
      </c>
      <c r="DO650" s="76">
        <f t="shared" si="1284"/>
        <v>1.3801010658626693E-4</v>
      </c>
      <c r="DP650" s="76">
        <f t="shared" si="1285"/>
        <v>2.9605613750689151E-4</v>
      </c>
      <c r="DQ650" s="76">
        <f t="shared" si="1286"/>
        <v>2.6790704031254755</v>
      </c>
      <c r="DR650" s="76">
        <f t="shared" si="1287"/>
        <v>2.2395828019301915</v>
      </c>
      <c r="DS650" s="31"/>
      <c r="DT650" s="77">
        <f t="shared" si="1288"/>
        <v>1.9616193267988509</v>
      </c>
      <c r="DU650" s="77">
        <f t="shared" si="1288"/>
        <v>2.2429809180209933E-3</v>
      </c>
      <c r="DV650" s="77">
        <f t="shared" si="1289"/>
        <v>3.8380673201149129E-2</v>
      </c>
      <c r="DW650" s="77">
        <f t="shared" si="1290"/>
        <v>2.0222193733754917E-2</v>
      </c>
      <c r="DX650" s="77">
        <f t="shared" si="1291"/>
        <v>5.8602866934904047E-2</v>
      </c>
      <c r="DY650" s="77">
        <f t="shared" si="1292"/>
        <v>0.61667204718099977</v>
      </c>
      <c r="DZ650" s="77">
        <f t="shared" si="1292"/>
        <v>1.6638028357599449E-2</v>
      </c>
      <c r="EA650" s="77">
        <f t="shared" si="1292"/>
        <v>1.3248770046551135</v>
      </c>
      <c r="EB650" s="77">
        <f t="shared" si="1292"/>
        <v>2.5320280477050316E-2</v>
      </c>
      <c r="EC650" s="77">
        <f t="shared" si="1293"/>
        <v>-2.1680760406495031E-4</v>
      </c>
      <c r="ED650" s="77">
        <f t="shared" si="1293"/>
        <v>6.1817012240631211E-4</v>
      </c>
      <c r="EE650" s="77">
        <f t="shared" si="1293"/>
        <v>4.420281559775428E-4</v>
      </c>
      <c r="EF650" s="76">
        <f t="shared" si="1294"/>
        <v>4.0068159259968574</v>
      </c>
      <c r="EG650" s="76">
        <f t="shared" si="1295"/>
        <v>1.3013681871309734E-2</v>
      </c>
      <c r="EH650" s="76">
        <f t="shared" si="1296"/>
        <v>2.0412994625386816E-2</v>
      </c>
      <c r="EI650" s="76">
        <f t="shared" si="1297"/>
        <v>-2.1680760406495031E-4</v>
      </c>
      <c r="EJ650" s="76">
        <f t="shared" si="1298"/>
        <v>2.2429809180209933E-3</v>
      </c>
      <c r="EK650" s="76">
        <f t="shared" si="1299"/>
        <v>4.420281559775428E-4</v>
      </c>
      <c r="EL650" s="76">
        <f t="shared" si="1300"/>
        <v>1.9996973181842324E-2</v>
      </c>
      <c r="EM650" s="76">
        <f t="shared" si="1301"/>
        <v>2.5320280477050316E-2</v>
      </c>
      <c r="EN650" s="76">
        <f t="shared" si="1302"/>
        <v>0.9553134228083997</v>
      </c>
      <c r="EO650" s="76">
        <f t="shared" si="1303"/>
        <v>0.64634926811589954</v>
      </c>
      <c r="EP650" s="76">
        <f t="shared" si="1304"/>
        <v>1.7131283162251904E-2</v>
      </c>
      <c r="EQ650" s="76">
        <f t="shared" si="1305"/>
        <v>0.43612130181473607</v>
      </c>
      <c r="ER650" s="76">
        <f t="shared" si="1306"/>
        <v>2.5169035058582111E-2</v>
      </c>
      <c r="ES650" s="76">
        <f t="shared" si="1307"/>
        <v>0.31301389370976745</v>
      </c>
      <c r="ET650" s="76">
        <f t="shared" si="1308"/>
        <v>0.44481382322554047</v>
      </c>
      <c r="EU650" s="76">
        <f t="shared" si="1309"/>
        <v>1.0030988779372259</v>
      </c>
      <c r="EV650" s="31"/>
      <c r="EW650" s="31"/>
      <c r="EX650" s="31"/>
      <c r="EY650" s="31"/>
      <c r="EZ650" s="31">
        <f t="shared" si="1334"/>
        <v>0.18565555260274996</v>
      </c>
      <c r="FA650" s="31">
        <f t="shared" si="1335"/>
        <v>1131.8271403733115</v>
      </c>
      <c r="FB650" s="31"/>
      <c r="FC650" s="31">
        <f t="shared" si="1336"/>
        <v>1312.1085322451622</v>
      </c>
      <c r="FD650" s="31">
        <f t="shared" si="1337"/>
        <v>990.13409745667809</v>
      </c>
      <c r="FE650" s="31">
        <f t="shared" si="1338"/>
        <v>1165.9728168868385</v>
      </c>
      <c r="FF650" s="31">
        <f t="shared" si="1339"/>
        <v>697.86287951848976</v>
      </c>
      <c r="FG650" s="31">
        <f t="shared" si="1340"/>
        <v>0.5313449542836145</v>
      </c>
      <c r="FH650" s="31">
        <f t="shared" si="1317"/>
        <v>1735.5869091615605</v>
      </c>
      <c r="FI650" s="31">
        <f t="shared" si="1341"/>
        <v>980.85965682149083</v>
      </c>
      <c r="FJ650" s="31"/>
      <c r="FK650" s="31">
        <f t="shared" si="1342"/>
        <v>1134.6541475121489</v>
      </c>
      <c r="FL650" s="31">
        <f t="shared" si="1343"/>
        <v>565.76177130208293</v>
      </c>
      <c r="FM650" s="31"/>
      <c r="FN650" s="31">
        <f t="shared" si="1344"/>
        <v>65.941685283121501</v>
      </c>
      <c r="FO650" s="31">
        <f t="shared" si="1345"/>
        <v>48.152594463386791</v>
      </c>
      <c r="FP650" s="31"/>
      <c r="FQ650" s="31">
        <f t="shared" si="1346"/>
        <v>26.23</v>
      </c>
      <c r="FR650" s="31">
        <f t="shared" si="1347"/>
        <v>32.44</v>
      </c>
      <c r="FS650" s="31">
        <f t="shared" si="1348"/>
        <v>28.6</v>
      </c>
      <c r="FT650" s="31">
        <f t="shared" si="1349"/>
        <v>1512.1438691605704</v>
      </c>
      <c r="FU650" s="31">
        <f t="shared" si="1350"/>
        <v>575.51257966086041</v>
      </c>
      <c r="FV650" s="31"/>
      <c r="FW650" s="31"/>
      <c r="FX650" s="31"/>
      <c r="FY650" s="31"/>
      <c r="FZ650" s="31"/>
      <c r="GA650" s="31"/>
      <c r="GB650" s="31"/>
      <c r="GC650" s="31"/>
      <c r="GD650" s="32"/>
    </row>
    <row r="651" spans="1:186" ht="15.75" thickBot="1">
      <c r="C651" s="24" t="s">
        <v>304</v>
      </c>
      <c r="D651" s="24" t="s">
        <v>285</v>
      </c>
      <c r="E651" s="24"/>
      <c r="F651" s="23">
        <v>52.378999999999998</v>
      </c>
      <c r="G651" s="23">
        <v>0.17</v>
      </c>
      <c r="H651" s="23">
        <v>1.954</v>
      </c>
      <c r="I651" s="23">
        <v>7.66</v>
      </c>
      <c r="J651" s="23">
        <v>0.26700000000000002</v>
      </c>
      <c r="K651" s="23">
        <v>15.989000000000001</v>
      </c>
      <c r="L651" s="23">
        <v>20.446999999999999</v>
      </c>
      <c r="M651" s="23">
        <v>0.125</v>
      </c>
      <c r="N651" s="23">
        <v>1.9E-2</v>
      </c>
      <c r="O651" s="23">
        <v>1.4999999999999999E-2</v>
      </c>
      <c r="Q651" s="24">
        <v>53.253999999999998</v>
      </c>
      <c r="R651" s="24">
        <v>6.2E-2</v>
      </c>
      <c r="S651" s="24">
        <v>1.3740000000000001</v>
      </c>
      <c r="T651" s="24">
        <v>19.771999999999998</v>
      </c>
      <c r="U651" s="24">
        <v>0.51700000000000002</v>
      </c>
      <c r="V651" s="24">
        <v>24.224</v>
      </c>
      <c r="W651" s="24">
        <v>0.72699999999999998</v>
      </c>
      <c r="X651" s="24">
        <v>8.0000000000000002E-3</v>
      </c>
      <c r="Y651" s="24">
        <v>1.2E-2</v>
      </c>
      <c r="Z651" s="24">
        <v>8.9999999999999993E-3</v>
      </c>
      <c r="AB651" s="69">
        <f t="shared" si="1328"/>
        <v>951.60665205052135</v>
      </c>
      <c r="AC651" s="69">
        <f t="shared" si="1329"/>
        <v>14.577672552221239</v>
      </c>
      <c r="AD651" s="31"/>
      <c r="AE651" s="73">
        <f t="shared" si="1239"/>
        <v>951.60665205052135</v>
      </c>
      <c r="AF651" s="73"/>
      <c r="AG651" s="73">
        <f t="shared" si="1240"/>
        <v>989.32979491142839</v>
      </c>
      <c r="AH651" s="73">
        <f t="shared" si="1241"/>
        <v>1000.5621027878593</v>
      </c>
      <c r="AI651" s="73">
        <f t="shared" si="1242"/>
        <v>14.577672552221239</v>
      </c>
      <c r="AJ651" s="73">
        <f t="shared" si="1243"/>
        <v>4.6086780190554624</v>
      </c>
      <c r="AK651" s="73">
        <f t="shared" si="1244"/>
        <v>1150.7645312180753</v>
      </c>
      <c r="AL651" s="74">
        <f t="shared" si="1245"/>
        <v>0.5869521842898594</v>
      </c>
      <c r="AM651" s="75"/>
      <c r="AN651" s="31">
        <f t="shared" si="1246"/>
        <v>0.15630755878729816</v>
      </c>
      <c r="AO651" s="31"/>
      <c r="AP651" s="31">
        <f t="shared" si="1332"/>
        <v>0.87175851262309789</v>
      </c>
      <c r="AQ651" s="31">
        <f t="shared" si="1332"/>
        <v>2.1282242597535266E-3</v>
      </c>
      <c r="AR651" s="31">
        <f t="shared" si="1332"/>
        <v>1.9164190229597592E-2</v>
      </c>
      <c r="AS651" s="31">
        <f t="shared" si="1332"/>
        <v>0.10661633707464814</v>
      </c>
      <c r="AT651" s="31">
        <f t="shared" si="1332"/>
        <v>3.7638766519823789E-3</v>
      </c>
      <c r="AU651" s="31">
        <f t="shared" si="1330"/>
        <v>0.39670606683141296</v>
      </c>
      <c r="AV651" s="31">
        <f t="shared" si="1330"/>
        <v>0.36462104163174469</v>
      </c>
      <c r="AW651" s="31">
        <f t="shared" si="1330"/>
        <v>2.0168154000797045E-3</v>
      </c>
      <c r="AX651" s="31">
        <f t="shared" si="1330"/>
        <v>2.0170707885685166E-4</v>
      </c>
      <c r="AY651" s="31">
        <f t="shared" si="1330"/>
        <v>9.868537916896384E-5</v>
      </c>
      <c r="AZ651" s="31">
        <f t="shared" si="1248"/>
        <v>1.7670754571603426</v>
      </c>
      <c r="BA651" s="31"/>
      <c r="BB651" s="76">
        <f t="shared" si="1249"/>
        <v>1.7435170252461958</v>
      </c>
      <c r="BC651" s="76">
        <f t="shared" si="1249"/>
        <v>4.2564485195070532E-3</v>
      </c>
      <c r="BD651" s="76">
        <f t="shared" si="1250"/>
        <v>5.749257068879278E-2</v>
      </c>
      <c r="BE651" s="76">
        <f t="shared" si="1251"/>
        <v>0.10661633707464814</v>
      </c>
      <c r="BF651" s="76">
        <f t="shared" si="1251"/>
        <v>3.7638766519823789E-3</v>
      </c>
      <c r="BG651" s="76">
        <f t="shared" si="1251"/>
        <v>0.39670606683141296</v>
      </c>
      <c r="BH651" s="76">
        <f t="shared" si="1251"/>
        <v>0.36462104163174469</v>
      </c>
      <c r="BI651" s="76">
        <f t="shared" si="1251"/>
        <v>2.0168154000797045E-3</v>
      </c>
      <c r="BJ651" s="76">
        <f t="shared" si="1251"/>
        <v>2.0170707885685166E-4</v>
      </c>
      <c r="BK651" s="76">
        <f t="shared" si="1252"/>
        <v>2.9605613750689151E-4</v>
      </c>
      <c r="BL651" s="76">
        <f t="shared" si="1253"/>
        <v>2.6794879452607274</v>
      </c>
      <c r="BM651" s="76">
        <f t="shared" si="1254"/>
        <v>2.2392338098077058</v>
      </c>
      <c r="BN651" s="31"/>
      <c r="BO651" s="77">
        <f t="shared" si="1255"/>
        <v>1.9520711354533185</v>
      </c>
      <c r="BP651" s="77">
        <f t="shared" si="1255"/>
        <v>4.7655917172930735E-3</v>
      </c>
      <c r="BQ651" s="77">
        <f t="shared" si="1256"/>
        <v>4.7928864546681549E-2</v>
      </c>
      <c r="BR651" s="77">
        <f t="shared" si="1257"/>
        <v>3.7897340852721312E-2</v>
      </c>
      <c r="BS651" s="77">
        <f t="shared" si="1258"/>
        <v>8.5826205399402861E-2</v>
      </c>
      <c r="BT651" s="77">
        <f t="shared" si="1259"/>
        <v>0.2387389066554069</v>
      </c>
      <c r="BU651" s="77">
        <f t="shared" si="1259"/>
        <v>8.428199855064775E-3</v>
      </c>
      <c r="BV651" s="77">
        <f t="shared" si="1259"/>
        <v>0.88831763740473524</v>
      </c>
      <c r="BW651" s="77">
        <f t="shared" si="1259"/>
        <v>0.81647176418910572</v>
      </c>
      <c r="BX651" s="77">
        <f t="shared" si="1260"/>
        <v>9.0322424639986583E-3</v>
      </c>
      <c r="BY651" s="77">
        <f t="shared" si="1260"/>
        <v>9.033386213076226E-4</v>
      </c>
      <c r="BZ651" s="77">
        <f t="shared" si="1260"/>
        <v>4.4195927513767384E-4</v>
      </c>
      <c r="CA651" s="76">
        <f t="shared" si="1261"/>
        <v>4.0049969810347719</v>
      </c>
      <c r="CB651" s="76">
        <f t="shared" si="1262"/>
        <v>9.0906234482350714E-3</v>
      </c>
      <c r="CC651" s="76">
        <f t="shared" si="1263"/>
        <v>1.4972239105601304E-2</v>
      </c>
      <c r="CD651" s="76">
        <f t="shared" si="1264"/>
        <v>9.0322424639986583E-3</v>
      </c>
      <c r="CE651" s="76">
        <f t="shared" si="1265"/>
        <v>2.8865098388722654E-2</v>
      </c>
      <c r="CF651" s="76">
        <f t="shared" si="1266"/>
        <v>9.5318830789794477E-3</v>
      </c>
      <c r="CG651" s="76">
        <f t="shared" si="1267"/>
        <v>2.2097963756883692E-4</v>
      </c>
      <c r="CH651" s="76">
        <f t="shared" si="1268"/>
        <v>0.77785380308383478</v>
      </c>
      <c r="CI651" s="76">
        <f t="shared" si="1269"/>
        <v>0.17460137048815366</v>
      </c>
      <c r="CJ651" s="76">
        <f t="shared" si="1270"/>
        <v>0.13659494568361003</v>
      </c>
      <c r="CK651" s="76">
        <f t="shared" si="1271"/>
        <v>0.60853415803649036</v>
      </c>
      <c r="CL651" s="76">
        <f t="shared" si="1272"/>
        <v>1.000105377141258</v>
      </c>
      <c r="CM651" s="76">
        <f t="shared" si="1273"/>
        <v>0.77785380308383478</v>
      </c>
      <c r="CN651" s="76"/>
      <c r="CO651" s="31">
        <f t="shared" si="1274"/>
        <v>0.79458382498683311</v>
      </c>
      <c r="CP651" s="76">
        <f t="shared" si="1275"/>
        <v>0.22964828320717182</v>
      </c>
      <c r="CQ651" s="76">
        <f t="shared" si="1276"/>
        <v>0.23173085317486136</v>
      </c>
      <c r="CR651" s="77">
        <f t="shared" si="1277"/>
        <v>0.58616043793717965</v>
      </c>
      <c r="CS651" s="77">
        <f t="shared" si="1278"/>
        <v>0.33189440999560604</v>
      </c>
      <c r="CT651" s="77">
        <f t="shared" si="1279"/>
        <v>0.16524252291508931</v>
      </c>
      <c r="CU651" s="31">
        <f t="shared" si="1333"/>
        <v>0.88632138512057224</v>
      </c>
      <c r="CV651" s="31">
        <f t="shared" si="1333"/>
        <v>7.7617590649834496E-4</v>
      </c>
      <c r="CW651" s="31">
        <f t="shared" si="1333"/>
        <v>1.3475740724394622E-2</v>
      </c>
      <c r="CX651" s="31">
        <f t="shared" si="1333"/>
        <v>0.27519820060573663</v>
      </c>
      <c r="CY651" s="31">
        <f t="shared" si="1333"/>
        <v>7.2881057268722469E-3</v>
      </c>
      <c r="CZ651" s="31">
        <f t="shared" si="1331"/>
        <v>0.60102619068885776</v>
      </c>
      <c r="DA651" s="31">
        <f t="shared" si="1331"/>
        <v>1.2964224446925143E-2</v>
      </c>
      <c r="DB651" s="31">
        <f t="shared" si="1331"/>
        <v>1.2907618560510108E-4</v>
      </c>
      <c r="DC651" s="31">
        <f t="shared" si="1331"/>
        <v>1.2739394454116949E-4</v>
      </c>
      <c r="DD651" s="31">
        <f t="shared" si="1331"/>
        <v>5.9211227501378304E-5</v>
      </c>
      <c r="DE651" s="31">
        <f t="shared" si="1281"/>
        <v>1.7973657045775049</v>
      </c>
      <c r="DF651" s="31"/>
      <c r="DG651" s="76">
        <f t="shared" si="1282"/>
        <v>1.7726427702411445</v>
      </c>
      <c r="DH651" s="76">
        <f t="shared" si="1282"/>
        <v>1.5523518129966899E-3</v>
      </c>
      <c r="DI651" s="76">
        <f t="shared" si="1283"/>
        <v>4.0427222173183869E-2</v>
      </c>
      <c r="DJ651" s="76">
        <f t="shared" si="1284"/>
        <v>0.27519820060573663</v>
      </c>
      <c r="DK651" s="76">
        <f t="shared" si="1284"/>
        <v>7.2881057268722469E-3</v>
      </c>
      <c r="DL651" s="76">
        <f t="shared" si="1284"/>
        <v>0.60102619068885776</v>
      </c>
      <c r="DM651" s="76">
        <f t="shared" si="1284"/>
        <v>1.2964224446925143E-2</v>
      </c>
      <c r="DN651" s="76">
        <f t="shared" si="1284"/>
        <v>1.2907618560510108E-4</v>
      </c>
      <c r="DO651" s="76">
        <f t="shared" si="1284"/>
        <v>1.2739394454116949E-4</v>
      </c>
      <c r="DP651" s="76">
        <f t="shared" si="1285"/>
        <v>1.7763368250413493E-4</v>
      </c>
      <c r="DQ651" s="76">
        <f t="shared" si="1286"/>
        <v>2.7115331695083671</v>
      </c>
      <c r="DR651" s="76">
        <f t="shared" si="1287"/>
        <v>2.2127702760456627</v>
      </c>
      <c r="DS651" s="31"/>
      <c r="DT651" s="77">
        <f t="shared" si="1288"/>
        <v>1.9612256160184227</v>
      </c>
      <c r="DU651" s="77">
        <f t="shared" si="1288"/>
        <v>1.7174989748823353E-3</v>
      </c>
      <c r="DV651" s="77">
        <f t="shared" si="1289"/>
        <v>3.8774383981577287E-2</v>
      </c>
      <c r="DW651" s="77">
        <f t="shared" si="1290"/>
        <v>2.0863053063699649E-2</v>
      </c>
      <c r="DX651" s="77">
        <f t="shared" si="1291"/>
        <v>5.9637437045276936E-2</v>
      </c>
      <c r="DY651" s="77">
        <f t="shared" si="1292"/>
        <v>0.60895039832162545</v>
      </c>
      <c r="DZ651" s="77">
        <f t="shared" si="1292"/>
        <v>1.6126903721101076E-2</v>
      </c>
      <c r="EA651" s="77">
        <f t="shared" si="1292"/>
        <v>1.3299328898812568</v>
      </c>
      <c r="EB651" s="77">
        <f t="shared" si="1292"/>
        <v>2.8686850508140477E-2</v>
      </c>
      <c r="EC651" s="77">
        <f t="shared" si="1293"/>
        <v>5.7123189370464139E-4</v>
      </c>
      <c r="ED651" s="77">
        <f t="shared" si="1293"/>
        <v>5.6378706765781886E-4</v>
      </c>
      <c r="EE651" s="77">
        <f t="shared" si="1293"/>
        <v>2.6204168844645481E-4</v>
      </c>
      <c r="EF651" s="76">
        <f t="shared" si="1294"/>
        <v>4.0076746551205158</v>
      </c>
      <c r="EG651" s="76">
        <f t="shared" si="1295"/>
        <v>1.4785523173371156E-2</v>
      </c>
      <c r="EH651" s="76">
        <f t="shared" si="1296"/>
        <v>2.2979874708273229E-2</v>
      </c>
      <c r="EI651" s="76">
        <f t="shared" si="1297"/>
        <v>5.7123189370464139E-4</v>
      </c>
      <c r="EJ651" s="76">
        <f t="shared" si="1298"/>
        <v>1.7174989748823353E-3</v>
      </c>
      <c r="EK651" s="76">
        <f t="shared" si="1299"/>
        <v>2.6204168844645481E-4</v>
      </c>
      <c r="EL651" s="76">
        <f t="shared" si="1300"/>
        <v>2.0029779481548556E-2</v>
      </c>
      <c r="EM651" s="76">
        <f t="shared" si="1301"/>
        <v>2.8686850508140477E-2</v>
      </c>
      <c r="EN651" s="76">
        <f t="shared" si="1302"/>
        <v>0.95228803147970598</v>
      </c>
      <c r="EO651" s="76">
        <f t="shared" si="1303"/>
        <v>0.64781205690736521</v>
      </c>
      <c r="EP651" s="76">
        <f t="shared" si="1304"/>
        <v>1.9514776012669661E-2</v>
      </c>
      <c r="EQ651" s="76">
        <f t="shared" si="1305"/>
        <v>0.43905933414911791</v>
      </c>
      <c r="ER651" s="76">
        <f t="shared" si="1306"/>
        <v>2.8475169836142348E-2</v>
      </c>
      <c r="ES651" s="76">
        <f t="shared" si="1307"/>
        <v>0.30880181139815488</v>
      </c>
      <c r="ET651" s="76">
        <f t="shared" si="1308"/>
        <v>0.44891969367430162</v>
      </c>
      <c r="EU651" s="76">
        <f t="shared" si="1309"/>
        <v>1.0035554340264285</v>
      </c>
      <c r="EV651" s="31"/>
      <c r="EW651" s="31"/>
      <c r="EX651" s="31"/>
      <c r="EY651" s="31"/>
      <c r="EZ651" s="31">
        <f t="shared" si="1334"/>
        <v>0.18639836613979446</v>
      </c>
      <c r="FA651" s="31">
        <f t="shared" si="1335"/>
        <v>1132.976878565546</v>
      </c>
      <c r="FB651" s="31"/>
      <c r="FC651" s="31">
        <f t="shared" si="1336"/>
        <v>1313.9549254612436</v>
      </c>
      <c r="FD651" s="31">
        <f t="shared" si="1337"/>
        <v>988.72098862538417</v>
      </c>
      <c r="FE651" s="31">
        <f t="shared" si="1338"/>
        <v>1194.08078338366</v>
      </c>
      <c r="FF651" s="31">
        <f t="shared" si="1339"/>
        <v>719.92136416451092</v>
      </c>
      <c r="FG651" s="31">
        <f t="shared" si="1340"/>
        <v>0.52778937868146658</v>
      </c>
      <c r="FH651" s="31">
        <f t="shared" si="1317"/>
        <v>1730.0731624617488</v>
      </c>
      <c r="FI651" s="31">
        <f t="shared" si="1341"/>
        <v>1009.0270326831136</v>
      </c>
      <c r="FJ651" s="31"/>
      <c r="FK651" s="31">
        <f t="shared" si="1342"/>
        <v>1137.6417019813657</v>
      </c>
      <c r="FL651" s="31">
        <f t="shared" si="1343"/>
        <v>571.05312363891233</v>
      </c>
      <c r="FM651" s="31"/>
      <c r="FN651" s="31">
        <f t="shared" si="1344"/>
        <v>55.901012691966613</v>
      </c>
      <c r="FO651" s="31">
        <f t="shared" si="1345"/>
        <v>41.717905280721865</v>
      </c>
      <c r="FP651" s="31"/>
      <c r="FQ651" s="31">
        <f t="shared" si="1346"/>
        <v>26.23</v>
      </c>
      <c r="FR651" s="31">
        <f t="shared" si="1347"/>
        <v>32.44</v>
      </c>
      <c r="FS651" s="31">
        <f t="shared" si="1348"/>
        <v>28.6</v>
      </c>
      <c r="FT651" s="31">
        <f t="shared" si="1349"/>
        <v>1499.1081041762586</v>
      </c>
      <c r="FU651" s="31">
        <f t="shared" si="1350"/>
        <v>595.99047293017395</v>
      </c>
      <c r="FV651" s="31"/>
      <c r="FW651" s="31"/>
      <c r="FX651" s="31"/>
      <c r="FY651" s="31"/>
      <c r="FZ651" s="31"/>
      <c r="GA651" s="31"/>
      <c r="GB651" s="31"/>
      <c r="GC651" s="31"/>
      <c r="GD651" s="32"/>
    </row>
    <row r="652" spans="1:186" ht="15.75" thickBot="1">
      <c r="C652" s="24" t="s">
        <v>305</v>
      </c>
      <c r="D652" s="24" t="s">
        <v>285</v>
      </c>
      <c r="E652" s="24"/>
      <c r="F652" s="23">
        <v>52.378999999999998</v>
      </c>
      <c r="G652" s="23">
        <v>0.17</v>
      </c>
      <c r="H652" s="23">
        <v>1.954</v>
      </c>
      <c r="I652" s="23">
        <v>7.66</v>
      </c>
      <c r="J652" s="23">
        <v>0.26700000000000002</v>
      </c>
      <c r="K652" s="23">
        <v>15.989000000000001</v>
      </c>
      <c r="L652" s="23">
        <v>20.446999999999999</v>
      </c>
      <c r="M652" s="23">
        <v>0.125</v>
      </c>
      <c r="N652" s="23">
        <v>1.9E-2</v>
      </c>
      <c r="O652" s="23">
        <v>1.4999999999999999E-2</v>
      </c>
      <c r="Q652" s="24">
        <v>52.826000000000001</v>
      </c>
      <c r="R652" s="24">
        <v>6.2E-2</v>
      </c>
      <c r="S652" s="24">
        <v>1.3979999999999999</v>
      </c>
      <c r="T652" s="24">
        <v>19.96</v>
      </c>
      <c r="U652" s="24">
        <v>0.56399999999999995</v>
      </c>
      <c r="V652" s="24">
        <v>23.946000000000002</v>
      </c>
      <c r="W652" s="24">
        <v>0.314</v>
      </c>
      <c r="X652" s="24">
        <v>1.4E-2</v>
      </c>
      <c r="Y652" s="24">
        <v>1.0999999999999999E-2</v>
      </c>
      <c r="Z652" s="24">
        <v>-1.7999999999999999E-2</v>
      </c>
      <c r="AB652" s="69">
        <f t="shared" si="1328"/>
        <v>972.8576094134495</v>
      </c>
      <c r="AC652" s="69">
        <f t="shared" si="1329"/>
        <v>25.417915265140969</v>
      </c>
      <c r="AD652" s="31"/>
      <c r="AE652" s="73">
        <f t="shared" si="1239"/>
        <v>972.8576094134495</v>
      </c>
      <c r="AF652" s="73"/>
      <c r="AG652" s="73">
        <f t="shared" si="1240"/>
        <v>1028.9258299301712</v>
      </c>
      <c r="AH652" s="73">
        <f t="shared" si="1241"/>
        <v>1039.1756857282007</v>
      </c>
      <c r="AI652" s="73">
        <f t="shared" si="1242"/>
        <v>25.417915265140969</v>
      </c>
      <c r="AJ652" s="73">
        <f t="shared" si="1243"/>
        <v>-5.4019565370510207</v>
      </c>
      <c r="AK652" s="73">
        <f t="shared" si="1244"/>
        <v>1262.6948579782224</v>
      </c>
      <c r="AL652" s="74">
        <f t="shared" si="1245"/>
        <v>0.57475122864404149</v>
      </c>
      <c r="AM652" s="75"/>
      <c r="AN652" s="31">
        <f t="shared" si="1246"/>
        <v>6.8138587927349073E-2</v>
      </c>
      <c r="AO652" s="31"/>
      <c r="AP652" s="31">
        <f t="shared" si="1332"/>
        <v>0.87175851262309789</v>
      </c>
      <c r="AQ652" s="31">
        <f t="shared" si="1332"/>
        <v>2.1282242597535266E-3</v>
      </c>
      <c r="AR652" s="31">
        <f t="shared" si="1332"/>
        <v>1.9164190229597592E-2</v>
      </c>
      <c r="AS652" s="31">
        <f t="shared" si="1332"/>
        <v>0.10661633707464814</v>
      </c>
      <c r="AT652" s="31">
        <f t="shared" si="1332"/>
        <v>3.7638766519823789E-3</v>
      </c>
      <c r="AU652" s="31">
        <f t="shared" si="1330"/>
        <v>0.39670606683141296</v>
      </c>
      <c r="AV652" s="31">
        <f t="shared" si="1330"/>
        <v>0.36462104163174469</v>
      </c>
      <c r="AW652" s="31">
        <f t="shared" si="1330"/>
        <v>2.0168154000797045E-3</v>
      </c>
      <c r="AX652" s="31">
        <f t="shared" si="1330"/>
        <v>2.0170707885685166E-4</v>
      </c>
      <c r="AY652" s="31">
        <f t="shared" si="1330"/>
        <v>9.868537916896384E-5</v>
      </c>
      <c r="AZ652" s="31">
        <f t="shared" si="1248"/>
        <v>1.7670754571603426</v>
      </c>
      <c r="BA652" s="31"/>
      <c r="BB652" s="76">
        <f t="shared" si="1249"/>
        <v>1.7435170252461958</v>
      </c>
      <c r="BC652" s="76">
        <f t="shared" si="1249"/>
        <v>4.2564485195070532E-3</v>
      </c>
      <c r="BD652" s="76">
        <f t="shared" si="1250"/>
        <v>5.749257068879278E-2</v>
      </c>
      <c r="BE652" s="76">
        <f t="shared" si="1251"/>
        <v>0.10661633707464814</v>
      </c>
      <c r="BF652" s="76">
        <f t="shared" si="1251"/>
        <v>3.7638766519823789E-3</v>
      </c>
      <c r="BG652" s="76">
        <f t="shared" si="1251"/>
        <v>0.39670606683141296</v>
      </c>
      <c r="BH652" s="76">
        <f t="shared" si="1251"/>
        <v>0.36462104163174469</v>
      </c>
      <c r="BI652" s="76">
        <f t="shared" si="1251"/>
        <v>2.0168154000797045E-3</v>
      </c>
      <c r="BJ652" s="76">
        <f t="shared" si="1251"/>
        <v>2.0170707885685166E-4</v>
      </c>
      <c r="BK652" s="76">
        <f t="shared" si="1252"/>
        <v>2.9605613750689151E-4</v>
      </c>
      <c r="BL652" s="76">
        <f t="shared" si="1253"/>
        <v>2.6794879452607274</v>
      </c>
      <c r="BM652" s="76">
        <f t="shared" si="1254"/>
        <v>2.2392338098077058</v>
      </c>
      <c r="BN652" s="31"/>
      <c r="BO652" s="77">
        <f t="shared" si="1255"/>
        <v>1.9520711354533185</v>
      </c>
      <c r="BP652" s="77">
        <f t="shared" si="1255"/>
        <v>4.7655917172930735E-3</v>
      </c>
      <c r="BQ652" s="77">
        <f t="shared" si="1256"/>
        <v>4.7928864546681549E-2</v>
      </c>
      <c r="BR652" s="77">
        <f t="shared" si="1257"/>
        <v>3.7897340852721312E-2</v>
      </c>
      <c r="BS652" s="77">
        <f t="shared" si="1258"/>
        <v>8.5826205399402861E-2</v>
      </c>
      <c r="BT652" s="77">
        <f t="shared" si="1259"/>
        <v>0.2387389066554069</v>
      </c>
      <c r="BU652" s="77">
        <f t="shared" si="1259"/>
        <v>8.428199855064775E-3</v>
      </c>
      <c r="BV652" s="77">
        <f t="shared" si="1259"/>
        <v>0.88831763740473524</v>
      </c>
      <c r="BW652" s="77">
        <f t="shared" si="1259"/>
        <v>0.81647176418910572</v>
      </c>
      <c r="BX652" s="77">
        <f t="shared" si="1260"/>
        <v>9.0322424639986583E-3</v>
      </c>
      <c r="BY652" s="77">
        <f t="shared" si="1260"/>
        <v>9.033386213076226E-4</v>
      </c>
      <c r="BZ652" s="77">
        <f t="shared" si="1260"/>
        <v>4.4195927513767384E-4</v>
      </c>
      <c r="CA652" s="76">
        <f t="shared" si="1261"/>
        <v>4.0049969810347719</v>
      </c>
      <c r="CB652" s="76">
        <f t="shared" si="1262"/>
        <v>9.0906234482350714E-3</v>
      </c>
      <c r="CC652" s="76">
        <f t="shared" si="1263"/>
        <v>1.4972239105601304E-2</v>
      </c>
      <c r="CD652" s="76">
        <f t="shared" si="1264"/>
        <v>9.0322424639986583E-3</v>
      </c>
      <c r="CE652" s="76">
        <f t="shared" si="1265"/>
        <v>2.8865098388722654E-2</v>
      </c>
      <c r="CF652" s="76">
        <f t="shared" si="1266"/>
        <v>9.5318830789794477E-3</v>
      </c>
      <c r="CG652" s="76">
        <f t="shared" si="1267"/>
        <v>2.2097963756883692E-4</v>
      </c>
      <c r="CH652" s="76">
        <f t="shared" si="1268"/>
        <v>0.77785380308383478</v>
      </c>
      <c r="CI652" s="76">
        <f t="shared" si="1269"/>
        <v>0.17460137048815366</v>
      </c>
      <c r="CJ652" s="76">
        <f t="shared" si="1270"/>
        <v>0.13659494568361003</v>
      </c>
      <c r="CK652" s="76">
        <f t="shared" si="1271"/>
        <v>0.60853415803649036</v>
      </c>
      <c r="CL652" s="76">
        <f t="shared" si="1272"/>
        <v>1.000105377141258</v>
      </c>
      <c r="CM652" s="76">
        <f t="shared" si="1273"/>
        <v>0.77785380308383478</v>
      </c>
      <c r="CN652" s="76"/>
      <c r="CO652" s="31">
        <f t="shared" si="1274"/>
        <v>0.79458382498683311</v>
      </c>
      <c r="CP652" s="76">
        <f t="shared" si="1275"/>
        <v>0.22964828320717182</v>
      </c>
      <c r="CQ652" s="76">
        <f t="shared" si="1276"/>
        <v>0.23173085317486136</v>
      </c>
      <c r="CR652" s="77">
        <f t="shared" si="1277"/>
        <v>0.58616043793717965</v>
      </c>
      <c r="CS652" s="77">
        <f t="shared" si="1278"/>
        <v>0.33189440999560604</v>
      </c>
      <c r="CT652" s="77">
        <f t="shared" si="1279"/>
        <v>0.16524252291508931</v>
      </c>
      <c r="CU652" s="31">
        <f t="shared" si="1333"/>
        <v>0.87919806005895051</v>
      </c>
      <c r="CV652" s="31">
        <f t="shared" si="1333"/>
        <v>7.7617590649834496E-4</v>
      </c>
      <c r="CW652" s="31">
        <f t="shared" si="1333"/>
        <v>1.3711124841851295E-2</v>
      </c>
      <c r="CX652" s="31">
        <f t="shared" si="1333"/>
        <v>0.2778148939960805</v>
      </c>
      <c r="CY652" s="31">
        <f t="shared" si="1333"/>
        <v>7.9506607929515413E-3</v>
      </c>
      <c r="CZ652" s="31">
        <f t="shared" si="1331"/>
        <v>0.59412868073957192</v>
      </c>
      <c r="DA652" s="31">
        <f t="shared" si="1331"/>
        <v>5.5994036813404331E-3</v>
      </c>
      <c r="DB652" s="31">
        <f t="shared" si="1331"/>
        <v>2.258833248089269E-4</v>
      </c>
      <c r="DC652" s="31">
        <f t="shared" si="1331"/>
        <v>1.1677778249607202E-4</v>
      </c>
      <c r="DD652" s="31">
        <f t="shared" si="1331"/>
        <v>-1.1842245500275661E-4</v>
      </c>
      <c r="DE652" s="31">
        <f t="shared" si="1281"/>
        <v>1.7794032386695466</v>
      </c>
      <c r="DF652" s="31"/>
      <c r="DG652" s="76">
        <f t="shared" si="1282"/>
        <v>1.758396120117901</v>
      </c>
      <c r="DH652" s="76">
        <f t="shared" si="1282"/>
        <v>1.5523518129966899E-3</v>
      </c>
      <c r="DI652" s="76">
        <f t="shared" si="1283"/>
        <v>4.1133374525553885E-2</v>
      </c>
      <c r="DJ652" s="76">
        <f t="shared" si="1284"/>
        <v>0.2778148939960805</v>
      </c>
      <c r="DK652" s="76">
        <f t="shared" si="1284"/>
        <v>7.9506607929515413E-3</v>
      </c>
      <c r="DL652" s="76">
        <f t="shared" si="1284"/>
        <v>0.59412868073957192</v>
      </c>
      <c r="DM652" s="76">
        <f t="shared" si="1284"/>
        <v>5.5994036813404331E-3</v>
      </c>
      <c r="DN652" s="76">
        <f t="shared" si="1284"/>
        <v>2.258833248089269E-4</v>
      </c>
      <c r="DO652" s="76">
        <f t="shared" si="1284"/>
        <v>1.1677778249607202E-4</v>
      </c>
      <c r="DP652" s="76">
        <f t="shared" si="1285"/>
        <v>-3.5526736500826985E-4</v>
      </c>
      <c r="DQ652" s="76">
        <f t="shared" si="1286"/>
        <v>2.6865628794086929</v>
      </c>
      <c r="DR652" s="76">
        <f t="shared" si="1287"/>
        <v>2.2333368952527879</v>
      </c>
      <c r="DS652" s="31"/>
      <c r="DT652" s="77">
        <f t="shared" si="1288"/>
        <v>1.9635454657643308</v>
      </c>
      <c r="DU652" s="77">
        <f t="shared" si="1288"/>
        <v>1.7334622891890319E-3</v>
      </c>
      <c r="DV652" s="77">
        <f t="shared" si="1289"/>
        <v>3.6454534235669245E-2</v>
      </c>
      <c r="DW652" s="77">
        <f t="shared" si="1290"/>
        <v>2.4788587733777845E-2</v>
      </c>
      <c r="DX652" s="77">
        <f t="shared" si="1291"/>
        <v>6.124312196944709E-2</v>
      </c>
      <c r="DY652" s="77">
        <f t="shared" si="1292"/>
        <v>0.6204542528121888</v>
      </c>
      <c r="DZ652" s="77">
        <f t="shared" si="1292"/>
        <v>1.7756504090538465E-2</v>
      </c>
      <c r="EA652" s="77">
        <f t="shared" si="1292"/>
        <v>1.3268895032235504</v>
      </c>
      <c r="EB652" s="77">
        <f t="shared" si="1292"/>
        <v>1.2505354832951874E-2</v>
      </c>
      <c r="EC652" s="77">
        <f t="shared" si="1293"/>
        <v>1.0089471266362916E-3</v>
      </c>
      <c r="ED652" s="77">
        <f t="shared" si="1293"/>
        <v>5.2160826038856565E-4</v>
      </c>
      <c r="EE652" s="77">
        <f t="shared" si="1293"/>
        <v>-5.2895447596813881E-4</v>
      </c>
      <c r="EF652" s="76">
        <f t="shared" si="1294"/>
        <v>4.0051292658932525</v>
      </c>
      <c r="EG652" s="76">
        <f t="shared" si="1295"/>
        <v>9.7369235261177689E-3</v>
      </c>
      <c r="EH652" s="76">
        <f t="shared" si="1296"/>
        <v>1.5368090923603361E-2</v>
      </c>
      <c r="EI652" s="76">
        <f t="shared" si="1297"/>
        <v>1.0089471266362916E-3</v>
      </c>
      <c r="EJ652" s="76">
        <f t="shared" si="1298"/>
        <v>1.7334622891890319E-3</v>
      </c>
      <c r="EK652" s="76">
        <f t="shared" si="1299"/>
        <v>-5.2895447596813881E-4</v>
      </c>
      <c r="EL652" s="76">
        <f t="shared" si="1300"/>
        <v>2.4308595083109692E-2</v>
      </c>
      <c r="EM652" s="76">
        <f t="shared" si="1301"/>
        <v>1.2505354832951874E-2</v>
      </c>
      <c r="EN652" s="76">
        <f t="shared" si="1302"/>
        <v>0.96327642396051349</v>
      </c>
      <c r="EO652" s="76">
        <f t="shared" si="1303"/>
        <v>0.65043061750640097</v>
      </c>
      <c r="EP652" s="76">
        <f t="shared" si="1304"/>
        <v>8.4439579998139402E-3</v>
      </c>
      <c r="EQ652" s="76">
        <f t="shared" si="1305"/>
        <v>0.43813999193686981</v>
      </c>
      <c r="ER652" s="76">
        <f t="shared" si="1306"/>
        <v>1.2504426725578383E-2</v>
      </c>
      <c r="ES652" s="76">
        <f t="shared" si="1307"/>
        <v>0.31519156468655696</v>
      </c>
      <c r="ET652" s="76">
        <f t="shared" si="1308"/>
        <v>0.44493831929236749</v>
      </c>
      <c r="EU652" s="76">
        <f t="shared" si="1309"/>
        <v>1.0023038288164323</v>
      </c>
      <c r="EV652" s="31"/>
      <c r="EW652" s="31"/>
      <c r="EX652" s="31"/>
      <c r="EY652" s="31"/>
      <c r="EZ652" s="31">
        <f t="shared" si="1334"/>
        <v>0.18349581150418123</v>
      </c>
      <c r="FA652" s="31">
        <f t="shared" si="1335"/>
        <v>1128.457941669993</v>
      </c>
      <c r="FB652" s="31"/>
      <c r="FC652" s="31">
        <f t="shared" si="1336"/>
        <v>1307.3258574076606</v>
      </c>
      <c r="FD652" s="31">
        <f t="shared" si="1337"/>
        <v>987.24183364479245</v>
      </c>
      <c r="FE652" s="31">
        <f t="shared" si="1338"/>
        <v>1018.9301479921729</v>
      </c>
      <c r="FF652" s="31">
        <f t="shared" si="1339"/>
        <v>608.96006281139091</v>
      </c>
      <c r="FG652" s="31">
        <f t="shared" si="1340"/>
        <v>0.52889683078336913</v>
      </c>
      <c r="FH652" s="31">
        <f t="shared" si="1317"/>
        <v>1731.7912447867197</v>
      </c>
      <c r="FI652" s="31">
        <f t="shared" si="1341"/>
        <v>842.00440237754594</v>
      </c>
      <c r="FJ652" s="31"/>
      <c r="FK652" s="31">
        <f t="shared" si="1342"/>
        <v>1131.5586594762076</v>
      </c>
      <c r="FL652" s="31">
        <f t="shared" si="1343"/>
        <v>606.43762021294015</v>
      </c>
      <c r="FM652" s="31"/>
      <c r="FN652" s="31">
        <f t="shared" si="1344"/>
        <v>149.61475051741417</v>
      </c>
      <c r="FO652" s="31">
        <f t="shared" si="1345"/>
        <v>95.109710848973037</v>
      </c>
      <c r="FP652" s="31"/>
      <c r="FQ652" s="31">
        <f t="shared" si="1346"/>
        <v>26.23</v>
      </c>
      <c r="FR652" s="31">
        <f t="shared" si="1347"/>
        <v>32.44</v>
      </c>
      <c r="FS652" s="31">
        <f t="shared" si="1348"/>
        <v>28.6</v>
      </c>
      <c r="FT652" s="31">
        <f t="shared" si="1349"/>
        <v>1505.295536482191</v>
      </c>
      <c r="FU652" s="31">
        <f t="shared" si="1350"/>
        <v>483.26362257858045</v>
      </c>
      <c r="FV652" s="31"/>
      <c r="FW652" s="31"/>
      <c r="FX652" s="31"/>
      <c r="FY652" s="31"/>
      <c r="FZ652" s="31"/>
      <c r="GA652" s="31"/>
      <c r="GB652" s="31"/>
      <c r="GC652" s="31"/>
      <c r="GD652" s="32"/>
    </row>
    <row r="653" spans="1:186" ht="15.75" thickBot="1">
      <c r="C653" s="24" t="s">
        <v>306</v>
      </c>
      <c r="D653" s="24" t="s">
        <v>290</v>
      </c>
      <c r="E653" s="24"/>
      <c r="F653" s="23">
        <v>52.378999999999998</v>
      </c>
      <c r="G653" s="23">
        <v>0.17</v>
      </c>
      <c r="H653" s="23">
        <v>1.954</v>
      </c>
      <c r="I653" s="23">
        <v>7.66</v>
      </c>
      <c r="J653" s="23">
        <v>0.26700000000000002</v>
      </c>
      <c r="K653" s="23">
        <v>15.989000000000001</v>
      </c>
      <c r="L653" s="23">
        <v>20.446999999999999</v>
      </c>
      <c r="M653" s="23">
        <v>0.125</v>
      </c>
      <c r="N653" s="23">
        <v>1.9E-2</v>
      </c>
      <c r="O653" s="23">
        <v>1.4999999999999999E-2</v>
      </c>
      <c r="Q653" s="24">
        <v>52.929000000000002</v>
      </c>
      <c r="R653" s="24">
        <v>7.4999999999999997E-2</v>
      </c>
      <c r="S653" s="24">
        <v>1.4970000000000001</v>
      </c>
      <c r="T653" s="24">
        <v>19.945</v>
      </c>
      <c r="U653" s="24">
        <v>0.55200000000000005</v>
      </c>
      <c r="V653" s="24">
        <v>23.721</v>
      </c>
      <c r="W653" s="24">
        <v>0.44500000000000001</v>
      </c>
      <c r="X653" s="24">
        <v>-7.0000000000000001E-3</v>
      </c>
      <c r="Y653" s="24">
        <v>1.4999999999999999E-2</v>
      </c>
      <c r="Z653" s="24">
        <v>1.4999999999999999E-2</v>
      </c>
      <c r="AB653" s="69">
        <f t="shared" si="1328"/>
        <v>957.35321727688813</v>
      </c>
      <c r="AC653" s="69">
        <f t="shared" si="1329"/>
        <v>19.491810591446033</v>
      </c>
      <c r="AD653" s="31"/>
      <c r="AE653" s="73">
        <f t="shared" si="1239"/>
        <v>957.35321727688813</v>
      </c>
      <c r="AF653" s="73"/>
      <c r="AG653" s="73">
        <f t="shared" si="1240"/>
        <v>999.66867073175752</v>
      </c>
      <c r="AH653" s="73">
        <f t="shared" si="1241"/>
        <v>1013.6654583353712</v>
      </c>
      <c r="AI653" s="73">
        <f t="shared" si="1242"/>
        <v>19.491810591446033</v>
      </c>
      <c r="AJ653" s="73">
        <f t="shared" si="1243"/>
        <v>0.14104282525791234</v>
      </c>
      <c r="AK653" s="73">
        <f t="shared" si="1244"/>
        <v>1201.5051918325598</v>
      </c>
      <c r="AL653" s="74">
        <f t="shared" si="1245"/>
        <v>0.56977897548987089</v>
      </c>
      <c r="AM653" s="75"/>
      <c r="AN653" s="31">
        <f t="shared" si="1246"/>
        <v>9.6443869510217495E-2</v>
      </c>
      <c r="AO653" s="31"/>
      <c r="AP653" s="31">
        <f t="shared" si="1332"/>
        <v>0.87175851262309789</v>
      </c>
      <c r="AQ653" s="31">
        <f t="shared" si="1332"/>
        <v>2.1282242597535266E-3</v>
      </c>
      <c r="AR653" s="31">
        <f t="shared" si="1332"/>
        <v>1.9164190229597592E-2</v>
      </c>
      <c r="AS653" s="31">
        <f t="shared" si="1332"/>
        <v>0.10661633707464814</v>
      </c>
      <c r="AT653" s="31">
        <f t="shared" si="1332"/>
        <v>3.7638766519823789E-3</v>
      </c>
      <c r="AU653" s="31">
        <f t="shared" si="1330"/>
        <v>0.39670606683141296</v>
      </c>
      <c r="AV653" s="31">
        <f t="shared" si="1330"/>
        <v>0.36462104163174469</v>
      </c>
      <c r="AW653" s="31">
        <f t="shared" si="1330"/>
        <v>2.0168154000797045E-3</v>
      </c>
      <c r="AX653" s="31">
        <f t="shared" si="1330"/>
        <v>2.0170707885685166E-4</v>
      </c>
      <c r="AY653" s="31">
        <f t="shared" si="1330"/>
        <v>9.868537916896384E-5</v>
      </c>
      <c r="AZ653" s="31">
        <f t="shared" si="1248"/>
        <v>1.7670754571603426</v>
      </c>
      <c r="BA653" s="31"/>
      <c r="BB653" s="76">
        <f t="shared" si="1249"/>
        <v>1.7435170252461958</v>
      </c>
      <c r="BC653" s="76">
        <f t="shared" si="1249"/>
        <v>4.2564485195070532E-3</v>
      </c>
      <c r="BD653" s="76">
        <f t="shared" si="1250"/>
        <v>5.749257068879278E-2</v>
      </c>
      <c r="BE653" s="76">
        <f t="shared" si="1251"/>
        <v>0.10661633707464814</v>
      </c>
      <c r="BF653" s="76">
        <f t="shared" si="1251"/>
        <v>3.7638766519823789E-3</v>
      </c>
      <c r="BG653" s="76">
        <f t="shared" si="1251"/>
        <v>0.39670606683141296</v>
      </c>
      <c r="BH653" s="76">
        <f t="shared" si="1251"/>
        <v>0.36462104163174469</v>
      </c>
      <c r="BI653" s="76">
        <f t="shared" si="1251"/>
        <v>2.0168154000797045E-3</v>
      </c>
      <c r="BJ653" s="76">
        <f t="shared" si="1251"/>
        <v>2.0170707885685166E-4</v>
      </c>
      <c r="BK653" s="76">
        <f t="shared" si="1252"/>
        <v>2.9605613750689151E-4</v>
      </c>
      <c r="BL653" s="76">
        <f t="shared" si="1253"/>
        <v>2.6794879452607274</v>
      </c>
      <c r="BM653" s="76">
        <f t="shared" si="1254"/>
        <v>2.2392338098077058</v>
      </c>
      <c r="BN653" s="31"/>
      <c r="BO653" s="77">
        <f t="shared" si="1255"/>
        <v>1.9520711354533185</v>
      </c>
      <c r="BP653" s="77">
        <f t="shared" si="1255"/>
        <v>4.7655917172930735E-3</v>
      </c>
      <c r="BQ653" s="77">
        <f t="shared" si="1256"/>
        <v>4.7928864546681549E-2</v>
      </c>
      <c r="BR653" s="77">
        <f t="shared" si="1257"/>
        <v>3.7897340852721312E-2</v>
      </c>
      <c r="BS653" s="77">
        <f t="shared" si="1258"/>
        <v>8.5826205399402861E-2</v>
      </c>
      <c r="BT653" s="77">
        <f t="shared" si="1259"/>
        <v>0.2387389066554069</v>
      </c>
      <c r="BU653" s="77">
        <f t="shared" si="1259"/>
        <v>8.428199855064775E-3</v>
      </c>
      <c r="BV653" s="77">
        <f t="shared" si="1259"/>
        <v>0.88831763740473524</v>
      </c>
      <c r="BW653" s="77">
        <f t="shared" si="1259"/>
        <v>0.81647176418910572</v>
      </c>
      <c r="BX653" s="77">
        <f t="shared" si="1260"/>
        <v>9.0322424639986583E-3</v>
      </c>
      <c r="BY653" s="77">
        <f t="shared" si="1260"/>
        <v>9.033386213076226E-4</v>
      </c>
      <c r="BZ653" s="77">
        <f t="shared" si="1260"/>
        <v>4.4195927513767384E-4</v>
      </c>
      <c r="CA653" s="76">
        <f t="shared" si="1261"/>
        <v>4.0049969810347719</v>
      </c>
      <c r="CB653" s="76">
        <f t="shared" si="1262"/>
        <v>9.0906234482350714E-3</v>
      </c>
      <c r="CC653" s="76">
        <f t="shared" si="1263"/>
        <v>1.4972239105601304E-2</v>
      </c>
      <c r="CD653" s="76">
        <f t="shared" si="1264"/>
        <v>9.0322424639986583E-3</v>
      </c>
      <c r="CE653" s="76">
        <f t="shared" si="1265"/>
        <v>2.8865098388722654E-2</v>
      </c>
      <c r="CF653" s="76">
        <f t="shared" si="1266"/>
        <v>9.5318830789794477E-3</v>
      </c>
      <c r="CG653" s="76">
        <f t="shared" si="1267"/>
        <v>2.2097963756883692E-4</v>
      </c>
      <c r="CH653" s="76">
        <f t="shared" si="1268"/>
        <v>0.77785380308383478</v>
      </c>
      <c r="CI653" s="76">
        <f t="shared" si="1269"/>
        <v>0.17460137048815366</v>
      </c>
      <c r="CJ653" s="76">
        <f t="shared" si="1270"/>
        <v>0.13659494568361003</v>
      </c>
      <c r="CK653" s="76">
        <f t="shared" si="1271"/>
        <v>0.60853415803649036</v>
      </c>
      <c r="CL653" s="76">
        <f t="shared" si="1272"/>
        <v>1.000105377141258</v>
      </c>
      <c r="CM653" s="76">
        <f t="shared" si="1273"/>
        <v>0.77785380308383478</v>
      </c>
      <c r="CN653" s="76"/>
      <c r="CO653" s="31">
        <f t="shared" si="1274"/>
        <v>0.79458382498683311</v>
      </c>
      <c r="CP653" s="76">
        <f t="shared" si="1275"/>
        <v>0.22964828320717182</v>
      </c>
      <c r="CQ653" s="76">
        <f t="shared" si="1276"/>
        <v>0.23173085317486136</v>
      </c>
      <c r="CR653" s="77">
        <f t="shared" si="1277"/>
        <v>0.58616043793717965</v>
      </c>
      <c r="CS653" s="77">
        <f t="shared" si="1278"/>
        <v>0.33189440999560604</v>
      </c>
      <c r="CT653" s="77">
        <f t="shared" si="1279"/>
        <v>0.16524252291508931</v>
      </c>
      <c r="CU653" s="31">
        <f t="shared" si="1333"/>
        <v>0.88091231819293903</v>
      </c>
      <c r="CV653" s="31">
        <f t="shared" si="1333"/>
        <v>9.3892246753832058E-4</v>
      </c>
      <c r="CW653" s="31">
        <f t="shared" si="1333"/>
        <v>1.4682084326360079E-2</v>
      </c>
      <c r="CX653" s="31">
        <f t="shared" si="1333"/>
        <v>0.27760611526812756</v>
      </c>
      <c r="CY653" s="31">
        <f t="shared" si="1333"/>
        <v>7.7814977973568291E-3</v>
      </c>
      <c r="CZ653" s="31">
        <f t="shared" si="1331"/>
        <v>0.58854616369428647</v>
      </c>
      <c r="DA653" s="31">
        <f t="shared" si="1331"/>
        <v>7.935460631199022E-3</v>
      </c>
      <c r="DB653" s="31">
        <f t="shared" si="1331"/>
        <v>-1.1294166240446345E-4</v>
      </c>
      <c r="DC653" s="31">
        <f t="shared" si="1331"/>
        <v>1.5924243067646184E-4</v>
      </c>
      <c r="DD653" s="31">
        <f t="shared" si="1331"/>
        <v>9.868537916896384E-5</v>
      </c>
      <c r="DE653" s="31">
        <f t="shared" si="1281"/>
        <v>1.7785475485252484</v>
      </c>
      <c r="DF653" s="31"/>
      <c r="DG653" s="76">
        <f t="shared" si="1282"/>
        <v>1.7618246363858781</v>
      </c>
      <c r="DH653" s="76">
        <f t="shared" si="1282"/>
        <v>1.8778449350766412E-3</v>
      </c>
      <c r="DI653" s="76">
        <f t="shared" si="1283"/>
        <v>4.4046252979080242E-2</v>
      </c>
      <c r="DJ653" s="76">
        <f t="shared" si="1284"/>
        <v>0.27760611526812756</v>
      </c>
      <c r="DK653" s="76">
        <f t="shared" si="1284"/>
        <v>7.7814977973568291E-3</v>
      </c>
      <c r="DL653" s="76">
        <f t="shared" si="1284"/>
        <v>0.58854616369428647</v>
      </c>
      <c r="DM653" s="76">
        <f t="shared" si="1284"/>
        <v>7.935460631199022E-3</v>
      </c>
      <c r="DN653" s="76">
        <f t="shared" si="1284"/>
        <v>-1.1294166240446345E-4</v>
      </c>
      <c r="DO653" s="76">
        <f t="shared" si="1284"/>
        <v>1.5924243067646184E-4</v>
      </c>
      <c r="DP653" s="76">
        <f t="shared" si="1285"/>
        <v>2.9605613750689151E-4</v>
      </c>
      <c r="DQ653" s="76">
        <f t="shared" si="1286"/>
        <v>2.6899603285967837</v>
      </c>
      <c r="DR653" s="76">
        <f t="shared" si="1287"/>
        <v>2.2305161664335387</v>
      </c>
      <c r="DS653" s="31"/>
      <c r="DT653" s="77">
        <f t="shared" si="1288"/>
        <v>1.9648891669397959</v>
      </c>
      <c r="DU653" s="77">
        <f t="shared" si="1288"/>
        <v>2.0942817428718933E-3</v>
      </c>
      <c r="DV653" s="77">
        <f t="shared" si="1289"/>
        <v>3.5110833060204127E-2</v>
      </c>
      <c r="DW653" s="77">
        <f t="shared" si="1290"/>
        <v>3.0386419833569128E-2</v>
      </c>
      <c r="DX653" s="77">
        <f t="shared" si="1291"/>
        <v>6.5497252893773256E-2</v>
      </c>
      <c r="DY653" s="77">
        <f t="shared" si="1292"/>
        <v>0.61920492800637095</v>
      </c>
      <c r="DZ653" s="77">
        <f t="shared" si="1292"/>
        <v>1.7356756636071381E-2</v>
      </c>
      <c r="EA653" s="77">
        <f t="shared" si="1292"/>
        <v>1.3127617328125458</v>
      </c>
      <c r="EB653" s="77">
        <f t="shared" si="1292"/>
        <v>1.7700173225986313E-2</v>
      </c>
      <c r="EC653" s="77">
        <f t="shared" si="1293"/>
        <v>-5.0383640771406945E-4</v>
      </c>
      <c r="ED653" s="77">
        <f t="shared" si="1293"/>
        <v>7.1038563201204037E-4</v>
      </c>
      <c r="EE653" s="77">
        <f t="shared" si="1293"/>
        <v>4.4023866725399486E-4</v>
      </c>
      <c r="EF653" s="76">
        <f t="shared" si="1294"/>
        <v>4.0001510801489681</v>
      </c>
      <c r="EG653" s="76">
        <f t="shared" si="1295"/>
        <v>0</v>
      </c>
      <c r="EH653" s="76">
        <f t="shared" si="1296"/>
        <v>4.5322332864294879E-4</v>
      </c>
      <c r="EI653" s="76">
        <f t="shared" si="1297"/>
        <v>-5.0383640771406945E-4</v>
      </c>
      <c r="EJ653" s="76">
        <f t="shared" si="1298"/>
        <v>2.0942817428718933E-3</v>
      </c>
      <c r="EK653" s="76">
        <f t="shared" si="1299"/>
        <v>4.4023866725399486E-4</v>
      </c>
      <c r="EL653" s="76">
        <f t="shared" si="1300"/>
        <v>3.0450017574029202E-2</v>
      </c>
      <c r="EM653" s="76">
        <f t="shared" si="1301"/>
        <v>1.7700173225986313E-2</v>
      </c>
      <c r="EN653" s="76">
        <f t="shared" si="1302"/>
        <v>0.9495394724560503</v>
      </c>
      <c r="EO653" s="76">
        <f t="shared" si="1303"/>
        <v>0.63946242684692867</v>
      </c>
      <c r="EP653" s="76">
        <f t="shared" si="1304"/>
        <v>1.1920089743529984E-2</v>
      </c>
      <c r="EQ653" s="76">
        <f t="shared" si="1305"/>
        <v>0.43107719900182684</v>
      </c>
      <c r="ER653" s="76">
        <f t="shared" si="1306"/>
        <v>1.7690683521178585E-2</v>
      </c>
      <c r="ES653" s="76">
        <f t="shared" si="1307"/>
        <v>0.32050497586946147</v>
      </c>
      <c r="ET653" s="76">
        <f t="shared" si="1308"/>
        <v>0.43817121914622131</v>
      </c>
      <c r="EU653" s="76">
        <f t="shared" si="1309"/>
        <v>0.99972034725847769</v>
      </c>
      <c r="EV653" s="31"/>
      <c r="EW653" s="31"/>
      <c r="EX653" s="31"/>
      <c r="EY653" s="31"/>
      <c r="EZ653" s="31">
        <f t="shared" si="1334"/>
        <v>0.18487187164041199</v>
      </c>
      <c r="FA653" s="31">
        <f t="shared" si="1335"/>
        <v>1130.6091494792461</v>
      </c>
      <c r="FB653" s="31"/>
      <c r="FC653" s="31">
        <f t="shared" si="1336"/>
        <v>1317.1369555098402</v>
      </c>
      <c r="FD653" s="31">
        <f t="shared" si="1337"/>
        <v>996.28932630167958</v>
      </c>
      <c r="FE653" s="31">
        <f t="shared" si="1338"/>
        <v>1070.063453916129</v>
      </c>
      <c r="FF653" s="31">
        <f t="shared" si="1339"/>
        <v>639.59354097166272</v>
      </c>
      <c r="FG653" s="31">
        <f t="shared" si="1340"/>
        <v>0.53756230603576716</v>
      </c>
      <c r="FH653" s="31">
        <f t="shared" si="1317"/>
        <v>1745.2124789865607</v>
      </c>
      <c r="FI653" s="31">
        <f t="shared" si="1341"/>
        <v>906.80722993579172</v>
      </c>
      <c r="FJ653" s="31"/>
      <c r="FK653" s="31">
        <f t="shared" si="1342"/>
        <v>1129.3782601889425</v>
      </c>
      <c r="FL653" s="31">
        <f t="shared" si="1343"/>
        <v>654.11897339572386</v>
      </c>
      <c r="FM653" s="31"/>
      <c r="FN653" s="31">
        <f t="shared" si="1344"/>
        <v>101.94885685350215</v>
      </c>
      <c r="FO653" s="31">
        <f t="shared" si="1345"/>
        <v>69.723612639423834</v>
      </c>
      <c r="FP653" s="31"/>
      <c r="FQ653" s="31">
        <f t="shared" si="1346"/>
        <v>26.23</v>
      </c>
      <c r="FR653" s="31">
        <f t="shared" si="1347"/>
        <v>32.44</v>
      </c>
      <c r="FS653" s="31">
        <f t="shared" si="1348"/>
        <v>28.6</v>
      </c>
      <c r="FT653" s="31">
        <f t="shared" si="1349"/>
        <v>1535.2153694983408</v>
      </c>
      <c r="FU653" s="31">
        <f t="shared" si="1350"/>
        <v>523.33261860592893</v>
      </c>
      <c r="FV653" s="31"/>
      <c r="FW653" s="31"/>
      <c r="FX653" s="31"/>
      <c r="FY653" s="31"/>
      <c r="FZ653" s="31"/>
      <c r="GA653" s="31"/>
      <c r="GB653" s="31"/>
      <c r="GC653" s="31"/>
      <c r="GD653" s="32"/>
    </row>
    <row r="654" spans="1:186" ht="15.75" thickBot="1">
      <c r="C654" s="24" t="s">
        <v>307</v>
      </c>
      <c r="D654" s="24" t="s">
        <v>290</v>
      </c>
      <c r="E654" s="24"/>
      <c r="F654" s="23">
        <v>52.378999999999998</v>
      </c>
      <c r="G654" s="23">
        <v>0.17</v>
      </c>
      <c r="H654" s="23">
        <v>1.954</v>
      </c>
      <c r="I654" s="23">
        <v>7.66</v>
      </c>
      <c r="J654" s="23">
        <v>0.26700000000000002</v>
      </c>
      <c r="K654" s="23">
        <v>15.989000000000001</v>
      </c>
      <c r="L654" s="23">
        <v>20.446999999999999</v>
      </c>
      <c r="M654" s="23">
        <v>0.125</v>
      </c>
      <c r="N654" s="23">
        <v>1.9E-2</v>
      </c>
      <c r="O654" s="23">
        <v>1.4999999999999999E-2</v>
      </c>
      <c r="Q654" s="24">
        <v>53.08</v>
      </c>
      <c r="R654" s="24">
        <v>8.4000000000000005E-2</v>
      </c>
      <c r="S654" s="24">
        <v>1.3220000000000001</v>
      </c>
      <c r="T654" s="24">
        <v>19.311</v>
      </c>
      <c r="U654" s="24">
        <v>0.54300000000000004</v>
      </c>
      <c r="V654" s="24">
        <v>24.027000000000001</v>
      </c>
      <c r="W654" s="24">
        <v>0.75</v>
      </c>
      <c r="X654" s="24">
        <v>-1.2999999999999999E-2</v>
      </c>
      <c r="Y654" s="24">
        <v>7.0000000000000001E-3</v>
      </c>
      <c r="Z654" s="24">
        <v>1.0999999999999999E-2</v>
      </c>
      <c r="AB654" s="69">
        <f t="shared" si="1328"/>
        <v>949.85744006182802</v>
      </c>
      <c r="AC654" s="69">
        <f t="shared" si="1329"/>
        <v>12.905159578110746</v>
      </c>
      <c r="AD654" s="31"/>
      <c r="AE654" s="73">
        <f t="shared" si="1239"/>
        <v>949.85744006182802</v>
      </c>
      <c r="AF654" s="73"/>
      <c r="AG654" s="73">
        <f t="shared" si="1240"/>
        <v>976.69345260882426</v>
      </c>
      <c r="AH654" s="73">
        <f t="shared" si="1241"/>
        <v>990.678912075928</v>
      </c>
      <c r="AI654" s="73">
        <f t="shared" si="1242"/>
        <v>12.905159578110746</v>
      </c>
      <c r="AJ654" s="73">
        <f t="shared" si="1243"/>
        <v>4.398872801040115</v>
      </c>
      <c r="AK654" s="73">
        <f t="shared" si="1244"/>
        <v>1133.4950909794672</v>
      </c>
      <c r="AL654" s="74">
        <f t="shared" si="1245"/>
        <v>0.59607684493124757</v>
      </c>
      <c r="AM654" s="75"/>
      <c r="AN654" s="31">
        <f t="shared" si="1246"/>
        <v>0.16230921154387185</v>
      </c>
      <c r="AO654" s="31"/>
      <c r="AP654" s="31">
        <f t="shared" si="1332"/>
        <v>0.87175851262309789</v>
      </c>
      <c r="AQ654" s="31">
        <f t="shared" si="1332"/>
        <v>2.1282242597535266E-3</v>
      </c>
      <c r="AR654" s="31">
        <f t="shared" si="1332"/>
        <v>1.9164190229597592E-2</v>
      </c>
      <c r="AS654" s="31">
        <f t="shared" si="1332"/>
        <v>0.10661633707464814</v>
      </c>
      <c r="AT654" s="31">
        <f t="shared" si="1332"/>
        <v>3.7638766519823789E-3</v>
      </c>
      <c r="AU654" s="31">
        <f t="shared" si="1330"/>
        <v>0.39670606683141296</v>
      </c>
      <c r="AV654" s="31">
        <f t="shared" si="1330"/>
        <v>0.36462104163174469</v>
      </c>
      <c r="AW654" s="31">
        <f t="shared" si="1330"/>
        <v>2.0168154000797045E-3</v>
      </c>
      <c r="AX654" s="31">
        <f t="shared" si="1330"/>
        <v>2.0170707885685166E-4</v>
      </c>
      <c r="AY654" s="31">
        <f t="shared" si="1330"/>
        <v>9.868537916896384E-5</v>
      </c>
      <c r="AZ654" s="31">
        <f t="shared" si="1248"/>
        <v>1.7670754571603426</v>
      </c>
      <c r="BA654" s="31"/>
      <c r="BB654" s="76">
        <f t="shared" si="1249"/>
        <v>1.7435170252461958</v>
      </c>
      <c r="BC654" s="76">
        <f t="shared" si="1249"/>
        <v>4.2564485195070532E-3</v>
      </c>
      <c r="BD654" s="76">
        <f t="shared" si="1250"/>
        <v>5.749257068879278E-2</v>
      </c>
      <c r="BE654" s="76">
        <f t="shared" si="1251"/>
        <v>0.10661633707464814</v>
      </c>
      <c r="BF654" s="76">
        <f t="shared" si="1251"/>
        <v>3.7638766519823789E-3</v>
      </c>
      <c r="BG654" s="76">
        <f t="shared" si="1251"/>
        <v>0.39670606683141296</v>
      </c>
      <c r="BH654" s="76">
        <f t="shared" si="1251"/>
        <v>0.36462104163174469</v>
      </c>
      <c r="BI654" s="76">
        <f t="shared" si="1251"/>
        <v>2.0168154000797045E-3</v>
      </c>
      <c r="BJ654" s="76">
        <f t="shared" si="1251"/>
        <v>2.0170707885685166E-4</v>
      </c>
      <c r="BK654" s="76">
        <f t="shared" si="1252"/>
        <v>2.9605613750689151E-4</v>
      </c>
      <c r="BL654" s="76">
        <f t="shared" si="1253"/>
        <v>2.6794879452607274</v>
      </c>
      <c r="BM654" s="76">
        <f t="shared" si="1254"/>
        <v>2.2392338098077058</v>
      </c>
      <c r="BN654" s="31"/>
      <c r="BO654" s="77">
        <f t="shared" si="1255"/>
        <v>1.9520711354533185</v>
      </c>
      <c r="BP654" s="77">
        <f t="shared" si="1255"/>
        <v>4.7655917172930735E-3</v>
      </c>
      <c r="BQ654" s="77">
        <f t="shared" si="1256"/>
        <v>4.7928864546681549E-2</v>
      </c>
      <c r="BR654" s="77">
        <f t="shared" si="1257"/>
        <v>3.7897340852721312E-2</v>
      </c>
      <c r="BS654" s="77">
        <f t="shared" si="1258"/>
        <v>8.5826205399402861E-2</v>
      </c>
      <c r="BT654" s="77">
        <f t="shared" si="1259"/>
        <v>0.2387389066554069</v>
      </c>
      <c r="BU654" s="77">
        <f t="shared" si="1259"/>
        <v>8.428199855064775E-3</v>
      </c>
      <c r="BV654" s="77">
        <f t="shared" si="1259"/>
        <v>0.88831763740473524</v>
      </c>
      <c r="BW654" s="77">
        <f t="shared" si="1259"/>
        <v>0.81647176418910572</v>
      </c>
      <c r="BX654" s="77">
        <f t="shared" si="1260"/>
        <v>9.0322424639986583E-3</v>
      </c>
      <c r="BY654" s="77">
        <f t="shared" si="1260"/>
        <v>9.033386213076226E-4</v>
      </c>
      <c r="BZ654" s="77">
        <f t="shared" si="1260"/>
        <v>4.4195927513767384E-4</v>
      </c>
      <c r="CA654" s="76">
        <f t="shared" si="1261"/>
        <v>4.0049969810347719</v>
      </c>
      <c r="CB654" s="76">
        <f t="shared" si="1262"/>
        <v>9.0906234482350714E-3</v>
      </c>
      <c r="CC654" s="76">
        <f t="shared" si="1263"/>
        <v>1.4972239105601304E-2</v>
      </c>
      <c r="CD654" s="76">
        <f t="shared" si="1264"/>
        <v>9.0322424639986583E-3</v>
      </c>
      <c r="CE654" s="76">
        <f t="shared" si="1265"/>
        <v>2.8865098388722654E-2</v>
      </c>
      <c r="CF654" s="76">
        <f t="shared" si="1266"/>
        <v>9.5318830789794477E-3</v>
      </c>
      <c r="CG654" s="76">
        <f t="shared" si="1267"/>
        <v>2.2097963756883692E-4</v>
      </c>
      <c r="CH654" s="76">
        <f t="shared" si="1268"/>
        <v>0.77785380308383478</v>
      </c>
      <c r="CI654" s="76">
        <f t="shared" si="1269"/>
        <v>0.17460137048815366</v>
      </c>
      <c r="CJ654" s="76">
        <f t="shared" si="1270"/>
        <v>0.13659494568361003</v>
      </c>
      <c r="CK654" s="76">
        <f t="shared" si="1271"/>
        <v>0.60853415803649036</v>
      </c>
      <c r="CL654" s="76">
        <f t="shared" si="1272"/>
        <v>1.000105377141258</v>
      </c>
      <c r="CM654" s="76">
        <f t="shared" si="1273"/>
        <v>0.77785380308383478</v>
      </c>
      <c r="CN654" s="76"/>
      <c r="CO654" s="31">
        <f t="shared" si="1274"/>
        <v>0.79458382498683311</v>
      </c>
      <c r="CP654" s="76">
        <f t="shared" si="1275"/>
        <v>0.22964828320717182</v>
      </c>
      <c r="CQ654" s="76">
        <f t="shared" si="1276"/>
        <v>0.23173085317486136</v>
      </c>
      <c r="CR654" s="77">
        <f t="shared" si="1277"/>
        <v>0.58616043793717965</v>
      </c>
      <c r="CS654" s="77">
        <f t="shared" si="1278"/>
        <v>0.33189440999560604</v>
      </c>
      <c r="CT654" s="77">
        <f t="shared" si="1279"/>
        <v>0.16524252291508931</v>
      </c>
      <c r="CU654" s="31">
        <f t="shared" si="1333"/>
        <v>0.88342545390393168</v>
      </c>
      <c r="CV654" s="31">
        <f t="shared" si="1333"/>
        <v>1.0515931636429191E-3</v>
      </c>
      <c r="CW654" s="31">
        <f t="shared" si="1333"/>
        <v>1.2965741803238494E-2</v>
      </c>
      <c r="CX654" s="31">
        <f t="shared" si="1333"/>
        <v>0.26878173436664882</v>
      </c>
      <c r="CY654" s="31">
        <f t="shared" si="1333"/>
        <v>7.6546255506607938E-3</v>
      </c>
      <c r="CZ654" s="31">
        <f t="shared" si="1331"/>
        <v>0.59613838687587462</v>
      </c>
      <c r="DA654" s="31">
        <f t="shared" si="1331"/>
        <v>1.337437185033543E-2</v>
      </c>
      <c r="DB654" s="31">
        <f t="shared" si="1331"/>
        <v>-2.0974880160828924E-4</v>
      </c>
      <c r="DC654" s="31">
        <f t="shared" si="1331"/>
        <v>7.4313134315682198E-5</v>
      </c>
      <c r="DD654" s="31">
        <f t="shared" si="1331"/>
        <v>7.2369278057240154E-5</v>
      </c>
      <c r="DE654" s="31">
        <f t="shared" si="1281"/>
        <v>1.7833288411250976</v>
      </c>
      <c r="DF654" s="31"/>
      <c r="DG654" s="76">
        <f t="shared" si="1282"/>
        <v>1.7668509078078634</v>
      </c>
      <c r="DH654" s="76">
        <f t="shared" si="1282"/>
        <v>2.1031863272858381E-3</v>
      </c>
      <c r="DI654" s="76">
        <f t="shared" si="1283"/>
        <v>3.8897225409715484E-2</v>
      </c>
      <c r="DJ654" s="76">
        <f t="shared" si="1284"/>
        <v>0.26878173436664882</v>
      </c>
      <c r="DK654" s="76">
        <f t="shared" si="1284"/>
        <v>7.6546255506607938E-3</v>
      </c>
      <c r="DL654" s="76">
        <f t="shared" si="1284"/>
        <v>0.59613838687587462</v>
      </c>
      <c r="DM654" s="76">
        <f t="shared" si="1284"/>
        <v>1.337437185033543E-2</v>
      </c>
      <c r="DN654" s="76">
        <f t="shared" si="1284"/>
        <v>-2.0974880160828924E-4</v>
      </c>
      <c r="DO654" s="76">
        <f t="shared" si="1284"/>
        <v>7.4313134315682198E-5</v>
      </c>
      <c r="DP654" s="76">
        <f t="shared" si="1285"/>
        <v>2.1710783417172046E-4</v>
      </c>
      <c r="DQ654" s="76">
        <f t="shared" si="1286"/>
        <v>2.6938821103552635</v>
      </c>
      <c r="DR654" s="76">
        <f t="shared" si="1287"/>
        <v>2.2272689576637532</v>
      </c>
      <c r="DS654" s="31"/>
      <c r="DT654" s="77">
        <f t="shared" si="1288"/>
        <v>1.967626089890238</v>
      </c>
      <c r="DU654" s="77">
        <f t="shared" si="1288"/>
        <v>2.3421808094732932E-3</v>
      </c>
      <c r="DV654" s="77">
        <f t="shared" si="1289"/>
        <v>3.2373910109761983E-2</v>
      </c>
      <c r="DW654" s="77">
        <f t="shared" si="1290"/>
        <v>2.5382478353110721E-2</v>
      </c>
      <c r="DX654" s="77">
        <f t="shared" si="1291"/>
        <v>5.7756388462872704E-2</v>
      </c>
      <c r="DY654" s="77">
        <f t="shared" si="1292"/>
        <v>0.59864921334186172</v>
      </c>
      <c r="DZ654" s="77">
        <f t="shared" si="1292"/>
        <v>1.7048909871526598E-2</v>
      </c>
      <c r="EA654" s="77">
        <f t="shared" si="1292"/>
        <v>1.3277605235603804</v>
      </c>
      <c r="EB654" s="77">
        <f t="shared" si="1292"/>
        <v>2.9788323250504036E-2</v>
      </c>
      <c r="EC654" s="77">
        <f t="shared" si="1293"/>
        <v>-9.3433398945863143E-4</v>
      </c>
      <c r="ED654" s="77">
        <f t="shared" si="1293"/>
        <v>3.3103067441603198E-4</v>
      </c>
      <c r="EE654" s="77">
        <f t="shared" si="1293"/>
        <v>3.223716930108552E-4</v>
      </c>
      <c r="EF654" s="76">
        <f t="shared" si="1294"/>
        <v>4.0006906975648251</v>
      </c>
      <c r="EG654" s="76">
        <f t="shared" si="1295"/>
        <v>1.0503644552351916E-3</v>
      </c>
      <c r="EH654" s="76">
        <f t="shared" si="1296"/>
        <v>2.071734958901672E-3</v>
      </c>
      <c r="EI654" s="76">
        <f t="shared" si="1297"/>
        <v>-9.3433398945863143E-4</v>
      </c>
      <c r="EJ654" s="76">
        <f t="shared" si="1298"/>
        <v>2.3421808094732932E-3</v>
      </c>
      <c r="EK654" s="76">
        <f t="shared" si="1299"/>
        <v>3.223716930108552E-4</v>
      </c>
      <c r="EL654" s="76">
        <f t="shared" si="1300"/>
        <v>2.5994440649558498E-2</v>
      </c>
      <c r="EM654" s="76">
        <f t="shared" si="1301"/>
        <v>2.9788323250504036E-2</v>
      </c>
      <c r="EN654" s="76">
        <f t="shared" si="1302"/>
        <v>0.94266685103211645</v>
      </c>
      <c r="EO654" s="76">
        <f t="shared" si="1303"/>
        <v>0.64402493654660031</v>
      </c>
      <c r="EP654" s="76">
        <f t="shared" si="1304"/>
        <v>2.0351222672390194E-2</v>
      </c>
      <c r="EQ654" s="76">
        <f t="shared" si="1305"/>
        <v>0.44060962482711669</v>
      </c>
      <c r="ER654" s="76">
        <f t="shared" si="1306"/>
        <v>2.9534837982541019E-2</v>
      </c>
      <c r="ES654" s="76">
        <f t="shared" si="1307"/>
        <v>0.31038301599099244</v>
      </c>
      <c r="ET654" s="76">
        <f t="shared" si="1308"/>
        <v>0.4501261432206245</v>
      </c>
      <c r="EU654" s="76">
        <f t="shared" si="1309"/>
        <v>1.0001798334452046</v>
      </c>
      <c r="EV654" s="31"/>
      <c r="EW654" s="31"/>
      <c r="EX654" s="31"/>
      <c r="EY654" s="31"/>
      <c r="EZ654" s="31">
        <f t="shared" si="1334"/>
        <v>0.18642925216872766</v>
      </c>
      <c r="FA654" s="31">
        <f t="shared" si="1335"/>
        <v>1133.0245851641159</v>
      </c>
      <c r="FB654" s="31"/>
      <c r="FC654" s="31">
        <f t="shared" si="1336"/>
        <v>1321.0584551518302</v>
      </c>
      <c r="FD654" s="31">
        <f t="shared" si="1337"/>
        <v>991.81281283102123</v>
      </c>
      <c r="FE654" s="31">
        <f t="shared" si="1338"/>
        <v>1187.2066917017821</v>
      </c>
      <c r="FF654" s="31">
        <f t="shared" si="1339"/>
        <v>722.22554914064278</v>
      </c>
      <c r="FG654" s="31">
        <f t="shared" si="1340"/>
        <v>0.52593234490913876</v>
      </c>
      <c r="FH654" s="31">
        <f t="shared" si="1317"/>
        <v>1727.1907140636235</v>
      </c>
      <c r="FI654" s="31">
        <f t="shared" si="1341"/>
        <v>1017.6104038683981</v>
      </c>
      <c r="FJ654" s="31"/>
      <c r="FK654" s="31">
        <f t="shared" si="1342"/>
        <v>1135.3390467744953</v>
      </c>
      <c r="FL654" s="31">
        <f t="shared" si="1343"/>
        <v>611.32264897935352</v>
      </c>
      <c r="FM654" s="31"/>
      <c r="FN654" s="31">
        <f t="shared" si="1344"/>
        <v>53.091087372339857</v>
      </c>
      <c r="FO654" s="31">
        <f t="shared" si="1345"/>
        <v>39.881926618020906</v>
      </c>
      <c r="FP654" s="31"/>
      <c r="FQ654" s="31">
        <f t="shared" si="1346"/>
        <v>26.23</v>
      </c>
      <c r="FR654" s="31">
        <f t="shared" si="1347"/>
        <v>32.44</v>
      </c>
      <c r="FS654" s="31">
        <f t="shared" si="1348"/>
        <v>28.6</v>
      </c>
      <c r="FT654" s="31">
        <f t="shared" si="1349"/>
        <v>1492.4491768906973</v>
      </c>
      <c r="FU654" s="31">
        <f t="shared" si="1350"/>
        <v>602.60509269415775</v>
      </c>
      <c r="FV654" s="31"/>
      <c r="FW654" s="31"/>
      <c r="FX654" s="31"/>
      <c r="FY654" s="31"/>
      <c r="FZ654" s="31"/>
      <c r="GA654" s="31"/>
      <c r="GB654" s="31"/>
      <c r="GC654" s="31"/>
      <c r="GD654" s="32"/>
    </row>
    <row r="655" spans="1:186" ht="15.75" thickBot="1">
      <c r="C655" s="24" t="s">
        <v>308</v>
      </c>
      <c r="D655" s="24" t="s">
        <v>290</v>
      </c>
      <c r="E655" s="24"/>
      <c r="F655" s="23">
        <v>52.378999999999998</v>
      </c>
      <c r="G655" s="23">
        <v>0.17</v>
      </c>
      <c r="H655" s="23">
        <v>1.954</v>
      </c>
      <c r="I655" s="23">
        <v>7.66</v>
      </c>
      <c r="J655" s="23">
        <v>0.26700000000000002</v>
      </c>
      <c r="K655" s="23">
        <v>15.989000000000001</v>
      </c>
      <c r="L655" s="23">
        <v>20.446999999999999</v>
      </c>
      <c r="M655" s="23">
        <v>0.125</v>
      </c>
      <c r="N655" s="23">
        <v>1.9E-2</v>
      </c>
      <c r="O655" s="23">
        <v>1.4999999999999999E-2</v>
      </c>
      <c r="Q655" s="24">
        <v>52.947000000000003</v>
      </c>
      <c r="R655" s="24">
        <v>5.2999999999999999E-2</v>
      </c>
      <c r="S655" s="24">
        <v>1.34</v>
      </c>
      <c r="T655" s="24">
        <v>19.852</v>
      </c>
      <c r="U655" s="24">
        <v>0.59199999999999997</v>
      </c>
      <c r="V655" s="24">
        <v>24.038</v>
      </c>
      <c r="W655" s="24">
        <v>0.33400000000000002</v>
      </c>
      <c r="X655" s="24">
        <v>4.0000000000000001E-3</v>
      </c>
      <c r="Y655" s="24">
        <v>7.0000000000000001E-3</v>
      </c>
      <c r="Z655" s="24">
        <v>4.2999999999999997E-2</v>
      </c>
      <c r="AB655" s="69">
        <f t="shared" si="1328"/>
        <v>971.11635611487566</v>
      </c>
      <c r="AC655" s="69">
        <f t="shared" si="1329"/>
        <v>24.11749863191416</v>
      </c>
      <c r="AD655" s="31"/>
      <c r="AE655" s="73">
        <f t="shared" si="1239"/>
        <v>971.11635611487566</v>
      </c>
      <c r="AF655" s="73"/>
      <c r="AG655" s="73">
        <f t="shared" si="1240"/>
        <v>1018.1637781902027</v>
      </c>
      <c r="AH655" s="73">
        <f t="shared" si="1241"/>
        <v>1032.4194649687395</v>
      </c>
      <c r="AI655" s="73">
        <f t="shared" si="1242"/>
        <v>24.11749863191416</v>
      </c>
      <c r="AJ655" s="73">
        <f t="shared" si="1243"/>
        <v>-4.3503985095307804</v>
      </c>
      <c r="AK655" s="73">
        <f t="shared" si="1244"/>
        <v>1249.2674779336844</v>
      </c>
      <c r="AL655" s="74">
        <f t="shared" si="1245"/>
        <v>0.58009821808911111</v>
      </c>
      <c r="AM655" s="75"/>
      <c r="AN655" s="31">
        <f t="shared" si="1246"/>
        <v>7.2354018972513354E-2</v>
      </c>
      <c r="AO655" s="31"/>
      <c r="AP655" s="31">
        <f t="shared" si="1332"/>
        <v>0.87175851262309789</v>
      </c>
      <c r="AQ655" s="31">
        <f t="shared" si="1332"/>
        <v>2.1282242597535266E-3</v>
      </c>
      <c r="AR655" s="31">
        <f t="shared" si="1332"/>
        <v>1.9164190229597592E-2</v>
      </c>
      <c r="AS655" s="31">
        <f t="shared" si="1332"/>
        <v>0.10661633707464814</v>
      </c>
      <c r="AT655" s="31">
        <f t="shared" si="1332"/>
        <v>3.7638766519823789E-3</v>
      </c>
      <c r="AU655" s="31">
        <f t="shared" si="1330"/>
        <v>0.39670606683141296</v>
      </c>
      <c r="AV655" s="31">
        <f t="shared" si="1330"/>
        <v>0.36462104163174469</v>
      </c>
      <c r="AW655" s="31">
        <f t="shared" si="1330"/>
        <v>2.0168154000797045E-3</v>
      </c>
      <c r="AX655" s="31">
        <f t="shared" si="1330"/>
        <v>2.0170707885685166E-4</v>
      </c>
      <c r="AY655" s="31">
        <f t="shared" si="1330"/>
        <v>9.868537916896384E-5</v>
      </c>
      <c r="AZ655" s="31">
        <f t="shared" si="1248"/>
        <v>1.7670754571603426</v>
      </c>
      <c r="BA655" s="31"/>
      <c r="BB655" s="76">
        <f t="shared" si="1249"/>
        <v>1.7435170252461958</v>
      </c>
      <c r="BC655" s="76">
        <f t="shared" si="1249"/>
        <v>4.2564485195070532E-3</v>
      </c>
      <c r="BD655" s="76">
        <f t="shared" si="1250"/>
        <v>5.749257068879278E-2</v>
      </c>
      <c r="BE655" s="76">
        <f t="shared" si="1251"/>
        <v>0.10661633707464814</v>
      </c>
      <c r="BF655" s="76">
        <f t="shared" si="1251"/>
        <v>3.7638766519823789E-3</v>
      </c>
      <c r="BG655" s="76">
        <f t="shared" si="1251"/>
        <v>0.39670606683141296</v>
      </c>
      <c r="BH655" s="76">
        <f t="shared" si="1251"/>
        <v>0.36462104163174469</v>
      </c>
      <c r="BI655" s="76">
        <f t="shared" si="1251"/>
        <v>2.0168154000797045E-3</v>
      </c>
      <c r="BJ655" s="76">
        <f t="shared" si="1251"/>
        <v>2.0170707885685166E-4</v>
      </c>
      <c r="BK655" s="76">
        <f t="shared" si="1252"/>
        <v>2.9605613750689151E-4</v>
      </c>
      <c r="BL655" s="76">
        <f t="shared" si="1253"/>
        <v>2.6794879452607274</v>
      </c>
      <c r="BM655" s="76">
        <f t="shared" si="1254"/>
        <v>2.2392338098077058</v>
      </c>
      <c r="BN655" s="31"/>
      <c r="BO655" s="77">
        <f t="shared" si="1255"/>
        <v>1.9520711354533185</v>
      </c>
      <c r="BP655" s="77">
        <f t="shared" si="1255"/>
        <v>4.7655917172930735E-3</v>
      </c>
      <c r="BQ655" s="77">
        <f t="shared" si="1256"/>
        <v>4.7928864546681549E-2</v>
      </c>
      <c r="BR655" s="77">
        <f t="shared" si="1257"/>
        <v>3.7897340852721312E-2</v>
      </c>
      <c r="BS655" s="77">
        <f t="shared" si="1258"/>
        <v>8.5826205399402861E-2</v>
      </c>
      <c r="BT655" s="77">
        <f t="shared" si="1259"/>
        <v>0.2387389066554069</v>
      </c>
      <c r="BU655" s="77">
        <f t="shared" si="1259"/>
        <v>8.428199855064775E-3</v>
      </c>
      <c r="BV655" s="77">
        <f t="shared" si="1259"/>
        <v>0.88831763740473524</v>
      </c>
      <c r="BW655" s="77">
        <f t="shared" si="1259"/>
        <v>0.81647176418910572</v>
      </c>
      <c r="BX655" s="77">
        <f t="shared" si="1260"/>
        <v>9.0322424639986583E-3</v>
      </c>
      <c r="BY655" s="77">
        <f t="shared" si="1260"/>
        <v>9.033386213076226E-4</v>
      </c>
      <c r="BZ655" s="77">
        <f t="shared" si="1260"/>
        <v>4.4195927513767384E-4</v>
      </c>
      <c r="CA655" s="76">
        <f t="shared" si="1261"/>
        <v>4.0049969810347719</v>
      </c>
      <c r="CB655" s="76">
        <f t="shared" si="1262"/>
        <v>9.0906234482350714E-3</v>
      </c>
      <c r="CC655" s="76">
        <f t="shared" si="1263"/>
        <v>1.4972239105601304E-2</v>
      </c>
      <c r="CD655" s="76">
        <f t="shared" si="1264"/>
        <v>9.0322424639986583E-3</v>
      </c>
      <c r="CE655" s="76">
        <f t="shared" si="1265"/>
        <v>2.8865098388722654E-2</v>
      </c>
      <c r="CF655" s="76">
        <f t="shared" si="1266"/>
        <v>9.5318830789794477E-3</v>
      </c>
      <c r="CG655" s="76">
        <f t="shared" si="1267"/>
        <v>2.2097963756883692E-4</v>
      </c>
      <c r="CH655" s="76">
        <f t="shared" si="1268"/>
        <v>0.77785380308383478</v>
      </c>
      <c r="CI655" s="76">
        <f t="shared" si="1269"/>
        <v>0.17460137048815366</v>
      </c>
      <c r="CJ655" s="76">
        <f t="shared" si="1270"/>
        <v>0.13659494568361003</v>
      </c>
      <c r="CK655" s="76">
        <f t="shared" si="1271"/>
        <v>0.60853415803649036</v>
      </c>
      <c r="CL655" s="76">
        <f t="shared" si="1272"/>
        <v>1.000105377141258</v>
      </c>
      <c r="CM655" s="76">
        <f t="shared" si="1273"/>
        <v>0.77785380308383478</v>
      </c>
      <c r="CN655" s="76"/>
      <c r="CO655" s="31">
        <f t="shared" si="1274"/>
        <v>0.79458382498683311</v>
      </c>
      <c r="CP655" s="76">
        <f t="shared" si="1275"/>
        <v>0.22964828320717182</v>
      </c>
      <c r="CQ655" s="76">
        <f t="shared" si="1276"/>
        <v>0.23173085317486136</v>
      </c>
      <c r="CR655" s="77">
        <f t="shared" si="1277"/>
        <v>0.58616043793717965</v>
      </c>
      <c r="CS655" s="77">
        <f t="shared" si="1278"/>
        <v>0.33189440999560604</v>
      </c>
      <c r="CT655" s="77">
        <f t="shared" si="1279"/>
        <v>0.16524252291508931</v>
      </c>
      <c r="CU655" s="31">
        <f t="shared" si="1333"/>
        <v>0.88121189728431559</v>
      </c>
      <c r="CV655" s="31">
        <f t="shared" si="1333"/>
        <v>6.6350521039374648E-4</v>
      </c>
      <c r="CW655" s="31">
        <f t="shared" si="1333"/>
        <v>1.3142279891331E-2</v>
      </c>
      <c r="CX655" s="31">
        <f t="shared" si="1333"/>
        <v>0.27631168715481919</v>
      </c>
      <c r="CY655" s="31">
        <f t="shared" si="1333"/>
        <v>8.3453744493392074E-3</v>
      </c>
      <c r="CZ655" s="31">
        <f t="shared" si="1331"/>
        <v>0.59641130993142188</v>
      </c>
      <c r="DA655" s="31">
        <f t="shared" si="1331"/>
        <v>5.9560535973493785E-3</v>
      </c>
      <c r="DB655" s="31">
        <f t="shared" si="1331"/>
        <v>6.453809280255054E-5</v>
      </c>
      <c r="DC655" s="31">
        <f t="shared" si="1331"/>
        <v>7.4313134315682198E-5</v>
      </c>
      <c r="DD655" s="31">
        <f t="shared" si="1331"/>
        <v>2.8289808695102967E-4</v>
      </c>
      <c r="DE655" s="31">
        <f t="shared" si="1281"/>
        <v>1.7824638568330391</v>
      </c>
      <c r="DF655" s="31"/>
      <c r="DG655" s="76">
        <f t="shared" si="1282"/>
        <v>1.7624237945686312</v>
      </c>
      <c r="DH655" s="76">
        <f t="shared" si="1282"/>
        <v>1.327010420787493E-3</v>
      </c>
      <c r="DI655" s="76">
        <f t="shared" si="1283"/>
        <v>3.9426839673992999E-2</v>
      </c>
      <c r="DJ655" s="76">
        <f t="shared" si="1284"/>
        <v>0.27631168715481919</v>
      </c>
      <c r="DK655" s="76">
        <f t="shared" si="1284"/>
        <v>8.3453744493392074E-3</v>
      </c>
      <c r="DL655" s="76">
        <f t="shared" si="1284"/>
        <v>0.59641130993142188</v>
      </c>
      <c r="DM655" s="76">
        <f t="shared" si="1284"/>
        <v>5.9560535973493785E-3</v>
      </c>
      <c r="DN655" s="76">
        <f t="shared" si="1284"/>
        <v>6.453809280255054E-5</v>
      </c>
      <c r="DO655" s="76">
        <f t="shared" si="1284"/>
        <v>7.4313134315682198E-5</v>
      </c>
      <c r="DP655" s="76">
        <f t="shared" si="1285"/>
        <v>8.4869426085308901E-4</v>
      </c>
      <c r="DQ655" s="76">
        <f t="shared" si="1286"/>
        <v>2.6911896152843129</v>
      </c>
      <c r="DR655" s="76">
        <f t="shared" si="1287"/>
        <v>2.2294973070361395</v>
      </c>
      <c r="DS655" s="31"/>
      <c r="DT655" s="77">
        <f t="shared" si="1288"/>
        <v>1.9646595519235888</v>
      </c>
      <c r="DU655" s="77">
        <f t="shared" si="1288"/>
        <v>1.4792830797773048E-3</v>
      </c>
      <c r="DV655" s="77">
        <f t="shared" si="1289"/>
        <v>3.5340448076411235E-2</v>
      </c>
      <c r="DW655" s="77">
        <f t="shared" si="1290"/>
        <v>2.3260907175664113E-2</v>
      </c>
      <c r="DX655" s="77">
        <f t="shared" si="1291"/>
        <v>5.8601355252075348E-2</v>
      </c>
      <c r="DY655" s="77">
        <f t="shared" si="1292"/>
        <v>0.61603616241428161</v>
      </c>
      <c r="DZ655" s="77">
        <f t="shared" si="1292"/>
        <v>1.8605989861009968E-2</v>
      </c>
      <c r="EA655" s="77">
        <f t="shared" si="1292"/>
        <v>1.3296974093780014</v>
      </c>
      <c r="EB655" s="77">
        <f t="shared" si="1292"/>
        <v>1.327900545585335E-2</v>
      </c>
      <c r="EC655" s="77">
        <f t="shared" si="1293"/>
        <v>2.8777500820906975E-4</v>
      </c>
      <c r="ED655" s="77">
        <f t="shared" si="1293"/>
        <v>3.3136186566845675E-4</v>
      </c>
      <c r="EE655" s="77">
        <f t="shared" si="1293"/>
        <v>1.2614410460459926E-3</v>
      </c>
      <c r="EF655" s="76">
        <f t="shared" si="1294"/>
        <v>4.0042393352845114</v>
      </c>
      <c r="EG655" s="76">
        <f t="shared" si="1295"/>
        <v>8.1473087033555897E-3</v>
      </c>
      <c r="EH655" s="76">
        <f t="shared" si="1296"/>
        <v>1.2704541151141058E-2</v>
      </c>
      <c r="EI655" s="76">
        <f t="shared" si="1297"/>
        <v>2.8777500820906975E-4</v>
      </c>
      <c r="EJ655" s="76">
        <f t="shared" si="1298"/>
        <v>1.4792830797773048E-3</v>
      </c>
      <c r="EK655" s="76">
        <f t="shared" si="1299"/>
        <v>1.2614410460459926E-3</v>
      </c>
      <c r="EL655" s="76">
        <f t="shared" si="1300"/>
        <v>2.1711691121409051E-2</v>
      </c>
      <c r="EM655" s="76">
        <f t="shared" si="1301"/>
        <v>1.327900545585335E-2</v>
      </c>
      <c r="EN655" s="76">
        <f t="shared" si="1302"/>
        <v>0.96393479099812662</v>
      </c>
      <c r="EO655" s="76">
        <f t="shared" si="1303"/>
        <v>0.65250510625604474</v>
      </c>
      <c r="EP655" s="76">
        <f t="shared" si="1304"/>
        <v>8.9888018845903726E-3</v>
      </c>
      <c r="EQ655" s="76">
        <f t="shared" si="1305"/>
        <v>0.44030186092899015</v>
      </c>
      <c r="ER655" s="76">
        <f t="shared" si="1306"/>
        <v>1.3266191616569278E-2</v>
      </c>
      <c r="ES655" s="76">
        <f t="shared" si="1307"/>
        <v>0.31373511739385529</v>
      </c>
      <c r="ET655" s="76">
        <f t="shared" si="1308"/>
        <v>0.4472278106146626</v>
      </c>
      <c r="EU655" s="76">
        <f t="shared" si="1309"/>
        <v>1.0019539867094214</v>
      </c>
      <c r="EV655" s="31"/>
      <c r="EW655" s="31"/>
      <c r="EX655" s="31"/>
      <c r="EY655" s="31"/>
      <c r="EZ655" s="31">
        <f t="shared" si="1334"/>
        <v>0.18338979512719919</v>
      </c>
      <c r="FA655" s="31">
        <f t="shared" si="1335"/>
        <v>1128.2915365246058</v>
      </c>
      <c r="FB655" s="31"/>
      <c r="FC655" s="31">
        <f t="shared" si="1336"/>
        <v>1306.8027795576736</v>
      </c>
      <c r="FD655" s="31">
        <f t="shared" si="1337"/>
        <v>985.51587981873547</v>
      </c>
      <c r="FE655" s="31">
        <f t="shared" si="1338"/>
        <v>1031.9176348078181</v>
      </c>
      <c r="FF655" s="31">
        <f t="shared" si="1339"/>
        <v>618.32297304493341</v>
      </c>
      <c r="FG655" s="31">
        <f t="shared" si="1340"/>
        <v>0.52629996313423222</v>
      </c>
      <c r="FH655" s="31">
        <f t="shared" si="1317"/>
        <v>1727.7614709804802</v>
      </c>
      <c r="FI655" s="31">
        <f t="shared" si="1341"/>
        <v>852.5416233323084</v>
      </c>
      <c r="FJ655" s="31"/>
      <c r="FK655" s="31">
        <f t="shared" si="1342"/>
        <v>1132.0744284931679</v>
      </c>
      <c r="FL655" s="31">
        <f t="shared" si="1343"/>
        <v>592.78270064345077</v>
      </c>
      <c r="FM655" s="31"/>
      <c r="FN655" s="31">
        <f t="shared" si="1344"/>
        <v>140.33349035212527</v>
      </c>
      <c r="FO655" s="31">
        <f t="shared" si="1345"/>
        <v>90.421477683309462</v>
      </c>
      <c r="FP655" s="31"/>
      <c r="FQ655" s="31">
        <f t="shared" si="1346"/>
        <v>26.23</v>
      </c>
      <c r="FR655" s="31">
        <f t="shared" si="1347"/>
        <v>32.44</v>
      </c>
      <c r="FS655" s="31">
        <f t="shared" si="1348"/>
        <v>28.6</v>
      </c>
      <c r="FT655" s="31">
        <f t="shared" si="1349"/>
        <v>1496.1936044666354</v>
      </c>
      <c r="FU655" s="31">
        <f t="shared" si="1350"/>
        <v>491.38716446171509</v>
      </c>
      <c r="FV655" s="31"/>
      <c r="FW655" s="31"/>
      <c r="FX655" s="31"/>
      <c r="FY655" s="31"/>
      <c r="FZ655" s="31"/>
      <c r="GA655" s="31"/>
      <c r="GB655" s="31"/>
      <c r="GC655" s="31"/>
      <c r="GD655" s="32"/>
    </row>
    <row r="656" spans="1:186" ht="15.75" thickBot="1">
      <c r="C656" s="24" t="s">
        <v>309</v>
      </c>
      <c r="D656" s="24" t="s">
        <v>290</v>
      </c>
      <c r="E656" s="24"/>
      <c r="F656" s="23">
        <v>52.378999999999998</v>
      </c>
      <c r="G656" s="23">
        <v>0.17</v>
      </c>
      <c r="H656" s="23">
        <v>1.954</v>
      </c>
      <c r="I656" s="23">
        <v>7.66</v>
      </c>
      <c r="J656" s="23">
        <v>0.26700000000000002</v>
      </c>
      <c r="K656" s="23">
        <v>15.989000000000001</v>
      </c>
      <c r="L656" s="23">
        <v>20.446999999999999</v>
      </c>
      <c r="M656" s="23">
        <v>0.125</v>
      </c>
      <c r="N656" s="23">
        <v>1.9E-2</v>
      </c>
      <c r="O656" s="23">
        <v>1.4999999999999999E-2</v>
      </c>
      <c r="Q656" s="24">
        <v>52.848999999999997</v>
      </c>
      <c r="R656" s="24">
        <v>9.7000000000000003E-2</v>
      </c>
      <c r="S656" s="24">
        <v>1.423</v>
      </c>
      <c r="T656" s="24">
        <v>19.850000000000001</v>
      </c>
      <c r="U656" s="24">
        <v>0.57899999999999996</v>
      </c>
      <c r="V656" s="24">
        <v>23.916</v>
      </c>
      <c r="W656" s="24">
        <v>0.52600000000000002</v>
      </c>
      <c r="X656" s="24">
        <v>1E-3</v>
      </c>
      <c r="Y656" s="24">
        <v>1.4E-2</v>
      </c>
      <c r="Z656" s="24">
        <v>2.5999999999999999E-2</v>
      </c>
      <c r="AB656" s="69">
        <f t="shared" si="1328"/>
        <v>955.06061892971968</v>
      </c>
      <c r="AC656" s="69">
        <f t="shared" si="1329"/>
        <v>17.55757460388562</v>
      </c>
      <c r="AD656" s="31"/>
      <c r="AE656" s="73">
        <f t="shared" si="1239"/>
        <v>955.06061892971968</v>
      </c>
      <c r="AF656" s="73"/>
      <c r="AG656" s="73">
        <f t="shared" si="1240"/>
        <v>990.60997918879036</v>
      </c>
      <c r="AH656" s="73">
        <f t="shared" si="1241"/>
        <v>1006.1433272427169</v>
      </c>
      <c r="AI656" s="73">
        <f t="shared" si="1242"/>
        <v>17.55757460388562</v>
      </c>
      <c r="AJ656" s="73">
        <f t="shared" si="1243"/>
        <v>1.9935530978561093</v>
      </c>
      <c r="AK656" s="73">
        <f t="shared" si="1244"/>
        <v>1181.5333450896044</v>
      </c>
      <c r="AL656" s="74">
        <f t="shared" si="1245"/>
        <v>0.57721219862584983</v>
      </c>
      <c r="AM656" s="75"/>
      <c r="AN656" s="31">
        <f t="shared" si="1246"/>
        <v>0.11394006525856935</v>
      </c>
      <c r="AO656" s="31"/>
      <c r="AP656" s="31">
        <f t="shared" si="1332"/>
        <v>0.87175851262309789</v>
      </c>
      <c r="AQ656" s="31">
        <f t="shared" si="1332"/>
        <v>2.1282242597535266E-3</v>
      </c>
      <c r="AR656" s="31">
        <f t="shared" si="1332"/>
        <v>1.9164190229597592E-2</v>
      </c>
      <c r="AS656" s="31">
        <f t="shared" si="1332"/>
        <v>0.10661633707464814</v>
      </c>
      <c r="AT656" s="31">
        <f t="shared" si="1332"/>
        <v>3.7638766519823789E-3</v>
      </c>
      <c r="AU656" s="31">
        <f t="shared" si="1330"/>
        <v>0.39670606683141296</v>
      </c>
      <c r="AV656" s="31">
        <f t="shared" si="1330"/>
        <v>0.36462104163174469</v>
      </c>
      <c r="AW656" s="31">
        <f t="shared" si="1330"/>
        <v>2.0168154000797045E-3</v>
      </c>
      <c r="AX656" s="31">
        <f t="shared" si="1330"/>
        <v>2.0170707885685166E-4</v>
      </c>
      <c r="AY656" s="31">
        <f t="shared" si="1330"/>
        <v>9.868537916896384E-5</v>
      </c>
      <c r="AZ656" s="31">
        <f t="shared" si="1248"/>
        <v>1.7670754571603426</v>
      </c>
      <c r="BA656" s="31"/>
      <c r="BB656" s="76">
        <f t="shared" si="1249"/>
        <v>1.7435170252461958</v>
      </c>
      <c r="BC656" s="76">
        <f t="shared" si="1249"/>
        <v>4.2564485195070532E-3</v>
      </c>
      <c r="BD656" s="76">
        <f t="shared" si="1250"/>
        <v>5.749257068879278E-2</v>
      </c>
      <c r="BE656" s="76">
        <f t="shared" si="1251"/>
        <v>0.10661633707464814</v>
      </c>
      <c r="BF656" s="76">
        <f t="shared" si="1251"/>
        <v>3.7638766519823789E-3</v>
      </c>
      <c r="BG656" s="76">
        <f t="shared" si="1251"/>
        <v>0.39670606683141296</v>
      </c>
      <c r="BH656" s="76">
        <f t="shared" si="1251"/>
        <v>0.36462104163174469</v>
      </c>
      <c r="BI656" s="76">
        <f t="shared" si="1251"/>
        <v>2.0168154000797045E-3</v>
      </c>
      <c r="BJ656" s="76">
        <f t="shared" si="1251"/>
        <v>2.0170707885685166E-4</v>
      </c>
      <c r="BK656" s="76">
        <f t="shared" si="1252"/>
        <v>2.9605613750689151E-4</v>
      </c>
      <c r="BL656" s="76">
        <f t="shared" si="1253"/>
        <v>2.6794879452607274</v>
      </c>
      <c r="BM656" s="76">
        <f t="shared" si="1254"/>
        <v>2.2392338098077058</v>
      </c>
      <c r="BN656" s="31"/>
      <c r="BO656" s="77">
        <f t="shared" si="1255"/>
        <v>1.9520711354533185</v>
      </c>
      <c r="BP656" s="77">
        <f t="shared" si="1255"/>
        <v>4.7655917172930735E-3</v>
      </c>
      <c r="BQ656" s="77">
        <f t="shared" si="1256"/>
        <v>4.7928864546681549E-2</v>
      </c>
      <c r="BR656" s="77">
        <f t="shared" si="1257"/>
        <v>3.7897340852721312E-2</v>
      </c>
      <c r="BS656" s="77">
        <f t="shared" si="1258"/>
        <v>8.5826205399402861E-2</v>
      </c>
      <c r="BT656" s="77">
        <f t="shared" si="1259"/>
        <v>0.2387389066554069</v>
      </c>
      <c r="BU656" s="77">
        <f t="shared" si="1259"/>
        <v>8.428199855064775E-3</v>
      </c>
      <c r="BV656" s="77">
        <f t="shared" si="1259"/>
        <v>0.88831763740473524</v>
      </c>
      <c r="BW656" s="77">
        <f t="shared" si="1259"/>
        <v>0.81647176418910572</v>
      </c>
      <c r="BX656" s="77">
        <f t="shared" si="1260"/>
        <v>9.0322424639986583E-3</v>
      </c>
      <c r="BY656" s="77">
        <f t="shared" si="1260"/>
        <v>9.033386213076226E-4</v>
      </c>
      <c r="BZ656" s="77">
        <f t="shared" si="1260"/>
        <v>4.4195927513767384E-4</v>
      </c>
      <c r="CA656" s="76">
        <f t="shared" si="1261"/>
        <v>4.0049969810347719</v>
      </c>
      <c r="CB656" s="76">
        <f t="shared" si="1262"/>
        <v>9.0906234482350714E-3</v>
      </c>
      <c r="CC656" s="76">
        <f t="shared" si="1263"/>
        <v>1.4972239105601304E-2</v>
      </c>
      <c r="CD656" s="76">
        <f t="shared" si="1264"/>
        <v>9.0322424639986583E-3</v>
      </c>
      <c r="CE656" s="76">
        <f t="shared" si="1265"/>
        <v>2.8865098388722654E-2</v>
      </c>
      <c r="CF656" s="76">
        <f t="shared" si="1266"/>
        <v>9.5318830789794477E-3</v>
      </c>
      <c r="CG656" s="76">
        <f t="shared" si="1267"/>
        <v>2.2097963756883692E-4</v>
      </c>
      <c r="CH656" s="76">
        <f t="shared" si="1268"/>
        <v>0.77785380308383478</v>
      </c>
      <c r="CI656" s="76">
        <f t="shared" si="1269"/>
        <v>0.17460137048815366</v>
      </c>
      <c r="CJ656" s="76">
        <f t="shared" si="1270"/>
        <v>0.13659494568361003</v>
      </c>
      <c r="CK656" s="76">
        <f t="shared" si="1271"/>
        <v>0.60853415803649036</v>
      </c>
      <c r="CL656" s="76">
        <f t="shared" si="1272"/>
        <v>1.000105377141258</v>
      </c>
      <c r="CM656" s="76">
        <f t="shared" si="1273"/>
        <v>0.77785380308383478</v>
      </c>
      <c r="CN656" s="76"/>
      <c r="CO656" s="31">
        <f t="shared" si="1274"/>
        <v>0.79458382498683311</v>
      </c>
      <c r="CP656" s="76">
        <f t="shared" si="1275"/>
        <v>0.22964828320717182</v>
      </c>
      <c r="CQ656" s="76">
        <f t="shared" si="1276"/>
        <v>0.23173085317486136</v>
      </c>
      <c r="CR656" s="77">
        <f t="shared" si="1277"/>
        <v>0.58616043793717965</v>
      </c>
      <c r="CS656" s="77">
        <f t="shared" si="1278"/>
        <v>0.33189440999560604</v>
      </c>
      <c r="CT656" s="77">
        <f t="shared" si="1279"/>
        <v>0.16524252291508931</v>
      </c>
      <c r="CU656" s="31">
        <f t="shared" si="1333"/>
        <v>0.87958085556459842</v>
      </c>
      <c r="CV656" s="31">
        <f t="shared" si="1333"/>
        <v>1.2143397246828947E-3</v>
      </c>
      <c r="CW656" s="31">
        <f t="shared" si="1333"/>
        <v>1.3956316630868666E-2</v>
      </c>
      <c r="CX656" s="31">
        <f t="shared" si="1333"/>
        <v>0.27628384999109212</v>
      </c>
      <c r="CY656" s="31">
        <f t="shared" si="1333"/>
        <v>8.1621145374449339E-3</v>
      </c>
      <c r="CZ656" s="31">
        <f t="shared" si="1331"/>
        <v>0.59338434513353377</v>
      </c>
      <c r="DA656" s="31">
        <f t="shared" si="1331"/>
        <v>9.3798927910352485E-3</v>
      </c>
      <c r="DB656" s="31">
        <f t="shared" si="1331"/>
        <v>1.6134523200637635E-5</v>
      </c>
      <c r="DC656" s="31">
        <f t="shared" si="1331"/>
        <v>1.486262686313644E-4</v>
      </c>
      <c r="DD656" s="31">
        <f t="shared" si="1331"/>
        <v>1.7105465722620398E-4</v>
      </c>
      <c r="DE656" s="31">
        <f t="shared" si="1281"/>
        <v>1.7822975298223143</v>
      </c>
      <c r="DF656" s="31"/>
      <c r="DG656" s="76">
        <f t="shared" si="1282"/>
        <v>1.7591617111291968</v>
      </c>
      <c r="DH656" s="76">
        <f t="shared" si="1282"/>
        <v>2.4286794493657894E-3</v>
      </c>
      <c r="DI656" s="76">
        <f t="shared" si="1283"/>
        <v>4.1868949892605999E-2</v>
      </c>
      <c r="DJ656" s="76">
        <f t="shared" si="1284"/>
        <v>0.27628384999109212</v>
      </c>
      <c r="DK656" s="76">
        <f t="shared" si="1284"/>
        <v>8.1621145374449339E-3</v>
      </c>
      <c r="DL656" s="76">
        <f t="shared" si="1284"/>
        <v>0.59338434513353377</v>
      </c>
      <c r="DM656" s="76">
        <f t="shared" si="1284"/>
        <v>9.3798927910352485E-3</v>
      </c>
      <c r="DN656" s="76">
        <f t="shared" si="1284"/>
        <v>1.6134523200637635E-5</v>
      </c>
      <c r="DO656" s="76">
        <f t="shared" si="1284"/>
        <v>1.486262686313644E-4</v>
      </c>
      <c r="DP656" s="76">
        <f t="shared" si="1285"/>
        <v>5.1316397167861199E-4</v>
      </c>
      <c r="DQ656" s="76">
        <f t="shared" si="1286"/>
        <v>2.6913474676877853</v>
      </c>
      <c r="DR656" s="76">
        <f t="shared" si="1287"/>
        <v>2.2293665429810794</v>
      </c>
      <c r="DS656" s="31"/>
      <c r="DT656" s="77">
        <f t="shared" si="1288"/>
        <v>1.9609081312423888</v>
      </c>
      <c r="DU656" s="77">
        <f t="shared" si="1288"/>
        <v>2.7072083540209007E-3</v>
      </c>
      <c r="DV656" s="77">
        <f t="shared" si="1289"/>
        <v>3.909186875761117E-2</v>
      </c>
      <c r="DW656" s="77">
        <f t="shared" si="1290"/>
        <v>2.3135621962606878E-2</v>
      </c>
      <c r="DX656" s="77">
        <f t="shared" si="1291"/>
        <v>6.2227490720218048E-2</v>
      </c>
      <c r="DY656" s="77">
        <f t="shared" si="1292"/>
        <v>0.61593797153614416</v>
      </c>
      <c r="DZ656" s="77">
        <f t="shared" si="1292"/>
        <v>1.8196345069759225E-2</v>
      </c>
      <c r="EA656" s="77">
        <f t="shared" si="1292"/>
        <v>1.3228712061694379</v>
      </c>
      <c r="EB656" s="77">
        <f t="shared" si="1292"/>
        <v>2.09112191650834E-2</v>
      </c>
      <c r="EC656" s="77">
        <f t="shared" si="1293"/>
        <v>7.1939532420907089E-5</v>
      </c>
      <c r="ED656" s="77">
        <f t="shared" si="1293"/>
        <v>6.6268486138976418E-4</v>
      </c>
      <c r="EE656" s="77">
        <f t="shared" si="1293"/>
        <v>7.626870596823918E-4</v>
      </c>
      <c r="EF656" s="76">
        <f t="shared" si="1294"/>
        <v>4.0052568837105449</v>
      </c>
      <c r="EG656" s="76">
        <f t="shared" si="1295"/>
        <v>9.8510825597010049E-3</v>
      </c>
      <c r="EH656" s="76">
        <f t="shared" si="1296"/>
        <v>1.5749952214823892E-2</v>
      </c>
      <c r="EI656" s="76">
        <f t="shared" si="1297"/>
        <v>7.1939532420907089E-5</v>
      </c>
      <c r="EJ656" s="76">
        <f t="shared" si="1298"/>
        <v>2.7072083540209007E-3</v>
      </c>
      <c r="EK656" s="76">
        <f t="shared" si="1299"/>
        <v>7.626870596823918E-4</v>
      </c>
      <c r="EL656" s="76">
        <f t="shared" si="1300"/>
        <v>2.230099537050358E-2</v>
      </c>
      <c r="EM656" s="76">
        <f t="shared" si="1301"/>
        <v>2.09112191650834E-2</v>
      </c>
      <c r="EN656" s="76">
        <f t="shared" si="1302"/>
        <v>0.95554304994286676</v>
      </c>
      <c r="EO656" s="76">
        <f t="shared" si="1303"/>
        <v>0.64591559518549924</v>
      </c>
      <c r="EP656" s="76">
        <f t="shared" si="1304"/>
        <v>1.4135294661896036E-2</v>
      </c>
      <c r="EQ656" s="76">
        <f t="shared" si="1305"/>
        <v>0.43549481649469429</v>
      </c>
      <c r="ER656" s="76">
        <f t="shared" si="1306"/>
        <v>2.0834993272523066E-2</v>
      </c>
      <c r="ES656" s="76">
        <f t="shared" si="1307"/>
        <v>0.31420427976202703</v>
      </c>
      <c r="ET656" s="76">
        <f t="shared" si="1308"/>
        <v>0.44358023479801684</v>
      </c>
      <c r="EU656" s="76">
        <f t="shared" si="1309"/>
        <v>1.0022970994245779</v>
      </c>
      <c r="EV656" s="31"/>
      <c r="EW656" s="31"/>
      <c r="EX656" s="31"/>
      <c r="EY656" s="31"/>
      <c r="EZ656" s="31">
        <f t="shared" si="1334"/>
        <v>0.18516520989077556</v>
      </c>
      <c r="FA656" s="31">
        <f t="shared" si="1335"/>
        <v>1131.0656570620074</v>
      </c>
      <c r="FB656" s="31"/>
      <c r="FC656" s="31">
        <f t="shared" si="1336"/>
        <v>1312.387919379398</v>
      </c>
      <c r="FD656" s="31">
        <f t="shared" si="1337"/>
        <v>990.70538949415902</v>
      </c>
      <c r="FE656" s="31">
        <f t="shared" si="1338"/>
        <v>1118.4352720897216</v>
      </c>
      <c r="FF656" s="31">
        <f t="shared" si="1339"/>
        <v>669.40559941217589</v>
      </c>
      <c r="FG656" s="31">
        <f t="shared" si="1340"/>
        <v>0.53210932575516567</v>
      </c>
      <c r="FH656" s="31">
        <f t="shared" si="1317"/>
        <v>1736.7713728858498</v>
      </c>
      <c r="FI656" s="31">
        <f t="shared" si="1341"/>
        <v>940.04941782735398</v>
      </c>
      <c r="FJ656" s="31"/>
      <c r="FK656" s="31">
        <f t="shared" si="1342"/>
        <v>1133.7277159446553</v>
      </c>
      <c r="FL656" s="31">
        <f t="shared" si="1343"/>
        <v>592.73079838593708</v>
      </c>
      <c r="FM656" s="31"/>
      <c r="FN656" s="31">
        <f t="shared" si="1344"/>
        <v>83.736593638889929</v>
      </c>
      <c r="FO656" s="31">
        <f t="shared" si="1345"/>
        <v>59.095287211213936</v>
      </c>
      <c r="FP656" s="31"/>
      <c r="FQ656" s="31">
        <f t="shared" si="1346"/>
        <v>26.23</v>
      </c>
      <c r="FR656" s="31">
        <f t="shared" si="1347"/>
        <v>32.44</v>
      </c>
      <c r="FS656" s="31">
        <f t="shared" si="1348"/>
        <v>28.6</v>
      </c>
      <c r="FT656" s="31">
        <f t="shared" si="1349"/>
        <v>1515.5380933427232</v>
      </c>
      <c r="FU656" s="31">
        <f t="shared" si="1350"/>
        <v>547.81916363217056</v>
      </c>
      <c r="FV656" s="31"/>
      <c r="FW656" s="31"/>
      <c r="FX656" s="31"/>
      <c r="FY656" s="31"/>
      <c r="FZ656" s="31"/>
      <c r="GA656" s="31"/>
      <c r="GB656" s="31"/>
      <c r="GC656" s="31"/>
      <c r="GD656" s="32"/>
    </row>
    <row r="657" spans="1:186" ht="15.75" thickBot="1">
      <c r="A657" s="23" t="s">
        <v>314</v>
      </c>
      <c r="B657" s="23" t="s">
        <v>265</v>
      </c>
      <c r="C657" s="24" t="s">
        <v>302</v>
      </c>
      <c r="D657" s="24" t="s">
        <v>285</v>
      </c>
      <c r="E657" s="24"/>
      <c r="F657" s="23">
        <v>52.594999999999999</v>
      </c>
      <c r="G657" s="23">
        <v>0.19900000000000001</v>
      </c>
      <c r="H657" s="23">
        <v>1.911</v>
      </c>
      <c r="I657" s="23">
        <v>5.9950000000000001</v>
      </c>
      <c r="J657" s="23">
        <v>0.24099999999999999</v>
      </c>
      <c r="K657" s="23">
        <v>15.282999999999999</v>
      </c>
      <c r="L657" s="23">
        <v>22.866</v>
      </c>
      <c r="M657" s="23">
        <v>0.14799999999999999</v>
      </c>
      <c r="N657" s="23">
        <v>0.02</v>
      </c>
      <c r="O657" s="23">
        <v>-0.03</v>
      </c>
      <c r="Q657" s="24">
        <v>52.771999999999998</v>
      </c>
      <c r="R657" s="24">
        <v>4.3999999999999997E-2</v>
      </c>
      <c r="S657" s="24">
        <v>1.583</v>
      </c>
      <c r="T657" s="24">
        <v>20.172999999999998</v>
      </c>
      <c r="U657" s="24">
        <v>0.52700000000000002</v>
      </c>
      <c r="V657" s="24">
        <v>23.75</v>
      </c>
      <c r="W657" s="24">
        <v>0.57999999999999996</v>
      </c>
      <c r="X657" s="24">
        <v>-4.0000000000000001E-3</v>
      </c>
      <c r="Y657" s="24">
        <v>2.1999999999999999E-2</v>
      </c>
      <c r="Z657" s="24">
        <v>1.9E-2</v>
      </c>
      <c r="AB657" s="69">
        <f t="shared" si="1328"/>
        <v>764.34086783035548</v>
      </c>
      <c r="AC657" s="69">
        <f t="shared" si="1329"/>
        <v>12.589897341682686</v>
      </c>
      <c r="AD657" s="31"/>
      <c r="AE657" s="73">
        <f t="shared" si="1239"/>
        <v>764.34086783035548</v>
      </c>
      <c r="AF657" s="73"/>
      <c r="AG657" s="73">
        <f t="shared" si="1240"/>
        <v>865.97854289438487</v>
      </c>
      <c r="AH657" s="73">
        <f t="shared" si="1241"/>
        <v>831.61341053330011</v>
      </c>
      <c r="AI657" s="73">
        <f t="shared" si="1242"/>
        <v>12.589897341682686</v>
      </c>
      <c r="AJ657" s="73">
        <f t="shared" si="1243"/>
        <v>2.2847960646287033</v>
      </c>
      <c r="AK657" s="73">
        <f t="shared" si="1244"/>
        <v>930.39952316910671</v>
      </c>
      <c r="AL657" s="74">
        <f t="shared" si="1245"/>
        <v>0.46182102384225321</v>
      </c>
      <c r="AM657" s="75"/>
      <c r="AN657" s="31">
        <f t="shared" si="1246"/>
        <v>0.25685197534558596</v>
      </c>
      <c r="AO657" s="31"/>
      <c r="AP657" s="31">
        <f t="shared" si="1332"/>
        <v>0.87535346171961725</v>
      </c>
      <c r="AQ657" s="31">
        <f t="shared" si="1332"/>
        <v>2.4912742805350109E-3</v>
      </c>
      <c r="AR657" s="31">
        <f t="shared" si="1332"/>
        <v>1.8742460352487715E-2</v>
      </c>
      <c r="AS657" s="31">
        <f t="shared" si="1332"/>
        <v>8.3441898271868875E-2</v>
      </c>
      <c r="AT657" s="31">
        <f t="shared" si="1332"/>
        <v>3.3973568281938323E-3</v>
      </c>
      <c r="AU657" s="31">
        <f t="shared" si="1330"/>
        <v>0.37918936890265081</v>
      </c>
      <c r="AV657" s="31">
        <f t="shared" si="1330"/>
        <v>0.40775784897302658</v>
      </c>
      <c r="AW657" s="31">
        <f t="shared" si="1330"/>
        <v>2.38790943369437E-3</v>
      </c>
      <c r="AX657" s="31">
        <f t="shared" si="1330"/>
        <v>2.1232324090194913E-4</v>
      </c>
      <c r="AY657" s="31">
        <f t="shared" si="1330"/>
        <v>-1.9737075833792768E-4</v>
      </c>
      <c r="AZ657" s="31">
        <f t="shared" si="1248"/>
        <v>1.7727765312446382</v>
      </c>
      <c r="BA657" s="31"/>
      <c r="BB657" s="76">
        <f t="shared" si="1249"/>
        <v>1.7507069234392345</v>
      </c>
      <c r="BC657" s="76">
        <f t="shared" si="1249"/>
        <v>4.9825485610700219E-3</v>
      </c>
      <c r="BD657" s="76">
        <f t="shared" si="1250"/>
        <v>5.6227381057463145E-2</v>
      </c>
      <c r="BE657" s="76">
        <f t="shared" si="1251"/>
        <v>8.3441898271868875E-2</v>
      </c>
      <c r="BF657" s="76">
        <f t="shared" si="1251"/>
        <v>3.3973568281938323E-3</v>
      </c>
      <c r="BG657" s="76">
        <f t="shared" si="1251"/>
        <v>0.37918936890265081</v>
      </c>
      <c r="BH657" s="76">
        <f t="shared" si="1251"/>
        <v>0.40775784897302658</v>
      </c>
      <c r="BI657" s="76">
        <f t="shared" si="1251"/>
        <v>2.38790943369437E-3</v>
      </c>
      <c r="BJ657" s="76">
        <f t="shared" si="1251"/>
        <v>2.1232324090194913E-4</v>
      </c>
      <c r="BK657" s="76">
        <f t="shared" si="1252"/>
        <v>-5.9211227501378301E-4</v>
      </c>
      <c r="BL657" s="76">
        <f t="shared" si="1253"/>
        <v>2.6877114464330902</v>
      </c>
      <c r="BM657" s="76">
        <f t="shared" si="1254"/>
        <v>2.2323825007192295</v>
      </c>
      <c r="BN657" s="31"/>
      <c r="BO657" s="77">
        <f t="shared" si="1255"/>
        <v>1.9541237498868735</v>
      </c>
      <c r="BP657" s="77">
        <f t="shared" si="1255"/>
        <v>5.5614771083582473E-3</v>
      </c>
      <c r="BQ657" s="77">
        <f t="shared" si="1256"/>
        <v>4.587625011312646E-2</v>
      </c>
      <c r="BR657" s="77">
        <f t="shared" si="1257"/>
        <v>3.7804430909508607E-2</v>
      </c>
      <c r="BS657" s="77">
        <f t="shared" si="1258"/>
        <v>8.3680681022635067E-2</v>
      </c>
      <c r="BT657" s="77">
        <f t="shared" si="1259"/>
        <v>0.1862742335289142</v>
      </c>
      <c r="BU657" s="77">
        <f t="shared" si="1259"/>
        <v>7.584199931958897E-3</v>
      </c>
      <c r="BV657" s="77">
        <f t="shared" si="1259"/>
        <v>0.84649571159704606</v>
      </c>
      <c r="BW657" s="77">
        <f t="shared" si="1259"/>
        <v>0.91027148657829904</v>
      </c>
      <c r="BX657" s="77">
        <f t="shared" si="1260"/>
        <v>1.0661454466163353E-2</v>
      </c>
      <c r="BY657" s="77">
        <f t="shared" si="1260"/>
        <v>9.4797337497100917E-4</v>
      </c>
      <c r="BZ657" s="77">
        <f t="shared" si="1260"/>
        <v>-8.8121405413454739E-4</v>
      </c>
      <c r="CA657" s="76">
        <f t="shared" si="1261"/>
        <v>4.0047197534410852</v>
      </c>
      <c r="CB657" s="76">
        <f t="shared" si="1262"/>
        <v>8.4915335071992573E-3</v>
      </c>
      <c r="CC657" s="76">
        <f t="shared" si="1263"/>
        <v>1.4142572958908417E-2</v>
      </c>
      <c r="CD657" s="76">
        <f t="shared" si="1264"/>
        <v>1.0661454466163353E-2</v>
      </c>
      <c r="CE657" s="76">
        <f t="shared" si="1265"/>
        <v>2.7142976443345256E-2</v>
      </c>
      <c r="CF657" s="76">
        <f t="shared" si="1266"/>
        <v>9.3666368348906022E-3</v>
      </c>
      <c r="CG657" s="76">
        <f t="shared" si="1267"/>
        <v>-4.4060702706727369E-4</v>
      </c>
      <c r="CH657" s="76">
        <f t="shared" si="1268"/>
        <v>0.87420248032713044</v>
      </c>
      <c r="CI657" s="76">
        <f t="shared" si="1269"/>
        <v>7.9283732399414886E-2</v>
      </c>
      <c r="CJ657" s="76">
        <f t="shared" si="1270"/>
        <v>6.4510089948049479E-2</v>
      </c>
      <c r="CK657" s="76">
        <f t="shared" si="1271"/>
        <v>0.71130456314298507</v>
      </c>
      <c r="CL657" s="76">
        <f t="shared" si="1272"/>
        <v>1.0002166734438771</v>
      </c>
      <c r="CM657" s="76">
        <f t="shared" si="1273"/>
        <v>0.87420248032713044</v>
      </c>
      <c r="CN657" s="76"/>
      <c r="CO657" s="31">
        <f t="shared" si="1274"/>
        <v>0.82643127297709151</v>
      </c>
      <c r="CP657" s="76">
        <f t="shared" si="1275"/>
        <v>0.17778270002171495</v>
      </c>
      <c r="CQ657" s="76">
        <f t="shared" si="1276"/>
        <v>0.22081659369966192</v>
      </c>
      <c r="CR657" s="77">
        <f t="shared" si="1277"/>
        <v>0.63184498413460921</v>
      </c>
      <c r="CS657" s="77">
        <f t="shared" si="1278"/>
        <v>0.32729278295903391</v>
      </c>
      <c r="CT657" s="77">
        <f t="shared" si="1279"/>
        <v>7.4431517313966314E-2</v>
      </c>
      <c r="CU657" s="31">
        <f t="shared" si="1333"/>
        <v>0.8782993227848207</v>
      </c>
      <c r="CV657" s="31">
        <f t="shared" si="1333"/>
        <v>5.5083451428914799E-4</v>
      </c>
      <c r="CW657" s="31">
        <f t="shared" si="1333"/>
        <v>1.552554408057983E-2</v>
      </c>
      <c r="CX657" s="31">
        <f t="shared" si="1333"/>
        <v>0.28077955193301263</v>
      </c>
      <c r="CY657" s="31">
        <f t="shared" si="1333"/>
        <v>7.4290748898678417E-3</v>
      </c>
      <c r="CZ657" s="31">
        <f t="shared" si="1331"/>
        <v>0.58926568811345659</v>
      </c>
      <c r="DA657" s="31">
        <f t="shared" si="1331"/>
        <v>1.0342847564259398E-2</v>
      </c>
      <c r="DB657" s="31">
        <f t="shared" si="1331"/>
        <v>-6.453809280255054E-5</v>
      </c>
      <c r="DC657" s="31">
        <f t="shared" si="1331"/>
        <v>2.3355556499214404E-4</v>
      </c>
      <c r="DD657" s="31">
        <f t="shared" si="1331"/>
        <v>1.2500148028068753E-4</v>
      </c>
      <c r="DE657" s="31">
        <f t="shared" si="1281"/>
        <v>1.7824868828327562</v>
      </c>
      <c r="DF657" s="31"/>
      <c r="DG657" s="76">
        <f t="shared" si="1282"/>
        <v>1.7565986455696414</v>
      </c>
      <c r="DH657" s="76">
        <f t="shared" si="1282"/>
        <v>1.101669028578296E-3</v>
      </c>
      <c r="DI657" s="76">
        <f t="shared" si="1283"/>
        <v>4.6576632241739489E-2</v>
      </c>
      <c r="DJ657" s="76">
        <f t="shared" si="1284"/>
        <v>0.28077955193301263</v>
      </c>
      <c r="DK657" s="76">
        <f t="shared" si="1284"/>
        <v>7.4290748898678417E-3</v>
      </c>
      <c r="DL657" s="76">
        <f t="shared" si="1284"/>
        <v>0.58926568811345659</v>
      </c>
      <c r="DM657" s="76">
        <f t="shared" si="1284"/>
        <v>1.0342847564259398E-2</v>
      </c>
      <c r="DN657" s="76">
        <f t="shared" si="1284"/>
        <v>-6.453809280255054E-5</v>
      </c>
      <c r="DO657" s="76">
        <f t="shared" si="1284"/>
        <v>2.3355556499214404E-4</v>
      </c>
      <c r="DP657" s="76">
        <f t="shared" si="1285"/>
        <v>3.7500444084206258E-4</v>
      </c>
      <c r="DQ657" s="76">
        <f t="shared" si="1286"/>
        <v>2.6926381312535872</v>
      </c>
      <c r="DR657" s="76">
        <f t="shared" si="1287"/>
        <v>2.2282979396145719</v>
      </c>
      <c r="DS657" s="31"/>
      <c r="DT657" s="77">
        <f t="shared" si="1288"/>
        <v>1.9571125713262898</v>
      </c>
      <c r="DU657" s="77">
        <f t="shared" si="1288"/>
        <v>1.2274234132591019E-3</v>
      </c>
      <c r="DV657" s="77">
        <f t="shared" si="1289"/>
        <v>4.2887428673710204E-2</v>
      </c>
      <c r="DW657" s="77">
        <f t="shared" si="1290"/>
        <v>2.6303647098592287E-2</v>
      </c>
      <c r="DX657" s="77">
        <f t="shared" si="1291"/>
        <v>6.9191075772302491E-2</v>
      </c>
      <c r="DY657" s="77">
        <f t="shared" si="1292"/>
        <v>0.62566049705823468</v>
      </c>
      <c r="DZ657" s="77">
        <f t="shared" si="1292"/>
        <v>1.6554192270334864E-2</v>
      </c>
      <c r="EA657" s="77">
        <f t="shared" si="1292"/>
        <v>1.3130595187087784</v>
      </c>
      <c r="EB657" s="77">
        <f t="shared" si="1292"/>
        <v>2.3046945917186812E-2</v>
      </c>
      <c r="EC657" s="77">
        <f t="shared" si="1293"/>
        <v>-2.8762019843715482E-4</v>
      </c>
      <c r="ED657" s="77">
        <f t="shared" si="1293"/>
        <v>1.0408627685150236E-3</v>
      </c>
      <c r="EE657" s="77">
        <f t="shared" si="1293"/>
        <v>5.5708108191645513E-4</v>
      </c>
      <c r="EF657" s="76">
        <f t="shared" si="1294"/>
        <v>4.0071625481183819</v>
      </c>
      <c r="EG657" s="76">
        <f t="shared" si="1295"/>
        <v>1.3284233468246099E-2</v>
      </c>
      <c r="EH657" s="76">
        <f t="shared" si="1296"/>
        <v>2.144923655790798E-2</v>
      </c>
      <c r="EI657" s="76">
        <f t="shared" si="1297"/>
        <v>-2.8762019843715482E-4</v>
      </c>
      <c r="EJ657" s="76">
        <f t="shared" si="1298"/>
        <v>1.2274234132591019E-3</v>
      </c>
      <c r="EK657" s="76">
        <f t="shared" si="1299"/>
        <v>5.5708108191645513E-4</v>
      </c>
      <c r="EL657" s="76">
        <f t="shared" si="1300"/>
        <v>2.6034186215112987E-2</v>
      </c>
      <c r="EM657" s="76">
        <f t="shared" si="1301"/>
        <v>2.3046945917186812E-2</v>
      </c>
      <c r="EN657" s="76">
        <f t="shared" si="1302"/>
        <v>0.95248282624589442</v>
      </c>
      <c r="EO657" s="76">
        <f t="shared" si="1303"/>
        <v>0.63963746684113265</v>
      </c>
      <c r="EP657" s="76">
        <f t="shared" si="1304"/>
        <v>1.5477119060504951E-2</v>
      </c>
      <c r="EQ657" s="76">
        <f t="shared" si="1305"/>
        <v>0.42840520343096239</v>
      </c>
      <c r="ER657" s="76">
        <f t="shared" si="1306"/>
        <v>2.3000223053888342E-2</v>
      </c>
      <c r="ES657" s="76">
        <f t="shared" si="1307"/>
        <v>0.31804554024589488</v>
      </c>
      <c r="ET657" s="76">
        <f t="shared" si="1308"/>
        <v>0.43664792542513026</v>
      </c>
      <c r="EU657" s="76">
        <f t="shared" si="1309"/>
        <v>1.0030608426749326</v>
      </c>
      <c r="EV657" s="31"/>
      <c r="EW657" s="31"/>
      <c r="EX657" s="31"/>
      <c r="EY657" s="31"/>
      <c r="EZ657" s="31">
        <f t="shared" si="1334"/>
        <v>9.1156020656564918E-2</v>
      </c>
      <c r="FA657" s="31">
        <f t="shared" si="1335"/>
        <v>927.01306125510303</v>
      </c>
      <c r="FB657" s="31"/>
      <c r="FC657" s="31">
        <f t="shared" si="1336"/>
        <v>1116.1710343476357</v>
      </c>
      <c r="FD657" s="31">
        <f t="shared" si="1337"/>
        <v>868.90530731083629</v>
      </c>
      <c r="FE657" s="31">
        <f t="shared" si="1338"/>
        <v>1125.3998804485882</v>
      </c>
      <c r="FF657" s="31">
        <f t="shared" si="1339"/>
        <v>662.52391323516201</v>
      </c>
      <c r="FG657" s="31">
        <f t="shared" si="1340"/>
        <v>0.51543863597176542</v>
      </c>
      <c r="FH657" s="31">
        <f t="shared" si="1317"/>
        <v>1710.8669051773145</v>
      </c>
      <c r="FI657" s="31">
        <f t="shared" si="1341"/>
        <v>945.04630694962418</v>
      </c>
      <c r="FJ657" s="31"/>
      <c r="FK657" s="31">
        <f t="shared" si="1342"/>
        <v>1123.7504945259134</v>
      </c>
      <c r="FL657" s="31">
        <f t="shared" si="1343"/>
        <v>621.41953383318753</v>
      </c>
      <c r="FM657" s="31"/>
      <c r="FN657" s="31">
        <f t="shared" si="1344"/>
        <v>25.75856527493956</v>
      </c>
      <c r="FO657" s="31">
        <f t="shared" si="1345"/>
        <v>21.168687348866829</v>
      </c>
      <c r="FP657" s="31"/>
      <c r="FQ657" s="31">
        <f t="shared" si="1346"/>
        <v>26.23</v>
      </c>
      <c r="FR657" s="31">
        <f t="shared" si="1347"/>
        <v>32.44</v>
      </c>
      <c r="FS657" s="31">
        <f t="shared" si="1348"/>
        <v>28.6</v>
      </c>
      <c r="FT657" s="31">
        <f t="shared" si="1349"/>
        <v>1647.898390782068</v>
      </c>
      <c r="FU657" s="31">
        <f t="shared" si="1350"/>
        <v>550.69151083392035</v>
      </c>
      <c r="FV657" s="31"/>
      <c r="FW657" s="31"/>
      <c r="FX657" s="31"/>
      <c r="FY657" s="31"/>
      <c r="FZ657" s="31"/>
      <c r="GA657" s="31"/>
      <c r="GB657" s="31"/>
      <c r="GC657" s="31"/>
      <c r="GD657" s="32"/>
    </row>
    <row r="658" spans="1:186" ht="15.75" thickBot="1">
      <c r="C658" s="24" t="s">
        <v>303</v>
      </c>
      <c r="D658" s="24" t="s">
        <v>285</v>
      </c>
      <c r="E658" s="24"/>
      <c r="F658" s="23">
        <v>52.594999999999999</v>
      </c>
      <c r="G658" s="23">
        <v>0.19900000000000001</v>
      </c>
      <c r="H658" s="23">
        <v>1.911</v>
      </c>
      <c r="I658" s="23">
        <v>5.9950000000000001</v>
      </c>
      <c r="J658" s="23">
        <v>0.24099999999999999</v>
      </c>
      <c r="K658" s="23">
        <v>15.282999999999999</v>
      </c>
      <c r="L658" s="23">
        <v>22.866</v>
      </c>
      <c r="M658" s="23">
        <v>0.14799999999999999</v>
      </c>
      <c r="N658" s="23">
        <v>0.02</v>
      </c>
      <c r="O658" s="23">
        <v>-0.03</v>
      </c>
      <c r="Q658" s="24">
        <v>52.627000000000002</v>
      </c>
      <c r="R658" s="24">
        <v>0.08</v>
      </c>
      <c r="S658" s="24">
        <v>1.3340000000000001</v>
      </c>
      <c r="T658" s="24">
        <v>19.783000000000001</v>
      </c>
      <c r="U658" s="24">
        <v>0.52700000000000002</v>
      </c>
      <c r="V658" s="24">
        <v>23.843</v>
      </c>
      <c r="W658" s="24">
        <v>0.63400000000000001</v>
      </c>
      <c r="X658" s="24">
        <v>-3.0000000000000001E-3</v>
      </c>
      <c r="Y658" s="24">
        <v>1.2999999999999999E-2</v>
      </c>
      <c r="Z658" s="24">
        <v>1.4999999999999999E-2</v>
      </c>
      <c r="AB658" s="69">
        <f t="shared" si="1328"/>
        <v>764.69907545257854</v>
      </c>
      <c r="AC658" s="69">
        <f t="shared" si="1329"/>
        <v>11.225131652880052</v>
      </c>
      <c r="AD658" s="31"/>
      <c r="AE658" s="73">
        <f t="shared" si="1239"/>
        <v>764.69907545257854</v>
      </c>
      <c r="AF658" s="73"/>
      <c r="AG658" s="73">
        <f t="shared" si="1240"/>
        <v>862.4364624873466</v>
      </c>
      <c r="AH658" s="73">
        <f t="shared" si="1241"/>
        <v>829.33625630052211</v>
      </c>
      <c r="AI658" s="73">
        <f t="shared" si="1242"/>
        <v>11.225131652880052</v>
      </c>
      <c r="AJ658" s="73">
        <f t="shared" si="1243"/>
        <v>1.9958191237489986</v>
      </c>
      <c r="AK658" s="73">
        <f t="shared" si="1244"/>
        <v>918.31457531379192</v>
      </c>
      <c r="AL658" s="74">
        <f t="shared" si="1245"/>
        <v>0.4727693597630741</v>
      </c>
      <c r="AM658" s="75"/>
      <c r="AN658" s="31">
        <f t="shared" si="1246"/>
        <v>0.28218767381168464</v>
      </c>
      <c r="AO658" s="31"/>
      <c r="AP658" s="31">
        <f t="shared" si="1332"/>
        <v>0.87535346171961725</v>
      </c>
      <c r="AQ658" s="31">
        <f t="shared" si="1332"/>
        <v>2.4912742805350109E-3</v>
      </c>
      <c r="AR658" s="31">
        <f t="shared" si="1332"/>
        <v>1.8742460352487715E-2</v>
      </c>
      <c r="AS658" s="31">
        <f t="shared" si="1332"/>
        <v>8.3441898271868875E-2</v>
      </c>
      <c r="AT658" s="31">
        <f t="shared" si="1332"/>
        <v>3.3973568281938323E-3</v>
      </c>
      <c r="AU658" s="31">
        <f t="shared" si="1330"/>
        <v>0.37918936890265081</v>
      </c>
      <c r="AV658" s="31">
        <f t="shared" si="1330"/>
        <v>0.40775784897302658</v>
      </c>
      <c r="AW658" s="31">
        <f t="shared" si="1330"/>
        <v>2.38790943369437E-3</v>
      </c>
      <c r="AX658" s="31">
        <f t="shared" si="1330"/>
        <v>2.1232324090194913E-4</v>
      </c>
      <c r="AY658" s="31">
        <f t="shared" si="1330"/>
        <v>-1.9737075833792768E-4</v>
      </c>
      <c r="AZ658" s="31">
        <f t="shared" si="1248"/>
        <v>1.7727765312446382</v>
      </c>
      <c r="BA658" s="31"/>
      <c r="BB658" s="76">
        <f t="shared" si="1249"/>
        <v>1.7507069234392345</v>
      </c>
      <c r="BC658" s="76">
        <f t="shared" si="1249"/>
        <v>4.9825485610700219E-3</v>
      </c>
      <c r="BD658" s="76">
        <f t="shared" si="1250"/>
        <v>5.6227381057463145E-2</v>
      </c>
      <c r="BE658" s="76">
        <f t="shared" si="1251"/>
        <v>8.3441898271868875E-2</v>
      </c>
      <c r="BF658" s="76">
        <f t="shared" si="1251"/>
        <v>3.3973568281938323E-3</v>
      </c>
      <c r="BG658" s="76">
        <f t="shared" si="1251"/>
        <v>0.37918936890265081</v>
      </c>
      <c r="BH658" s="76">
        <f t="shared" si="1251"/>
        <v>0.40775784897302658</v>
      </c>
      <c r="BI658" s="76">
        <f t="shared" si="1251"/>
        <v>2.38790943369437E-3</v>
      </c>
      <c r="BJ658" s="76">
        <f t="shared" si="1251"/>
        <v>2.1232324090194913E-4</v>
      </c>
      <c r="BK658" s="76">
        <f t="shared" si="1252"/>
        <v>-5.9211227501378301E-4</v>
      </c>
      <c r="BL658" s="76">
        <f t="shared" si="1253"/>
        <v>2.6877114464330902</v>
      </c>
      <c r="BM658" s="76">
        <f t="shared" si="1254"/>
        <v>2.2323825007192295</v>
      </c>
      <c r="BN658" s="31"/>
      <c r="BO658" s="77">
        <f t="shared" si="1255"/>
        <v>1.9541237498868735</v>
      </c>
      <c r="BP658" s="77">
        <f t="shared" si="1255"/>
        <v>5.5614771083582473E-3</v>
      </c>
      <c r="BQ658" s="77">
        <f t="shared" si="1256"/>
        <v>4.587625011312646E-2</v>
      </c>
      <c r="BR658" s="77">
        <f t="shared" si="1257"/>
        <v>3.7804430909508607E-2</v>
      </c>
      <c r="BS658" s="77">
        <f t="shared" si="1258"/>
        <v>8.3680681022635067E-2</v>
      </c>
      <c r="BT658" s="77">
        <f t="shared" si="1259"/>
        <v>0.1862742335289142</v>
      </c>
      <c r="BU658" s="77">
        <f t="shared" si="1259"/>
        <v>7.584199931958897E-3</v>
      </c>
      <c r="BV658" s="77">
        <f t="shared" si="1259"/>
        <v>0.84649571159704606</v>
      </c>
      <c r="BW658" s="77">
        <f t="shared" si="1259"/>
        <v>0.91027148657829904</v>
      </c>
      <c r="BX658" s="77">
        <f t="shared" si="1260"/>
        <v>1.0661454466163353E-2</v>
      </c>
      <c r="BY658" s="77">
        <f t="shared" si="1260"/>
        <v>9.4797337497100917E-4</v>
      </c>
      <c r="BZ658" s="77">
        <f t="shared" si="1260"/>
        <v>-8.8121405413454739E-4</v>
      </c>
      <c r="CA658" s="76">
        <f t="shared" si="1261"/>
        <v>4.0047197534410852</v>
      </c>
      <c r="CB658" s="76">
        <f t="shared" si="1262"/>
        <v>8.4915335071992573E-3</v>
      </c>
      <c r="CC658" s="76">
        <f t="shared" si="1263"/>
        <v>1.4142572958908417E-2</v>
      </c>
      <c r="CD658" s="76">
        <f t="shared" si="1264"/>
        <v>1.0661454466163353E-2</v>
      </c>
      <c r="CE658" s="76">
        <f t="shared" si="1265"/>
        <v>2.7142976443345256E-2</v>
      </c>
      <c r="CF658" s="76">
        <f t="shared" si="1266"/>
        <v>9.3666368348906022E-3</v>
      </c>
      <c r="CG658" s="76">
        <f t="shared" si="1267"/>
        <v>-4.4060702706727369E-4</v>
      </c>
      <c r="CH658" s="76">
        <f t="shared" si="1268"/>
        <v>0.87420248032713044</v>
      </c>
      <c r="CI658" s="76">
        <f t="shared" si="1269"/>
        <v>7.9283732399414886E-2</v>
      </c>
      <c r="CJ658" s="76">
        <f t="shared" si="1270"/>
        <v>6.4510089948049479E-2</v>
      </c>
      <c r="CK658" s="76">
        <f t="shared" si="1271"/>
        <v>0.71130456314298507</v>
      </c>
      <c r="CL658" s="76">
        <f t="shared" si="1272"/>
        <v>1.0002166734438771</v>
      </c>
      <c r="CM658" s="76">
        <f t="shared" si="1273"/>
        <v>0.87420248032713044</v>
      </c>
      <c r="CN658" s="76"/>
      <c r="CO658" s="31">
        <f t="shared" si="1274"/>
        <v>0.82643127297709151</v>
      </c>
      <c r="CP658" s="76">
        <f t="shared" si="1275"/>
        <v>0.17778270002171495</v>
      </c>
      <c r="CQ658" s="76">
        <f t="shared" si="1276"/>
        <v>0.22081659369966192</v>
      </c>
      <c r="CR658" s="77">
        <f t="shared" si="1277"/>
        <v>0.63184498413460921</v>
      </c>
      <c r="CS658" s="77">
        <f t="shared" si="1278"/>
        <v>0.32729278295903391</v>
      </c>
      <c r="CT658" s="77">
        <f t="shared" si="1279"/>
        <v>7.4431517313966314E-2</v>
      </c>
      <c r="CU658" s="31">
        <f t="shared" si="1333"/>
        <v>0.8758860467709535</v>
      </c>
      <c r="CV658" s="31">
        <f t="shared" si="1333"/>
        <v>1.0015172987075419E-3</v>
      </c>
      <c r="CW658" s="31">
        <f t="shared" si="1333"/>
        <v>1.3083433861966831E-2</v>
      </c>
      <c r="CX658" s="31">
        <f t="shared" si="1333"/>
        <v>0.27535130500623556</v>
      </c>
      <c r="CY658" s="31">
        <f t="shared" si="1333"/>
        <v>7.4290748898678417E-3</v>
      </c>
      <c r="CZ658" s="31">
        <f t="shared" si="1331"/>
        <v>0.59157312849217458</v>
      </c>
      <c r="DA658" s="31">
        <f t="shared" si="1331"/>
        <v>1.130580233748355E-2</v>
      </c>
      <c r="DB658" s="31">
        <f t="shared" si="1331"/>
        <v>-4.8403569601912909E-5</v>
      </c>
      <c r="DC658" s="31">
        <f t="shared" si="1331"/>
        <v>1.3801010658626693E-4</v>
      </c>
      <c r="DD658" s="31">
        <f t="shared" si="1331"/>
        <v>9.868537916896384E-5</v>
      </c>
      <c r="DE658" s="31">
        <f t="shared" si="1281"/>
        <v>1.7758186005735423</v>
      </c>
      <c r="DF658" s="31"/>
      <c r="DG658" s="76">
        <f t="shared" si="1282"/>
        <v>1.751772093541907</v>
      </c>
      <c r="DH658" s="76">
        <f t="shared" si="1282"/>
        <v>2.0030345974150839E-3</v>
      </c>
      <c r="DI658" s="76">
        <f t="shared" si="1283"/>
        <v>3.9250301585900496E-2</v>
      </c>
      <c r="DJ658" s="76">
        <f t="shared" si="1284"/>
        <v>0.27535130500623556</v>
      </c>
      <c r="DK658" s="76">
        <f t="shared" si="1284"/>
        <v>7.4290748898678417E-3</v>
      </c>
      <c r="DL658" s="76">
        <f t="shared" si="1284"/>
        <v>0.59157312849217458</v>
      </c>
      <c r="DM658" s="76">
        <f t="shared" si="1284"/>
        <v>1.130580233748355E-2</v>
      </c>
      <c r="DN658" s="76">
        <f t="shared" si="1284"/>
        <v>-4.8403569601912909E-5</v>
      </c>
      <c r="DO658" s="76">
        <f t="shared" si="1284"/>
        <v>1.3801010658626693E-4</v>
      </c>
      <c r="DP658" s="76">
        <f t="shared" si="1285"/>
        <v>2.9605613750689151E-4</v>
      </c>
      <c r="DQ658" s="76">
        <f t="shared" si="1286"/>
        <v>2.6790704031254755</v>
      </c>
      <c r="DR658" s="76">
        <f t="shared" si="1287"/>
        <v>2.2395828019301915</v>
      </c>
      <c r="DS658" s="31"/>
      <c r="DT658" s="77">
        <f t="shared" si="1288"/>
        <v>1.9616193267988509</v>
      </c>
      <c r="DU658" s="77">
        <f t="shared" si="1288"/>
        <v>2.2429809180209933E-3</v>
      </c>
      <c r="DV658" s="77">
        <f t="shared" si="1289"/>
        <v>3.8380673201149129E-2</v>
      </c>
      <c r="DW658" s="77">
        <f t="shared" si="1290"/>
        <v>2.0222193733754917E-2</v>
      </c>
      <c r="DX658" s="77">
        <f t="shared" si="1291"/>
        <v>5.8602866934904047E-2</v>
      </c>
      <c r="DY658" s="77">
        <f t="shared" si="1292"/>
        <v>0.61667204718099977</v>
      </c>
      <c r="DZ658" s="77">
        <f t="shared" si="1292"/>
        <v>1.6638028357599449E-2</v>
      </c>
      <c r="EA658" s="77">
        <f t="shared" si="1292"/>
        <v>1.3248770046551135</v>
      </c>
      <c r="EB658" s="77">
        <f t="shared" si="1292"/>
        <v>2.5320280477050316E-2</v>
      </c>
      <c r="EC658" s="77">
        <f t="shared" si="1293"/>
        <v>-2.1680760406495031E-4</v>
      </c>
      <c r="ED658" s="77">
        <f t="shared" si="1293"/>
        <v>6.1817012240631211E-4</v>
      </c>
      <c r="EE658" s="77">
        <f t="shared" si="1293"/>
        <v>4.420281559775428E-4</v>
      </c>
      <c r="EF658" s="76">
        <f t="shared" si="1294"/>
        <v>4.0068159259968574</v>
      </c>
      <c r="EG658" s="76">
        <f t="shared" si="1295"/>
        <v>1.3013681871309734E-2</v>
      </c>
      <c r="EH658" s="76">
        <f t="shared" si="1296"/>
        <v>2.0412994625386816E-2</v>
      </c>
      <c r="EI658" s="76">
        <f t="shared" si="1297"/>
        <v>-2.1680760406495031E-4</v>
      </c>
      <c r="EJ658" s="76">
        <f t="shared" si="1298"/>
        <v>2.2429809180209933E-3</v>
      </c>
      <c r="EK658" s="76">
        <f t="shared" si="1299"/>
        <v>4.420281559775428E-4</v>
      </c>
      <c r="EL658" s="76">
        <f t="shared" si="1300"/>
        <v>1.9996973181842324E-2</v>
      </c>
      <c r="EM658" s="76">
        <f t="shared" si="1301"/>
        <v>2.5320280477050316E-2</v>
      </c>
      <c r="EN658" s="76">
        <f t="shared" si="1302"/>
        <v>0.9553134228083997</v>
      </c>
      <c r="EO658" s="76">
        <f t="shared" si="1303"/>
        <v>0.64634926811589954</v>
      </c>
      <c r="EP658" s="76">
        <f t="shared" si="1304"/>
        <v>1.7131283162251904E-2</v>
      </c>
      <c r="EQ658" s="76">
        <f t="shared" si="1305"/>
        <v>0.43612130181473607</v>
      </c>
      <c r="ER658" s="76">
        <f t="shared" si="1306"/>
        <v>2.5169035058582111E-2</v>
      </c>
      <c r="ES658" s="76">
        <f t="shared" si="1307"/>
        <v>0.31301389370976745</v>
      </c>
      <c r="ET658" s="76">
        <f t="shared" si="1308"/>
        <v>0.44481382322554047</v>
      </c>
      <c r="EU658" s="76">
        <f t="shared" si="1309"/>
        <v>1.0030988779372259</v>
      </c>
      <c r="EV658" s="31"/>
      <c r="EW658" s="31"/>
      <c r="EX658" s="31"/>
      <c r="EY658" s="31"/>
      <c r="EZ658" s="31">
        <f t="shared" si="1334"/>
        <v>9.0870315705774737E-2</v>
      </c>
      <c r="FA658" s="31">
        <f t="shared" si="1335"/>
        <v>926.109186308159</v>
      </c>
      <c r="FB658" s="31"/>
      <c r="FC658" s="31">
        <f t="shared" si="1336"/>
        <v>1114.7011394579008</v>
      </c>
      <c r="FD658" s="31">
        <f t="shared" si="1337"/>
        <v>865.20735530662421</v>
      </c>
      <c r="FE658" s="31">
        <f t="shared" si="1338"/>
        <v>1153.4141957597462</v>
      </c>
      <c r="FF658" s="31">
        <f t="shared" si="1339"/>
        <v>684.11446335469918</v>
      </c>
      <c r="FG658" s="31">
        <f t="shared" si="1340"/>
        <v>0.5063192116065558</v>
      </c>
      <c r="FH658" s="31">
        <f t="shared" si="1317"/>
        <v>1696.6295967081769</v>
      </c>
      <c r="FI658" s="31">
        <f t="shared" si="1341"/>
        <v>964.32819302518317</v>
      </c>
      <c r="FJ658" s="31"/>
      <c r="FK658" s="31">
        <f t="shared" si="1342"/>
        <v>1125.3438862603593</v>
      </c>
      <c r="FL658" s="31">
        <f t="shared" si="1343"/>
        <v>565.76177130208293</v>
      </c>
      <c r="FM658" s="31"/>
      <c r="FN658" s="31">
        <f t="shared" si="1344"/>
        <v>21.480801686742453</v>
      </c>
      <c r="FO658" s="31">
        <f t="shared" si="1345"/>
        <v>18.091961273465035</v>
      </c>
      <c r="FP658" s="31"/>
      <c r="FQ658" s="31">
        <f t="shared" si="1346"/>
        <v>26.23</v>
      </c>
      <c r="FR658" s="31">
        <f t="shared" si="1347"/>
        <v>32.44</v>
      </c>
      <c r="FS658" s="31">
        <f t="shared" si="1348"/>
        <v>28.6</v>
      </c>
      <c r="FT658" s="31">
        <f t="shared" si="1349"/>
        <v>1613.5166024204832</v>
      </c>
      <c r="FU658" s="31">
        <f t="shared" si="1350"/>
        <v>567.60710663531597</v>
      </c>
      <c r="FV658" s="31"/>
      <c r="FW658" s="31"/>
      <c r="FX658" s="31"/>
      <c r="FY658" s="31"/>
      <c r="FZ658" s="31"/>
      <c r="GA658" s="31"/>
      <c r="GB658" s="31"/>
      <c r="GC658" s="31"/>
      <c r="GD658" s="32"/>
    </row>
    <row r="659" spans="1:186" ht="15.75" thickBot="1">
      <c r="C659" s="24" t="s">
        <v>304</v>
      </c>
      <c r="D659" s="24" t="s">
        <v>285</v>
      </c>
      <c r="E659" s="24"/>
      <c r="F659" s="23">
        <v>52.594999999999999</v>
      </c>
      <c r="G659" s="23">
        <v>0.19900000000000001</v>
      </c>
      <c r="H659" s="23">
        <v>1.911</v>
      </c>
      <c r="I659" s="23">
        <v>5.9950000000000001</v>
      </c>
      <c r="J659" s="23">
        <v>0.24099999999999999</v>
      </c>
      <c r="K659" s="23">
        <v>15.282999999999999</v>
      </c>
      <c r="L659" s="23">
        <v>22.866</v>
      </c>
      <c r="M659" s="23">
        <v>0.14799999999999999</v>
      </c>
      <c r="N659" s="23">
        <v>0.02</v>
      </c>
      <c r="O659" s="23">
        <v>-0.03</v>
      </c>
      <c r="Q659" s="24">
        <v>53.253999999999998</v>
      </c>
      <c r="R659" s="24">
        <v>6.2E-2</v>
      </c>
      <c r="S659" s="24">
        <v>1.3740000000000001</v>
      </c>
      <c r="T659" s="24">
        <v>19.771999999999998</v>
      </c>
      <c r="U659" s="24">
        <v>0.51700000000000002</v>
      </c>
      <c r="V659" s="24">
        <v>24.224</v>
      </c>
      <c r="W659" s="24">
        <v>0.72699999999999998</v>
      </c>
      <c r="X659" s="24">
        <v>8.0000000000000002E-3</v>
      </c>
      <c r="Y659" s="24">
        <v>1.2E-2</v>
      </c>
      <c r="Z659" s="24">
        <v>8.9999999999999993E-3</v>
      </c>
      <c r="AB659" s="69">
        <f t="shared" si="1328"/>
        <v>766.20577253058775</v>
      </c>
      <c r="AC659" s="69">
        <f t="shared" si="1329"/>
        <v>10.686633010900202</v>
      </c>
      <c r="AD659" s="31"/>
      <c r="AE659" s="73">
        <f t="shared" si="1239"/>
        <v>766.20577253058775</v>
      </c>
      <c r="AF659" s="73"/>
      <c r="AG659" s="73">
        <f t="shared" si="1240"/>
        <v>865.25393232479064</v>
      </c>
      <c r="AH659" s="73">
        <f t="shared" si="1241"/>
        <v>829.2721843045299</v>
      </c>
      <c r="AI659" s="73">
        <f t="shared" si="1242"/>
        <v>10.686633010900202</v>
      </c>
      <c r="AJ659" s="73">
        <f t="shared" si="1243"/>
        <v>2.1913584592676125</v>
      </c>
      <c r="AK659" s="73">
        <f t="shared" si="1244"/>
        <v>913.54619048269774</v>
      </c>
      <c r="AL659" s="74">
        <f t="shared" si="1245"/>
        <v>0.48059121779955449</v>
      </c>
      <c r="AM659" s="75"/>
      <c r="AN659" s="31">
        <f t="shared" si="1246"/>
        <v>0.31970718575621165</v>
      </c>
      <c r="AO659" s="31"/>
      <c r="AP659" s="31">
        <f t="shared" si="1332"/>
        <v>0.87535346171961725</v>
      </c>
      <c r="AQ659" s="31">
        <f t="shared" si="1332"/>
        <v>2.4912742805350109E-3</v>
      </c>
      <c r="AR659" s="31">
        <f t="shared" si="1332"/>
        <v>1.8742460352487715E-2</v>
      </c>
      <c r="AS659" s="31">
        <f t="shared" si="1332"/>
        <v>8.3441898271868875E-2</v>
      </c>
      <c r="AT659" s="31">
        <f t="shared" si="1332"/>
        <v>3.3973568281938323E-3</v>
      </c>
      <c r="AU659" s="31">
        <f t="shared" si="1330"/>
        <v>0.37918936890265081</v>
      </c>
      <c r="AV659" s="31">
        <f t="shared" si="1330"/>
        <v>0.40775784897302658</v>
      </c>
      <c r="AW659" s="31">
        <f t="shared" si="1330"/>
        <v>2.38790943369437E-3</v>
      </c>
      <c r="AX659" s="31">
        <f t="shared" si="1330"/>
        <v>2.1232324090194913E-4</v>
      </c>
      <c r="AY659" s="31">
        <f t="shared" si="1330"/>
        <v>-1.9737075833792768E-4</v>
      </c>
      <c r="AZ659" s="31">
        <f t="shared" si="1248"/>
        <v>1.7727765312446382</v>
      </c>
      <c r="BA659" s="31"/>
      <c r="BB659" s="76">
        <f t="shared" si="1249"/>
        <v>1.7507069234392345</v>
      </c>
      <c r="BC659" s="76">
        <f t="shared" si="1249"/>
        <v>4.9825485610700219E-3</v>
      </c>
      <c r="BD659" s="76">
        <f t="shared" si="1250"/>
        <v>5.6227381057463145E-2</v>
      </c>
      <c r="BE659" s="76">
        <f t="shared" si="1251"/>
        <v>8.3441898271868875E-2</v>
      </c>
      <c r="BF659" s="76">
        <f t="shared" si="1251"/>
        <v>3.3973568281938323E-3</v>
      </c>
      <c r="BG659" s="76">
        <f t="shared" si="1251"/>
        <v>0.37918936890265081</v>
      </c>
      <c r="BH659" s="76">
        <f t="shared" ref="BH659:BJ722" si="1351">AV659</f>
        <v>0.40775784897302658</v>
      </c>
      <c r="BI659" s="76">
        <f t="shared" si="1351"/>
        <v>2.38790943369437E-3</v>
      </c>
      <c r="BJ659" s="76">
        <f t="shared" si="1351"/>
        <v>2.1232324090194913E-4</v>
      </c>
      <c r="BK659" s="76">
        <f t="shared" si="1252"/>
        <v>-5.9211227501378301E-4</v>
      </c>
      <c r="BL659" s="76">
        <f t="shared" si="1253"/>
        <v>2.6877114464330902</v>
      </c>
      <c r="BM659" s="76">
        <f t="shared" si="1254"/>
        <v>2.2323825007192295</v>
      </c>
      <c r="BN659" s="31"/>
      <c r="BO659" s="77">
        <f t="shared" si="1255"/>
        <v>1.9541237498868735</v>
      </c>
      <c r="BP659" s="77">
        <f t="shared" si="1255"/>
        <v>5.5614771083582473E-3</v>
      </c>
      <c r="BQ659" s="77">
        <f t="shared" si="1256"/>
        <v>4.587625011312646E-2</v>
      </c>
      <c r="BR659" s="77">
        <f t="shared" si="1257"/>
        <v>3.7804430909508607E-2</v>
      </c>
      <c r="BS659" s="77">
        <f t="shared" si="1258"/>
        <v>8.3680681022635067E-2</v>
      </c>
      <c r="BT659" s="77">
        <f t="shared" si="1259"/>
        <v>0.1862742335289142</v>
      </c>
      <c r="BU659" s="77">
        <f t="shared" si="1259"/>
        <v>7.584199931958897E-3</v>
      </c>
      <c r="BV659" s="77">
        <f t="shared" si="1259"/>
        <v>0.84649571159704606</v>
      </c>
      <c r="BW659" s="77">
        <f t="shared" si="1259"/>
        <v>0.91027148657829904</v>
      </c>
      <c r="BX659" s="77">
        <f t="shared" si="1260"/>
        <v>1.0661454466163353E-2</v>
      </c>
      <c r="BY659" s="77">
        <f t="shared" si="1260"/>
        <v>9.4797337497100917E-4</v>
      </c>
      <c r="BZ659" s="77">
        <f t="shared" si="1260"/>
        <v>-8.8121405413454739E-4</v>
      </c>
      <c r="CA659" s="76">
        <f t="shared" si="1261"/>
        <v>4.0047197534410852</v>
      </c>
      <c r="CB659" s="76">
        <f t="shared" si="1262"/>
        <v>8.4915335071992573E-3</v>
      </c>
      <c r="CC659" s="76">
        <f t="shared" si="1263"/>
        <v>1.4142572958908417E-2</v>
      </c>
      <c r="CD659" s="76">
        <f t="shared" si="1264"/>
        <v>1.0661454466163353E-2</v>
      </c>
      <c r="CE659" s="76">
        <f t="shared" si="1265"/>
        <v>2.7142976443345256E-2</v>
      </c>
      <c r="CF659" s="76">
        <f t="shared" si="1266"/>
        <v>9.3666368348906022E-3</v>
      </c>
      <c r="CG659" s="76">
        <f t="shared" si="1267"/>
        <v>-4.4060702706727369E-4</v>
      </c>
      <c r="CH659" s="76">
        <f t="shared" si="1268"/>
        <v>0.87420248032713044</v>
      </c>
      <c r="CI659" s="76">
        <f t="shared" si="1269"/>
        <v>7.9283732399414886E-2</v>
      </c>
      <c r="CJ659" s="76">
        <f t="shared" si="1270"/>
        <v>6.4510089948049479E-2</v>
      </c>
      <c r="CK659" s="76">
        <f t="shared" si="1271"/>
        <v>0.71130456314298507</v>
      </c>
      <c r="CL659" s="76">
        <f t="shared" si="1272"/>
        <v>1.0002166734438771</v>
      </c>
      <c r="CM659" s="76">
        <f t="shared" si="1273"/>
        <v>0.87420248032713044</v>
      </c>
      <c r="CN659" s="76"/>
      <c r="CO659" s="31">
        <f t="shared" si="1274"/>
        <v>0.82643127297709151</v>
      </c>
      <c r="CP659" s="76">
        <f t="shared" si="1275"/>
        <v>0.17778270002171495</v>
      </c>
      <c r="CQ659" s="76">
        <f t="shared" si="1276"/>
        <v>0.22081659369966192</v>
      </c>
      <c r="CR659" s="77">
        <f t="shared" si="1277"/>
        <v>0.63184498413460921</v>
      </c>
      <c r="CS659" s="77">
        <f t="shared" si="1278"/>
        <v>0.32729278295903391</v>
      </c>
      <c r="CT659" s="77">
        <f t="shared" si="1279"/>
        <v>7.4431517313966314E-2</v>
      </c>
      <c r="CU659" s="31">
        <f t="shared" si="1333"/>
        <v>0.88632138512057224</v>
      </c>
      <c r="CV659" s="31">
        <f t="shared" si="1333"/>
        <v>7.7617590649834496E-4</v>
      </c>
      <c r="CW659" s="31">
        <f t="shared" si="1333"/>
        <v>1.3475740724394622E-2</v>
      </c>
      <c r="CX659" s="31">
        <f t="shared" si="1333"/>
        <v>0.27519820060573663</v>
      </c>
      <c r="CY659" s="31">
        <f t="shared" si="1333"/>
        <v>7.2881057268722469E-3</v>
      </c>
      <c r="CZ659" s="31">
        <f t="shared" si="1331"/>
        <v>0.60102619068885776</v>
      </c>
      <c r="DA659" s="31">
        <f t="shared" si="1331"/>
        <v>1.2964224446925143E-2</v>
      </c>
      <c r="DB659" s="31">
        <f t="shared" si="1331"/>
        <v>1.2907618560510108E-4</v>
      </c>
      <c r="DC659" s="31">
        <f t="shared" si="1331"/>
        <v>1.2739394454116949E-4</v>
      </c>
      <c r="DD659" s="31">
        <f t="shared" si="1331"/>
        <v>5.9211227501378304E-5</v>
      </c>
      <c r="DE659" s="31">
        <f t="shared" si="1281"/>
        <v>1.7973657045775049</v>
      </c>
      <c r="DF659" s="31"/>
      <c r="DG659" s="76">
        <f t="shared" si="1282"/>
        <v>1.7726427702411445</v>
      </c>
      <c r="DH659" s="76">
        <f t="shared" si="1282"/>
        <v>1.5523518129966899E-3</v>
      </c>
      <c r="DI659" s="76">
        <f t="shared" si="1283"/>
        <v>4.0427222173183869E-2</v>
      </c>
      <c r="DJ659" s="76">
        <f t="shared" si="1284"/>
        <v>0.27519820060573663</v>
      </c>
      <c r="DK659" s="76">
        <f t="shared" si="1284"/>
        <v>7.2881057268722469E-3</v>
      </c>
      <c r="DL659" s="76">
        <f t="shared" si="1284"/>
        <v>0.60102619068885776</v>
      </c>
      <c r="DM659" s="76">
        <f t="shared" ref="DM659:DO722" si="1352">DA659</f>
        <v>1.2964224446925143E-2</v>
      </c>
      <c r="DN659" s="76">
        <f t="shared" si="1352"/>
        <v>1.2907618560510108E-4</v>
      </c>
      <c r="DO659" s="76">
        <f t="shared" si="1352"/>
        <v>1.2739394454116949E-4</v>
      </c>
      <c r="DP659" s="76">
        <f t="shared" si="1285"/>
        <v>1.7763368250413493E-4</v>
      </c>
      <c r="DQ659" s="76">
        <f t="shared" si="1286"/>
        <v>2.7115331695083671</v>
      </c>
      <c r="DR659" s="76">
        <f t="shared" si="1287"/>
        <v>2.2127702760456627</v>
      </c>
      <c r="DS659" s="31"/>
      <c r="DT659" s="77">
        <f t="shared" si="1288"/>
        <v>1.9612256160184227</v>
      </c>
      <c r="DU659" s="77">
        <f t="shared" si="1288"/>
        <v>1.7174989748823353E-3</v>
      </c>
      <c r="DV659" s="77">
        <f t="shared" si="1289"/>
        <v>3.8774383981577287E-2</v>
      </c>
      <c r="DW659" s="77">
        <f t="shared" si="1290"/>
        <v>2.0863053063699649E-2</v>
      </c>
      <c r="DX659" s="77">
        <f t="shared" si="1291"/>
        <v>5.9637437045276936E-2</v>
      </c>
      <c r="DY659" s="77">
        <f t="shared" si="1292"/>
        <v>0.60895039832162545</v>
      </c>
      <c r="DZ659" s="77">
        <f t="shared" si="1292"/>
        <v>1.6126903721101076E-2</v>
      </c>
      <c r="EA659" s="77">
        <f t="shared" si="1292"/>
        <v>1.3299328898812568</v>
      </c>
      <c r="EB659" s="77">
        <f t="shared" si="1292"/>
        <v>2.8686850508140477E-2</v>
      </c>
      <c r="EC659" s="77">
        <f t="shared" si="1293"/>
        <v>5.7123189370464139E-4</v>
      </c>
      <c r="ED659" s="77">
        <f t="shared" si="1293"/>
        <v>5.6378706765781886E-4</v>
      </c>
      <c r="EE659" s="77">
        <f t="shared" si="1293"/>
        <v>2.6204168844645481E-4</v>
      </c>
      <c r="EF659" s="76">
        <f t="shared" si="1294"/>
        <v>4.0076746551205158</v>
      </c>
      <c r="EG659" s="76">
        <f t="shared" si="1295"/>
        <v>1.4785523173371156E-2</v>
      </c>
      <c r="EH659" s="76">
        <f t="shared" si="1296"/>
        <v>2.2979874708273229E-2</v>
      </c>
      <c r="EI659" s="76">
        <f t="shared" si="1297"/>
        <v>5.7123189370464139E-4</v>
      </c>
      <c r="EJ659" s="76">
        <f t="shared" si="1298"/>
        <v>1.7174989748823353E-3</v>
      </c>
      <c r="EK659" s="76">
        <f t="shared" si="1299"/>
        <v>2.6204168844645481E-4</v>
      </c>
      <c r="EL659" s="76">
        <f t="shared" si="1300"/>
        <v>2.0029779481548556E-2</v>
      </c>
      <c r="EM659" s="76">
        <f t="shared" si="1301"/>
        <v>2.8686850508140477E-2</v>
      </c>
      <c r="EN659" s="76">
        <f t="shared" si="1302"/>
        <v>0.95228803147970598</v>
      </c>
      <c r="EO659" s="76">
        <f t="shared" si="1303"/>
        <v>0.64781205690736521</v>
      </c>
      <c r="EP659" s="76">
        <f t="shared" si="1304"/>
        <v>1.9514776012669661E-2</v>
      </c>
      <c r="EQ659" s="76">
        <f t="shared" si="1305"/>
        <v>0.43905933414911791</v>
      </c>
      <c r="ER659" s="76">
        <f t="shared" si="1306"/>
        <v>2.8475169836142348E-2</v>
      </c>
      <c r="ES659" s="76">
        <f t="shared" si="1307"/>
        <v>0.30880181139815488</v>
      </c>
      <c r="ET659" s="76">
        <f t="shared" si="1308"/>
        <v>0.44891969367430162</v>
      </c>
      <c r="EU659" s="76">
        <f t="shared" si="1309"/>
        <v>1.0035554340264285</v>
      </c>
      <c r="EV659" s="31"/>
      <c r="EW659" s="31"/>
      <c r="EX659" s="31"/>
      <c r="EY659" s="31"/>
      <c r="EZ659" s="31">
        <f t="shared" si="1334"/>
        <v>9.1233890614660904E-2</v>
      </c>
      <c r="FA659" s="31">
        <f t="shared" si="1335"/>
        <v>927.2589245003935</v>
      </c>
      <c r="FB659" s="31"/>
      <c r="FC659" s="31">
        <f t="shared" si="1336"/>
        <v>1115.7935488988512</v>
      </c>
      <c r="FD659" s="31">
        <f t="shared" si="1337"/>
        <v>864.2875085484975</v>
      </c>
      <c r="FE659" s="31">
        <f t="shared" si="1338"/>
        <v>1180.5120484300367</v>
      </c>
      <c r="FF659" s="31">
        <f t="shared" si="1339"/>
        <v>705.07723915797783</v>
      </c>
      <c r="FG659" s="31">
        <f t="shared" si="1340"/>
        <v>0.5029310995690297</v>
      </c>
      <c r="FH659" s="31">
        <f t="shared" si="1317"/>
        <v>1691.3273603793373</v>
      </c>
      <c r="FI659" s="31">
        <f t="shared" si="1341"/>
        <v>991.7496897227644</v>
      </c>
      <c r="FJ659" s="31"/>
      <c r="FK659" s="31">
        <f t="shared" si="1342"/>
        <v>1128.2920147025393</v>
      </c>
      <c r="FL659" s="31">
        <f t="shared" si="1343"/>
        <v>571.05312363891233</v>
      </c>
      <c r="FM659" s="31"/>
      <c r="FN659" s="31">
        <f t="shared" si="1344"/>
        <v>16.368399836819005</v>
      </c>
      <c r="FO659" s="31">
        <f t="shared" si="1345"/>
        <v>14.359298972104465</v>
      </c>
      <c r="FP659" s="31"/>
      <c r="FQ659" s="31">
        <f t="shared" si="1346"/>
        <v>26.23</v>
      </c>
      <c r="FR659" s="31">
        <f t="shared" si="1347"/>
        <v>32.44</v>
      </c>
      <c r="FS659" s="31">
        <f t="shared" si="1348"/>
        <v>28.6</v>
      </c>
      <c r="FT659" s="31">
        <f t="shared" si="1349"/>
        <v>1600.4298484248689</v>
      </c>
      <c r="FU659" s="31">
        <f t="shared" si="1350"/>
        <v>587.63806703102159</v>
      </c>
      <c r="FV659" s="31"/>
      <c r="FW659" s="31"/>
      <c r="FX659" s="31"/>
      <c r="FY659" s="31"/>
      <c r="FZ659" s="31"/>
      <c r="GA659" s="31"/>
      <c r="GB659" s="31"/>
      <c r="GC659" s="31"/>
      <c r="GD659" s="32"/>
    </row>
    <row r="660" spans="1:186" ht="15.75" thickBot="1">
      <c r="C660" s="24" t="s">
        <v>305</v>
      </c>
      <c r="D660" s="24" t="s">
        <v>285</v>
      </c>
      <c r="E660" s="24"/>
      <c r="F660" s="23">
        <v>52.594999999999999</v>
      </c>
      <c r="G660" s="23">
        <v>0.19900000000000001</v>
      </c>
      <c r="H660" s="23">
        <v>1.911</v>
      </c>
      <c r="I660" s="23">
        <v>5.9950000000000001</v>
      </c>
      <c r="J660" s="23">
        <v>0.24099999999999999</v>
      </c>
      <c r="K660" s="23">
        <v>15.282999999999999</v>
      </c>
      <c r="L660" s="23">
        <v>22.866</v>
      </c>
      <c r="M660" s="23">
        <v>0.14799999999999999</v>
      </c>
      <c r="N660" s="23">
        <v>0.02</v>
      </c>
      <c r="O660" s="23">
        <v>-0.03</v>
      </c>
      <c r="Q660" s="24">
        <v>52.826000000000001</v>
      </c>
      <c r="R660" s="24">
        <v>6.2E-2</v>
      </c>
      <c r="S660" s="24">
        <v>1.3979999999999999</v>
      </c>
      <c r="T660" s="24">
        <v>19.96</v>
      </c>
      <c r="U660" s="24">
        <v>0.56399999999999995</v>
      </c>
      <c r="V660" s="24">
        <v>23.946000000000002</v>
      </c>
      <c r="W660" s="24">
        <v>0.314</v>
      </c>
      <c r="X660" s="24">
        <v>1.4E-2</v>
      </c>
      <c r="Y660" s="24">
        <v>1.0999999999999999E-2</v>
      </c>
      <c r="Z660" s="24">
        <v>-1.7999999999999999E-2</v>
      </c>
      <c r="AB660" s="69">
        <f t="shared" si="1328"/>
        <v>772.01887332519698</v>
      </c>
      <c r="AC660" s="69">
        <f t="shared" si="1329"/>
        <v>16.492005434176832</v>
      </c>
      <c r="AD660" s="31"/>
      <c r="AE660" s="73">
        <f t="shared" si="1239"/>
        <v>772.01887332519698</v>
      </c>
      <c r="AF660" s="73"/>
      <c r="AG660" s="73">
        <f t="shared" si="1240"/>
        <v>875.65175776337583</v>
      </c>
      <c r="AH660" s="73">
        <f t="shared" si="1241"/>
        <v>839.70593077463298</v>
      </c>
      <c r="AI660" s="73">
        <f t="shared" si="1242"/>
        <v>16.492005434176832</v>
      </c>
      <c r="AJ660" s="73">
        <f t="shared" si="1243"/>
        <v>-1.4905471375329604</v>
      </c>
      <c r="AK660" s="73">
        <f t="shared" si="1244"/>
        <v>964.95254073871342</v>
      </c>
      <c r="AL660" s="74">
        <f t="shared" si="1245"/>
        <v>0.47060118404708401</v>
      </c>
      <c r="AM660" s="75"/>
      <c r="AN660" s="31">
        <f t="shared" si="1246"/>
        <v>0.13936879544833111</v>
      </c>
      <c r="AO660" s="31"/>
      <c r="AP660" s="31">
        <f t="shared" si="1332"/>
        <v>0.87535346171961725</v>
      </c>
      <c r="AQ660" s="31">
        <f t="shared" si="1332"/>
        <v>2.4912742805350109E-3</v>
      </c>
      <c r="AR660" s="31">
        <f t="shared" si="1332"/>
        <v>1.8742460352487715E-2</v>
      </c>
      <c r="AS660" s="31">
        <f t="shared" si="1332"/>
        <v>8.3441898271868875E-2</v>
      </c>
      <c r="AT660" s="31">
        <f t="shared" si="1332"/>
        <v>3.3973568281938323E-3</v>
      </c>
      <c r="AU660" s="31">
        <f t="shared" si="1330"/>
        <v>0.37918936890265081</v>
      </c>
      <c r="AV660" s="31">
        <f t="shared" si="1330"/>
        <v>0.40775784897302658</v>
      </c>
      <c r="AW660" s="31">
        <f t="shared" si="1330"/>
        <v>2.38790943369437E-3</v>
      </c>
      <c r="AX660" s="31">
        <f t="shared" si="1330"/>
        <v>2.1232324090194913E-4</v>
      </c>
      <c r="AY660" s="31">
        <f t="shared" si="1330"/>
        <v>-1.9737075833792768E-4</v>
      </c>
      <c r="AZ660" s="31">
        <f t="shared" si="1248"/>
        <v>1.7727765312446382</v>
      </c>
      <c r="BA660" s="31"/>
      <c r="BB660" s="76">
        <f t="shared" si="1249"/>
        <v>1.7507069234392345</v>
      </c>
      <c r="BC660" s="76">
        <f t="shared" si="1249"/>
        <v>4.9825485610700219E-3</v>
      </c>
      <c r="BD660" s="76">
        <f t="shared" si="1250"/>
        <v>5.6227381057463145E-2</v>
      </c>
      <c r="BE660" s="76">
        <f t="shared" ref="BE660:BJ723" si="1353">AS660</f>
        <v>8.3441898271868875E-2</v>
      </c>
      <c r="BF660" s="76">
        <f t="shared" si="1353"/>
        <v>3.3973568281938323E-3</v>
      </c>
      <c r="BG660" s="76">
        <f t="shared" si="1353"/>
        <v>0.37918936890265081</v>
      </c>
      <c r="BH660" s="76">
        <f t="shared" si="1351"/>
        <v>0.40775784897302658</v>
      </c>
      <c r="BI660" s="76">
        <f t="shared" si="1351"/>
        <v>2.38790943369437E-3</v>
      </c>
      <c r="BJ660" s="76">
        <f t="shared" si="1351"/>
        <v>2.1232324090194913E-4</v>
      </c>
      <c r="BK660" s="76">
        <f t="shared" si="1252"/>
        <v>-5.9211227501378301E-4</v>
      </c>
      <c r="BL660" s="76">
        <f t="shared" si="1253"/>
        <v>2.6877114464330902</v>
      </c>
      <c r="BM660" s="76">
        <f t="shared" si="1254"/>
        <v>2.2323825007192295</v>
      </c>
      <c r="BN660" s="31"/>
      <c r="BO660" s="77">
        <f t="shared" si="1255"/>
        <v>1.9541237498868735</v>
      </c>
      <c r="BP660" s="77">
        <f t="shared" si="1255"/>
        <v>5.5614771083582473E-3</v>
      </c>
      <c r="BQ660" s="77">
        <f t="shared" si="1256"/>
        <v>4.587625011312646E-2</v>
      </c>
      <c r="BR660" s="77">
        <f t="shared" si="1257"/>
        <v>3.7804430909508607E-2</v>
      </c>
      <c r="BS660" s="77">
        <f t="shared" si="1258"/>
        <v>8.3680681022635067E-2</v>
      </c>
      <c r="BT660" s="77">
        <f t="shared" si="1259"/>
        <v>0.1862742335289142</v>
      </c>
      <c r="BU660" s="77">
        <f t="shared" si="1259"/>
        <v>7.584199931958897E-3</v>
      </c>
      <c r="BV660" s="77">
        <f t="shared" si="1259"/>
        <v>0.84649571159704606</v>
      </c>
      <c r="BW660" s="77">
        <f t="shared" si="1259"/>
        <v>0.91027148657829904</v>
      </c>
      <c r="BX660" s="77">
        <f t="shared" si="1260"/>
        <v>1.0661454466163353E-2</v>
      </c>
      <c r="BY660" s="77">
        <f t="shared" si="1260"/>
        <v>9.4797337497100917E-4</v>
      </c>
      <c r="BZ660" s="77">
        <f t="shared" si="1260"/>
        <v>-8.8121405413454739E-4</v>
      </c>
      <c r="CA660" s="76">
        <f t="shared" si="1261"/>
        <v>4.0047197534410852</v>
      </c>
      <c r="CB660" s="76">
        <f t="shared" si="1262"/>
        <v>8.4915335071992573E-3</v>
      </c>
      <c r="CC660" s="76">
        <f t="shared" si="1263"/>
        <v>1.4142572958908417E-2</v>
      </c>
      <c r="CD660" s="76">
        <f t="shared" si="1264"/>
        <v>1.0661454466163353E-2</v>
      </c>
      <c r="CE660" s="76">
        <f t="shared" si="1265"/>
        <v>2.7142976443345256E-2</v>
      </c>
      <c r="CF660" s="76">
        <f t="shared" si="1266"/>
        <v>9.3666368348906022E-3</v>
      </c>
      <c r="CG660" s="76">
        <f t="shared" si="1267"/>
        <v>-4.4060702706727369E-4</v>
      </c>
      <c r="CH660" s="76">
        <f t="shared" si="1268"/>
        <v>0.87420248032713044</v>
      </c>
      <c r="CI660" s="76">
        <f t="shared" si="1269"/>
        <v>7.9283732399414886E-2</v>
      </c>
      <c r="CJ660" s="76">
        <f t="shared" si="1270"/>
        <v>6.4510089948049479E-2</v>
      </c>
      <c r="CK660" s="76">
        <f t="shared" si="1271"/>
        <v>0.71130456314298507</v>
      </c>
      <c r="CL660" s="76">
        <f t="shared" si="1272"/>
        <v>1.0002166734438771</v>
      </c>
      <c r="CM660" s="76">
        <f t="shared" si="1273"/>
        <v>0.87420248032713044</v>
      </c>
      <c r="CN660" s="76"/>
      <c r="CO660" s="31">
        <f t="shared" si="1274"/>
        <v>0.82643127297709151</v>
      </c>
      <c r="CP660" s="76">
        <f t="shared" si="1275"/>
        <v>0.17778270002171495</v>
      </c>
      <c r="CQ660" s="76">
        <f t="shared" si="1276"/>
        <v>0.22081659369966192</v>
      </c>
      <c r="CR660" s="77">
        <f t="shared" si="1277"/>
        <v>0.63184498413460921</v>
      </c>
      <c r="CS660" s="77">
        <f t="shared" si="1278"/>
        <v>0.32729278295903391</v>
      </c>
      <c r="CT660" s="77">
        <f t="shared" si="1279"/>
        <v>7.4431517313966314E-2</v>
      </c>
      <c r="CU660" s="31">
        <f t="shared" si="1333"/>
        <v>0.87919806005895051</v>
      </c>
      <c r="CV660" s="31">
        <f t="shared" si="1333"/>
        <v>7.7617590649834496E-4</v>
      </c>
      <c r="CW660" s="31">
        <f t="shared" si="1333"/>
        <v>1.3711124841851295E-2</v>
      </c>
      <c r="CX660" s="31">
        <f t="shared" si="1333"/>
        <v>0.2778148939960805</v>
      </c>
      <c r="CY660" s="31">
        <f t="shared" si="1333"/>
        <v>7.9506607929515413E-3</v>
      </c>
      <c r="CZ660" s="31">
        <f t="shared" si="1331"/>
        <v>0.59412868073957192</v>
      </c>
      <c r="DA660" s="31">
        <f t="shared" si="1331"/>
        <v>5.5994036813404331E-3</v>
      </c>
      <c r="DB660" s="31">
        <f t="shared" si="1331"/>
        <v>2.258833248089269E-4</v>
      </c>
      <c r="DC660" s="31">
        <f t="shared" si="1331"/>
        <v>1.1677778249607202E-4</v>
      </c>
      <c r="DD660" s="31">
        <f t="shared" si="1331"/>
        <v>-1.1842245500275661E-4</v>
      </c>
      <c r="DE660" s="31">
        <f t="shared" si="1281"/>
        <v>1.7794032386695466</v>
      </c>
      <c r="DF660" s="31"/>
      <c r="DG660" s="76">
        <f t="shared" si="1282"/>
        <v>1.758396120117901</v>
      </c>
      <c r="DH660" s="76">
        <f t="shared" si="1282"/>
        <v>1.5523518129966899E-3</v>
      </c>
      <c r="DI660" s="76">
        <f t="shared" si="1283"/>
        <v>4.1133374525553885E-2</v>
      </c>
      <c r="DJ660" s="76">
        <f t="shared" ref="DJ660:DO723" si="1354">CX660</f>
        <v>0.2778148939960805</v>
      </c>
      <c r="DK660" s="76">
        <f t="shared" si="1354"/>
        <v>7.9506607929515413E-3</v>
      </c>
      <c r="DL660" s="76">
        <f t="shared" si="1354"/>
        <v>0.59412868073957192</v>
      </c>
      <c r="DM660" s="76">
        <f t="shared" si="1352"/>
        <v>5.5994036813404331E-3</v>
      </c>
      <c r="DN660" s="76">
        <f t="shared" si="1352"/>
        <v>2.258833248089269E-4</v>
      </c>
      <c r="DO660" s="76">
        <f t="shared" si="1352"/>
        <v>1.1677778249607202E-4</v>
      </c>
      <c r="DP660" s="76">
        <f t="shared" si="1285"/>
        <v>-3.5526736500826985E-4</v>
      </c>
      <c r="DQ660" s="76">
        <f t="shared" si="1286"/>
        <v>2.6865628794086929</v>
      </c>
      <c r="DR660" s="76">
        <f t="shared" si="1287"/>
        <v>2.2333368952527879</v>
      </c>
      <c r="DS660" s="31"/>
      <c r="DT660" s="77">
        <f t="shared" si="1288"/>
        <v>1.9635454657643308</v>
      </c>
      <c r="DU660" s="77">
        <f t="shared" si="1288"/>
        <v>1.7334622891890319E-3</v>
      </c>
      <c r="DV660" s="77">
        <f t="shared" si="1289"/>
        <v>3.6454534235669245E-2</v>
      </c>
      <c r="DW660" s="77">
        <f t="shared" si="1290"/>
        <v>2.4788587733777845E-2</v>
      </c>
      <c r="DX660" s="77">
        <f t="shared" si="1291"/>
        <v>6.124312196944709E-2</v>
      </c>
      <c r="DY660" s="77">
        <f t="shared" si="1292"/>
        <v>0.6204542528121888</v>
      </c>
      <c r="DZ660" s="77">
        <f t="shared" si="1292"/>
        <v>1.7756504090538465E-2</v>
      </c>
      <c r="EA660" s="77">
        <f t="shared" si="1292"/>
        <v>1.3268895032235504</v>
      </c>
      <c r="EB660" s="77">
        <f t="shared" si="1292"/>
        <v>1.2505354832951874E-2</v>
      </c>
      <c r="EC660" s="77">
        <f t="shared" si="1293"/>
        <v>1.0089471266362916E-3</v>
      </c>
      <c r="ED660" s="77">
        <f t="shared" si="1293"/>
        <v>5.2160826038856565E-4</v>
      </c>
      <c r="EE660" s="77">
        <f t="shared" si="1293"/>
        <v>-5.2895447596813881E-4</v>
      </c>
      <c r="EF660" s="76">
        <f t="shared" si="1294"/>
        <v>4.0051292658932525</v>
      </c>
      <c r="EG660" s="76">
        <f t="shared" si="1295"/>
        <v>9.7369235261177689E-3</v>
      </c>
      <c r="EH660" s="76">
        <f t="shared" si="1296"/>
        <v>1.5368090923603361E-2</v>
      </c>
      <c r="EI660" s="76">
        <f t="shared" si="1297"/>
        <v>1.0089471266362916E-3</v>
      </c>
      <c r="EJ660" s="76">
        <f t="shared" si="1298"/>
        <v>1.7334622891890319E-3</v>
      </c>
      <c r="EK660" s="76">
        <f t="shared" si="1299"/>
        <v>-5.2895447596813881E-4</v>
      </c>
      <c r="EL660" s="76">
        <f t="shared" si="1300"/>
        <v>2.4308595083109692E-2</v>
      </c>
      <c r="EM660" s="76">
        <f t="shared" si="1301"/>
        <v>1.2505354832951874E-2</v>
      </c>
      <c r="EN660" s="76">
        <f t="shared" si="1302"/>
        <v>0.96327642396051349</v>
      </c>
      <c r="EO660" s="76">
        <f t="shared" si="1303"/>
        <v>0.65043061750640097</v>
      </c>
      <c r="EP660" s="76">
        <f t="shared" si="1304"/>
        <v>8.4439579998139402E-3</v>
      </c>
      <c r="EQ660" s="76">
        <f t="shared" si="1305"/>
        <v>0.43813999193686981</v>
      </c>
      <c r="ER660" s="76">
        <f t="shared" si="1306"/>
        <v>1.2504426725578383E-2</v>
      </c>
      <c r="ES660" s="76">
        <f t="shared" si="1307"/>
        <v>0.31519156468655696</v>
      </c>
      <c r="ET660" s="76">
        <f t="shared" si="1308"/>
        <v>0.44493831929236749</v>
      </c>
      <c r="EU660" s="76">
        <f t="shared" si="1309"/>
        <v>1.0023038288164323</v>
      </c>
      <c r="EV660" s="31"/>
      <c r="EW660" s="31"/>
      <c r="EX660" s="31"/>
      <c r="EY660" s="31"/>
      <c r="EZ660" s="31">
        <f t="shared" si="1334"/>
        <v>8.9813216401615437E-2</v>
      </c>
      <c r="FA660" s="31">
        <f t="shared" si="1335"/>
        <v>922.73998760484062</v>
      </c>
      <c r="FB660" s="31"/>
      <c r="FC660" s="31">
        <f t="shared" si="1336"/>
        <v>1111.8692816661389</v>
      </c>
      <c r="FD660" s="31">
        <f t="shared" si="1337"/>
        <v>863.40577440661025</v>
      </c>
      <c r="FE660" s="31">
        <f t="shared" si="1338"/>
        <v>1010.9485175230773</v>
      </c>
      <c r="FF660" s="31">
        <f t="shared" si="1339"/>
        <v>599.40947881659008</v>
      </c>
      <c r="FG660" s="31">
        <f t="shared" si="1340"/>
        <v>0.5039863919372114</v>
      </c>
      <c r="FH660" s="31">
        <f t="shared" si="1317"/>
        <v>1692.9795966651232</v>
      </c>
      <c r="FI660" s="31">
        <f t="shared" si="1341"/>
        <v>828.91216201943996</v>
      </c>
      <c r="FJ660" s="31"/>
      <c r="FK660" s="31">
        <f t="shared" si="1342"/>
        <v>1122.2891613344354</v>
      </c>
      <c r="FL660" s="31">
        <f t="shared" si="1343"/>
        <v>606.43762021294015</v>
      </c>
      <c r="FM660" s="31"/>
      <c r="FN660" s="31">
        <f t="shared" si="1344"/>
        <v>65.083118801765039</v>
      </c>
      <c r="FO660" s="31">
        <f t="shared" si="1345"/>
        <v>47.609919482048788</v>
      </c>
      <c r="FP660" s="31"/>
      <c r="FQ660" s="31">
        <f t="shared" si="1346"/>
        <v>26.23</v>
      </c>
      <c r="FR660" s="31">
        <f t="shared" si="1347"/>
        <v>32.44</v>
      </c>
      <c r="FS660" s="31">
        <f t="shared" si="1348"/>
        <v>28.6</v>
      </c>
      <c r="FT660" s="31">
        <f t="shared" si="1349"/>
        <v>1606.532213672016</v>
      </c>
      <c r="FU660" s="31">
        <f t="shared" si="1350"/>
        <v>477.29050044224891</v>
      </c>
      <c r="FV660" s="31"/>
      <c r="FW660" s="31"/>
      <c r="FX660" s="31"/>
      <c r="FY660" s="31"/>
      <c r="FZ660" s="31"/>
      <c r="GA660" s="31"/>
      <c r="GB660" s="31"/>
      <c r="GC660" s="31"/>
      <c r="GD660" s="32"/>
    </row>
    <row r="661" spans="1:186" ht="15.75" thickBot="1">
      <c r="C661" s="24" t="s">
        <v>306</v>
      </c>
      <c r="D661" s="24" t="s">
        <v>290</v>
      </c>
      <c r="E661" s="24"/>
      <c r="F661" s="23">
        <v>52.594999999999999</v>
      </c>
      <c r="G661" s="23">
        <v>0.19900000000000001</v>
      </c>
      <c r="H661" s="23">
        <v>1.911</v>
      </c>
      <c r="I661" s="23">
        <v>5.9950000000000001</v>
      </c>
      <c r="J661" s="23">
        <v>0.24099999999999999</v>
      </c>
      <c r="K661" s="23">
        <v>15.282999999999999</v>
      </c>
      <c r="L661" s="23">
        <v>22.866</v>
      </c>
      <c r="M661" s="23">
        <v>0.14799999999999999</v>
      </c>
      <c r="N661" s="23">
        <v>0.02</v>
      </c>
      <c r="O661" s="23">
        <v>-0.03</v>
      </c>
      <c r="Q661" s="24">
        <v>52.929000000000002</v>
      </c>
      <c r="R661" s="24">
        <v>7.4999999999999997E-2</v>
      </c>
      <c r="S661" s="24">
        <v>1.4970000000000001</v>
      </c>
      <c r="T661" s="24">
        <v>19.945</v>
      </c>
      <c r="U661" s="24">
        <v>0.55200000000000005</v>
      </c>
      <c r="V661" s="24">
        <v>23.721</v>
      </c>
      <c r="W661" s="24">
        <v>0.44500000000000001</v>
      </c>
      <c r="X661" s="24">
        <v>-7.0000000000000001E-3</v>
      </c>
      <c r="Y661" s="24">
        <v>1.4999999999999999E-2</v>
      </c>
      <c r="Z661" s="24">
        <v>1.4999999999999999E-2</v>
      </c>
      <c r="AB661" s="69">
        <f t="shared" si="1328"/>
        <v>765.47905101398135</v>
      </c>
      <c r="AC661" s="69">
        <f t="shared" si="1329"/>
        <v>13.185563289907542</v>
      </c>
      <c r="AD661" s="31"/>
      <c r="AE661" s="73">
        <f t="shared" si="1239"/>
        <v>765.47905101398135</v>
      </c>
      <c r="AF661" s="73"/>
      <c r="AG661" s="73">
        <f t="shared" si="1240"/>
        <v>864.0411575521249</v>
      </c>
      <c r="AH661" s="73">
        <f t="shared" si="1241"/>
        <v>830.85174259622136</v>
      </c>
      <c r="AI661" s="73">
        <f t="shared" si="1242"/>
        <v>13.185563289907542</v>
      </c>
      <c r="AJ661" s="73">
        <f t="shared" si="1243"/>
        <v>0.80153870822194051</v>
      </c>
      <c r="AK661" s="73">
        <f t="shared" si="1244"/>
        <v>935.67412230546074</v>
      </c>
      <c r="AL661" s="74">
        <f t="shared" si="1245"/>
        <v>0.46652994747529802</v>
      </c>
      <c r="AM661" s="75"/>
      <c r="AN661" s="31">
        <f t="shared" si="1246"/>
        <v>0.1972636406311564</v>
      </c>
      <c r="AO661" s="31"/>
      <c r="AP661" s="31">
        <f t="shared" si="1332"/>
        <v>0.87535346171961725</v>
      </c>
      <c r="AQ661" s="31">
        <f t="shared" si="1332"/>
        <v>2.4912742805350109E-3</v>
      </c>
      <c r="AR661" s="31">
        <f t="shared" si="1332"/>
        <v>1.8742460352487715E-2</v>
      </c>
      <c r="AS661" s="31">
        <f t="shared" si="1332"/>
        <v>8.3441898271868875E-2</v>
      </c>
      <c r="AT661" s="31">
        <f t="shared" si="1332"/>
        <v>3.3973568281938323E-3</v>
      </c>
      <c r="AU661" s="31">
        <f t="shared" si="1330"/>
        <v>0.37918936890265081</v>
      </c>
      <c r="AV661" s="31">
        <f t="shared" si="1330"/>
        <v>0.40775784897302658</v>
      </c>
      <c r="AW661" s="31">
        <f t="shared" si="1330"/>
        <v>2.38790943369437E-3</v>
      </c>
      <c r="AX661" s="31">
        <f t="shared" si="1330"/>
        <v>2.1232324090194913E-4</v>
      </c>
      <c r="AY661" s="31">
        <f t="shared" si="1330"/>
        <v>-1.9737075833792768E-4</v>
      </c>
      <c r="AZ661" s="31">
        <f t="shared" si="1248"/>
        <v>1.7727765312446382</v>
      </c>
      <c r="BA661" s="31"/>
      <c r="BB661" s="76">
        <f t="shared" si="1249"/>
        <v>1.7507069234392345</v>
      </c>
      <c r="BC661" s="76">
        <f t="shared" si="1249"/>
        <v>4.9825485610700219E-3</v>
      </c>
      <c r="BD661" s="76">
        <f t="shared" si="1250"/>
        <v>5.6227381057463145E-2</v>
      </c>
      <c r="BE661" s="76">
        <f t="shared" si="1353"/>
        <v>8.3441898271868875E-2</v>
      </c>
      <c r="BF661" s="76">
        <f t="shared" si="1353"/>
        <v>3.3973568281938323E-3</v>
      </c>
      <c r="BG661" s="76">
        <f t="shared" si="1353"/>
        <v>0.37918936890265081</v>
      </c>
      <c r="BH661" s="76">
        <f t="shared" si="1351"/>
        <v>0.40775784897302658</v>
      </c>
      <c r="BI661" s="76">
        <f t="shared" si="1351"/>
        <v>2.38790943369437E-3</v>
      </c>
      <c r="BJ661" s="76">
        <f t="shared" si="1351"/>
        <v>2.1232324090194913E-4</v>
      </c>
      <c r="BK661" s="76">
        <f t="shared" si="1252"/>
        <v>-5.9211227501378301E-4</v>
      </c>
      <c r="BL661" s="76">
        <f t="shared" si="1253"/>
        <v>2.6877114464330902</v>
      </c>
      <c r="BM661" s="76">
        <f t="shared" si="1254"/>
        <v>2.2323825007192295</v>
      </c>
      <c r="BN661" s="31"/>
      <c r="BO661" s="77">
        <f t="shared" si="1255"/>
        <v>1.9541237498868735</v>
      </c>
      <c r="BP661" s="77">
        <f t="shared" si="1255"/>
        <v>5.5614771083582473E-3</v>
      </c>
      <c r="BQ661" s="77">
        <f t="shared" si="1256"/>
        <v>4.587625011312646E-2</v>
      </c>
      <c r="BR661" s="77">
        <f t="shared" si="1257"/>
        <v>3.7804430909508607E-2</v>
      </c>
      <c r="BS661" s="77">
        <f t="shared" si="1258"/>
        <v>8.3680681022635067E-2</v>
      </c>
      <c r="BT661" s="77">
        <f t="shared" si="1259"/>
        <v>0.1862742335289142</v>
      </c>
      <c r="BU661" s="77">
        <f t="shared" si="1259"/>
        <v>7.584199931958897E-3</v>
      </c>
      <c r="BV661" s="77">
        <f t="shared" si="1259"/>
        <v>0.84649571159704606</v>
      </c>
      <c r="BW661" s="77">
        <f t="shared" si="1259"/>
        <v>0.91027148657829904</v>
      </c>
      <c r="BX661" s="77">
        <f t="shared" si="1260"/>
        <v>1.0661454466163353E-2</v>
      </c>
      <c r="BY661" s="77">
        <f t="shared" si="1260"/>
        <v>9.4797337497100917E-4</v>
      </c>
      <c r="BZ661" s="77">
        <f t="shared" si="1260"/>
        <v>-8.8121405413454739E-4</v>
      </c>
      <c r="CA661" s="76">
        <f t="shared" si="1261"/>
        <v>4.0047197534410852</v>
      </c>
      <c r="CB661" s="76">
        <f t="shared" si="1262"/>
        <v>8.4915335071992573E-3</v>
      </c>
      <c r="CC661" s="76">
        <f t="shared" si="1263"/>
        <v>1.4142572958908417E-2</v>
      </c>
      <c r="CD661" s="76">
        <f t="shared" si="1264"/>
        <v>1.0661454466163353E-2</v>
      </c>
      <c r="CE661" s="76">
        <f t="shared" si="1265"/>
        <v>2.7142976443345256E-2</v>
      </c>
      <c r="CF661" s="76">
        <f t="shared" si="1266"/>
        <v>9.3666368348906022E-3</v>
      </c>
      <c r="CG661" s="76">
        <f t="shared" si="1267"/>
        <v>-4.4060702706727369E-4</v>
      </c>
      <c r="CH661" s="76">
        <f t="shared" si="1268"/>
        <v>0.87420248032713044</v>
      </c>
      <c r="CI661" s="76">
        <f t="shared" si="1269"/>
        <v>7.9283732399414886E-2</v>
      </c>
      <c r="CJ661" s="76">
        <f t="shared" si="1270"/>
        <v>6.4510089948049479E-2</v>
      </c>
      <c r="CK661" s="76">
        <f t="shared" si="1271"/>
        <v>0.71130456314298507</v>
      </c>
      <c r="CL661" s="76">
        <f t="shared" si="1272"/>
        <v>1.0002166734438771</v>
      </c>
      <c r="CM661" s="76">
        <f t="shared" si="1273"/>
        <v>0.87420248032713044</v>
      </c>
      <c r="CN661" s="76"/>
      <c r="CO661" s="31">
        <f t="shared" si="1274"/>
        <v>0.82643127297709151</v>
      </c>
      <c r="CP661" s="76">
        <f t="shared" si="1275"/>
        <v>0.17778270002171495</v>
      </c>
      <c r="CQ661" s="76">
        <f t="shared" si="1276"/>
        <v>0.22081659369966192</v>
      </c>
      <c r="CR661" s="77">
        <f t="shared" si="1277"/>
        <v>0.63184498413460921</v>
      </c>
      <c r="CS661" s="77">
        <f t="shared" si="1278"/>
        <v>0.32729278295903391</v>
      </c>
      <c r="CT661" s="77">
        <f t="shared" si="1279"/>
        <v>7.4431517313966314E-2</v>
      </c>
      <c r="CU661" s="31">
        <f t="shared" si="1333"/>
        <v>0.88091231819293903</v>
      </c>
      <c r="CV661" s="31">
        <f t="shared" si="1333"/>
        <v>9.3892246753832058E-4</v>
      </c>
      <c r="CW661" s="31">
        <f t="shared" si="1333"/>
        <v>1.4682084326360079E-2</v>
      </c>
      <c r="CX661" s="31">
        <f t="shared" si="1333"/>
        <v>0.27760611526812756</v>
      </c>
      <c r="CY661" s="31">
        <f t="shared" si="1333"/>
        <v>7.7814977973568291E-3</v>
      </c>
      <c r="CZ661" s="31">
        <f t="shared" si="1331"/>
        <v>0.58854616369428647</v>
      </c>
      <c r="DA661" s="31">
        <f t="shared" si="1331"/>
        <v>7.935460631199022E-3</v>
      </c>
      <c r="DB661" s="31">
        <f t="shared" si="1331"/>
        <v>-1.1294166240446345E-4</v>
      </c>
      <c r="DC661" s="31">
        <f t="shared" si="1331"/>
        <v>1.5924243067646184E-4</v>
      </c>
      <c r="DD661" s="31">
        <f t="shared" si="1331"/>
        <v>9.868537916896384E-5</v>
      </c>
      <c r="DE661" s="31">
        <f t="shared" si="1281"/>
        <v>1.7785475485252484</v>
      </c>
      <c r="DF661" s="31"/>
      <c r="DG661" s="76">
        <f t="shared" si="1282"/>
        <v>1.7618246363858781</v>
      </c>
      <c r="DH661" s="76">
        <f t="shared" si="1282"/>
        <v>1.8778449350766412E-3</v>
      </c>
      <c r="DI661" s="76">
        <f t="shared" si="1283"/>
        <v>4.4046252979080242E-2</v>
      </c>
      <c r="DJ661" s="76">
        <f t="shared" si="1354"/>
        <v>0.27760611526812756</v>
      </c>
      <c r="DK661" s="76">
        <f t="shared" si="1354"/>
        <v>7.7814977973568291E-3</v>
      </c>
      <c r="DL661" s="76">
        <f t="shared" si="1354"/>
        <v>0.58854616369428647</v>
      </c>
      <c r="DM661" s="76">
        <f t="shared" si="1352"/>
        <v>7.935460631199022E-3</v>
      </c>
      <c r="DN661" s="76">
        <f t="shared" si="1352"/>
        <v>-1.1294166240446345E-4</v>
      </c>
      <c r="DO661" s="76">
        <f t="shared" si="1352"/>
        <v>1.5924243067646184E-4</v>
      </c>
      <c r="DP661" s="76">
        <f t="shared" si="1285"/>
        <v>2.9605613750689151E-4</v>
      </c>
      <c r="DQ661" s="76">
        <f t="shared" si="1286"/>
        <v>2.6899603285967837</v>
      </c>
      <c r="DR661" s="76">
        <f t="shared" si="1287"/>
        <v>2.2305161664335387</v>
      </c>
      <c r="DS661" s="31"/>
      <c r="DT661" s="77">
        <f t="shared" si="1288"/>
        <v>1.9648891669397959</v>
      </c>
      <c r="DU661" s="77">
        <f t="shared" si="1288"/>
        <v>2.0942817428718933E-3</v>
      </c>
      <c r="DV661" s="77">
        <f t="shared" si="1289"/>
        <v>3.5110833060204127E-2</v>
      </c>
      <c r="DW661" s="77">
        <f t="shared" si="1290"/>
        <v>3.0386419833569128E-2</v>
      </c>
      <c r="DX661" s="77">
        <f t="shared" si="1291"/>
        <v>6.5497252893773256E-2</v>
      </c>
      <c r="DY661" s="77">
        <f t="shared" si="1292"/>
        <v>0.61920492800637095</v>
      </c>
      <c r="DZ661" s="77">
        <f t="shared" si="1292"/>
        <v>1.7356756636071381E-2</v>
      </c>
      <c r="EA661" s="77">
        <f t="shared" si="1292"/>
        <v>1.3127617328125458</v>
      </c>
      <c r="EB661" s="77">
        <f t="shared" si="1292"/>
        <v>1.7700173225986313E-2</v>
      </c>
      <c r="EC661" s="77">
        <f t="shared" si="1293"/>
        <v>-5.0383640771406945E-4</v>
      </c>
      <c r="ED661" s="77">
        <f t="shared" si="1293"/>
        <v>7.1038563201204037E-4</v>
      </c>
      <c r="EE661" s="77">
        <f t="shared" si="1293"/>
        <v>4.4023866725399486E-4</v>
      </c>
      <c r="EF661" s="76">
        <f t="shared" si="1294"/>
        <v>4.0001510801489681</v>
      </c>
      <c r="EG661" s="76">
        <f t="shared" si="1295"/>
        <v>0</v>
      </c>
      <c r="EH661" s="76">
        <f t="shared" si="1296"/>
        <v>4.5322332864294879E-4</v>
      </c>
      <c r="EI661" s="76">
        <f t="shared" si="1297"/>
        <v>-5.0383640771406945E-4</v>
      </c>
      <c r="EJ661" s="76">
        <f t="shared" si="1298"/>
        <v>2.0942817428718933E-3</v>
      </c>
      <c r="EK661" s="76">
        <f t="shared" si="1299"/>
        <v>4.4023866725399486E-4</v>
      </c>
      <c r="EL661" s="76">
        <f t="shared" si="1300"/>
        <v>3.0450017574029202E-2</v>
      </c>
      <c r="EM661" s="76">
        <f t="shared" si="1301"/>
        <v>1.7700173225986313E-2</v>
      </c>
      <c r="EN661" s="76">
        <f t="shared" si="1302"/>
        <v>0.9495394724560503</v>
      </c>
      <c r="EO661" s="76">
        <f t="shared" si="1303"/>
        <v>0.63946242684692867</v>
      </c>
      <c r="EP661" s="76">
        <f t="shared" si="1304"/>
        <v>1.1920089743529984E-2</v>
      </c>
      <c r="EQ661" s="76">
        <f t="shared" si="1305"/>
        <v>0.43107719900182684</v>
      </c>
      <c r="ER661" s="76">
        <f t="shared" si="1306"/>
        <v>1.7690683521178585E-2</v>
      </c>
      <c r="ES661" s="76">
        <f t="shared" si="1307"/>
        <v>0.32050497586946147</v>
      </c>
      <c r="ET661" s="76">
        <f t="shared" si="1308"/>
        <v>0.43817121914622131</v>
      </c>
      <c r="EU661" s="76">
        <f t="shared" si="1309"/>
        <v>0.99972034725847769</v>
      </c>
      <c r="EV661" s="31"/>
      <c r="EW661" s="31"/>
      <c r="EX661" s="31"/>
      <c r="EY661" s="31"/>
      <c r="EZ661" s="31">
        <f t="shared" si="1334"/>
        <v>9.0486737970221442E-2</v>
      </c>
      <c r="FA661" s="31">
        <f t="shared" si="1335"/>
        <v>924.89119541409366</v>
      </c>
      <c r="FB661" s="31"/>
      <c r="FC661" s="31">
        <f t="shared" si="1336"/>
        <v>1117.8730305442564</v>
      </c>
      <c r="FD661" s="31">
        <f t="shared" si="1337"/>
        <v>869.15967090472998</v>
      </c>
      <c r="FE661" s="31">
        <f t="shared" si="1338"/>
        <v>1060.4404401517374</v>
      </c>
      <c r="FF661" s="31">
        <f t="shared" si="1339"/>
        <v>628.51044156121702</v>
      </c>
      <c r="FG661" s="31">
        <f t="shared" si="1340"/>
        <v>0.51224373316651839</v>
      </c>
      <c r="FH661" s="31">
        <f t="shared" si="1317"/>
        <v>1705.8845715111179</v>
      </c>
      <c r="FI661" s="31">
        <f t="shared" si="1341"/>
        <v>892.15916346105507</v>
      </c>
      <c r="FJ661" s="31"/>
      <c r="FK661" s="31">
        <f t="shared" si="1342"/>
        <v>1120.13742143012</v>
      </c>
      <c r="FL661" s="31">
        <f t="shared" si="1343"/>
        <v>654.11897339572386</v>
      </c>
      <c r="FM661" s="31"/>
      <c r="FN661" s="31">
        <f t="shared" si="1344"/>
        <v>40.023206335799237</v>
      </c>
      <c r="FO661" s="31">
        <f t="shared" si="1345"/>
        <v>31.133075492947192</v>
      </c>
      <c r="FP661" s="31"/>
      <c r="FQ661" s="31">
        <f t="shared" si="1346"/>
        <v>26.23</v>
      </c>
      <c r="FR661" s="31">
        <f t="shared" si="1347"/>
        <v>32.44</v>
      </c>
      <c r="FS661" s="31">
        <f t="shared" si="1348"/>
        <v>28.6</v>
      </c>
      <c r="FT661" s="31">
        <f t="shared" si="1349"/>
        <v>1636.6545820058905</v>
      </c>
      <c r="FU661" s="31">
        <f t="shared" si="1350"/>
        <v>516.52646896092995</v>
      </c>
      <c r="FV661" s="31"/>
      <c r="FW661" s="31"/>
      <c r="FX661" s="31"/>
      <c r="FY661" s="31"/>
      <c r="FZ661" s="31"/>
      <c r="GA661" s="31"/>
      <c r="GB661" s="31"/>
      <c r="GC661" s="31"/>
      <c r="GD661" s="32"/>
    </row>
    <row r="662" spans="1:186" ht="15.75" thickBot="1">
      <c r="C662" s="24" t="s">
        <v>307</v>
      </c>
      <c r="D662" s="24" t="s">
        <v>290</v>
      </c>
      <c r="E662" s="24"/>
      <c r="F662" s="23">
        <v>52.594999999999999</v>
      </c>
      <c r="G662" s="23">
        <v>0.19900000000000001</v>
      </c>
      <c r="H662" s="23">
        <v>1.911</v>
      </c>
      <c r="I662" s="23">
        <v>5.9950000000000001</v>
      </c>
      <c r="J662" s="23">
        <v>0.24099999999999999</v>
      </c>
      <c r="K662" s="23">
        <v>15.282999999999999</v>
      </c>
      <c r="L662" s="23">
        <v>22.866</v>
      </c>
      <c r="M662" s="23">
        <v>0.14799999999999999</v>
      </c>
      <c r="N662" s="23">
        <v>0.02</v>
      </c>
      <c r="O662" s="23">
        <v>-0.03</v>
      </c>
      <c r="Q662" s="24">
        <v>53.08</v>
      </c>
      <c r="R662" s="24">
        <v>8.4000000000000005E-2</v>
      </c>
      <c r="S662" s="24">
        <v>1.3220000000000001</v>
      </c>
      <c r="T662" s="24">
        <v>19.311</v>
      </c>
      <c r="U662" s="24">
        <v>0.54300000000000004</v>
      </c>
      <c r="V662" s="24">
        <v>24.027000000000001</v>
      </c>
      <c r="W662" s="24">
        <v>0.75</v>
      </c>
      <c r="X662" s="24">
        <v>-1.2999999999999999E-2</v>
      </c>
      <c r="Y662" s="24">
        <v>7.0000000000000001E-3</v>
      </c>
      <c r="Z662" s="24">
        <v>1.0999999999999999E-2</v>
      </c>
      <c r="AB662" s="69">
        <f t="shared" si="1328"/>
        <v>765.0291509224686</v>
      </c>
      <c r="AC662" s="69">
        <f t="shared" si="1329"/>
        <v>9.1579976883843308</v>
      </c>
      <c r="AD662" s="31"/>
      <c r="AE662" s="73">
        <f t="shared" si="1239"/>
        <v>765.0291509224686</v>
      </c>
      <c r="AF662" s="73"/>
      <c r="AG662" s="73">
        <f t="shared" si="1240"/>
        <v>856.09979917649696</v>
      </c>
      <c r="AH662" s="73">
        <f t="shared" si="1241"/>
        <v>822.90018824873914</v>
      </c>
      <c r="AI662" s="73">
        <f t="shared" si="1242"/>
        <v>9.1579976883843308</v>
      </c>
      <c r="AJ662" s="73">
        <f t="shared" si="1243"/>
        <v>1.806616529683077</v>
      </c>
      <c r="AK662" s="73">
        <f t="shared" si="1244"/>
        <v>900.01018330288343</v>
      </c>
      <c r="AL662" s="74">
        <f t="shared" si="1245"/>
        <v>0.48806240861718131</v>
      </c>
      <c r="AM662" s="75"/>
      <c r="AN662" s="31">
        <f t="shared" si="1246"/>
        <v>0.33198280139231295</v>
      </c>
      <c r="AO662" s="31"/>
      <c r="AP662" s="31">
        <f t="shared" si="1332"/>
        <v>0.87535346171961725</v>
      </c>
      <c r="AQ662" s="31">
        <f t="shared" si="1332"/>
        <v>2.4912742805350109E-3</v>
      </c>
      <c r="AR662" s="31">
        <f t="shared" si="1332"/>
        <v>1.8742460352487715E-2</v>
      </c>
      <c r="AS662" s="31">
        <f t="shared" si="1332"/>
        <v>8.3441898271868875E-2</v>
      </c>
      <c r="AT662" s="31">
        <f t="shared" si="1332"/>
        <v>3.3973568281938323E-3</v>
      </c>
      <c r="AU662" s="31">
        <f t="shared" si="1330"/>
        <v>0.37918936890265081</v>
      </c>
      <c r="AV662" s="31">
        <f t="shared" si="1330"/>
        <v>0.40775784897302658</v>
      </c>
      <c r="AW662" s="31">
        <f t="shared" si="1330"/>
        <v>2.38790943369437E-3</v>
      </c>
      <c r="AX662" s="31">
        <f t="shared" si="1330"/>
        <v>2.1232324090194913E-4</v>
      </c>
      <c r="AY662" s="31">
        <f t="shared" si="1330"/>
        <v>-1.9737075833792768E-4</v>
      </c>
      <c r="AZ662" s="31">
        <f t="shared" si="1248"/>
        <v>1.7727765312446382</v>
      </c>
      <c r="BA662" s="31"/>
      <c r="BB662" s="76">
        <f t="shared" si="1249"/>
        <v>1.7507069234392345</v>
      </c>
      <c r="BC662" s="76">
        <f t="shared" si="1249"/>
        <v>4.9825485610700219E-3</v>
      </c>
      <c r="BD662" s="76">
        <f t="shared" si="1250"/>
        <v>5.6227381057463145E-2</v>
      </c>
      <c r="BE662" s="76">
        <f t="shared" si="1353"/>
        <v>8.3441898271868875E-2</v>
      </c>
      <c r="BF662" s="76">
        <f t="shared" si="1353"/>
        <v>3.3973568281938323E-3</v>
      </c>
      <c r="BG662" s="76">
        <f t="shared" si="1353"/>
        <v>0.37918936890265081</v>
      </c>
      <c r="BH662" s="76">
        <f t="shared" si="1351"/>
        <v>0.40775784897302658</v>
      </c>
      <c r="BI662" s="76">
        <f t="shared" si="1351"/>
        <v>2.38790943369437E-3</v>
      </c>
      <c r="BJ662" s="76">
        <f t="shared" si="1351"/>
        <v>2.1232324090194913E-4</v>
      </c>
      <c r="BK662" s="76">
        <f t="shared" si="1252"/>
        <v>-5.9211227501378301E-4</v>
      </c>
      <c r="BL662" s="76">
        <f t="shared" si="1253"/>
        <v>2.6877114464330902</v>
      </c>
      <c r="BM662" s="76">
        <f t="shared" si="1254"/>
        <v>2.2323825007192295</v>
      </c>
      <c r="BN662" s="31"/>
      <c r="BO662" s="77">
        <f t="shared" si="1255"/>
        <v>1.9541237498868735</v>
      </c>
      <c r="BP662" s="77">
        <f t="shared" si="1255"/>
        <v>5.5614771083582473E-3</v>
      </c>
      <c r="BQ662" s="77">
        <f t="shared" si="1256"/>
        <v>4.587625011312646E-2</v>
      </c>
      <c r="BR662" s="77">
        <f t="shared" si="1257"/>
        <v>3.7804430909508607E-2</v>
      </c>
      <c r="BS662" s="77">
        <f t="shared" si="1258"/>
        <v>8.3680681022635067E-2</v>
      </c>
      <c r="BT662" s="77">
        <f t="shared" si="1259"/>
        <v>0.1862742335289142</v>
      </c>
      <c r="BU662" s="77">
        <f t="shared" si="1259"/>
        <v>7.584199931958897E-3</v>
      </c>
      <c r="BV662" s="77">
        <f t="shared" si="1259"/>
        <v>0.84649571159704606</v>
      </c>
      <c r="BW662" s="77">
        <f t="shared" si="1259"/>
        <v>0.91027148657829904</v>
      </c>
      <c r="BX662" s="77">
        <f t="shared" si="1260"/>
        <v>1.0661454466163353E-2</v>
      </c>
      <c r="BY662" s="77">
        <f t="shared" si="1260"/>
        <v>9.4797337497100917E-4</v>
      </c>
      <c r="BZ662" s="77">
        <f t="shared" si="1260"/>
        <v>-8.8121405413454739E-4</v>
      </c>
      <c r="CA662" s="76">
        <f t="shared" si="1261"/>
        <v>4.0047197534410852</v>
      </c>
      <c r="CB662" s="76">
        <f t="shared" si="1262"/>
        <v>8.4915335071992573E-3</v>
      </c>
      <c r="CC662" s="76">
        <f t="shared" si="1263"/>
        <v>1.4142572958908417E-2</v>
      </c>
      <c r="CD662" s="76">
        <f t="shared" si="1264"/>
        <v>1.0661454466163353E-2</v>
      </c>
      <c r="CE662" s="76">
        <f t="shared" si="1265"/>
        <v>2.7142976443345256E-2</v>
      </c>
      <c r="CF662" s="76">
        <f t="shared" si="1266"/>
        <v>9.3666368348906022E-3</v>
      </c>
      <c r="CG662" s="76">
        <f t="shared" si="1267"/>
        <v>-4.4060702706727369E-4</v>
      </c>
      <c r="CH662" s="76">
        <f t="shared" si="1268"/>
        <v>0.87420248032713044</v>
      </c>
      <c r="CI662" s="76">
        <f t="shared" si="1269"/>
        <v>7.9283732399414886E-2</v>
      </c>
      <c r="CJ662" s="76">
        <f t="shared" si="1270"/>
        <v>6.4510089948049479E-2</v>
      </c>
      <c r="CK662" s="76">
        <f t="shared" si="1271"/>
        <v>0.71130456314298507</v>
      </c>
      <c r="CL662" s="76">
        <f t="shared" si="1272"/>
        <v>1.0002166734438771</v>
      </c>
      <c r="CM662" s="76">
        <f t="shared" si="1273"/>
        <v>0.87420248032713044</v>
      </c>
      <c r="CN662" s="76"/>
      <c r="CO662" s="31">
        <f t="shared" si="1274"/>
        <v>0.82643127297709151</v>
      </c>
      <c r="CP662" s="76">
        <f t="shared" si="1275"/>
        <v>0.17778270002171495</v>
      </c>
      <c r="CQ662" s="76">
        <f t="shared" si="1276"/>
        <v>0.22081659369966192</v>
      </c>
      <c r="CR662" s="77">
        <f t="shared" si="1277"/>
        <v>0.63184498413460921</v>
      </c>
      <c r="CS662" s="77">
        <f t="shared" si="1278"/>
        <v>0.32729278295903391</v>
      </c>
      <c r="CT662" s="77">
        <f t="shared" si="1279"/>
        <v>7.4431517313966314E-2</v>
      </c>
      <c r="CU662" s="31">
        <f t="shared" si="1333"/>
        <v>0.88342545390393168</v>
      </c>
      <c r="CV662" s="31">
        <f t="shared" si="1333"/>
        <v>1.0515931636429191E-3</v>
      </c>
      <c r="CW662" s="31">
        <f t="shared" si="1333"/>
        <v>1.2965741803238494E-2</v>
      </c>
      <c r="CX662" s="31">
        <f t="shared" si="1333"/>
        <v>0.26878173436664882</v>
      </c>
      <c r="CY662" s="31">
        <f t="shared" si="1333"/>
        <v>7.6546255506607938E-3</v>
      </c>
      <c r="CZ662" s="31">
        <f t="shared" si="1331"/>
        <v>0.59613838687587462</v>
      </c>
      <c r="DA662" s="31">
        <f t="shared" si="1331"/>
        <v>1.337437185033543E-2</v>
      </c>
      <c r="DB662" s="31">
        <f t="shared" si="1331"/>
        <v>-2.0974880160828924E-4</v>
      </c>
      <c r="DC662" s="31">
        <f t="shared" si="1331"/>
        <v>7.4313134315682198E-5</v>
      </c>
      <c r="DD662" s="31">
        <f t="shared" si="1331"/>
        <v>7.2369278057240154E-5</v>
      </c>
      <c r="DE662" s="31">
        <f t="shared" si="1281"/>
        <v>1.7833288411250976</v>
      </c>
      <c r="DF662" s="31"/>
      <c r="DG662" s="76">
        <f t="shared" si="1282"/>
        <v>1.7668509078078634</v>
      </c>
      <c r="DH662" s="76">
        <f t="shared" si="1282"/>
        <v>2.1031863272858381E-3</v>
      </c>
      <c r="DI662" s="76">
        <f t="shared" si="1283"/>
        <v>3.8897225409715484E-2</v>
      </c>
      <c r="DJ662" s="76">
        <f t="shared" si="1354"/>
        <v>0.26878173436664882</v>
      </c>
      <c r="DK662" s="76">
        <f t="shared" si="1354"/>
        <v>7.6546255506607938E-3</v>
      </c>
      <c r="DL662" s="76">
        <f t="shared" si="1354"/>
        <v>0.59613838687587462</v>
      </c>
      <c r="DM662" s="76">
        <f t="shared" si="1352"/>
        <v>1.337437185033543E-2</v>
      </c>
      <c r="DN662" s="76">
        <f t="shared" si="1352"/>
        <v>-2.0974880160828924E-4</v>
      </c>
      <c r="DO662" s="76">
        <f t="shared" si="1352"/>
        <v>7.4313134315682198E-5</v>
      </c>
      <c r="DP662" s="76">
        <f t="shared" si="1285"/>
        <v>2.1710783417172046E-4</v>
      </c>
      <c r="DQ662" s="76">
        <f t="shared" si="1286"/>
        <v>2.6938821103552635</v>
      </c>
      <c r="DR662" s="76">
        <f t="shared" si="1287"/>
        <v>2.2272689576637532</v>
      </c>
      <c r="DS662" s="31"/>
      <c r="DT662" s="77">
        <f t="shared" si="1288"/>
        <v>1.967626089890238</v>
      </c>
      <c r="DU662" s="77">
        <f t="shared" si="1288"/>
        <v>2.3421808094732932E-3</v>
      </c>
      <c r="DV662" s="77">
        <f t="shared" si="1289"/>
        <v>3.2373910109761983E-2</v>
      </c>
      <c r="DW662" s="77">
        <f t="shared" si="1290"/>
        <v>2.5382478353110721E-2</v>
      </c>
      <c r="DX662" s="77">
        <f t="shared" si="1291"/>
        <v>5.7756388462872704E-2</v>
      </c>
      <c r="DY662" s="77">
        <f t="shared" si="1292"/>
        <v>0.59864921334186172</v>
      </c>
      <c r="DZ662" s="77">
        <f t="shared" si="1292"/>
        <v>1.7048909871526598E-2</v>
      </c>
      <c r="EA662" s="77">
        <f t="shared" si="1292"/>
        <v>1.3277605235603804</v>
      </c>
      <c r="EB662" s="77">
        <f t="shared" si="1292"/>
        <v>2.9788323250504036E-2</v>
      </c>
      <c r="EC662" s="77">
        <f t="shared" si="1293"/>
        <v>-9.3433398945863143E-4</v>
      </c>
      <c r="ED662" s="77">
        <f t="shared" si="1293"/>
        <v>3.3103067441603198E-4</v>
      </c>
      <c r="EE662" s="77">
        <f t="shared" si="1293"/>
        <v>3.223716930108552E-4</v>
      </c>
      <c r="EF662" s="76">
        <f t="shared" si="1294"/>
        <v>4.0006906975648251</v>
      </c>
      <c r="EG662" s="76">
        <f t="shared" si="1295"/>
        <v>1.0503644552351916E-3</v>
      </c>
      <c r="EH662" s="76">
        <f t="shared" si="1296"/>
        <v>2.071734958901672E-3</v>
      </c>
      <c r="EI662" s="76">
        <f t="shared" si="1297"/>
        <v>-9.3433398945863143E-4</v>
      </c>
      <c r="EJ662" s="76">
        <f t="shared" si="1298"/>
        <v>2.3421808094732932E-3</v>
      </c>
      <c r="EK662" s="76">
        <f t="shared" si="1299"/>
        <v>3.223716930108552E-4</v>
      </c>
      <c r="EL662" s="76">
        <f t="shared" si="1300"/>
        <v>2.5994440649558498E-2</v>
      </c>
      <c r="EM662" s="76">
        <f t="shared" si="1301"/>
        <v>2.9788323250504036E-2</v>
      </c>
      <c r="EN662" s="76">
        <f t="shared" si="1302"/>
        <v>0.94266685103211645</v>
      </c>
      <c r="EO662" s="76">
        <f t="shared" si="1303"/>
        <v>0.64402493654660031</v>
      </c>
      <c r="EP662" s="76">
        <f t="shared" si="1304"/>
        <v>2.0351222672390194E-2</v>
      </c>
      <c r="EQ662" s="76">
        <f t="shared" si="1305"/>
        <v>0.44060962482711669</v>
      </c>
      <c r="ER662" s="76">
        <f t="shared" si="1306"/>
        <v>2.9534837982541019E-2</v>
      </c>
      <c r="ES662" s="76">
        <f t="shared" si="1307"/>
        <v>0.31038301599099244</v>
      </c>
      <c r="ET662" s="76">
        <f t="shared" si="1308"/>
        <v>0.4501261432206245</v>
      </c>
      <c r="EU662" s="76">
        <f t="shared" si="1309"/>
        <v>1.0001798334452046</v>
      </c>
      <c r="EV662" s="31"/>
      <c r="EW662" s="31"/>
      <c r="EX662" s="31"/>
      <c r="EY662" s="31"/>
      <c r="EZ662" s="31">
        <f t="shared" si="1334"/>
        <v>9.1249007982069044E-2</v>
      </c>
      <c r="FA662" s="31">
        <f t="shared" si="1335"/>
        <v>927.30663109896341</v>
      </c>
      <c r="FB662" s="31"/>
      <c r="FC662" s="31">
        <f t="shared" si="1336"/>
        <v>1120.1405883197622</v>
      </c>
      <c r="FD662" s="31">
        <f t="shared" si="1337"/>
        <v>866.25305927866589</v>
      </c>
      <c r="FE662" s="31">
        <f t="shared" si="1338"/>
        <v>1173.6840008381967</v>
      </c>
      <c r="FF662" s="31">
        <f t="shared" si="1339"/>
        <v>707.17071048031733</v>
      </c>
      <c r="FG662" s="31">
        <f t="shared" si="1340"/>
        <v>0.50116152997407715</v>
      </c>
      <c r="FH662" s="31">
        <f t="shared" si="1317"/>
        <v>1688.5552595787417</v>
      </c>
      <c r="FI662" s="31">
        <f t="shared" si="1341"/>
        <v>1000.102544003723</v>
      </c>
      <c r="FJ662" s="31"/>
      <c r="FK662" s="31">
        <f t="shared" si="1342"/>
        <v>1126.0197543850854</v>
      </c>
      <c r="FL662" s="31">
        <f t="shared" si="1343"/>
        <v>611.32264897935352</v>
      </c>
      <c r="FM662" s="31"/>
      <c r="FN662" s="31">
        <f t="shared" si="1344"/>
        <v>14.942162226337746</v>
      </c>
      <c r="FO662" s="31">
        <f t="shared" si="1345"/>
        <v>13.306979551521225</v>
      </c>
      <c r="FP662" s="31"/>
      <c r="FQ662" s="31">
        <f t="shared" si="1346"/>
        <v>26.23</v>
      </c>
      <c r="FR662" s="31">
        <f t="shared" si="1347"/>
        <v>32.44</v>
      </c>
      <c r="FS662" s="31">
        <f t="shared" si="1348"/>
        <v>28.6</v>
      </c>
      <c r="FT662" s="31">
        <f t="shared" si="1349"/>
        <v>1593.7356823130585</v>
      </c>
      <c r="FU662" s="31">
        <f t="shared" si="1350"/>
        <v>594.10916346731824</v>
      </c>
      <c r="FV662" s="31"/>
      <c r="FW662" s="31"/>
      <c r="FX662" s="31"/>
      <c r="FY662" s="31"/>
      <c r="FZ662" s="31"/>
      <c r="GA662" s="31"/>
      <c r="GB662" s="31"/>
      <c r="GC662" s="31"/>
      <c r="GD662" s="32"/>
    </row>
    <row r="663" spans="1:186" ht="15.75" thickBot="1">
      <c r="C663" s="24" t="s">
        <v>308</v>
      </c>
      <c r="D663" s="24" t="s">
        <v>290</v>
      </c>
      <c r="E663" s="24"/>
      <c r="F663" s="23">
        <v>52.594999999999999</v>
      </c>
      <c r="G663" s="23">
        <v>0.19900000000000001</v>
      </c>
      <c r="H663" s="23">
        <v>1.911</v>
      </c>
      <c r="I663" s="23">
        <v>5.9950000000000001</v>
      </c>
      <c r="J663" s="23">
        <v>0.24099999999999999</v>
      </c>
      <c r="K663" s="23">
        <v>15.282999999999999</v>
      </c>
      <c r="L663" s="23">
        <v>22.866</v>
      </c>
      <c r="M663" s="23">
        <v>0.14799999999999999</v>
      </c>
      <c r="N663" s="23">
        <v>0.02</v>
      </c>
      <c r="O663" s="23">
        <v>-0.03</v>
      </c>
      <c r="Q663" s="24">
        <v>52.947000000000003</v>
      </c>
      <c r="R663" s="24">
        <v>5.2999999999999999E-2</v>
      </c>
      <c r="S663" s="24">
        <v>1.34</v>
      </c>
      <c r="T663" s="24">
        <v>19.852</v>
      </c>
      <c r="U663" s="24">
        <v>0.59199999999999997</v>
      </c>
      <c r="V663" s="24">
        <v>24.038</v>
      </c>
      <c r="W663" s="24">
        <v>0.33400000000000002</v>
      </c>
      <c r="X663" s="24">
        <v>4.0000000000000001E-3</v>
      </c>
      <c r="Y663" s="24">
        <v>7.0000000000000001E-3</v>
      </c>
      <c r="Z663" s="24">
        <v>4.2999999999999997E-2</v>
      </c>
      <c r="AB663" s="69">
        <f t="shared" si="1328"/>
        <v>771.64117552432378</v>
      </c>
      <c r="AC663" s="69">
        <f t="shared" si="1329"/>
        <v>15.711622904682077</v>
      </c>
      <c r="AD663" s="31"/>
      <c r="AE663" s="73">
        <f t="shared" si="1239"/>
        <v>771.64117552432378</v>
      </c>
      <c r="AF663" s="73"/>
      <c r="AG663" s="73">
        <f t="shared" si="1240"/>
        <v>869.80782746962552</v>
      </c>
      <c r="AH663" s="73">
        <f t="shared" si="1241"/>
        <v>836.88849611675994</v>
      </c>
      <c r="AI663" s="73">
        <f t="shared" si="1242"/>
        <v>15.711622904682077</v>
      </c>
      <c r="AJ663" s="73">
        <f t="shared" si="1243"/>
        <v>-1.1030548371499638</v>
      </c>
      <c r="AK663" s="73">
        <f t="shared" si="1244"/>
        <v>958.0422833564246</v>
      </c>
      <c r="AL663" s="74">
        <f t="shared" si="1245"/>
        <v>0.47497925135434926</v>
      </c>
      <c r="AM663" s="75"/>
      <c r="AN663" s="31">
        <f t="shared" si="1246"/>
        <v>0.14799092227735275</v>
      </c>
      <c r="AO663" s="31"/>
      <c r="AP663" s="31">
        <f t="shared" si="1332"/>
        <v>0.87535346171961725</v>
      </c>
      <c r="AQ663" s="31">
        <f t="shared" si="1332"/>
        <v>2.4912742805350109E-3</v>
      </c>
      <c r="AR663" s="31">
        <f t="shared" si="1332"/>
        <v>1.8742460352487715E-2</v>
      </c>
      <c r="AS663" s="31">
        <f t="shared" si="1332"/>
        <v>8.3441898271868875E-2</v>
      </c>
      <c r="AT663" s="31">
        <f t="shared" si="1332"/>
        <v>3.3973568281938323E-3</v>
      </c>
      <c r="AU663" s="31">
        <f t="shared" si="1330"/>
        <v>0.37918936890265081</v>
      </c>
      <c r="AV663" s="31">
        <f t="shared" si="1330"/>
        <v>0.40775784897302658</v>
      </c>
      <c r="AW663" s="31">
        <f t="shared" si="1330"/>
        <v>2.38790943369437E-3</v>
      </c>
      <c r="AX663" s="31">
        <f t="shared" si="1330"/>
        <v>2.1232324090194913E-4</v>
      </c>
      <c r="AY663" s="31">
        <f t="shared" si="1330"/>
        <v>-1.9737075833792768E-4</v>
      </c>
      <c r="AZ663" s="31">
        <f t="shared" si="1248"/>
        <v>1.7727765312446382</v>
      </c>
      <c r="BA663" s="31"/>
      <c r="BB663" s="76">
        <f t="shared" si="1249"/>
        <v>1.7507069234392345</v>
      </c>
      <c r="BC663" s="76">
        <f t="shared" si="1249"/>
        <v>4.9825485610700219E-3</v>
      </c>
      <c r="BD663" s="76">
        <f t="shared" si="1250"/>
        <v>5.6227381057463145E-2</v>
      </c>
      <c r="BE663" s="76">
        <f t="shared" si="1353"/>
        <v>8.3441898271868875E-2</v>
      </c>
      <c r="BF663" s="76">
        <f t="shared" si="1353"/>
        <v>3.3973568281938323E-3</v>
      </c>
      <c r="BG663" s="76">
        <f t="shared" si="1353"/>
        <v>0.37918936890265081</v>
      </c>
      <c r="BH663" s="76">
        <f t="shared" si="1351"/>
        <v>0.40775784897302658</v>
      </c>
      <c r="BI663" s="76">
        <f t="shared" si="1351"/>
        <v>2.38790943369437E-3</v>
      </c>
      <c r="BJ663" s="76">
        <f t="shared" si="1351"/>
        <v>2.1232324090194913E-4</v>
      </c>
      <c r="BK663" s="76">
        <f t="shared" si="1252"/>
        <v>-5.9211227501378301E-4</v>
      </c>
      <c r="BL663" s="76">
        <f t="shared" si="1253"/>
        <v>2.6877114464330902</v>
      </c>
      <c r="BM663" s="76">
        <f t="shared" si="1254"/>
        <v>2.2323825007192295</v>
      </c>
      <c r="BN663" s="31"/>
      <c r="BO663" s="77">
        <f t="shared" si="1255"/>
        <v>1.9541237498868735</v>
      </c>
      <c r="BP663" s="77">
        <f t="shared" si="1255"/>
        <v>5.5614771083582473E-3</v>
      </c>
      <c r="BQ663" s="77">
        <f t="shared" si="1256"/>
        <v>4.587625011312646E-2</v>
      </c>
      <c r="BR663" s="77">
        <f t="shared" si="1257"/>
        <v>3.7804430909508607E-2</v>
      </c>
      <c r="BS663" s="77">
        <f t="shared" si="1258"/>
        <v>8.3680681022635067E-2</v>
      </c>
      <c r="BT663" s="77">
        <f t="shared" si="1259"/>
        <v>0.1862742335289142</v>
      </c>
      <c r="BU663" s="77">
        <f t="shared" si="1259"/>
        <v>7.584199931958897E-3</v>
      </c>
      <c r="BV663" s="77">
        <f t="shared" si="1259"/>
        <v>0.84649571159704606</v>
      </c>
      <c r="BW663" s="77">
        <f t="shared" si="1259"/>
        <v>0.91027148657829904</v>
      </c>
      <c r="BX663" s="77">
        <f t="shared" si="1260"/>
        <v>1.0661454466163353E-2</v>
      </c>
      <c r="BY663" s="77">
        <f t="shared" si="1260"/>
        <v>9.4797337497100917E-4</v>
      </c>
      <c r="BZ663" s="77">
        <f t="shared" si="1260"/>
        <v>-8.8121405413454739E-4</v>
      </c>
      <c r="CA663" s="76">
        <f t="shared" si="1261"/>
        <v>4.0047197534410852</v>
      </c>
      <c r="CB663" s="76">
        <f t="shared" si="1262"/>
        <v>8.4915335071992573E-3</v>
      </c>
      <c r="CC663" s="76">
        <f t="shared" si="1263"/>
        <v>1.4142572958908417E-2</v>
      </c>
      <c r="CD663" s="76">
        <f t="shared" si="1264"/>
        <v>1.0661454466163353E-2</v>
      </c>
      <c r="CE663" s="76">
        <f t="shared" si="1265"/>
        <v>2.7142976443345256E-2</v>
      </c>
      <c r="CF663" s="76">
        <f t="shared" si="1266"/>
        <v>9.3666368348906022E-3</v>
      </c>
      <c r="CG663" s="76">
        <f t="shared" si="1267"/>
        <v>-4.4060702706727369E-4</v>
      </c>
      <c r="CH663" s="76">
        <f t="shared" si="1268"/>
        <v>0.87420248032713044</v>
      </c>
      <c r="CI663" s="76">
        <f t="shared" si="1269"/>
        <v>7.9283732399414886E-2</v>
      </c>
      <c r="CJ663" s="76">
        <f t="shared" si="1270"/>
        <v>6.4510089948049479E-2</v>
      </c>
      <c r="CK663" s="76">
        <f t="shared" si="1271"/>
        <v>0.71130456314298507</v>
      </c>
      <c r="CL663" s="76">
        <f t="shared" si="1272"/>
        <v>1.0002166734438771</v>
      </c>
      <c r="CM663" s="76">
        <f t="shared" si="1273"/>
        <v>0.87420248032713044</v>
      </c>
      <c r="CN663" s="76"/>
      <c r="CO663" s="31">
        <f t="shared" si="1274"/>
        <v>0.82643127297709151</v>
      </c>
      <c r="CP663" s="76">
        <f t="shared" si="1275"/>
        <v>0.17778270002171495</v>
      </c>
      <c r="CQ663" s="76">
        <f t="shared" si="1276"/>
        <v>0.22081659369966192</v>
      </c>
      <c r="CR663" s="77">
        <f t="shared" si="1277"/>
        <v>0.63184498413460921</v>
      </c>
      <c r="CS663" s="77">
        <f t="shared" si="1278"/>
        <v>0.32729278295903391</v>
      </c>
      <c r="CT663" s="77">
        <f t="shared" si="1279"/>
        <v>7.4431517313966314E-2</v>
      </c>
      <c r="CU663" s="31">
        <f t="shared" si="1333"/>
        <v>0.88121189728431559</v>
      </c>
      <c r="CV663" s="31">
        <f t="shared" si="1333"/>
        <v>6.6350521039374648E-4</v>
      </c>
      <c r="CW663" s="31">
        <f t="shared" si="1333"/>
        <v>1.3142279891331E-2</v>
      </c>
      <c r="CX663" s="31">
        <f t="shared" si="1333"/>
        <v>0.27631168715481919</v>
      </c>
      <c r="CY663" s="31">
        <f t="shared" si="1333"/>
        <v>8.3453744493392074E-3</v>
      </c>
      <c r="CZ663" s="31">
        <f t="shared" si="1331"/>
        <v>0.59641130993142188</v>
      </c>
      <c r="DA663" s="31">
        <f t="shared" si="1331"/>
        <v>5.9560535973493785E-3</v>
      </c>
      <c r="DB663" s="31">
        <f t="shared" si="1331"/>
        <v>6.453809280255054E-5</v>
      </c>
      <c r="DC663" s="31">
        <f t="shared" si="1331"/>
        <v>7.4313134315682198E-5</v>
      </c>
      <c r="DD663" s="31">
        <f t="shared" si="1331"/>
        <v>2.8289808695102967E-4</v>
      </c>
      <c r="DE663" s="31">
        <f t="shared" si="1281"/>
        <v>1.7824638568330391</v>
      </c>
      <c r="DF663" s="31"/>
      <c r="DG663" s="76">
        <f t="shared" si="1282"/>
        <v>1.7624237945686312</v>
      </c>
      <c r="DH663" s="76">
        <f t="shared" si="1282"/>
        <v>1.327010420787493E-3</v>
      </c>
      <c r="DI663" s="76">
        <f t="shared" si="1283"/>
        <v>3.9426839673992999E-2</v>
      </c>
      <c r="DJ663" s="76">
        <f t="shared" si="1354"/>
        <v>0.27631168715481919</v>
      </c>
      <c r="DK663" s="76">
        <f t="shared" si="1354"/>
        <v>8.3453744493392074E-3</v>
      </c>
      <c r="DL663" s="76">
        <f t="shared" si="1354"/>
        <v>0.59641130993142188</v>
      </c>
      <c r="DM663" s="76">
        <f t="shared" si="1352"/>
        <v>5.9560535973493785E-3</v>
      </c>
      <c r="DN663" s="76">
        <f t="shared" si="1352"/>
        <v>6.453809280255054E-5</v>
      </c>
      <c r="DO663" s="76">
        <f t="shared" si="1352"/>
        <v>7.4313134315682198E-5</v>
      </c>
      <c r="DP663" s="76">
        <f t="shared" si="1285"/>
        <v>8.4869426085308901E-4</v>
      </c>
      <c r="DQ663" s="76">
        <f t="shared" si="1286"/>
        <v>2.6911896152843129</v>
      </c>
      <c r="DR663" s="76">
        <f t="shared" si="1287"/>
        <v>2.2294973070361395</v>
      </c>
      <c r="DS663" s="31"/>
      <c r="DT663" s="77">
        <f t="shared" si="1288"/>
        <v>1.9646595519235888</v>
      </c>
      <c r="DU663" s="77">
        <f t="shared" si="1288"/>
        <v>1.4792830797773048E-3</v>
      </c>
      <c r="DV663" s="77">
        <f t="shared" si="1289"/>
        <v>3.5340448076411235E-2</v>
      </c>
      <c r="DW663" s="77">
        <f t="shared" si="1290"/>
        <v>2.3260907175664113E-2</v>
      </c>
      <c r="DX663" s="77">
        <f t="shared" si="1291"/>
        <v>5.8601355252075348E-2</v>
      </c>
      <c r="DY663" s="77">
        <f t="shared" si="1292"/>
        <v>0.61603616241428161</v>
      </c>
      <c r="DZ663" s="77">
        <f t="shared" si="1292"/>
        <v>1.8605989861009968E-2</v>
      </c>
      <c r="EA663" s="77">
        <f t="shared" si="1292"/>
        <v>1.3296974093780014</v>
      </c>
      <c r="EB663" s="77">
        <f t="shared" si="1292"/>
        <v>1.327900545585335E-2</v>
      </c>
      <c r="EC663" s="77">
        <f t="shared" si="1293"/>
        <v>2.8777500820906975E-4</v>
      </c>
      <c r="ED663" s="77">
        <f t="shared" si="1293"/>
        <v>3.3136186566845675E-4</v>
      </c>
      <c r="EE663" s="77">
        <f t="shared" si="1293"/>
        <v>1.2614410460459926E-3</v>
      </c>
      <c r="EF663" s="76">
        <f t="shared" si="1294"/>
        <v>4.0042393352845114</v>
      </c>
      <c r="EG663" s="76">
        <f t="shared" si="1295"/>
        <v>8.1473087033555897E-3</v>
      </c>
      <c r="EH663" s="76">
        <f t="shared" si="1296"/>
        <v>1.2704541151141058E-2</v>
      </c>
      <c r="EI663" s="76">
        <f t="shared" si="1297"/>
        <v>2.8777500820906975E-4</v>
      </c>
      <c r="EJ663" s="76">
        <f t="shared" si="1298"/>
        <v>1.4792830797773048E-3</v>
      </c>
      <c r="EK663" s="76">
        <f t="shared" si="1299"/>
        <v>1.2614410460459926E-3</v>
      </c>
      <c r="EL663" s="76">
        <f t="shared" si="1300"/>
        <v>2.1711691121409051E-2</v>
      </c>
      <c r="EM663" s="76">
        <f t="shared" si="1301"/>
        <v>1.327900545585335E-2</v>
      </c>
      <c r="EN663" s="76">
        <f t="shared" si="1302"/>
        <v>0.96393479099812662</v>
      </c>
      <c r="EO663" s="76">
        <f t="shared" si="1303"/>
        <v>0.65250510625604474</v>
      </c>
      <c r="EP663" s="76">
        <f t="shared" si="1304"/>
        <v>8.9888018845903726E-3</v>
      </c>
      <c r="EQ663" s="76">
        <f t="shared" si="1305"/>
        <v>0.44030186092899015</v>
      </c>
      <c r="ER663" s="76">
        <f t="shared" si="1306"/>
        <v>1.3266191616569278E-2</v>
      </c>
      <c r="ES663" s="76">
        <f t="shared" si="1307"/>
        <v>0.31373511739385529</v>
      </c>
      <c r="ET663" s="76">
        <f t="shared" si="1308"/>
        <v>0.4472278106146626</v>
      </c>
      <c r="EU663" s="76">
        <f t="shared" si="1309"/>
        <v>1.0019539867094214</v>
      </c>
      <c r="EV663" s="31"/>
      <c r="EW663" s="31"/>
      <c r="EX663" s="31"/>
      <c r="EY663" s="31"/>
      <c r="EZ663" s="31">
        <f t="shared" si="1334"/>
        <v>8.9761325997524177E-2</v>
      </c>
      <c r="FA663" s="31">
        <f t="shared" si="1335"/>
        <v>922.57358245945341</v>
      </c>
      <c r="FB663" s="31"/>
      <c r="FC663" s="31">
        <f t="shared" si="1336"/>
        <v>1111.5417207512678</v>
      </c>
      <c r="FD663" s="31">
        <f t="shared" si="1337"/>
        <v>862.30015084685328</v>
      </c>
      <c r="FE663" s="31">
        <f t="shared" si="1338"/>
        <v>1023.5852895802877</v>
      </c>
      <c r="FF663" s="31">
        <f t="shared" si="1339"/>
        <v>608.40433362263775</v>
      </c>
      <c r="FG663" s="31">
        <f t="shared" si="1340"/>
        <v>0.50151183379911768</v>
      </c>
      <c r="FH663" s="31">
        <f t="shared" si="1317"/>
        <v>1689.1041786930355</v>
      </c>
      <c r="FI663" s="31">
        <f t="shared" si="1341"/>
        <v>839.20227368891585</v>
      </c>
      <c r="FJ663" s="31"/>
      <c r="FK663" s="31">
        <f t="shared" si="1342"/>
        <v>1122.7981445859277</v>
      </c>
      <c r="FL663" s="31">
        <f t="shared" si="1343"/>
        <v>592.78270064345077</v>
      </c>
      <c r="FM663" s="31"/>
      <c r="FN663" s="31">
        <f t="shared" si="1344"/>
        <v>60.156843941514644</v>
      </c>
      <c r="FO663" s="31">
        <f t="shared" si="1345"/>
        <v>44.469053750909175</v>
      </c>
      <c r="FP663" s="31"/>
      <c r="FQ663" s="31">
        <f t="shared" si="1346"/>
        <v>26.23</v>
      </c>
      <c r="FR663" s="31">
        <f t="shared" si="1347"/>
        <v>32.44</v>
      </c>
      <c r="FS663" s="31">
        <f t="shared" si="1348"/>
        <v>28.6</v>
      </c>
      <c r="FT663" s="31">
        <f t="shared" si="1349"/>
        <v>1597.3721148175714</v>
      </c>
      <c r="FU663" s="31">
        <f t="shared" si="1350"/>
        <v>485.26324905204501</v>
      </c>
      <c r="FV663" s="31"/>
      <c r="FW663" s="31"/>
      <c r="FX663" s="31"/>
      <c r="FY663" s="31"/>
      <c r="FZ663" s="31"/>
      <c r="GA663" s="31"/>
      <c r="GB663" s="31"/>
      <c r="GC663" s="31"/>
      <c r="GD663" s="32"/>
    </row>
    <row r="664" spans="1:186" ht="15.75" thickBot="1">
      <c r="C664" s="24" t="s">
        <v>309</v>
      </c>
      <c r="D664" s="24" t="s">
        <v>290</v>
      </c>
      <c r="E664" s="24"/>
      <c r="F664" s="23">
        <v>52.594999999999999</v>
      </c>
      <c r="G664" s="23">
        <v>0.19900000000000001</v>
      </c>
      <c r="H664" s="23">
        <v>1.911</v>
      </c>
      <c r="I664" s="23">
        <v>5.9950000000000001</v>
      </c>
      <c r="J664" s="23">
        <v>0.24099999999999999</v>
      </c>
      <c r="K664" s="23">
        <v>15.282999999999999</v>
      </c>
      <c r="L664" s="23">
        <v>22.866</v>
      </c>
      <c r="M664" s="23">
        <v>0.14799999999999999</v>
      </c>
      <c r="N664" s="23">
        <v>0.02</v>
      </c>
      <c r="O664" s="23">
        <v>-0.03</v>
      </c>
      <c r="Q664" s="24">
        <v>52.848999999999997</v>
      </c>
      <c r="R664" s="24">
        <v>9.7000000000000003E-2</v>
      </c>
      <c r="S664" s="24">
        <v>1.423</v>
      </c>
      <c r="T664" s="24">
        <v>19.850000000000001</v>
      </c>
      <c r="U664" s="24">
        <v>0.57899999999999996</v>
      </c>
      <c r="V664" s="24">
        <v>23.916</v>
      </c>
      <c r="W664" s="24">
        <v>0.52600000000000002</v>
      </c>
      <c r="X664" s="24">
        <v>1E-3</v>
      </c>
      <c r="Y664" s="24">
        <v>1.4E-2</v>
      </c>
      <c r="Z664" s="24">
        <v>2.5999999999999999E-2</v>
      </c>
      <c r="AB664" s="69">
        <f t="shared" si="1328"/>
        <v>765.69137899675991</v>
      </c>
      <c r="AC664" s="69">
        <f t="shared" si="1329"/>
        <v>12.219690248031284</v>
      </c>
      <c r="AD664" s="31"/>
      <c r="AE664" s="73">
        <f t="shared" si="1239"/>
        <v>765.69137899675991</v>
      </c>
      <c r="AF664" s="73"/>
      <c r="AG664" s="73">
        <f t="shared" si="1240"/>
        <v>860.83852227274508</v>
      </c>
      <c r="AH664" s="73">
        <f t="shared" si="1241"/>
        <v>828.70722652337656</v>
      </c>
      <c r="AI664" s="73">
        <f t="shared" si="1242"/>
        <v>12.219690248031284</v>
      </c>
      <c r="AJ664" s="73">
        <f t="shared" si="1243"/>
        <v>1.4159450439570955</v>
      </c>
      <c r="AK664" s="73">
        <f t="shared" si="1244"/>
        <v>927.12135354691327</v>
      </c>
      <c r="AL664" s="74">
        <f t="shared" si="1245"/>
        <v>0.47261620433695034</v>
      </c>
      <c r="AM664" s="75"/>
      <c r="AN664" s="31">
        <f t="shared" si="1246"/>
        <v>0.23304987865792495</v>
      </c>
      <c r="AO664" s="31"/>
      <c r="AP664" s="31">
        <f t="shared" si="1332"/>
        <v>0.87535346171961725</v>
      </c>
      <c r="AQ664" s="31">
        <f t="shared" si="1332"/>
        <v>2.4912742805350109E-3</v>
      </c>
      <c r="AR664" s="31">
        <f t="shared" si="1332"/>
        <v>1.8742460352487715E-2</v>
      </c>
      <c r="AS664" s="31">
        <f t="shared" si="1332"/>
        <v>8.3441898271868875E-2</v>
      </c>
      <c r="AT664" s="31">
        <f t="shared" si="1332"/>
        <v>3.3973568281938323E-3</v>
      </c>
      <c r="AU664" s="31">
        <f t="shared" si="1330"/>
        <v>0.37918936890265081</v>
      </c>
      <c r="AV664" s="31">
        <f t="shared" si="1330"/>
        <v>0.40775784897302658</v>
      </c>
      <c r="AW664" s="31">
        <f t="shared" si="1330"/>
        <v>2.38790943369437E-3</v>
      </c>
      <c r="AX664" s="31">
        <f t="shared" si="1330"/>
        <v>2.1232324090194913E-4</v>
      </c>
      <c r="AY664" s="31">
        <f t="shared" si="1330"/>
        <v>-1.9737075833792768E-4</v>
      </c>
      <c r="AZ664" s="31">
        <f t="shared" si="1248"/>
        <v>1.7727765312446382</v>
      </c>
      <c r="BA664" s="31"/>
      <c r="BB664" s="76">
        <f t="shared" si="1249"/>
        <v>1.7507069234392345</v>
      </c>
      <c r="BC664" s="76">
        <f t="shared" si="1249"/>
        <v>4.9825485610700219E-3</v>
      </c>
      <c r="BD664" s="76">
        <f t="shared" si="1250"/>
        <v>5.6227381057463145E-2</v>
      </c>
      <c r="BE664" s="76">
        <f t="shared" si="1353"/>
        <v>8.3441898271868875E-2</v>
      </c>
      <c r="BF664" s="76">
        <f t="shared" si="1353"/>
        <v>3.3973568281938323E-3</v>
      </c>
      <c r="BG664" s="76">
        <f t="shared" si="1353"/>
        <v>0.37918936890265081</v>
      </c>
      <c r="BH664" s="76">
        <f t="shared" si="1351"/>
        <v>0.40775784897302658</v>
      </c>
      <c r="BI664" s="76">
        <f t="shared" si="1351"/>
        <v>2.38790943369437E-3</v>
      </c>
      <c r="BJ664" s="76">
        <f t="shared" si="1351"/>
        <v>2.1232324090194913E-4</v>
      </c>
      <c r="BK664" s="76">
        <f t="shared" si="1252"/>
        <v>-5.9211227501378301E-4</v>
      </c>
      <c r="BL664" s="76">
        <f t="shared" si="1253"/>
        <v>2.6877114464330902</v>
      </c>
      <c r="BM664" s="76">
        <f t="shared" si="1254"/>
        <v>2.2323825007192295</v>
      </c>
      <c r="BN664" s="31"/>
      <c r="BO664" s="77">
        <f t="shared" si="1255"/>
        <v>1.9541237498868735</v>
      </c>
      <c r="BP664" s="77">
        <f t="shared" si="1255"/>
        <v>5.5614771083582473E-3</v>
      </c>
      <c r="BQ664" s="77">
        <f t="shared" si="1256"/>
        <v>4.587625011312646E-2</v>
      </c>
      <c r="BR664" s="77">
        <f t="shared" si="1257"/>
        <v>3.7804430909508607E-2</v>
      </c>
      <c r="BS664" s="77">
        <f t="shared" si="1258"/>
        <v>8.3680681022635067E-2</v>
      </c>
      <c r="BT664" s="77">
        <f t="shared" si="1259"/>
        <v>0.1862742335289142</v>
      </c>
      <c r="BU664" s="77">
        <f t="shared" si="1259"/>
        <v>7.584199931958897E-3</v>
      </c>
      <c r="BV664" s="77">
        <f t="shared" si="1259"/>
        <v>0.84649571159704606</v>
      </c>
      <c r="BW664" s="77">
        <f t="shared" si="1259"/>
        <v>0.91027148657829904</v>
      </c>
      <c r="BX664" s="77">
        <f t="shared" si="1260"/>
        <v>1.0661454466163353E-2</v>
      </c>
      <c r="BY664" s="77">
        <f t="shared" si="1260"/>
        <v>9.4797337497100917E-4</v>
      </c>
      <c r="BZ664" s="77">
        <f t="shared" si="1260"/>
        <v>-8.8121405413454739E-4</v>
      </c>
      <c r="CA664" s="76">
        <f t="shared" si="1261"/>
        <v>4.0047197534410852</v>
      </c>
      <c r="CB664" s="76">
        <f t="shared" si="1262"/>
        <v>8.4915335071992573E-3</v>
      </c>
      <c r="CC664" s="76">
        <f t="shared" si="1263"/>
        <v>1.4142572958908417E-2</v>
      </c>
      <c r="CD664" s="76">
        <f t="shared" si="1264"/>
        <v>1.0661454466163353E-2</v>
      </c>
      <c r="CE664" s="76">
        <f t="shared" si="1265"/>
        <v>2.7142976443345256E-2</v>
      </c>
      <c r="CF664" s="76">
        <f t="shared" si="1266"/>
        <v>9.3666368348906022E-3</v>
      </c>
      <c r="CG664" s="76">
        <f t="shared" si="1267"/>
        <v>-4.4060702706727369E-4</v>
      </c>
      <c r="CH664" s="76">
        <f t="shared" si="1268"/>
        <v>0.87420248032713044</v>
      </c>
      <c r="CI664" s="76">
        <f t="shared" si="1269"/>
        <v>7.9283732399414886E-2</v>
      </c>
      <c r="CJ664" s="76">
        <f t="shared" si="1270"/>
        <v>6.4510089948049479E-2</v>
      </c>
      <c r="CK664" s="76">
        <f t="shared" si="1271"/>
        <v>0.71130456314298507</v>
      </c>
      <c r="CL664" s="76">
        <f t="shared" si="1272"/>
        <v>1.0002166734438771</v>
      </c>
      <c r="CM664" s="76">
        <f t="shared" si="1273"/>
        <v>0.87420248032713044</v>
      </c>
      <c r="CN664" s="76"/>
      <c r="CO664" s="31">
        <f t="shared" si="1274"/>
        <v>0.82643127297709151</v>
      </c>
      <c r="CP664" s="76">
        <f t="shared" si="1275"/>
        <v>0.17778270002171495</v>
      </c>
      <c r="CQ664" s="76">
        <f t="shared" si="1276"/>
        <v>0.22081659369966192</v>
      </c>
      <c r="CR664" s="77">
        <f t="shared" si="1277"/>
        <v>0.63184498413460921</v>
      </c>
      <c r="CS664" s="77">
        <f t="shared" si="1278"/>
        <v>0.32729278295903391</v>
      </c>
      <c r="CT664" s="77">
        <f t="shared" si="1279"/>
        <v>7.4431517313966314E-2</v>
      </c>
      <c r="CU664" s="31">
        <f t="shared" si="1333"/>
        <v>0.87958085556459842</v>
      </c>
      <c r="CV664" s="31">
        <f t="shared" si="1333"/>
        <v>1.2143397246828947E-3</v>
      </c>
      <c r="CW664" s="31">
        <f t="shared" si="1333"/>
        <v>1.3956316630868666E-2</v>
      </c>
      <c r="CX664" s="31">
        <f t="shared" si="1333"/>
        <v>0.27628384999109212</v>
      </c>
      <c r="CY664" s="31">
        <f t="shared" si="1333"/>
        <v>8.1621145374449339E-3</v>
      </c>
      <c r="CZ664" s="31">
        <f t="shared" si="1331"/>
        <v>0.59338434513353377</v>
      </c>
      <c r="DA664" s="31">
        <f t="shared" si="1331"/>
        <v>9.3798927910352485E-3</v>
      </c>
      <c r="DB664" s="31">
        <f t="shared" si="1331"/>
        <v>1.6134523200637635E-5</v>
      </c>
      <c r="DC664" s="31">
        <f t="shared" si="1331"/>
        <v>1.486262686313644E-4</v>
      </c>
      <c r="DD664" s="31">
        <f t="shared" si="1331"/>
        <v>1.7105465722620398E-4</v>
      </c>
      <c r="DE664" s="31">
        <f t="shared" si="1281"/>
        <v>1.7822975298223143</v>
      </c>
      <c r="DF664" s="31"/>
      <c r="DG664" s="76">
        <f t="shared" si="1282"/>
        <v>1.7591617111291968</v>
      </c>
      <c r="DH664" s="76">
        <f t="shared" si="1282"/>
        <v>2.4286794493657894E-3</v>
      </c>
      <c r="DI664" s="76">
        <f t="shared" si="1283"/>
        <v>4.1868949892605999E-2</v>
      </c>
      <c r="DJ664" s="76">
        <f t="shared" si="1354"/>
        <v>0.27628384999109212</v>
      </c>
      <c r="DK664" s="76">
        <f t="shared" si="1354"/>
        <v>8.1621145374449339E-3</v>
      </c>
      <c r="DL664" s="76">
        <f t="shared" si="1354"/>
        <v>0.59338434513353377</v>
      </c>
      <c r="DM664" s="76">
        <f t="shared" si="1352"/>
        <v>9.3798927910352485E-3</v>
      </c>
      <c r="DN664" s="76">
        <f t="shared" si="1352"/>
        <v>1.6134523200637635E-5</v>
      </c>
      <c r="DO664" s="76">
        <f t="shared" si="1352"/>
        <v>1.486262686313644E-4</v>
      </c>
      <c r="DP664" s="76">
        <f t="shared" si="1285"/>
        <v>5.1316397167861199E-4</v>
      </c>
      <c r="DQ664" s="76">
        <f t="shared" si="1286"/>
        <v>2.6913474676877853</v>
      </c>
      <c r="DR664" s="76">
        <f t="shared" si="1287"/>
        <v>2.2293665429810794</v>
      </c>
      <c r="DS664" s="31"/>
      <c r="DT664" s="77">
        <f t="shared" si="1288"/>
        <v>1.9609081312423888</v>
      </c>
      <c r="DU664" s="77">
        <f t="shared" si="1288"/>
        <v>2.7072083540209007E-3</v>
      </c>
      <c r="DV664" s="77">
        <f t="shared" si="1289"/>
        <v>3.909186875761117E-2</v>
      </c>
      <c r="DW664" s="77">
        <f t="shared" si="1290"/>
        <v>2.3135621962606878E-2</v>
      </c>
      <c r="DX664" s="77">
        <f t="shared" si="1291"/>
        <v>6.2227490720218048E-2</v>
      </c>
      <c r="DY664" s="77">
        <f t="shared" si="1292"/>
        <v>0.61593797153614416</v>
      </c>
      <c r="DZ664" s="77">
        <f t="shared" si="1292"/>
        <v>1.8196345069759225E-2</v>
      </c>
      <c r="EA664" s="77">
        <f t="shared" si="1292"/>
        <v>1.3228712061694379</v>
      </c>
      <c r="EB664" s="77">
        <f t="shared" si="1292"/>
        <v>2.09112191650834E-2</v>
      </c>
      <c r="EC664" s="77">
        <f t="shared" si="1293"/>
        <v>7.1939532420907089E-5</v>
      </c>
      <c r="ED664" s="77">
        <f t="shared" si="1293"/>
        <v>6.6268486138976418E-4</v>
      </c>
      <c r="EE664" s="77">
        <f t="shared" si="1293"/>
        <v>7.626870596823918E-4</v>
      </c>
      <c r="EF664" s="76">
        <f t="shared" si="1294"/>
        <v>4.0052568837105449</v>
      </c>
      <c r="EG664" s="76">
        <f t="shared" si="1295"/>
        <v>9.8510825597010049E-3</v>
      </c>
      <c r="EH664" s="76">
        <f t="shared" si="1296"/>
        <v>1.5749952214823892E-2</v>
      </c>
      <c r="EI664" s="76">
        <f t="shared" si="1297"/>
        <v>7.1939532420907089E-5</v>
      </c>
      <c r="EJ664" s="76">
        <f t="shared" si="1298"/>
        <v>2.7072083540209007E-3</v>
      </c>
      <c r="EK664" s="76">
        <f t="shared" si="1299"/>
        <v>7.626870596823918E-4</v>
      </c>
      <c r="EL664" s="76">
        <f t="shared" si="1300"/>
        <v>2.230099537050358E-2</v>
      </c>
      <c r="EM664" s="76">
        <f t="shared" si="1301"/>
        <v>2.09112191650834E-2</v>
      </c>
      <c r="EN664" s="76">
        <f t="shared" si="1302"/>
        <v>0.95554304994286676</v>
      </c>
      <c r="EO664" s="76">
        <f t="shared" si="1303"/>
        <v>0.64591559518549924</v>
      </c>
      <c r="EP664" s="76">
        <f t="shared" si="1304"/>
        <v>1.4135294661896036E-2</v>
      </c>
      <c r="EQ664" s="76">
        <f t="shared" si="1305"/>
        <v>0.43549481649469429</v>
      </c>
      <c r="ER664" s="76">
        <f t="shared" si="1306"/>
        <v>2.0834993272523066E-2</v>
      </c>
      <c r="ES664" s="76">
        <f t="shared" si="1307"/>
        <v>0.31420427976202703</v>
      </c>
      <c r="ET664" s="76">
        <f t="shared" si="1308"/>
        <v>0.44358023479801684</v>
      </c>
      <c r="EU664" s="76">
        <f t="shared" si="1309"/>
        <v>1.0022970994245779</v>
      </c>
      <c r="EV664" s="31"/>
      <c r="EW664" s="31"/>
      <c r="EX664" s="31"/>
      <c r="EY664" s="31"/>
      <c r="EZ664" s="31">
        <f t="shared" si="1334"/>
        <v>9.0630314281543264E-2</v>
      </c>
      <c r="FA664" s="31">
        <f t="shared" si="1335"/>
        <v>925.34770299685499</v>
      </c>
      <c r="FB664" s="31"/>
      <c r="FC664" s="31">
        <f t="shared" si="1336"/>
        <v>1114.9221455460622</v>
      </c>
      <c r="FD664" s="31">
        <f t="shared" si="1337"/>
        <v>865.59107147708164</v>
      </c>
      <c r="FE664" s="31">
        <f t="shared" si="1338"/>
        <v>1107.4192423514803</v>
      </c>
      <c r="FF664" s="31">
        <f t="shared" si="1339"/>
        <v>657.04576169050495</v>
      </c>
      <c r="FG664" s="31">
        <f t="shared" si="1340"/>
        <v>0.50704758205165035</v>
      </c>
      <c r="FH664" s="31">
        <f t="shared" si="1317"/>
        <v>1697.7685500894922</v>
      </c>
      <c r="FI664" s="31">
        <f t="shared" si="1341"/>
        <v>924.56979778233028</v>
      </c>
      <c r="FJ664" s="31"/>
      <c r="FK664" s="31">
        <f t="shared" si="1342"/>
        <v>1124.4296637750872</v>
      </c>
      <c r="FL664" s="31">
        <f t="shared" si="1343"/>
        <v>592.73079838593708</v>
      </c>
      <c r="FM664" s="31"/>
      <c r="FN664" s="31">
        <f t="shared" si="1344"/>
        <v>30.60347831927664</v>
      </c>
      <c r="FO664" s="31">
        <f t="shared" si="1345"/>
        <v>24.603256033535249</v>
      </c>
      <c r="FP664" s="31"/>
      <c r="FQ664" s="31">
        <f t="shared" si="1346"/>
        <v>26.23</v>
      </c>
      <c r="FR664" s="31">
        <f t="shared" si="1347"/>
        <v>32.44</v>
      </c>
      <c r="FS664" s="31">
        <f t="shared" si="1348"/>
        <v>28.6</v>
      </c>
      <c r="FT664" s="31">
        <f t="shared" si="1349"/>
        <v>1616.892916139609</v>
      </c>
      <c r="FU664" s="31">
        <f t="shared" si="1350"/>
        <v>540.51569326121501</v>
      </c>
      <c r="FV664" s="31"/>
      <c r="FW664" s="31"/>
      <c r="FX664" s="31"/>
      <c r="FY664" s="31"/>
      <c r="FZ664" s="31"/>
      <c r="GA664" s="31"/>
      <c r="GB664" s="31"/>
      <c r="GC664" s="31"/>
      <c r="GD664" s="32"/>
    </row>
    <row r="665" spans="1:186" ht="15.75" thickBot="1">
      <c r="A665" s="23" t="s">
        <v>315</v>
      </c>
      <c r="B665" s="23" t="s">
        <v>265</v>
      </c>
      <c r="C665" s="24" t="s">
        <v>302</v>
      </c>
      <c r="D665" s="24" t="s">
        <v>285</v>
      </c>
      <c r="E665" s="24"/>
      <c r="F665" s="23">
        <v>52.704000000000001</v>
      </c>
      <c r="G665" s="23">
        <v>0.11799999999999999</v>
      </c>
      <c r="H665" s="23">
        <v>1.907</v>
      </c>
      <c r="I665" s="23">
        <v>5.9130000000000003</v>
      </c>
      <c r="J665" s="23">
        <v>0.192</v>
      </c>
      <c r="K665" s="23">
        <v>15.401</v>
      </c>
      <c r="L665" s="23">
        <v>22.907</v>
      </c>
      <c r="M665" s="23">
        <v>0.152</v>
      </c>
      <c r="N665" s="23">
        <v>0.02</v>
      </c>
      <c r="O665" s="23">
        <v>6.0000000000000001E-3</v>
      </c>
      <c r="Q665" s="24">
        <v>52.771999999999998</v>
      </c>
      <c r="R665" s="24">
        <v>4.3999999999999997E-2</v>
      </c>
      <c r="S665" s="24">
        <v>1.583</v>
      </c>
      <c r="T665" s="24">
        <v>20.172999999999998</v>
      </c>
      <c r="U665" s="24">
        <v>0.52700000000000002</v>
      </c>
      <c r="V665" s="24">
        <v>23.75</v>
      </c>
      <c r="W665" s="24">
        <v>0.57999999999999996</v>
      </c>
      <c r="X665" s="24">
        <v>-4.0000000000000001E-3</v>
      </c>
      <c r="Y665" s="24">
        <v>2.1999999999999999E-2</v>
      </c>
      <c r="Z665" s="24">
        <v>1.9E-2</v>
      </c>
      <c r="AB665" s="69">
        <f t="shared" si="1328"/>
        <v>762.69638825182358</v>
      </c>
      <c r="AC665" s="69">
        <f t="shared" si="1329"/>
        <v>12.577065602714917</v>
      </c>
      <c r="AD665" s="31"/>
      <c r="AE665" s="73">
        <f t="shared" si="1239"/>
        <v>762.69638825182358</v>
      </c>
      <c r="AF665" s="73"/>
      <c r="AG665" s="73">
        <f t="shared" si="1240"/>
        <v>869.24241042243659</v>
      </c>
      <c r="AH665" s="73">
        <f t="shared" si="1241"/>
        <v>835.29442594655916</v>
      </c>
      <c r="AI665" s="73">
        <f t="shared" si="1242"/>
        <v>12.577065602714917</v>
      </c>
      <c r="AJ665" s="73">
        <f t="shared" si="1243"/>
        <v>2.076662861293693</v>
      </c>
      <c r="AK665" s="73">
        <f t="shared" si="1244"/>
        <v>928.84078931022736</v>
      </c>
      <c r="AL665" s="74">
        <f t="shared" si="1245"/>
        <v>0.45201420542641857</v>
      </c>
      <c r="AM665" s="75"/>
      <c r="AN665" s="31">
        <f t="shared" si="1246"/>
        <v>0.25756533554992828</v>
      </c>
      <c r="AO665" s="31"/>
      <c r="AP665" s="31">
        <f t="shared" si="1332"/>
        <v>0.87716757955073121</v>
      </c>
      <c r="AQ665" s="31">
        <f t="shared" si="1332"/>
        <v>1.4772380155936243E-3</v>
      </c>
      <c r="AR665" s="31">
        <f t="shared" si="1332"/>
        <v>1.8703229666244936E-2</v>
      </c>
      <c r="AS665" s="31">
        <f t="shared" si="1332"/>
        <v>8.2300574559059328E-2</v>
      </c>
      <c r="AT665" s="31">
        <f t="shared" si="1332"/>
        <v>2.7066079295154184E-3</v>
      </c>
      <c r="AU665" s="31">
        <f t="shared" si="1330"/>
        <v>0.38211708895306712</v>
      </c>
      <c r="AV665" s="31">
        <f t="shared" si="1330"/>
        <v>0.40848898130084493</v>
      </c>
      <c r="AW665" s="31">
        <f t="shared" si="1330"/>
        <v>2.4524475264969207E-3</v>
      </c>
      <c r="AX665" s="31">
        <f t="shared" si="1330"/>
        <v>2.1232324090194913E-4</v>
      </c>
      <c r="AY665" s="31">
        <f t="shared" si="1330"/>
        <v>3.9474151667585536E-5</v>
      </c>
      <c r="AZ665" s="31">
        <f t="shared" si="1248"/>
        <v>1.775665544894123</v>
      </c>
      <c r="BA665" s="31"/>
      <c r="BB665" s="76">
        <f t="shared" si="1249"/>
        <v>1.7543351591014624</v>
      </c>
      <c r="BC665" s="76">
        <f t="shared" si="1249"/>
        <v>2.9544760311872487E-3</v>
      </c>
      <c r="BD665" s="76">
        <f t="shared" si="1250"/>
        <v>5.6109688998734808E-2</v>
      </c>
      <c r="BE665" s="76">
        <f t="shared" si="1353"/>
        <v>8.2300574559059328E-2</v>
      </c>
      <c r="BF665" s="76">
        <f t="shared" si="1353"/>
        <v>2.7066079295154184E-3</v>
      </c>
      <c r="BG665" s="76">
        <f t="shared" si="1353"/>
        <v>0.38211708895306712</v>
      </c>
      <c r="BH665" s="76">
        <f t="shared" si="1351"/>
        <v>0.40848898130084493</v>
      </c>
      <c r="BI665" s="76">
        <f t="shared" si="1351"/>
        <v>2.4524475264969207E-3</v>
      </c>
      <c r="BJ665" s="76">
        <f t="shared" si="1351"/>
        <v>2.1232324090194913E-4</v>
      </c>
      <c r="BK665" s="76">
        <f t="shared" si="1252"/>
        <v>1.1842245500275661E-4</v>
      </c>
      <c r="BL665" s="76">
        <f t="shared" si="1253"/>
        <v>2.6917957700962725</v>
      </c>
      <c r="BM665" s="76">
        <f t="shared" si="1254"/>
        <v>2.2289952553812835</v>
      </c>
      <c r="BN665" s="31"/>
      <c r="BO665" s="77">
        <f t="shared" si="1255"/>
        <v>1.9552023729928645</v>
      </c>
      <c r="BP665" s="77">
        <f t="shared" si="1255"/>
        <v>3.2927565278270511E-3</v>
      </c>
      <c r="BQ665" s="77">
        <f t="shared" si="1256"/>
        <v>4.4797627007135521E-2</v>
      </c>
      <c r="BR665" s="77">
        <f t="shared" si="1257"/>
        <v>3.8581193365597344E-2</v>
      </c>
      <c r="BS665" s="77">
        <f t="shared" si="1258"/>
        <v>8.3378820372732865E-2</v>
      </c>
      <c r="BT665" s="77">
        <f t="shared" si="1259"/>
        <v>0.18344759020729681</v>
      </c>
      <c r="BU665" s="77">
        <f t="shared" si="1259"/>
        <v>6.0330162330672274E-3</v>
      </c>
      <c r="BV665" s="77">
        <f t="shared" si="1259"/>
        <v>0.85173717827649442</v>
      </c>
      <c r="BW665" s="77">
        <f t="shared" si="1259"/>
        <v>0.91052000119511722</v>
      </c>
      <c r="BX665" s="77">
        <f t="shared" si="1260"/>
        <v>1.0932987801266402E-2</v>
      </c>
      <c r="BY665" s="77">
        <f t="shared" si="1260"/>
        <v>9.4653499315524377E-4</v>
      </c>
      <c r="BZ665" s="77">
        <f t="shared" si="1260"/>
        <v>1.7597539355449868E-4</v>
      </c>
      <c r="CA665" s="76">
        <f t="shared" si="1261"/>
        <v>4.0056672339933774</v>
      </c>
      <c r="CB665" s="76">
        <f t="shared" si="1262"/>
        <v>1.0387932993595982E-2</v>
      </c>
      <c r="CC665" s="76">
        <f t="shared" si="1263"/>
        <v>1.6977647904299786E-2</v>
      </c>
      <c r="CD665" s="76">
        <f t="shared" si="1264"/>
        <v>1.0932987801266402E-2</v>
      </c>
      <c r="CE665" s="76">
        <f t="shared" si="1265"/>
        <v>2.7648205564330942E-2</v>
      </c>
      <c r="CF665" s="76">
        <f t="shared" si="1266"/>
        <v>8.5747107214022896E-3</v>
      </c>
      <c r="CG665" s="76">
        <f t="shared" si="1267"/>
        <v>8.7987696777249339E-5</v>
      </c>
      <c r="CH665" s="76">
        <f t="shared" si="1268"/>
        <v>0.87420909721260687</v>
      </c>
      <c r="CI665" s="76">
        <f t="shared" si="1269"/>
        <v>8.0487835635592142E-2</v>
      </c>
      <c r="CJ665" s="76">
        <f t="shared" si="1270"/>
        <v>6.5840675232495913E-2</v>
      </c>
      <c r="CK665" s="76">
        <f t="shared" si="1271"/>
        <v>0.71512069867879546</v>
      </c>
      <c r="CL665" s="76">
        <f t="shared" si="1272"/>
        <v>1.0019408246319759</v>
      </c>
      <c r="CM665" s="76">
        <f t="shared" si="1273"/>
        <v>0.87420909721260687</v>
      </c>
      <c r="CN665" s="76"/>
      <c r="CO665" s="31">
        <f t="shared" si="1274"/>
        <v>0.83112783800613466</v>
      </c>
      <c r="CP665" s="76">
        <f t="shared" si="1275"/>
        <v>0.17305965721370084</v>
      </c>
      <c r="CQ665" s="76">
        <f t="shared" si="1276"/>
        <v>0.22299801815162917</v>
      </c>
      <c r="CR665" s="77">
        <f t="shared" si="1277"/>
        <v>0.63235631045590646</v>
      </c>
      <c r="CS665" s="77">
        <f t="shared" si="1278"/>
        <v>0.3311792397425824</v>
      </c>
      <c r="CT665" s="77">
        <f t="shared" si="1279"/>
        <v>7.3897601736438639E-2</v>
      </c>
      <c r="CU665" s="31">
        <f t="shared" si="1333"/>
        <v>0.8782993227848207</v>
      </c>
      <c r="CV665" s="31">
        <f t="shared" si="1333"/>
        <v>5.5083451428914799E-4</v>
      </c>
      <c r="CW665" s="31">
        <f t="shared" si="1333"/>
        <v>1.552554408057983E-2</v>
      </c>
      <c r="CX665" s="31">
        <f t="shared" si="1333"/>
        <v>0.28077955193301263</v>
      </c>
      <c r="CY665" s="31">
        <f t="shared" si="1333"/>
        <v>7.4290748898678417E-3</v>
      </c>
      <c r="CZ665" s="31">
        <f t="shared" si="1331"/>
        <v>0.58926568811345659</v>
      </c>
      <c r="DA665" s="31">
        <f t="shared" si="1331"/>
        <v>1.0342847564259398E-2</v>
      </c>
      <c r="DB665" s="31">
        <f t="shared" si="1331"/>
        <v>-6.453809280255054E-5</v>
      </c>
      <c r="DC665" s="31">
        <f t="shared" si="1331"/>
        <v>2.3355556499214404E-4</v>
      </c>
      <c r="DD665" s="31">
        <f t="shared" si="1331"/>
        <v>1.2500148028068753E-4</v>
      </c>
      <c r="DE665" s="31">
        <f t="shared" si="1281"/>
        <v>1.7824868828327562</v>
      </c>
      <c r="DF665" s="31"/>
      <c r="DG665" s="76">
        <f t="shared" si="1282"/>
        <v>1.7565986455696414</v>
      </c>
      <c r="DH665" s="76">
        <f t="shared" si="1282"/>
        <v>1.101669028578296E-3</v>
      </c>
      <c r="DI665" s="76">
        <f t="shared" si="1283"/>
        <v>4.6576632241739489E-2</v>
      </c>
      <c r="DJ665" s="76">
        <f t="shared" si="1354"/>
        <v>0.28077955193301263</v>
      </c>
      <c r="DK665" s="76">
        <f t="shared" si="1354"/>
        <v>7.4290748898678417E-3</v>
      </c>
      <c r="DL665" s="76">
        <f t="shared" si="1354"/>
        <v>0.58926568811345659</v>
      </c>
      <c r="DM665" s="76">
        <f t="shared" si="1352"/>
        <v>1.0342847564259398E-2</v>
      </c>
      <c r="DN665" s="76">
        <f t="shared" si="1352"/>
        <v>-6.453809280255054E-5</v>
      </c>
      <c r="DO665" s="76">
        <f t="shared" si="1352"/>
        <v>2.3355556499214404E-4</v>
      </c>
      <c r="DP665" s="76">
        <f t="shared" si="1285"/>
        <v>3.7500444084206258E-4</v>
      </c>
      <c r="DQ665" s="76">
        <f t="shared" si="1286"/>
        <v>2.6926381312535872</v>
      </c>
      <c r="DR665" s="76">
        <f t="shared" si="1287"/>
        <v>2.2282979396145719</v>
      </c>
      <c r="DS665" s="31"/>
      <c r="DT665" s="77">
        <f t="shared" si="1288"/>
        <v>1.9571125713262898</v>
      </c>
      <c r="DU665" s="77">
        <f t="shared" si="1288"/>
        <v>1.2274234132591019E-3</v>
      </c>
      <c r="DV665" s="77">
        <f t="shared" si="1289"/>
        <v>4.2887428673710204E-2</v>
      </c>
      <c r="DW665" s="77">
        <f t="shared" si="1290"/>
        <v>2.6303647098592287E-2</v>
      </c>
      <c r="DX665" s="77">
        <f t="shared" si="1291"/>
        <v>6.9191075772302491E-2</v>
      </c>
      <c r="DY665" s="77">
        <f t="shared" si="1292"/>
        <v>0.62566049705823468</v>
      </c>
      <c r="DZ665" s="77">
        <f t="shared" si="1292"/>
        <v>1.6554192270334864E-2</v>
      </c>
      <c r="EA665" s="77">
        <f t="shared" si="1292"/>
        <v>1.3130595187087784</v>
      </c>
      <c r="EB665" s="77">
        <f t="shared" si="1292"/>
        <v>2.3046945917186812E-2</v>
      </c>
      <c r="EC665" s="77">
        <f t="shared" si="1293"/>
        <v>-2.8762019843715482E-4</v>
      </c>
      <c r="ED665" s="77">
        <f t="shared" si="1293"/>
        <v>1.0408627685150236E-3</v>
      </c>
      <c r="EE665" s="77">
        <f t="shared" si="1293"/>
        <v>5.5708108191645513E-4</v>
      </c>
      <c r="EF665" s="76">
        <f t="shared" si="1294"/>
        <v>4.0071625481183819</v>
      </c>
      <c r="EG665" s="76">
        <f t="shared" si="1295"/>
        <v>1.3284233468246099E-2</v>
      </c>
      <c r="EH665" s="76">
        <f t="shared" si="1296"/>
        <v>2.144923655790798E-2</v>
      </c>
      <c r="EI665" s="76">
        <f t="shared" si="1297"/>
        <v>-2.8762019843715482E-4</v>
      </c>
      <c r="EJ665" s="76">
        <f t="shared" si="1298"/>
        <v>1.2274234132591019E-3</v>
      </c>
      <c r="EK665" s="76">
        <f t="shared" si="1299"/>
        <v>5.5708108191645513E-4</v>
      </c>
      <c r="EL665" s="76">
        <f t="shared" si="1300"/>
        <v>2.6034186215112987E-2</v>
      </c>
      <c r="EM665" s="76">
        <f t="shared" si="1301"/>
        <v>2.3046945917186812E-2</v>
      </c>
      <c r="EN665" s="76">
        <f t="shared" si="1302"/>
        <v>0.95248282624589442</v>
      </c>
      <c r="EO665" s="76">
        <f t="shared" si="1303"/>
        <v>0.63963746684113265</v>
      </c>
      <c r="EP665" s="76">
        <f t="shared" si="1304"/>
        <v>1.5477119060504951E-2</v>
      </c>
      <c r="EQ665" s="76">
        <f t="shared" si="1305"/>
        <v>0.42840520343096239</v>
      </c>
      <c r="ER665" s="76">
        <f t="shared" si="1306"/>
        <v>2.3000223053888342E-2</v>
      </c>
      <c r="ES665" s="76">
        <f t="shared" si="1307"/>
        <v>0.31804554024589488</v>
      </c>
      <c r="ET665" s="76">
        <f t="shared" si="1308"/>
        <v>0.43664792542513026</v>
      </c>
      <c r="EU665" s="76">
        <f t="shared" si="1309"/>
        <v>1.0030608426749326</v>
      </c>
      <c r="EV665" s="31"/>
      <c r="EW665" s="31"/>
      <c r="EX665" s="31"/>
      <c r="EY665" s="31"/>
      <c r="EZ665" s="31">
        <f t="shared" si="1334"/>
        <v>9.0917871599424965E-2</v>
      </c>
      <c r="FA665" s="31">
        <f t="shared" si="1335"/>
        <v>926.25983423257605</v>
      </c>
      <c r="FB665" s="31"/>
      <c r="FC665" s="31">
        <f t="shared" si="1336"/>
        <v>1122.8063854272116</v>
      </c>
      <c r="FD665" s="31">
        <f t="shared" si="1337"/>
        <v>882.86545320158859</v>
      </c>
      <c r="FE665" s="31">
        <f t="shared" si="1338"/>
        <v>1125.2645712362737</v>
      </c>
      <c r="FF665" s="31">
        <f t="shared" si="1339"/>
        <v>661.68748973208324</v>
      </c>
      <c r="FG665" s="31">
        <f t="shared" si="1340"/>
        <v>0.52053060132255224</v>
      </c>
      <c r="FH665" s="31">
        <f t="shared" si="1317"/>
        <v>1718.7955474552987</v>
      </c>
      <c r="FI665" s="31">
        <f t="shared" si="1341"/>
        <v>944.8759323870737</v>
      </c>
      <c r="FJ665" s="31"/>
      <c r="FK665" s="31">
        <f t="shared" si="1342"/>
        <v>1125.6332878954199</v>
      </c>
      <c r="FL665" s="31">
        <f t="shared" si="1343"/>
        <v>621.41953383318753</v>
      </c>
      <c r="FM665" s="31"/>
      <c r="FN665" s="31">
        <f t="shared" si="1344"/>
        <v>25.626867060547632</v>
      </c>
      <c r="FO665" s="31">
        <f t="shared" si="1345"/>
        <v>21.074588594013591</v>
      </c>
      <c r="FP665" s="31"/>
      <c r="FQ665" s="31">
        <f t="shared" si="1346"/>
        <v>26.23</v>
      </c>
      <c r="FR665" s="31">
        <f t="shared" si="1347"/>
        <v>32.44</v>
      </c>
      <c r="FS665" s="31">
        <f t="shared" si="1348"/>
        <v>28.6</v>
      </c>
      <c r="FT665" s="31">
        <f t="shared" si="1349"/>
        <v>1670.7926027014723</v>
      </c>
      <c r="FU665" s="31">
        <f t="shared" si="1350"/>
        <v>550.09315186499236</v>
      </c>
      <c r="FV665" s="31"/>
      <c r="FW665" s="31"/>
      <c r="FX665" s="31"/>
      <c r="FY665" s="31"/>
      <c r="FZ665" s="31"/>
      <c r="GA665" s="31"/>
      <c r="GB665" s="31"/>
      <c r="GC665" s="31"/>
      <c r="GD665" s="32"/>
    </row>
    <row r="666" spans="1:186" ht="15.75" thickBot="1">
      <c r="C666" s="24" t="s">
        <v>303</v>
      </c>
      <c r="D666" s="24" t="s">
        <v>285</v>
      </c>
      <c r="E666" s="24"/>
      <c r="F666" s="23">
        <v>52.704000000000001</v>
      </c>
      <c r="G666" s="23">
        <v>0.11799999999999999</v>
      </c>
      <c r="H666" s="23">
        <v>1.907</v>
      </c>
      <c r="I666" s="23">
        <v>5.9130000000000003</v>
      </c>
      <c r="J666" s="23">
        <v>0.192</v>
      </c>
      <c r="K666" s="23">
        <v>15.401</v>
      </c>
      <c r="L666" s="23">
        <v>22.907</v>
      </c>
      <c r="M666" s="23">
        <v>0.152</v>
      </c>
      <c r="N666" s="23">
        <v>0.02</v>
      </c>
      <c r="O666" s="23">
        <v>6.0000000000000001E-3</v>
      </c>
      <c r="Q666" s="24">
        <v>52.627000000000002</v>
      </c>
      <c r="R666" s="24">
        <v>0.08</v>
      </c>
      <c r="S666" s="24">
        <v>1.3340000000000001</v>
      </c>
      <c r="T666" s="24">
        <v>19.783000000000001</v>
      </c>
      <c r="U666" s="24">
        <v>0.52700000000000002</v>
      </c>
      <c r="V666" s="24">
        <v>23.843</v>
      </c>
      <c r="W666" s="24">
        <v>0.63400000000000001</v>
      </c>
      <c r="X666" s="24">
        <v>-3.0000000000000001E-3</v>
      </c>
      <c r="Y666" s="24">
        <v>1.2999999999999999E-2</v>
      </c>
      <c r="Z666" s="24">
        <v>1.4999999999999999E-2</v>
      </c>
      <c r="AB666" s="69">
        <f t="shared" si="1328"/>
        <v>763.07603099034452</v>
      </c>
      <c r="AC666" s="69">
        <f t="shared" si="1329"/>
        <v>11.213451987866794</v>
      </c>
      <c r="AD666" s="31"/>
      <c r="AE666" s="73">
        <f t="shared" si="1239"/>
        <v>763.07603099034452</v>
      </c>
      <c r="AF666" s="73"/>
      <c r="AG666" s="73">
        <f t="shared" si="1240"/>
        <v>865.67795134950063</v>
      </c>
      <c r="AH666" s="73">
        <f t="shared" si="1241"/>
        <v>833.00061336177521</v>
      </c>
      <c r="AI666" s="73">
        <f t="shared" si="1242"/>
        <v>11.213451987866794</v>
      </c>
      <c r="AJ666" s="73">
        <f t="shared" si="1243"/>
        <v>1.7870434058873261</v>
      </c>
      <c r="AK666" s="73">
        <f t="shared" si="1244"/>
        <v>916.78054442399184</v>
      </c>
      <c r="AL666" s="74">
        <f t="shared" si="1245"/>
        <v>0.46273005227292718</v>
      </c>
      <c r="AM666" s="75"/>
      <c r="AN666" s="31">
        <f t="shared" si="1246"/>
        <v>0.28297139936560473</v>
      </c>
      <c r="AO666" s="31"/>
      <c r="AP666" s="31">
        <f t="shared" si="1332"/>
        <v>0.87716757955073121</v>
      </c>
      <c r="AQ666" s="31">
        <f t="shared" si="1332"/>
        <v>1.4772380155936243E-3</v>
      </c>
      <c r="AR666" s="31">
        <f t="shared" si="1332"/>
        <v>1.8703229666244936E-2</v>
      </c>
      <c r="AS666" s="31">
        <f t="shared" si="1332"/>
        <v>8.2300574559059328E-2</v>
      </c>
      <c r="AT666" s="31">
        <f t="shared" si="1332"/>
        <v>2.7066079295154184E-3</v>
      </c>
      <c r="AU666" s="31">
        <f t="shared" si="1330"/>
        <v>0.38211708895306712</v>
      </c>
      <c r="AV666" s="31">
        <f t="shared" si="1330"/>
        <v>0.40848898130084493</v>
      </c>
      <c r="AW666" s="31">
        <f t="shared" si="1330"/>
        <v>2.4524475264969207E-3</v>
      </c>
      <c r="AX666" s="31">
        <f t="shared" si="1330"/>
        <v>2.1232324090194913E-4</v>
      </c>
      <c r="AY666" s="31">
        <f t="shared" si="1330"/>
        <v>3.9474151667585536E-5</v>
      </c>
      <c r="AZ666" s="31">
        <f t="shared" si="1248"/>
        <v>1.775665544894123</v>
      </c>
      <c r="BA666" s="31"/>
      <c r="BB666" s="76">
        <f t="shared" si="1249"/>
        <v>1.7543351591014624</v>
      </c>
      <c r="BC666" s="76">
        <f t="shared" si="1249"/>
        <v>2.9544760311872487E-3</v>
      </c>
      <c r="BD666" s="76">
        <f t="shared" si="1250"/>
        <v>5.6109688998734808E-2</v>
      </c>
      <c r="BE666" s="76">
        <f t="shared" si="1353"/>
        <v>8.2300574559059328E-2</v>
      </c>
      <c r="BF666" s="76">
        <f t="shared" si="1353"/>
        <v>2.7066079295154184E-3</v>
      </c>
      <c r="BG666" s="76">
        <f t="shared" si="1353"/>
        <v>0.38211708895306712</v>
      </c>
      <c r="BH666" s="76">
        <f t="shared" si="1351"/>
        <v>0.40848898130084493</v>
      </c>
      <c r="BI666" s="76">
        <f t="shared" si="1351"/>
        <v>2.4524475264969207E-3</v>
      </c>
      <c r="BJ666" s="76">
        <f t="shared" si="1351"/>
        <v>2.1232324090194913E-4</v>
      </c>
      <c r="BK666" s="76">
        <f t="shared" si="1252"/>
        <v>1.1842245500275661E-4</v>
      </c>
      <c r="BL666" s="76">
        <f t="shared" si="1253"/>
        <v>2.6917957700962725</v>
      </c>
      <c r="BM666" s="76">
        <f t="shared" si="1254"/>
        <v>2.2289952553812835</v>
      </c>
      <c r="BN666" s="31"/>
      <c r="BO666" s="77">
        <f t="shared" si="1255"/>
        <v>1.9552023729928645</v>
      </c>
      <c r="BP666" s="77">
        <f t="shared" si="1255"/>
        <v>3.2927565278270511E-3</v>
      </c>
      <c r="BQ666" s="77">
        <f t="shared" si="1256"/>
        <v>4.4797627007135521E-2</v>
      </c>
      <c r="BR666" s="77">
        <f t="shared" si="1257"/>
        <v>3.8581193365597344E-2</v>
      </c>
      <c r="BS666" s="77">
        <f t="shared" si="1258"/>
        <v>8.3378820372732865E-2</v>
      </c>
      <c r="BT666" s="77">
        <f t="shared" si="1259"/>
        <v>0.18344759020729681</v>
      </c>
      <c r="BU666" s="77">
        <f t="shared" si="1259"/>
        <v>6.0330162330672274E-3</v>
      </c>
      <c r="BV666" s="77">
        <f t="shared" si="1259"/>
        <v>0.85173717827649442</v>
      </c>
      <c r="BW666" s="77">
        <f t="shared" si="1259"/>
        <v>0.91052000119511722</v>
      </c>
      <c r="BX666" s="77">
        <f t="shared" si="1260"/>
        <v>1.0932987801266402E-2</v>
      </c>
      <c r="BY666" s="77">
        <f t="shared" si="1260"/>
        <v>9.4653499315524377E-4</v>
      </c>
      <c r="BZ666" s="77">
        <f t="shared" si="1260"/>
        <v>1.7597539355449868E-4</v>
      </c>
      <c r="CA666" s="76">
        <f t="shared" si="1261"/>
        <v>4.0056672339933774</v>
      </c>
      <c r="CB666" s="76">
        <f t="shared" si="1262"/>
        <v>1.0387932993595982E-2</v>
      </c>
      <c r="CC666" s="76">
        <f t="shared" si="1263"/>
        <v>1.6977647904299786E-2</v>
      </c>
      <c r="CD666" s="76">
        <f t="shared" si="1264"/>
        <v>1.0932987801266402E-2</v>
      </c>
      <c r="CE666" s="76">
        <f t="shared" si="1265"/>
        <v>2.7648205564330942E-2</v>
      </c>
      <c r="CF666" s="76">
        <f t="shared" si="1266"/>
        <v>8.5747107214022896E-3</v>
      </c>
      <c r="CG666" s="76">
        <f t="shared" si="1267"/>
        <v>8.7987696777249339E-5</v>
      </c>
      <c r="CH666" s="76">
        <f t="shared" si="1268"/>
        <v>0.87420909721260687</v>
      </c>
      <c r="CI666" s="76">
        <f t="shared" si="1269"/>
        <v>8.0487835635592142E-2</v>
      </c>
      <c r="CJ666" s="76">
        <f t="shared" si="1270"/>
        <v>6.5840675232495913E-2</v>
      </c>
      <c r="CK666" s="76">
        <f t="shared" si="1271"/>
        <v>0.71512069867879546</v>
      </c>
      <c r="CL666" s="76">
        <f t="shared" si="1272"/>
        <v>1.0019408246319759</v>
      </c>
      <c r="CM666" s="76">
        <f t="shared" si="1273"/>
        <v>0.87420909721260687</v>
      </c>
      <c r="CN666" s="76"/>
      <c r="CO666" s="31">
        <f t="shared" si="1274"/>
        <v>0.83112783800613466</v>
      </c>
      <c r="CP666" s="76">
        <f t="shared" si="1275"/>
        <v>0.17305965721370084</v>
      </c>
      <c r="CQ666" s="76">
        <f t="shared" si="1276"/>
        <v>0.22299801815162917</v>
      </c>
      <c r="CR666" s="77">
        <f t="shared" si="1277"/>
        <v>0.63235631045590646</v>
      </c>
      <c r="CS666" s="77">
        <f t="shared" si="1278"/>
        <v>0.3311792397425824</v>
      </c>
      <c r="CT666" s="77">
        <f t="shared" si="1279"/>
        <v>7.3897601736438639E-2</v>
      </c>
      <c r="CU666" s="31">
        <f t="shared" si="1333"/>
        <v>0.8758860467709535</v>
      </c>
      <c r="CV666" s="31">
        <f t="shared" si="1333"/>
        <v>1.0015172987075419E-3</v>
      </c>
      <c r="CW666" s="31">
        <f t="shared" si="1333"/>
        <v>1.3083433861966831E-2</v>
      </c>
      <c r="CX666" s="31">
        <f t="shared" si="1333"/>
        <v>0.27535130500623556</v>
      </c>
      <c r="CY666" s="31">
        <f t="shared" si="1333"/>
        <v>7.4290748898678417E-3</v>
      </c>
      <c r="CZ666" s="31">
        <f t="shared" si="1331"/>
        <v>0.59157312849217458</v>
      </c>
      <c r="DA666" s="31">
        <f t="shared" si="1331"/>
        <v>1.130580233748355E-2</v>
      </c>
      <c r="DB666" s="31">
        <f t="shared" si="1331"/>
        <v>-4.8403569601912909E-5</v>
      </c>
      <c r="DC666" s="31">
        <f t="shared" si="1331"/>
        <v>1.3801010658626693E-4</v>
      </c>
      <c r="DD666" s="31">
        <f t="shared" si="1331"/>
        <v>9.868537916896384E-5</v>
      </c>
      <c r="DE666" s="31">
        <f t="shared" si="1281"/>
        <v>1.7758186005735423</v>
      </c>
      <c r="DF666" s="31"/>
      <c r="DG666" s="76">
        <f t="shared" si="1282"/>
        <v>1.751772093541907</v>
      </c>
      <c r="DH666" s="76">
        <f t="shared" si="1282"/>
        <v>2.0030345974150839E-3</v>
      </c>
      <c r="DI666" s="76">
        <f t="shared" si="1283"/>
        <v>3.9250301585900496E-2</v>
      </c>
      <c r="DJ666" s="76">
        <f t="shared" si="1354"/>
        <v>0.27535130500623556</v>
      </c>
      <c r="DK666" s="76">
        <f t="shared" si="1354"/>
        <v>7.4290748898678417E-3</v>
      </c>
      <c r="DL666" s="76">
        <f t="shared" si="1354"/>
        <v>0.59157312849217458</v>
      </c>
      <c r="DM666" s="76">
        <f t="shared" si="1352"/>
        <v>1.130580233748355E-2</v>
      </c>
      <c r="DN666" s="76">
        <f t="shared" si="1352"/>
        <v>-4.8403569601912909E-5</v>
      </c>
      <c r="DO666" s="76">
        <f t="shared" si="1352"/>
        <v>1.3801010658626693E-4</v>
      </c>
      <c r="DP666" s="76">
        <f t="shared" si="1285"/>
        <v>2.9605613750689151E-4</v>
      </c>
      <c r="DQ666" s="76">
        <f t="shared" si="1286"/>
        <v>2.6790704031254755</v>
      </c>
      <c r="DR666" s="76">
        <f t="shared" si="1287"/>
        <v>2.2395828019301915</v>
      </c>
      <c r="DS666" s="31"/>
      <c r="DT666" s="77">
        <f t="shared" si="1288"/>
        <v>1.9616193267988509</v>
      </c>
      <c r="DU666" s="77">
        <f t="shared" si="1288"/>
        <v>2.2429809180209933E-3</v>
      </c>
      <c r="DV666" s="77">
        <f t="shared" si="1289"/>
        <v>3.8380673201149129E-2</v>
      </c>
      <c r="DW666" s="77">
        <f t="shared" si="1290"/>
        <v>2.0222193733754917E-2</v>
      </c>
      <c r="DX666" s="77">
        <f t="shared" si="1291"/>
        <v>5.8602866934904047E-2</v>
      </c>
      <c r="DY666" s="77">
        <f t="shared" si="1292"/>
        <v>0.61667204718099977</v>
      </c>
      <c r="DZ666" s="77">
        <f t="shared" si="1292"/>
        <v>1.6638028357599449E-2</v>
      </c>
      <c r="EA666" s="77">
        <f t="shared" si="1292"/>
        <v>1.3248770046551135</v>
      </c>
      <c r="EB666" s="77">
        <f t="shared" si="1292"/>
        <v>2.5320280477050316E-2</v>
      </c>
      <c r="EC666" s="77">
        <f t="shared" si="1293"/>
        <v>-2.1680760406495031E-4</v>
      </c>
      <c r="ED666" s="77">
        <f t="shared" si="1293"/>
        <v>6.1817012240631211E-4</v>
      </c>
      <c r="EE666" s="77">
        <f t="shared" si="1293"/>
        <v>4.420281559775428E-4</v>
      </c>
      <c r="EF666" s="76">
        <f t="shared" si="1294"/>
        <v>4.0068159259968574</v>
      </c>
      <c r="EG666" s="76">
        <f t="shared" si="1295"/>
        <v>1.3013681871309734E-2</v>
      </c>
      <c r="EH666" s="76">
        <f t="shared" si="1296"/>
        <v>2.0412994625386816E-2</v>
      </c>
      <c r="EI666" s="76">
        <f t="shared" si="1297"/>
        <v>-2.1680760406495031E-4</v>
      </c>
      <c r="EJ666" s="76">
        <f t="shared" si="1298"/>
        <v>2.2429809180209933E-3</v>
      </c>
      <c r="EK666" s="76">
        <f t="shared" si="1299"/>
        <v>4.420281559775428E-4</v>
      </c>
      <c r="EL666" s="76">
        <f t="shared" si="1300"/>
        <v>1.9996973181842324E-2</v>
      </c>
      <c r="EM666" s="76">
        <f t="shared" si="1301"/>
        <v>2.5320280477050316E-2</v>
      </c>
      <c r="EN666" s="76">
        <f t="shared" si="1302"/>
        <v>0.9553134228083997</v>
      </c>
      <c r="EO666" s="76">
        <f t="shared" si="1303"/>
        <v>0.64634926811589954</v>
      </c>
      <c r="EP666" s="76">
        <f t="shared" si="1304"/>
        <v>1.7131283162251904E-2</v>
      </c>
      <c r="EQ666" s="76">
        <f t="shared" si="1305"/>
        <v>0.43612130181473607</v>
      </c>
      <c r="ER666" s="76">
        <f t="shared" si="1306"/>
        <v>2.5169035058582111E-2</v>
      </c>
      <c r="ES666" s="76">
        <f t="shared" si="1307"/>
        <v>0.31301389370976745</v>
      </c>
      <c r="ET666" s="76">
        <f t="shared" si="1308"/>
        <v>0.44481382322554047</v>
      </c>
      <c r="EU666" s="76">
        <f t="shared" si="1309"/>
        <v>1.0030988779372259</v>
      </c>
      <c r="EV666" s="31"/>
      <c r="EW666" s="31"/>
      <c r="EX666" s="31"/>
      <c r="EY666" s="31"/>
      <c r="EZ666" s="31">
        <f t="shared" si="1334"/>
        <v>9.0632913065208931E-2</v>
      </c>
      <c r="FA666" s="31">
        <f t="shared" si="1335"/>
        <v>925.35595928563214</v>
      </c>
      <c r="FB666" s="31"/>
      <c r="FC666" s="31">
        <f t="shared" si="1336"/>
        <v>1121.320039075352</v>
      </c>
      <c r="FD666" s="31">
        <f t="shared" si="1337"/>
        <v>879.07431373363465</v>
      </c>
      <c r="FE666" s="31">
        <f t="shared" si="1338"/>
        <v>1153.2754244498894</v>
      </c>
      <c r="FF666" s="31">
        <f t="shared" si="1339"/>
        <v>683.2354737823099</v>
      </c>
      <c r="FG666" s="31">
        <f t="shared" si="1340"/>
        <v>0.51132108710057578</v>
      </c>
      <c r="FH666" s="31">
        <f t="shared" si="1317"/>
        <v>1704.4446312594605</v>
      </c>
      <c r="FI666" s="31">
        <f t="shared" si="1341"/>
        <v>964.15238271336705</v>
      </c>
      <c r="FJ666" s="31"/>
      <c r="FK666" s="31">
        <f t="shared" si="1342"/>
        <v>1127.2309802436957</v>
      </c>
      <c r="FL666" s="31">
        <f t="shared" si="1343"/>
        <v>565.76177130208293</v>
      </c>
      <c r="FM666" s="31"/>
      <c r="FN666" s="31">
        <f t="shared" si="1344"/>
        <v>21.360435558946698</v>
      </c>
      <c r="FO666" s="31">
        <f t="shared" si="1345"/>
        <v>18.004780895894829</v>
      </c>
      <c r="FP666" s="31"/>
      <c r="FQ666" s="31">
        <f t="shared" si="1346"/>
        <v>26.23</v>
      </c>
      <c r="FR666" s="31">
        <f t="shared" si="1347"/>
        <v>32.44</v>
      </c>
      <c r="FS666" s="31">
        <f t="shared" si="1348"/>
        <v>28.6</v>
      </c>
      <c r="FT666" s="31">
        <f t="shared" si="1349"/>
        <v>1635.6626662464109</v>
      </c>
      <c r="FU666" s="31">
        <f t="shared" si="1350"/>
        <v>566.99698260643709</v>
      </c>
      <c r="FV666" s="31"/>
      <c r="FW666" s="31"/>
      <c r="FX666" s="31"/>
      <c r="FY666" s="31"/>
      <c r="FZ666" s="31"/>
      <c r="GA666" s="31"/>
      <c r="GB666" s="31"/>
      <c r="GC666" s="31"/>
      <c r="GD666" s="32"/>
    </row>
    <row r="667" spans="1:186" ht="15.75" thickBot="1">
      <c r="C667" s="24" t="s">
        <v>304</v>
      </c>
      <c r="D667" s="24" t="s">
        <v>285</v>
      </c>
      <c r="E667" s="24"/>
      <c r="F667" s="23">
        <v>52.704000000000001</v>
      </c>
      <c r="G667" s="23">
        <v>0.11799999999999999</v>
      </c>
      <c r="H667" s="23">
        <v>1.907</v>
      </c>
      <c r="I667" s="23">
        <v>5.9130000000000003</v>
      </c>
      <c r="J667" s="23">
        <v>0.192</v>
      </c>
      <c r="K667" s="23">
        <v>15.401</v>
      </c>
      <c r="L667" s="23">
        <v>22.907</v>
      </c>
      <c r="M667" s="23">
        <v>0.152</v>
      </c>
      <c r="N667" s="23">
        <v>0.02</v>
      </c>
      <c r="O667" s="23">
        <v>6.0000000000000001E-3</v>
      </c>
      <c r="Q667" s="24">
        <v>53.253999999999998</v>
      </c>
      <c r="R667" s="24">
        <v>6.2E-2</v>
      </c>
      <c r="S667" s="24">
        <v>1.3740000000000001</v>
      </c>
      <c r="T667" s="24">
        <v>19.771999999999998</v>
      </c>
      <c r="U667" s="24">
        <v>0.51700000000000002</v>
      </c>
      <c r="V667" s="24">
        <v>24.224</v>
      </c>
      <c r="W667" s="24">
        <v>0.72699999999999998</v>
      </c>
      <c r="X667" s="24">
        <v>8.0000000000000002E-3</v>
      </c>
      <c r="Y667" s="24">
        <v>1.2E-2</v>
      </c>
      <c r="Z667" s="24">
        <v>8.9999999999999993E-3</v>
      </c>
      <c r="AB667" s="69">
        <f t="shared" si="1328"/>
        <v>764.5905498150629</v>
      </c>
      <c r="AC667" s="69">
        <f t="shared" si="1329"/>
        <v>10.676324023026831</v>
      </c>
      <c r="AD667" s="31"/>
      <c r="AE667" s="73">
        <f t="shared" si="1239"/>
        <v>764.5905498150629</v>
      </c>
      <c r="AF667" s="73"/>
      <c r="AG667" s="73">
        <f t="shared" si="1240"/>
        <v>868.52184458927104</v>
      </c>
      <c r="AH667" s="73">
        <f t="shared" si="1241"/>
        <v>832.94015815085993</v>
      </c>
      <c r="AI667" s="73">
        <f t="shared" si="1242"/>
        <v>10.676324023026831</v>
      </c>
      <c r="AJ667" s="73">
        <f t="shared" si="1243"/>
        <v>1.9810226829891899</v>
      </c>
      <c r="AK667" s="73">
        <f t="shared" si="1244"/>
        <v>912.03000899322296</v>
      </c>
      <c r="AL667" s="74">
        <f t="shared" si="1245"/>
        <v>0.47038581232452154</v>
      </c>
      <c r="AM667" s="75"/>
      <c r="AN667" s="31">
        <f t="shared" si="1246"/>
        <v>0.3205951150121728</v>
      </c>
      <c r="AO667" s="31"/>
      <c r="AP667" s="31">
        <f t="shared" si="1332"/>
        <v>0.87716757955073121</v>
      </c>
      <c r="AQ667" s="31">
        <f t="shared" si="1332"/>
        <v>1.4772380155936243E-3</v>
      </c>
      <c r="AR667" s="31">
        <f t="shared" si="1332"/>
        <v>1.8703229666244936E-2</v>
      </c>
      <c r="AS667" s="31">
        <f t="shared" si="1332"/>
        <v>8.2300574559059328E-2</v>
      </c>
      <c r="AT667" s="31">
        <f t="shared" si="1332"/>
        <v>2.7066079295154184E-3</v>
      </c>
      <c r="AU667" s="31">
        <f t="shared" si="1330"/>
        <v>0.38211708895306712</v>
      </c>
      <c r="AV667" s="31">
        <f t="shared" si="1330"/>
        <v>0.40848898130084493</v>
      </c>
      <c r="AW667" s="31">
        <f t="shared" si="1330"/>
        <v>2.4524475264969207E-3</v>
      </c>
      <c r="AX667" s="31">
        <f t="shared" si="1330"/>
        <v>2.1232324090194913E-4</v>
      </c>
      <c r="AY667" s="31">
        <f t="shared" si="1330"/>
        <v>3.9474151667585536E-5</v>
      </c>
      <c r="AZ667" s="31">
        <f t="shared" si="1248"/>
        <v>1.775665544894123</v>
      </c>
      <c r="BA667" s="31"/>
      <c r="BB667" s="76">
        <f t="shared" si="1249"/>
        <v>1.7543351591014624</v>
      </c>
      <c r="BC667" s="76">
        <f t="shared" si="1249"/>
        <v>2.9544760311872487E-3</v>
      </c>
      <c r="BD667" s="76">
        <f t="shared" si="1250"/>
        <v>5.6109688998734808E-2</v>
      </c>
      <c r="BE667" s="76">
        <f t="shared" si="1353"/>
        <v>8.2300574559059328E-2</v>
      </c>
      <c r="BF667" s="76">
        <f t="shared" si="1353"/>
        <v>2.7066079295154184E-3</v>
      </c>
      <c r="BG667" s="76">
        <f t="shared" si="1353"/>
        <v>0.38211708895306712</v>
      </c>
      <c r="BH667" s="76">
        <f t="shared" si="1351"/>
        <v>0.40848898130084493</v>
      </c>
      <c r="BI667" s="76">
        <f t="shared" si="1351"/>
        <v>2.4524475264969207E-3</v>
      </c>
      <c r="BJ667" s="76">
        <f t="shared" si="1351"/>
        <v>2.1232324090194913E-4</v>
      </c>
      <c r="BK667" s="76">
        <f t="shared" si="1252"/>
        <v>1.1842245500275661E-4</v>
      </c>
      <c r="BL667" s="76">
        <f t="shared" si="1253"/>
        <v>2.6917957700962725</v>
      </c>
      <c r="BM667" s="76">
        <f t="shared" si="1254"/>
        <v>2.2289952553812835</v>
      </c>
      <c r="BN667" s="31"/>
      <c r="BO667" s="77">
        <f t="shared" si="1255"/>
        <v>1.9552023729928645</v>
      </c>
      <c r="BP667" s="77">
        <f t="shared" si="1255"/>
        <v>3.2927565278270511E-3</v>
      </c>
      <c r="BQ667" s="77">
        <f t="shared" si="1256"/>
        <v>4.4797627007135521E-2</v>
      </c>
      <c r="BR667" s="77">
        <f t="shared" si="1257"/>
        <v>3.8581193365597344E-2</v>
      </c>
      <c r="BS667" s="77">
        <f t="shared" si="1258"/>
        <v>8.3378820372732865E-2</v>
      </c>
      <c r="BT667" s="77">
        <f t="shared" si="1259"/>
        <v>0.18344759020729681</v>
      </c>
      <c r="BU667" s="77">
        <f t="shared" si="1259"/>
        <v>6.0330162330672274E-3</v>
      </c>
      <c r="BV667" s="77">
        <f t="shared" si="1259"/>
        <v>0.85173717827649442</v>
      </c>
      <c r="BW667" s="77">
        <f t="shared" si="1259"/>
        <v>0.91052000119511722</v>
      </c>
      <c r="BX667" s="77">
        <f t="shared" si="1260"/>
        <v>1.0932987801266402E-2</v>
      </c>
      <c r="BY667" s="77">
        <f t="shared" si="1260"/>
        <v>9.4653499315524377E-4</v>
      </c>
      <c r="BZ667" s="77">
        <f t="shared" si="1260"/>
        <v>1.7597539355449868E-4</v>
      </c>
      <c r="CA667" s="76">
        <f t="shared" si="1261"/>
        <v>4.0056672339933774</v>
      </c>
      <c r="CB667" s="76">
        <f t="shared" si="1262"/>
        <v>1.0387932993595982E-2</v>
      </c>
      <c r="CC667" s="76">
        <f t="shared" si="1263"/>
        <v>1.6977647904299786E-2</v>
      </c>
      <c r="CD667" s="76">
        <f t="shared" si="1264"/>
        <v>1.0932987801266402E-2</v>
      </c>
      <c r="CE667" s="76">
        <f t="shared" si="1265"/>
        <v>2.7648205564330942E-2</v>
      </c>
      <c r="CF667" s="76">
        <f t="shared" si="1266"/>
        <v>8.5747107214022896E-3</v>
      </c>
      <c r="CG667" s="76">
        <f t="shared" si="1267"/>
        <v>8.7987696777249339E-5</v>
      </c>
      <c r="CH667" s="76">
        <f t="shared" si="1268"/>
        <v>0.87420909721260687</v>
      </c>
      <c r="CI667" s="76">
        <f t="shared" si="1269"/>
        <v>8.0487835635592142E-2</v>
      </c>
      <c r="CJ667" s="76">
        <f t="shared" si="1270"/>
        <v>6.5840675232495913E-2</v>
      </c>
      <c r="CK667" s="76">
        <f t="shared" si="1271"/>
        <v>0.71512069867879546</v>
      </c>
      <c r="CL667" s="76">
        <f t="shared" si="1272"/>
        <v>1.0019408246319759</v>
      </c>
      <c r="CM667" s="76">
        <f t="shared" si="1273"/>
        <v>0.87420909721260687</v>
      </c>
      <c r="CN667" s="76"/>
      <c r="CO667" s="31">
        <f t="shared" si="1274"/>
        <v>0.83112783800613466</v>
      </c>
      <c r="CP667" s="76">
        <f t="shared" si="1275"/>
        <v>0.17305965721370084</v>
      </c>
      <c r="CQ667" s="76">
        <f t="shared" si="1276"/>
        <v>0.22299801815162917</v>
      </c>
      <c r="CR667" s="77">
        <f t="shared" si="1277"/>
        <v>0.63235631045590646</v>
      </c>
      <c r="CS667" s="77">
        <f t="shared" si="1278"/>
        <v>0.3311792397425824</v>
      </c>
      <c r="CT667" s="77">
        <f t="shared" si="1279"/>
        <v>7.3897601736438639E-2</v>
      </c>
      <c r="CU667" s="31">
        <f t="shared" si="1333"/>
        <v>0.88632138512057224</v>
      </c>
      <c r="CV667" s="31">
        <f t="shared" si="1333"/>
        <v>7.7617590649834496E-4</v>
      </c>
      <c r="CW667" s="31">
        <f t="shared" si="1333"/>
        <v>1.3475740724394622E-2</v>
      </c>
      <c r="CX667" s="31">
        <f t="shared" si="1333"/>
        <v>0.27519820060573663</v>
      </c>
      <c r="CY667" s="31">
        <f t="shared" si="1333"/>
        <v>7.2881057268722469E-3</v>
      </c>
      <c r="CZ667" s="31">
        <f t="shared" si="1331"/>
        <v>0.60102619068885776</v>
      </c>
      <c r="DA667" s="31">
        <f t="shared" si="1331"/>
        <v>1.2964224446925143E-2</v>
      </c>
      <c r="DB667" s="31">
        <f t="shared" si="1331"/>
        <v>1.2907618560510108E-4</v>
      </c>
      <c r="DC667" s="31">
        <f t="shared" si="1331"/>
        <v>1.2739394454116949E-4</v>
      </c>
      <c r="DD667" s="31">
        <f t="shared" si="1331"/>
        <v>5.9211227501378304E-5</v>
      </c>
      <c r="DE667" s="31">
        <f t="shared" si="1281"/>
        <v>1.7973657045775049</v>
      </c>
      <c r="DF667" s="31"/>
      <c r="DG667" s="76">
        <f t="shared" si="1282"/>
        <v>1.7726427702411445</v>
      </c>
      <c r="DH667" s="76">
        <f t="shared" si="1282"/>
        <v>1.5523518129966899E-3</v>
      </c>
      <c r="DI667" s="76">
        <f t="shared" si="1283"/>
        <v>4.0427222173183869E-2</v>
      </c>
      <c r="DJ667" s="76">
        <f t="shared" si="1354"/>
        <v>0.27519820060573663</v>
      </c>
      <c r="DK667" s="76">
        <f t="shared" si="1354"/>
        <v>7.2881057268722469E-3</v>
      </c>
      <c r="DL667" s="76">
        <f t="shared" si="1354"/>
        <v>0.60102619068885776</v>
      </c>
      <c r="DM667" s="76">
        <f t="shared" si="1352"/>
        <v>1.2964224446925143E-2</v>
      </c>
      <c r="DN667" s="76">
        <f t="shared" si="1352"/>
        <v>1.2907618560510108E-4</v>
      </c>
      <c r="DO667" s="76">
        <f t="shared" si="1352"/>
        <v>1.2739394454116949E-4</v>
      </c>
      <c r="DP667" s="76">
        <f t="shared" si="1285"/>
        <v>1.7763368250413493E-4</v>
      </c>
      <c r="DQ667" s="76">
        <f t="shared" si="1286"/>
        <v>2.7115331695083671</v>
      </c>
      <c r="DR667" s="76">
        <f t="shared" si="1287"/>
        <v>2.2127702760456627</v>
      </c>
      <c r="DS667" s="31"/>
      <c r="DT667" s="77">
        <f t="shared" si="1288"/>
        <v>1.9612256160184227</v>
      </c>
      <c r="DU667" s="77">
        <f t="shared" si="1288"/>
        <v>1.7174989748823353E-3</v>
      </c>
      <c r="DV667" s="77">
        <f t="shared" si="1289"/>
        <v>3.8774383981577287E-2</v>
      </c>
      <c r="DW667" s="77">
        <f t="shared" si="1290"/>
        <v>2.0863053063699649E-2</v>
      </c>
      <c r="DX667" s="77">
        <f t="shared" si="1291"/>
        <v>5.9637437045276936E-2</v>
      </c>
      <c r="DY667" s="77">
        <f t="shared" si="1292"/>
        <v>0.60895039832162545</v>
      </c>
      <c r="DZ667" s="77">
        <f t="shared" si="1292"/>
        <v>1.6126903721101076E-2</v>
      </c>
      <c r="EA667" s="77">
        <f t="shared" si="1292"/>
        <v>1.3299328898812568</v>
      </c>
      <c r="EB667" s="77">
        <f t="shared" si="1292"/>
        <v>2.8686850508140477E-2</v>
      </c>
      <c r="EC667" s="77">
        <f t="shared" si="1293"/>
        <v>5.7123189370464139E-4</v>
      </c>
      <c r="ED667" s="77">
        <f t="shared" si="1293"/>
        <v>5.6378706765781886E-4</v>
      </c>
      <c r="EE667" s="77">
        <f t="shared" si="1293"/>
        <v>2.6204168844645481E-4</v>
      </c>
      <c r="EF667" s="76">
        <f t="shared" si="1294"/>
        <v>4.0076746551205158</v>
      </c>
      <c r="EG667" s="76">
        <f t="shared" si="1295"/>
        <v>1.4785523173371156E-2</v>
      </c>
      <c r="EH667" s="76">
        <f t="shared" si="1296"/>
        <v>2.2979874708273229E-2</v>
      </c>
      <c r="EI667" s="76">
        <f t="shared" si="1297"/>
        <v>5.7123189370464139E-4</v>
      </c>
      <c r="EJ667" s="76">
        <f t="shared" si="1298"/>
        <v>1.7174989748823353E-3</v>
      </c>
      <c r="EK667" s="76">
        <f t="shared" si="1299"/>
        <v>2.6204168844645481E-4</v>
      </c>
      <c r="EL667" s="76">
        <f t="shared" si="1300"/>
        <v>2.0029779481548556E-2</v>
      </c>
      <c r="EM667" s="76">
        <f t="shared" si="1301"/>
        <v>2.8686850508140477E-2</v>
      </c>
      <c r="EN667" s="76">
        <f t="shared" si="1302"/>
        <v>0.95228803147970598</v>
      </c>
      <c r="EO667" s="76">
        <f t="shared" si="1303"/>
        <v>0.64781205690736521</v>
      </c>
      <c r="EP667" s="76">
        <f t="shared" si="1304"/>
        <v>1.9514776012669661E-2</v>
      </c>
      <c r="EQ667" s="76">
        <f t="shared" si="1305"/>
        <v>0.43905933414911791</v>
      </c>
      <c r="ER667" s="76">
        <f t="shared" si="1306"/>
        <v>2.8475169836142348E-2</v>
      </c>
      <c r="ES667" s="76">
        <f t="shared" si="1307"/>
        <v>0.30880181139815488</v>
      </c>
      <c r="ET667" s="76">
        <f t="shared" si="1308"/>
        <v>0.44891969367430162</v>
      </c>
      <c r="EU667" s="76">
        <f t="shared" si="1309"/>
        <v>1.0035554340264285</v>
      </c>
      <c r="EV667" s="31"/>
      <c r="EW667" s="31"/>
      <c r="EX667" s="31"/>
      <c r="EY667" s="31"/>
      <c r="EZ667" s="31">
        <f t="shared" si="1334"/>
        <v>9.0995538118878436E-2</v>
      </c>
      <c r="FA667" s="31">
        <f t="shared" si="1335"/>
        <v>926.50569747786653</v>
      </c>
      <c r="FB667" s="31"/>
      <c r="FC667" s="31">
        <f t="shared" si="1336"/>
        <v>1122.4271939102971</v>
      </c>
      <c r="FD667" s="31">
        <f t="shared" si="1337"/>
        <v>878.133274977111</v>
      </c>
      <c r="FE667" s="31">
        <f t="shared" si="1338"/>
        <v>1180.3687063005518</v>
      </c>
      <c r="FF667" s="31">
        <f t="shared" si="1339"/>
        <v>704.14883154006611</v>
      </c>
      <c r="FG667" s="31">
        <f t="shared" si="1340"/>
        <v>0.50789950425217989</v>
      </c>
      <c r="FH667" s="31">
        <f t="shared" si="1317"/>
        <v>1699.1002956546008</v>
      </c>
      <c r="FI667" s="31">
        <f t="shared" si="1341"/>
        <v>991.56600203808068</v>
      </c>
      <c r="FJ667" s="31"/>
      <c r="FK667" s="31">
        <f t="shared" si="1342"/>
        <v>1130.1870787298399</v>
      </c>
      <c r="FL667" s="31">
        <f t="shared" si="1343"/>
        <v>571.05312363891233</v>
      </c>
      <c r="FM667" s="31"/>
      <c r="FN667" s="31">
        <f t="shared" si="1344"/>
        <v>16.261639020605966</v>
      </c>
      <c r="FO667" s="31">
        <f t="shared" si="1345"/>
        <v>14.280695247623626</v>
      </c>
      <c r="FP667" s="31"/>
      <c r="FQ667" s="31">
        <f t="shared" si="1346"/>
        <v>26.23</v>
      </c>
      <c r="FR667" s="31">
        <f t="shared" si="1347"/>
        <v>32.44</v>
      </c>
      <c r="FS667" s="31">
        <f t="shared" si="1348"/>
        <v>28.6</v>
      </c>
      <c r="FT667" s="31">
        <f t="shared" si="1349"/>
        <v>1622.299880311893</v>
      </c>
      <c r="FU667" s="31">
        <f t="shared" si="1350"/>
        <v>587.01166863132562</v>
      </c>
      <c r="FV667" s="31"/>
      <c r="FW667" s="31"/>
      <c r="FX667" s="31"/>
      <c r="FY667" s="31"/>
      <c r="FZ667" s="31"/>
      <c r="GA667" s="31"/>
      <c r="GB667" s="31"/>
      <c r="GC667" s="31"/>
      <c r="GD667" s="32"/>
    </row>
    <row r="668" spans="1:186" ht="15.75" thickBot="1">
      <c r="C668" s="24" t="s">
        <v>305</v>
      </c>
      <c r="D668" s="24" t="s">
        <v>285</v>
      </c>
      <c r="E668" s="24"/>
      <c r="F668" s="23">
        <v>52.704000000000001</v>
      </c>
      <c r="G668" s="23">
        <v>0.11799999999999999</v>
      </c>
      <c r="H668" s="23">
        <v>1.907</v>
      </c>
      <c r="I668" s="23">
        <v>5.9130000000000003</v>
      </c>
      <c r="J668" s="23">
        <v>0.192</v>
      </c>
      <c r="K668" s="23">
        <v>15.401</v>
      </c>
      <c r="L668" s="23">
        <v>22.907</v>
      </c>
      <c r="M668" s="23">
        <v>0.152</v>
      </c>
      <c r="N668" s="23">
        <v>0.02</v>
      </c>
      <c r="O668" s="23">
        <v>6.0000000000000001E-3</v>
      </c>
      <c r="Q668" s="24">
        <v>52.826000000000001</v>
      </c>
      <c r="R668" s="24">
        <v>6.2E-2</v>
      </c>
      <c r="S668" s="24">
        <v>1.3979999999999999</v>
      </c>
      <c r="T668" s="24">
        <v>19.96</v>
      </c>
      <c r="U668" s="24">
        <v>0.56399999999999995</v>
      </c>
      <c r="V668" s="24">
        <v>23.946000000000002</v>
      </c>
      <c r="W668" s="24">
        <v>0.314</v>
      </c>
      <c r="X668" s="24">
        <v>1.4E-2</v>
      </c>
      <c r="Y668" s="24">
        <v>1.0999999999999999E-2</v>
      </c>
      <c r="Z668" s="24">
        <v>-1.7999999999999999E-2</v>
      </c>
      <c r="AB668" s="69">
        <f t="shared" si="1328"/>
        <v>770.27026963951823</v>
      </c>
      <c r="AC668" s="69">
        <f t="shared" si="1329"/>
        <v>16.468356973340327</v>
      </c>
      <c r="AD668" s="31"/>
      <c r="AE668" s="73">
        <f t="shared" si="1239"/>
        <v>770.27026963951823</v>
      </c>
      <c r="AF668" s="73"/>
      <c r="AG668" s="73">
        <f t="shared" si="1240"/>
        <v>878.94730542255559</v>
      </c>
      <c r="AH668" s="73">
        <f t="shared" si="1241"/>
        <v>843.42523932361905</v>
      </c>
      <c r="AI668" s="73">
        <f t="shared" si="1242"/>
        <v>16.468356973340327</v>
      </c>
      <c r="AJ668" s="73">
        <f t="shared" si="1243"/>
        <v>-1.6882770531668001</v>
      </c>
      <c r="AK668" s="73">
        <f t="shared" si="1244"/>
        <v>963.2566431433263</v>
      </c>
      <c r="AL668" s="74">
        <f t="shared" si="1245"/>
        <v>0.46060791799819378</v>
      </c>
      <c r="AM668" s="75"/>
      <c r="AN668" s="31">
        <f t="shared" si="1246"/>
        <v>0.13975586723263878</v>
      </c>
      <c r="AO668" s="31"/>
      <c r="AP668" s="31">
        <f t="shared" si="1332"/>
        <v>0.87716757955073121</v>
      </c>
      <c r="AQ668" s="31">
        <f t="shared" si="1332"/>
        <v>1.4772380155936243E-3</v>
      </c>
      <c r="AR668" s="31">
        <f t="shared" si="1332"/>
        <v>1.8703229666244936E-2</v>
      </c>
      <c r="AS668" s="31">
        <f t="shared" si="1332"/>
        <v>8.2300574559059328E-2</v>
      </c>
      <c r="AT668" s="31">
        <f t="shared" si="1332"/>
        <v>2.7066079295154184E-3</v>
      </c>
      <c r="AU668" s="31">
        <f t="shared" si="1330"/>
        <v>0.38211708895306712</v>
      </c>
      <c r="AV668" s="31">
        <f t="shared" si="1330"/>
        <v>0.40848898130084493</v>
      </c>
      <c r="AW668" s="31">
        <f t="shared" si="1330"/>
        <v>2.4524475264969207E-3</v>
      </c>
      <c r="AX668" s="31">
        <f t="shared" si="1330"/>
        <v>2.1232324090194913E-4</v>
      </c>
      <c r="AY668" s="31">
        <f t="shared" si="1330"/>
        <v>3.9474151667585536E-5</v>
      </c>
      <c r="AZ668" s="31">
        <f t="shared" si="1248"/>
        <v>1.775665544894123</v>
      </c>
      <c r="BA668" s="31"/>
      <c r="BB668" s="76">
        <f t="shared" si="1249"/>
        <v>1.7543351591014624</v>
      </c>
      <c r="BC668" s="76">
        <f t="shared" si="1249"/>
        <v>2.9544760311872487E-3</v>
      </c>
      <c r="BD668" s="76">
        <f t="shared" si="1250"/>
        <v>5.6109688998734808E-2</v>
      </c>
      <c r="BE668" s="76">
        <f t="shared" si="1353"/>
        <v>8.2300574559059328E-2</v>
      </c>
      <c r="BF668" s="76">
        <f t="shared" si="1353"/>
        <v>2.7066079295154184E-3</v>
      </c>
      <c r="BG668" s="76">
        <f t="shared" si="1353"/>
        <v>0.38211708895306712</v>
      </c>
      <c r="BH668" s="76">
        <f t="shared" si="1351"/>
        <v>0.40848898130084493</v>
      </c>
      <c r="BI668" s="76">
        <f t="shared" si="1351"/>
        <v>2.4524475264969207E-3</v>
      </c>
      <c r="BJ668" s="76">
        <f t="shared" si="1351"/>
        <v>2.1232324090194913E-4</v>
      </c>
      <c r="BK668" s="76">
        <f t="shared" si="1252"/>
        <v>1.1842245500275661E-4</v>
      </c>
      <c r="BL668" s="76">
        <f t="shared" si="1253"/>
        <v>2.6917957700962725</v>
      </c>
      <c r="BM668" s="76">
        <f t="shared" si="1254"/>
        <v>2.2289952553812835</v>
      </c>
      <c r="BN668" s="31"/>
      <c r="BO668" s="77">
        <f t="shared" si="1255"/>
        <v>1.9552023729928645</v>
      </c>
      <c r="BP668" s="77">
        <f t="shared" si="1255"/>
        <v>3.2927565278270511E-3</v>
      </c>
      <c r="BQ668" s="77">
        <f t="shared" si="1256"/>
        <v>4.4797627007135521E-2</v>
      </c>
      <c r="BR668" s="77">
        <f t="shared" si="1257"/>
        <v>3.8581193365597344E-2</v>
      </c>
      <c r="BS668" s="77">
        <f t="shared" si="1258"/>
        <v>8.3378820372732865E-2</v>
      </c>
      <c r="BT668" s="77">
        <f t="shared" si="1259"/>
        <v>0.18344759020729681</v>
      </c>
      <c r="BU668" s="77">
        <f t="shared" si="1259"/>
        <v>6.0330162330672274E-3</v>
      </c>
      <c r="BV668" s="77">
        <f t="shared" si="1259"/>
        <v>0.85173717827649442</v>
      </c>
      <c r="BW668" s="77">
        <f t="shared" si="1259"/>
        <v>0.91052000119511722</v>
      </c>
      <c r="BX668" s="77">
        <f t="shared" si="1260"/>
        <v>1.0932987801266402E-2</v>
      </c>
      <c r="BY668" s="77">
        <f t="shared" si="1260"/>
        <v>9.4653499315524377E-4</v>
      </c>
      <c r="BZ668" s="77">
        <f t="shared" si="1260"/>
        <v>1.7597539355449868E-4</v>
      </c>
      <c r="CA668" s="76">
        <f t="shared" si="1261"/>
        <v>4.0056672339933774</v>
      </c>
      <c r="CB668" s="76">
        <f t="shared" si="1262"/>
        <v>1.0387932993595982E-2</v>
      </c>
      <c r="CC668" s="76">
        <f t="shared" si="1263"/>
        <v>1.6977647904299786E-2</v>
      </c>
      <c r="CD668" s="76">
        <f t="shared" si="1264"/>
        <v>1.0932987801266402E-2</v>
      </c>
      <c r="CE668" s="76">
        <f t="shared" si="1265"/>
        <v>2.7648205564330942E-2</v>
      </c>
      <c r="CF668" s="76">
        <f t="shared" si="1266"/>
        <v>8.5747107214022896E-3</v>
      </c>
      <c r="CG668" s="76">
        <f t="shared" si="1267"/>
        <v>8.7987696777249339E-5</v>
      </c>
      <c r="CH668" s="76">
        <f t="shared" si="1268"/>
        <v>0.87420909721260687</v>
      </c>
      <c r="CI668" s="76">
        <f t="shared" si="1269"/>
        <v>8.0487835635592142E-2</v>
      </c>
      <c r="CJ668" s="76">
        <f t="shared" si="1270"/>
        <v>6.5840675232495913E-2</v>
      </c>
      <c r="CK668" s="76">
        <f t="shared" si="1271"/>
        <v>0.71512069867879546</v>
      </c>
      <c r="CL668" s="76">
        <f t="shared" si="1272"/>
        <v>1.0019408246319759</v>
      </c>
      <c r="CM668" s="76">
        <f t="shared" si="1273"/>
        <v>0.87420909721260687</v>
      </c>
      <c r="CN668" s="76"/>
      <c r="CO668" s="31">
        <f t="shared" si="1274"/>
        <v>0.83112783800613466</v>
      </c>
      <c r="CP668" s="76">
        <f t="shared" si="1275"/>
        <v>0.17305965721370084</v>
      </c>
      <c r="CQ668" s="76">
        <f t="shared" si="1276"/>
        <v>0.22299801815162917</v>
      </c>
      <c r="CR668" s="77">
        <f t="shared" si="1277"/>
        <v>0.63235631045590646</v>
      </c>
      <c r="CS668" s="77">
        <f t="shared" si="1278"/>
        <v>0.3311792397425824</v>
      </c>
      <c r="CT668" s="77">
        <f t="shared" si="1279"/>
        <v>7.3897601736438639E-2</v>
      </c>
      <c r="CU668" s="31">
        <f t="shared" si="1333"/>
        <v>0.87919806005895051</v>
      </c>
      <c r="CV668" s="31">
        <f t="shared" si="1333"/>
        <v>7.7617590649834496E-4</v>
      </c>
      <c r="CW668" s="31">
        <f t="shared" si="1333"/>
        <v>1.3711124841851295E-2</v>
      </c>
      <c r="CX668" s="31">
        <f t="shared" si="1333"/>
        <v>0.2778148939960805</v>
      </c>
      <c r="CY668" s="31">
        <f t="shared" si="1333"/>
        <v>7.9506607929515413E-3</v>
      </c>
      <c r="CZ668" s="31">
        <f t="shared" si="1331"/>
        <v>0.59412868073957192</v>
      </c>
      <c r="DA668" s="31">
        <f t="shared" si="1331"/>
        <v>5.5994036813404331E-3</v>
      </c>
      <c r="DB668" s="31">
        <f t="shared" si="1331"/>
        <v>2.258833248089269E-4</v>
      </c>
      <c r="DC668" s="31">
        <f t="shared" si="1331"/>
        <v>1.1677778249607202E-4</v>
      </c>
      <c r="DD668" s="31">
        <f t="shared" si="1331"/>
        <v>-1.1842245500275661E-4</v>
      </c>
      <c r="DE668" s="31">
        <f t="shared" si="1281"/>
        <v>1.7794032386695466</v>
      </c>
      <c r="DF668" s="31"/>
      <c r="DG668" s="76">
        <f t="shared" si="1282"/>
        <v>1.758396120117901</v>
      </c>
      <c r="DH668" s="76">
        <f t="shared" si="1282"/>
        <v>1.5523518129966899E-3</v>
      </c>
      <c r="DI668" s="76">
        <f t="shared" si="1283"/>
        <v>4.1133374525553885E-2</v>
      </c>
      <c r="DJ668" s="76">
        <f t="shared" si="1354"/>
        <v>0.2778148939960805</v>
      </c>
      <c r="DK668" s="76">
        <f t="shared" si="1354"/>
        <v>7.9506607929515413E-3</v>
      </c>
      <c r="DL668" s="76">
        <f t="shared" si="1354"/>
        <v>0.59412868073957192</v>
      </c>
      <c r="DM668" s="76">
        <f t="shared" si="1352"/>
        <v>5.5994036813404331E-3</v>
      </c>
      <c r="DN668" s="76">
        <f t="shared" si="1352"/>
        <v>2.258833248089269E-4</v>
      </c>
      <c r="DO668" s="76">
        <f t="shared" si="1352"/>
        <v>1.1677778249607202E-4</v>
      </c>
      <c r="DP668" s="76">
        <f t="shared" si="1285"/>
        <v>-3.5526736500826985E-4</v>
      </c>
      <c r="DQ668" s="76">
        <f t="shared" si="1286"/>
        <v>2.6865628794086929</v>
      </c>
      <c r="DR668" s="76">
        <f t="shared" si="1287"/>
        <v>2.2333368952527879</v>
      </c>
      <c r="DS668" s="31"/>
      <c r="DT668" s="77">
        <f t="shared" si="1288"/>
        <v>1.9635454657643308</v>
      </c>
      <c r="DU668" s="77">
        <f t="shared" si="1288"/>
        <v>1.7334622891890319E-3</v>
      </c>
      <c r="DV668" s="77">
        <f t="shared" si="1289"/>
        <v>3.6454534235669245E-2</v>
      </c>
      <c r="DW668" s="77">
        <f t="shared" si="1290"/>
        <v>2.4788587733777845E-2</v>
      </c>
      <c r="DX668" s="77">
        <f t="shared" si="1291"/>
        <v>6.124312196944709E-2</v>
      </c>
      <c r="DY668" s="77">
        <f t="shared" si="1292"/>
        <v>0.6204542528121888</v>
      </c>
      <c r="DZ668" s="77">
        <f t="shared" si="1292"/>
        <v>1.7756504090538465E-2</v>
      </c>
      <c r="EA668" s="77">
        <f t="shared" si="1292"/>
        <v>1.3268895032235504</v>
      </c>
      <c r="EB668" s="77">
        <f t="shared" si="1292"/>
        <v>1.2505354832951874E-2</v>
      </c>
      <c r="EC668" s="77">
        <f t="shared" si="1293"/>
        <v>1.0089471266362916E-3</v>
      </c>
      <c r="ED668" s="77">
        <f t="shared" si="1293"/>
        <v>5.2160826038856565E-4</v>
      </c>
      <c r="EE668" s="77">
        <f t="shared" si="1293"/>
        <v>-5.2895447596813881E-4</v>
      </c>
      <c r="EF668" s="76">
        <f t="shared" si="1294"/>
        <v>4.0051292658932525</v>
      </c>
      <c r="EG668" s="76">
        <f t="shared" si="1295"/>
        <v>9.7369235261177689E-3</v>
      </c>
      <c r="EH668" s="76">
        <f t="shared" si="1296"/>
        <v>1.5368090923603361E-2</v>
      </c>
      <c r="EI668" s="76">
        <f t="shared" si="1297"/>
        <v>1.0089471266362916E-3</v>
      </c>
      <c r="EJ668" s="76">
        <f t="shared" si="1298"/>
        <v>1.7334622891890319E-3</v>
      </c>
      <c r="EK668" s="76">
        <f t="shared" si="1299"/>
        <v>-5.2895447596813881E-4</v>
      </c>
      <c r="EL668" s="76">
        <f t="shared" si="1300"/>
        <v>2.4308595083109692E-2</v>
      </c>
      <c r="EM668" s="76">
        <f t="shared" si="1301"/>
        <v>1.2505354832951874E-2</v>
      </c>
      <c r="EN668" s="76">
        <f t="shared" si="1302"/>
        <v>0.96327642396051349</v>
      </c>
      <c r="EO668" s="76">
        <f t="shared" si="1303"/>
        <v>0.65043061750640097</v>
      </c>
      <c r="EP668" s="76">
        <f t="shared" si="1304"/>
        <v>8.4439579998139402E-3</v>
      </c>
      <c r="EQ668" s="76">
        <f t="shared" si="1305"/>
        <v>0.43813999193686981</v>
      </c>
      <c r="ER668" s="76">
        <f t="shared" si="1306"/>
        <v>1.2504426725578383E-2</v>
      </c>
      <c r="ES668" s="76">
        <f t="shared" si="1307"/>
        <v>0.31519156468655696</v>
      </c>
      <c r="ET668" s="76">
        <f t="shared" si="1308"/>
        <v>0.44493831929236749</v>
      </c>
      <c r="EU668" s="76">
        <f t="shared" si="1309"/>
        <v>1.0023038288164323</v>
      </c>
      <c r="EV668" s="31"/>
      <c r="EW668" s="31"/>
      <c r="EX668" s="31"/>
      <c r="EY668" s="31"/>
      <c r="EZ668" s="31">
        <f t="shared" si="1334"/>
        <v>8.9578575478825098E-2</v>
      </c>
      <c r="FA668" s="31">
        <f t="shared" si="1335"/>
        <v>921.98676058231365</v>
      </c>
      <c r="FB668" s="31"/>
      <c r="FC668" s="31">
        <f t="shared" si="1336"/>
        <v>1118.4499254610537</v>
      </c>
      <c r="FD668" s="31">
        <f t="shared" si="1337"/>
        <v>877.22091838874906</v>
      </c>
      <c r="FE668" s="31">
        <f t="shared" si="1338"/>
        <v>1010.8312865237807</v>
      </c>
      <c r="FF668" s="31">
        <f t="shared" si="1339"/>
        <v>598.72869046511596</v>
      </c>
      <c r="FG668" s="31">
        <f t="shared" si="1340"/>
        <v>0.50896522174529146</v>
      </c>
      <c r="FH668" s="31">
        <f t="shared" si="1317"/>
        <v>1700.7656383036683</v>
      </c>
      <c r="FI668" s="31">
        <f t="shared" si="1341"/>
        <v>828.77272176374902</v>
      </c>
      <c r="FJ668" s="31"/>
      <c r="FK668" s="31">
        <f t="shared" si="1342"/>
        <v>1124.1680148390246</v>
      </c>
      <c r="FL668" s="31">
        <f t="shared" si="1343"/>
        <v>606.43762021294015</v>
      </c>
      <c r="FM668" s="31"/>
      <c r="FN668" s="31">
        <f t="shared" si="1344"/>
        <v>64.849469320408687</v>
      </c>
      <c r="FO668" s="31">
        <f t="shared" si="1345"/>
        <v>47.461995350779347</v>
      </c>
      <c r="FP668" s="31"/>
      <c r="FQ668" s="31">
        <f t="shared" si="1346"/>
        <v>26.23</v>
      </c>
      <c r="FR668" s="31">
        <f t="shared" si="1347"/>
        <v>32.44</v>
      </c>
      <c r="FS668" s="31">
        <f t="shared" si="1348"/>
        <v>28.6</v>
      </c>
      <c r="FT668" s="31">
        <f t="shared" si="1349"/>
        <v>1628.507796857376</v>
      </c>
      <c r="FU668" s="31">
        <f t="shared" si="1350"/>
        <v>476.75792799403519</v>
      </c>
      <c r="FV668" s="31"/>
      <c r="FW668" s="31"/>
      <c r="FX668" s="31"/>
      <c r="FY668" s="31"/>
      <c r="FZ668" s="31"/>
      <c r="GA668" s="31"/>
      <c r="GB668" s="31"/>
      <c r="GC668" s="31"/>
      <c r="GD668" s="32"/>
    </row>
    <row r="669" spans="1:186" ht="15.75" thickBot="1">
      <c r="C669" s="24" t="s">
        <v>306</v>
      </c>
      <c r="D669" s="24" t="s">
        <v>290</v>
      </c>
      <c r="E669" s="24"/>
      <c r="F669" s="23">
        <v>52.704000000000001</v>
      </c>
      <c r="G669" s="23">
        <v>0.11799999999999999</v>
      </c>
      <c r="H669" s="23">
        <v>1.907</v>
      </c>
      <c r="I669" s="23">
        <v>5.9130000000000003</v>
      </c>
      <c r="J669" s="23">
        <v>0.192</v>
      </c>
      <c r="K669" s="23">
        <v>15.401</v>
      </c>
      <c r="L669" s="23">
        <v>22.907</v>
      </c>
      <c r="M669" s="23">
        <v>0.152</v>
      </c>
      <c r="N669" s="23">
        <v>0.02</v>
      </c>
      <c r="O669" s="23">
        <v>6.0000000000000001E-3</v>
      </c>
      <c r="Q669" s="24">
        <v>52.929000000000002</v>
      </c>
      <c r="R669" s="24">
        <v>7.4999999999999997E-2</v>
      </c>
      <c r="S669" s="24">
        <v>1.4970000000000001</v>
      </c>
      <c r="T669" s="24">
        <v>19.945</v>
      </c>
      <c r="U669" s="24">
        <v>0.55200000000000005</v>
      </c>
      <c r="V669" s="24">
        <v>23.721</v>
      </c>
      <c r="W669" s="24">
        <v>0.44500000000000001</v>
      </c>
      <c r="X669" s="24">
        <v>-7.0000000000000001E-3</v>
      </c>
      <c r="Y669" s="24">
        <v>1.4999999999999999E-2</v>
      </c>
      <c r="Z669" s="24">
        <v>1.4999999999999999E-2</v>
      </c>
      <c r="AB669" s="69">
        <f t="shared" si="1328"/>
        <v>763.81214535450442</v>
      </c>
      <c r="AC669" s="69">
        <f t="shared" si="1329"/>
        <v>13.168855408564355</v>
      </c>
      <c r="AD669" s="31"/>
      <c r="AE669" s="73">
        <f t="shared" si="1239"/>
        <v>763.81214535450442</v>
      </c>
      <c r="AF669" s="73"/>
      <c r="AG669" s="73">
        <f t="shared" si="1240"/>
        <v>867.27583224867146</v>
      </c>
      <c r="AH669" s="73">
        <f t="shared" si="1241"/>
        <v>834.51412585241007</v>
      </c>
      <c r="AI669" s="73">
        <f t="shared" si="1242"/>
        <v>13.168855408564355</v>
      </c>
      <c r="AJ669" s="73">
        <f t="shared" si="1243"/>
        <v>0.59780338699501456</v>
      </c>
      <c r="AK669" s="73">
        <f t="shared" si="1244"/>
        <v>934.0747719443159</v>
      </c>
      <c r="AL669" s="74">
        <f t="shared" si="1245"/>
        <v>0.45662313456675041</v>
      </c>
      <c r="AM669" s="75"/>
      <c r="AN669" s="31">
        <f t="shared" si="1246"/>
        <v>0.19781150494405733</v>
      </c>
      <c r="AO669" s="31"/>
      <c r="AP669" s="31">
        <f t="shared" si="1332"/>
        <v>0.87716757955073121</v>
      </c>
      <c r="AQ669" s="31">
        <f t="shared" si="1332"/>
        <v>1.4772380155936243E-3</v>
      </c>
      <c r="AR669" s="31">
        <f t="shared" si="1332"/>
        <v>1.8703229666244936E-2</v>
      </c>
      <c r="AS669" s="31">
        <f t="shared" si="1332"/>
        <v>8.2300574559059328E-2</v>
      </c>
      <c r="AT669" s="31">
        <f t="shared" si="1332"/>
        <v>2.7066079295154184E-3</v>
      </c>
      <c r="AU669" s="31">
        <f t="shared" si="1330"/>
        <v>0.38211708895306712</v>
      </c>
      <c r="AV669" s="31">
        <f t="shared" si="1330"/>
        <v>0.40848898130084493</v>
      </c>
      <c r="AW669" s="31">
        <f t="shared" si="1330"/>
        <v>2.4524475264969207E-3</v>
      </c>
      <c r="AX669" s="31">
        <f t="shared" si="1330"/>
        <v>2.1232324090194913E-4</v>
      </c>
      <c r="AY669" s="31">
        <f t="shared" si="1330"/>
        <v>3.9474151667585536E-5</v>
      </c>
      <c r="AZ669" s="31">
        <f t="shared" si="1248"/>
        <v>1.775665544894123</v>
      </c>
      <c r="BA669" s="31"/>
      <c r="BB669" s="76">
        <f t="shared" si="1249"/>
        <v>1.7543351591014624</v>
      </c>
      <c r="BC669" s="76">
        <f t="shared" si="1249"/>
        <v>2.9544760311872487E-3</v>
      </c>
      <c r="BD669" s="76">
        <f t="shared" si="1250"/>
        <v>5.6109688998734808E-2</v>
      </c>
      <c r="BE669" s="76">
        <f t="shared" si="1353"/>
        <v>8.2300574559059328E-2</v>
      </c>
      <c r="BF669" s="76">
        <f t="shared" si="1353"/>
        <v>2.7066079295154184E-3</v>
      </c>
      <c r="BG669" s="76">
        <f t="shared" si="1353"/>
        <v>0.38211708895306712</v>
      </c>
      <c r="BH669" s="76">
        <f t="shared" si="1351"/>
        <v>0.40848898130084493</v>
      </c>
      <c r="BI669" s="76">
        <f t="shared" si="1351"/>
        <v>2.4524475264969207E-3</v>
      </c>
      <c r="BJ669" s="76">
        <f t="shared" si="1351"/>
        <v>2.1232324090194913E-4</v>
      </c>
      <c r="BK669" s="76">
        <f t="shared" si="1252"/>
        <v>1.1842245500275661E-4</v>
      </c>
      <c r="BL669" s="76">
        <f t="shared" si="1253"/>
        <v>2.6917957700962725</v>
      </c>
      <c r="BM669" s="76">
        <f t="shared" si="1254"/>
        <v>2.2289952553812835</v>
      </c>
      <c r="BN669" s="31"/>
      <c r="BO669" s="77">
        <f t="shared" si="1255"/>
        <v>1.9552023729928645</v>
      </c>
      <c r="BP669" s="77">
        <f t="shared" si="1255"/>
        <v>3.2927565278270511E-3</v>
      </c>
      <c r="BQ669" s="77">
        <f t="shared" si="1256"/>
        <v>4.4797627007135521E-2</v>
      </c>
      <c r="BR669" s="77">
        <f t="shared" si="1257"/>
        <v>3.8581193365597344E-2</v>
      </c>
      <c r="BS669" s="77">
        <f t="shared" si="1258"/>
        <v>8.3378820372732865E-2</v>
      </c>
      <c r="BT669" s="77">
        <f t="shared" si="1259"/>
        <v>0.18344759020729681</v>
      </c>
      <c r="BU669" s="77">
        <f t="shared" si="1259"/>
        <v>6.0330162330672274E-3</v>
      </c>
      <c r="BV669" s="77">
        <f t="shared" si="1259"/>
        <v>0.85173717827649442</v>
      </c>
      <c r="BW669" s="77">
        <f t="shared" si="1259"/>
        <v>0.91052000119511722</v>
      </c>
      <c r="BX669" s="77">
        <f t="shared" si="1260"/>
        <v>1.0932987801266402E-2</v>
      </c>
      <c r="BY669" s="77">
        <f t="shared" si="1260"/>
        <v>9.4653499315524377E-4</v>
      </c>
      <c r="BZ669" s="77">
        <f t="shared" si="1260"/>
        <v>1.7597539355449868E-4</v>
      </c>
      <c r="CA669" s="76">
        <f t="shared" si="1261"/>
        <v>4.0056672339933774</v>
      </c>
      <c r="CB669" s="76">
        <f t="shared" si="1262"/>
        <v>1.0387932993595982E-2</v>
      </c>
      <c r="CC669" s="76">
        <f t="shared" si="1263"/>
        <v>1.6977647904299786E-2</v>
      </c>
      <c r="CD669" s="76">
        <f t="shared" si="1264"/>
        <v>1.0932987801266402E-2</v>
      </c>
      <c r="CE669" s="76">
        <f t="shared" si="1265"/>
        <v>2.7648205564330942E-2</v>
      </c>
      <c r="CF669" s="76">
        <f t="shared" si="1266"/>
        <v>8.5747107214022896E-3</v>
      </c>
      <c r="CG669" s="76">
        <f t="shared" si="1267"/>
        <v>8.7987696777249339E-5</v>
      </c>
      <c r="CH669" s="76">
        <f t="shared" si="1268"/>
        <v>0.87420909721260687</v>
      </c>
      <c r="CI669" s="76">
        <f t="shared" si="1269"/>
        <v>8.0487835635592142E-2</v>
      </c>
      <c r="CJ669" s="76">
        <f t="shared" si="1270"/>
        <v>6.5840675232495913E-2</v>
      </c>
      <c r="CK669" s="76">
        <f t="shared" si="1271"/>
        <v>0.71512069867879546</v>
      </c>
      <c r="CL669" s="76">
        <f t="shared" si="1272"/>
        <v>1.0019408246319759</v>
      </c>
      <c r="CM669" s="76">
        <f t="shared" si="1273"/>
        <v>0.87420909721260687</v>
      </c>
      <c r="CN669" s="76"/>
      <c r="CO669" s="31">
        <f t="shared" si="1274"/>
        <v>0.83112783800613466</v>
      </c>
      <c r="CP669" s="76">
        <f t="shared" si="1275"/>
        <v>0.17305965721370084</v>
      </c>
      <c r="CQ669" s="76">
        <f t="shared" si="1276"/>
        <v>0.22299801815162917</v>
      </c>
      <c r="CR669" s="77">
        <f t="shared" si="1277"/>
        <v>0.63235631045590646</v>
      </c>
      <c r="CS669" s="77">
        <f t="shared" si="1278"/>
        <v>0.3311792397425824</v>
      </c>
      <c r="CT669" s="77">
        <f t="shared" si="1279"/>
        <v>7.3897601736438639E-2</v>
      </c>
      <c r="CU669" s="31">
        <f t="shared" si="1333"/>
        <v>0.88091231819293903</v>
      </c>
      <c r="CV669" s="31">
        <f t="shared" si="1333"/>
        <v>9.3892246753832058E-4</v>
      </c>
      <c r="CW669" s="31">
        <f t="shared" si="1333"/>
        <v>1.4682084326360079E-2</v>
      </c>
      <c r="CX669" s="31">
        <f t="shared" si="1333"/>
        <v>0.27760611526812756</v>
      </c>
      <c r="CY669" s="31">
        <f t="shared" si="1333"/>
        <v>7.7814977973568291E-3</v>
      </c>
      <c r="CZ669" s="31">
        <f t="shared" si="1331"/>
        <v>0.58854616369428647</v>
      </c>
      <c r="DA669" s="31">
        <f t="shared" si="1331"/>
        <v>7.935460631199022E-3</v>
      </c>
      <c r="DB669" s="31">
        <f t="shared" si="1331"/>
        <v>-1.1294166240446345E-4</v>
      </c>
      <c r="DC669" s="31">
        <f t="shared" si="1331"/>
        <v>1.5924243067646184E-4</v>
      </c>
      <c r="DD669" s="31">
        <f t="shared" si="1331"/>
        <v>9.868537916896384E-5</v>
      </c>
      <c r="DE669" s="31">
        <f t="shared" si="1281"/>
        <v>1.7785475485252484</v>
      </c>
      <c r="DF669" s="31"/>
      <c r="DG669" s="76">
        <f t="shared" si="1282"/>
        <v>1.7618246363858781</v>
      </c>
      <c r="DH669" s="76">
        <f t="shared" si="1282"/>
        <v>1.8778449350766412E-3</v>
      </c>
      <c r="DI669" s="76">
        <f t="shared" si="1283"/>
        <v>4.4046252979080242E-2</v>
      </c>
      <c r="DJ669" s="76">
        <f t="shared" si="1354"/>
        <v>0.27760611526812756</v>
      </c>
      <c r="DK669" s="76">
        <f t="shared" si="1354"/>
        <v>7.7814977973568291E-3</v>
      </c>
      <c r="DL669" s="76">
        <f t="shared" si="1354"/>
        <v>0.58854616369428647</v>
      </c>
      <c r="DM669" s="76">
        <f t="shared" si="1352"/>
        <v>7.935460631199022E-3</v>
      </c>
      <c r="DN669" s="76">
        <f t="shared" si="1352"/>
        <v>-1.1294166240446345E-4</v>
      </c>
      <c r="DO669" s="76">
        <f t="shared" si="1352"/>
        <v>1.5924243067646184E-4</v>
      </c>
      <c r="DP669" s="76">
        <f t="shared" si="1285"/>
        <v>2.9605613750689151E-4</v>
      </c>
      <c r="DQ669" s="76">
        <f t="shared" si="1286"/>
        <v>2.6899603285967837</v>
      </c>
      <c r="DR669" s="76">
        <f t="shared" si="1287"/>
        <v>2.2305161664335387</v>
      </c>
      <c r="DS669" s="31"/>
      <c r="DT669" s="77">
        <f t="shared" si="1288"/>
        <v>1.9648891669397959</v>
      </c>
      <c r="DU669" s="77">
        <f t="shared" si="1288"/>
        <v>2.0942817428718933E-3</v>
      </c>
      <c r="DV669" s="77">
        <f t="shared" si="1289"/>
        <v>3.5110833060204127E-2</v>
      </c>
      <c r="DW669" s="77">
        <f t="shared" si="1290"/>
        <v>3.0386419833569128E-2</v>
      </c>
      <c r="DX669" s="77">
        <f t="shared" si="1291"/>
        <v>6.5497252893773256E-2</v>
      </c>
      <c r="DY669" s="77">
        <f t="shared" si="1292"/>
        <v>0.61920492800637095</v>
      </c>
      <c r="DZ669" s="77">
        <f t="shared" si="1292"/>
        <v>1.7356756636071381E-2</v>
      </c>
      <c r="EA669" s="77">
        <f t="shared" si="1292"/>
        <v>1.3127617328125458</v>
      </c>
      <c r="EB669" s="77">
        <f t="shared" si="1292"/>
        <v>1.7700173225986313E-2</v>
      </c>
      <c r="EC669" s="77">
        <f t="shared" si="1293"/>
        <v>-5.0383640771406945E-4</v>
      </c>
      <c r="ED669" s="77">
        <f t="shared" si="1293"/>
        <v>7.1038563201204037E-4</v>
      </c>
      <c r="EE669" s="77">
        <f t="shared" si="1293"/>
        <v>4.4023866725399486E-4</v>
      </c>
      <c r="EF669" s="76">
        <f t="shared" si="1294"/>
        <v>4.0001510801489681</v>
      </c>
      <c r="EG669" s="76">
        <f t="shared" si="1295"/>
        <v>0</v>
      </c>
      <c r="EH669" s="76">
        <f t="shared" si="1296"/>
        <v>4.5322332864294879E-4</v>
      </c>
      <c r="EI669" s="76">
        <f t="shared" si="1297"/>
        <v>-5.0383640771406945E-4</v>
      </c>
      <c r="EJ669" s="76">
        <f t="shared" si="1298"/>
        <v>2.0942817428718933E-3</v>
      </c>
      <c r="EK669" s="76">
        <f t="shared" si="1299"/>
        <v>4.4023866725399486E-4</v>
      </c>
      <c r="EL669" s="76">
        <f t="shared" si="1300"/>
        <v>3.0450017574029202E-2</v>
      </c>
      <c r="EM669" s="76">
        <f t="shared" si="1301"/>
        <v>1.7700173225986313E-2</v>
      </c>
      <c r="EN669" s="76">
        <f t="shared" si="1302"/>
        <v>0.9495394724560503</v>
      </c>
      <c r="EO669" s="76">
        <f t="shared" si="1303"/>
        <v>0.63946242684692867</v>
      </c>
      <c r="EP669" s="76">
        <f t="shared" si="1304"/>
        <v>1.1920089743529984E-2</v>
      </c>
      <c r="EQ669" s="76">
        <f t="shared" si="1305"/>
        <v>0.43107719900182684</v>
      </c>
      <c r="ER669" s="76">
        <f t="shared" si="1306"/>
        <v>1.7690683521178585E-2</v>
      </c>
      <c r="ES669" s="76">
        <f t="shared" si="1307"/>
        <v>0.32050497586946147</v>
      </c>
      <c r="ET669" s="76">
        <f t="shared" si="1308"/>
        <v>0.43817121914622131</v>
      </c>
      <c r="EU669" s="76">
        <f t="shared" si="1309"/>
        <v>0.99972034725847769</v>
      </c>
      <c r="EV669" s="31"/>
      <c r="EW669" s="31"/>
      <c r="EX669" s="31"/>
      <c r="EY669" s="31"/>
      <c r="EZ669" s="31">
        <f t="shared" si="1334"/>
        <v>9.0250337443124426E-2</v>
      </c>
      <c r="FA669" s="31">
        <f t="shared" si="1335"/>
        <v>924.13796839156691</v>
      </c>
      <c r="FB669" s="31"/>
      <c r="FC669" s="31">
        <f t="shared" si="1336"/>
        <v>1124.5265848703905</v>
      </c>
      <c r="FD669" s="31">
        <f t="shared" si="1337"/>
        <v>883.12375162103888</v>
      </c>
      <c r="FE669" s="31">
        <f t="shared" si="1338"/>
        <v>1060.3138341308938</v>
      </c>
      <c r="FF669" s="31">
        <f t="shared" si="1339"/>
        <v>627.75285564343892</v>
      </c>
      <c r="FG669" s="31">
        <f t="shared" si="1340"/>
        <v>0.51730413640059891</v>
      </c>
      <c r="FH669" s="31">
        <f t="shared" si="1317"/>
        <v>1713.7733632454542</v>
      </c>
      <c r="FI669" s="31">
        <f t="shared" si="1341"/>
        <v>892.00326021535795</v>
      </c>
      <c r="FJ669" s="31"/>
      <c r="FK669" s="31">
        <f t="shared" si="1342"/>
        <v>1122.0104812025534</v>
      </c>
      <c r="FL669" s="31">
        <f t="shared" si="1343"/>
        <v>654.11897339572386</v>
      </c>
      <c r="FM669" s="31"/>
      <c r="FN669" s="31">
        <f t="shared" si="1344"/>
        <v>39.854062895078606</v>
      </c>
      <c r="FO669" s="31">
        <f t="shared" si="1345"/>
        <v>31.017508032455016</v>
      </c>
      <c r="FP669" s="31"/>
      <c r="FQ669" s="31">
        <f t="shared" si="1346"/>
        <v>26.23</v>
      </c>
      <c r="FR669" s="31">
        <f t="shared" si="1347"/>
        <v>32.44</v>
      </c>
      <c r="FS669" s="31">
        <f t="shared" si="1348"/>
        <v>28.6</v>
      </c>
      <c r="FT669" s="31">
        <f t="shared" si="1349"/>
        <v>1659.2924243658058</v>
      </c>
      <c r="FU669" s="31">
        <f t="shared" si="1350"/>
        <v>515.95839344708099</v>
      </c>
      <c r="FV669" s="31"/>
      <c r="FW669" s="31"/>
      <c r="FX669" s="31"/>
      <c r="FY669" s="31"/>
      <c r="FZ669" s="31"/>
      <c r="GA669" s="31"/>
      <c r="GB669" s="31"/>
      <c r="GC669" s="31"/>
      <c r="GD669" s="32"/>
    </row>
    <row r="670" spans="1:186" ht="15.75" thickBot="1">
      <c r="C670" s="24" t="s">
        <v>307</v>
      </c>
      <c r="D670" s="24" t="s">
        <v>290</v>
      </c>
      <c r="E670" s="24"/>
      <c r="F670" s="23">
        <v>52.704000000000001</v>
      </c>
      <c r="G670" s="23">
        <v>0.11799999999999999</v>
      </c>
      <c r="H670" s="23">
        <v>1.907</v>
      </c>
      <c r="I670" s="23">
        <v>5.9130000000000003</v>
      </c>
      <c r="J670" s="23">
        <v>0.192</v>
      </c>
      <c r="K670" s="23">
        <v>15.401</v>
      </c>
      <c r="L670" s="23">
        <v>22.907</v>
      </c>
      <c r="M670" s="23">
        <v>0.152</v>
      </c>
      <c r="N670" s="23">
        <v>0.02</v>
      </c>
      <c r="O670" s="23">
        <v>6.0000000000000001E-3</v>
      </c>
      <c r="Q670" s="24">
        <v>53.08</v>
      </c>
      <c r="R670" s="24">
        <v>8.4000000000000005E-2</v>
      </c>
      <c r="S670" s="24">
        <v>1.3220000000000001</v>
      </c>
      <c r="T670" s="24">
        <v>19.311</v>
      </c>
      <c r="U670" s="24">
        <v>0.54300000000000004</v>
      </c>
      <c r="V670" s="24">
        <v>24.027000000000001</v>
      </c>
      <c r="W670" s="24">
        <v>0.75</v>
      </c>
      <c r="X670" s="24">
        <v>-1.2999999999999999E-2</v>
      </c>
      <c r="Y670" s="24">
        <v>7.0000000000000001E-3</v>
      </c>
      <c r="Z670" s="24">
        <v>1.0999999999999999E-2</v>
      </c>
      <c r="AB670" s="69">
        <f t="shared" si="1328"/>
        <v>763.44004526689139</v>
      </c>
      <c r="AC670" s="69">
        <f t="shared" si="1329"/>
        <v>9.1480698924648784</v>
      </c>
      <c r="AD670" s="31"/>
      <c r="AE670" s="73">
        <f t="shared" si="1239"/>
        <v>763.44004526689139</v>
      </c>
      <c r="AF670" s="73"/>
      <c r="AG670" s="73">
        <f t="shared" si="1240"/>
        <v>859.30020963764389</v>
      </c>
      <c r="AH670" s="73">
        <f t="shared" si="1241"/>
        <v>826.51303341263247</v>
      </c>
      <c r="AI670" s="73">
        <f t="shared" si="1242"/>
        <v>9.1480698924648784</v>
      </c>
      <c r="AJ670" s="73">
        <f t="shared" si="1243"/>
        <v>1.596924274343051</v>
      </c>
      <c r="AK670" s="73">
        <f t="shared" si="1244"/>
        <v>898.51362952745262</v>
      </c>
      <c r="AL670" s="74">
        <f t="shared" si="1245"/>
        <v>0.4776983516128418</v>
      </c>
      <c r="AM670" s="75"/>
      <c r="AN670" s="31">
        <f t="shared" si="1246"/>
        <v>0.3329048239647332</v>
      </c>
      <c r="AO670" s="31"/>
      <c r="AP670" s="31">
        <f t="shared" si="1332"/>
        <v>0.87716757955073121</v>
      </c>
      <c r="AQ670" s="31">
        <f t="shared" si="1332"/>
        <v>1.4772380155936243E-3</v>
      </c>
      <c r="AR670" s="31">
        <f t="shared" si="1332"/>
        <v>1.8703229666244936E-2</v>
      </c>
      <c r="AS670" s="31">
        <f t="shared" si="1332"/>
        <v>8.2300574559059328E-2</v>
      </c>
      <c r="AT670" s="31">
        <f t="shared" si="1332"/>
        <v>2.7066079295154184E-3</v>
      </c>
      <c r="AU670" s="31">
        <f t="shared" si="1330"/>
        <v>0.38211708895306712</v>
      </c>
      <c r="AV670" s="31">
        <f t="shared" si="1330"/>
        <v>0.40848898130084493</v>
      </c>
      <c r="AW670" s="31">
        <f t="shared" si="1330"/>
        <v>2.4524475264969207E-3</v>
      </c>
      <c r="AX670" s="31">
        <f t="shared" si="1330"/>
        <v>2.1232324090194913E-4</v>
      </c>
      <c r="AY670" s="31">
        <f t="shared" si="1330"/>
        <v>3.9474151667585536E-5</v>
      </c>
      <c r="AZ670" s="31">
        <f t="shared" si="1248"/>
        <v>1.775665544894123</v>
      </c>
      <c r="BA670" s="31"/>
      <c r="BB670" s="76">
        <f t="shared" si="1249"/>
        <v>1.7543351591014624</v>
      </c>
      <c r="BC670" s="76">
        <f t="shared" si="1249"/>
        <v>2.9544760311872487E-3</v>
      </c>
      <c r="BD670" s="76">
        <f t="shared" si="1250"/>
        <v>5.6109688998734808E-2</v>
      </c>
      <c r="BE670" s="76">
        <f t="shared" si="1353"/>
        <v>8.2300574559059328E-2</v>
      </c>
      <c r="BF670" s="76">
        <f t="shared" si="1353"/>
        <v>2.7066079295154184E-3</v>
      </c>
      <c r="BG670" s="76">
        <f t="shared" si="1353"/>
        <v>0.38211708895306712</v>
      </c>
      <c r="BH670" s="76">
        <f t="shared" si="1351"/>
        <v>0.40848898130084493</v>
      </c>
      <c r="BI670" s="76">
        <f t="shared" si="1351"/>
        <v>2.4524475264969207E-3</v>
      </c>
      <c r="BJ670" s="76">
        <f t="shared" si="1351"/>
        <v>2.1232324090194913E-4</v>
      </c>
      <c r="BK670" s="76">
        <f t="shared" si="1252"/>
        <v>1.1842245500275661E-4</v>
      </c>
      <c r="BL670" s="76">
        <f t="shared" si="1253"/>
        <v>2.6917957700962725</v>
      </c>
      <c r="BM670" s="76">
        <f t="shared" si="1254"/>
        <v>2.2289952553812835</v>
      </c>
      <c r="BN670" s="31"/>
      <c r="BO670" s="77">
        <f t="shared" si="1255"/>
        <v>1.9552023729928645</v>
      </c>
      <c r="BP670" s="77">
        <f t="shared" si="1255"/>
        <v>3.2927565278270511E-3</v>
      </c>
      <c r="BQ670" s="77">
        <f t="shared" si="1256"/>
        <v>4.4797627007135521E-2</v>
      </c>
      <c r="BR670" s="77">
        <f t="shared" si="1257"/>
        <v>3.8581193365597344E-2</v>
      </c>
      <c r="BS670" s="77">
        <f t="shared" si="1258"/>
        <v>8.3378820372732865E-2</v>
      </c>
      <c r="BT670" s="77">
        <f t="shared" si="1259"/>
        <v>0.18344759020729681</v>
      </c>
      <c r="BU670" s="77">
        <f t="shared" si="1259"/>
        <v>6.0330162330672274E-3</v>
      </c>
      <c r="BV670" s="77">
        <f t="shared" si="1259"/>
        <v>0.85173717827649442</v>
      </c>
      <c r="BW670" s="77">
        <f t="shared" si="1259"/>
        <v>0.91052000119511722</v>
      </c>
      <c r="BX670" s="77">
        <f t="shared" si="1260"/>
        <v>1.0932987801266402E-2</v>
      </c>
      <c r="BY670" s="77">
        <f t="shared" si="1260"/>
        <v>9.4653499315524377E-4</v>
      </c>
      <c r="BZ670" s="77">
        <f t="shared" si="1260"/>
        <v>1.7597539355449868E-4</v>
      </c>
      <c r="CA670" s="76">
        <f t="shared" si="1261"/>
        <v>4.0056672339933774</v>
      </c>
      <c r="CB670" s="76">
        <f t="shared" si="1262"/>
        <v>1.0387932993595982E-2</v>
      </c>
      <c r="CC670" s="76">
        <f t="shared" si="1263"/>
        <v>1.6977647904299786E-2</v>
      </c>
      <c r="CD670" s="76">
        <f t="shared" si="1264"/>
        <v>1.0932987801266402E-2</v>
      </c>
      <c r="CE670" s="76">
        <f t="shared" si="1265"/>
        <v>2.7648205564330942E-2</v>
      </c>
      <c r="CF670" s="76">
        <f t="shared" si="1266"/>
        <v>8.5747107214022896E-3</v>
      </c>
      <c r="CG670" s="76">
        <f t="shared" si="1267"/>
        <v>8.7987696777249339E-5</v>
      </c>
      <c r="CH670" s="76">
        <f t="shared" si="1268"/>
        <v>0.87420909721260687</v>
      </c>
      <c r="CI670" s="76">
        <f t="shared" si="1269"/>
        <v>8.0487835635592142E-2</v>
      </c>
      <c r="CJ670" s="76">
        <f t="shared" si="1270"/>
        <v>6.5840675232495913E-2</v>
      </c>
      <c r="CK670" s="76">
        <f t="shared" si="1271"/>
        <v>0.71512069867879546</v>
      </c>
      <c r="CL670" s="76">
        <f t="shared" si="1272"/>
        <v>1.0019408246319759</v>
      </c>
      <c r="CM670" s="76">
        <f t="shared" si="1273"/>
        <v>0.87420909721260687</v>
      </c>
      <c r="CN670" s="76"/>
      <c r="CO670" s="31">
        <f t="shared" si="1274"/>
        <v>0.83112783800613466</v>
      </c>
      <c r="CP670" s="76">
        <f t="shared" si="1275"/>
        <v>0.17305965721370084</v>
      </c>
      <c r="CQ670" s="76">
        <f t="shared" si="1276"/>
        <v>0.22299801815162917</v>
      </c>
      <c r="CR670" s="77">
        <f t="shared" si="1277"/>
        <v>0.63235631045590646</v>
      </c>
      <c r="CS670" s="77">
        <f t="shared" si="1278"/>
        <v>0.3311792397425824</v>
      </c>
      <c r="CT670" s="77">
        <f t="shared" si="1279"/>
        <v>7.3897601736438639E-2</v>
      </c>
      <c r="CU670" s="31">
        <f t="shared" si="1333"/>
        <v>0.88342545390393168</v>
      </c>
      <c r="CV670" s="31">
        <f t="shared" si="1333"/>
        <v>1.0515931636429191E-3</v>
      </c>
      <c r="CW670" s="31">
        <f t="shared" si="1333"/>
        <v>1.2965741803238494E-2</v>
      </c>
      <c r="CX670" s="31">
        <f t="shared" si="1333"/>
        <v>0.26878173436664882</v>
      </c>
      <c r="CY670" s="31">
        <f t="shared" si="1333"/>
        <v>7.6546255506607938E-3</v>
      </c>
      <c r="CZ670" s="31">
        <f t="shared" si="1331"/>
        <v>0.59613838687587462</v>
      </c>
      <c r="DA670" s="31">
        <f t="shared" si="1331"/>
        <v>1.337437185033543E-2</v>
      </c>
      <c r="DB670" s="31">
        <f t="shared" si="1331"/>
        <v>-2.0974880160828924E-4</v>
      </c>
      <c r="DC670" s="31">
        <f t="shared" si="1331"/>
        <v>7.4313134315682198E-5</v>
      </c>
      <c r="DD670" s="31">
        <f t="shared" si="1331"/>
        <v>7.2369278057240154E-5</v>
      </c>
      <c r="DE670" s="31">
        <f t="shared" si="1281"/>
        <v>1.7833288411250976</v>
      </c>
      <c r="DF670" s="31"/>
      <c r="DG670" s="76">
        <f t="shared" si="1282"/>
        <v>1.7668509078078634</v>
      </c>
      <c r="DH670" s="76">
        <f t="shared" si="1282"/>
        <v>2.1031863272858381E-3</v>
      </c>
      <c r="DI670" s="76">
        <f t="shared" si="1283"/>
        <v>3.8897225409715484E-2</v>
      </c>
      <c r="DJ670" s="76">
        <f t="shared" si="1354"/>
        <v>0.26878173436664882</v>
      </c>
      <c r="DK670" s="76">
        <f t="shared" si="1354"/>
        <v>7.6546255506607938E-3</v>
      </c>
      <c r="DL670" s="76">
        <f t="shared" si="1354"/>
        <v>0.59613838687587462</v>
      </c>
      <c r="DM670" s="76">
        <f t="shared" si="1352"/>
        <v>1.337437185033543E-2</v>
      </c>
      <c r="DN670" s="76">
        <f t="shared" si="1352"/>
        <v>-2.0974880160828924E-4</v>
      </c>
      <c r="DO670" s="76">
        <f t="shared" si="1352"/>
        <v>7.4313134315682198E-5</v>
      </c>
      <c r="DP670" s="76">
        <f t="shared" si="1285"/>
        <v>2.1710783417172046E-4</v>
      </c>
      <c r="DQ670" s="76">
        <f t="shared" si="1286"/>
        <v>2.6938821103552635</v>
      </c>
      <c r="DR670" s="76">
        <f t="shared" si="1287"/>
        <v>2.2272689576637532</v>
      </c>
      <c r="DS670" s="31"/>
      <c r="DT670" s="77">
        <f t="shared" si="1288"/>
        <v>1.967626089890238</v>
      </c>
      <c r="DU670" s="77">
        <f t="shared" si="1288"/>
        <v>2.3421808094732932E-3</v>
      </c>
      <c r="DV670" s="77">
        <f t="shared" si="1289"/>
        <v>3.2373910109761983E-2</v>
      </c>
      <c r="DW670" s="77">
        <f t="shared" si="1290"/>
        <v>2.5382478353110721E-2</v>
      </c>
      <c r="DX670" s="77">
        <f t="shared" si="1291"/>
        <v>5.7756388462872704E-2</v>
      </c>
      <c r="DY670" s="77">
        <f t="shared" si="1292"/>
        <v>0.59864921334186172</v>
      </c>
      <c r="DZ670" s="77">
        <f t="shared" si="1292"/>
        <v>1.7048909871526598E-2</v>
      </c>
      <c r="EA670" s="77">
        <f t="shared" si="1292"/>
        <v>1.3277605235603804</v>
      </c>
      <c r="EB670" s="77">
        <f t="shared" si="1292"/>
        <v>2.9788323250504036E-2</v>
      </c>
      <c r="EC670" s="77">
        <f t="shared" si="1293"/>
        <v>-9.3433398945863143E-4</v>
      </c>
      <c r="ED670" s="77">
        <f t="shared" si="1293"/>
        <v>3.3103067441603198E-4</v>
      </c>
      <c r="EE670" s="77">
        <f t="shared" si="1293"/>
        <v>3.223716930108552E-4</v>
      </c>
      <c r="EF670" s="76">
        <f t="shared" si="1294"/>
        <v>4.0006906975648251</v>
      </c>
      <c r="EG670" s="76">
        <f t="shared" si="1295"/>
        <v>1.0503644552351916E-3</v>
      </c>
      <c r="EH670" s="76">
        <f t="shared" si="1296"/>
        <v>2.071734958901672E-3</v>
      </c>
      <c r="EI670" s="76">
        <f t="shared" si="1297"/>
        <v>-9.3433398945863143E-4</v>
      </c>
      <c r="EJ670" s="76">
        <f t="shared" si="1298"/>
        <v>2.3421808094732932E-3</v>
      </c>
      <c r="EK670" s="76">
        <f t="shared" si="1299"/>
        <v>3.223716930108552E-4</v>
      </c>
      <c r="EL670" s="76">
        <f t="shared" si="1300"/>
        <v>2.5994440649558498E-2</v>
      </c>
      <c r="EM670" s="76">
        <f t="shared" si="1301"/>
        <v>2.9788323250504036E-2</v>
      </c>
      <c r="EN670" s="76">
        <f t="shared" si="1302"/>
        <v>0.94266685103211645</v>
      </c>
      <c r="EO670" s="76">
        <f t="shared" si="1303"/>
        <v>0.64402493654660031</v>
      </c>
      <c r="EP670" s="76">
        <f t="shared" si="1304"/>
        <v>2.0351222672390194E-2</v>
      </c>
      <c r="EQ670" s="76">
        <f t="shared" si="1305"/>
        <v>0.44060962482711669</v>
      </c>
      <c r="ER670" s="76">
        <f t="shared" si="1306"/>
        <v>2.9534837982541019E-2</v>
      </c>
      <c r="ES670" s="76">
        <f t="shared" si="1307"/>
        <v>0.31038301599099244</v>
      </c>
      <c r="ET670" s="76">
        <f t="shared" si="1308"/>
        <v>0.4501261432206245</v>
      </c>
      <c r="EU670" s="76">
        <f t="shared" si="1309"/>
        <v>1.0001798334452046</v>
      </c>
      <c r="EV670" s="31"/>
      <c r="EW670" s="31"/>
      <c r="EX670" s="31"/>
      <c r="EY670" s="31"/>
      <c r="EZ670" s="31">
        <f t="shared" si="1334"/>
        <v>9.1010615991508614E-2</v>
      </c>
      <c r="FA670" s="31">
        <f t="shared" si="1335"/>
        <v>926.55340407643666</v>
      </c>
      <c r="FB670" s="31"/>
      <c r="FC670" s="31">
        <f t="shared" si="1336"/>
        <v>1126.8267510993646</v>
      </c>
      <c r="FD670" s="31">
        <f t="shared" si="1337"/>
        <v>880.14992765348268</v>
      </c>
      <c r="FE670" s="31">
        <f t="shared" si="1338"/>
        <v>1173.53960330364</v>
      </c>
      <c r="FF670" s="31">
        <f t="shared" si="1339"/>
        <v>706.23131686491763</v>
      </c>
      <c r="FG670" s="31">
        <f t="shared" si="1340"/>
        <v>0.50611245326092813</v>
      </c>
      <c r="FH670" s="31">
        <f t="shared" si="1317"/>
        <v>1696.306230064908</v>
      </c>
      <c r="FI670" s="31">
        <f t="shared" si="1341"/>
        <v>999.91642249827521</v>
      </c>
      <c r="FJ670" s="31"/>
      <c r="FK670" s="31">
        <f t="shared" si="1342"/>
        <v>1127.9086740413513</v>
      </c>
      <c r="FL670" s="31">
        <f t="shared" si="1343"/>
        <v>611.32264897935352</v>
      </c>
      <c r="FM670" s="31"/>
      <c r="FN670" s="31">
        <f t="shared" si="1344"/>
        <v>14.839209051007604</v>
      </c>
      <c r="FO670" s="31">
        <f t="shared" si="1345"/>
        <v>13.230830090119579</v>
      </c>
      <c r="FP670" s="31"/>
      <c r="FQ670" s="31">
        <f t="shared" si="1346"/>
        <v>26.23</v>
      </c>
      <c r="FR670" s="31">
        <f t="shared" si="1347"/>
        <v>32.44</v>
      </c>
      <c r="FS670" s="31">
        <f t="shared" si="1348"/>
        <v>28.6</v>
      </c>
      <c r="FT670" s="31">
        <f t="shared" si="1349"/>
        <v>1615.4639932160139</v>
      </c>
      <c r="FU670" s="31">
        <f t="shared" si="1350"/>
        <v>593.47773072647408</v>
      </c>
      <c r="FV670" s="31"/>
      <c r="FW670" s="31"/>
      <c r="FX670" s="31"/>
      <c r="FY670" s="31"/>
      <c r="FZ670" s="31"/>
      <c r="GA670" s="31"/>
      <c r="GB670" s="31"/>
      <c r="GC670" s="31"/>
      <c r="GD670" s="32"/>
    </row>
    <row r="671" spans="1:186" ht="15.75" thickBot="1">
      <c r="C671" s="24" t="s">
        <v>308</v>
      </c>
      <c r="D671" s="24" t="s">
        <v>290</v>
      </c>
      <c r="E671" s="24"/>
      <c r="F671" s="23">
        <v>52.704000000000001</v>
      </c>
      <c r="G671" s="23">
        <v>0.11799999999999999</v>
      </c>
      <c r="H671" s="23">
        <v>1.907</v>
      </c>
      <c r="I671" s="23">
        <v>5.9130000000000003</v>
      </c>
      <c r="J671" s="23">
        <v>0.192</v>
      </c>
      <c r="K671" s="23">
        <v>15.401</v>
      </c>
      <c r="L671" s="23">
        <v>22.907</v>
      </c>
      <c r="M671" s="23">
        <v>0.152</v>
      </c>
      <c r="N671" s="23">
        <v>0.02</v>
      </c>
      <c r="O671" s="23">
        <v>6.0000000000000001E-3</v>
      </c>
      <c r="Q671" s="24">
        <v>52.947000000000003</v>
      </c>
      <c r="R671" s="24">
        <v>5.2999999999999999E-2</v>
      </c>
      <c r="S671" s="24">
        <v>1.34</v>
      </c>
      <c r="T671" s="24">
        <v>19.852</v>
      </c>
      <c r="U671" s="24">
        <v>0.59199999999999997</v>
      </c>
      <c r="V671" s="24">
        <v>24.038</v>
      </c>
      <c r="W671" s="24">
        <v>0.33400000000000002</v>
      </c>
      <c r="X671" s="24">
        <v>4.0000000000000001E-3</v>
      </c>
      <c r="Y671" s="24">
        <v>7.0000000000000001E-3</v>
      </c>
      <c r="Z671" s="24">
        <v>4.2999999999999997E-2</v>
      </c>
      <c r="AB671" s="69">
        <f t="shared" si="1328"/>
        <v>769.90755188897572</v>
      </c>
      <c r="AC671" s="69">
        <f t="shared" si="1329"/>
        <v>15.689352231249732</v>
      </c>
      <c r="AD671" s="31"/>
      <c r="AE671" s="73">
        <f t="shared" si="1239"/>
        <v>769.90755188897572</v>
      </c>
      <c r="AF671" s="73"/>
      <c r="AG671" s="73">
        <f t="shared" si="1240"/>
        <v>873.06470355139334</v>
      </c>
      <c r="AH671" s="73">
        <f t="shared" si="1241"/>
        <v>840.5871166069727</v>
      </c>
      <c r="AI671" s="73">
        <f t="shared" si="1242"/>
        <v>15.689352231249732</v>
      </c>
      <c r="AJ671" s="73">
        <f t="shared" si="1243"/>
        <v>-1.3020326060575105</v>
      </c>
      <c r="AK671" s="73">
        <f t="shared" si="1244"/>
        <v>956.3668703698288</v>
      </c>
      <c r="AL671" s="74">
        <f t="shared" si="1245"/>
        <v>0.46489301658191018</v>
      </c>
      <c r="AM671" s="75"/>
      <c r="AN671" s="31">
        <f t="shared" si="1246"/>
        <v>0.14840194046950228</v>
      </c>
      <c r="AO671" s="31"/>
      <c r="AP671" s="31">
        <f t="shared" si="1332"/>
        <v>0.87716757955073121</v>
      </c>
      <c r="AQ671" s="31">
        <f t="shared" si="1332"/>
        <v>1.4772380155936243E-3</v>
      </c>
      <c r="AR671" s="31">
        <f t="shared" si="1332"/>
        <v>1.8703229666244936E-2</v>
      </c>
      <c r="AS671" s="31">
        <f t="shared" si="1332"/>
        <v>8.2300574559059328E-2</v>
      </c>
      <c r="AT671" s="31">
        <f t="shared" si="1332"/>
        <v>2.7066079295154184E-3</v>
      </c>
      <c r="AU671" s="31">
        <f t="shared" si="1330"/>
        <v>0.38211708895306712</v>
      </c>
      <c r="AV671" s="31">
        <f t="shared" si="1330"/>
        <v>0.40848898130084493</v>
      </c>
      <c r="AW671" s="31">
        <f t="shared" si="1330"/>
        <v>2.4524475264969207E-3</v>
      </c>
      <c r="AX671" s="31">
        <f t="shared" si="1330"/>
        <v>2.1232324090194913E-4</v>
      </c>
      <c r="AY671" s="31">
        <f t="shared" si="1330"/>
        <v>3.9474151667585536E-5</v>
      </c>
      <c r="AZ671" s="31">
        <f t="shared" si="1248"/>
        <v>1.775665544894123</v>
      </c>
      <c r="BA671" s="31"/>
      <c r="BB671" s="76">
        <f t="shared" si="1249"/>
        <v>1.7543351591014624</v>
      </c>
      <c r="BC671" s="76">
        <f t="shared" si="1249"/>
        <v>2.9544760311872487E-3</v>
      </c>
      <c r="BD671" s="76">
        <f t="shared" si="1250"/>
        <v>5.6109688998734808E-2</v>
      </c>
      <c r="BE671" s="76">
        <f t="shared" si="1353"/>
        <v>8.2300574559059328E-2</v>
      </c>
      <c r="BF671" s="76">
        <f t="shared" si="1353"/>
        <v>2.7066079295154184E-3</v>
      </c>
      <c r="BG671" s="76">
        <f t="shared" si="1353"/>
        <v>0.38211708895306712</v>
      </c>
      <c r="BH671" s="76">
        <f t="shared" si="1351"/>
        <v>0.40848898130084493</v>
      </c>
      <c r="BI671" s="76">
        <f t="shared" si="1351"/>
        <v>2.4524475264969207E-3</v>
      </c>
      <c r="BJ671" s="76">
        <f t="shared" si="1351"/>
        <v>2.1232324090194913E-4</v>
      </c>
      <c r="BK671" s="76">
        <f t="shared" si="1252"/>
        <v>1.1842245500275661E-4</v>
      </c>
      <c r="BL671" s="76">
        <f t="shared" si="1253"/>
        <v>2.6917957700962725</v>
      </c>
      <c r="BM671" s="76">
        <f t="shared" si="1254"/>
        <v>2.2289952553812835</v>
      </c>
      <c r="BN671" s="31"/>
      <c r="BO671" s="77">
        <f t="shared" si="1255"/>
        <v>1.9552023729928645</v>
      </c>
      <c r="BP671" s="77">
        <f t="shared" si="1255"/>
        <v>3.2927565278270511E-3</v>
      </c>
      <c r="BQ671" s="77">
        <f t="shared" si="1256"/>
        <v>4.4797627007135521E-2</v>
      </c>
      <c r="BR671" s="77">
        <f t="shared" si="1257"/>
        <v>3.8581193365597344E-2</v>
      </c>
      <c r="BS671" s="77">
        <f t="shared" si="1258"/>
        <v>8.3378820372732865E-2</v>
      </c>
      <c r="BT671" s="77">
        <f t="shared" si="1259"/>
        <v>0.18344759020729681</v>
      </c>
      <c r="BU671" s="77">
        <f t="shared" si="1259"/>
        <v>6.0330162330672274E-3</v>
      </c>
      <c r="BV671" s="77">
        <f t="shared" si="1259"/>
        <v>0.85173717827649442</v>
      </c>
      <c r="BW671" s="77">
        <f t="shared" si="1259"/>
        <v>0.91052000119511722</v>
      </c>
      <c r="BX671" s="77">
        <f t="shared" si="1260"/>
        <v>1.0932987801266402E-2</v>
      </c>
      <c r="BY671" s="77">
        <f t="shared" si="1260"/>
        <v>9.4653499315524377E-4</v>
      </c>
      <c r="BZ671" s="77">
        <f t="shared" si="1260"/>
        <v>1.7597539355449868E-4</v>
      </c>
      <c r="CA671" s="76">
        <f t="shared" si="1261"/>
        <v>4.0056672339933774</v>
      </c>
      <c r="CB671" s="76">
        <f t="shared" si="1262"/>
        <v>1.0387932993595982E-2</v>
      </c>
      <c r="CC671" s="76">
        <f t="shared" si="1263"/>
        <v>1.6977647904299786E-2</v>
      </c>
      <c r="CD671" s="76">
        <f t="shared" si="1264"/>
        <v>1.0932987801266402E-2</v>
      </c>
      <c r="CE671" s="76">
        <f t="shared" si="1265"/>
        <v>2.7648205564330942E-2</v>
      </c>
      <c r="CF671" s="76">
        <f t="shared" si="1266"/>
        <v>8.5747107214022896E-3</v>
      </c>
      <c r="CG671" s="76">
        <f t="shared" si="1267"/>
        <v>8.7987696777249339E-5</v>
      </c>
      <c r="CH671" s="76">
        <f t="shared" si="1268"/>
        <v>0.87420909721260687</v>
      </c>
      <c r="CI671" s="76">
        <f t="shared" si="1269"/>
        <v>8.0487835635592142E-2</v>
      </c>
      <c r="CJ671" s="76">
        <f t="shared" si="1270"/>
        <v>6.5840675232495913E-2</v>
      </c>
      <c r="CK671" s="76">
        <f t="shared" si="1271"/>
        <v>0.71512069867879546</v>
      </c>
      <c r="CL671" s="76">
        <f t="shared" si="1272"/>
        <v>1.0019408246319759</v>
      </c>
      <c r="CM671" s="76">
        <f t="shared" si="1273"/>
        <v>0.87420909721260687</v>
      </c>
      <c r="CN671" s="76"/>
      <c r="CO671" s="31">
        <f t="shared" si="1274"/>
        <v>0.83112783800613466</v>
      </c>
      <c r="CP671" s="76">
        <f t="shared" si="1275"/>
        <v>0.17305965721370084</v>
      </c>
      <c r="CQ671" s="76">
        <f t="shared" si="1276"/>
        <v>0.22299801815162917</v>
      </c>
      <c r="CR671" s="77">
        <f t="shared" si="1277"/>
        <v>0.63235631045590646</v>
      </c>
      <c r="CS671" s="77">
        <f t="shared" si="1278"/>
        <v>0.3311792397425824</v>
      </c>
      <c r="CT671" s="77">
        <f t="shared" si="1279"/>
        <v>7.3897601736438639E-2</v>
      </c>
      <c r="CU671" s="31">
        <f t="shared" si="1333"/>
        <v>0.88121189728431559</v>
      </c>
      <c r="CV671" s="31">
        <f t="shared" si="1333"/>
        <v>6.6350521039374648E-4</v>
      </c>
      <c r="CW671" s="31">
        <f t="shared" si="1333"/>
        <v>1.3142279891331E-2</v>
      </c>
      <c r="CX671" s="31">
        <f t="shared" si="1333"/>
        <v>0.27631168715481919</v>
      </c>
      <c r="CY671" s="31">
        <f t="shared" si="1333"/>
        <v>8.3453744493392074E-3</v>
      </c>
      <c r="CZ671" s="31">
        <f t="shared" si="1331"/>
        <v>0.59641130993142188</v>
      </c>
      <c r="DA671" s="31">
        <f t="shared" si="1331"/>
        <v>5.9560535973493785E-3</v>
      </c>
      <c r="DB671" s="31">
        <f t="shared" si="1331"/>
        <v>6.453809280255054E-5</v>
      </c>
      <c r="DC671" s="31">
        <f t="shared" si="1331"/>
        <v>7.4313134315682198E-5</v>
      </c>
      <c r="DD671" s="31">
        <f t="shared" si="1331"/>
        <v>2.8289808695102967E-4</v>
      </c>
      <c r="DE671" s="31">
        <f t="shared" si="1281"/>
        <v>1.7824638568330391</v>
      </c>
      <c r="DF671" s="31"/>
      <c r="DG671" s="76">
        <f t="shared" si="1282"/>
        <v>1.7624237945686312</v>
      </c>
      <c r="DH671" s="76">
        <f t="shared" si="1282"/>
        <v>1.327010420787493E-3</v>
      </c>
      <c r="DI671" s="76">
        <f t="shared" si="1283"/>
        <v>3.9426839673992999E-2</v>
      </c>
      <c r="DJ671" s="76">
        <f t="shared" si="1354"/>
        <v>0.27631168715481919</v>
      </c>
      <c r="DK671" s="76">
        <f t="shared" si="1354"/>
        <v>8.3453744493392074E-3</v>
      </c>
      <c r="DL671" s="76">
        <f t="shared" si="1354"/>
        <v>0.59641130993142188</v>
      </c>
      <c r="DM671" s="76">
        <f t="shared" si="1352"/>
        <v>5.9560535973493785E-3</v>
      </c>
      <c r="DN671" s="76">
        <f t="shared" si="1352"/>
        <v>6.453809280255054E-5</v>
      </c>
      <c r="DO671" s="76">
        <f t="shared" si="1352"/>
        <v>7.4313134315682198E-5</v>
      </c>
      <c r="DP671" s="76">
        <f t="shared" si="1285"/>
        <v>8.4869426085308901E-4</v>
      </c>
      <c r="DQ671" s="76">
        <f t="shared" si="1286"/>
        <v>2.6911896152843129</v>
      </c>
      <c r="DR671" s="76">
        <f t="shared" si="1287"/>
        <v>2.2294973070361395</v>
      </c>
      <c r="DS671" s="31"/>
      <c r="DT671" s="77">
        <f t="shared" si="1288"/>
        <v>1.9646595519235888</v>
      </c>
      <c r="DU671" s="77">
        <f t="shared" si="1288"/>
        <v>1.4792830797773048E-3</v>
      </c>
      <c r="DV671" s="77">
        <f t="shared" si="1289"/>
        <v>3.5340448076411235E-2</v>
      </c>
      <c r="DW671" s="77">
        <f t="shared" si="1290"/>
        <v>2.3260907175664113E-2</v>
      </c>
      <c r="DX671" s="77">
        <f t="shared" si="1291"/>
        <v>5.8601355252075348E-2</v>
      </c>
      <c r="DY671" s="77">
        <f t="shared" si="1292"/>
        <v>0.61603616241428161</v>
      </c>
      <c r="DZ671" s="77">
        <f t="shared" si="1292"/>
        <v>1.8605989861009968E-2</v>
      </c>
      <c r="EA671" s="77">
        <f t="shared" si="1292"/>
        <v>1.3296974093780014</v>
      </c>
      <c r="EB671" s="77">
        <f t="shared" si="1292"/>
        <v>1.327900545585335E-2</v>
      </c>
      <c r="EC671" s="77">
        <f t="shared" si="1293"/>
        <v>2.8777500820906975E-4</v>
      </c>
      <c r="ED671" s="77">
        <f t="shared" si="1293"/>
        <v>3.3136186566845675E-4</v>
      </c>
      <c r="EE671" s="77">
        <f t="shared" si="1293"/>
        <v>1.2614410460459926E-3</v>
      </c>
      <c r="EF671" s="76">
        <f t="shared" si="1294"/>
        <v>4.0042393352845114</v>
      </c>
      <c r="EG671" s="76">
        <f t="shared" si="1295"/>
        <v>8.1473087033555897E-3</v>
      </c>
      <c r="EH671" s="76">
        <f t="shared" si="1296"/>
        <v>1.2704541151141058E-2</v>
      </c>
      <c r="EI671" s="76">
        <f t="shared" si="1297"/>
        <v>2.8777500820906975E-4</v>
      </c>
      <c r="EJ671" s="76">
        <f t="shared" si="1298"/>
        <v>1.4792830797773048E-3</v>
      </c>
      <c r="EK671" s="76">
        <f t="shared" si="1299"/>
        <v>1.2614410460459926E-3</v>
      </c>
      <c r="EL671" s="76">
        <f t="shared" si="1300"/>
        <v>2.1711691121409051E-2</v>
      </c>
      <c r="EM671" s="76">
        <f t="shared" si="1301"/>
        <v>1.327900545585335E-2</v>
      </c>
      <c r="EN671" s="76">
        <f t="shared" si="1302"/>
        <v>0.96393479099812662</v>
      </c>
      <c r="EO671" s="76">
        <f t="shared" si="1303"/>
        <v>0.65250510625604474</v>
      </c>
      <c r="EP671" s="76">
        <f t="shared" si="1304"/>
        <v>8.9888018845903726E-3</v>
      </c>
      <c r="EQ671" s="76">
        <f t="shared" si="1305"/>
        <v>0.44030186092899015</v>
      </c>
      <c r="ER671" s="76">
        <f t="shared" si="1306"/>
        <v>1.3266191616569278E-2</v>
      </c>
      <c r="ES671" s="76">
        <f t="shared" si="1307"/>
        <v>0.31373511739385529</v>
      </c>
      <c r="ET671" s="76">
        <f t="shared" si="1308"/>
        <v>0.4472278106146626</v>
      </c>
      <c r="EU671" s="76">
        <f t="shared" si="1309"/>
        <v>1.0019539867094214</v>
      </c>
      <c r="EV671" s="31"/>
      <c r="EW671" s="31"/>
      <c r="EX671" s="31"/>
      <c r="EY671" s="31"/>
      <c r="EZ671" s="31">
        <f t="shared" si="1334"/>
        <v>8.9526820640664875E-2</v>
      </c>
      <c r="FA671" s="31">
        <f t="shared" si="1335"/>
        <v>921.82035543692666</v>
      </c>
      <c r="FB671" s="31"/>
      <c r="FC671" s="31">
        <f t="shared" si="1336"/>
        <v>1118.1186688695682</v>
      </c>
      <c r="FD671" s="31">
        <f t="shared" si="1337"/>
        <v>876.0873695830935</v>
      </c>
      <c r="FE671" s="31">
        <f t="shared" si="1338"/>
        <v>1023.4664417676636</v>
      </c>
      <c r="FF671" s="31">
        <f t="shared" si="1339"/>
        <v>607.7065990945955</v>
      </c>
      <c r="FG671" s="31">
        <f t="shared" si="1340"/>
        <v>0.50646621770148104</v>
      </c>
      <c r="FH671" s="31">
        <f t="shared" si="1317"/>
        <v>1696.8594960719665</v>
      </c>
      <c r="FI671" s="31">
        <f t="shared" si="1341"/>
        <v>839.06021749720651</v>
      </c>
      <c r="FJ671" s="31"/>
      <c r="FK671" s="31">
        <f t="shared" si="1342"/>
        <v>1124.6783698789313</v>
      </c>
      <c r="FL671" s="31">
        <f t="shared" si="1343"/>
        <v>592.78270064345077</v>
      </c>
      <c r="FM671" s="31"/>
      <c r="FN671" s="31">
        <f t="shared" si="1344"/>
        <v>59.935746501037663</v>
      </c>
      <c r="FO671" s="31">
        <f t="shared" si="1345"/>
        <v>44.326995278178828</v>
      </c>
      <c r="FP671" s="31"/>
      <c r="FQ671" s="31">
        <f t="shared" si="1346"/>
        <v>26.23</v>
      </c>
      <c r="FR671" s="31">
        <f t="shared" si="1347"/>
        <v>32.44</v>
      </c>
      <c r="FS671" s="31">
        <f t="shared" si="1348"/>
        <v>28.6</v>
      </c>
      <c r="FT671" s="31">
        <f t="shared" si="1349"/>
        <v>1619.150973412593</v>
      </c>
      <c r="FU671" s="31">
        <f t="shared" si="1350"/>
        <v>484.7247352759648</v>
      </c>
      <c r="FV671" s="31"/>
      <c r="FW671" s="31"/>
      <c r="FX671" s="31"/>
      <c r="FY671" s="31"/>
      <c r="FZ671" s="31"/>
      <c r="GA671" s="31"/>
      <c r="GB671" s="31"/>
      <c r="GC671" s="31"/>
      <c r="GD671" s="32"/>
    </row>
    <row r="672" spans="1:186" s="59" customFormat="1" ht="15.75" thickBot="1">
      <c r="A672" s="60"/>
      <c r="B672" s="60"/>
      <c r="C672" s="25" t="s">
        <v>309</v>
      </c>
      <c r="D672" s="25" t="s">
        <v>290</v>
      </c>
      <c r="E672" s="24"/>
      <c r="F672" s="23">
        <v>52.704000000000001</v>
      </c>
      <c r="G672" s="23">
        <v>0.11799999999999999</v>
      </c>
      <c r="H672" s="23">
        <v>1.907</v>
      </c>
      <c r="I672" s="23">
        <v>5.9130000000000003</v>
      </c>
      <c r="J672" s="23">
        <v>0.192</v>
      </c>
      <c r="K672" s="23">
        <v>15.401</v>
      </c>
      <c r="L672" s="23">
        <v>22.907</v>
      </c>
      <c r="M672" s="23">
        <v>0.152</v>
      </c>
      <c r="N672" s="23">
        <v>0.02</v>
      </c>
      <c r="O672" s="23">
        <v>6.0000000000000001E-3</v>
      </c>
      <c r="Q672" s="25">
        <v>52.848999999999997</v>
      </c>
      <c r="R672" s="25">
        <v>9.7000000000000003E-2</v>
      </c>
      <c r="S672" s="25">
        <v>1.423</v>
      </c>
      <c r="T672" s="25">
        <v>19.850000000000001</v>
      </c>
      <c r="U672" s="25">
        <v>0.57899999999999996</v>
      </c>
      <c r="V672" s="25">
        <v>23.916</v>
      </c>
      <c r="W672" s="25">
        <v>0.52600000000000002</v>
      </c>
      <c r="X672" s="25">
        <v>1E-3</v>
      </c>
      <c r="Y672" s="25">
        <v>1.4E-2</v>
      </c>
      <c r="Z672" s="25">
        <v>2.5999999999999999E-2</v>
      </c>
      <c r="AB672" s="69">
        <f t="shared" si="1328"/>
        <v>764.04416452047838</v>
      </c>
      <c r="AC672" s="69">
        <f t="shared" si="1329"/>
        <v>12.205547964328026</v>
      </c>
      <c r="AD672" s="31"/>
      <c r="AE672" s="73">
        <f t="shared" si="1239"/>
        <v>764.04416452047838</v>
      </c>
      <c r="AF672" s="73"/>
      <c r="AG672" s="73">
        <f t="shared" si="1240"/>
        <v>864.05879495336376</v>
      </c>
      <c r="AH672" s="73">
        <f t="shared" si="1241"/>
        <v>832.35850765222824</v>
      </c>
      <c r="AI672" s="73">
        <f t="shared" si="1242"/>
        <v>12.205547964328026</v>
      </c>
      <c r="AJ672" s="73">
        <f t="shared" si="1243"/>
        <v>1.2095169250644604</v>
      </c>
      <c r="AK672" s="73">
        <f t="shared" si="1244"/>
        <v>925.55496578242332</v>
      </c>
      <c r="AL672" s="74">
        <f t="shared" si="1245"/>
        <v>0.4625801491185188</v>
      </c>
      <c r="AM672" s="75"/>
      <c r="AN672" s="31">
        <f t="shared" si="1246"/>
        <v>0.23369713281603563</v>
      </c>
      <c r="AO672" s="31"/>
      <c r="AP672" s="31">
        <f t="shared" si="1332"/>
        <v>0.87716757955073121</v>
      </c>
      <c r="AQ672" s="31">
        <f t="shared" si="1332"/>
        <v>1.4772380155936243E-3</v>
      </c>
      <c r="AR672" s="31">
        <f t="shared" si="1332"/>
        <v>1.8703229666244936E-2</v>
      </c>
      <c r="AS672" s="31">
        <f t="shared" si="1332"/>
        <v>8.2300574559059328E-2</v>
      </c>
      <c r="AT672" s="31">
        <f t="shared" si="1332"/>
        <v>2.7066079295154184E-3</v>
      </c>
      <c r="AU672" s="31">
        <f t="shared" si="1330"/>
        <v>0.38211708895306712</v>
      </c>
      <c r="AV672" s="31">
        <f t="shared" si="1330"/>
        <v>0.40848898130084493</v>
      </c>
      <c r="AW672" s="31">
        <f t="shared" si="1330"/>
        <v>2.4524475264969207E-3</v>
      </c>
      <c r="AX672" s="31">
        <f t="shared" si="1330"/>
        <v>2.1232324090194913E-4</v>
      </c>
      <c r="AY672" s="31">
        <f t="shared" si="1330"/>
        <v>3.9474151667585536E-5</v>
      </c>
      <c r="AZ672" s="31">
        <f t="shared" si="1248"/>
        <v>1.775665544894123</v>
      </c>
      <c r="BA672" s="31"/>
      <c r="BB672" s="76">
        <f t="shared" si="1249"/>
        <v>1.7543351591014624</v>
      </c>
      <c r="BC672" s="76">
        <f t="shared" si="1249"/>
        <v>2.9544760311872487E-3</v>
      </c>
      <c r="BD672" s="76">
        <f t="shared" si="1250"/>
        <v>5.6109688998734808E-2</v>
      </c>
      <c r="BE672" s="76">
        <f t="shared" si="1353"/>
        <v>8.2300574559059328E-2</v>
      </c>
      <c r="BF672" s="76">
        <f t="shared" si="1353"/>
        <v>2.7066079295154184E-3</v>
      </c>
      <c r="BG672" s="76">
        <f t="shared" si="1353"/>
        <v>0.38211708895306712</v>
      </c>
      <c r="BH672" s="76">
        <f t="shared" si="1351"/>
        <v>0.40848898130084493</v>
      </c>
      <c r="BI672" s="76">
        <f t="shared" si="1351"/>
        <v>2.4524475264969207E-3</v>
      </c>
      <c r="BJ672" s="76">
        <f t="shared" si="1351"/>
        <v>2.1232324090194913E-4</v>
      </c>
      <c r="BK672" s="76">
        <f t="shared" si="1252"/>
        <v>1.1842245500275661E-4</v>
      </c>
      <c r="BL672" s="76">
        <f t="shared" si="1253"/>
        <v>2.6917957700962725</v>
      </c>
      <c r="BM672" s="76">
        <f t="shared" si="1254"/>
        <v>2.2289952553812835</v>
      </c>
      <c r="BN672" s="31"/>
      <c r="BO672" s="77">
        <f t="shared" si="1255"/>
        <v>1.9552023729928645</v>
      </c>
      <c r="BP672" s="77">
        <f t="shared" si="1255"/>
        <v>3.2927565278270511E-3</v>
      </c>
      <c r="BQ672" s="77">
        <f t="shared" si="1256"/>
        <v>4.4797627007135521E-2</v>
      </c>
      <c r="BR672" s="77">
        <f t="shared" si="1257"/>
        <v>3.8581193365597344E-2</v>
      </c>
      <c r="BS672" s="77">
        <f t="shared" si="1258"/>
        <v>8.3378820372732865E-2</v>
      </c>
      <c r="BT672" s="77">
        <f t="shared" si="1259"/>
        <v>0.18344759020729681</v>
      </c>
      <c r="BU672" s="77">
        <f t="shared" si="1259"/>
        <v>6.0330162330672274E-3</v>
      </c>
      <c r="BV672" s="77">
        <f t="shared" si="1259"/>
        <v>0.85173717827649442</v>
      </c>
      <c r="BW672" s="77">
        <f t="shared" si="1259"/>
        <v>0.91052000119511722</v>
      </c>
      <c r="BX672" s="77">
        <f t="shared" si="1260"/>
        <v>1.0932987801266402E-2</v>
      </c>
      <c r="BY672" s="77">
        <f t="shared" si="1260"/>
        <v>9.4653499315524377E-4</v>
      </c>
      <c r="BZ672" s="77">
        <f t="shared" si="1260"/>
        <v>1.7597539355449868E-4</v>
      </c>
      <c r="CA672" s="76">
        <f t="shared" si="1261"/>
        <v>4.0056672339933774</v>
      </c>
      <c r="CB672" s="76">
        <f t="shared" si="1262"/>
        <v>1.0387932993595982E-2</v>
      </c>
      <c r="CC672" s="76">
        <f t="shared" si="1263"/>
        <v>1.6977647904299786E-2</v>
      </c>
      <c r="CD672" s="76">
        <f t="shared" si="1264"/>
        <v>1.0932987801266402E-2</v>
      </c>
      <c r="CE672" s="76">
        <f t="shared" si="1265"/>
        <v>2.7648205564330942E-2</v>
      </c>
      <c r="CF672" s="76">
        <f t="shared" si="1266"/>
        <v>8.5747107214022896E-3</v>
      </c>
      <c r="CG672" s="76">
        <f t="shared" si="1267"/>
        <v>8.7987696777249339E-5</v>
      </c>
      <c r="CH672" s="76">
        <f t="shared" si="1268"/>
        <v>0.87420909721260687</v>
      </c>
      <c r="CI672" s="76">
        <f t="shared" si="1269"/>
        <v>8.0487835635592142E-2</v>
      </c>
      <c r="CJ672" s="76">
        <f t="shared" si="1270"/>
        <v>6.5840675232495913E-2</v>
      </c>
      <c r="CK672" s="76">
        <f t="shared" si="1271"/>
        <v>0.71512069867879546</v>
      </c>
      <c r="CL672" s="76">
        <f t="shared" si="1272"/>
        <v>1.0019408246319759</v>
      </c>
      <c r="CM672" s="76">
        <f t="shared" si="1273"/>
        <v>0.87420909721260687</v>
      </c>
      <c r="CN672" s="76"/>
      <c r="CO672" s="31">
        <f t="shared" si="1274"/>
        <v>0.83112783800613466</v>
      </c>
      <c r="CP672" s="76">
        <f t="shared" si="1275"/>
        <v>0.17305965721370084</v>
      </c>
      <c r="CQ672" s="76">
        <f t="shared" si="1276"/>
        <v>0.22299801815162917</v>
      </c>
      <c r="CR672" s="77">
        <f t="shared" si="1277"/>
        <v>0.63235631045590646</v>
      </c>
      <c r="CS672" s="77">
        <f t="shared" si="1278"/>
        <v>0.3311792397425824</v>
      </c>
      <c r="CT672" s="77">
        <f t="shared" si="1279"/>
        <v>7.3897601736438639E-2</v>
      </c>
      <c r="CU672" s="31">
        <f t="shared" si="1333"/>
        <v>0.87958085556459842</v>
      </c>
      <c r="CV672" s="31">
        <f t="shared" si="1333"/>
        <v>1.2143397246828947E-3</v>
      </c>
      <c r="CW672" s="31">
        <f t="shared" si="1333"/>
        <v>1.3956316630868666E-2</v>
      </c>
      <c r="CX672" s="31">
        <f t="shared" si="1333"/>
        <v>0.27628384999109212</v>
      </c>
      <c r="CY672" s="31">
        <f t="shared" si="1333"/>
        <v>8.1621145374449339E-3</v>
      </c>
      <c r="CZ672" s="31">
        <f t="shared" si="1331"/>
        <v>0.59338434513353377</v>
      </c>
      <c r="DA672" s="31">
        <f t="shared" si="1331"/>
        <v>9.3798927910352485E-3</v>
      </c>
      <c r="DB672" s="31">
        <f t="shared" si="1331"/>
        <v>1.6134523200637635E-5</v>
      </c>
      <c r="DC672" s="31">
        <f t="shared" si="1331"/>
        <v>1.486262686313644E-4</v>
      </c>
      <c r="DD672" s="31">
        <f t="shared" si="1331"/>
        <v>1.7105465722620398E-4</v>
      </c>
      <c r="DE672" s="31">
        <f t="shared" si="1281"/>
        <v>1.7822975298223143</v>
      </c>
      <c r="DF672" s="31"/>
      <c r="DG672" s="76">
        <f t="shared" si="1282"/>
        <v>1.7591617111291968</v>
      </c>
      <c r="DH672" s="76">
        <f t="shared" si="1282"/>
        <v>2.4286794493657894E-3</v>
      </c>
      <c r="DI672" s="76">
        <f t="shared" si="1283"/>
        <v>4.1868949892605999E-2</v>
      </c>
      <c r="DJ672" s="76">
        <f t="shared" si="1354"/>
        <v>0.27628384999109212</v>
      </c>
      <c r="DK672" s="76">
        <f t="shared" si="1354"/>
        <v>8.1621145374449339E-3</v>
      </c>
      <c r="DL672" s="76">
        <f t="shared" si="1354"/>
        <v>0.59338434513353377</v>
      </c>
      <c r="DM672" s="76">
        <f t="shared" si="1352"/>
        <v>9.3798927910352485E-3</v>
      </c>
      <c r="DN672" s="76">
        <f t="shared" si="1352"/>
        <v>1.6134523200637635E-5</v>
      </c>
      <c r="DO672" s="76">
        <f t="shared" si="1352"/>
        <v>1.486262686313644E-4</v>
      </c>
      <c r="DP672" s="76">
        <f t="shared" si="1285"/>
        <v>5.1316397167861199E-4</v>
      </c>
      <c r="DQ672" s="76">
        <f t="shared" si="1286"/>
        <v>2.6913474676877853</v>
      </c>
      <c r="DR672" s="76">
        <f t="shared" si="1287"/>
        <v>2.2293665429810794</v>
      </c>
      <c r="DS672" s="31"/>
      <c r="DT672" s="77">
        <f t="shared" si="1288"/>
        <v>1.9609081312423888</v>
      </c>
      <c r="DU672" s="77">
        <f t="shared" si="1288"/>
        <v>2.7072083540209007E-3</v>
      </c>
      <c r="DV672" s="77">
        <f t="shared" si="1289"/>
        <v>3.909186875761117E-2</v>
      </c>
      <c r="DW672" s="77">
        <f t="shared" si="1290"/>
        <v>2.3135621962606878E-2</v>
      </c>
      <c r="DX672" s="77">
        <f t="shared" si="1291"/>
        <v>6.2227490720218048E-2</v>
      </c>
      <c r="DY672" s="77">
        <f t="shared" si="1292"/>
        <v>0.61593797153614416</v>
      </c>
      <c r="DZ672" s="77">
        <f t="shared" si="1292"/>
        <v>1.8196345069759225E-2</v>
      </c>
      <c r="EA672" s="77">
        <f t="shared" si="1292"/>
        <v>1.3228712061694379</v>
      </c>
      <c r="EB672" s="77">
        <f t="shared" si="1292"/>
        <v>2.09112191650834E-2</v>
      </c>
      <c r="EC672" s="77">
        <f t="shared" si="1293"/>
        <v>7.1939532420907089E-5</v>
      </c>
      <c r="ED672" s="77">
        <f t="shared" si="1293"/>
        <v>6.6268486138976418E-4</v>
      </c>
      <c r="EE672" s="77">
        <f t="shared" si="1293"/>
        <v>7.626870596823918E-4</v>
      </c>
      <c r="EF672" s="76">
        <f t="shared" si="1294"/>
        <v>4.0052568837105449</v>
      </c>
      <c r="EG672" s="76">
        <f t="shared" si="1295"/>
        <v>9.8510825597010049E-3</v>
      </c>
      <c r="EH672" s="76">
        <f t="shared" si="1296"/>
        <v>1.5749952214823892E-2</v>
      </c>
      <c r="EI672" s="76">
        <f t="shared" si="1297"/>
        <v>7.1939532420907089E-5</v>
      </c>
      <c r="EJ672" s="76">
        <f t="shared" si="1298"/>
        <v>2.7072083540209007E-3</v>
      </c>
      <c r="EK672" s="76">
        <f t="shared" si="1299"/>
        <v>7.626870596823918E-4</v>
      </c>
      <c r="EL672" s="76">
        <f t="shared" si="1300"/>
        <v>2.230099537050358E-2</v>
      </c>
      <c r="EM672" s="76">
        <f t="shared" si="1301"/>
        <v>2.09112191650834E-2</v>
      </c>
      <c r="EN672" s="76">
        <f t="shared" si="1302"/>
        <v>0.95554304994286676</v>
      </c>
      <c r="EO672" s="76">
        <f t="shared" si="1303"/>
        <v>0.64591559518549924</v>
      </c>
      <c r="EP672" s="76">
        <f t="shared" si="1304"/>
        <v>1.4135294661896036E-2</v>
      </c>
      <c r="EQ672" s="76">
        <f t="shared" si="1305"/>
        <v>0.43549481649469429</v>
      </c>
      <c r="ER672" s="76">
        <f t="shared" si="1306"/>
        <v>2.0834993272523066E-2</v>
      </c>
      <c r="ES672" s="76">
        <f t="shared" si="1307"/>
        <v>0.31420427976202703</v>
      </c>
      <c r="ET672" s="76">
        <f t="shared" si="1308"/>
        <v>0.44358023479801684</v>
      </c>
      <c r="EU672" s="76">
        <f t="shared" si="1309"/>
        <v>1.0022970994245779</v>
      </c>
      <c r="EV672" s="31"/>
      <c r="EW672" s="31"/>
      <c r="EX672" s="31"/>
      <c r="EY672" s="31"/>
      <c r="EZ672" s="31">
        <f t="shared" si="1334"/>
        <v>9.0393538655106437E-2</v>
      </c>
      <c r="FA672" s="31">
        <f t="shared" si="1335"/>
        <v>924.59447597432813</v>
      </c>
      <c r="FB672" s="31"/>
      <c r="FC672" s="31">
        <f t="shared" si="1336"/>
        <v>1121.5417297433562</v>
      </c>
      <c r="FD672" s="31">
        <f t="shared" si="1337"/>
        <v>879.46536578095856</v>
      </c>
      <c r="FE672" s="31">
        <f t="shared" si="1338"/>
        <v>1107.287114195022</v>
      </c>
      <c r="FF672" s="31">
        <f t="shared" si="1339"/>
        <v>656.23069277085426</v>
      </c>
      <c r="FG672" s="31">
        <f t="shared" si="1340"/>
        <v>0.51205665304249603</v>
      </c>
      <c r="FH672" s="31">
        <f t="shared" si="1317"/>
        <v>1705.5926427211475</v>
      </c>
      <c r="FI672" s="31">
        <f t="shared" si="1341"/>
        <v>924.40510230464167</v>
      </c>
      <c r="FJ672" s="31"/>
      <c r="FK672" s="31">
        <f t="shared" si="1342"/>
        <v>1126.3142896427921</v>
      </c>
      <c r="FL672" s="31">
        <f t="shared" si="1343"/>
        <v>592.73079838593708</v>
      </c>
      <c r="FM672" s="31"/>
      <c r="FN672" s="31">
        <f t="shared" si="1344"/>
        <v>30.459002878921186</v>
      </c>
      <c r="FO672" s="31">
        <f t="shared" si="1345"/>
        <v>24.501595564070747</v>
      </c>
      <c r="FP672" s="31"/>
      <c r="FQ672" s="31">
        <f t="shared" si="1346"/>
        <v>26.23</v>
      </c>
      <c r="FR672" s="31">
        <f t="shared" si="1347"/>
        <v>32.44</v>
      </c>
      <c r="FS672" s="31">
        <f t="shared" si="1348"/>
        <v>28.6</v>
      </c>
      <c r="FT672" s="31">
        <f t="shared" si="1349"/>
        <v>1639.104228752848</v>
      </c>
      <c r="FU672" s="31">
        <f t="shared" si="1350"/>
        <v>539.92868922203274</v>
      </c>
      <c r="FV672" s="31"/>
      <c r="FW672" s="31"/>
      <c r="FX672" s="31"/>
      <c r="FY672" s="31"/>
      <c r="FZ672" s="31"/>
      <c r="GA672" s="31"/>
      <c r="GB672" s="31"/>
      <c r="GC672" s="31"/>
      <c r="GD672" s="32"/>
    </row>
    <row r="673" spans="1:186" ht="15.75" thickBot="1">
      <c r="A673" s="23" t="s">
        <v>316</v>
      </c>
      <c r="B673" s="23" t="s">
        <v>150</v>
      </c>
      <c r="C673" s="24" t="s">
        <v>317</v>
      </c>
      <c r="D673" s="24" t="s">
        <v>285</v>
      </c>
      <c r="E673" s="24"/>
      <c r="F673" s="23">
        <v>52.597000000000001</v>
      </c>
      <c r="G673" s="23">
        <v>0.185</v>
      </c>
      <c r="H673" s="23">
        <v>2.2759999999999998</v>
      </c>
      <c r="I673" s="23">
        <v>7.1360000000000001</v>
      </c>
      <c r="J673" s="23">
        <v>0.246</v>
      </c>
      <c r="K673" s="23">
        <v>15.5</v>
      </c>
      <c r="L673" s="23">
        <v>21.632999999999999</v>
      </c>
      <c r="M673" s="23">
        <v>0.124</v>
      </c>
      <c r="N673" s="23">
        <v>2.3E-2</v>
      </c>
      <c r="O673" s="23">
        <v>3.5000000000000003E-2</v>
      </c>
      <c r="Q673" s="24">
        <v>52.475999999999999</v>
      </c>
      <c r="R673" s="24">
        <v>1.4999999999999999E-2</v>
      </c>
      <c r="S673" s="24">
        <v>1.51</v>
      </c>
      <c r="T673" s="24">
        <v>20.997</v>
      </c>
      <c r="U673" s="24">
        <v>0.64500000000000002</v>
      </c>
      <c r="V673" s="24">
        <v>23.097000000000001</v>
      </c>
      <c r="W673" s="24">
        <v>0.36699999999999999</v>
      </c>
      <c r="X673" s="24">
        <v>0</v>
      </c>
      <c r="Y673" s="24">
        <v>5.0000000000000001E-3</v>
      </c>
      <c r="Z673" s="24">
        <v>7.0000000000000001E-3</v>
      </c>
      <c r="AB673" s="69">
        <f t="shared" si="1328"/>
        <v>892.46929462419655</v>
      </c>
      <c r="AC673" s="69">
        <f t="shared" si="1329"/>
        <v>21.953857701947602</v>
      </c>
      <c r="AD673" s="31"/>
      <c r="AE673" s="73">
        <f t="shared" si="1239"/>
        <v>892.46929462419655</v>
      </c>
      <c r="AF673" s="73"/>
      <c r="AG673" s="73">
        <f t="shared" si="1240"/>
        <v>958.09366961753574</v>
      </c>
      <c r="AH673" s="73">
        <f t="shared" si="1241"/>
        <v>956.8632994142464</v>
      </c>
      <c r="AI673" s="73">
        <f t="shared" si="1242"/>
        <v>21.953857701947602</v>
      </c>
      <c r="AJ673" s="73">
        <f t="shared" si="1243"/>
        <v>5.0102638198612937E-2</v>
      </c>
      <c r="AK673" s="73">
        <f t="shared" si="1244"/>
        <v>1153.8341304719645</v>
      </c>
      <c r="AL673" s="74">
        <f t="shared" si="1245"/>
        <v>0.50643238434983795</v>
      </c>
      <c r="AM673" s="75"/>
      <c r="AN673" s="31">
        <f t="shared" si="1246"/>
        <v>0.1032918322819739</v>
      </c>
      <c r="AO673" s="31"/>
      <c r="AP673" s="31">
        <f t="shared" si="1332"/>
        <v>0.87538674828532581</v>
      </c>
      <c r="AQ673" s="31">
        <f t="shared" si="1332"/>
        <v>2.3160087532611909E-3</v>
      </c>
      <c r="AR673" s="31">
        <f t="shared" si="1332"/>
        <v>2.2322260472141309E-2</v>
      </c>
      <c r="AS673" s="31">
        <f t="shared" si="1332"/>
        <v>9.9323000178157844E-2</v>
      </c>
      <c r="AT673" s="31">
        <f t="shared" si="1332"/>
        <v>3.4678414096916297E-3</v>
      </c>
      <c r="AU673" s="31">
        <f t="shared" si="1330"/>
        <v>0.38457339645299271</v>
      </c>
      <c r="AV673" s="31">
        <f t="shared" si="1330"/>
        <v>0.38577038165107513</v>
      </c>
      <c r="AW673" s="31">
        <f t="shared" si="1330"/>
        <v>2.0006808768790667E-3</v>
      </c>
      <c r="AX673" s="31">
        <f t="shared" si="1330"/>
        <v>2.441717270372415E-4</v>
      </c>
      <c r="AY673" s="31">
        <f t="shared" si="1330"/>
        <v>2.3026588472758232E-4</v>
      </c>
      <c r="AZ673" s="31">
        <f t="shared" si="1248"/>
        <v>1.7756347556912895</v>
      </c>
      <c r="BA673" s="31"/>
      <c r="BB673" s="76">
        <f t="shared" si="1249"/>
        <v>1.7507734965706516</v>
      </c>
      <c r="BC673" s="76">
        <f t="shared" si="1249"/>
        <v>4.6320175065223818E-3</v>
      </c>
      <c r="BD673" s="76">
        <f t="shared" si="1250"/>
        <v>6.6966781416423926E-2</v>
      </c>
      <c r="BE673" s="76">
        <f t="shared" si="1353"/>
        <v>9.9323000178157844E-2</v>
      </c>
      <c r="BF673" s="76">
        <f t="shared" si="1353"/>
        <v>3.4678414096916297E-3</v>
      </c>
      <c r="BG673" s="76">
        <f t="shared" si="1353"/>
        <v>0.38457339645299271</v>
      </c>
      <c r="BH673" s="76">
        <f t="shared" si="1351"/>
        <v>0.38577038165107513</v>
      </c>
      <c r="BI673" s="76">
        <f t="shared" si="1351"/>
        <v>2.0006808768790667E-3</v>
      </c>
      <c r="BJ673" s="76">
        <f t="shared" si="1351"/>
        <v>2.441717270372415E-4</v>
      </c>
      <c r="BK673" s="76">
        <f t="shared" si="1252"/>
        <v>6.9079765418274697E-4</v>
      </c>
      <c r="BL673" s="76">
        <f t="shared" si="1253"/>
        <v>2.6984425654436142</v>
      </c>
      <c r="BM673" s="76">
        <f t="shared" si="1254"/>
        <v>2.2235048011902458</v>
      </c>
      <c r="BN673" s="31"/>
      <c r="BO673" s="77">
        <f t="shared" si="1255"/>
        <v>1.9464266377107391</v>
      </c>
      <c r="BP673" s="77">
        <f t="shared" si="1255"/>
        <v>5.1496565824748937E-3</v>
      </c>
      <c r="BQ673" s="77">
        <f t="shared" si="1256"/>
        <v>5.3573362289260906E-2</v>
      </c>
      <c r="BR673" s="77">
        <f t="shared" si="1257"/>
        <v>4.5693944377189988E-2</v>
      </c>
      <c r="BS673" s="77">
        <f t="shared" si="1258"/>
        <v>9.9267306666450894E-2</v>
      </c>
      <c r="BT673" s="77">
        <f t="shared" si="1259"/>
        <v>0.2208451677647536</v>
      </c>
      <c r="BU673" s="77">
        <f t="shared" si="1259"/>
        <v>7.7107620242156888E-3</v>
      </c>
      <c r="BV673" s="77">
        <f t="shared" si="1259"/>
        <v>0.85510079342326917</v>
      </c>
      <c r="BW673" s="77">
        <f t="shared" si="1259"/>
        <v>0.8577622957581591</v>
      </c>
      <c r="BX673" s="77">
        <f t="shared" si="1260"/>
        <v>8.8970470707802323E-3</v>
      </c>
      <c r="BY673" s="77">
        <f t="shared" si="1260"/>
        <v>1.0858340147644413E-3</v>
      </c>
      <c r="BZ673" s="77">
        <f t="shared" si="1260"/>
        <v>1.023994600484198E-3</v>
      </c>
      <c r="CA673" s="76">
        <f t="shared" si="1261"/>
        <v>4.0032694956160917</v>
      </c>
      <c r="CB673" s="76">
        <f t="shared" si="1262"/>
        <v>5.4531572174171669E-3</v>
      </c>
      <c r="CC673" s="76">
        <f t="shared" si="1263"/>
        <v>9.8004761947869667E-3</v>
      </c>
      <c r="CD673" s="76">
        <f t="shared" si="1264"/>
        <v>8.8970470707802323E-3</v>
      </c>
      <c r="CE673" s="76">
        <f t="shared" si="1265"/>
        <v>3.6796897306409754E-2</v>
      </c>
      <c r="CF673" s="76">
        <f t="shared" si="1266"/>
        <v>8.3882324914255763E-3</v>
      </c>
      <c r="CG673" s="76">
        <f t="shared" si="1267"/>
        <v>5.1199730024209902E-4</v>
      </c>
      <c r="CH673" s="76">
        <f t="shared" si="1268"/>
        <v>0.8120651686600816</v>
      </c>
      <c r="CI673" s="76">
        <f t="shared" si="1269"/>
        <v>0.13194039626397064</v>
      </c>
      <c r="CJ673" s="76">
        <f t="shared" si="1270"/>
        <v>0.10411261713531134</v>
      </c>
      <c r="CK673" s="76">
        <f t="shared" si="1271"/>
        <v>0.6407910873973659</v>
      </c>
      <c r="CL673" s="76">
        <f t="shared" si="1272"/>
        <v>0.99859973909291</v>
      </c>
      <c r="CM673" s="76">
        <f t="shared" si="1273"/>
        <v>0.8120651686600816</v>
      </c>
      <c r="CN673" s="76"/>
      <c r="CO673" s="31">
        <f t="shared" si="1274"/>
        <v>0.79879172494348605</v>
      </c>
      <c r="CP673" s="76">
        <f t="shared" si="1275"/>
        <v>0.21539201054733645</v>
      </c>
      <c r="CQ673" s="76">
        <f t="shared" si="1276"/>
        <v>0.21884472116541687</v>
      </c>
      <c r="CR673" s="77">
        <f t="shared" si="1277"/>
        <v>0.60850755620192143</v>
      </c>
      <c r="CS673" s="77">
        <f t="shared" si="1278"/>
        <v>0.31823904842656847</v>
      </c>
      <c r="CT673" s="77">
        <f t="shared" si="1279"/>
        <v>0.12496267691343003</v>
      </c>
      <c r="CU673" s="31">
        <f t="shared" si="1333"/>
        <v>0.87337291105996073</v>
      </c>
      <c r="CV673" s="31">
        <f t="shared" si="1333"/>
        <v>1.877844935076641E-4</v>
      </c>
      <c r="CW673" s="31">
        <f t="shared" si="1333"/>
        <v>1.4809584056649111E-2</v>
      </c>
      <c r="CX673" s="31">
        <f t="shared" si="1333"/>
        <v>0.29224846338856225</v>
      </c>
      <c r="CY673" s="31">
        <f t="shared" si="1333"/>
        <v>9.09251101321586E-3</v>
      </c>
      <c r="CZ673" s="31">
        <f t="shared" si="1331"/>
        <v>0.57306398308869499</v>
      </c>
      <c r="DA673" s="31">
        <f t="shared" si="1331"/>
        <v>6.5445259587641365E-3</v>
      </c>
      <c r="DB673" s="31">
        <f t="shared" si="1331"/>
        <v>0</v>
      </c>
      <c r="DC673" s="31">
        <f t="shared" si="1331"/>
        <v>5.3080810225487281E-5</v>
      </c>
      <c r="DD673" s="31">
        <f t="shared" si="1331"/>
        <v>4.6053176945516461E-5</v>
      </c>
      <c r="DE673" s="31">
        <f t="shared" si="1281"/>
        <v>1.7694188970465259</v>
      </c>
      <c r="DF673" s="31"/>
      <c r="DG673" s="76">
        <f t="shared" si="1282"/>
        <v>1.7467458221199215</v>
      </c>
      <c r="DH673" s="76">
        <f t="shared" si="1282"/>
        <v>3.755689870153282E-4</v>
      </c>
      <c r="DI673" s="76">
        <f t="shared" si="1283"/>
        <v>4.4428752169947336E-2</v>
      </c>
      <c r="DJ673" s="76">
        <f t="shared" si="1354"/>
        <v>0.29224846338856225</v>
      </c>
      <c r="DK673" s="76">
        <f t="shared" si="1354"/>
        <v>9.09251101321586E-3</v>
      </c>
      <c r="DL673" s="76">
        <f t="shared" si="1354"/>
        <v>0.57306398308869499</v>
      </c>
      <c r="DM673" s="76">
        <f t="shared" si="1352"/>
        <v>6.5445259587641365E-3</v>
      </c>
      <c r="DN673" s="76">
        <f t="shared" si="1352"/>
        <v>0</v>
      </c>
      <c r="DO673" s="76">
        <f t="shared" si="1352"/>
        <v>5.3080810225487281E-5</v>
      </c>
      <c r="DP673" s="76">
        <f t="shared" si="1285"/>
        <v>1.3815953083654939E-4</v>
      </c>
      <c r="DQ673" s="76">
        <f t="shared" si="1286"/>
        <v>2.6726908670671836</v>
      </c>
      <c r="DR673" s="76">
        <f t="shared" si="1287"/>
        <v>2.2449285377264609</v>
      </c>
      <c r="DS673" s="31"/>
      <c r="DT673" s="77">
        <f t="shared" si="1288"/>
        <v>1.9606597721157402</v>
      </c>
      <c r="DU673" s="77">
        <f t="shared" si="1288"/>
        <v>4.2156276841786444E-4</v>
      </c>
      <c r="DV673" s="77">
        <f t="shared" si="1289"/>
        <v>3.9340227884259837E-2</v>
      </c>
      <c r="DW673" s="77">
        <f t="shared" si="1290"/>
        <v>2.7152687877000967E-2</v>
      </c>
      <c r="DX673" s="77">
        <f t="shared" si="1291"/>
        <v>6.6492915761260804E-2</v>
      </c>
      <c r="DY673" s="77">
        <f t="shared" si="1292"/>
        <v>0.65607691556769021</v>
      </c>
      <c r="DZ673" s="77">
        <f t="shared" si="1292"/>
        <v>2.0412037453160423E-2</v>
      </c>
      <c r="EA673" s="77">
        <f t="shared" si="1292"/>
        <v>1.2864876895790054</v>
      </c>
      <c r="EB673" s="77">
        <f t="shared" si="1292"/>
        <v>1.4691993090721238E-2</v>
      </c>
      <c r="EC673" s="77">
        <f t="shared" si="1293"/>
        <v>0</v>
      </c>
      <c r="ED673" s="77">
        <f t="shared" si="1293"/>
        <v>2.3832525136167787E-4</v>
      </c>
      <c r="EE673" s="77">
        <f t="shared" si="1293"/>
        <v>2.0677218235591247E-4</v>
      </c>
      <c r="EF673" s="76">
        <f t="shared" si="1294"/>
        <v>4.0056879837697137</v>
      </c>
      <c r="EG673" s="76">
        <f t="shared" si="1295"/>
        <v>1.1137642288067229E-2</v>
      </c>
      <c r="EH673" s="76">
        <f t="shared" si="1296"/>
        <v>1.7039720895168031E-2</v>
      </c>
      <c r="EI673" s="76">
        <f t="shared" si="1297"/>
        <v>0</v>
      </c>
      <c r="EJ673" s="76">
        <f t="shared" si="1298"/>
        <v>4.2156276841786444E-4</v>
      </c>
      <c r="EK673" s="76">
        <f t="shared" si="1299"/>
        <v>2.0677218235591247E-4</v>
      </c>
      <c r="EL673" s="76">
        <f t="shared" si="1300"/>
        <v>2.6945915694645054E-2</v>
      </c>
      <c r="EM673" s="76">
        <f t="shared" si="1301"/>
        <v>1.4691993090721238E-2</v>
      </c>
      <c r="EN673" s="76">
        <f t="shared" si="1302"/>
        <v>0.96045858552303598</v>
      </c>
      <c r="EO673" s="76">
        <f t="shared" si="1303"/>
        <v>0.62946146164497452</v>
      </c>
      <c r="EP673" s="76">
        <f t="shared" si="1304"/>
        <v>9.6287789861621773E-3</v>
      </c>
      <c r="EQ673" s="76">
        <f t="shared" si="1305"/>
        <v>0.41151845047789654</v>
      </c>
      <c r="ER673" s="76">
        <f t="shared" si="1306"/>
        <v>1.467999202147726E-2</v>
      </c>
      <c r="ES673" s="76">
        <f t="shared" si="1307"/>
        <v>0.33391854089324396</v>
      </c>
      <c r="ET673" s="76">
        <f t="shared" si="1308"/>
        <v>0.41877649543753837</v>
      </c>
      <c r="EU673" s="76">
        <f t="shared" si="1309"/>
        <v>1.0027248292591759</v>
      </c>
      <c r="EV673" s="31"/>
      <c r="EW673" s="31"/>
      <c r="EX673" s="31"/>
      <c r="EY673" s="31"/>
      <c r="EZ673" s="31">
        <f t="shared" si="1334"/>
        <v>0.14191163353256322</v>
      </c>
      <c r="FA673" s="31">
        <f t="shared" si="1335"/>
        <v>1054.4623101195602</v>
      </c>
      <c r="FB673" s="31"/>
      <c r="FC673" s="31">
        <f t="shared" si="1336"/>
        <v>1221.3685848976809</v>
      </c>
      <c r="FD673" s="31">
        <f t="shared" si="1337"/>
        <v>934.5504996619735</v>
      </c>
      <c r="FE673" s="31">
        <f t="shared" si="1338"/>
        <v>1046.6324280508863</v>
      </c>
      <c r="FF673" s="31">
        <f t="shared" si="1339"/>
        <v>601.66828133643696</v>
      </c>
      <c r="FG673" s="31">
        <f t="shared" si="1340"/>
        <v>0.53179807833955539</v>
      </c>
      <c r="FH673" s="31">
        <f t="shared" si="1317"/>
        <v>1736.2891034174072</v>
      </c>
      <c r="FI673" s="31">
        <f t="shared" si="1341"/>
        <v>864.14483817087</v>
      </c>
      <c r="FJ673" s="31"/>
      <c r="FK673" s="31">
        <f t="shared" si="1342"/>
        <v>1114.2463561473746</v>
      </c>
      <c r="FL673" s="31">
        <f t="shared" si="1343"/>
        <v>632.96415585411933</v>
      </c>
      <c r="FM673" s="31"/>
      <c r="FN673" s="31">
        <f t="shared" si="1344"/>
        <v>94.126128421030444</v>
      </c>
      <c r="FO673" s="31">
        <f t="shared" si="1345"/>
        <v>65.226332959961326</v>
      </c>
      <c r="FP673" s="31"/>
      <c r="FQ673" s="31">
        <f t="shared" si="1346"/>
        <v>26.23</v>
      </c>
      <c r="FR673" s="31">
        <f t="shared" si="1347"/>
        <v>32.44</v>
      </c>
      <c r="FS673" s="31">
        <f t="shared" si="1348"/>
        <v>28.6</v>
      </c>
      <c r="FT673" s="31">
        <f t="shared" si="1349"/>
        <v>1605.2836454844769</v>
      </c>
      <c r="FU673" s="31">
        <f t="shared" si="1350"/>
        <v>488.76910224973346</v>
      </c>
      <c r="FV673" s="31"/>
      <c r="FW673" s="31"/>
      <c r="FX673" s="31"/>
      <c r="FY673" s="31"/>
      <c r="FZ673" s="31"/>
      <c r="GA673" s="31"/>
      <c r="GB673" s="31"/>
      <c r="GC673" s="31"/>
      <c r="GD673" s="32"/>
    </row>
    <row r="674" spans="1:186" ht="15.75" thickBot="1">
      <c r="C674" s="24" t="s">
        <v>318</v>
      </c>
      <c r="D674" s="24" t="s">
        <v>285</v>
      </c>
      <c r="E674" s="24"/>
      <c r="F674" s="23">
        <v>52.597000000000001</v>
      </c>
      <c r="G674" s="23">
        <v>0.185</v>
      </c>
      <c r="H674" s="23">
        <v>2.2759999999999998</v>
      </c>
      <c r="I674" s="23">
        <v>7.1360000000000001</v>
      </c>
      <c r="J674" s="23">
        <v>0.246</v>
      </c>
      <c r="K674" s="23">
        <v>15.5</v>
      </c>
      <c r="L674" s="23">
        <v>21.632999999999999</v>
      </c>
      <c r="M674" s="23">
        <v>0.124</v>
      </c>
      <c r="N674" s="23">
        <v>2.3E-2</v>
      </c>
      <c r="O674" s="23">
        <v>3.5000000000000003E-2</v>
      </c>
      <c r="Q674" s="24">
        <v>52.54</v>
      </c>
      <c r="R674" s="24">
        <v>-1.0999999999999999E-2</v>
      </c>
      <c r="S674" s="24">
        <v>1.647</v>
      </c>
      <c r="T674" s="24">
        <v>20.742000000000001</v>
      </c>
      <c r="U674" s="24">
        <v>0.58899999999999997</v>
      </c>
      <c r="V674" s="24">
        <v>23.167999999999999</v>
      </c>
      <c r="W674" s="24">
        <v>0.30099999999999999</v>
      </c>
      <c r="X674" s="24">
        <v>6.0000000000000001E-3</v>
      </c>
      <c r="Y674" s="24">
        <v>1.2E-2</v>
      </c>
      <c r="Z674" s="24">
        <v>1.4E-2</v>
      </c>
      <c r="AB674" s="69">
        <f t="shared" si="1328"/>
        <v>899.62119604633801</v>
      </c>
      <c r="AC674" s="69">
        <f t="shared" si="1329"/>
        <v>24.279774105370088</v>
      </c>
      <c r="AD674" s="31"/>
      <c r="AE674" s="73">
        <f t="shared" si="1239"/>
        <v>899.62119604633801</v>
      </c>
      <c r="AF674" s="73"/>
      <c r="AG674" s="73">
        <f t="shared" si="1240"/>
        <v>975.20184475725421</v>
      </c>
      <c r="AH674" s="73">
        <f t="shared" si="1241"/>
        <v>968.2284091871137</v>
      </c>
      <c r="AI674" s="73">
        <f t="shared" si="1242"/>
        <v>24.279774105370088</v>
      </c>
      <c r="AJ674" s="73">
        <f t="shared" si="1243"/>
        <v>-2.8187953127458663</v>
      </c>
      <c r="AK674" s="73">
        <f t="shared" si="1244"/>
        <v>1176.6799244303888</v>
      </c>
      <c r="AL674" s="74">
        <f t="shared" si="1245"/>
        <v>0.51423431964441779</v>
      </c>
      <c r="AM674" s="75"/>
      <c r="AN674" s="31">
        <f t="shared" si="1246"/>
        <v>8.4650767659519899E-2</v>
      </c>
      <c r="AO674" s="31"/>
      <c r="AP674" s="31">
        <f t="shared" si="1332"/>
        <v>0.87538674828532581</v>
      </c>
      <c r="AQ674" s="31">
        <f t="shared" si="1332"/>
        <v>2.3160087532611909E-3</v>
      </c>
      <c r="AR674" s="31">
        <f t="shared" si="1332"/>
        <v>2.2322260472141309E-2</v>
      </c>
      <c r="AS674" s="31">
        <f t="shared" si="1332"/>
        <v>9.9323000178157844E-2</v>
      </c>
      <c r="AT674" s="31">
        <f t="shared" si="1332"/>
        <v>3.4678414096916297E-3</v>
      </c>
      <c r="AU674" s="31">
        <f t="shared" si="1330"/>
        <v>0.38457339645299271</v>
      </c>
      <c r="AV674" s="31">
        <f t="shared" si="1330"/>
        <v>0.38577038165107513</v>
      </c>
      <c r="AW674" s="31">
        <f t="shared" si="1330"/>
        <v>2.0006808768790667E-3</v>
      </c>
      <c r="AX674" s="31">
        <f t="shared" si="1330"/>
        <v>2.441717270372415E-4</v>
      </c>
      <c r="AY674" s="31">
        <f t="shared" si="1330"/>
        <v>2.3026588472758232E-4</v>
      </c>
      <c r="AZ674" s="31">
        <f t="shared" si="1248"/>
        <v>1.7756347556912895</v>
      </c>
      <c r="BA674" s="31"/>
      <c r="BB674" s="76">
        <f t="shared" si="1249"/>
        <v>1.7507734965706516</v>
      </c>
      <c r="BC674" s="76">
        <f t="shared" si="1249"/>
        <v>4.6320175065223818E-3</v>
      </c>
      <c r="BD674" s="76">
        <f t="shared" si="1250"/>
        <v>6.6966781416423926E-2</v>
      </c>
      <c r="BE674" s="76">
        <f t="shared" si="1353"/>
        <v>9.9323000178157844E-2</v>
      </c>
      <c r="BF674" s="76">
        <f t="shared" si="1353"/>
        <v>3.4678414096916297E-3</v>
      </c>
      <c r="BG674" s="76">
        <f t="shared" si="1353"/>
        <v>0.38457339645299271</v>
      </c>
      <c r="BH674" s="76">
        <f t="shared" si="1351"/>
        <v>0.38577038165107513</v>
      </c>
      <c r="BI674" s="76">
        <f t="shared" si="1351"/>
        <v>2.0006808768790667E-3</v>
      </c>
      <c r="BJ674" s="76">
        <f t="shared" si="1351"/>
        <v>2.441717270372415E-4</v>
      </c>
      <c r="BK674" s="76">
        <f t="shared" si="1252"/>
        <v>6.9079765418274697E-4</v>
      </c>
      <c r="BL674" s="76">
        <f t="shared" si="1253"/>
        <v>2.6984425654436142</v>
      </c>
      <c r="BM674" s="76">
        <f t="shared" si="1254"/>
        <v>2.2235048011902458</v>
      </c>
      <c r="BN674" s="31"/>
      <c r="BO674" s="77">
        <f t="shared" si="1255"/>
        <v>1.9464266377107391</v>
      </c>
      <c r="BP674" s="77">
        <f t="shared" si="1255"/>
        <v>5.1496565824748937E-3</v>
      </c>
      <c r="BQ674" s="77">
        <f t="shared" si="1256"/>
        <v>5.3573362289260906E-2</v>
      </c>
      <c r="BR674" s="77">
        <f t="shared" si="1257"/>
        <v>4.5693944377189988E-2</v>
      </c>
      <c r="BS674" s="77">
        <f t="shared" si="1258"/>
        <v>9.9267306666450894E-2</v>
      </c>
      <c r="BT674" s="77">
        <f t="shared" si="1259"/>
        <v>0.2208451677647536</v>
      </c>
      <c r="BU674" s="77">
        <f t="shared" si="1259"/>
        <v>7.7107620242156888E-3</v>
      </c>
      <c r="BV674" s="77">
        <f t="shared" si="1259"/>
        <v>0.85510079342326917</v>
      </c>
      <c r="BW674" s="77">
        <f t="shared" si="1259"/>
        <v>0.8577622957581591</v>
      </c>
      <c r="BX674" s="77">
        <f t="shared" si="1260"/>
        <v>8.8970470707802323E-3</v>
      </c>
      <c r="BY674" s="77">
        <f t="shared" si="1260"/>
        <v>1.0858340147644413E-3</v>
      </c>
      <c r="BZ674" s="77">
        <f t="shared" si="1260"/>
        <v>1.023994600484198E-3</v>
      </c>
      <c r="CA674" s="76">
        <f t="shared" si="1261"/>
        <v>4.0032694956160917</v>
      </c>
      <c r="CB674" s="76">
        <f t="shared" si="1262"/>
        <v>5.4531572174171669E-3</v>
      </c>
      <c r="CC674" s="76">
        <f t="shared" si="1263"/>
        <v>9.8004761947869667E-3</v>
      </c>
      <c r="CD674" s="76">
        <f t="shared" si="1264"/>
        <v>8.8970470707802323E-3</v>
      </c>
      <c r="CE674" s="76">
        <f t="shared" si="1265"/>
        <v>3.6796897306409754E-2</v>
      </c>
      <c r="CF674" s="76">
        <f t="shared" si="1266"/>
        <v>8.3882324914255763E-3</v>
      </c>
      <c r="CG674" s="76">
        <f t="shared" si="1267"/>
        <v>5.1199730024209902E-4</v>
      </c>
      <c r="CH674" s="76">
        <f t="shared" si="1268"/>
        <v>0.8120651686600816</v>
      </c>
      <c r="CI674" s="76">
        <f t="shared" si="1269"/>
        <v>0.13194039626397064</v>
      </c>
      <c r="CJ674" s="76">
        <f t="shared" si="1270"/>
        <v>0.10411261713531134</v>
      </c>
      <c r="CK674" s="76">
        <f t="shared" si="1271"/>
        <v>0.6407910873973659</v>
      </c>
      <c r="CL674" s="76">
        <f t="shared" si="1272"/>
        <v>0.99859973909291</v>
      </c>
      <c r="CM674" s="76">
        <f t="shared" si="1273"/>
        <v>0.8120651686600816</v>
      </c>
      <c r="CN674" s="76"/>
      <c r="CO674" s="31">
        <f t="shared" si="1274"/>
        <v>0.79879172494348605</v>
      </c>
      <c r="CP674" s="76">
        <f t="shared" si="1275"/>
        <v>0.21539201054733645</v>
      </c>
      <c r="CQ674" s="76">
        <f t="shared" si="1276"/>
        <v>0.21884472116541687</v>
      </c>
      <c r="CR674" s="77">
        <f t="shared" si="1277"/>
        <v>0.60850755620192143</v>
      </c>
      <c r="CS674" s="77">
        <f t="shared" si="1278"/>
        <v>0.31823904842656847</v>
      </c>
      <c r="CT674" s="77">
        <f t="shared" si="1279"/>
        <v>0.12496267691343003</v>
      </c>
      <c r="CU674" s="31">
        <f t="shared" si="1333"/>
        <v>0.87443808116263322</v>
      </c>
      <c r="CV674" s="31">
        <f t="shared" si="1333"/>
        <v>-1.37708628572287E-4</v>
      </c>
      <c r="CW674" s="31">
        <f t="shared" si="1333"/>
        <v>1.6153235060464295E-2</v>
      </c>
      <c r="CX674" s="31">
        <f t="shared" si="1333"/>
        <v>0.28869922501336182</v>
      </c>
      <c r="CY674" s="31">
        <f t="shared" si="1333"/>
        <v>8.3030837004405278E-3</v>
      </c>
      <c r="CZ674" s="31">
        <f t="shared" si="1331"/>
        <v>0.57482557735631834</v>
      </c>
      <c r="DA674" s="31">
        <f t="shared" si="1331"/>
        <v>5.3675812359346188E-3</v>
      </c>
      <c r="DB674" s="31">
        <f t="shared" si="1331"/>
        <v>9.6807139203825818E-5</v>
      </c>
      <c r="DC674" s="31">
        <f t="shared" si="1331"/>
        <v>1.2739394454116949E-4</v>
      </c>
      <c r="DD674" s="31">
        <f t="shared" si="1331"/>
        <v>9.2106353891032922E-5</v>
      </c>
      <c r="DE674" s="31">
        <f t="shared" si="1281"/>
        <v>1.7679653823382164</v>
      </c>
      <c r="DF674" s="31"/>
      <c r="DG674" s="76">
        <f t="shared" si="1282"/>
        <v>1.7488761623252664</v>
      </c>
      <c r="DH674" s="76">
        <f t="shared" si="1282"/>
        <v>-2.7541725714457399E-4</v>
      </c>
      <c r="DI674" s="76">
        <f t="shared" si="1283"/>
        <v>4.8459705181392886E-2</v>
      </c>
      <c r="DJ674" s="76">
        <f t="shared" si="1354"/>
        <v>0.28869922501336182</v>
      </c>
      <c r="DK674" s="76">
        <f t="shared" si="1354"/>
        <v>8.3030837004405278E-3</v>
      </c>
      <c r="DL674" s="76">
        <f t="shared" si="1354"/>
        <v>0.57482557735631834</v>
      </c>
      <c r="DM674" s="76">
        <f t="shared" si="1352"/>
        <v>5.3675812359346188E-3</v>
      </c>
      <c r="DN674" s="76">
        <f t="shared" si="1352"/>
        <v>9.6807139203825818E-5</v>
      </c>
      <c r="DO674" s="76">
        <f t="shared" si="1352"/>
        <v>1.2739394454116949E-4</v>
      </c>
      <c r="DP674" s="76">
        <f t="shared" si="1285"/>
        <v>2.7631906167309878E-4</v>
      </c>
      <c r="DQ674" s="76">
        <f t="shared" si="1286"/>
        <v>2.6747564377009883</v>
      </c>
      <c r="DR674" s="76">
        <f t="shared" si="1287"/>
        <v>2.243194900077381</v>
      </c>
      <c r="DS674" s="31"/>
      <c r="DT674" s="77">
        <f t="shared" si="1288"/>
        <v>1.9615350440974697</v>
      </c>
      <c r="DU674" s="77">
        <f t="shared" si="1288"/>
        <v>-3.0890729331000451E-4</v>
      </c>
      <c r="DV674" s="77">
        <f t="shared" si="1289"/>
        <v>3.8464955902530296E-2</v>
      </c>
      <c r="DW674" s="77">
        <f t="shared" si="1290"/>
        <v>3.4004753112239008E-2</v>
      </c>
      <c r="DX674" s="77">
        <f t="shared" si="1291"/>
        <v>7.2469709014769304E-2</v>
      </c>
      <c r="DY674" s="77">
        <f t="shared" si="1292"/>
        <v>0.6476086292062655</v>
      </c>
      <c r="DZ674" s="77">
        <f t="shared" si="1292"/>
        <v>1.862543501174382E-2</v>
      </c>
      <c r="EA674" s="77">
        <f t="shared" si="1292"/>
        <v>1.2894458035597294</v>
      </c>
      <c r="EB674" s="77">
        <f t="shared" si="1292"/>
        <v>1.2040530854199582E-2</v>
      </c>
      <c r="EC674" s="77">
        <f t="shared" si="1293"/>
        <v>4.3431456190620634E-4</v>
      </c>
      <c r="ED674" s="77">
        <f t="shared" si="1293"/>
        <v>5.7153889339098415E-4</v>
      </c>
      <c r="EE674" s="77">
        <f t="shared" si="1293"/>
        <v>4.1322500662617495E-4</v>
      </c>
      <c r="EF674" s="76">
        <f t="shared" si="1294"/>
        <v>4.00283532291279</v>
      </c>
      <c r="EG674" s="76">
        <f t="shared" si="1295"/>
        <v>5.0991069321913284E-3</v>
      </c>
      <c r="EH674" s="76">
        <f t="shared" si="1296"/>
        <v>8.4999437170747427E-3</v>
      </c>
      <c r="EI674" s="76">
        <f t="shared" si="1297"/>
        <v>4.3431456190620634E-4</v>
      </c>
      <c r="EJ674" s="76">
        <f t="shared" si="1298"/>
        <v>-3.0890729331000451E-4</v>
      </c>
      <c r="EK674" s="76">
        <f t="shared" si="1299"/>
        <v>4.1322500662617495E-4</v>
      </c>
      <c r="EL674" s="76">
        <f t="shared" si="1300"/>
        <v>3.3157213543706626E-2</v>
      </c>
      <c r="EM674" s="76">
        <f t="shared" si="1301"/>
        <v>1.2040530854199582E-2</v>
      </c>
      <c r="EN674" s="76">
        <f t="shared" si="1302"/>
        <v>0.9553955153365713</v>
      </c>
      <c r="EO674" s="76">
        <f t="shared" si="1303"/>
        <v>0.62992453841148544</v>
      </c>
      <c r="EP674" s="76">
        <f t="shared" si="1304"/>
        <v>7.9387287451197323E-3</v>
      </c>
      <c r="EQ674" s="76">
        <f t="shared" si="1305"/>
        <v>0.41473503414964991</v>
      </c>
      <c r="ER674" s="76">
        <f t="shared" si="1306"/>
        <v>1.2075817075853644E-2</v>
      </c>
      <c r="ES674" s="76">
        <f t="shared" si="1307"/>
        <v>0.33256955462817261</v>
      </c>
      <c r="ET674" s="76">
        <f t="shared" si="1308"/>
        <v>0.42146140642145458</v>
      </c>
      <c r="EU674" s="76">
        <f t="shared" si="1309"/>
        <v>1.0011318920096999</v>
      </c>
      <c r="EV674" s="31"/>
      <c r="EW674" s="31"/>
      <c r="EX674" s="31"/>
      <c r="EY674" s="31"/>
      <c r="EZ674" s="31">
        <f t="shared" si="1334"/>
        <v>0.14196962627061688</v>
      </c>
      <c r="FA674" s="31">
        <f t="shared" si="1335"/>
        <v>1054.5799518355038</v>
      </c>
      <c r="FB674" s="31"/>
      <c r="FC674" s="31">
        <f t="shared" si="1336"/>
        <v>1224.5717756947997</v>
      </c>
      <c r="FD674" s="31">
        <f t="shared" si="1337"/>
        <v>934.27564993463409</v>
      </c>
      <c r="FE674" s="31">
        <f t="shared" si="1338"/>
        <v>999.33580995951581</v>
      </c>
      <c r="FF674" s="31">
        <f t="shared" si="1339"/>
        <v>580.67958031898286</v>
      </c>
      <c r="FG674" s="31">
        <f t="shared" si="1340"/>
        <v>0.5276735822767521</v>
      </c>
      <c r="FH674" s="31">
        <f t="shared" si="1317"/>
        <v>1729.8934799932886</v>
      </c>
      <c r="FI674" s="31">
        <f t="shared" si="1341"/>
        <v>829.38764999522971</v>
      </c>
      <c r="FJ674" s="31"/>
      <c r="FK674" s="31">
        <f t="shared" si="1342"/>
        <v>1114.0662534884382</v>
      </c>
      <c r="FL674" s="31">
        <f t="shared" si="1343"/>
        <v>685.75260045615596</v>
      </c>
      <c r="FM674" s="31"/>
      <c r="FN674" s="31">
        <f t="shared" si="1344"/>
        <v>118.19091770781964</v>
      </c>
      <c r="FO674" s="31">
        <f t="shared" si="1345"/>
        <v>78.750127654973227</v>
      </c>
      <c r="FP674" s="31"/>
      <c r="FQ674" s="31">
        <f t="shared" si="1346"/>
        <v>26.23</v>
      </c>
      <c r="FR674" s="31">
        <f t="shared" si="1347"/>
        <v>32.44</v>
      </c>
      <c r="FS674" s="31">
        <f t="shared" si="1348"/>
        <v>28.6</v>
      </c>
      <c r="FT674" s="31">
        <f t="shared" si="1349"/>
        <v>1590.3999249589738</v>
      </c>
      <c r="FU674" s="31">
        <f t="shared" si="1350"/>
        <v>467.09157429819641</v>
      </c>
      <c r="FV674" s="31"/>
      <c r="FW674" s="31"/>
      <c r="FX674" s="31"/>
      <c r="FY674" s="31"/>
      <c r="FZ674" s="31"/>
      <c r="GA674" s="31"/>
      <c r="GB674" s="31"/>
      <c r="GC674" s="31"/>
      <c r="GD674" s="32"/>
    </row>
    <row r="675" spans="1:186" ht="15.75" thickBot="1">
      <c r="C675" s="24" t="s">
        <v>319</v>
      </c>
      <c r="D675" s="24" t="s">
        <v>285</v>
      </c>
      <c r="E675" s="24"/>
      <c r="F675" s="23">
        <v>52.597000000000001</v>
      </c>
      <c r="G675" s="23">
        <v>0.185</v>
      </c>
      <c r="H675" s="23">
        <v>2.2759999999999998</v>
      </c>
      <c r="I675" s="23">
        <v>7.1360000000000001</v>
      </c>
      <c r="J675" s="23">
        <v>0.246</v>
      </c>
      <c r="K675" s="23">
        <v>15.5</v>
      </c>
      <c r="L675" s="23">
        <v>21.632999999999999</v>
      </c>
      <c r="M675" s="23">
        <v>0.124</v>
      </c>
      <c r="N675" s="23">
        <v>2.3E-2</v>
      </c>
      <c r="O675" s="23">
        <v>3.5000000000000003E-2</v>
      </c>
      <c r="Q675" s="24">
        <v>52.41</v>
      </c>
      <c r="R675" s="24">
        <v>0</v>
      </c>
      <c r="S675" s="24">
        <v>1.6830000000000001</v>
      </c>
      <c r="T675" s="24">
        <v>20.850999999999999</v>
      </c>
      <c r="U675" s="24">
        <v>0.63500000000000001</v>
      </c>
      <c r="V675" s="24">
        <v>23.428000000000001</v>
      </c>
      <c r="W675" s="24">
        <v>0.312</v>
      </c>
      <c r="X675" s="24">
        <v>1.4999999999999999E-2</v>
      </c>
      <c r="Y675" s="24">
        <v>1.9E-2</v>
      </c>
      <c r="Z675" s="24">
        <v>2.1000000000000001E-2</v>
      </c>
      <c r="AB675" s="69">
        <f t="shared" si="1328"/>
        <v>900.90292994102595</v>
      </c>
      <c r="AC675" s="69">
        <f t="shared" si="1329"/>
        <v>24.423745262552526</v>
      </c>
      <c r="AD675" s="31"/>
      <c r="AE675" s="73">
        <f t="shared" si="1239"/>
        <v>900.90292994102595</v>
      </c>
      <c r="AF675" s="73"/>
      <c r="AG675" s="73">
        <f t="shared" si="1240"/>
        <v>972.5680328764347</v>
      </c>
      <c r="AH675" s="73">
        <f t="shared" si="1241"/>
        <v>967.23138705717929</v>
      </c>
      <c r="AI675" s="73">
        <f t="shared" si="1242"/>
        <v>24.423745262552526</v>
      </c>
      <c r="AJ675" s="73">
        <f t="shared" si="1243"/>
        <v>-2.0676624674552286</v>
      </c>
      <c r="AK675" s="73">
        <f t="shared" si="1244"/>
        <v>1178.0940489398104</v>
      </c>
      <c r="AL675" s="74">
        <f t="shared" si="1245"/>
        <v>0.51728688807375234</v>
      </c>
      <c r="AM675" s="75"/>
      <c r="AN675" s="31">
        <f t="shared" si="1246"/>
        <v>8.7542126485950625E-2</v>
      </c>
      <c r="AO675" s="31"/>
      <c r="AP675" s="31">
        <f t="shared" si="1332"/>
        <v>0.87538674828532581</v>
      </c>
      <c r="AQ675" s="31">
        <f t="shared" si="1332"/>
        <v>2.3160087532611909E-3</v>
      </c>
      <c r="AR675" s="31">
        <f t="shared" si="1332"/>
        <v>2.2322260472141309E-2</v>
      </c>
      <c r="AS675" s="31">
        <f t="shared" si="1332"/>
        <v>9.9323000178157844E-2</v>
      </c>
      <c r="AT675" s="31">
        <f t="shared" si="1332"/>
        <v>3.4678414096916297E-3</v>
      </c>
      <c r="AU675" s="31">
        <f t="shared" si="1330"/>
        <v>0.38457339645299271</v>
      </c>
      <c r="AV675" s="31">
        <f t="shared" si="1330"/>
        <v>0.38577038165107513</v>
      </c>
      <c r="AW675" s="31">
        <f t="shared" si="1330"/>
        <v>2.0006808768790667E-3</v>
      </c>
      <c r="AX675" s="31">
        <f t="shared" si="1330"/>
        <v>2.441717270372415E-4</v>
      </c>
      <c r="AY675" s="31">
        <f t="shared" si="1330"/>
        <v>2.3026588472758232E-4</v>
      </c>
      <c r="AZ675" s="31">
        <f t="shared" si="1248"/>
        <v>1.7756347556912895</v>
      </c>
      <c r="BA675" s="31"/>
      <c r="BB675" s="76">
        <f t="shared" si="1249"/>
        <v>1.7507734965706516</v>
      </c>
      <c r="BC675" s="76">
        <f t="shared" si="1249"/>
        <v>4.6320175065223818E-3</v>
      </c>
      <c r="BD675" s="76">
        <f t="shared" si="1250"/>
        <v>6.6966781416423926E-2</v>
      </c>
      <c r="BE675" s="76">
        <f t="shared" si="1353"/>
        <v>9.9323000178157844E-2</v>
      </c>
      <c r="BF675" s="76">
        <f t="shared" si="1353"/>
        <v>3.4678414096916297E-3</v>
      </c>
      <c r="BG675" s="76">
        <f t="shared" si="1353"/>
        <v>0.38457339645299271</v>
      </c>
      <c r="BH675" s="76">
        <f t="shared" si="1351"/>
        <v>0.38577038165107513</v>
      </c>
      <c r="BI675" s="76">
        <f t="shared" si="1351"/>
        <v>2.0006808768790667E-3</v>
      </c>
      <c r="BJ675" s="76">
        <f t="shared" si="1351"/>
        <v>2.441717270372415E-4</v>
      </c>
      <c r="BK675" s="76">
        <f t="shared" si="1252"/>
        <v>6.9079765418274697E-4</v>
      </c>
      <c r="BL675" s="76">
        <f t="shared" si="1253"/>
        <v>2.6984425654436142</v>
      </c>
      <c r="BM675" s="76">
        <f t="shared" si="1254"/>
        <v>2.2235048011902458</v>
      </c>
      <c r="BN675" s="31"/>
      <c r="BO675" s="77">
        <f t="shared" si="1255"/>
        <v>1.9464266377107391</v>
      </c>
      <c r="BP675" s="77">
        <f t="shared" si="1255"/>
        <v>5.1496565824748937E-3</v>
      </c>
      <c r="BQ675" s="77">
        <f t="shared" si="1256"/>
        <v>5.3573362289260906E-2</v>
      </c>
      <c r="BR675" s="77">
        <f t="shared" si="1257"/>
        <v>4.5693944377189988E-2</v>
      </c>
      <c r="BS675" s="77">
        <f t="shared" si="1258"/>
        <v>9.9267306666450894E-2</v>
      </c>
      <c r="BT675" s="77">
        <f t="shared" si="1259"/>
        <v>0.2208451677647536</v>
      </c>
      <c r="BU675" s="77">
        <f t="shared" si="1259"/>
        <v>7.7107620242156888E-3</v>
      </c>
      <c r="BV675" s="77">
        <f t="shared" si="1259"/>
        <v>0.85510079342326917</v>
      </c>
      <c r="BW675" s="77">
        <f t="shared" si="1259"/>
        <v>0.8577622957581591</v>
      </c>
      <c r="BX675" s="77">
        <f t="shared" si="1260"/>
        <v>8.8970470707802323E-3</v>
      </c>
      <c r="BY675" s="77">
        <f t="shared" si="1260"/>
        <v>1.0858340147644413E-3</v>
      </c>
      <c r="BZ675" s="77">
        <f t="shared" si="1260"/>
        <v>1.023994600484198E-3</v>
      </c>
      <c r="CA675" s="76">
        <f t="shared" si="1261"/>
        <v>4.0032694956160917</v>
      </c>
      <c r="CB675" s="76">
        <f t="shared" si="1262"/>
        <v>5.4531572174171669E-3</v>
      </c>
      <c r="CC675" s="76">
        <f t="shared" si="1263"/>
        <v>9.8004761947869667E-3</v>
      </c>
      <c r="CD675" s="76">
        <f t="shared" si="1264"/>
        <v>8.8970470707802323E-3</v>
      </c>
      <c r="CE675" s="76">
        <f t="shared" si="1265"/>
        <v>3.6796897306409754E-2</v>
      </c>
      <c r="CF675" s="76">
        <f t="shared" si="1266"/>
        <v>8.3882324914255763E-3</v>
      </c>
      <c r="CG675" s="76">
        <f t="shared" si="1267"/>
        <v>5.1199730024209902E-4</v>
      </c>
      <c r="CH675" s="76">
        <f t="shared" si="1268"/>
        <v>0.8120651686600816</v>
      </c>
      <c r="CI675" s="76">
        <f t="shared" si="1269"/>
        <v>0.13194039626397064</v>
      </c>
      <c r="CJ675" s="76">
        <f t="shared" si="1270"/>
        <v>0.10411261713531134</v>
      </c>
      <c r="CK675" s="76">
        <f t="shared" si="1271"/>
        <v>0.6407910873973659</v>
      </c>
      <c r="CL675" s="76">
        <f t="shared" si="1272"/>
        <v>0.99859973909291</v>
      </c>
      <c r="CM675" s="76">
        <f t="shared" si="1273"/>
        <v>0.8120651686600816</v>
      </c>
      <c r="CN675" s="76"/>
      <c r="CO675" s="31">
        <f t="shared" si="1274"/>
        <v>0.79879172494348605</v>
      </c>
      <c r="CP675" s="76">
        <f t="shared" si="1275"/>
        <v>0.21539201054733645</v>
      </c>
      <c r="CQ675" s="76">
        <f t="shared" si="1276"/>
        <v>0.21884472116541687</v>
      </c>
      <c r="CR675" s="77">
        <f t="shared" si="1277"/>
        <v>0.60850755620192143</v>
      </c>
      <c r="CS675" s="77">
        <f t="shared" si="1278"/>
        <v>0.31823904842656847</v>
      </c>
      <c r="CT675" s="77">
        <f t="shared" si="1279"/>
        <v>0.12496267691343003</v>
      </c>
      <c r="CU675" s="31">
        <f t="shared" si="1333"/>
        <v>0.8722744543915798</v>
      </c>
      <c r="CV675" s="31">
        <f t="shared" si="1333"/>
        <v>0</v>
      </c>
      <c r="CW675" s="31">
        <f t="shared" si="1333"/>
        <v>1.6506311236649307E-2</v>
      </c>
      <c r="CX675" s="31">
        <f t="shared" si="1333"/>
        <v>0.29021635043648669</v>
      </c>
      <c r="CY675" s="31">
        <f t="shared" si="1333"/>
        <v>8.9515418502202643E-3</v>
      </c>
      <c r="CZ675" s="31">
        <f t="shared" si="1331"/>
        <v>0.58127648594198156</v>
      </c>
      <c r="DA675" s="31">
        <f t="shared" si="1331"/>
        <v>5.5637386897395384E-3</v>
      </c>
      <c r="DB675" s="31">
        <f t="shared" si="1331"/>
        <v>2.4201784800956453E-4</v>
      </c>
      <c r="DC675" s="31">
        <f t="shared" si="1331"/>
        <v>2.0170707885685166E-4</v>
      </c>
      <c r="DD675" s="31">
        <f t="shared" si="1331"/>
        <v>1.3815953083654939E-4</v>
      </c>
      <c r="DE675" s="31">
        <f t="shared" si="1281"/>
        <v>1.7753707670043601</v>
      </c>
      <c r="DF675" s="31"/>
      <c r="DG675" s="76">
        <f t="shared" si="1282"/>
        <v>1.7445489087831596</v>
      </c>
      <c r="DH675" s="76">
        <f t="shared" si="1282"/>
        <v>0</v>
      </c>
      <c r="DI675" s="76">
        <f t="shared" si="1283"/>
        <v>4.9518933709947921E-2</v>
      </c>
      <c r="DJ675" s="76">
        <f t="shared" si="1354"/>
        <v>0.29021635043648669</v>
      </c>
      <c r="DK675" s="76">
        <f t="shared" si="1354"/>
        <v>8.9515418502202643E-3</v>
      </c>
      <c r="DL675" s="76">
        <f t="shared" si="1354"/>
        <v>0.58127648594198156</v>
      </c>
      <c r="DM675" s="76">
        <f t="shared" si="1352"/>
        <v>5.5637386897395384E-3</v>
      </c>
      <c r="DN675" s="76">
        <f t="shared" si="1352"/>
        <v>2.4201784800956453E-4</v>
      </c>
      <c r="DO675" s="76">
        <f t="shared" si="1352"/>
        <v>2.0170707885685166E-4</v>
      </c>
      <c r="DP675" s="76">
        <f t="shared" si="1285"/>
        <v>4.1447859250964814E-4</v>
      </c>
      <c r="DQ675" s="76">
        <f t="shared" si="1286"/>
        <v>2.680934162930912</v>
      </c>
      <c r="DR675" s="76">
        <f t="shared" si="1287"/>
        <v>2.238025865372443</v>
      </c>
      <c r="DS675" s="31"/>
      <c r="DT675" s="77">
        <f t="shared" si="1288"/>
        <v>1.952172790631991</v>
      </c>
      <c r="DU675" s="77">
        <f t="shared" si="1288"/>
        <v>0</v>
      </c>
      <c r="DV675" s="77">
        <f t="shared" si="1289"/>
        <v>4.7827209368008994E-2</v>
      </c>
      <c r="DW675" s="77">
        <f t="shared" si="1290"/>
        <v>2.6055893611008893E-2</v>
      </c>
      <c r="DX675" s="77">
        <f t="shared" si="1291"/>
        <v>7.3883102979017887E-2</v>
      </c>
      <c r="DY675" s="77">
        <f t="shared" si="1292"/>
        <v>0.64951169883085025</v>
      </c>
      <c r="DZ675" s="77">
        <f t="shared" si="1292"/>
        <v>2.0033782195756845E-2</v>
      </c>
      <c r="EA675" s="77">
        <f t="shared" si="1292"/>
        <v>1.3009118104709561</v>
      </c>
      <c r="EB675" s="77">
        <f t="shared" si="1292"/>
        <v>1.2451791095810473E-2</v>
      </c>
      <c r="EC675" s="77">
        <f t="shared" si="1293"/>
        <v>1.083284407454364E-3</v>
      </c>
      <c r="ED675" s="77">
        <f t="shared" si="1293"/>
        <v>9.0285131942070601E-4</v>
      </c>
      <c r="EE675" s="77">
        <f t="shared" si="1293"/>
        <v>6.1840920711983831E-4</v>
      </c>
      <c r="EF675" s="76">
        <f t="shared" si="1294"/>
        <v>4.0115695211383784</v>
      </c>
      <c r="EG675" s="76">
        <f t="shared" si="1295"/>
        <v>2.2236190957334628E-2</v>
      </c>
      <c r="EH675" s="76">
        <f t="shared" si="1296"/>
        <v>3.460846258028738E-2</v>
      </c>
      <c r="EI675" s="76">
        <f t="shared" si="1297"/>
        <v>1.083284407454364E-3</v>
      </c>
      <c r="EJ675" s="76">
        <f t="shared" si="1298"/>
        <v>0</v>
      </c>
      <c r="EK675" s="76">
        <f t="shared" si="1299"/>
        <v>6.1840920711983831E-4</v>
      </c>
      <c r="EL675" s="76">
        <f t="shared" si="1300"/>
        <v>2.4354199996434688E-2</v>
      </c>
      <c r="EM675" s="76">
        <f t="shared" si="1301"/>
        <v>1.2451791095810473E-2</v>
      </c>
      <c r="EN675" s="76">
        <f t="shared" si="1302"/>
        <v>0.96682565020265898</v>
      </c>
      <c r="EO675" s="76">
        <f t="shared" si="1303"/>
        <v>0.63830609901673974</v>
      </c>
      <c r="EP675" s="76">
        <f t="shared" si="1304"/>
        <v>8.2207729992187784E-3</v>
      </c>
      <c r="EQ675" s="76">
        <f t="shared" si="1305"/>
        <v>0.41864011418331826</v>
      </c>
      <c r="ER675" s="76">
        <f t="shared" si="1306"/>
        <v>1.2480965141258588E-2</v>
      </c>
      <c r="ES675" s="76">
        <f t="shared" si="1307"/>
        <v>0.32531876021884121</v>
      </c>
      <c r="ET675" s="76">
        <f t="shared" si="1308"/>
        <v>0.42603152583377329</v>
      </c>
      <c r="EU675" s="76">
        <f t="shared" si="1309"/>
        <v>1.0053333349094784</v>
      </c>
      <c r="EV675" s="31"/>
      <c r="EW675" s="31"/>
      <c r="EX675" s="31"/>
      <c r="EY675" s="31"/>
      <c r="EZ675" s="31">
        <f t="shared" si="1334"/>
        <v>0.14213297030425612</v>
      </c>
      <c r="FA675" s="31">
        <f t="shared" si="1335"/>
        <v>1054.9110467996145</v>
      </c>
      <c r="FB675" s="31"/>
      <c r="FC675" s="31">
        <f t="shared" si="1336"/>
        <v>1217.6753059797638</v>
      </c>
      <c r="FD675" s="31">
        <f t="shared" si="1337"/>
        <v>928.30663988400761</v>
      </c>
      <c r="FE675" s="31">
        <f t="shared" si="1338"/>
        <v>1023.026298288118</v>
      </c>
      <c r="FF675" s="31">
        <f t="shared" si="1339"/>
        <v>592.51818342990919</v>
      </c>
      <c r="FG675" s="31">
        <f t="shared" si="1340"/>
        <v>0.52275143673782531</v>
      </c>
      <c r="FH675" s="31">
        <f t="shared" si="1317"/>
        <v>1722.2490233844815</v>
      </c>
      <c r="FI675" s="31">
        <f t="shared" si="1341"/>
        <v>835.11121052770784</v>
      </c>
      <c r="FJ675" s="31"/>
      <c r="FK675" s="31">
        <f t="shared" si="1342"/>
        <v>1119.2897481710193</v>
      </c>
      <c r="FL675" s="31">
        <f t="shared" si="1343"/>
        <v>621.38262141491373</v>
      </c>
      <c r="FM675" s="31"/>
      <c r="FN675" s="31">
        <f t="shared" si="1344"/>
        <v>113.82984013166481</v>
      </c>
      <c r="FO675" s="31">
        <f t="shared" si="1345"/>
        <v>76.36656154199062</v>
      </c>
      <c r="FP675" s="31"/>
      <c r="FQ675" s="31">
        <f t="shared" si="1346"/>
        <v>26.23</v>
      </c>
      <c r="FR675" s="31">
        <f t="shared" si="1347"/>
        <v>32.44</v>
      </c>
      <c r="FS675" s="31">
        <f t="shared" si="1348"/>
        <v>28.6</v>
      </c>
      <c r="FT675" s="31">
        <f t="shared" si="1349"/>
        <v>1572.4690672933275</v>
      </c>
      <c r="FU675" s="31">
        <f t="shared" si="1350"/>
        <v>472.64980458528794</v>
      </c>
      <c r="FV675" s="31"/>
      <c r="FW675" s="31"/>
      <c r="FX675" s="31"/>
      <c r="FY675" s="31"/>
      <c r="FZ675" s="31"/>
      <c r="GA675" s="31"/>
      <c r="GB675" s="31"/>
      <c r="GC675" s="31"/>
      <c r="GD675" s="32"/>
    </row>
    <row r="676" spans="1:186" ht="15.75" thickBot="1">
      <c r="C676" s="24" t="s">
        <v>320</v>
      </c>
      <c r="D676" s="24" t="s">
        <v>285</v>
      </c>
      <c r="E676" s="24"/>
      <c r="F676" s="23">
        <v>52.597000000000001</v>
      </c>
      <c r="G676" s="23">
        <v>0.185</v>
      </c>
      <c r="H676" s="23">
        <v>2.2759999999999998</v>
      </c>
      <c r="I676" s="23">
        <v>7.1360000000000001</v>
      </c>
      <c r="J676" s="23">
        <v>0.246</v>
      </c>
      <c r="K676" s="23">
        <v>15.5</v>
      </c>
      <c r="L676" s="23">
        <v>21.632999999999999</v>
      </c>
      <c r="M676" s="23">
        <v>0.124</v>
      </c>
      <c r="N676" s="23">
        <v>2.3E-2</v>
      </c>
      <c r="O676" s="23">
        <v>3.5000000000000003E-2</v>
      </c>
      <c r="Q676" s="24">
        <v>52.348999999999997</v>
      </c>
      <c r="R676" s="24">
        <v>4.3999999999999997E-2</v>
      </c>
      <c r="S676" s="24">
        <v>1.4630000000000001</v>
      </c>
      <c r="T676" s="24">
        <v>20.535</v>
      </c>
      <c r="U676" s="24">
        <v>0.625</v>
      </c>
      <c r="V676" s="24">
        <v>22.992000000000001</v>
      </c>
      <c r="W676" s="24">
        <v>0.28000000000000003</v>
      </c>
      <c r="X676" s="24">
        <v>2E-3</v>
      </c>
      <c r="Y676" s="24">
        <v>1.6E-2</v>
      </c>
      <c r="Z676" s="24">
        <v>-8.9999999999999993E-3</v>
      </c>
      <c r="AB676" s="69">
        <f t="shared" si="1328"/>
        <v>899.97759145880957</v>
      </c>
      <c r="AC676" s="69">
        <f t="shared" si="1329"/>
        <v>24.357081302841053</v>
      </c>
      <c r="AD676" s="31"/>
      <c r="AE676" s="73">
        <f t="shared" si="1239"/>
        <v>899.97759145880957</v>
      </c>
      <c r="AF676" s="73"/>
      <c r="AG676" s="73">
        <f t="shared" si="1240"/>
        <v>970.61583550052558</v>
      </c>
      <c r="AH676" s="73">
        <f t="shared" si="1241"/>
        <v>966.42937384770721</v>
      </c>
      <c r="AI676" s="73">
        <f t="shared" si="1242"/>
        <v>24.357081302841053</v>
      </c>
      <c r="AJ676" s="73">
        <f t="shared" si="1243"/>
        <v>-4.4559036379810628</v>
      </c>
      <c r="AK676" s="73">
        <f t="shared" si="1244"/>
        <v>1177.4392570969997</v>
      </c>
      <c r="AL676" s="74">
        <f t="shared" si="1245"/>
        <v>0.51547212705294654</v>
      </c>
      <c r="AM676" s="75"/>
      <c r="AN676" s="31">
        <f t="shared" si="1246"/>
        <v>7.9277975783292112E-2</v>
      </c>
      <c r="AO676" s="31"/>
      <c r="AP676" s="31">
        <f t="shared" si="1332"/>
        <v>0.87538674828532581</v>
      </c>
      <c r="AQ676" s="31">
        <f t="shared" si="1332"/>
        <v>2.3160087532611909E-3</v>
      </c>
      <c r="AR676" s="31">
        <f t="shared" si="1332"/>
        <v>2.2322260472141309E-2</v>
      </c>
      <c r="AS676" s="31">
        <f t="shared" si="1332"/>
        <v>9.9323000178157844E-2</v>
      </c>
      <c r="AT676" s="31">
        <f t="shared" si="1332"/>
        <v>3.4678414096916297E-3</v>
      </c>
      <c r="AU676" s="31">
        <f t="shared" si="1330"/>
        <v>0.38457339645299271</v>
      </c>
      <c r="AV676" s="31">
        <f t="shared" si="1330"/>
        <v>0.38577038165107513</v>
      </c>
      <c r="AW676" s="31">
        <f t="shared" si="1330"/>
        <v>2.0006808768790667E-3</v>
      </c>
      <c r="AX676" s="31">
        <f t="shared" si="1330"/>
        <v>2.441717270372415E-4</v>
      </c>
      <c r="AY676" s="31">
        <f t="shared" si="1330"/>
        <v>2.3026588472758232E-4</v>
      </c>
      <c r="AZ676" s="31">
        <f t="shared" si="1248"/>
        <v>1.7756347556912895</v>
      </c>
      <c r="BA676" s="31"/>
      <c r="BB676" s="76">
        <f t="shared" si="1249"/>
        <v>1.7507734965706516</v>
      </c>
      <c r="BC676" s="76">
        <f t="shared" si="1249"/>
        <v>4.6320175065223818E-3</v>
      </c>
      <c r="BD676" s="76">
        <f t="shared" si="1250"/>
        <v>6.6966781416423926E-2</v>
      </c>
      <c r="BE676" s="76">
        <f t="shared" si="1353"/>
        <v>9.9323000178157844E-2</v>
      </c>
      <c r="BF676" s="76">
        <f t="shared" si="1353"/>
        <v>3.4678414096916297E-3</v>
      </c>
      <c r="BG676" s="76">
        <f t="shared" si="1353"/>
        <v>0.38457339645299271</v>
      </c>
      <c r="BH676" s="76">
        <f t="shared" si="1351"/>
        <v>0.38577038165107513</v>
      </c>
      <c r="BI676" s="76">
        <f t="shared" si="1351"/>
        <v>2.0006808768790667E-3</v>
      </c>
      <c r="BJ676" s="76">
        <f t="shared" si="1351"/>
        <v>2.441717270372415E-4</v>
      </c>
      <c r="BK676" s="76">
        <f t="shared" si="1252"/>
        <v>6.9079765418274697E-4</v>
      </c>
      <c r="BL676" s="76">
        <f t="shared" si="1253"/>
        <v>2.6984425654436142</v>
      </c>
      <c r="BM676" s="76">
        <f t="shared" si="1254"/>
        <v>2.2235048011902458</v>
      </c>
      <c r="BN676" s="31"/>
      <c r="BO676" s="77">
        <f t="shared" si="1255"/>
        <v>1.9464266377107391</v>
      </c>
      <c r="BP676" s="77">
        <f t="shared" si="1255"/>
        <v>5.1496565824748937E-3</v>
      </c>
      <c r="BQ676" s="77">
        <f t="shared" si="1256"/>
        <v>5.3573362289260906E-2</v>
      </c>
      <c r="BR676" s="77">
        <f t="shared" si="1257"/>
        <v>4.5693944377189988E-2</v>
      </c>
      <c r="BS676" s="77">
        <f t="shared" si="1258"/>
        <v>9.9267306666450894E-2</v>
      </c>
      <c r="BT676" s="77">
        <f t="shared" si="1259"/>
        <v>0.2208451677647536</v>
      </c>
      <c r="BU676" s="77">
        <f t="shared" si="1259"/>
        <v>7.7107620242156888E-3</v>
      </c>
      <c r="BV676" s="77">
        <f t="shared" si="1259"/>
        <v>0.85510079342326917</v>
      </c>
      <c r="BW676" s="77">
        <f t="shared" si="1259"/>
        <v>0.8577622957581591</v>
      </c>
      <c r="BX676" s="77">
        <f t="shared" si="1260"/>
        <v>8.8970470707802323E-3</v>
      </c>
      <c r="BY676" s="77">
        <f t="shared" si="1260"/>
        <v>1.0858340147644413E-3</v>
      </c>
      <c r="BZ676" s="77">
        <f t="shared" si="1260"/>
        <v>1.023994600484198E-3</v>
      </c>
      <c r="CA676" s="76">
        <f t="shared" si="1261"/>
        <v>4.0032694956160917</v>
      </c>
      <c r="CB676" s="76">
        <f t="shared" si="1262"/>
        <v>5.4531572174171669E-3</v>
      </c>
      <c r="CC676" s="76">
        <f t="shared" si="1263"/>
        <v>9.8004761947869667E-3</v>
      </c>
      <c r="CD676" s="76">
        <f t="shared" si="1264"/>
        <v>8.8970470707802323E-3</v>
      </c>
      <c r="CE676" s="76">
        <f t="shared" si="1265"/>
        <v>3.6796897306409754E-2</v>
      </c>
      <c r="CF676" s="76">
        <f t="shared" si="1266"/>
        <v>8.3882324914255763E-3</v>
      </c>
      <c r="CG676" s="76">
        <f t="shared" si="1267"/>
        <v>5.1199730024209902E-4</v>
      </c>
      <c r="CH676" s="76">
        <f t="shared" si="1268"/>
        <v>0.8120651686600816</v>
      </c>
      <c r="CI676" s="76">
        <f t="shared" si="1269"/>
        <v>0.13194039626397064</v>
      </c>
      <c r="CJ676" s="76">
        <f t="shared" si="1270"/>
        <v>0.10411261713531134</v>
      </c>
      <c r="CK676" s="76">
        <f t="shared" si="1271"/>
        <v>0.6407910873973659</v>
      </c>
      <c r="CL676" s="76">
        <f t="shared" si="1272"/>
        <v>0.99859973909291</v>
      </c>
      <c r="CM676" s="76">
        <f t="shared" si="1273"/>
        <v>0.8120651686600816</v>
      </c>
      <c r="CN676" s="76"/>
      <c r="CO676" s="31">
        <f t="shared" si="1274"/>
        <v>0.79879172494348605</v>
      </c>
      <c r="CP676" s="76">
        <f t="shared" si="1275"/>
        <v>0.21539201054733645</v>
      </c>
      <c r="CQ676" s="76">
        <f t="shared" si="1276"/>
        <v>0.21884472116541687</v>
      </c>
      <c r="CR676" s="77">
        <f t="shared" si="1277"/>
        <v>0.60850755620192143</v>
      </c>
      <c r="CS676" s="77">
        <f t="shared" si="1278"/>
        <v>0.31823904842656847</v>
      </c>
      <c r="CT676" s="77">
        <f t="shared" si="1279"/>
        <v>0.12496267691343003</v>
      </c>
      <c r="CU676" s="31">
        <f t="shared" si="1333"/>
        <v>0.87125921413747009</v>
      </c>
      <c r="CV676" s="31">
        <f t="shared" si="1333"/>
        <v>5.5083451428914799E-4</v>
      </c>
      <c r="CW676" s="31">
        <f t="shared" si="1333"/>
        <v>1.4348623493296457E-2</v>
      </c>
      <c r="CX676" s="31">
        <f t="shared" si="1333"/>
        <v>0.28581807856761088</v>
      </c>
      <c r="CY676" s="31">
        <f t="shared" si="1333"/>
        <v>8.8105726872246704E-3</v>
      </c>
      <c r="CZ676" s="31">
        <f t="shared" si="1331"/>
        <v>0.57045880846756181</v>
      </c>
      <c r="DA676" s="31">
        <f t="shared" si="1331"/>
        <v>4.9930988241252278E-3</v>
      </c>
      <c r="DB676" s="31">
        <f t="shared" si="1331"/>
        <v>3.226904640127527E-5</v>
      </c>
      <c r="DC676" s="31">
        <f t="shared" si="1331"/>
        <v>1.6985859272155931E-4</v>
      </c>
      <c r="DD676" s="31">
        <f t="shared" si="1331"/>
        <v>-5.9211227501378304E-5</v>
      </c>
      <c r="DE676" s="31">
        <f t="shared" si="1281"/>
        <v>1.7563821471031995</v>
      </c>
      <c r="DF676" s="31"/>
      <c r="DG676" s="76">
        <f t="shared" si="1282"/>
        <v>1.7425184282749402</v>
      </c>
      <c r="DH676" s="76">
        <f t="shared" si="1282"/>
        <v>1.101669028578296E-3</v>
      </c>
      <c r="DI676" s="76">
        <f t="shared" si="1283"/>
        <v>4.3045870479889371E-2</v>
      </c>
      <c r="DJ676" s="76">
        <f t="shared" si="1354"/>
        <v>0.28581807856761088</v>
      </c>
      <c r="DK676" s="76">
        <f t="shared" si="1354"/>
        <v>8.8105726872246704E-3</v>
      </c>
      <c r="DL676" s="76">
        <f t="shared" si="1354"/>
        <v>0.57045880846756181</v>
      </c>
      <c r="DM676" s="76">
        <f t="shared" si="1352"/>
        <v>4.9930988241252278E-3</v>
      </c>
      <c r="DN676" s="76">
        <f t="shared" si="1352"/>
        <v>3.226904640127527E-5</v>
      </c>
      <c r="DO676" s="76">
        <f t="shared" si="1352"/>
        <v>1.6985859272155931E-4</v>
      </c>
      <c r="DP676" s="76">
        <f t="shared" si="1285"/>
        <v>-1.7763368250413493E-4</v>
      </c>
      <c r="DQ676" s="76">
        <f t="shared" si="1286"/>
        <v>2.6567710202865489</v>
      </c>
      <c r="DR676" s="76">
        <f t="shared" si="1287"/>
        <v>2.2583805507457182</v>
      </c>
      <c r="DS676" s="31"/>
      <c r="DT676" s="77">
        <f t="shared" si="1288"/>
        <v>1.9676348638660612</v>
      </c>
      <c r="DU676" s="77">
        <f t="shared" si="1288"/>
        <v>1.2439939537500762E-3</v>
      </c>
      <c r="DV676" s="77">
        <f t="shared" si="1289"/>
        <v>3.2365136133938766E-2</v>
      </c>
      <c r="DW676" s="77">
        <f t="shared" si="1290"/>
        <v>3.2444168320528835E-2</v>
      </c>
      <c r="DX676" s="77">
        <f t="shared" si="1291"/>
        <v>6.4809304454467601E-2</v>
      </c>
      <c r="DY676" s="77">
        <f t="shared" si="1292"/>
        <v>0.64548598968860404</v>
      </c>
      <c r="DZ676" s="77">
        <f t="shared" si="1292"/>
        <v>1.9897625997759634E-2</v>
      </c>
      <c r="EA676" s="77">
        <f t="shared" si="1292"/>
        <v>1.2883130780447185</v>
      </c>
      <c r="EB676" s="77">
        <f t="shared" si="1292"/>
        <v>1.1276317272355729E-2</v>
      </c>
      <c r="EC676" s="77">
        <f t="shared" si="1293"/>
        <v>1.4575157356750237E-4</v>
      </c>
      <c r="ED676" s="77">
        <f t="shared" si="1293"/>
        <v>7.6721068435881554E-4</v>
      </c>
      <c r="EE676" s="77">
        <f t="shared" si="1293"/>
        <v>-2.6744296914978549E-4</v>
      </c>
      <c r="EF676" s="76">
        <f t="shared" si="1294"/>
        <v>3.9993066925664937</v>
      </c>
      <c r="EG676" s="76">
        <f t="shared" si="1295"/>
        <v>0</v>
      </c>
      <c r="EH676" s="76">
        <f t="shared" si="1296"/>
        <v>-2.0802828694126418E-3</v>
      </c>
      <c r="EI676" s="76">
        <f t="shared" si="1297"/>
        <v>1.4575157356750237E-4</v>
      </c>
      <c r="EJ676" s="76">
        <f t="shared" si="1298"/>
        <v>1.2439939537500762E-3</v>
      </c>
      <c r="EK676" s="76">
        <f t="shared" si="1299"/>
        <v>-2.6744296914978549E-4</v>
      </c>
      <c r="EL676" s="76">
        <f t="shared" si="1300"/>
        <v>3.2565859716111117E-2</v>
      </c>
      <c r="EM676" s="76">
        <f t="shared" si="1301"/>
        <v>1.1276317272355729E-2</v>
      </c>
      <c r="EN676" s="76">
        <f t="shared" si="1302"/>
        <v>0.95430526139443261</v>
      </c>
      <c r="EO676" s="76">
        <f t="shared" si="1303"/>
        <v>0.62929110370422658</v>
      </c>
      <c r="EP676" s="76">
        <f t="shared" si="1304"/>
        <v>7.4358660997749888E-3</v>
      </c>
      <c r="EQ676" s="76">
        <f t="shared" si="1305"/>
        <v>0.41554479445056514</v>
      </c>
      <c r="ER676" s="76">
        <f t="shared" si="1306"/>
        <v>1.1296433637052093E-2</v>
      </c>
      <c r="ES676" s="76">
        <f t="shared" si="1307"/>
        <v>0.333791654189389</v>
      </c>
      <c r="ET676" s="76">
        <f t="shared" si="1308"/>
        <v>0.42239053236460355</v>
      </c>
      <c r="EU676" s="76">
        <f t="shared" si="1309"/>
        <v>0.99926974094106724</v>
      </c>
      <c r="EV676" s="31"/>
      <c r="EW676" s="31"/>
      <c r="EX676" s="31"/>
      <c r="EY676" s="31"/>
      <c r="EZ676" s="31">
        <f t="shared" si="1334"/>
        <v>0.14129834489065671</v>
      </c>
      <c r="FA676" s="31">
        <f t="shared" si="1335"/>
        <v>1053.215266903655</v>
      </c>
      <c r="FB676" s="31"/>
      <c r="FC676" s="31">
        <f t="shared" si="1336"/>
        <v>1225.2707383804252</v>
      </c>
      <c r="FD676" s="31">
        <f t="shared" si="1337"/>
        <v>934.74779479963536</v>
      </c>
      <c r="FE676" s="31">
        <f t="shared" si="1338"/>
        <v>985.38748659519092</v>
      </c>
      <c r="FF676" s="31">
        <f t="shared" si="1339"/>
        <v>573.15649772680536</v>
      </c>
      <c r="FG676" s="31">
        <f t="shared" si="1340"/>
        <v>0.52664531980186191</v>
      </c>
      <c r="FH676" s="31">
        <f t="shared" si="1317"/>
        <v>1728.297598463882</v>
      </c>
      <c r="FI676" s="31">
        <f t="shared" si="1341"/>
        <v>817.99469285835437</v>
      </c>
      <c r="FJ676" s="31"/>
      <c r="FK676" s="31">
        <f t="shared" si="1342"/>
        <v>1112.5325455982843</v>
      </c>
      <c r="FL676" s="31">
        <f t="shared" si="1343"/>
        <v>674.32752778961344</v>
      </c>
      <c r="FM676" s="31"/>
      <c r="FN676" s="31">
        <f t="shared" si="1344"/>
        <v>127.080107788931</v>
      </c>
      <c r="FO676" s="31">
        <f t="shared" si="1345"/>
        <v>83.520530045004179</v>
      </c>
      <c r="FP676" s="31"/>
      <c r="FQ676" s="31">
        <f t="shared" si="1346"/>
        <v>26.23</v>
      </c>
      <c r="FR676" s="31">
        <f t="shared" si="1347"/>
        <v>32.44</v>
      </c>
      <c r="FS676" s="31">
        <f t="shared" si="1348"/>
        <v>28.6</v>
      </c>
      <c r="FT676" s="31">
        <f t="shared" si="1349"/>
        <v>1586.7113900872364</v>
      </c>
      <c r="FU676" s="31">
        <f t="shared" si="1350"/>
        <v>459.8589934355158</v>
      </c>
      <c r="FV676" s="31"/>
      <c r="FW676" s="31"/>
      <c r="FX676" s="31"/>
      <c r="FY676" s="31"/>
      <c r="FZ676" s="31"/>
      <c r="GA676" s="31"/>
      <c r="GB676" s="31"/>
      <c r="GC676" s="31"/>
      <c r="GD676" s="32"/>
    </row>
    <row r="677" spans="1:186" ht="15.75" thickBot="1">
      <c r="C677" s="24" t="s">
        <v>321</v>
      </c>
      <c r="D677" s="24" t="s">
        <v>285</v>
      </c>
      <c r="E677" s="24"/>
      <c r="F677" s="23">
        <v>52.597000000000001</v>
      </c>
      <c r="G677" s="23">
        <v>0.185</v>
      </c>
      <c r="H677" s="23">
        <v>2.2759999999999998</v>
      </c>
      <c r="I677" s="23">
        <v>7.1360000000000001</v>
      </c>
      <c r="J677" s="23">
        <v>0.246</v>
      </c>
      <c r="K677" s="23">
        <v>15.5</v>
      </c>
      <c r="L677" s="23">
        <v>21.632999999999999</v>
      </c>
      <c r="M677" s="23">
        <v>0.124</v>
      </c>
      <c r="N677" s="23">
        <v>2.3E-2</v>
      </c>
      <c r="O677" s="23">
        <v>3.5000000000000003E-2</v>
      </c>
      <c r="Q677" s="24">
        <v>52.447000000000003</v>
      </c>
      <c r="R677" s="24">
        <v>2.9000000000000001E-2</v>
      </c>
      <c r="S677" s="24">
        <v>1.502</v>
      </c>
      <c r="T677" s="24">
        <v>20.518999999999998</v>
      </c>
      <c r="U677" s="24">
        <v>0.57999999999999996</v>
      </c>
      <c r="V677" s="24">
        <v>23.125</v>
      </c>
      <c r="W677" s="24">
        <v>0.309</v>
      </c>
      <c r="X677" s="24">
        <v>2.3E-2</v>
      </c>
      <c r="Y677" s="24">
        <v>3.5999999999999997E-2</v>
      </c>
      <c r="Z677" s="24">
        <v>1.9E-2</v>
      </c>
      <c r="AB677" s="69">
        <f t="shared" si="1328"/>
        <v>899.16543536931397</v>
      </c>
      <c r="AC677" s="69">
        <f t="shared" si="1329"/>
        <v>23.522084324898319</v>
      </c>
      <c r="AD677" s="31"/>
      <c r="AE677" s="73">
        <f t="shared" si="1239"/>
        <v>899.16543536931397</v>
      </c>
      <c r="AF677" s="73"/>
      <c r="AG677" s="73">
        <f t="shared" si="1240"/>
        <v>975.66052258854302</v>
      </c>
      <c r="AH677" s="73">
        <f t="shared" si="1241"/>
        <v>967.88283887702141</v>
      </c>
      <c r="AI677" s="73">
        <f t="shared" si="1242"/>
        <v>23.522084324898319</v>
      </c>
      <c r="AJ677" s="73">
        <f t="shared" si="1243"/>
        <v>-2.8289727988765669</v>
      </c>
      <c r="AK677" s="73">
        <f t="shared" si="1244"/>
        <v>1169.2376859287854</v>
      </c>
      <c r="AL677" s="74">
        <f t="shared" si="1245"/>
        <v>0.51885821009324162</v>
      </c>
      <c r="AM677" s="75"/>
      <c r="AN677" s="31">
        <f t="shared" si="1246"/>
        <v>8.7223055349350445E-2</v>
      </c>
      <c r="AO677" s="31"/>
      <c r="AP677" s="31">
        <f t="shared" si="1332"/>
        <v>0.87538674828532581</v>
      </c>
      <c r="AQ677" s="31">
        <f t="shared" si="1332"/>
        <v>2.3160087532611909E-3</v>
      </c>
      <c r="AR677" s="31">
        <f t="shared" si="1332"/>
        <v>2.2322260472141309E-2</v>
      </c>
      <c r="AS677" s="31">
        <f t="shared" si="1332"/>
        <v>9.9323000178157844E-2</v>
      </c>
      <c r="AT677" s="31">
        <f t="shared" si="1332"/>
        <v>3.4678414096916297E-3</v>
      </c>
      <c r="AU677" s="31">
        <f t="shared" si="1330"/>
        <v>0.38457339645299271</v>
      </c>
      <c r="AV677" s="31">
        <f t="shared" si="1330"/>
        <v>0.38577038165107513</v>
      </c>
      <c r="AW677" s="31">
        <f t="shared" si="1330"/>
        <v>2.0006808768790667E-3</v>
      </c>
      <c r="AX677" s="31">
        <f t="shared" si="1330"/>
        <v>2.441717270372415E-4</v>
      </c>
      <c r="AY677" s="31">
        <f t="shared" si="1330"/>
        <v>2.3026588472758232E-4</v>
      </c>
      <c r="AZ677" s="31">
        <f t="shared" si="1248"/>
        <v>1.7756347556912895</v>
      </c>
      <c r="BA677" s="31"/>
      <c r="BB677" s="76">
        <f t="shared" si="1249"/>
        <v>1.7507734965706516</v>
      </c>
      <c r="BC677" s="76">
        <f t="shared" si="1249"/>
        <v>4.6320175065223818E-3</v>
      </c>
      <c r="BD677" s="76">
        <f t="shared" si="1250"/>
        <v>6.6966781416423926E-2</v>
      </c>
      <c r="BE677" s="76">
        <f t="shared" si="1353"/>
        <v>9.9323000178157844E-2</v>
      </c>
      <c r="BF677" s="76">
        <f t="shared" si="1353"/>
        <v>3.4678414096916297E-3</v>
      </c>
      <c r="BG677" s="76">
        <f t="shared" si="1353"/>
        <v>0.38457339645299271</v>
      </c>
      <c r="BH677" s="76">
        <f t="shared" si="1351"/>
        <v>0.38577038165107513</v>
      </c>
      <c r="BI677" s="76">
        <f t="shared" si="1351"/>
        <v>2.0006808768790667E-3</v>
      </c>
      <c r="BJ677" s="76">
        <f t="shared" si="1351"/>
        <v>2.441717270372415E-4</v>
      </c>
      <c r="BK677" s="76">
        <f t="shared" si="1252"/>
        <v>6.9079765418274697E-4</v>
      </c>
      <c r="BL677" s="76">
        <f t="shared" si="1253"/>
        <v>2.6984425654436142</v>
      </c>
      <c r="BM677" s="76">
        <f t="shared" si="1254"/>
        <v>2.2235048011902458</v>
      </c>
      <c r="BN677" s="31"/>
      <c r="BO677" s="77">
        <f t="shared" si="1255"/>
        <v>1.9464266377107391</v>
      </c>
      <c r="BP677" s="77">
        <f t="shared" si="1255"/>
        <v>5.1496565824748937E-3</v>
      </c>
      <c r="BQ677" s="77">
        <f t="shared" si="1256"/>
        <v>5.3573362289260906E-2</v>
      </c>
      <c r="BR677" s="77">
        <f t="shared" si="1257"/>
        <v>4.5693944377189988E-2</v>
      </c>
      <c r="BS677" s="77">
        <f t="shared" si="1258"/>
        <v>9.9267306666450894E-2</v>
      </c>
      <c r="BT677" s="77">
        <f t="shared" si="1259"/>
        <v>0.2208451677647536</v>
      </c>
      <c r="BU677" s="77">
        <f t="shared" si="1259"/>
        <v>7.7107620242156888E-3</v>
      </c>
      <c r="BV677" s="77">
        <f t="shared" si="1259"/>
        <v>0.85510079342326917</v>
      </c>
      <c r="BW677" s="77">
        <f t="shared" si="1259"/>
        <v>0.8577622957581591</v>
      </c>
      <c r="BX677" s="77">
        <f t="shared" si="1260"/>
        <v>8.8970470707802323E-3</v>
      </c>
      <c r="BY677" s="77">
        <f t="shared" si="1260"/>
        <v>1.0858340147644413E-3</v>
      </c>
      <c r="BZ677" s="77">
        <f t="shared" si="1260"/>
        <v>1.023994600484198E-3</v>
      </c>
      <c r="CA677" s="76">
        <f t="shared" si="1261"/>
        <v>4.0032694956160917</v>
      </c>
      <c r="CB677" s="76">
        <f t="shared" si="1262"/>
        <v>5.4531572174171669E-3</v>
      </c>
      <c r="CC677" s="76">
        <f t="shared" si="1263"/>
        <v>9.8004761947869667E-3</v>
      </c>
      <c r="CD677" s="76">
        <f t="shared" si="1264"/>
        <v>8.8970470707802323E-3</v>
      </c>
      <c r="CE677" s="76">
        <f t="shared" si="1265"/>
        <v>3.6796897306409754E-2</v>
      </c>
      <c r="CF677" s="76">
        <f t="shared" si="1266"/>
        <v>8.3882324914255763E-3</v>
      </c>
      <c r="CG677" s="76">
        <f t="shared" si="1267"/>
        <v>5.1199730024209902E-4</v>
      </c>
      <c r="CH677" s="76">
        <f t="shared" si="1268"/>
        <v>0.8120651686600816</v>
      </c>
      <c r="CI677" s="76">
        <f t="shared" si="1269"/>
        <v>0.13194039626397064</v>
      </c>
      <c r="CJ677" s="76">
        <f t="shared" si="1270"/>
        <v>0.10411261713531134</v>
      </c>
      <c r="CK677" s="76">
        <f t="shared" si="1271"/>
        <v>0.6407910873973659</v>
      </c>
      <c r="CL677" s="76">
        <f t="shared" si="1272"/>
        <v>0.99859973909291</v>
      </c>
      <c r="CM677" s="76">
        <f t="shared" si="1273"/>
        <v>0.8120651686600816</v>
      </c>
      <c r="CN677" s="76"/>
      <c r="CO677" s="31">
        <f t="shared" si="1274"/>
        <v>0.79879172494348605</v>
      </c>
      <c r="CP677" s="76">
        <f t="shared" si="1275"/>
        <v>0.21539201054733645</v>
      </c>
      <c r="CQ677" s="76">
        <f t="shared" si="1276"/>
        <v>0.21884472116541687</v>
      </c>
      <c r="CR677" s="77">
        <f t="shared" si="1277"/>
        <v>0.60850755620192143</v>
      </c>
      <c r="CS677" s="77">
        <f t="shared" si="1278"/>
        <v>0.31823904842656847</v>
      </c>
      <c r="CT677" s="77">
        <f t="shared" si="1279"/>
        <v>0.12496267691343003</v>
      </c>
      <c r="CU677" s="31">
        <f t="shared" si="1333"/>
        <v>0.87289025585718738</v>
      </c>
      <c r="CV677" s="31">
        <f t="shared" si="1333"/>
        <v>3.6305002078148397E-4</v>
      </c>
      <c r="CW677" s="31">
        <f t="shared" si="1333"/>
        <v>1.4731122684163553E-2</v>
      </c>
      <c r="CX677" s="31">
        <f t="shared" si="1333"/>
        <v>0.28559538125779438</v>
      </c>
      <c r="CY677" s="31">
        <f t="shared" si="1333"/>
        <v>8.1762114537444926E-3</v>
      </c>
      <c r="CZ677" s="31">
        <f t="shared" si="1331"/>
        <v>0.57375869632099719</v>
      </c>
      <c r="DA677" s="31">
        <f t="shared" si="1331"/>
        <v>5.5102412023381973E-3</v>
      </c>
      <c r="DB677" s="31">
        <f t="shared" si="1331"/>
        <v>3.7109403361466561E-4</v>
      </c>
      <c r="DC677" s="31">
        <f t="shared" si="1331"/>
        <v>3.8218183362350843E-4</v>
      </c>
      <c r="DD677" s="31">
        <f t="shared" si="1331"/>
        <v>1.2500148028068753E-4</v>
      </c>
      <c r="DE677" s="31">
        <f t="shared" si="1281"/>
        <v>1.7619032361445255</v>
      </c>
      <c r="DF677" s="31"/>
      <c r="DG677" s="76">
        <f t="shared" si="1282"/>
        <v>1.7457805117143748</v>
      </c>
      <c r="DH677" s="76">
        <f t="shared" si="1282"/>
        <v>7.2610004156296794E-4</v>
      </c>
      <c r="DI677" s="76">
        <f t="shared" si="1283"/>
        <v>4.4193368052490661E-2</v>
      </c>
      <c r="DJ677" s="76">
        <f t="shared" si="1354"/>
        <v>0.28559538125779438</v>
      </c>
      <c r="DK677" s="76">
        <f t="shared" si="1354"/>
        <v>8.1762114537444926E-3</v>
      </c>
      <c r="DL677" s="76">
        <f t="shared" si="1354"/>
        <v>0.57375869632099719</v>
      </c>
      <c r="DM677" s="76">
        <f t="shared" si="1352"/>
        <v>5.5102412023381973E-3</v>
      </c>
      <c r="DN677" s="76">
        <f t="shared" si="1352"/>
        <v>3.7109403361466561E-4</v>
      </c>
      <c r="DO677" s="76">
        <f t="shared" si="1352"/>
        <v>3.8218183362350843E-4</v>
      </c>
      <c r="DP677" s="76">
        <f t="shared" si="1285"/>
        <v>3.7500444084206258E-4</v>
      </c>
      <c r="DQ677" s="76">
        <f t="shared" si="1286"/>
        <v>2.6648687903513824</v>
      </c>
      <c r="DR677" s="76">
        <f t="shared" si="1287"/>
        <v>2.251517981569688</v>
      </c>
      <c r="DS677" s="31"/>
      <c r="DT677" s="77">
        <f t="shared" si="1288"/>
        <v>1.9653281069994231</v>
      </c>
      <c r="DU677" s="77">
        <f t="shared" si="1288"/>
        <v>8.1741364999876002E-4</v>
      </c>
      <c r="DV677" s="77">
        <f t="shared" si="1289"/>
        <v>3.4671893000576937E-2</v>
      </c>
      <c r="DW677" s="77">
        <f t="shared" si="1290"/>
        <v>3.1662882223629799E-2</v>
      </c>
      <c r="DX677" s="77">
        <f t="shared" si="1291"/>
        <v>6.6334775224206735E-2</v>
      </c>
      <c r="DY677" s="77">
        <f t="shared" si="1292"/>
        <v>0.64302313635517472</v>
      </c>
      <c r="DZ677" s="77">
        <f t="shared" si="1292"/>
        <v>1.8408887109221762E-2</v>
      </c>
      <c r="EA677" s="77">
        <f t="shared" si="1292"/>
        <v>1.291828021848707</v>
      </c>
      <c r="EB677" s="77">
        <f t="shared" si="1292"/>
        <v>1.2406407149850628E-2</v>
      </c>
      <c r="EC677" s="77">
        <f t="shared" si="1293"/>
        <v>1.6710497790732917E-3</v>
      </c>
      <c r="ED677" s="77">
        <f t="shared" si="1293"/>
        <v>1.720978541265208E-3</v>
      </c>
      <c r="EE677" s="77">
        <f t="shared" si="1293"/>
        <v>5.6288616114959342E-4</v>
      </c>
      <c r="EF677" s="76">
        <f t="shared" si="1294"/>
        <v>4.0021016628180703</v>
      </c>
      <c r="EG677" s="76">
        <f t="shared" si="1295"/>
        <v>2.4823470948733173E-3</v>
      </c>
      <c r="EH677" s="76">
        <f t="shared" si="1296"/>
        <v>6.3016774539121911E-3</v>
      </c>
      <c r="EI677" s="76">
        <f t="shared" si="1297"/>
        <v>1.6710497790732917E-3</v>
      </c>
      <c r="EJ677" s="76">
        <f t="shared" si="1298"/>
        <v>8.1741364999876002E-4</v>
      </c>
      <c r="EK677" s="76">
        <f t="shared" si="1299"/>
        <v>5.6288616114959342E-4</v>
      </c>
      <c r="EL677" s="76">
        <f t="shared" si="1300"/>
        <v>2.9428946283406913E-2</v>
      </c>
      <c r="EM677" s="76">
        <f t="shared" si="1301"/>
        <v>1.2406407149850628E-2</v>
      </c>
      <c r="EN677" s="76">
        <f t="shared" si="1302"/>
        <v>0.95530363911492355</v>
      </c>
      <c r="EO677" s="76">
        <f t="shared" si="1303"/>
        <v>0.63180937599370235</v>
      </c>
      <c r="EP677" s="76">
        <f t="shared" si="1304"/>
        <v>8.2052282004632451E-3</v>
      </c>
      <c r="EQ677" s="76">
        <f t="shared" si="1305"/>
        <v>0.41704709415637842</v>
      </c>
      <c r="ER677" s="76">
        <f t="shared" si="1306"/>
        <v>1.242292032174879E-2</v>
      </c>
      <c r="ES677" s="76">
        <f t="shared" si="1307"/>
        <v>0.33147957345300338</v>
      </c>
      <c r="ET677" s="76">
        <f t="shared" si="1308"/>
        <v>0.42412314400350709</v>
      </c>
      <c r="EU677" s="76">
        <f t="shared" si="1309"/>
        <v>1.0001903421384026</v>
      </c>
      <c r="EV677" s="31"/>
      <c r="EW677" s="31"/>
      <c r="EX677" s="31"/>
      <c r="EY677" s="31"/>
      <c r="EZ677" s="31">
        <f t="shared" si="1334"/>
        <v>0.14157162864394038</v>
      </c>
      <c r="FA677" s="31">
        <f t="shared" si="1335"/>
        <v>1053.771621337462</v>
      </c>
      <c r="FB677" s="31"/>
      <c r="FC677" s="31">
        <f t="shared" si="1336"/>
        <v>1224.6103325319816</v>
      </c>
      <c r="FD677" s="31">
        <f t="shared" si="1337"/>
        <v>932.91326697813031</v>
      </c>
      <c r="FE677" s="31">
        <f t="shared" si="1338"/>
        <v>1004.9365906350847</v>
      </c>
      <c r="FF677" s="31">
        <f t="shared" si="1339"/>
        <v>586.04496925813635</v>
      </c>
      <c r="FG677" s="31">
        <f t="shared" si="1340"/>
        <v>0.52474822203978133</v>
      </c>
      <c r="FH677" s="31">
        <f t="shared" si="1317"/>
        <v>1725.3517693184076</v>
      </c>
      <c r="FI677" s="31">
        <f t="shared" si="1341"/>
        <v>834.29910578026477</v>
      </c>
      <c r="FJ677" s="31"/>
      <c r="FK677" s="31">
        <f t="shared" si="1342"/>
        <v>1114.0607269883167</v>
      </c>
      <c r="FL677" s="31">
        <f t="shared" si="1343"/>
        <v>667.73749868672121</v>
      </c>
      <c r="FM677" s="31"/>
      <c r="FN677" s="31">
        <f t="shared" si="1344"/>
        <v>114.29782034680024</v>
      </c>
      <c r="FO677" s="31">
        <f t="shared" si="1345"/>
        <v>76.623723958431626</v>
      </c>
      <c r="FP677" s="31"/>
      <c r="FQ677" s="31">
        <f t="shared" si="1346"/>
        <v>26.23</v>
      </c>
      <c r="FR677" s="31">
        <f t="shared" si="1347"/>
        <v>32.44</v>
      </c>
      <c r="FS677" s="31">
        <f t="shared" si="1348"/>
        <v>28.6</v>
      </c>
      <c r="FT677" s="31">
        <f t="shared" si="1349"/>
        <v>1579.7124937429558</v>
      </c>
      <c r="FU677" s="31">
        <f t="shared" si="1350"/>
        <v>471.39374098245946</v>
      </c>
      <c r="FV677" s="31"/>
      <c r="FW677" s="31"/>
      <c r="FX677" s="31"/>
      <c r="FY677" s="31"/>
      <c r="FZ677" s="31"/>
      <c r="GA677" s="31"/>
      <c r="GB677" s="31"/>
      <c r="GC677" s="31"/>
      <c r="GD677" s="32"/>
    </row>
    <row r="678" spans="1:186" ht="15.75" thickBot="1">
      <c r="C678" s="24" t="s">
        <v>322</v>
      </c>
      <c r="D678" s="24" t="s">
        <v>290</v>
      </c>
      <c r="E678" s="24"/>
      <c r="F678" s="23">
        <v>52.597000000000001</v>
      </c>
      <c r="G678" s="23">
        <v>0.185</v>
      </c>
      <c r="H678" s="23">
        <v>2.2759999999999998</v>
      </c>
      <c r="I678" s="23">
        <v>7.1360000000000001</v>
      </c>
      <c r="J678" s="23">
        <v>0.246</v>
      </c>
      <c r="K678" s="23">
        <v>15.5</v>
      </c>
      <c r="L678" s="23">
        <v>21.632999999999999</v>
      </c>
      <c r="M678" s="23">
        <v>0.124</v>
      </c>
      <c r="N678" s="23">
        <v>2.3E-2</v>
      </c>
      <c r="O678" s="23">
        <v>3.5000000000000003E-2</v>
      </c>
      <c r="Q678" s="24">
        <v>52.506999999999998</v>
      </c>
      <c r="R678" s="24">
        <v>3.1E-2</v>
      </c>
      <c r="S678" s="24">
        <v>1.4039999999999999</v>
      </c>
      <c r="T678" s="24">
        <v>20.591999999999999</v>
      </c>
      <c r="U678" s="24">
        <v>0.60799999999999998</v>
      </c>
      <c r="V678" s="24">
        <v>22.911999999999999</v>
      </c>
      <c r="W678" s="24">
        <v>0.749</v>
      </c>
      <c r="X678" s="24">
        <v>-5.0000000000000001E-3</v>
      </c>
      <c r="Y678" s="24">
        <v>1.7000000000000001E-2</v>
      </c>
      <c r="Z678" s="24">
        <v>-1.7999999999999999E-2</v>
      </c>
      <c r="AB678" s="69">
        <f t="shared" si="1328"/>
        <v>879.55255385505586</v>
      </c>
      <c r="AC678" s="69">
        <f t="shared" si="1329"/>
        <v>14.467385230067318</v>
      </c>
      <c r="AD678" s="31"/>
      <c r="AE678" s="73">
        <f t="shared" si="1239"/>
        <v>879.55255385505586</v>
      </c>
      <c r="AF678" s="73"/>
      <c r="AG678" s="73">
        <f t="shared" si="1240"/>
        <v>936.36782904446557</v>
      </c>
      <c r="AH678" s="73">
        <f t="shared" si="1241"/>
        <v>934.5667753867333</v>
      </c>
      <c r="AI678" s="73">
        <f t="shared" si="1242"/>
        <v>14.467385230067318</v>
      </c>
      <c r="AJ678" s="73">
        <f t="shared" si="1243"/>
        <v>4.8962256382564799</v>
      </c>
      <c r="AK678" s="73">
        <f t="shared" si="1244"/>
        <v>1080.29992807487</v>
      </c>
      <c r="AL678" s="74">
        <f t="shared" si="1245"/>
        <v>0.51225666090182231</v>
      </c>
      <c r="AM678" s="75"/>
      <c r="AN678" s="31">
        <f t="shared" si="1246"/>
        <v>0.21128523361977211</v>
      </c>
      <c r="AO678" s="31"/>
      <c r="AP678" s="31">
        <f t="shared" si="1332"/>
        <v>0.87538674828532581</v>
      </c>
      <c r="AQ678" s="31">
        <f t="shared" si="1332"/>
        <v>2.3160087532611909E-3</v>
      </c>
      <c r="AR678" s="31">
        <f t="shared" si="1332"/>
        <v>2.2322260472141309E-2</v>
      </c>
      <c r="AS678" s="31">
        <f t="shared" si="1332"/>
        <v>9.9323000178157844E-2</v>
      </c>
      <c r="AT678" s="31">
        <f t="shared" si="1332"/>
        <v>3.4678414096916297E-3</v>
      </c>
      <c r="AU678" s="31">
        <f t="shared" si="1330"/>
        <v>0.38457339645299271</v>
      </c>
      <c r="AV678" s="31">
        <f t="shared" si="1330"/>
        <v>0.38577038165107513</v>
      </c>
      <c r="AW678" s="31">
        <f t="shared" si="1330"/>
        <v>2.0006808768790667E-3</v>
      </c>
      <c r="AX678" s="31">
        <f t="shared" si="1330"/>
        <v>2.441717270372415E-4</v>
      </c>
      <c r="AY678" s="31">
        <f t="shared" si="1330"/>
        <v>2.3026588472758232E-4</v>
      </c>
      <c r="AZ678" s="31">
        <f t="shared" si="1248"/>
        <v>1.7756347556912895</v>
      </c>
      <c r="BA678" s="31"/>
      <c r="BB678" s="76">
        <f t="shared" si="1249"/>
        <v>1.7507734965706516</v>
      </c>
      <c r="BC678" s="76">
        <f t="shared" si="1249"/>
        <v>4.6320175065223818E-3</v>
      </c>
      <c r="BD678" s="76">
        <f t="shared" si="1250"/>
        <v>6.6966781416423926E-2</v>
      </c>
      <c r="BE678" s="76">
        <f t="shared" si="1353"/>
        <v>9.9323000178157844E-2</v>
      </c>
      <c r="BF678" s="76">
        <f t="shared" si="1353"/>
        <v>3.4678414096916297E-3</v>
      </c>
      <c r="BG678" s="76">
        <f t="shared" si="1353"/>
        <v>0.38457339645299271</v>
      </c>
      <c r="BH678" s="76">
        <f t="shared" si="1351"/>
        <v>0.38577038165107513</v>
      </c>
      <c r="BI678" s="76">
        <f t="shared" si="1351"/>
        <v>2.0006808768790667E-3</v>
      </c>
      <c r="BJ678" s="76">
        <f t="shared" si="1351"/>
        <v>2.441717270372415E-4</v>
      </c>
      <c r="BK678" s="76">
        <f t="shared" si="1252"/>
        <v>6.9079765418274697E-4</v>
      </c>
      <c r="BL678" s="76">
        <f t="shared" si="1253"/>
        <v>2.6984425654436142</v>
      </c>
      <c r="BM678" s="76">
        <f t="shared" si="1254"/>
        <v>2.2235048011902458</v>
      </c>
      <c r="BN678" s="31"/>
      <c r="BO678" s="77">
        <f t="shared" si="1255"/>
        <v>1.9464266377107391</v>
      </c>
      <c r="BP678" s="77">
        <f t="shared" si="1255"/>
        <v>5.1496565824748937E-3</v>
      </c>
      <c r="BQ678" s="77">
        <f t="shared" si="1256"/>
        <v>5.3573362289260906E-2</v>
      </c>
      <c r="BR678" s="77">
        <f t="shared" si="1257"/>
        <v>4.5693944377189988E-2</v>
      </c>
      <c r="BS678" s="77">
        <f t="shared" si="1258"/>
        <v>9.9267306666450894E-2</v>
      </c>
      <c r="BT678" s="77">
        <f t="shared" si="1259"/>
        <v>0.2208451677647536</v>
      </c>
      <c r="BU678" s="77">
        <f t="shared" si="1259"/>
        <v>7.7107620242156888E-3</v>
      </c>
      <c r="BV678" s="77">
        <f t="shared" si="1259"/>
        <v>0.85510079342326917</v>
      </c>
      <c r="BW678" s="77">
        <f t="shared" si="1259"/>
        <v>0.8577622957581591</v>
      </c>
      <c r="BX678" s="77">
        <f t="shared" si="1260"/>
        <v>8.8970470707802323E-3</v>
      </c>
      <c r="BY678" s="77">
        <f t="shared" si="1260"/>
        <v>1.0858340147644413E-3</v>
      </c>
      <c r="BZ678" s="77">
        <f t="shared" si="1260"/>
        <v>1.023994600484198E-3</v>
      </c>
      <c r="CA678" s="76">
        <f t="shared" si="1261"/>
        <v>4.0032694956160917</v>
      </c>
      <c r="CB678" s="76">
        <f t="shared" si="1262"/>
        <v>5.4531572174171669E-3</v>
      </c>
      <c r="CC678" s="76">
        <f t="shared" si="1263"/>
        <v>9.8004761947869667E-3</v>
      </c>
      <c r="CD678" s="76">
        <f t="shared" si="1264"/>
        <v>8.8970470707802323E-3</v>
      </c>
      <c r="CE678" s="76">
        <f t="shared" si="1265"/>
        <v>3.6796897306409754E-2</v>
      </c>
      <c r="CF678" s="76">
        <f t="shared" si="1266"/>
        <v>8.3882324914255763E-3</v>
      </c>
      <c r="CG678" s="76">
        <f t="shared" si="1267"/>
        <v>5.1199730024209902E-4</v>
      </c>
      <c r="CH678" s="76">
        <f t="shared" si="1268"/>
        <v>0.8120651686600816</v>
      </c>
      <c r="CI678" s="76">
        <f t="shared" si="1269"/>
        <v>0.13194039626397064</v>
      </c>
      <c r="CJ678" s="76">
        <f t="shared" si="1270"/>
        <v>0.10411261713531134</v>
      </c>
      <c r="CK678" s="76">
        <f t="shared" si="1271"/>
        <v>0.6407910873973659</v>
      </c>
      <c r="CL678" s="76">
        <f t="shared" si="1272"/>
        <v>0.99859973909291</v>
      </c>
      <c r="CM678" s="76">
        <f t="shared" si="1273"/>
        <v>0.8120651686600816</v>
      </c>
      <c r="CN678" s="76"/>
      <c r="CO678" s="31">
        <f t="shared" si="1274"/>
        <v>0.79879172494348605</v>
      </c>
      <c r="CP678" s="76">
        <f t="shared" si="1275"/>
        <v>0.21539201054733645</v>
      </c>
      <c r="CQ678" s="76">
        <f t="shared" si="1276"/>
        <v>0.21884472116541687</v>
      </c>
      <c r="CR678" s="77">
        <f t="shared" si="1277"/>
        <v>0.60850755620192143</v>
      </c>
      <c r="CS678" s="77">
        <f t="shared" si="1278"/>
        <v>0.31823904842656847</v>
      </c>
      <c r="CT678" s="77">
        <f t="shared" si="1279"/>
        <v>0.12496267691343003</v>
      </c>
      <c r="CU678" s="31">
        <f t="shared" si="1333"/>
        <v>0.87388885282844264</v>
      </c>
      <c r="CV678" s="31">
        <f t="shared" si="1333"/>
        <v>3.8808795324917248E-4</v>
      </c>
      <c r="CW678" s="31">
        <f t="shared" si="1333"/>
        <v>1.3769970871215464E-2</v>
      </c>
      <c r="CX678" s="31">
        <f t="shared" si="1333"/>
        <v>0.28661143773383213</v>
      </c>
      <c r="CY678" s="31">
        <f t="shared" si="1333"/>
        <v>8.5709251101321587E-3</v>
      </c>
      <c r="CZ678" s="31">
        <f t="shared" si="1331"/>
        <v>0.56847391351812704</v>
      </c>
      <c r="DA678" s="31">
        <f t="shared" si="1331"/>
        <v>1.3356539354534982E-2</v>
      </c>
      <c r="DB678" s="31">
        <f t="shared" si="1331"/>
        <v>-8.0672616003188186E-5</v>
      </c>
      <c r="DC678" s="31">
        <f t="shared" si="1331"/>
        <v>1.8047475476665677E-4</v>
      </c>
      <c r="DD678" s="31">
        <f t="shared" si="1331"/>
        <v>-1.1842245500275661E-4</v>
      </c>
      <c r="DE678" s="31">
        <f t="shared" si="1281"/>
        <v>1.7650411070532943</v>
      </c>
      <c r="DF678" s="31"/>
      <c r="DG678" s="76">
        <f t="shared" si="1282"/>
        <v>1.7477777056568853</v>
      </c>
      <c r="DH678" s="76">
        <f t="shared" si="1282"/>
        <v>7.7617590649834496E-4</v>
      </c>
      <c r="DI678" s="76">
        <f t="shared" si="1283"/>
        <v>4.1309912613646388E-2</v>
      </c>
      <c r="DJ678" s="76">
        <f t="shared" si="1354"/>
        <v>0.28661143773383213</v>
      </c>
      <c r="DK678" s="76">
        <f t="shared" si="1354"/>
        <v>8.5709251101321587E-3</v>
      </c>
      <c r="DL678" s="76">
        <f t="shared" si="1354"/>
        <v>0.56847391351812704</v>
      </c>
      <c r="DM678" s="76">
        <f t="shared" si="1352"/>
        <v>1.3356539354534982E-2</v>
      </c>
      <c r="DN678" s="76">
        <f t="shared" si="1352"/>
        <v>-8.0672616003188186E-5</v>
      </c>
      <c r="DO678" s="76">
        <f t="shared" si="1352"/>
        <v>1.8047475476665677E-4</v>
      </c>
      <c r="DP678" s="76">
        <f t="shared" si="1285"/>
        <v>-3.5526736500826985E-4</v>
      </c>
      <c r="DQ678" s="76">
        <f t="shared" si="1286"/>
        <v>2.666621144667412</v>
      </c>
      <c r="DR678" s="76">
        <f t="shared" si="1287"/>
        <v>2.2500384098425559</v>
      </c>
      <c r="DS678" s="31"/>
      <c r="DT678" s="77">
        <f t="shared" si="1288"/>
        <v>1.9662834847972444</v>
      </c>
      <c r="DU678" s="77">
        <f t="shared" si="1288"/>
        <v>8.732128012078202E-4</v>
      </c>
      <c r="DV678" s="77">
        <f t="shared" si="1289"/>
        <v>3.3716515202755648E-2</v>
      </c>
      <c r="DW678" s="77">
        <f t="shared" si="1290"/>
        <v>2.8249411522540263E-2</v>
      </c>
      <c r="DX678" s="77">
        <f t="shared" si="1291"/>
        <v>6.1965926725295911E-2</v>
      </c>
      <c r="DY678" s="77">
        <f t="shared" si="1292"/>
        <v>0.64488674360132037</v>
      </c>
      <c r="DZ678" s="77">
        <f t="shared" si="1292"/>
        <v>1.9284910705681394E-2</v>
      </c>
      <c r="EA678" s="77">
        <f t="shared" si="1292"/>
        <v>1.2790881404093013</v>
      </c>
      <c r="EB678" s="77">
        <f t="shared" si="1292"/>
        <v>3.0052726570277407E-2</v>
      </c>
      <c r="EC678" s="77">
        <f t="shared" si="1293"/>
        <v>-3.6303296925930536E-4</v>
      </c>
      <c r="ED678" s="77">
        <f t="shared" si="1293"/>
        <v>8.1215026046378724E-4</v>
      </c>
      <c r="EE678" s="77">
        <f t="shared" si="1293"/>
        <v>-5.3291014468810822E-4</v>
      </c>
      <c r="EF678" s="76">
        <f t="shared" si="1294"/>
        <v>4.0023513527568451</v>
      </c>
      <c r="EG678" s="76">
        <f t="shared" si="1295"/>
        <v>3.8905552532285488E-3</v>
      </c>
      <c r="EH678" s="76">
        <f t="shared" si="1296"/>
        <v>7.0499140618185407E-3</v>
      </c>
      <c r="EI678" s="76">
        <f t="shared" si="1297"/>
        <v>-3.6303296925930536E-4</v>
      </c>
      <c r="EJ678" s="76">
        <f t="shared" si="1298"/>
        <v>8.732128012078202E-4</v>
      </c>
      <c r="EK678" s="76">
        <f t="shared" si="1299"/>
        <v>-5.3291014468810822E-4</v>
      </c>
      <c r="EL678" s="76">
        <f t="shared" si="1300"/>
        <v>2.9145354636487677E-2</v>
      </c>
      <c r="EM678" s="76">
        <f t="shared" si="1301"/>
        <v>3.0052726570277407E-2</v>
      </c>
      <c r="EN678" s="76">
        <f t="shared" si="1302"/>
        <v>0.941594250354165</v>
      </c>
      <c r="EO678" s="76">
        <f t="shared" si="1303"/>
        <v>0.6197740734307875</v>
      </c>
      <c r="EP678" s="76">
        <f t="shared" si="1304"/>
        <v>1.9781238848003441E-2</v>
      </c>
      <c r="EQ678" s="76">
        <f t="shared" si="1305"/>
        <v>0.40841552034302742</v>
      </c>
      <c r="ER678" s="76">
        <f t="shared" si="1306"/>
        <v>2.9784169602485189E-2</v>
      </c>
      <c r="ES678" s="76">
        <f t="shared" si="1307"/>
        <v>0.33383751887758006</v>
      </c>
      <c r="ET678" s="76">
        <f t="shared" si="1308"/>
        <v>0.4183131495706271</v>
      </c>
      <c r="EU678" s="76">
        <f t="shared" si="1309"/>
        <v>1.0007696012481906</v>
      </c>
      <c r="EV678" s="31"/>
      <c r="EW678" s="31"/>
      <c r="EX678" s="31"/>
      <c r="EY678" s="31"/>
      <c r="EZ678" s="31">
        <f t="shared" si="1334"/>
        <v>0.14382230474895069</v>
      </c>
      <c r="FA678" s="31">
        <f t="shared" si="1335"/>
        <v>1058.3131464612152</v>
      </c>
      <c r="FB678" s="31"/>
      <c r="FC678" s="31">
        <f t="shared" si="1336"/>
        <v>1231.6096956970982</v>
      </c>
      <c r="FD678" s="31">
        <f t="shared" si="1337"/>
        <v>941.04902597657997</v>
      </c>
      <c r="FE678" s="31">
        <f t="shared" si="1338"/>
        <v>1185.7868757443689</v>
      </c>
      <c r="FF678" s="31">
        <f t="shared" si="1339"/>
        <v>686.81968511633193</v>
      </c>
      <c r="FG678" s="31">
        <f t="shared" si="1340"/>
        <v>0.53583840541027827</v>
      </c>
      <c r="FH678" s="31">
        <f t="shared" si="1317"/>
        <v>1742.545566638511</v>
      </c>
      <c r="FI678" s="31">
        <f t="shared" si="1341"/>
        <v>1010.7863094535486</v>
      </c>
      <c r="FJ678" s="31"/>
      <c r="FK678" s="31">
        <f t="shared" si="1342"/>
        <v>1115.7533712176573</v>
      </c>
      <c r="FL678" s="31">
        <f t="shared" si="1343"/>
        <v>643.23936755041052</v>
      </c>
      <c r="FM678" s="31"/>
      <c r="FN678" s="31">
        <f t="shared" si="1344"/>
        <v>35.962720613501268</v>
      </c>
      <c r="FO678" s="31">
        <f t="shared" si="1345"/>
        <v>28.341881121047919</v>
      </c>
      <c r="FP678" s="31"/>
      <c r="FQ678" s="31">
        <f t="shared" si="1346"/>
        <v>26.23</v>
      </c>
      <c r="FR678" s="31">
        <f t="shared" si="1347"/>
        <v>32.44</v>
      </c>
      <c r="FS678" s="31">
        <f t="shared" si="1348"/>
        <v>28.6</v>
      </c>
      <c r="FT678" s="31">
        <f t="shared" si="1349"/>
        <v>1617.8018989866182</v>
      </c>
      <c r="FU678" s="31">
        <f t="shared" si="1350"/>
        <v>584.50500819624142</v>
      </c>
      <c r="FV678" s="31"/>
      <c r="FW678" s="31"/>
      <c r="FX678" s="31"/>
      <c r="FY678" s="31"/>
      <c r="FZ678" s="31"/>
      <c r="GA678" s="31"/>
      <c r="GB678" s="31"/>
      <c r="GC678" s="31"/>
      <c r="GD678" s="32"/>
    </row>
    <row r="679" spans="1:186" ht="15.75" thickBot="1">
      <c r="C679" s="24" t="s">
        <v>323</v>
      </c>
      <c r="D679" s="24" t="s">
        <v>290</v>
      </c>
      <c r="E679" s="24"/>
      <c r="F679" s="23">
        <v>52.597000000000001</v>
      </c>
      <c r="G679" s="23">
        <v>0.185</v>
      </c>
      <c r="H679" s="23">
        <v>2.2759999999999998</v>
      </c>
      <c r="I679" s="23">
        <v>7.1360000000000001</v>
      </c>
      <c r="J679" s="23">
        <v>0.246</v>
      </c>
      <c r="K679" s="23">
        <v>15.5</v>
      </c>
      <c r="L679" s="23">
        <v>21.632999999999999</v>
      </c>
      <c r="M679" s="23">
        <v>0.124</v>
      </c>
      <c r="N679" s="23">
        <v>2.3E-2</v>
      </c>
      <c r="O679" s="23">
        <v>3.5000000000000003E-2</v>
      </c>
      <c r="Q679" s="24">
        <v>52.540999999999997</v>
      </c>
      <c r="R679" s="24">
        <v>4.9000000000000002E-2</v>
      </c>
      <c r="S679" s="24">
        <v>1.375</v>
      </c>
      <c r="T679" s="24">
        <v>20.643000000000001</v>
      </c>
      <c r="U679" s="24">
        <v>0.63</v>
      </c>
      <c r="V679" s="24">
        <v>23.225000000000001</v>
      </c>
      <c r="W679" s="24">
        <v>0.38400000000000001</v>
      </c>
      <c r="X679" s="24">
        <v>5.0000000000000001E-3</v>
      </c>
      <c r="Y679" s="24">
        <v>1.2E-2</v>
      </c>
      <c r="Z679" s="24">
        <v>1E-3</v>
      </c>
      <c r="AB679" s="69">
        <f t="shared" si="1328"/>
        <v>892.14202093783308</v>
      </c>
      <c r="AC679" s="69">
        <f t="shared" si="1329"/>
        <v>20.417814475714152</v>
      </c>
      <c r="AD679" s="31"/>
      <c r="AE679" s="73">
        <f t="shared" si="1239"/>
        <v>892.14202093783308</v>
      </c>
      <c r="AF679" s="73"/>
      <c r="AG679" s="73">
        <f t="shared" si="1240"/>
        <v>954.65028919376664</v>
      </c>
      <c r="AH679" s="73">
        <f t="shared" si="1241"/>
        <v>953.1127905905405</v>
      </c>
      <c r="AI679" s="73">
        <f t="shared" si="1242"/>
        <v>20.417814475714152</v>
      </c>
      <c r="AJ679" s="73">
        <f t="shared" si="1243"/>
        <v>0.10042537217505298</v>
      </c>
      <c r="AK679" s="73">
        <f t="shared" si="1244"/>
        <v>1138.7466892354155</v>
      </c>
      <c r="AL679" s="74">
        <f t="shared" si="1245"/>
        <v>0.51797172516497825</v>
      </c>
      <c r="AM679" s="75"/>
      <c r="AN679" s="31">
        <f t="shared" si="1246"/>
        <v>0.10818090779420809</v>
      </c>
      <c r="AO679" s="31"/>
      <c r="AP679" s="31">
        <f t="shared" si="1332"/>
        <v>0.87538674828532581</v>
      </c>
      <c r="AQ679" s="31">
        <f t="shared" si="1332"/>
        <v>2.3160087532611909E-3</v>
      </c>
      <c r="AR679" s="31">
        <f t="shared" si="1332"/>
        <v>2.2322260472141309E-2</v>
      </c>
      <c r="AS679" s="31">
        <f t="shared" si="1332"/>
        <v>9.9323000178157844E-2</v>
      </c>
      <c r="AT679" s="31">
        <f t="shared" si="1332"/>
        <v>3.4678414096916297E-3</v>
      </c>
      <c r="AU679" s="31">
        <f t="shared" si="1330"/>
        <v>0.38457339645299271</v>
      </c>
      <c r="AV679" s="31">
        <f t="shared" si="1330"/>
        <v>0.38577038165107513</v>
      </c>
      <c r="AW679" s="31">
        <f t="shared" si="1330"/>
        <v>2.0006808768790667E-3</v>
      </c>
      <c r="AX679" s="31">
        <f t="shared" si="1330"/>
        <v>2.441717270372415E-4</v>
      </c>
      <c r="AY679" s="31">
        <f t="shared" si="1330"/>
        <v>2.3026588472758232E-4</v>
      </c>
      <c r="AZ679" s="31">
        <f t="shared" si="1248"/>
        <v>1.7756347556912895</v>
      </c>
      <c r="BA679" s="31"/>
      <c r="BB679" s="76">
        <f t="shared" si="1249"/>
        <v>1.7507734965706516</v>
      </c>
      <c r="BC679" s="76">
        <f t="shared" si="1249"/>
        <v>4.6320175065223818E-3</v>
      </c>
      <c r="BD679" s="76">
        <f t="shared" si="1250"/>
        <v>6.6966781416423926E-2</v>
      </c>
      <c r="BE679" s="76">
        <f t="shared" si="1353"/>
        <v>9.9323000178157844E-2</v>
      </c>
      <c r="BF679" s="76">
        <f t="shared" si="1353"/>
        <v>3.4678414096916297E-3</v>
      </c>
      <c r="BG679" s="76">
        <f t="shared" si="1353"/>
        <v>0.38457339645299271</v>
      </c>
      <c r="BH679" s="76">
        <f t="shared" si="1351"/>
        <v>0.38577038165107513</v>
      </c>
      <c r="BI679" s="76">
        <f t="shared" si="1351"/>
        <v>2.0006808768790667E-3</v>
      </c>
      <c r="BJ679" s="76">
        <f t="shared" si="1351"/>
        <v>2.441717270372415E-4</v>
      </c>
      <c r="BK679" s="76">
        <f t="shared" si="1252"/>
        <v>6.9079765418274697E-4</v>
      </c>
      <c r="BL679" s="76">
        <f t="shared" si="1253"/>
        <v>2.6984425654436142</v>
      </c>
      <c r="BM679" s="76">
        <f t="shared" si="1254"/>
        <v>2.2235048011902458</v>
      </c>
      <c r="BN679" s="31"/>
      <c r="BO679" s="77">
        <f t="shared" si="1255"/>
        <v>1.9464266377107391</v>
      </c>
      <c r="BP679" s="77">
        <f t="shared" si="1255"/>
        <v>5.1496565824748937E-3</v>
      </c>
      <c r="BQ679" s="77">
        <f t="shared" si="1256"/>
        <v>5.3573362289260906E-2</v>
      </c>
      <c r="BR679" s="77">
        <f t="shared" si="1257"/>
        <v>4.5693944377189988E-2</v>
      </c>
      <c r="BS679" s="77">
        <f t="shared" si="1258"/>
        <v>9.9267306666450894E-2</v>
      </c>
      <c r="BT679" s="77">
        <f t="shared" si="1259"/>
        <v>0.2208451677647536</v>
      </c>
      <c r="BU679" s="77">
        <f t="shared" si="1259"/>
        <v>7.7107620242156888E-3</v>
      </c>
      <c r="BV679" s="77">
        <f t="shared" si="1259"/>
        <v>0.85510079342326917</v>
      </c>
      <c r="BW679" s="77">
        <f t="shared" si="1259"/>
        <v>0.8577622957581591</v>
      </c>
      <c r="BX679" s="77">
        <f t="shared" si="1260"/>
        <v>8.8970470707802323E-3</v>
      </c>
      <c r="BY679" s="77">
        <f t="shared" si="1260"/>
        <v>1.0858340147644413E-3</v>
      </c>
      <c r="BZ679" s="77">
        <f t="shared" si="1260"/>
        <v>1.023994600484198E-3</v>
      </c>
      <c r="CA679" s="76">
        <f t="shared" si="1261"/>
        <v>4.0032694956160917</v>
      </c>
      <c r="CB679" s="76">
        <f t="shared" si="1262"/>
        <v>5.4531572174171669E-3</v>
      </c>
      <c r="CC679" s="76">
        <f t="shared" si="1263"/>
        <v>9.8004761947869667E-3</v>
      </c>
      <c r="CD679" s="76">
        <f t="shared" si="1264"/>
        <v>8.8970470707802323E-3</v>
      </c>
      <c r="CE679" s="76">
        <f t="shared" si="1265"/>
        <v>3.6796897306409754E-2</v>
      </c>
      <c r="CF679" s="76">
        <f t="shared" si="1266"/>
        <v>8.3882324914255763E-3</v>
      </c>
      <c r="CG679" s="76">
        <f t="shared" si="1267"/>
        <v>5.1199730024209902E-4</v>
      </c>
      <c r="CH679" s="76">
        <f t="shared" si="1268"/>
        <v>0.8120651686600816</v>
      </c>
      <c r="CI679" s="76">
        <f t="shared" si="1269"/>
        <v>0.13194039626397064</v>
      </c>
      <c r="CJ679" s="76">
        <f t="shared" si="1270"/>
        <v>0.10411261713531134</v>
      </c>
      <c r="CK679" s="76">
        <f t="shared" si="1271"/>
        <v>0.6407910873973659</v>
      </c>
      <c r="CL679" s="76">
        <f t="shared" si="1272"/>
        <v>0.99859973909291</v>
      </c>
      <c r="CM679" s="76">
        <f t="shared" si="1273"/>
        <v>0.8120651686600816</v>
      </c>
      <c r="CN679" s="76"/>
      <c r="CO679" s="31">
        <f t="shared" si="1274"/>
        <v>0.79879172494348605</v>
      </c>
      <c r="CP679" s="76">
        <f t="shared" si="1275"/>
        <v>0.21539201054733645</v>
      </c>
      <c r="CQ679" s="76">
        <f t="shared" si="1276"/>
        <v>0.21884472116541687</v>
      </c>
      <c r="CR679" s="77">
        <f t="shared" si="1277"/>
        <v>0.60850755620192143</v>
      </c>
      <c r="CS679" s="77">
        <f t="shared" si="1278"/>
        <v>0.31823904842656847</v>
      </c>
      <c r="CT679" s="77">
        <f t="shared" si="1279"/>
        <v>0.12496267691343003</v>
      </c>
      <c r="CU679" s="31">
        <f t="shared" si="1333"/>
        <v>0.87445472444548744</v>
      </c>
      <c r="CV679" s="31">
        <f t="shared" si="1333"/>
        <v>6.1342934545836946E-4</v>
      </c>
      <c r="CW679" s="31">
        <f t="shared" si="1333"/>
        <v>1.3485548395955317E-2</v>
      </c>
      <c r="CX679" s="31">
        <f t="shared" si="1333"/>
        <v>0.28732128540887225</v>
      </c>
      <c r="CY679" s="31">
        <f t="shared" si="1333"/>
        <v>8.8810572687224674E-3</v>
      </c>
      <c r="CZ679" s="31">
        <f t="shared" si="1331"/>
        <v>0.57623981500779076</v>
      </c>
      <c r="DA679" s="31">
        <f t="shared" si="1331"/>
        <v>6.84767838737174E-3</v>
      </c>
      <c r="DB679" s="31">
        <f t="shared" si="1331"/>
        <v>8.0672616003188186E-5</v>
      </c>
      <c r="DC679" s="31">
        <f t="shared" si="1331"/>
        <v>1.2739394454116949E-4</v>
      </c>
      <c r="DD679" s="31">
        <f t="shared" si="1331"/>
        <v>6.5790252779309232E-6</v>
      </c>
      <c r="DE679" s="31">
        <f t="shared" si="1281"/>
        <v>1.7680581838454807</v>
      </c>
      <c r="DF679" s="31"/>
      <c r="DG679" s="76">
        <f t="shared" si="1282"/>
        <v>1.7489094488909749</v>
      </c>
      <c r="DH679" s="76">
        <f t="shared" si="1282"/>
        <v>1.2268586909167389E-3</v>
      </c>
      <c r="DI679" s="76">
        <f t="shared" si="1283"/>
        <v>4.0456645187865951E-2</v>
      </c>
      <c r="DJ679" s="76">
        <f t="shared" si="1354"/>
        <v>0.28732128540887225</v>
      </c>
      <c r="DK679" s="76">
        <f t="shared" si="1354"/>
        <v>8.8810572687224674E-3</v>
      </c>
      <c r="DL679" s="76">
        <f t="shared" si="1354"/>
        <v>0.57623981500779076</v>
      </c>
      <c r="DM679" s="76">
        <f t="shared" si="1352"/>
        <v>6.84767838737174E-3</v>
      </c>
      <c r="DN679" s="76">
        <f t="shared" si="1352"/>
        <v>8.0672616003188186E-5</v>
      </c>
      <c r="DO679" s="76">
        <f t="shared" si="1352"/>
        <v>1.2739394454116949E-4</v>
      </c>
      <c r="DP679" s="76">
        <f t="shared" si="1285"/>
        <v>1.9737075833792768E-5</v>
      </c>
      <c r="DQ679" s="76">
        <f t="shared" si="1286"/>
        <v>2.6701105924788919</v>
      </c>
      <c r="DR679" s="76">
        <f t="shared" si="1287"/>
        <v>2.2470979355314595</v>
      </c>
      <c r="DS679" s="31"/>
      <c r="DT679" s="77">
        <f t="shared" si="1288"/>
        <v>1.9649854060171861</v>
      </c>
      <c r="DU679" s="77">
        <f t="shared" si="1288"/>
        <v>1.3784358157739164E-3</v>
      </c>
      <c r="DV679" s="77">
        <f t="shared" si="1289"/>
        <v>3.5014593982813924E-2</v>
      </c>
      <c r="DW679" s="77">
        <f t="shared" si="1290"/>
        <v>2.5592101937307633E-2</v>
      </c>
      <c r="DX679" s="77">
        <f t="shared" si="1291"/>
        <v>6.0606695920121557E-2</v>
      </c>
      <c r="DY679" s="77">
        <f t="shared" si="1292"/>
        <v>0.64563906727652209</v>
      </c>
      <c r="DZ679" s="77">
        <f t="shared" si="1292"/>
        <v>1.995660545388292E-2</v>
      </c>
      <c r="EA679" s="77">
        <f t="shared" si="1292"/>
        <v>1.2948672986750367</v>
      </c>
      <c r="EB679" s="77">
        <f t="shared" si="1292"/>
        <v>1.5387403967446431E-2</v>
      </c>
      <c r="EC679" s="77">
        <f t="shared" si="1293"/>
        <v>3.6255853774937272E-4</v>
      </c>
      <c r="ED679" s="77">
        <f t="shared" si="1293"/>
        <v>5.7253333955534236E-4</v>
      </c>
      <c r="EE679" s="77">
        <f t="shared" si="1293"/>
        <v>2.9567428239695729E-5</v>
      </c>
      <c r="EF679" s="76">
        <f t="shared" si="1294"/>
        <v>4.0037855724315152</v>
      </c>
      <c r="EG679" s="76">
        <f t="shared" si="1295"/>
        <v>6.9986115234681344E-3</v>
      </c>
      <c r="EH679" s="76">
        <f t="shared" si="1296"/>
        <v>1.1345979537708217E-2</v>
      </c>
      <c r="EI679" s="76">
        <f t="shared" si="1297"/>
        <v>3.6255853774937272E-4</v>
      </c>
      <c r="EJ679" s="76">
        <f t="shared" si="1298"/>
        <v>1.3784358157739164E-3</v>
      </c>
      <c r="EK679" s="76">
        <f t="shared" si="1299"/>
        <v>2.9567428239695729E-5</v>
      </c>
      <c r="EL679" s="76">
        <f t="shared" si="1300"/>
        <v>2.5199975971318567E-2</v>
      </c>
      <c r="EM679" s="76">
        <f t="shared" si="1301"/>
        <v>1.5387403967446431E-2</v>
      </c>
      <c r="EN679" s="76">
        <f t="shared" si="1302"/>
        <v>0.95924857782545137</v>
      </c>
      <c r="EO679" s="76">
        <f t="shared" si="1303"/>
        <v>0.63357463662588875</v>
      </c>
      <c r="EP679" s="76">
        <f t="shared" si="1304"/>
        <v>1.0163235164123027E-2</v>
      </c>
      <c r="EQ679" s="76">
        <f t="shared" si="1305"/>
        <v>0.41782706191380231</v>
      </c>
      <c r="ER679" s="76">
        <f t="shared" si="1306"/>
        <v>1.5349637027113863E-2</v>
      </c>
      <c r="ES679" s="76">
        <f t="shared" si="1307"/>
        <v>0.3303014711425124</v>
      </c>
      <c r="ET679" s="76">
        <f t="shared" si="1308"/>
        <v>0.42518745967412608</v>
      </c>
      <c r="EU679" s="76">
        <f t="shared" si="1309"/>
        <v>1.0016065195459793</v>
      </c>
      <c r="EV679" s="31"/>
      <c r="EW679" s="31"/>
      <c r="EX679" s="31"/>
      <c r="EY679" s="31"/>
      <c r="EZ679" s="31">
        <f t="shared" si="1334"/>
        <v>0.14158084488819686</v>
      </c>
      <c r="FA679" s="31">
        <f t="shared" si="1335"/>
        <v>1053.7903651559977</v>
      </c>
      <c r="FB679" s="31"/>
      <c r="FC679" s="31">
        <f t="shared" si="1336"/>
        <v>1222.0578009701142</v>
      </c>
      <c r="FD679" s="31">
        <f t="shared" si="1337"/>
        <v>931.58127697589612</v>
      </c>
      <c r="FE679" s="31">
        <f t="shared" si="1338"/>
        <v>1054.4169398188169</v>
      </c>
      <c r="FF679" s="31">
        <f t="shared" si="1339"/>
        <v>612.06009071823644</v>
      </c>
      <c r="FG679" s="31">
        <f t="shared" si="1340"/>
        <v>0.52376866199864414</v>
      </c>
      <c r="FH679" s="31">
        <f t="shared" si="1317"/>
        <v>1723.8299331113635</v>
      </c>
      <c r="FI679" s="31">
        <f t="shared" si="1341"/>
        <v>872.39382181601025</v>
      </c>
      <c r="FJ679" s="31"/>
      <c r="FK679" s="31">
        <f t="shared" si="1342"/>
        <v>1114.8381071643676</v>
      </c>
      <c r="FL679" s="31">
        <f t="shared" si="1343"/>
        <v>618.48833019730898</v>
      </c>
      <c r="FM679" s="31"/>
      <c r="FN679" s="31">
        <f t="shared" si="1344"/>
        <v>89.115224323245201</v>
      </c>
      <c r="FO679" s="31">
        <f t="shared" si="1345"/>
        <v>62.292249029612918</v>
      </c>
      <c r="FP679" s="31"/>
      <c r="FQ679" s="31">
        <f t="shared" si="1346"/>
        <v>26.23</v>
      </c>
      <c r="FR679" s="31">
        <f t="shared" si="1347"/>
        <v>32.44</v>
      </c>
      <c r="FS679" s="31">
        <f t="shared" si="1348"/>
        <v>28.6</v>
      </c>
      <c r="FT679" s="31">
        <f t="shared" si="1349"/>
        <v>1575.8708922323622</v>
      </c>
      <c r="FU679" s="31">
        <f t="shared" si="1350"/>
        <v>497.15078032205656</v>
      </c>
      <c r="FV679" s="31"/>
      <c r="FW679" s="31"/>
      <c r="FX679" s="31"/>
      <c r="FY679" s="31"/>
      <c r="FZ679" s="31"/>
      <c r="GA679" s="31"/>
      <c r="GB679" s="31"/>
      <c r="GC679" s="31"/>
      <c r="GD679" s="32"/>
    </row>
    <row r="680" spans="1:186" ht="15.75" thickBot="1">
      <c r="C680" s="24" t="s">
        <v>324</v>
      </c>
      <c r="D680" s="24" t="s">
        <v>290</v>
      </c>
      <c r="E680" s="24"/>
      <c r="F680" s="23">
        <v>52.597000000000001</v>
      </c>
      <c r="G680" s="23">
        <v>0.185</v>
      </c>
      <c r="H680" s="23">
        <v>2.2759999999999998</v>
      </c>
      <c r="I680" s="23">
        <v>7.1360000000000001</v>
      </c>
      <c r="J680" s="23">
        <v>0.246</v>
      </c>
      <c r="K680" s="23">
        <v>15.5</v>
      </c>
      <c r="L680" s="23">
        <v>21.632999999999999</v>
      </c>
      <c r="M680" s="23">
        <v>0.124</v>
      </c>
      <c r="N680" s="23">
        <v>2.3E-2</v>
      </c>
      <c r="O680" s="23">
        <v>3.5000000000000003E-2</v>
      </c>
      <c r="Q680" s="24">
        <v>52.207999999999998</v>
      </c>
      <c r="R680" s="24">
        <v>3.7999999999999999E-2</v>
      </c>
      <c r="S680" s="24">
        <v>1.482</v>
      </c>
      <c r="T680" s="24">
        <v>20.594000000000001</v>
      </c>
      <c r="U680" s="24">
        <v>0.60599999999999998</v>
      </c>
      <c r="V680" s="24">
        <v>23.158999999999999</v>
      </c>
      <c r="W680" s="24">
        <v>0.63300000000000001</v>
      </c>
      <c r="X680" s="24">
        <v>1E-3</v>
      </c>
      <c r="Y680" s="24">
        <v>1.4999999999999999E-2</v>
      </c>
      <c r="Z680" s="24">
        <v>-2.5000000000000001E-2</v>
      </c>
      <c r="AB680" s="69">
        <f t="shared" si="1328"/>
        <v>883.62629772245953</v>
      </c>
      <c r="AC680" s="69">
        <f t="shared" si="1329"/>
        <v>15.967236540219352</v>
      </c>
      <c r="AD680" s="31"/>
      <c r="AE680" s="73">
        <f t="shared" si="1239"/>
        <v>883.62629772245953</v>
      </c>
      <c r="AF680" s="73"/>
      <c r="AG680" s="73">
        <f t="shared" si="1240"/>
        <v>941.42663822662678</v>
      </c>
      <c r="AH680" s="73">
        <f t="shared" si="1241"/>
        <v>939.36690155126632</v>
      </c>
      <c r="AI680" s="73">
        <f t="shared" si="1242"/>
        <v>15.967236540219352</v>
      </c>
      <c r="AJ680" s="73">
        <f t="shared" si="1243"/>
        <v>4.4913310593977052</v>
      </c>
      <c r="AK680" s="73">
        <f t="shared" si="1244"/>
        <v>1095.0318823057212</v>
      </c>
      <c r="AL680" s="74">
        <f t="shared" si="1245"/>
        <v>0.51772869642583008</v>
      </c>
      <c r="AM680" s="75"/>
      <c r="AN680" s="31">
        <f t="shared" si="1246"/>
        <v>0.17879652787045197</v>
      </c>
      <c r="AO680" s="31"/>
      <c r="AP680" s="31">
        <f t="shared" si="1332"/>
        <v>0.87538674828532581</v>
      </c>
      <c r="AQ680" s="31">
        <f t="shared" si="1332"/>
        <v>2.3160087532611909E-3</v>
      </c>
      <c r="AR680" s="31">
        <f t="shared" si="1332"/>
        <v>2.2322260472141309E-2</v>
      </c>
      <c r="AS680" s="31">
        <f t="shared" si="1332"/>
        <v>9.9323000178157844E-2</v>
      </c>
      <c r="AT680" s="31">
        <f t="shared" si="1332"/>
        <v>3.4678414096916297E-3</v>
      </c>
      <c r="AU680" s="31">
        <f t="shared" si="1330"/>
        <v>0.38457339645299271</v>
      </c>
      <c r="AV680" s="31">
        <f t="shared" si="1330"/>
        <v>0.38577038165107513</v>
      </c>
      <c r="AW680" s="31">
        <f t="shared" si="1330"/>
        <v>2.0006808768790667E-3</v>
      </c>
      <c r="AX680" s="31">
        <f t="shared" si="1330"/>
        <v>2.441717270372415E-4</v>
      </c>
      <c r="AY680" s="31">
        <f t="shared" si="1330"/>
        <v>2.3026588472758232E-4</v>
      </c>
      <c r="AZ680" s="31">
        <f t="shared" si="1248"/>
        <v>1.7756347556912895</v>
      </c>
      <c r="BA680" s="31"/>
      <c r="BB680" s="76">
        <f t="shared" si="1249"/>
        <v>1.7507734965706516</v>
      </c>
      <c r="BC680" s="76">
        <f t="shared" si="1249"/>
        <v>4.6320175065223818E-3</v>
      </c>
      <c r="BD680" s="76">
        <f t="shared" si="1250"/>
        <v>6.6966781416423926E-2</v>
      </c>
      <c r="BE680" s="76">
        <f t="shared" si="1353"/>
        <v>9.9323000178157844E-2</v>
      </c>
      <c r="BF680" s="76">
        <f t="shared" si="1353"/>
        <v>3.4678414096916297E-3</v>
      </c>
      <c r="BG680" s="76">
        <f t="shared" si="1353"/>
        <v>0.38457339645299271</v>
      </c>
      <c r="BH680" s="76">
        <f t="shared" si="1351"/>
        <v>0.38577038165107513</v>
      </c>
      <c r="BI680" s="76">
        <f t="shared" si="1351"/>
        <v>2.0006808768790667E-3</v>
      </c>
      <c r="BJ680" s="76">
        <f t="shared" si="1351"/>
        <v>2.441717270372415E-4</v>
      </c>
      <c r="BK680" s="76">
        <f t="shared" si="1252"/>
        <v>6.9079765418274697E-4</v>
      </c>
      <c r="BL680" s="76">
        <f t="shared" si="1253"/>
        <v>2.6984425654436142</v>
      </c>
      <c r="BM680" s="76">
        <f t="shared" si="1254"/>
        <v>2.2235048011902458</v>
      </c>
      <c r="BN680" s="31"/>
      <c r="BO680" s="77">
        <f t="shared" si="1255"/>
        <v>1.9464266377107391</v>
      </c>
      <c r="BP680" s="77">
        <f t="shared" si="1255"/>
        <v>5.1496565824748937E-3</v>
      </c>
      <c r="BQ680" s="77">
        <f t="shared" si="1256"/>
        <v>5.3573362289260906E-2</v>
      </c>
      <c r="BR680" s="77">
        <f t="shared" si="1257"/>
        <v>4.5693944377189988E-2</v>
      </c>
      <c r="BS680" s="77">
        <f t="shared" si="1258"/>
        <v>9.9267306666450894E-2</v>
      </c>
      <c r="BT680" s="77">
        <f t="shared" si="1259"/>
        <v>0.2208451677647536</v>
      </c>
      <c r="BU680" s="77">
        <f t="shared" si="1259"/>
        <v>7.7107620242156888E-3</v>
      </c>
      <c r="BV680" s="77">
        <f t="shared" si="1259"/>
        <v>0.85510079342326917</v>
      </c>
      <c r="BW680" s="77">
        <f t="shared" ref="BW680:BW743" si="1355">AV680*$BM680</f>
        <v>0.8577622957581591</v>
      </c>
      <c r="BX680" s="77">
        <f t="shared" si="1260"/>
        <v>8.8970470707802323E-3</v>
      </c>
      <c r="BY680" s="77">
        <f t="shared" si="1260"/>
        <v>1.0858340147644413E-3</v>
      </c>
      <c r="BZ680" s="77">
        <f t="shared" si="1260"/>
        <v>1.023994600484198E-3</v>
      </c>
      <c r="CA680" s="76">
        <f t="shared" si="1261"/>
        <v>4.0032694956160917</v>
      </c>
      <c r="CB680" s="76">
        <f t="shared" si="1262"/>
        <v>5.4531572174171669E-3</v>
      </c>
      <c r="CC680" s="76">
        <f t="shared" si="1263"/>
        <v>9.8004761947869667E-3</v>
      </c>
      <c r="CD680" s="76">
        <f t="shared" si="1264"/>
        <v>8.8970470707802323E-3</v>
      </c>
      <c r="CE680" s="76">
        <f t="shared" si="1265"/>
        <v>3.6796897306409754E-2</v>
      </c>
      <c r="CF680" s="76">
        <f t="shared" si="1266"/>
        <v>8.3882324914255763E-3</v>
      </c>
      <c r="CG680" s="76">
        <f t="shared" si="1267"/>
        <v>5.1199730024209902E-4</v>
      </c>
      <c r="CH680" s="76">
        <f t="shared" si="1268"/>
        <v>0.8120651686600816</v>
      </c>
      <c r="CI680" s="76">
        <f t="shared" si="1269"/>
        <v>0.13194039626397064</v>
      </c>
      <c r="CJ680" s="76">
        <f t="shared" si="1270"/>
        <v>0.10411261713531134</v>
      </c>
      <c r="CK680" s="76">
        <f t="shared" si="1271"/>
        <v>0.6407910873973659</v>
      </c>
      <c r="CL680" s="76">
        <f t="shared" si="1272"/>
        <v>0.99859973909291</v>
      </c>
      <c r="CM680" s="76">
        <f t="shared" si="1273"/>
        <v>0.8120651686600816</v>
      </c>
      <c r="CN680" s="76"/>
      <c r="CO680" s="31">
        <f t="shared" si="1274"/>
        <v>0.79879172494348605</v>
      </c>
      <c r="CP680" s="76">
        <f t="shared" si="1275"/>
        <v>0.21539201054733645</v>
      </c>
      <c r="CQ680" s="76">
        <f t="shared" si="1276"/>
        <v>0.21884472116541687</v>
      </c>
      <c r="CR680" s="77">
        <f t="shared" si="1277"/>
        <v>0.60850755620192143</v>
      </c>
      <c r="CS680" s="77">
        <f t="shared" si="1278"/>
        <v>0.31823904842656847</v>
      </c>
      <c r="CT680" s="77">
        <f t="shared" si="1279"/>
        <v>0.12496267691343003</v>
      </c>
      <c r="CU680" s="31">
        <f t="shared" si="1333"/>
        <v>0.86891251125502</v>
      </c>
      <c r="CV680" s="31">
        <f t="shared" si="1333"/>
        <v>4.757207168860824E-4</v>
      </c>
      <c r="CW680" s="31">
        <f t="shared" si="1333"/>
        <v>1.4534969252949658E-2</v>
      </c>
      <c r="CX680" s="31">
        <f t="shared" si="1333"/>
        <v>0.28663927489755925</v>
      </c>
      <c r="CY680" s="31">
        <f t="shared" si="1333"/>
        <v>8.5427312775330395E-3</v>
      </c>
      <c r="CZ680" s="31">
        <f t="shared" si="1331"/>
        <v>0.57460227667450692</v>
      </c>
      <c r="DA680" s="31">
        <f t="shared" si="1331"/>
        <v>1.1287969841683104E-2</v>
      </c>
      <c r="DB680" s="31">
        <f t="shared" si="1331"/>
        <v>1.6134523200637635E-5</v>
      </c>
      <c r="DC680" s="31">
        <f t="shared" si="1331"/>
        <v>1.5924243067646184E-4</v>
      </c>
      <c r="DD680" s="31">
        <f t="shared" si="1331"/>
        <v>-1.6447563194827309E-4</v>
      </c>
      <c r="DE680" s="31">
        <f t="shared" si="1281"/>
        <v>1.7650063552380666</v>
      </c>
      <c r="DF680" s="31"/>
      <c r="DG680" s="76">
        <f t="shared" si="1282"/>
        <v>1.73782502251004</v>
      </c>
      <c r="DH680" s="76">
        <f t="shared" si="1282"/>
        <v>9.5144143377216481E-4</v>
      </c>
      <c r="DI680" s="76">
        <f t="shared" si="1283"/>
        <v>4.3604907758848975E-2</v>
      </c>
      <c r="DJ680" s="76">
        <f t="shared" si="1354"/>
        <v>0.28663927489755925</v>
      </c>
      <c r="DK680" s="76">
        <f t="shared" si="1354"/>
        <v>8.5427312775330395E-3</v>
      </c>
      <c r="DL680" s="76">
        <f t="shared" si="1354"/>
        <v>0.57460227667450692</v>
      </c>
      <c r="DM680" s="76">
        <f t="shared" si="1352"/>
        <v>1.1287969841683104E-2</v>
      </c>
      <c r="DN680" s="76">
        <f t="shared" si="1352"/>
        <v>1.6134523200637635E-5</v>
      </c>
      <c r="DO680" s="76">
        <f t="shared" si="1352"/>
        <v>1.5924243067646184E-4</v>
      </c>
      <c r="DP680" s="76">
        <f t="shared" si="1285"/>
        <v>-4.9342689584481927E-4</v>
      </c>
      <c r="DQ680" s="76">
        <f t="shared" si="1286"/>
        <v>2.6631355744519758</v>
      </c>
      <c r="DR680" s="76">
        <f t="shared" si="1287"/>
        <v>2.252983309433914</v>
      </c>
      <c r="DS680" s="31"/>
      <c r="DT680" s="77">
        <f t="shared" si="1288"/>
        <v>1.957645385215868</v>
      </c>
      <c r="DU680" s="77">
        <f t="shared" si="1288"/>
        <v>1.0717908350962801E-3</v>
      </c>
      <c r="DV680" s="77">
        <f t="shared" si="1289"/>
        <v>4.235461478413205E-2</v>
      </c>
      <c r="DW680" s="77">
        <f t="shared" si="1290"/>
        <v>2.313947147592936E-2</v>
      </c>
      <c r="DX680" s="77">
        <f t="shared" si="1291"/>
        <v>6.549408626006141E-2</v>
      </c>
      <c r="DY680" s="77">
        <f t="shared" si="1292"/>
        <v>0.64579350217244047</v>
      </c>
      <c r="DZ680" s="77">
        <f t="shared" si="1292"/>
        <v>1.9246630985260995E-2</v>
      </c>
      <c r="EA680" s="77">
        <f t="shared" si="1292"/>
        <v>1.2945693389103921</v>
      </c>
      <c r="EB680" s="77">
        <f t="shared" ref="EB680:EB743" si="1356">DA680*$DR680</f>
        <v>2.5431607650705412E-2</v>
      </c>
      <c r="EC680" s="77">
        <f t="shared" si="1293"/>
        <v>7.2701622953421697E-5</v>
      </c>
      <c r="ED680" s="77">
        <f t="shared" si="1293"/>
        <v>7.1754107693551127E-4</v>
      </c>
      <c r="EE680" s="77">
        <f t="shared" si="1293"/>
        <v>-7.4112170717610941E-4</v>
      </c>
      <c r="EF680" s="76">
        <f t="shared" si="1294"/>
        <v>4.0093014630225365</v>
      </c>
      <c r="EG680" s="76">
        <f t="shared" si="1295"/>
        <v>1.7885384968139659E-2</v>
      </c>
      <c r="EH680" s="76">
        <f t="shared" si="1296"/>
        <v>2.7839651694909762E-2</v>
      </c>
      <c r="EI680" s="76">
        <f t="shared" si="1297"/>
        <v>7.2701622953421697E-5</v>
      </c>
      <c r="EJ680" s="76">
        <f t="shared" si="1298"/>
        <v>1.0717908350962801E-3</v>
      </c>
      <c r="EK680" s="76">
        <f t="shared" si="1299"/>
        <v>-7.4112170717610941E-4</v>
      </c>
      <c r="EL680" s="76">
        <f t="shared" si="1300"/>
        <v>2.3807891560152047E-2</v>
      </c>
      <c r="EM680" s="76">
        <f t="shared" si="1301"/>
        <v>2.5431607650705412E-2</v>
      </c>
      <c r="EN680" s="76">
        <f t="shared" si="1302"/>
        <v>0.95464909101106987</v>
      </c>
      <c r="EO680" s="76">
        <f t="shared" si="1303"/>
        <v>0.63066619153321946</v>
      </c>
      <c r="EP680" s="76">
        <f t="shared" si="1304"/>
        <v>1.6800786061243404E-2</v>
      </c>
      <c r="EQ680" s="76">
        <f t="shared" si="1305"/>
        <v>0.41540518278260791</v>
      </c>
      <c r="ER680" s="76">
        <f t="shared" si="1306"/>
        <v>2.528018771134153E-2</v>
      </c>
      <c r="ES680" s="76">
        <f t="shared" si="1307"/>
        <v>0.32661403399408212</v>
      </c>
      <c r="ET680" s="76">
        <f t="shared" si="1308"/>
        <v>0.42464333101070462</v>
      </c>
      <c r="EU680" s="76">
        <f t="shared" si="1309"/>
        <v>1.0042919609728009</v>
      </c>
      <c r="EV680" s="31"/>
      <c r="EW680" s="31"/>
      <c r="EX680" s="31"/>
      <c r="EY680" s="31"/>
      <c r="EZ680" s="31">
        <f t="shared" si="1334"/>
        <v>0.14340140127036927</v>
      </c>
      <c r="FA680" s="31">
        <f t="shared" si="1335"/>
        <v>1057.4692542105565</v>
      </c>
      <c r="FB680" s="31"/>
      <c r="FC680" s="31">
        <f t="shared" si="1336"/>
        <v>1224.0516422810113</v>
      </c>
      <c r="FD680" s="31">
        <f t="shared" si="1337"/>
        <v>933.30674975231511</v>
      </c>
      <c r="FE680" s="31">
        <f t="shared" si="1338"/>
        <v>1164.2644896263737</v>
      </c>
      <c r="FF680" s="31">
        <f t="shared" si="1339"/>
        <v>674.72672035802896</v>
      </c>
      <c r="FG680" s="31">
        <f t="shared" si="1340"/>
        <v>0.52682231766940635</v>
      </c>
      <c r="FH680" s="31">
        <f t="shared" si="1317"/>
        <v>1728.5723428428105</v>
      </c>
      <c r="FI680" s="31">
        <f t="shared" si="1341"/>
        <v>973.53457651328324</v>
      </c>
      <c r="FJ680" s="31"/>
      <c r="FK680" s="31">
        <f t="shared" si="1342"/>
        <v>1119.5035483853299</v>
      </c>
      <c r="FL680" s="31">
        <f t="shared" si="1343"/>
        <v>597.21080296986884</v>
      </c>
      <c r="FM680" s="31"/>
      <c r="FN680" s="31">
        <f t="shared" si="1344"/>
        <v>46.31125709118399</v>
      </c>
      <c r="FO680" s="31">
        <f t="shared" si="1345"/>
        <v>35.386751245271519</v>
      </c>
      <c r="FP680" s="31"/>
      <c r="FQ680" s="31">
        <f t="shared" si="1346"/>
        <v>26.23</v>
      </c>
      <c r="FR680" s="31">
        <f t="shared" si="1347"/>
        <v>32.44</v>
      </c>
      <c r="FS680" s="31">
        <f t="shared" si="1348"/>
        <v>28.6</v>
      </c>
      <c r="FT680" s="31">
        <f t="shared" si="1349"/>
        <v>1585.5396355870548</v>
      </c>
      <c r="FU680" s="31">
        <f t="shared" si="1350"/>
        <v>563.32193269038032</v>
      </c>
      <c r="FV680" s="31"/>
      <c r="FW680" s="31"/>
      <c r="FX680" s="31"/>
      <c r="FY680" s="31"/>
      <c r="FZ680" s="31"/>
      <c r="GA680" s="31"/>
      <c r="GB680" s="31"/>
      <c r="GC680" s="31"/>
      <c r="GD680" s="32"/>
    </row>
    <row r="681" spans="1:186" ht="15.75" thickBot="1">
      <c r="C681" s="24" t="s">
        <v>325</v>
      </c>
      <c r="D681" s="24" t="s">
        <v>290</v>
      </c>
      <c r="E681" s="24"/>
      <c r="F681" s="23">
        <v>52.597000000000001</v>
      </c>
      <c r="G681" s="23">
        <v>0.185</v>
      </c>
      <c r="H681" s="23">
        <v>2.2759999999999998</v>
      </c>
      <c r="I681" s="23">
        <v>7.1360000000000001</v>
      </c>
      <c r="J681" s="23">
        <v>0.246</v>
      </c>
      <c r="K681" s="23">
        <v>15.5</v>
      </c>
      <c r="L681" s="23">
        <v>21.632999999999999</v>
      </c>
      <c r="M681" s="23">
        <v>0.124</v>
      </c>
      <c r="N681" s="23">
        <v>2.3E-2</v>
      </c>
      <c r="O681" s="23">
        <v>3.5000000000000003E-2</v>
      </c>
      <c r="Q681" s="24">
        <v>52.381</v>
      </c>
      <c r="R681" s="24">
        <v>0.02</v>
      </c>
      <c r="S681" s="24">
        <v>1.516</v>
      </c>
      <c r="T681" s="24">
        <v>20.859000000000002</v>
      </c>
      <c r="U681" s="24">
        <v>0.627</v>
      </c>
      <c r="V681" s="24">
        <v>22.957000000000001</v>
      </c>
      <c r="W681" s="24">
        <v>0.34799999999999998</v>
      </c>
      <c r="X681" s="24">
        <v>2E-3</v>
      </c>
      <c r="Y681" s="24">
        <v>1.9E-2</v>
      </c>
      <c r="Z681" s="24">
        <v>1.6E-2</v>
      </c>
      <c r="AB681" s="69">
        <f t="shared" si="1328"/>
        <v>893.26238527508747</v>
      </c>
      <c r="AC681" s="69">
        <f t="shared" si="1329"/>
        <v>22.321238616775506</v>
      </c>
      <c r="AD681" s="31"/>
      <c r="AE681" s="73">
        <f t="shared" ref="AE681:AE744" si="1357">-273.15+((23664+(24.9+126.3*BT681/(BT681+BV681))*AC681)/(13.38+(LN((1-BW681/(1-BX681))/(1-EB681/(1-EC681))))^2+11.59*DY681/(DY681+EA681)))</f>
        <v>893.26238527508747</v>
      </c>
      <c r="AF681" s="73"/>
      <c r="AG681" s="73">
        <f t="shared" ref="AG681:AG744" si="1358">10^4/(11.2-1.96*LN(CI681/EN681)-3.3*BW681-25.8*CG681+33.2*DZ681-23.6*EC681-2.08*EO681-8.33*EP681-0.05*AC681)</f>
        <v>961.61328811665476</v>
      </c>
      <c r="AH681" s="73">
        <f t="shared" ref="AH681:AH744" si="1359">10^4/(13.4-3.4*LN(CI681/EN681)+5.59*LN(BV681)+23.85*DZ681+6.48*EL681-2.38*CK681-0.044*AC681-8.8*BV681/(BV681+BT681))</f>
        <v>959.22672752660606</v>
      </c>
      <c r="AI681" s="73">
        <f t="shared" ref="AI681:AI744" si="1360">-279.8+293*DW681+455*EC681+229*EE681+519*EN681-563*EO681+371*EP681+327*EQ681+1.19/AN681</f>
        <v>22.321238616775506</v>
      </c>
      <c r="AJ681" s="73">
        <f t="shared" ref="AJ681:AJ744" si="1361">-94.25+0.045*AB681+187.7*DW681+246.8*EN681-212.5*EO681+127.5*EQ681-69.4*CI681-133.9*CR681-1.66/AN681</f>
        <v>-0.78482864146659637</v>
      </c>
      <c r="AK681" s="73">
        <f t="shared" ref="AK681:AK744" si="1362">-273+(93100+755*AC681)/(61.1+36.6*BP681/4+10.9*BT681/4-0.95*(BQ681+BR681+BZ681-BX681-BY681)/4+3.5*LN(CT681)^2)</f>
        <v>1157.4426473868741</v>
      </c>
      <c r="AL681" s="74">
        <f t="shared" ref="AL681:AL744" si="1363">(BT681/BV681)/(DY681/EA681)</f>
        <v>0.5066928702548138</v>
      </c>
      <c r="AM681" s="75"/>
      <c r="AN681" s="31">
        <f t="shared" ref="AN681:AN744" si="1364">EB681/(1-BW681)</f>
        <v>9.8256375433214554E-2</v>
      </c>
      <c r="AO681" s="31"/>
      <c r="AP681" s="31">
        <f t="shared" si="1332"/>
        <v>0.87538674828532581</v>
      </c>
      <c r="AQ681" s="31">
        <f t="shared" si="1332"/>
        <v>2.3160087532611909E-3</v>
      </c>
      <c r="AR681" s="31">
        <f t="shared" si="1332"/>
        <v>2.2322260472141309E-2</v>
      </c>
      <c r="AS681" s="31">
        <f t="shared" si="1332"/>
        <v>9.9323000178157844E-2</v>
      </c>
      <c r="AT681" s="31">
        <f t="shared" si="1332"/>
        <v>3.4678414096916297E-3</v>
      </c>
      <c r="AU681" s="31">
        <f t="shared" si="1330"/>
        <v>0.38457339645299271</v>
      </c>
      <c r="AV681" s="31">
        <f t="shared" si="1330"/>
        <v>0.38577038165107513</v>
      </c>
      <c r="AW681" s="31">
        <f t="shared" si="1330"/>
        <v>2.0006808768790667E-3</v>
      </c>
      <c r="AX681" s="31">
        <f t="shared" si="1330"/>
        <v>2.441717270372415E-4</v>
      </c>
      <c r="AY681" s="31">
        <f t="shared" si="1330"/>
        <v>2.3026588472758232E-4</v>
      </c>
      <c r="AZ681" s="31">
        <f t="shared" ref="AZ681:AZ744" si="1365">SUM(AP681:AY681)</f>
        <v>1.7756347556912895</v>
      </c>
      <c r="BA681" s="31"/>
      <c r="BB681" s="76">
        <f t="shared" ref="BB681:BC744" si="1366">AP681*2</f>
        <v>1.7507734965706516</v>
      </c>
      <c r="BC681" s="76">
        <f t="shared" si="1366"/>
        <v>4.6320175065223818E-3</v>
      </c>
      <c r="BD681" s="76">
        <f t="shared" ref="BD681:BD744" si="1367">AR681*3</f>
        <v>6.6966781416423926E-2</v>
      </c>
      <c r="BE681" s="76">
        <f t="shared" si="1353"/>
        <v>9.9323000178157844E-2</v>
      </c>
      <c r="BF681" s="76">
        <f t="shared" si="1353"/>
        <v>3.4678414096916297E-3</v>
      </c>
      <c r="BG681" s="76">
        <f t="shared" si="1353"/>
        <v>0.38457339645299271</v>
      </c>
      <c r="BH681" s="76">
        <f t="shared" si="1351"/>
        <v>0.38577038165107513</v>
      </c>
      <c r="BI681" s="76">
        <f t="shared" si="1351"/>
        <v>2.0006808768790667E-3</v>
      </c>
      <c r="BJ681" s="76">
        <f t="shared" si="1351"/>
        <v>2.441717270372415E-4</v>
      </c>
      <c r="BK681" s="76">
        <f t="shared" ref="BK681:BK744" si="1368">AY681*3</f>
        <v>6.9079765418274697E-4</v>
      </c>
      <c r="BL681" s="76">
        <f t="shared" ref="BL681:BL744" si="1369">SUM(BB681:BK681)</f>
        <v>2.6984425654436142</v>
      </c>
      <c r="BM681" s="76">
        <f t="shared" ref="BM681:BM744" si="1370">6/BL681</f>
        <v>2.2235048011902458</v>
      </c>
      <c r="BN681" s="31"/>
      <c r="BO681" s="77">
        <f t="shared" ref="BO681:BP744" si="1371">AP681*$BM681</f>
        <v>1.9464266377107391</v>
      </c>
      <c r="BP681" s="77">
        <f t="shared" si="1371"/>
        <v>5.1496565824748937E-3</v>
      </c>
      <c r="BQ681" s="77">
        <f t="shared" ref="BQ681:BQ744" si="1372">2-BO681</f>
        <v>5.3573362289260906E-2</v>
      </c>
      <c r="BR681" s="77">
        <f t="shared" ref="BR681:BR744" si="1373">IF(BS681-BQ681&lt;0,0,BS681-BQ681)</f>
        <v>4.5693944377189988E-2</v>
      </c>
      <c r="BS681" s="77">
        <f t="shared" ref="BS681:BS744" si="1374">AR681*$BM681*2</f>
        <v>9.9267306666450894E-2</v>
      </c>
      <c r="BT681" s="77">
        <f t="shared" ref="BT681:BW744" si="1375">AS681*$BM681</f>
        <v>0.2208451677647536</v>
      </c>
      <c r="BU681" s="77">
        <f t="shared" si="1375"/>
        <v>7.7107620242156888E-3</v>
      </c>
      <c r="BV681" s="77">
        <f t="shared" si="1375"/>
        <v>0.85510079342326917</v>
      </c>
      <c r="BW681" s="77">
        <f t="shared" si="1355"/>
        <v>0.8577622957581591</v>
      </c>
      <c r="BX681" s="77">
        <f t="shared" ref="BX681:BZ744" si="1376">AW681*$BM681*2</f>
        <v>8.8970470707802323E-3</v>
      </c>
      <c r="BY681" s="77">
        <f t="shared" si="1376"/>
        <v>1.0858340147644413E-3</v>
      </c>
      <c r="BZ681" s="77">
        <f t="shared" si="1376"/>
        <v>1.023994600484198E-3</v>
      </c>
      <c r="CA681" s="76">
        <f t="shared" ref="CA681:CA744" si="1377">BO681+BP681+BS681+BT681+BU681+BV681+BW681+BX681+BY681+BZ681</f>
        <v>4.0032694956160917</v>
      </c>
      <c r="CB681" s="76">
        <f t="shared" ref="CB681:CB744" si="1378">IF(BX681+BQ681-BR681-2*BP681-BZ681&gt;0,BX681+BQ681-BR681-2*BP681-BZ681,0)</f>
        <v>5.4531572174171669E-3</v>
      </c>
      <c r="CC681" s="76">
        <f t="shared" ref="CC681:CC744" si="1379">12-48/CA681</f>
        <v>9.8004761947869667E-3</v>
      </c>
      <c r="CD681" s="76">
        <f t="shared" ref="CD681:CD744" si="1380">IF(BX681&lt;BR681,BX681,BR681)</f>
        <v>8.8970470707802323E-3</v>
      </c>
      <c r="CE681" s="76">
        <f t="shared" ref="CE681:CE744" si="1381">IF(BR681&gt;BX681,BR681-BX681,0)</f>
        <v>3.6796897306409754E-2</v>
      </c>
      <c r="CF681" s="76">
        <f t="shared" ref="CF681:CF744" si="1382">IF(BQ681&gt;CE681,(BQ681-CE681)/2,0)</f>
        <v>8.3882324914255763E-3</v>
      </c>
      <c r="CG681" s="76">
        <f t="shared" ref="CG681:CG744" si="1383">BZ681/2</f>
        <v>5.1199730024209902E-4</v>
      </c>
      <c r="CH681" s="76">
        <f t="shared" ref="CH681:CH744" si="1384">IF(BW681-CF681-CE681-CG681&gt;0,BW681-CF681-CE681-CG681,0)</f>
        <v>0.8120651686600816</v>
      </c>
      <c r="CI681" s="76">
        <f t="shared" ref="CI681:CI744" si="1385">((BT681+BV681)-CH681)/2</f>
        <v>0.13194039626397064</v>
      </c>
      <c r="CJ681" s="76">
        <f t="shared" ref="CJ681:CJ744" si="1386">CI681*(BV681/(BV681+BU681+BT681))</f>
        <v>0.10411261713531134</v>
      </c>
      <c r="CK681" s="76">
        <f t="shared" ref="CK681:CK744" si="1387">CM681*(BV681/(BV681+BU681+BT681))</f>
        <v>0.6407910873973659</v>
      </c>
      <c r="CL681" s="76">
        <f t="shared" ref="CL681:CL744" si="1388">SUM(CD681:CI681)</f>
        <v>0.99859973909291</v>
      </c>
      <c r="CM681" s="76">
        <f t="shared" ref="CM681:CM744" si="1389">BW681-CE681-CF681-CG681</f>
        <v>0.8120651686600816</v>
      </c>
      <c r="CN681" s="76"/>
      <c r="CO681" s="31">
        <f t="shared" ref="CO681:CO744" si="1390">BV681/(BV681+CP681)</f>
        <v>0.79879172494348605</v>
      </c>
      <c r="CP681" s="76">
        <f t="shared" ref="CP681:CP744" si="1391">BT681-CB681</f>
        <v>0.21539201054733645</v>
      </c>
      <c r="CQ681" s="76">
        <f t="shared" ref="CQ681:CQ744" si="1392">(0.5*BV681/(BW681+0.5*BV681+0.5*(BT681-CB681)+BU681+BX681))*((0.5*BV681)/(CB681+0.5*(BT681-CB681)+BR681+BP681+BZ681+0.5*BV681))</f>
        <v>0.21884472116541687</v>
      </c>
      <c r="CR681" s="77">
        <f t="shared" ref="CR681:CR744" si="1393">BW681/(BW681+0.5*BV681+0.5*(BT681-CB681)+BU681+BX681)</f>
        <v>0.60850755620192143</v>
      </c>
      <c r="CS681" s="77">
        <f t="shared" ref="CS681:CS744" si="1394">(BV681/(BW681+BV681+BT681-CB681+BU681+BX681))*(BV681/(BT681+BS681+BP681+BZ681+BV681))</f>
        <v>0.31823904842656847</v>
      </c>
      <c r="CT681" s="77">
        <f t="shared" ref="CT681:CT744" si="1395">(1-BW681-BX681-BY681)*(1-0.5*(BQ681+BR681+BZ681+BX681+BY681))</f>
        <v>0.12496267691343003</v>
      </c>
      <c r="CU681" s="31">
        <f t="shared" si="1333"/>
        <v>0.87179179918880645</v>
      </c>
      <c r="CV681" s="31">
        <f t="shared" si="1333"/>
        <v>2.5037932467688548E-4</v>
      </c>
      <c r="CW681" s="31">
        <f t="shared" si="1333"/>
        <v>1.486843008601328E-2</v>
      </c>
      <c r="CX681" s="31">
        <f t="shared" si="1333"/>
        <v>0.290327699091395</v>
      </c>
      <c r="CY681" s="31">
        <f t="shared" si="1333"/>
        <v>8.8387665198237878E-3</v>
      </c>
      <c r="CZ681" s="31">
        <f t="shared" si="1331"/>
        <v>0.56959041692718415</v>
      </c>
      <c r="DA681" s="31">
        <f t="shared" si="1331"/>
        <v>6.2057085385556392E-3</v>
      </c>
      <c r="DB681" s="31">
        <f t="shared" si="1331"/>
        <v>3.226904640127527E-5</v>
      </c>
      <c r="DC681" s="31">
        <f t="shared" si="1331"/>
        <v>2.0170707885685166E-4</v>
      </c>
      <c r="DD681" s="31">
        <f t="shared" si="1331"/>
        <v>1.0526440444689477E-4</v>
      </c>
      <c r="DE681" s="31">
        <f t="shared" ref="DE681:DE744" si="1396">SUM(CU681:DD681)</f>
        <v>1.7622124402061599</v>
      </c>
      <c r="DF681" s="31"/>
      <c r="DG681" s="76">
        <f t="shared" ref="DG681:DH744" si="1397">CU681*2</f>
        <v>1.7435835983776129</v>
      </c>
      <c r="DH681" s="76">
        <f t="shared" si="1397"/>
        <v>5.0075864935377097E-4</v>
      </c>
      <c r="DI681" s="76">
        <f t="shared" ref="DI681:DI744" si="1398">CW681*3</f>
        <v>4.4605290258039838E-2</v>
      </c>
      <c r="DJ681" s="76">
        <f t="shared" si="1354"/>
        <v>0.290327699091395</v>
      </c>
      <c r="DK681" s="76">
        <f t="shared" si="1354"/>
        <v>8.8387665198237878E-3</v>
      </c>
      <c r="DL681" s="76">
        <f t="shared" si="1354"/>
        <v>0.56959041692718415</v>
      </c>
      <c r="DM681" s="76">
        <f t="shared" si="1352"/>
        <v>6.2057085385556392E-3</v>
      </c>
      <c r="DN681" s="76">
        <f t="shared" si="1352"/>
        <v>3.226904640127527E-5</v>
      </c>
      <c r="DO681" s="76">
        <f t="shared" si="1352"/>
        <v>2.0170707885685166E-4</v>
      </c>
      <c r="DP681" s="76">
        <f t="shared" ref="DP681:DP744" si="1399">DD681*3</f>
        <v>3.1579321334068429E-4</v>
      </c>
      <c r="DQ681" s="76">
        <f t="shared" ref="DQ681:DQ744" si="1400">SUM(DG681:DP681)</f>
        <v>2.6642020077005646</v>
      </c>
      <c r="DR681" s="76">
        <f t="shared" ref="DR681:DR744" si="1401">6/DQ681</f>
        <v>2.2520814798043469</v>
      </c>
      <c r="DS681" s="31"/>
      <c r="DT681" s="77">
        <f t="shared" ref="DT681:DU744" si="1402">CU681*$DR681</f>
        <v>1.9633461651984212</v>
      </c>
      <c r="DU681" s="77">
        <f t="shared" si="1402"/>
        <v>5.6387464003073329E-4</v>
      </c>
      <c r="DV681" s="77">
        <f t="shared" ref="DV681:DV744" si="1403">2-DT681</f>
        <v>3.66538348015788E-2</v>
      </c>
      <c r="DW681" s="77">
        <f t="shared" ref="DW681:DW744" si="1404">IF(DX681-DV681&lt;0,0,DX681-DV681)</f>
        <v>3.0315997259373728E-2</v>
      </c>
      <c r="DX681" s="77">
        <f t="shared" ref="DX681:DX744" si="1405">CW681*$DR681*2</f>
        <v>6.6969832060952528E-2</v>
      </c>
      <c r="DY681" s="77">
        <f t="shared" ref="DY681:EB744" si="1406">CX681*$DR681</f>
        <v>0.65384163419793995</v>
      </c>
      <c r="DZ681" s="77">
        <f t="shared" si="1406"/>
        <v>1.9905622383609874E-2</v>
      </c>
      <c r="EA681" s="77">
        <f t="shared" si="1406"/>
        <v>1.2827640290357478</v>
      </c>
      <c r="EB681" s="77">
        <f t="shared" si="1356"/>
        <v>1.3975761268744854E-2</v>
      </c>
      <c r="EC681" s="77">
        <f t="shared" ref="EC681:EE744" si="1407">DB681*$DR681*2</f>
        <v>1.4534504354251829E-4</v>
      </c>
      <c r="ED681" s="77">
        <f t="shared" si="1407"/>
        <v>9.0852155327790117E-4</v>
      </c>
      <c r="EE681" s="77">
        <f t="shared" si="1407"/>
        <v>4.7412803147497208E-4</v>
      </c>
      <c r="EF681" s="76">
        <f t="shared" ref="EF681:EF744" si="1408">DT681+DU681+DX681+DY681+DZ681+EA681+EB681+EC681+ED681+EE681</f>
        <v>4.0028949134137424</v>
      </c>
      <c r="EG681" s="76">
        <f t="shared" ref="EG681:EG744" si="1409">IF(EC681+DV681-DW681-2*DU681-EE681&gt;0,EC681+DV681-DW681-2*DU681-EE681,0)</f>
        <v>4.8813052742111484E-3</v>
      </c>
      <c r="EH681" s="76">
        <f t="shared" ref="EH681:EH744" si="1410">12-48/EF681</f>
        <v>8.6784593940993915E-3</v>
      </c>
      <c r="EI681" s="76">
        <f t="shared" ref="EI681:EI744" si="1411">EC681</f>
        <v>1.4534504354251829E-4</v>
      </c>
      <c r="EJ681" s="76">
        <f t="shared" ref="EJ681:EJ744" si="1412">DU681</f>
        <v>5.6387464003073329E-4</v>
      </c>
      <c r="EK681" s="76">
        <f t="shared" ref="EK681:EK744" si="1413">EE681</f>
        <v>4.7412803147497208E-4</v>
      </c>
      <c r="EL681" s="76">
        <f t="shared" ref="EL681:EL744" si="1414">(DW681-EI681-EK681)</f>
        <v>2.9696524184356237E-2</v>
      </c>
      <c r="EM681" s="76">
        <f t="shared" ref="EM681:EM744" si="1415">EB681</f>
        <v>1.3975761268744854E-2</v>
      </c>
      <c r="EN681" s="76">
        <f t="shared" ref="EN681:EN744" si="1416">((DY681+EA681+DZ681)-EJ681-EL681-EM681)/2</f>
        <v>0.95613756276208284</v>
      </c>
      <c r="EO681" s="76">
        <f t="shared" ref="EO681:EO744" si="1417">EN681*(EA681/(EA681+DY681+DZ681))</f>
        <v>0.62688055077287108</v>
      </c>
      <c r="EP681" s="76">
        <f t="shared" ref="EP681:EP744" si="1418">EM681*(EA681/(EA681+DY681+DZ681))</f>
        <v>9.1630464724258304E-3</v>
      </c>
      <c r="EQ681" s="76">
        <f t="shared" ref="EQ681:EQ744" si="1419">(0.5*EA681/(EB681+0.5*EA681+0.5*(DY681-EG681)+DZ681+EC681))*(0.5*EA681/(EG681+0.5*(DY681-EG681)+DW681+DU681+EE681+0.5*EA681))</f>
        <v>0.41055546018795119</v>
      </c>
      <c r="ER681" s="76">
        <f t="shared" ref="ER681:ER744" si="1420">EB681/(EB681+0.5*EA681+0.5*(DY681-EG681)+DZ681+EC681)</f>
        <v>1.3977314041050048E-2</v>
      </c>
      <c r="ES681" s="76">
        <f t="shared" ref="ES681:ES744" si="1421">(DY681-EG681)/((DY681-EG681)+EA681)</f>
        <v>0.33594872179861107</v>
      </c>
      <c r="ET681" s="76">
        <f t="shared" ref="ET681:ET744" si="1422">(EA681/(EB681+EA681-EG681+DY681+DZ681+EC681))*(EA681/(EG681+DY681-EG681+DX681+DU681+EE681+EA681))</f>
        <v>0.41757488611710392</v>
      </c>
      <c r="EU681" s="76">
        <f t="shared" ref="EU681:EU744" si="1423">SUM(EI681:EN681)</f>
        <v>1.0009931959302321</v>
      </c>
      <c r="EV681" s="31"/>
      <c r="EW681" s="31"/>
      <c r="EX681" s="31"/>
      <c r="EY681" s="31"/>
      <c r="EZ681" s="31">
        <f t="shared" ref="EZ681:EZ712" si="1424">((1-BS681/2)*(1-BW681))/((1-DX681/2)*(1-EB681))</f>
        <v>0.14184353819086035</v>
      </c>
      <c r="FA681" s="31">
        <f t="shared" ref="FA681:FA712" si="1425">1616.67+287.935*LN(EZ681)+2.933*EX681</f>
        <v>1054.3241132897333</v>
      </c>
      <c r="FB681" s="31"/>
      <c r="FC681" s="31">
        <f t="shared" ref="FC681:FC712" si="1426">(-7-EX681*0.06188+34*(EM681^2)-(21.905-EX681*0.05229)*CM681^2)/(0.0083143*LN(CI681/EN681)+0.004431*CM681^2-0.00397)</f>
        <v>1224.0227226964687</v>
      </c>
      <c r="FD681" s="31">
        <f t="shared" ref="FD681:FD712" si="1427">(-7-EX681*0.06188+34*(EP681^2)-(21.905-EX681*0.05229)*CK681^2)/(0.0083143*LN(CJ681/EO681)+0.004431*CK681^2-0.00397)</f>
        <v>936.43735906812003</v>
      </c>
      <c r="FE681" s="31">
        <f t="shared" ref="FE681:FE712" si="1428">(12.909+EX681*0.1633+34*EN681^2-(21.905-EX681*0.05229)*CI681^2)/(0.0083143*LN(CM681/EM681)+0.004431*CI681^2+0.0085)</f>
        <v>1029.7149765242866</v>
      </c>
      <c r="FF681" s="31">
        <f t="shared" ref="FF681:FF712" si="1429">(12.909+EX681*0.1633+34*EO681^2-(21.905-EX681*0.05229)*CJ681^2)/(0.0083143*LN(CK681/EP681)+0.004431*CJ681^2+0.0085)</f>
        <v>593.50072610739358</v>
      </c>
      <c r="FG681" s="31">
        <f t="shared" ref="FG681:FG712" si="1430">CQ681/EQ681</f>
        <v>0.53304545277568671</v>
      </c>
      <c r="FH681" s="31">
        <f t="shared" ref="FH681:FH744" si="1431">-273.15+(4900/(1.807-LN(FG681)))</f>
        <v>1738.2215714282788</v>
      </c>
      <c r="FI681" s="31">
        <f t="shared" ref="FI681:FI712" si="1432">-273.15+(7045/(2.47-LN(ER681/CR681)))</f>
        <v>855.21018166547367</v>
      </c>
      <c r="FJ681" s="31"/>
      <c r="FK681" s="31">
        <f t="shared" ref="FK681:FK712" si="1433">-273.15+(-10202/(LN(CQ681/EQ681)-7.65*ES681+3.88*ES681^2-4.6))</f>
        <v>1112.7552648176347</v>
      </c>
      <c r="FL681" s="31">
        <f t="shared" ref="FL681:FL712" si="1434">-273.15+(3666/(0.8808-LN(DW681/(0.5*EA681))))</f>
        <v>659.02221283102756</v>
      </c>
      <c r="FM681" s="31"/>
      <c r="FN681" s="31">
        <f t="shared" ref="FN681:FN712" si="1435">10*(1.279/(EB681/(1-BW681)+0.006)-2.29)</f>
        <v>99.778348895728925</v>
      </c>
      <c r="FO681" s="31">
        <f t="shared" ref="FO681:FO712" si="1436">10*(1.073/(EB681/(1-BW681)+0.028)-1.65)</f>
        <v>68.485807355730827</v>
      </c>
      <c r="FP681" s="31"/>
      <c r="FQ681" s="31">
        <f t="shared" ref="FQ681:FQ712" si="1437">26.23-0.02229*EX681</f>
        <v>26.23</v>
      </c>
      <c r="FR681" s="31">
        <f t="shared" ref="FR681:FR712" si="1438">32.44-0.08646*EX681</f>
        <v>32.44</v>
      </c>
      <c r="FS681" s="31">
        <f t="shared" ref="FS681:FS712" si="1439">28.6-1.749*EX681</f>
        <v>28.6</v>
      </c>
      <c r="FT681" s="31">
        <f t="shared" ref="FT681:FT712" si="1440">-273.15+((4.261+0.059*EX681+FQ681*CR681^2*(1-2*CQ681)+2*FR681*CQ681*CR681^2-FS681*ER681^2)/(0.002721-0.0083143*LN(CQ681/EQ681)))</f>
        <v>1609.9574725472366</v>
      </c>
      <c r="FU681" s="31">
        <f t="shared" ref="FU681:FU712" si="1441">-273.15+(-35.92-1.753*EX681+FR681*CQ681^2*(1-2*CR681)+2*FQ681*CR681*CQ681^2-FS681*EQ681^2)/(-0.02097-0.0083143*LN(CR681/ER681))</f>
        <v>482.40047142147023</v>
      </c>
      <c r="FV681" s="31"/>
      <c r="FW681" s="31"/>
      <c r="FX681" s="31"/>
      <c r="FY681" s="31"/>
      <c r="FZ681" s="31"/>
      <c r="GA681" s="31"/>
      <c r="GB681" s="31"/>
      <c r="GC681" s="31"/>
      <c r="GD681" s="32"/>
    </row>
    <row r="682" spans="1:186" ht="15.75" thickBot="1">
      <c r="C682" s="24" t="s">
        <v>326</v>
      </c>
      <c r="D682" s="24" t="s">
        <v>327</v>
      </c>
      <c r="E682" s="24"/>
      <c r="F682" s="23">
        <v>52.597000000000001</v>
      </c>
      <c r="G682" s="23">
        <v>0.185</v>
      </c>
      <c r="H682" s="23">
        <v>2.2759999999999998</v>
      </c>
      <c r="I682" s="23">
        <v>7.1360000000000001</v>
      </c>
      <c r="J682" s="23">
        <v>0.246</v>
      </c>
      <c r="K682" s="23">
        <v>15.5</v>
      </c>
      <c r="L682" s="23">
        <v>21.632999999999999</v>
      </c>
      <c r="M682" s="23">
        <v>0.124</v>
      </c>
      <c r="N682" s="23">
        <v>2.3E-2</v>
      </c>
      <c r="O682" s="23">
        <v>3.5000000000000003E-2</v>
      </c>
      <c r="Q682" s="24">
        <v>54.744</v>
      </c>
      <c r="R682" s="24">
        <v>3.1E-2</v>
      </c>
      <c r="S682" s="24">
        <v>1.5660000000000001</v>
      </c>
      <c r="T682" s="24">
        <v>16.710999999999999</v>
      </c>
      <c r="U682" s="24">
        <v>0.46899999999999997</v>
      </c>
      <c r="V682" s="24">
        <v>21.419</v>
      </c>
      <c r="W682" s="24">
        <v>0.77800000000000002</v>
      </c>
      <c r="X682" s="24">
        <v>8.6999999999999994E-2</v>
      </c>
      <c r="Y682" s="24">
        <v>1E-3</v>
      </c>
      <c r="Z682" s="24">
        <v>5.0000000000000001E-3</v>
      </c>
      <c r="AB682" s="69">
        <f t="shared" si="1328"/>
        <v>882.88312652861157</v>
      </c>
      <c r="AC682" s="69">
        <f t="shared" si="1329"/>
        <v>7.6074131065054855</v>
      </c>
      <c r="AD682" s="31"/>
      <c r="AE682" s="73">
        <f t="shared" si="1357"/>
        <v>882.88312652861157</v>
      </c>
      <c r="AF682" s="73"/>
      <c r="AG682" s="73">
        <f t="shared" si="1358"/>
        <v>950.52690369299739</v>
      </c>
      <c r="AH682" s="73">
        <f t="shared" si="1359"/>
        <v>915.90338894639058</v>
      </c>
      <c r="AI682" s="73">
        <f t="shared" si="1360"/>
        <v>7.6074131065054855</v>
      </c>
      <c r="AJ682" s="73">
        <f t="shared" si="1361"/>
        <v>1.5435947040340308</v>
      </c>
      <c r="AK682" s="73">
        <f t="shared" si="1362"/>
        <v>1012.9193853069448</v>
      </c>
      <c r="AL682" s="74">
        <f t="shared" si="1363"/>
        <v>0.59009222822131846</v>
      </c>
      <c r="AM682" s="75"/>
      <c r="AN682" s="31">
        <f t="shared" si="1364"/>
        <v>0.22041693012420199</v>
      </c>
      <c r="AO682" s="31"/>
      <c r="AP682" s="31">
        <f t="shared" si="1332"/>
        <v>0.87538674828532581</v>
      </c>
      <c r="AQ682" s="31">
        <f t="shared" si="1332"/>
        <v>2.3160087532611909E-3</v>
      </c>
      <c r="AR682" s="31">
        <f t="shared" si="1332"/>
        <v>2.2322260472141309E-2</v>
      </c>
      <c r="AS682" s="31">
        <f t="shared" si="1332"/>
        <v>9.9323000178157844E-2</v>
      </c>
      <c r="AT682" s="31">
        <f t="shared" si="1332"/>
        <v>3.4678414096916297E-3</v>
      </c>
      <c r="AU682" s="31">
        <f t="shared" si="1330"/>
        <v>0.38457339645299271</v>
      </c>
      <c r="AV682" s="31">
        <f t="shared" si="1330"/>
        <v>0.38577038165107513</v>
      </c>
      <c r="AW682" s="31">
        <f t="shared" si="1330"/>
        <v>2.0006808768790667E-3</v>
      </c>
      <c r="AX682" s="31">
        <f t="shared" si="1330"/>
        <v>2.441717270372415E-4</v>
      </c>
      <c r="AY682" s="31">
        <f t="shared" si="1330"/>
        <v>2.3026588472758232E-4</v>
      </c>
      <c r="AZ682" s="31">
        <f t="shared" si="1365"/>
        <v>1.7756347556912895</v>
      </c>
      <c r="BA682" s="31"/>
      <c r="BB682" s="76">
        <f t="shared" si="1366"/>
        <v>1.7507734965706516</v>
      </c>
      <c r="BC682" s="76">
        <f t="shared" si="1366"/>
        <v>4.6320175065223818E-3</v>
      </c>
      <c r="BD682" s="76">
        <f t="shared" si="1367"/>
        <v>6.6966781416423926E-2</v>
      </c>
      <c r="BE682" s="76">
        <f t="shared" si="1353"/>
        <v>9.9323000178157844E-2</v>
      </c>
      <c r="BF682" s="76">
        <f t="shared" si="1353"/>
        <v>3.4678414096916297E-3</v>
      </c>
      <c r="BG682" s="76">
        <f t="shared" si="1353"/>
        <v>0.38457339645299271</v>
      </c>
      <c r="BH682" s="76">
        <f t="shared" si="1351"/>
        <v>0.38577038165107513</v>
      </c>
      <c r="BI682" s="76">
        <f t="shared" si="1351"/>
        <v>2.0006808768790667E-3</v>
      </c>
      <c r="BJ682" s="76">
        <f t="shared" si="1351"/>
        <v>2.441717270372415E-4</v>
      </c>
      <c r="BK682" s="76">
        <f t="shared" si="1368"/>
        <v>6.9079765418274697E-4</v>
      </c>
      <c r="BL682" s="76">
        <f t="shared" si="1369"/>
        <v>2.6984425654436142</v>
      </c>
      <c r="BM682" s="76">
        <f t="shared" si="1370"/>
        <v>2.2235048011902458</v>
      </c>
      <c r="BN682" s="31"/>
      <c r="BO682" s="77">
        <f t="shared" si="1371"/>
        <v>1.9464266377107391</v>
      </c>
      <c r="BP682" s="77">
        <f t="shared" si="1371"/>
        <v>5.1496565824748937E-3</v>
      </c>
      <c r="BQ682" s="77">
        <f t="shared" si="1372"/>
        <v>5.3573362289260906E-2</v>
      </c>
      <c r="BR682" s="77">
        <f t="shared" si="1373"/>
        <v>4.5693944377189988E-2</v>
      </c>
      <c r="BS682" s="77">
        <f t="shared" si="1374"/>
        <v>9.9267306666450894E-2</v>
      </c>
      <c r="BT682" s="77">
        <f t="shared" si="1375"/>
        <v>0.2208451677647536</v>
      </c>
      <c r="BU682" s="77">
        <f t="shared" si="1375"/>
        <v>7.7107620242156888E-3</v>
      </c>
      <c r="BV682" s="77">
        <f t="shared" si="1375"/>
        <v>0.85510079342326917</v>
      </c>
      <c r="BW682" s="77">
        <f t="shared" si="1355"/>
        <v>0.8577622957581591</v>
      </c>
      <c r="BX682" s="77">
        <f t="shared" si="1376"/>
        <v>8.8970470707802323E-3</v>
      </c>
      <c r="BY682" s="77">
        <f t="shared" si="1376"/>
        <v>1.0858340147644413E-3</v>
      </c>
      <c r="BZ682" s="77">
        <f t="shared" si="1376"/>
        <v>1.023994600484198E-3</v>
      </c>
      <c r="CA682" s="76">
        <f t="shared" si="1377"/>
        <v>4.0032694956160917</v>
      </c>
      <c r="CB682" s="76">
        <f t="shared" si="1378"/>
        <v>5.4531572174171669E-3</v>
      </c>
      <c r="CC682" s="76">
        <f t="shared" si="1379"/>
        <v>9.8004761947869667E-3</v>
      </c>
      <c r="CD682" s="76">
        <f t="shared" si="1380"/>
        <v>8.8970470707802323E-3</v>
      </c>
      <c r="CE682" s="76">
        <f t="shared" si="1381"/>
        <v>3.6796897306409754E-2</v>
      </c>
      <c r="CF682" s="76">
        <f t="shared" si="1382"/>
        <v>8.3882324914255763E-3</v>
      </c>
      <c r="CG682" s="76">
        <f t="shared" si="1383"/>
        <v>5.1199730024209902E-4</v>
      </c>
      <c r="CH682" s="76">
        <f t="shared" si="1384"/>
        <v>0.8120651686600816</v>
      </c>
      <c r="CI682" s="76">
        <f t="shared" si="1385"/>
        <v>0.13194039626397064</v>
      </c>
      <c r="CJ682" s="76">
        <f t="shared" si="1386"/>
        <v>0.10411261713531134</v>
      </c>
      <c r="CK682" s="76">
        <f t="shared" si="1387"/>
        <v>0.6407910873973659</v>
      </c>
      <c r="CL682" s="76">
        <f t="shared" si="1388"/>
        <v>0.99859973909291</v>
      </c>
      <c r="CM682" s="76">
        <f t="shared" si="1389"/>
        <v>0.8120651686600816</v>
      </c>
      <c r="CN682" s="76"/>
      <c r="CO682" s="31">
        <f t="shared" si="1390"/>
        <v>0.79879172494348605</v>
      </c>
      <c r="CP682" s="76">
        <f t="shared" si="1391"/>
        <v>0.21539201054733645</v>
      </c>
      <c r="CQ682" s="76">
        <f t="shared" si="1392"/>
        <v>0.21884472116541687</v>
      </c>
      <c r="CR682" s="77">
        <f t="shared" si="1393"/>
        <v>0.60850755620192143</v>
      </c>
      <c r="CS682" s="77">
        <f t="shared" si="1394"/>
        <v>0.31823904842656847</v>
      </c>
      <c r="CT682" s="77">
        <f t="shared" si="1395"/>
        <v>0.12496267691343003</v>
      </c>
      <c r="CU682" s="31">
        <f t="shared" si="1333"/>
        <v>0.91111987657341431</v>
      </c>
      <c r="CV682" s="31">
        <f t="shared" si="1333"/>
        <v>3.8808795324917248E-4</v>
      </c>
      <c r="CW682" s="31">
        <f t="shared" si="1333"/>
        <v>1.5358813664048019E-2</v>
      </c>
      <c r="CX682" s="31">
        <f t="shared" si="1333"/>
        <v>0.232593421521468</v>
      </c>
      <c r="CY682" s="31">
        <f t="shared" si="1333"/>
        <v>6.6114537444933921E-3</v>
      </c>
      <c r="CZ682" s="31">
        <f t="shared" si="1331"/>
        <v>0.53143081152430005</v>
      </c>
      <c r="DA682" s="31">
        <f t="shared" si="1331"/>
        <v>1.3873681732747953E-2</v>
      </c>
      <c r="DB682" s="31">
        <f t="shared" si="1331"/>
        <v>1.4037035184554742E-3</v>
      </c>
      <c r="DC682" s="31">
        <f t="shared" si="1331"/>
        <v>1.0616162045097457E-5</v>
      </c>
      <c r="DD682" s="31">
        <f t="shared" si="1331"/>
        <v>3.2895126389654618E-5</v>
      </c>
      <c r="DE682" s="31">
        <f t="shared" si="1396"/>
        <v>1.7128233615206112</v>
      </c>
      <c r="DF682" s="31"/>
      <c r="DG682" s="76">
        <f t="shared" si="1397"/>
        <v>1.8222397531468286</v>
      </c>
      <c r="DH682" s="76">
        <f t="shared" si="1397"/>
        <v>7.7617590649834496E-4</v>
      </c>
      <c r="DI682" s="76">
        <f t="shared" si="1398"/>
        <v>4.6076440992144058E-2</v>
      </c>
      <c r="DJ682" s="76">
        <f t="shared" si="1354"/>
        <v>0.232593421521468</v>
      </c>
      <c r="DK682" s="76">
        <f t="shared" si="1354"/>
        <v>6.6114537444933921E-3</v>
      </c>
      <c r="DL682" s="76">
        <f t="shared" si="1354"/>
        <v>0.53143081152430005</v>
      </c>
      <c r="DM682" s="76">
        <f t="shared" si="1352"/>
        <v>1.3873681732747953E-2</v>
      </c>
      <c r="DN682" s="76">
        <f t="shared" si="1352"/>
        <v>1.4037035184554742E-3</v>
      </c>
      <c r="DO682" s="76">
        <f t="shared" si="1352"/>
        <v>1.0616162045097457E-5</v>
      </c>
      <c r="DP682" s="76">
        <f t="shared" si="1399"/>
        <v>9.8685379168963853E-5</v>
      </c>
      <c r="DQ682" s="76">
        <f t="shared" si="1400"/>
        <v>2.6551147436281495</v>
      </c>
      <c r="DR682" s="76">
        <f t="shared" si="1401"/>
        <v>2.2597893422116839</v>
      </c>
      <c r="DS682" s="31"/>
      <c r="DT682" s="77">
        <f t="shared" si="1402"/>
        <v>2.0589389865578265</v>
      </c>
      <c r="DU682" s="77">
        <f t="shared" si="1402"/>
        <v>8.7699702059322625E-4</v>
      </c>
      <c r="DV682" s="77">
        <f t="shared" si="1403"/>
        <v>-5.8938986557826478E-2</v>
      </c>
      <c r="DW682" s="77">
        <f t="shared" si="1404"/>
        <v>0.12835435341188828</v>
      </c>
      <c r="DX682" s="77">
        <f t="shared" si="1405"/>
        <v>6.9415366854061786E-2</v>
      </c>
      <c r="DY682" s="77">
        <f t="shared" si="1406"/>
        <v>0.52561213502276305</v>
      </c>
      <c r="DZ682" s="77">
        <f t="shared" si="1406"/>
        <v>1.4940492708331697E-2</v>
      </c>
      <c r="EA682" s="77">
        <f t="shared" si="1406"/>
        <v>1.2009216840055195</v>
      </c>
      <c r="EB682" s="77">
        <f t="shared" si="1356"/>
        <v>3.1351598116900754E-2</v>
      </c>
      <c r="EC682" s="77">
        <f t="shared" si="1407"/>
        <v>6.3441485012614447E-3</v>
      </c>
      <c r="ED682" s="77">
        <f t="shared" si="1407"/>
        <v>4.7980579689406853E-5</v>
      </c>
      <c r="EE682" s="77">
        <f t="shared" si="1407"/>
        <v>1.4867211205209563E-4</v>
      </c>
      <c r="EF682" s="76">
        <f t="shared" si="1408"/>
        <v>3.9085980614789988</v>
      </c>
      <c r="EG682" s="76">
        <f t="shared" si="1409"/>
        <v>0</v>
      </c>
      <c r="EH682" s="76">
        <f t="shared" si="1410"/>
        <v>-0.28061807456277066</v>
      </c>
      <c r="EI682" s="76">
        <f t="shared" si="1411"/>
        <v>6.3441485012614447E-3</v>
      </c>
      <c r="EJ682" s="76">
        <f t="shared" si="1412"/>
        <v>8.7699702059322625E-4</v>
      </c>
      <c r="EK682" s="76">
        <f t="shared" si="1413"/>
        <v>1.4867211205209563E-4</v>
      </c>
      <c r="EL682" s="76">
        <f t="shared" si="1414"/>
        <v>0.12186153279857474</v>
      </c>
      <c r="EM682" s="76">
        <f t="shared" si="1415"/>
        <v>3.1351598116900754E-2</v>
      </c>
      <c r="EN682" s="76">
        <f t="shared" si="1416"/>
        <v>0.79369209190027257</v>
      </c>
      <c r="EO682" s="76">
        <f t="shared" si="1417"/>
        <v>0.54733052170964092</v>
      </c>
      <c r="EP682" s="76">
        <f t="shared" si="1418"/>
        <v>2.1620080039691767E-2</v>
      </c>
      <c r="EQ682" s="76">
        <f t="shared" si="1419"/>
        <v>0.39657471888454809</v>
      </c>
      <c r="ER682" s="76">
        <f t="shared" si="1420"/>
        <v>3.4230254756287402E-2</v>
      </c>
      <c r="ES682" s="76">
        <f t="shared" si="1421"/>
        <v>0.30443199503533908</v>
      </c>
      <c r="ET682" s="76">
        <f t="shared" si="1422"/>
        <v>0.45109697194234838</v>
      </c>
      <c r="EU682" s="76">
        <f t="shared" si="1423"/>
        <v>0.95427504044965483</v>
      </c>
      <c r="EV682" s="31"/>
      <c r="EW682" s="31"/>
      <c r="EX682" s="31"/>
      <c r="EY682" s="31"/>
      <c r="EZ682" s="31">
        <f t="shared" si="1424"/>
        <v>0.14457086101890701</v>
      </c>
      <c r="FA682" s="31">
        <f t="shared" si="1425"/>
        <v>1059.8078839183445</v>
      </c>
      <c r="FB682" s="31"/>
      <c r="FC682" s="31">
        <f t="shared" si="1426"/>
        <v>1341.0300988871104</v>
      </c>
      <c r="FD682" s="31">
        <f t="shared" si="1427"/>
        <v>1001.8668284279038</v>
      </c>
      <c r="FE682" s="31">
        <f t="shared" si="1428"/>
        <v>952.6128865470256</v>
      </c>
      <c r="FF682" s="31">
        <f t="shared" si="1429"/>
        <v>622.36697853390888</v>
      </c>
      <c r="FG682" s="31">
        <f t="shared" si="1430"/>
        <v>0.55183729759921363</v>
      </c>
      <c r="FH682" s="31">
        <f t="shared" si="1431"/>
        <v>1767.239699928256</v>
      </c>
      <c r="FI682" s="31">
        <f t="shared" si="1432"/>
        <v>1044.1896555961166</v>
      </c>
      <c r="FJ682" s="31"/>
      <c r="FK682" s="31">
        <f t="shared" si="1433"/>
        <v>1150.9519628619987</v>
      </c>
      <c r="FL682" s="31">
        <f t="shared" si="1434"/>
        <v>1239.4118101263921</v>
      </c>
      <c r="FM682" s="31"/>
      <c r="FN682" s="31">
        <f t="shared" si="1435"/>
        <v>33.588708653473873</v>
      </c>
      <c r="FO682" s="31">
        <f t="shared" si="1436"/>
        <v>26.693513399570957</v>
      </c>
      <c r="FP682" s="31"/>
      <c r="FQ682" s="31">
        <f t="shared" si="1437"/>
        <v>26.23</v>
      </c>
      <c r="FR682" s="31">
        <f t="shared" si="1438"/>
        <v>32.44</v>
      </c>
      <c r="FS682" s="31">
        <f t="shared" si="1439"/>
        <v>28.6</v>
      </c>
      <c r="FT682" s="31">
        <f t="shared" si="1440"/>
        <v>1677.0943196800531</v>
      </c>
      <c r="FU682" s="31">
        <f t="shared" si="1441"/>
        <v>600.53079560597348</v>
      </c>
      <c r="FV682" s="31"/>
      <c r="FW682" s="31"/>
      <c r="FX682" s="31"/>
      <c r="FY682" s="31"/>
      <c r="FZ682" s="31"/>
      <c r="GA682" s="31"/>
      <c r="GB682" s="31"/>
      <c r="GC682" s="31"/>
      <c r="GD682" s="32"/>
    </row>
    <row r="683" spans="1:186" ht="15.75" thickBot="1">
      <c r="C683" s="24" t="s">
        <v>328</v>
      </c>
      <c r="D683" s="24" t="s">
        <v>329</v>
      </c>
      <c r="E683" s="24"/>
      <c r="F683" s="23">
        <v>52.597000000000001</v>
      </c>
      <c r="G683" s="23">
        <v>0.185</v>
      </c>
      <c r="H683" s="23">
        <v>2.2759999999999998</v>
      </c>
      <c r="I683" s="23">
        <v>7.1360000000000001</v>
      </c>
      <c r="J683" s="23">
        <v>0.246</v>
      </c>
      <c r="K683" s="23">
        <v>15.5</v>
      </c>
      <c r="L683" s="23">
        <v>21.632999999999999</v>
      </c>
      <c r="M683" s="23">
        <v>0.124</v>
      </c>
      <c r="N683" s="23">
        <v>2.3E-2</v>
      </c>
      <c r="O683" s="23">
        <v>3.5000000000000003E-2</v>
      </c>
      <c r="Q683" s="24">
        <v>54.033999999999999</v>
      </c>
      <c r="R683" s="24">
        <v>4.3999999999999997E-2</v>
      </c>
      <c r="S683" s="24">
        <v>1.1950000000000001</v>
      </c>
      <c r="T683" s="24">
        <v>19.195</v>
      </c>
      <c r="U683" s="24">
        <v>0.55300000000000005</v>
      </c>
      <c r="V683" s="24">
        <v>19.036000000000001</v>
      </c>
      <c r="W683" s="24">
        <v>1.718</v>
      </c>
      <c r="X683" s="24">
        <v>8.1000000000000003E-2</v>
      </c>
      <c r="Y683" s="24">
        <v>2.1000000000000001E-2</v>
      </c>
      <c r="Z683" s="24">
        <v>1.4E-2</v>
      </c>
      <c r="AB683" s="69">
        <f t="shared" si="1328"/>
        <v>853.53410826977563</v>
      </c>
      <c r="AC683" s="69">
        <f t="shared" si="1329"/>
        <v>6.6271725960923007</v>
      </c>
      <c r="AD683" s="31"/>
      <c r="AE683" s="73">
        <f t="shared" si="1357"/>
        <v>853.53410826977563</v>
      </c>
      <c r="AF683" s="73"/>
      <c r="AG683" s="73">
        <f t="shared" si="1358"/>
        <v>948.09773005206273</v>
      </c>
      <c r="AH683" s="73">
        <f t="shared" si="1359"/>
        <v>922.37100550083505</v>
      </c>
      <c r="AI683" s="73">
        <f t="shared" si="1360"/>
        <v>6.6271725960923007</v>
      </c>
      <c r="AJ683" s="73">
        <f t="shared" si="1361"/>
        <v>-0.54849486434862449</v>
      </c>
      <c r="AK683" s="73">
        <f t="shared" si="1362"/>
        <v>1003.2911920074575</v>
      </c>
      <c r="AL683" s="74">
        <f t="shared" si="1363"/>
        <v>0.45657352301086462</v>
      </c>
      <c r="AM683" s="75"/>
      <c r="AN683" s="31">
        <f t="shared" si="1364"/>
        <v>0.49427651476550472</v>
      </c>
      <c r="AO683" s="31"/>
      <c r="AP683" s="31">
        <f t="shared" si="1332"/>
        <v>0.87538674828532581</v>
      </c>
      <c r="AQ683" s="31">
        <f t="shared" si="1332"/>
        <v>2.3160087532611909E-3</v>
      </c>
      <c r="AR683" s="31">
        <f t="shared" si="1332"/>
        <v>2.2322260472141309E-2</v>
      </c>
      <c r="AS683" s="31">
        <f t="shared" si="1332"/>
        <v>9.9323000178157844E-2</v>
      </c>
      <c r="AT683" s="31">
        <f t="shared" si="1332"/>
        <v>3.4678414096916297E-3</v>
      </c>
      <c r="AU683" s="31">
        <f t="shared" si="1330"/>
        <v>0.38457339645299271</v>
      </c>
      <c r="AV683" s="31">
        <f t="shared" si="1330"/>
        <v>0.38577038165107513</v>
      </c>
      <c r="AW683" s="31">
        <f t="shared" si="1330"/>
        <v>2.0006808768790667E-3</v>
      </c>
      <c r="AX683" s="31">
        <f t="shared" si="1330"/>
        <v>2.441717270372415E-4</v>
      </c>
      <c r="AY683" s="31">
        <f t="shared" si="1330"/>
        <v>2.3026588472758232E-4</v>
      </c>
      <c r="AZ683" s="31">
        <f t="shared" si="1365"/>
        <v>1.7756347556912895</v>
      </c>
      <c r="BA683" s="31"/>
      <c r="BB683" s="76">
        <f t="shared" si="1366"/>
        <v>1.7507734965706516</v>
      </c>
      <c r="BC683" s="76">
        <f t="shared" si="1366"/>
        <v>4.6320175065223818E-3</v>
      </c>
      <c r="BD683" s="76">
        <f t="shared" si="1367"/>
        <v>6.6966781416423926E-2</v>
      </c>
      <c r="BE683" s="76">
        <f t="shared" si="1353"/>
        <v>9.9323000178157844E-2</v>
      </c>
      <c r="BF683" s="76">
        <f t="shared" si="1353"/>
        <v>3.4678414096916297E-3</v>
      </c>
      <c r="BG683" s="76">
        <f t="shared" si="1353"/>
        <v>0.38457339645299271</v>
      </c>
      <c r="BH683" s="76">
        <f t="shared" si="1351"/>
        <v>0.38577038165107513</v>
      </c>
      <c r="BI683" s="76">
        <f t="shared" si="1351"/>
        <v>2.0006808768790667E-3</v>
      </c>
      <c r="BJ683" s="76">
        <f t="shared" si="1351"/>
        <v>2.441717270372415E-4</v>
      </c>
      <c r="BK683" s="76">
        <f t="shared" si="1368"/>
        <v>6.9079765418274697E-4</v>
      </c>
      <c r="BL683" s="76">
        <f t="shared" si="1369"/>
        <v>2.6984425654436142</v>
      </c>
      <c r="BM683" s="76">
        <f t="shared" si="1370"/>
        <v>2.2235048011902458</v>
      </c>
      <c r="BN683" s="31"/>
      <c r="BO683" s="77">
        <f t="shared" si="1371"/>
        <v>1.9464266377107391</v>
      </c>
      <c r="BP683" s="77">
        <f t="shared" si="1371"/>
        <v>5.1496565824748937E-3</v>
      </c>
      <c r="BQ683" s="77">
        <f t="shared" si="1372"/>
        <v>5.3573362289260906E-2</v>
      </c>
      <c r="BR683" s="77">
        <f t="shared" si="1373"/>
        <v>4.5693944377189988E-2</v>
      </c>
      <c r="BS683" s="77">
        <f t="shared" si="1374"/>
        <v>9.9267306666450894E-2</v>
      </c>
      <c r="BT683" s="77">
        <f t="shared" si="1375"/>
        <v>0.2208451677647536</v>
      </c>
      <c r="BU683" s="77">
        <f t="shared" si="1375"/>
        <v>7.7107620242156888E-3</v>
      </c>
      <c r="BV683" s="77">
        <f t="shared" si="1375"/>
        <v>0.85510079342326917</v>
      </c>
      <c r="BW683" s="77">
        <f t="shared" si="1355"/>
        <v>0.8577622957581591</v>
      </c>
      <c r="BX683" s="77">
        <f t="shared" si="1376"/>
        <v>8.8970470707802323E-3</v>
      </c>
      <c r="BY683" s="77">
        <f t="shared" si="1376"/>
        <v>1.0858340147644413E-3</v>
      </c>
      <c r="BZ683" s="77">
        <f t="shared" si="1376"/>
        <v>1.023994600484198E-3</v>
      </c>
      <c r="CA683" s="76">
        <f t="shared" si="1377"/>
        <v>4.0032694956160917</v>
      </c>
      <c r="CB683" s="76">
        <f t="shared" si="1378"/>
        <v>5.4531572174171669E-3</v>
      </c>
      <c r="CC683" s="76">
        <f t="shared" si="1379"/>
        <v>9.8004761947869667E-3</v>
      </c>
      <c r="CD683" s="76">
        <f t="shared" si="1380"/>
        <v>8.8970470707802323E-3</v>
      </c>
      <c r="CE683" s="76">
        <f t="shared" si="1381"/>
        <v>3.6796897306409754E-2</v>
      </c>
      <c r="CF683" s="76">
        <f t="shared" si="1382"/>
        <v>8.3882324914255763E-3</v>
      </c>
      <c r="CG683" s="76">
        <f t="shared" si="1383"/>
        <v>5.1199730024209902E-4</v>
      </c>
      <c r="CH683" s="76">
        <f t="shared" si="1384"/>
        <v>0.8120651686600816</v>
      </c>
      <c r="CI683" s="76">
        <f t="shared" si="1385"/>
        <v>0.13194039626397064</v>
      </c>
      <c r="CJ683" s="76">
        <f t="shared" si="1386"/>
        <v>0.10411261713531134</v>
      </c>
      <c r="CK683" s="76">
        <f t="shared" si="1387"/>
        <v>0.6407910873973659</v>
      </c>
      <c r="CL683" s="76">
        <f t="shared" si="1388"/>
        <v>0.99859973909291</v>
      </c>
      <c r="CM683" s="76">
        <f t="shared" si="1389"/>
        <v>0.8120651686600816</v>
      </c>
      <c r="CN683" s="76"/>
      <c r="CO683" s="31">
        <f t="shared" si="1390"/>
        <v>0.79879172494348605</v>
      </c>
      <c r="CP683" s="76">
        <f t="shared" si="1391"/>
        <v>0.21539201054733645</v>
      </c>
      <c r="CQ683" s="76">
        <f t="shared" si="1392"/>
        <v>0.21884472116541687</v>
      </c>
      <c r="CR683" s="77">
        <f t="shared" si="1393"/>
        <v>0.60850755620192143</v>
      </c>
      <c r="CS683" s="77">
        <f t="shared" si="1394"/>
        <v>0.31823904842656847</v>
      </c>
      <c r="CT683" s="77">
        <f t="shared" si="1395"/>
        <v>0.12496267691343003</v>
      </c>
      <c r="CU683" s="31">
        <f t="shared" si="1333"/>
        <v>0.8993031457468923</v>
      </c>
      <c r="CV683" s="31">
        <f t="shared" si="1333"/>
        <v>5.5083451428914799E-4</v>
      </c>
      <c r="CW683" s="31">
        <f t="shared" si="1333"/>
        <v>1.1720167515030258E-2</v>
      </c>
      <c r="CX683" s="31">
        <f t="shared" si="1333"/>
        <v>0.26716717887047925</v>
      </c>
      <c r="CY683" s="31">
        <f t="shared" si="1333"/>
        <v>7.7955947136563886E-3</v>
      </c>
      <c r="CZ683" s="31">
        <f t="shared" si="1331"/>
        <v>0.47230575321801094</v>
      </c>
      <c r="DA683" s="31">
        <f t="shared" si="1331"/>
        <v>3.0636227785168356E-2</v>
      </c>
      <c r="DB683" s="31">
        <f t="shared" si="1331"/>
        <v>1.3068963792516486E-3</v>
      </c>
      <c r="DC683" s="31">
        <f t="shared" si="1331"/>
        <v>2.2293940294704659E-4</v>
      </c>
      <c r="DD683" s="31">
        <f t="shared" si="1331"/>
        <v>9.2106353891032922E-5</v>
      </c>
      <c r="DE683" s="31">
        <f t="shared" si="1396"/>
        <v>1.6911008444996167</v>
      </c>
      <c r="DF683" s="31"/>
      <c r="DG683" s="76">
        <f t="shared" si="1397"/>
        <v>1.7986062914937846</v>
      </c>
      <c r="DH683" s="76">
        <f t="shared" si="1397"/>
        <v>1.101669028578296E-3</v>
      </c>
      <c r="DI683" s="76">
        <f t="shared" si="1398"/>
        <v>3.5160502545090774E-2</v>
      </c>
      <c r="DJ683" s="76">
        <f t="shared" si="1354"/>
        <v>0.26716717887047925</v>
      </c>
      <c r="DK683" s="76">
        <f t="shared" si="1354"/>
        <v>7.7955947136563886E-3</v>
      </c>
      <c r="DL683" s="76">
        <f t="shared" si="1354"/>
        <v>0.47230575321801094</v>
      </c>
      <c r="DM683" s="76">
        <f t="shared" si="1352"/>
        <v>3.0636227785168356E-2</v>
      </c>
      <c r="DN683" s="76">
        <f t="shared" si="1352"/>
        <v>1.3068963792516486E-3</v>
      </c>
      <c r="DO683" s="76">
        <f t="shared" si="1352"/>
        <v>2.2293940294704659E-4</v>
      </c>
      <c r="DP683" s="76">
        <f t="shared" si="1399"/>
        <v>2.7631906167309878E-4</v>
      </c>
      <c r="DQ683" s="76">
        <f t="shared" si="1400"/>
        <v>2.6145793724986404</v>
      </c>
      <c r="DR683" s="76">
        <f t="shared" si="1401"/>
        <v>2.2948241935627527</v>
      </c>
      <c r="DS683" s="31"/>
      <c r="DT683" s="77">
        <f t="shared" si="1402"/>
        <v>2.0637426162070587</v>
      </c>
      <c r="DU683" s="77">
        <f t="shared" si="1402"/>
        <v>1.2640683700401245E-3</v>
      </c>
      <c r="DV683" s="77">
        <f t="shared" si="1403"/>
        <v>-6.3742616207058678E-2</v>
      </c>
      <c r="DW683" s="77">
        <f t="shared" si="1404"/>
        <v>0.11753406413925804</v>
      </c>
      <c r="DX683" s="77">
        <f t="shared" si="1405"/>
        <v>5.3791447932199365E-2</v>
      </c>
      <c r="DY683" s="77">
        <f t="shared" si="1406"/>
        <v>0.61310170579788326</v>
      </c>
      <c r="DZ683" s="77">
        <f t="shared" si="1406"/>
        <v>1.7889519352108581E-2</v>
      </c>
      <c r="EA683" s="77">
        <f t="shared" si="1406"/>
        <v>1.0838586692435703</v>
      </c>
      <c r="EB683" s="77">
        <f t="shared" si="1356"/>
        <v>7.0304756720903763E-2</v>
      </c>
      <c r="EC683" s="77">
        <f t="shared" si="1407"/>
        <v>5.9981948591724919E-3</v>
      </c>
      <c r="ED683" s="77">
        <f t="shared" si="1407"/>
        <v>1.0232134711626356E-3</v>
      </c>
      <c r="EE683" s="77">
        <f t="shared" si="1407"/>
        <v>4.2273577857999028E-4</v>
      </c>
      <c r="EF683" s="76">
        <f t="shared" si="1408"/>
        <v>3.9113969277326794</v>
      </c>
      <c r="EG683" s="76">
        <f t="shared" si="1409"/>
        <v>0</v>
      </c>
      <c r="EH683" s="76">
        <f t="shared" si="1410"/>
        <v>-0.27183047050767506</v>
      </c>
      <c r="EI683" s="76">
        <f t="shared" si="1411"/>
        <v>5.9981948591724919E-3</v>
      </c>
      <c r="EJ683" s="76">
        <f t="shared" si="1412"/>
        <v>1.2640683700401245E-3</v>
      </c>
      <c r="EK683" s="76">
        <f t="shared" si="1413"/>
        <v>4.2273577857999028E-4</v>
      </c>
      <c r="EL683" s="76">
        <f t="shared" si="1414"/>
        <v>0.11111313350150556</v>
      </c>
      <c r="EM683" s="76">
        <f t="shared" si="1415"/>
        <v>7.0304756720903763E-2</v>
      </c>
      <c r="EN683" s="76">
        <f t="shared" si="1416"/>
        <v>0.76608396790055622</v>
      </c>
      <c r="EO683" s="76">
        <f t="shared" si="1417"/>
        <v>0.48419791883368707</v>
      </c>
      <c r="EP683" s="76">
        <f t="shared" si="1418"/>
        <v>4.4435621047729752E-2</v>
      </c>
      <c r="EQ683" s="76">
        <f t="shared" si="1419"/>
        <v>0.32194611909355397</v>
      </c>
      <c r="ER683" s="76">
        <f t="shared" si="1420"/>
        <v>7.4580243831709289E-2</v>
      </c>
      <c r="ES683" s="76">
        <f t="shared" si="1421"/>
        <v>0.36129406132002717</v>
      </c>
      <c r="ET683" s="76">
        <f t="shared" si="1422"/>
        <v>0.37425692637055347</v>
      </c>
      <c r="EU683" s="76">
        <f t="shared" si="1423"/>
        <v>0.95518685713075813</v>
      </c>
      <c r="EV683" s="31"/>
      <c r="EW683" s="31"/>
      <c r="EX683" s="31"/>
      <c r="EY683" s="31"/>
      <c r="EZ683" s="31">
        <f t="shared" si="1424"/>
        <v>0.14941898891794095</v>
      </c>
      <c r="FA683" s="31">
        <f t="shared" si="1425"/>
        <v>1069.3053020666682</v>
      </c>
      <c r="FB683" s="31"/>
      <c r="FC683" s="31">
        <f t="shared" si="1426"/>
        <v>1357.6267454706842</v>
      </c>
      <c r="FD683" s="31">
        <f t="shared" si="1427"/>
        <v>1066.8143015040441</v>
      </c>
      <c r="FE683" s="31">
        <f t="shared" si="1428"/>
        <v>1123.1557626533267</v>
      </c>
      <c r="FF683" s="31">
        <f t="shared" si="1429"/>
        <v>671.61384847237935</v>
      </c>
      <c r="FG683" s="31">
        <f t="shared" si="1430"/>
        <v>0.67975573608894169</v>
      </c>
      <c r="FH683" s="31">
        <f t="shared" si="1431"/>
        <v>1961.2099576287733</v>
      </c>
      <c r="FI683" s="31">
        <f t="shared" si="1432"/>
        <v>1268.7177771783513</v>
      </c>
      <c r="FJ683" s="31"/>
      <c r="FK683" s="31">
        <f t="shared" si="1433"/>
        <v>1135.2945327561361</v>
      </c>
      <c r="FL683" s="31">
        <f t="shared" si="1434"/>
        <v>1248.5122601126918</v>
      </c>
      <c r="FM683" s="31"/>
      <c r="FN683" s="31">
        <f t="shared" si="1435"/>
        <v>2.6658613237022966</v>
      </c>
      <c r="FO683" s="31">
        <f t="shared" si="1436"/>
        <v>4.0446725951627904</v>
      </c>
      <c r="FP683" s="31"/>
      <c r="FQ683" s="31">
        <f t="shared" si="1437"/>
        <v>26.23</v>
      </c>
      <c r="FR683" s="31">
        <f t="shared" si="1438"/>
        <v>32.44</v>
      </c>
      <c r="FS683" s="31">
        <f t="shared" si="1439"/>
        <v>28.6</v>
      </c>
      <c r="FT683" s="31">
        <f t="shared" si="1440"/>
        <v>2225.9386643502417</v>
      </c>
      <c r="FU683" s="31">
        <f t="shared" si="1441"/>
        <v>707.84704788012448</v>
      </c>
      <c r="FV683" s="31"/>
      <c r="FW683" s="31"/>
      <c r="FX683" s="31"/>
      <c r="FY683" s="31"/>
      <c r="FZ683" s="31"/>
      <c r="GA683" s="31"/>
      <c r="GB683" s="31"/>
      <c r="GC683" s="31"/>
      <c r="GD683" s="32"/>
    </row>
    <row r="684" spans="1:186" ht="15.75" thickBot="1">
      <c r="A684" s="23" t="s">
        <v>330</v>
      </c>
      <c r="B684" s="23" t="s">
        <v>150</v>
      </c>
      <c r="C684" s="24" t="s">
        <v>317</v>
      </c>
      <c r="D684" s="24" t="s">
        <v>285</v>
      </c>
      <c r="E684" s="24"/>
      <c r="F684" s="23">
        <v>52.463000000000001</v>
      </c>
      <c r="G684" s="23">
        <v>0.16</v>
      </c>
      <c r="H684" s="23">
        <v>2.2330000000000001</v>
      </c>
      <c r="I684" s="23">
        <v>6.8929999999999998</v>
      </c>
      <c r="J684" s="23">
        <v>0.28299999999999997</v>
      </c>
      <c r="K684" s="23">
        <v>15.435</v>
      </c>
      <c r="L684" s="23">
        <v>21.753</v>
      </c>
      <c r="M684" s="23">
        <v>0.13400000000000001</v>
      </c>
      <c r="N684" s="23">
        <v>2.1999999999999999E-2</v>
      </c>
      <c r="O684" s="23">
        <v>0.01</v>
      </c>
      <c r="Q684" s="24">
        <v>52.475999999999999</v>
      </c>
      <c r="R684" s="24">
        <v>1.4999999999999999E-2</v>
      </c>
      <c r="S684" s="24">
        <v>1.51</v>
      </c>
      <c r="T684" s="24">
        <v>20.997</v>
      </c>
      <c r="U684" s="24">
        <v>0.64500000000000002</v>
      </c>
      <c r="V684" s="24">
        <v>23.097000000000001</v>
      </c>
      <c r="W684" s="24">
        <v>0.36699999999999999</v>
      </c>
      <c r="X684" s="24">
        <v>0</v>
      </c>
      <c r="Y684" s="24">
        <v>5.0000000000000001E-3</v>
      </c>
      <c r="Z684" s="24">
        <v>7.0000000000000001E-3</v>
      </c>
      <c r="AB684" s="69">
        <f t="shared" si="1328"/>
        <v>876.28724540492124</v>
      </c>
      <c r="AC684" s="69">
        <f t="shared" si="1329"/>
        <v>21.333963808166697</v>
      </c>
      <c r="AD684" s="31"/>
      <c r="AE684" s="73">
        <f t="shared" si="1357"/>
        <v>876.28724540492124</v>
      </c>
      <c r="AF684" s="73"/>
      <c r="AG684" s="73">
        <f t="shared" si="1358"/>
        <v>945.11788169197052</v>
      </c>
      <c r="AH684" s="73">
        <f t="shared" si="1359"/>
        <v>940.97092686318172</v>
      </c>
      <c r="AI684" s="73">
        <f t="shared" si="1360"/>
        <v>21.333963808166697</v>
      </c>
      <c r="AJ684" s="73">
        <f t="shared" si="1361"/>
        <v>0.34065276942944145</v>
      </c>
      <c r="AK684" s="73">
        <f t="shared" si="1362"/>
        <v>1130.7809810429874</v>
      </c>
      <c r="AL684" s="74">
        <f t="shared" si="1363"/>
        <v>0.49124706741159235</v>
      </c>
      <c r="AM684" s="75"/>
      <c r="AN684" s="31">
        <f t="shared" si="1364"/>
        <v>0.10916567742255635</v>
      </c>
      <c r="AO684" s="31"/>
      <c r="AP684" s="31">
        <f t="shared" si="1332"/>
        <v>0.8731565483828555</v>
      </c>
      <c r="AQ684" s="31">
        <f t="shared" si="1332"/>
        <v>2.0030345974150839E-3</v>
      </c>
      <c r="AR684" s="31">
        <f t="shared" si="1332"/>
        <v>2.1900530595031435E-2</v>
      </c>
      <c r="AS684" s="31">
        <f t="shared" si="1332"/>
        <v>9.5940784785319783E-2</v>
      </c>
      <c r="AT684" s="31">
        <f t="shared" si="1332"/>
        <v>3.9894273127753302E-3</v>
      </c>
      <c r="AU684" s="31">
        <f t="shared" si="1330"/>
        <v>0.38296066930657696</v>
      </c>
      <c r="AV684" s="31">
        <f t="shared" si="1330"/>
        <v>0.38791028114712883</v>
      </c>
      <c r="AW684" s="31">
        <f t="shared" si="1330"/>
        <v>2.1620261088854432E-3</v>
      </c>
      <c r="AX684" s="31">
        <f t="shared" si="1330"/>
        <v>2.3355556499214404E-4</v>
      </c>
      <c r="AY684" s="31">
        <f t="shared" si="1330"/>
        <v>6.5790252779309236E-5</v>
      </c>
      <c r="AZ684" s="31">
        <f t="shared" si="1365"/>
        <v>1.7703226480537599</v>
      </c>
      <c r="BA684" s="31"/>
      <c r="BB684" s="76">
        <f t="shared" si="1366"/>
        <v>1.746313096765711</v>
      </c>
      <c r="BC684" s="76">
        <f t="shared" si="1366"/>
        <v>4.0060691948301677E-3</v>
      </c>
      <c r="BD684" s="76">
        <f t="shared" si="1367"/>
        <v>6.5701591785094299E-2</v>
      </c>
      <c r="BE684" s="76">
        <f t="shared" si="1353"/>
        <v>9.5940784785319783E-2</v>
      </c>
      <c r="BF684" s="76">
        <f t="shared" si="1353"/>
        <v>3.9894273127753302E-3</v>
      </c>
      <c r="BG684" s="76">
        <f t="shared" si="1353"/>
        <v>0.38296066930657696</v>
      </c>
      <c r="BH684" s="76">
        <f t="shared" si="1351"/>
        <v>0.38791028114712883</v>
      </c>
      <c r="BI684" s="76">
        <f t="shared" si="1351"/>
        <v>2.1620261088854432E-3</v>
      </c>
      <c r="BJ684" s="76">
        <f t="shared" si="1351"/>
        <v>2.3355556499214404E-4</v>
      </c>
      <c r="BK684" s="76">
        <f t="shared" si="1368"/>
        <v>1.9737075833792771E-4</v>
      </c>
      <c r="BL684" s="76">
        <f t="shared" si="1369"/>
        <v>2.6894148727296519</v>
      </c>
      <c r="BM684" s="76">
        <f t="shared" si="1370"/>
        <v>2.230968550385918</v>
      </c>
      <c r="BN684" s="31"/>
      <c r="BO684" s="77">
        <f t="shared" si="1371"/>
        <v>1.9479847990056709</v>
      </c>
      <c r="BP684" s="77">
        <f t="shared" si="1371"/>
        <v>4.4687071921679705E-3</v>
      </c>
      <c r="BQ684" s="77">
        <f t="shared" si="1372"/>
        <v>5.2015200994329103E-2</v>
      </c>
      <c r="BR684" s="77">
        <f t="shared" si="1373"/>
        <v>4.5703588994230354E-2</v>
      </c>
      <c r="BS684" s="77">
        <f t="shared" si="1374"/>
        <v>9.7718789988559457E-2</v>
      </c>
      <c r="BT684" s="77">
        <f t="shared" si="1375"/>
        <v>0.21404087355539222</v>
      </c>
      <c r="BU684" s="77">
        <f t="shared" si="1375"/>
        <v>8.9002868688523671E-3</v>
      </c>
      <c r="BV684" s="77">
        <f t="shared" si="1375"/>
        <v>0.85437320925771498</v>
      </c>
      <c r="BW684" s="77">
        <f t="shared" si="1355"/>
        <v>0.86541563761060392</v>
      </c>
      <c r="BX684" s="77">
        <f t="shared" si="1376"/>
        <v>9.6468245080733282E-3</v>
      </c>
      <c r="BY684" s="77">
        <f t="shared" si="1376"/>
        <v>1.0421102405301754E-3</v>
      </c>
      <c r="BZ684" s="77">
        <f t="shared" si="1376"/>
        <v>2.935519697451573E-4</v>
      </c>
      <c r="CA684" s="76">
        <f t="shared" si="1377"/>
        <v>4.0038847901973114</v>
      </c>
      <c r="CB684" s="76">
        <f t="shared" si="1378"/>
        <v>6.7274701540909823E-3</v>
      </c>
      <c r="CC684" s="76">
        <f t="shared" si="1379"/>
        <v>1.1643062877800148E-2</v>
      </c>
      <c r="CD684" s="76">
        <f t="shared" si="1380"/>
        <v>9.6468245080733282E-3</v>
      </c>
      <c r="CE684" s="76">
        <f t="shared" si="1381"/>
        <v>3.6056764486157022E-2</v>
      </c>
      <c r="CF684" s="76">
        <f t="shared" si="1382"/>
        <v>7.9792182540860401E-3</v>
      </c>
      <c r="CG684" s="76">
        <f t="shared" si="1383"/>
        <v>1.4677598487257865E-4</v>
      </c>
      <c r="CH684" s="76">
        <f t="shared" si="1384"/>
        <v>0.82123287888548824</v>
      </c>
      <c r="CI684" s="76">
        <f t="shared" si="1385"/>
        <v>0.1235906019638095</v>
      </c>
      <c r="CJ684" s="76">
        <f t="shared" si="1386"/>
        <v>9.8014564926935277E-2</v>
      </c>
      <c r="CK684" s="76">
        <f t="shared" si="1387"/>
        <v>0.65128563214884272</v>
      </c>
      <c r="CL684" s="76">
        <f t="shared" si="1388"/>
        <v>0.99865306408248666</v>
      </c>
      <c r="CM684" s="76">
        <f t="shared" si="1389"/>
        <v>0.82123287888548835</v>
      </c>
      <c r="CN684" s="76"/>
      <c r="CO684" s="31">
        <f t="shared" si="1390"/>
        <v>0.8047320170289417</v>
      </c>
      <c r="CP684" s="76">
        <f t="shared" si="1391"/>
        <v>0.20731340340130125</v>
      </c>
      <c r="CQ684" s="76">
        <f t="shared" si="1392"/>
        <v>0.21934814500934691</v>
      </c>
      <c r="CR684" s="77">
        <f t="shared" si="1393"/>
        <v>0.61168499693527012</v>
      </c>
      <c r="CS684" s="77">
        <f t="shared" si="1394"/>
        <v>0.32041487302916399</v>
      </c>
      <c r="CT684" s="77">
        <f t="shared" si="1395"/>
        <v>0.11716163205944131</v>
      </c>
      <c r="CU684" s="31">
        <f t="shared" si="1333"/>
        <v>0.87337291105996073</v>
      </c>
      <c r="CV684" s="31">
        <f t="shared" si="1333"/>
        <v>1.877844935076641E-4</v>
      </c>
      <c r="CW684" s="31">
        <f t="shared" si="1333"/>
        <v>1.4809584056649111E-2</v>
      </c>
      <c r="CX684" s="31">
        <f t="shared" si="1333"/>
        <v>0.29224846338856225</v>
      </c>
      <c r="CY684" s="31">
        <f t="shared" si="1333"/>
        <v>9.09251101321586E-3</v>
      </c>
      <c r="CZ684" s="31">
        <f t="shared" si="1331"/>
        <v>0.57306398308869499</v>
      </c>
      <c r="DA684" s="31">
        <f t="shared" si="1331"/>
        <v>6.5445259587641365E-3</v>
      </c>
      <c r="DB684" s="31">
        <f t="shared" si="1331"/>
        <v>0</v>
      </c>
      <c r="DC684" s="31">
        <f t="shared" si="1331"/>
        <v>5.3080810225487281E-5</v>
      </c>
      <c r="DD684" s="31">
        <f t="shared" si="1331"/>
        <v>4.6053176945516461E-5</v>
      </c>
      <c r="DE684" s="31">
        <f t="shared" si="1396"/>
        <v>1.7694188970465259</v>
      </c>
      <c r="DF684" s="31"/>
      <c r="DG684" s="76">
        <f t="shared" si="1397"/>
        <v>1.7467458221199215</v>
      </c>
      <c r="DH684" s="76">
        <f t="shared" si="1397"/>
        <v>3.755689870153282E-4</v>
      </c>
      <c r="DI684" s="76">
        <f t="shared" si="1398"/>
        <v>4.4428752169947336E-2</v>
      </c>
      <c r="DJ684" s="76">
        <f t="shared" si="1354"/>
        <v>0.29224846338856225</v>
      </c>
      <c r="DK684" s="76">
        <f t="shared" si="1354"/>
        <v>9.09251101321586E-3</v>
      </c>
      <c r="DL684" s="76">
        <f t="shared" si="1354"/>
        <v>0.57306398308869499</v>
      </c>
      <c r="DM684" s="76">
        <f t="shared" si="1352"/>
        <v>6.5445259587641365E-3</v>
      </c>
      <c r="DN684" s="76">
        <f t="shared" si="1352"/>
        <v>0</v>
      </c>
      <c r="DO684" s="76">
        <f t="shared" si="1352"/>
        <v>5.3080810225487281E-5</v>
      </c>
      <c r="DP684" s="76">
        <f t="shared" si="1399"/>
        <v>1.3815953083654939E-4</v>
      </c>
      <c r="DQ684" s="76">
        <f t="shared" si="1400"/>
        <v>2.6726908670671836</v>
      </c>
      <c r="DR684" s="76">
        <f t="shared" si="1401"/>
        <v>2.2449285377264609</v>
      </c>
      <c r="DS684" s="31"/>
      <c r="DT684" s="77">
        <f t="shared" si="1402"/>
        <v>1.9606597721157402</v>
      </c>
      <c r="DU684" s="77">
        <f t="shared" si="1402"/>
        <v>4.2156276841786444E-4</v>
      </c>
      <c r="DV684" s="77">
        <f t="shared" si="1403"/>
        <v>3.9340227884259837E-2</v>
      </c>
      <c r="DW684" s="77">
        <f t="shared" si="1404"/>
        <v>2.7152687877000967E-2</v>
      </c>
      <c r="DX684" s="77">
        <f t="shared" si="1405"/>
        <v>6.6492915761260804E-2</v>
      </c>
      <c r="DY684" s="77">
        <f t="shared" si="1406"/>
        <v>0.65607691556769021</v>
      </c>
      <c r="DZ684" s="77">
        <f t="shared" si="1406"/>
        <v>2.0412037453160423E-2</v>
      </c>
      <c r="EA684" s="77">
        <f t="shared" si="1406"/>
        <v>1.2864876895790054</v>
      </c>
      <c r="EB684" s="77">
        <f t="shared" si="1356"/>
        <v>1.4691993090721238E-2</v>
      </c>
      <c r="EC684" s="77">
        <f t="shared" si="1407"/>
        <v>0</v>
      </c>
      <c r="ED684" s="77">
        <f t="shared" si="1407"/>
        <v>2.3832525136167787E-4</v>
      </c>
      <c r="EE684" s="77">
        <f t="shared" si="1407"/>
        <v>2.0677218235591247E-4</v>
      </c>
      <c r="EF684" s="76">
        <f t="shared" si="1408"/>
        <v>4.0056879837697137</v>
      </c>
      <c r="EG684" s="76">
        <f t="shared" si="1409"/>
        <v>1.1137642288067229E-2</v>
      </c>
      <c r="EH684" s="76">
        <f t="shared" si="1410"/>
        <v>1.7039720895168031E-2</v>
      </c>
      <c r="EI684" s="76">
        <f t="shared" si="1411"/>
        <v>0</v>
      </c>
      <c r="EJ684" s="76">
        <f t="shared" si="1412"/>
        <v>4.2156276841786444E-4</v>
      </c>
      <c r="EK684" s="76">
        <f t="shared" si="1413"/>
        <v>2.0677218235591247E-4</v>
      </c>
      <c r="EL684" s="76">
        <f t="shared" si="1414"/>
        <v>2.6945915694645054E-2</v>
      </c>
      <c r="EM684" s="76">
        <f t="shared" si="1415"/>
        <v>1.4691993090721238E-2</v>
      </c>
      <c r="EN684" s="76">
        <f t="shared" si="1416"/>
        <v>0.96045858552303598</v>
      </c>
      <c r="EO684" s="76">
        <f t="shared" si="1417"/>
        <v>0.62946146164497452</v>
      </c>
      <c r="EP684" s="76">
        <f t="shared" si="1418"/>
        <v>9.6287789861621773E-3</v>
      </c>
      <c r="EQ684" s="76">
        <f t="shared" si="1419"/>
        <v>0.41151845047789654</v>
      </c>
      <c r="ER684" s="76">
        <f t="shared" si="1420"/>
        <v>1.467999202147726E-2</v>
      </c>
      <c r="ES684" s="76">
        <f t="shared" si="1421"/>
        <v>0.33391854089324396</v>
      </c>
      <c r="ET684" s="76">
        <f t="shared" si="1422"/>
        <v>0.41877649543753837</v>
      </c>
      <c r="EU684" s="76">
        <f t="shared" si="1423"/>
        <v>1.0027248292591759</v>
      </c>
      <c r="EV684" s="31"/>
      <c r="EW684" s="31"/>
      <c r="EX684" s="31"/>
      <c r="EY684" s="31"/>
      <c r="EZ684" s="31">
        <f t="shared" si="1424"/>
        <v>0.13438523026985755</v>
      </c>
      <c r="FA684" s="31">
        <f t="shared" si="1425"/>
        <v>1038.7715696906907</v>
      </c>
      <c r="FB684" s="31"/>
      <c r="FC684" s="31">
        <f t="shared" si="1426"/>
        <v>1207.2336233996828</v>
      </c>
      <c r="FD684" s="31">
        <f t="shared" si="1427"/>
        <v>927.95303810747555</v>
      </c>
      <c r="FE684" s="31">
        <f t="shared" si="1428"/>
        <v>1045.6553345434854</v>
      </c>
      <c r="FF684" s="31">
        <f t="shared" si="1429"/>
        <v>600.49853823336468</v>
      </c>
      <c r="FG684" s="31">
        <f t="shared" si="1430"/>
        <v>0.53302141071589337</v>
      </c>
      <c r="FH684" s="31">
        <f t="shared" si="1431"/>
        <v>1738.184332453272</v>
      </c>
      <c r="FI684" s="31">
        <f t="shared" si="1432"/>
        <v>863.18944920671481</v>
      </c>
      <c r="FJ684" s="31"/>
      <c r="FK684" s="31">
        <f t="shared" si="1433"/>
        <v>1114.6800169527769</v>
      </c>
      <c r="FL684" s="31">
        <f t="shared" si="1434"/>
        <v>632.96415585411933</v>
      </c>
      <c r="FM684" s="31"/>
      <c r="FN684" s="31">
        <f t="shared" si="1435"/>
        <v>88.157393888910065</v>
      </c>
      <c r="FO684" s="31">
        <f t="shared" si="1436"/>
        <v>61.726566599054266</v>
      </c>
      <c r="FP684" s="31"/>
      <c r="FQ684" s="31">
        <f t="shared" si="1437"/>
        <v>26.23</v>
      </c>
      <c r="FR684" s="31">
        <f t="shared" si="1438"/>
        <v>32.44</v>
      </c>
      <c r="FS684" s="31">
        <f t="shared" si="1439"/>
        <v>28.6</v>
      </c>
      <c r="FT684" s="31">
        <f t="shared" si="1440"/>
        <v>1624.2038480240553</v>
      </c>
      <c r="FU684" s="31">
        <f t="shared" si="1441"/>
        <v>488.06532018238863</v>
      </c>
      <c r="FV684" s="31"/>
      <c r="FW684" s="31"/>
      <c r="FX684" s="31"/>
      <c r="FY684" s="31"/>
      <c r="FZ684" s="31"/>
      <c r="GA684" s="31"/>
      <c r="GB684" s="31"/>
      <c r="GC684" s="31"/>
      <c r="GD684" s="32"/>
    </row>
    <row r="685" spans="1:186" ht="15.75" thickBot="1">
      <c r="C685" s="24" t="s">
        <v>318</v>
      </c>
      <c r="D685" s="24" t="s">
        <v>285</v>
      </c>
      <c r="E685" s="24"/>
      <c r="F685" s="23">
        <v>52.463000000000001</v>
      </c>
      <c r="G685" s="23">
        <v>0.16</v>
      </c>
      <c r="H685" s="23">
        <v>2.2330000000000001</v>
      </c>
      <c r="I685" s="23">
        <v>6.8929999999999998</v>
      </c>
      <c r="J685" s="23">
        <v>0.28299999999999997</v>
      </c>
      <c r="K685" s="23">
        <v>15.435</v>
      </c>
      <c r="L685" s="23">
        <v>21.753</v>
      </c>
      <c r="M685" s="23">
        <v>0.13400000000000001</v>
      </c>
      <c r="N685" s="23">
        <v>2.1999999999999999E-2</v>
      </c>
      <c r="O685" s="23">
        <v>0.01</v>
      </c>
      <c r="Q685" s="24">
        <v>52.54</v>
      </c>
      <c r="R685" s="24">
        <v>-1.0999999999999999E-2</v>
      </c>
      <c r="S685" s="24">
        <v>1.647</v>
      </c>
      <c r="T685" s="24">
        <v>20.742000000000001</v>
      </c>
      <c r="U685" s="24">
        <v>0.58899999999999997</v>
      </c>
      <c r="V685" s="24">
        <v>23.167999999999999</v>
      </c>
      <c r="W685" s="24">
        <v>0.30099999999999999</v>
      </c>
      <c r="X685" s="24">
        <v>6.0000000000000001E-3</v>
      </c>
      <c r="Y685" s="24">
        <v>1.2E-2</v>
      </c>
      <c r="Z685" s="24">
        <v>1.4E-2</v>
      </c>
      <c r="AB685" s="69">
        <f t="shared" si="1328"/>
        <v>882.92605770171429</v>
      </c>
      <c r="AC685" s="69">
        <f t="shared" si="1329"/>
        <v>23.523372505250208</v>
      </c>
      <c r="AD685" s="31"/>
      <c r="AE685" s="73">
        <f t="shared" si="1357"/>
        <v>882.92605770171429</v>
      </c>
      <c r="AF685" s="73"/>
      <c r="AG685" s="73">
        <f t="shared" si="1358"/>
        <v>961.1308418871206</v>
      </c>
      <c r="AH685" s="73">
        <f t="shared" si="1359"/>
        <v>951.41548230738999</v>
      </c>
      <c r="AI685" s="73">
        <f t="shared" si="1360"/>
        <v>23.523372505250208</v>
      </c>
      <c r="AJ685" s="73">
        <f t="shared" si="1361"/>
        <v>-2.3609116774307708</v>
      </c>
      <c r="AK685" s="73">
        <f t="shared" si="1362"/>
        <v>1152.029178835943</v>
      </c>
      <c r="AL685" s="74">
        <f t="shared" si="1363"/>
        <v>0.49881506257153407</v>
      </c>
      <c r="AM685" s="75"/>
      <c r="AN685" s="31">
        <f t="shared" si="1364"/>
        <v>8.9464560669852797E-2</v>
      </c>
      <c r="AO685" s="31"/>
      <c r="AP685" s="31">
        <f t="shared" si="1332"/>
        <v>0.8731565483828555</v>
      </c>
      <c r="AQ685" s="31">
        <f t="shared" si="1332"/>
        <v>2.0030345974150839E-3</v>
      </c>
      <c r="AR685" s="31">
        <f t="shared" si="1332"/>
        <v>2.1900530595031435E-2</v>
      </c>
      <c r="AS685" s="31">
        <f t="shared" si="1332"/>
        <v>9.5940784785319783E-2</v>
      </c>
      <c r="AT685" s="31">
        <f t="shared" si="1332"/>
        <v>3.9894273127753302E-3</v>
      </c>
      <c r="AU685" s="31">
        <f t="shared" si="1330"/>
        <v>0.38296066930657696</v>
      </c>
      <c r="AV685" s="31">
        <f t="shared" si="1330"/>
        <v>0.38791028114712883</v>
      </c>
      <c r="AW685" s="31">
        <f t="shared" si="1330"/>
        <v>2.1620261088854432E-3</v>
      </c>
      <c r="AX685" s="31">
        <f t="shared" si="1330"/>
        <v>2.3355556499214404E-4</v>
      </c>
      <c r="AY685" s="31">
        <f t="shared" si="1330"/>
        <v>6.5790252779309236E-5</v>
      </c>
      <c r="AZ685" s="31">
        <f t="shared" si="1365"/>
        <v>1.7703226480537599</v>
      </c>
      <c r="BA685" s="31"/>
      <c r="BB685" s="76">
        <f t="shared" si="1366"/>
        <v>1.746313096765711</v>
      </c>
      <c r="BC685" s="76">
        <f t="shared" si="1366"/>
        <v>4.0060691948301677E-3</v>
      </c>
      <c r="BD685" s="76">
        <f t="shared" si="1367"/>
        <v>6.5701591785094299E-2</v>
      </c>
      <c r="BE685" s="76">
        <f t="shared" si="1353"/>
        <v>9.5940784785319783E-2</v>
      </c>
      <c r="BF685" s="76">
        <f t="shared" si="1353"/>
        <v>3.9894273127753302E-3</v>
      </c>
      <c r="BG685" s="76">
        <f t="shared" si="1353"/>
        <v>0.38296066930657696</v>
      </c>
      <c r="BH685" s="76">
        <f t="shared" si="1351"/>
        <v>0.38791028114712883</v>
      </c>
      <c r="BI685" s="76">
        <f t="shared" si="1351"/>
        <v>2.1620261088854432E-3</v>
      </c>
      <c r="BJ685" s="76">
        <f t="shared" si="1351"/>
        <v>2.3355556499214404E-4</v>
      </c>
      <c r="BK685" s="76">
        <f t="shared" si="1368"/>
        <v>1.9737075833792771E-4</v>
      </c>
      <c r="BL685" s="76">
        <f t="shared" si="1369"/>
        <v>2.6894148727296519</v>
      </c>
      <c r="BM685" s="76">
        <f t="shared" si="1370"/>
        <v>2.230968550385918</v>
      </c>
      <c r="BN685" s="31"/>
      <c r="BO685" s="77">
        <f t="shared" si="1371"/>
        <v>1.9479847990056709</v>
      </c>
      <c r="BP685" s="77">
        <f t="shared" si="1371"/>
        <v>4.4687071921679705E-3</v>
      </c>
      <c r="BQ685" s="77">
        <f t="shared" si="1372"/>
        <v>5.2015200994329103E-2</v>
      </c>
      <c r="BR685" s="77">
        <f t="shared" si="1373"/>
        <v>4.5703588994230354E-2</v>
      </c>
      <c r="BS685" s="77">
        <f t="shared" si="1374"/>
        <v>9.7718789988559457E-2</v>
      </c>
      <c r="BT685" s="77">
        <f t="shared" si="1375"/>
        <v>0.21404087355539222</v>
      </c>
      <c r="BU685" s="77">
        <f t="shared" si="1375"/>
        <v>8.9002868688523671E-3</v>
      </c>
      <c r="BV685" s="77">
        <f t="shared" si="1375"/>
        <v>0.85437320925771498</v>
      </c>
      <c r="BW685" s="77">
        <f t="shared" si="1355"/>
        <v>0.86541563761060392</v>
      </c>
      <c r="BX685" s="77">
        <f t="shared" si="1376"/>
        <v>9.6468245080733282E-3</v>
      </c>
      <c r="BY685" s="77">
        <f t="shared" si="1376"/>
        <v>1.0421102405301754E-3</v>
      </c>
      <c r="BZ685" s="77">
        <f t="shared" si="1376"/>
        <v>2.935519697451573E-4</v>
      </c>
      <c r="CA685" s="76">
        <f t="shared" si="1377"/>
        <v>4.0038847901973114</v>
      </c>
      <c r="CB685" s="76">
        <f t="shared" si="1378"/>
        <v>6.7274701540909823E-3</v>
      </c>
      <c r="CC685" s="76">
        <f t="shared" si="1379"/>
        <v>1.1643062877800148E-2</v>
      </c>
      <c r="CD685" s="76">
        <f t="shared" si="1380"/>
        <v>9.6468245080733282E-3</v>
      </c>
      <c r="CE685" s="76">
        <f t="shared" si="1381"/>
        <v>3.6056764486157022E-2</v>
      </c>
      <c r="CF685" s="76">
        <f t="shared" si="1382"/>
        <v>7.9792182540860401E-3</v>
      </c>
      <c r="CG685" s="76">
        <f t="shared" si="1383"/>
        <v>1.4677598487257865E-4</v>
      </c>
      <c r="CH685" s="76">
        <f t="shared" si="1384"/>
        <v>0.82123287888548824</v>
      </c>
      <c r="CI685" s="76">
        <f t="shared" si="1385"/>
        <v>0.1235906019638095</v>
      </c>
      <c r="CJ685" s="76">
        <f t="shared" si="1386"/>
        <v>9.8014564926935277E-2</v>
      </c>
      <c r="CK685" s="76">
        <f t="shared" si="1387"/>
        <v>0.65128563214884272</v>
      </c>
      <c r="CL685" s="76">
        <f t="shared" si="1388"/>
        <v>0.99865306408248666</v>
      </c>
      <c r="CM685" s="76">
        <f t="shared" si="1389"/>
        <v>0.82123287888548835</v>
      </c>
      <c r="CN685" s="76"/>
      <c r="CO685" s="31">
        <f t="shared" si="1390"/>
        <v>0.8047320170289417</v>
      </c>
      <c r="CP685" s="76">
        <f t="shared" si="1391"/>
        <v>0.20731340340130125</v>
      </c>
      <c r="CQ685" s="76">
        <f t="shared" si="1392"/>
        <v>0.21934814500934691</v>
      </c>
      <c r="CR685" s="77">
        <f t="shared" si="1393"/>
        <v>0.61168499693527012</v>
      </c>
      <c r="CS685" s="77">
        <f t="shared" si="1394"/>
        <v>0.32041487302916399</v>
      </c>
      <c r="CT685" s="77">
        <f t="shared" si="1395"/>
        <v>0.11716163205944131</v>
      </c>
      <c r="CU685" s="31">
        <f t="shared" si="1333"/>
        <v>0.87443808116263322</v>
      </c>
      <c r="CV685" s="31">
        <f t="shared" si="1333"/>
        <v>-1.37708628572287E-4</v>
      </c>
      <c r="CW685" s="31">
        <f t="shared" si="1333"/>
        <v>1.6153235060464295E-2</v>
      </c>
      <c r="CX685" s="31">
        <f t="shared" si="1333"/>
        <v>0.28869922501336182</v>
      </c>
      <c r="CY685" s="31">
        <f t="shared" si="1333"/>
        <v>8.3030837004405278E-3</v>
      </c>
      <c r="CZ685" s="31">
        <f t="shared" si="1331"/>
        <v>0.57482557735631834</v>
      </c>
      <c r="DA685" s="31">
        <f t="shared" si="1331"/>
        <v>5.3675812359346188E-3</v>
      </c>
      <c r="DB685" s="31">
        <f t="shared" si="1331"/>
        <v>9.6807139203825818E-5</v>
      </c>
      <c r="DC685" s="31">
        <f t="shared" si="1331"/>
        <v>1.2739394454116949E-4</v>
      </c>
      <c r="DD685" s="31">
        <f t="shared" si="1331"/>
        <v>9.2106353891032922E-5</v>
      </c>
      <c r="DE685" s="31">
        <f t="shared" si="1396"/>
        <v>1.7679653823382164</v>
      </c>
      <c r="DF685" s="31"/>
      <c r="DG685" s="76">
        <f t="shared" si="1397"/>
        <v>1.7488761623252664</v>
      </c>
      <c r="DH685" s="76">
        <f t="shared" si="1397"/>
        <v>-2.7541725714457399E-4</v>
      </c>
      <c r="DI685" s="76">
        <f t="shared" si="1398"/>
        <v>4.8459705181392886E-2</v>
      </c>
      <c r="DJ685" s="76">
        <f t="shared" si="1354"/>
        <v>0.28869922501336182</v>
      </c>
      <c r="DK685" s="76">
        <f t="shared" si="1354"/>
        <v>8.3030837004405278E-3</v>
      </c>
      <c r="DL685" s="76">
        <f t="shared" si="1354"/>
        <v>0.57482557735631834</v>
      </c>
      <c r="DM685" s="76">
        <f t="shared" si="1352"/>
        <v>5.3675812359346188E-3</v>
      </c>
      <c r="DN685" s="76">
        <f t="shared" si="1352"/>
        <v>9.6807139203825818E-5</v>
      </c>
      <c r="DO685" s="76">
        <f t="shared" si="1352"/>
        <v>1.2739394454116949E-4</v>
      </c>
      <c r="DP685" s="76">
        <f t="shared" si="1399"/>
        <v>2.7631906167309878E-4</v>
      </c>
      <c r="DQ685" s="76">
        <f t="shared" si="1400"/>
        <v>2.6747564377009883</v>
      </c>
      <c r="DR685" s="76">
        <f t="shared" si="1401"/>
        <v>2.243194900077381</v>
      </c>
      <c r="DS685" s="31"/>
      <c r="DT685" s="77">
        <f t="shared" si="1402"/>
        <v>1.9615350440974697</v>
      </c>
      <c r="DU685" s="77">
        <f t="shared" si="1402"/>
        <v>-3.0890729331000451E-4</v>
      </c>
      <c r="DV685" s="77">
        <f t="shared" si="1403"/>
        <v>3.8464955902530296E-2</v>
      </c>
      <c r="DW685" s="77">
        <f t="shared" si="1404"/>
        <v>3.4004753112239008E-2</v>
      </c>
      <c r="DX685" s="77">
        <f t="shared" si="1405"/>
        <v>7.2469709014769304E-2</v>
      </c>
      <c r="DY685" s="77">
        <f t="shared" si="1406"/>
        <v>0.6476086292062655</v>
      </c>
      <c r="DZ685" s="77">
        <f t="shared" si="1406"/>
        <v>1.862543501174382E-2</v>
      </c>
      <c r="EA685" s="77">
        <f t="shared" si="1406"/>
        <v>1.2894458035597294</v>
      </c>
      <c r="EB685" s="77">
        <f t="shared" si="1356"/>
        <v>1.2040530854199582E-2</v>
      </c>
      <c r="EC685" s="77">
        <f t="shared" si="1407"/>
        <v>4.3431456190620634E-4</v>
      </c>
      <c r="ED685" s="77">
        <f t="shared" si="1407"/>
        <v>5.7153889339098415E-4</v>
      </c>
      <c r="EE685" s="77">
        <f t="shared" si="1407"/>
        <v>4.1322500662617495E-4</v>
      </c>
      <c r="EF685" s="76">
        <f t="shared" si="1408"/>
        <v>4.00283532291279</v>
      </c>
      <c r="EG685" s="76">
        <f t="shared" si="1409"/>
        <v>5.0991069321913284E-3</v>
      </c>
      <c r="EH685" s="76">
        <f t="shared" si="1410"/>
        <v>8.4999437170747427E-3</v>
      </c>
      <c r="EI685" s="76">
        <f t="shared" si="1411"/>
        <v>4.3431456190620634E-4</v>
      </c>
      <c r="EJ685" s="76">
        <f t="shared" si="1412"/>
        <v>-3.0890729331000451E-4</v>
      </c>
      <c r="EK685" s="76">
        <f t="shared" si="1413"/>
        <v>4.1322500662617495E-4</v>
      </c>
      <c r="EL685" s="76">
        <f t="shared" si="1414"/>
        <v>3.3157213543706626E-2</v>
      </c>
      <c r="EM685" s="76">
        <f t="shared" si="1415"/>
        <v>1.2040530854199582E-2</v>
      </c>
      <c r="EN685" s="76">
        <f t="shared" si="1416"/>
        <v>0.9553955153365713</v>
      </c>
      <c r="EO685" s="76">
        <f t="shared" si="1417"/>
        <v>0.62992453841148544</v>
      </c>
      <c r="EP685" s="76">
        <f t="shared" si="1418"/>
        <v>7.9387287451197323E-3</v>
      </c>
      <c r="EQ685" s="76">
        <f t="shared" si="1419"/>
        <v>0.41473503414964991</v>
      </c>
      <c r="ER685" s="76">
        <f t="shared" si="1420"/>
        <v>1.2075817075853644E-2</v>
      </c>
      <c r="ES685" s="76">
        <f t="shared" si="1421"/>
        <v>0.33256955462817261</v>
      </c>
      <c r="ET685" s="76">
        <f t="shared" si="1422"/>
        <v>0.42146140642145458</v>
      </c>
      <c r="EU685" s="76">
        <f t="shared" si="1423"/>
        <v>1.0011318920096999</v>
      </c>
      <c r="EV685" s="31"/>
      <c r="EW685" s="31"/>
      <c r="EX685" s="31"/>
      <c r="EY685" s="31"/>
      <c r="EZ685" s="31">
        <f t="shared" si="1424"/>
        <v>0.13444014731410067</v>
      </c>
      <c r="FA685" s="31">
        <f t="shared" si="1425"/>
        <v>1038.8892114066346</v>
      </c>
      <c r="FB685" s="31"/>
      <c r="FC685" s="31">
        <f t="shared" si="1426"/>
        <v>1210.3172887554333</v>
      </c>
      <c r="FD685" s="31">
        <f t="shared" si="1427"/>
        <v>927.68740025034583</v>
      </c>
      <c r="FE685" s="31">
        <f t="shared" si="1428"/>
        <v>998.48657520440281</v>
      </c>
      <c r="FF685" s="31">
        <f t="shared" si="1429"/>
        <v>579.61157966945052</v>
      </c>
      <c r="FG685" s="31">
        <f t="shared" si="1430"/>
        <v>0.52888742678584266</v>
      </c>
      <c r="FH685" s="31">
        <f t="shared" si="1431"/>
        <v>1731.7766583415787</v>
      </c>
      <c r="FI685" s="31">
        <f t="shared" si="1432"/>
        <v>828.48974147630759</v>
      </c>
      <c r="FJ685" s="31"/>
      <c r="FK685" s="31">
        <f t="shared" si="1433"/>
        <v>1114.4998016935765</v>
      </c>
      <c r="FL685" s="31">
        <f t="shared" si="1434"/>
        <v>685.75260045615596</v>
      </c>
      <c r="FM685" s="31"/>
      <c r="FN685" s="31">
        <f t="shared" si="1435"/>
        <v>111.07641920997196</v>
      </c>
      <c r="FO685" s="31">
        <f t="shared" si="1436"/>
        <v>74.84670013501227</v>
      </c>
      <c r="FP685" s="31"/>
      <c r="FQ685" s="31">
        <f t="shared" si="1437"/>
        <v>26.23</v>
      </c>
      <c r="FR685" s="31">
        <f t="shared" si="1438"/>
        <v>32.44</v>
      </c>
      <c r="FS685" s="31">
        <f t="shared" si="1439"/>
        <v>28.6</v>
      </c>
      <c r="FT685" s="31">
        <f t="shared" si="1440"/>
        <v>1609.131886115023</v>
      </c>
      <c r="FU685" s="31">
        <f t="shared" si="1441"/>
        <v>466.42662070911854</v>
      </c>
      <c r="FV685" s="31"/>
      <c r="FW685" s="31"/>
      <c r="FX685" s="31"/>
      <c r="FY685" s="31"/>
      <c r="FZ685" s="31"/>
      <c r="GA685" s="31"/>
      <c r="GB685" s="31"/>
      <c r="GC685" s="31"/>
      <c r="GD685" s="32"/>
    </row>
    <row r="686" spans="1:186" ht="15.75" thickBot="1">
      <c r="C686" s="24" t="s">
        <v>319</v>
      </c>
      <c r="D686" s="24" t="s">
        <v>285</v>
      </c>
      <c r="E686" s="24"/>
      <c r="F686" s="23">
        <v>52.463000000000001</v>
      </c>
      <c r="G686" s="23">
        <v>0.16</v>
      </c>
      <c r="H686" s="23">
        <v>2.2330000000000001</v>
      </c>
      <c r="I686" s="23">
        <v>6.8929999999999998</v>
      </c>
      <c r="J686" s="23">
        <v>0.28299999999999997</v>
      </c>
      <c r="K686" s="23">
        <v>15.435</v>
      </c>
      <c r="L686" s="23">
        <v>21.753</v>
      </c>
      <c r="M686" s="23">
        <v>0.13400000000000001</v>
      </c>
      <c r="N686" s="23">
        <v>2.1999999999999999E-2</v>
      </c>
      <c r="O686" s="23">
        <v>0.01</v>
      </c>
      <c r="Q686" s="24">
        <v>52.41</v>
      </c>
      <c r="R686" s="24">
        <v>0</v>
      </c>
      <c r="S686" s="24">
        <v>1.6830000000000001</v>
      </c>
      <c r="T686" s="24">
        <v>20.850999999999999</v>
      </c>
      <c r="U686" s="24">
        <v>0.63500000000000001</v>
      </c>
      <c r="V686" s="24">
        <v>23.428000000000001</v>
      </c>
      <c r="W686" s="24">
        <v>0.312</v>
      </c>
      <c r="X686" s="24">
        <v>1.4999999999999999E-2</v>
      </c>
      <c r="Y686" s="24">
        <v>1.9E-2</v>
      </c>
      <c r="Z686" s="24">
        <v>2.1000000000000001E-2</v>
      </c>
      <c r="AB686" s="69">
        <f t="shared" si="1328"/>
        <v>884.23624109483092</v>
      </c>
      <c r="AC686" s="69">
        <f t="shared" si="1329"/>
        <v>23.692326245454364</v>
      </c>
      <c r="AD686" s="31"/>
      <c r="AE686" s="73">
        <f t="shared" si="1357"/>
        <v>884.23624109483092</v>
      </c>
      <c r="AF686" s="73"/>
      <c r="AG686" s="73">
        <f t="shared" si="1358"/>
        <v>958.68717887087712</v>
      </c>
      <c r="AH686" s="73">
        <f t="shared" si="1359"/>
        <v>950.5520789670519</v>
      </c>
      <c r="AI686" s="73">
        <f t="shared" si="1360"/>
        <v>23.692326245454364</v>
      </c>
      <c r="AJ686" s="73">
        <f t="shared" si="1361"/>
        <v>-1.6433482583377881</v>
      </c>
      <c r="AK686" s="73">
        <f t="shared" si="1362"/>
        <v>1153.6688738341859</v>
      </c>
      <c r="AL686" s="74">
        <f t="shared" si="1363"/>
        <v>0.50177610008675733</v>
      </c>
      <c r="AM686" s="75"/>
      <c r="AN686" s="31">
        <f t="shared" si="1364"/>
        <v>9.2520340957468847E-2</v>
      </c>
      <c r="AO686" s="31"/>
      <c r="AP686" s="31">
        <f t="shared" si="1332"/>
        <v>0.8731565483828555</v>
      </c>
      <c r="AQ686" s="31">
        <f t="shared" si="1332"/>
        <v>2.0030345974150839E-3</v>
      </c>
      <c r="AR686" s="31">
        <f t="shared" si="1332"/>
        <v>2.1900530595031435E-2</v>
      </c>
      <c r="AS686" s="31">
        <f t="shared" si="1332"/>
        <v>9.5940784785319783E-2</v>
      </c>
      <c r="AT686" s="31">
        <f t="shared" si="1332"/>
        <v>3.9894273127753302E-3</v>
      </c>
      <c r="AU686" s="31">
        <f t="shared" si="1330"/>
        <v>0.38296066930657696</v>
      </c>
      <c r="AV686" s="31">
        <f t="shared" si="1330"/>
        <v>0.38791028114712883</v>
      </c>
      <c r="AW686" s="31">
        <f t="shared" si="1330"/>
        <v>2.1620261088854432E-3</v>
      </c>
      <c r="AX686" s="31">
        <f t="shared" si="1330"/>
        <v>2.3355556499214404E-4</v>
      </c>
      <c r="AY686" s="31">
        <f t="shared" si="1330"/>
        <v>6.5790252779309236E-5</v>
      </c>
      <c r="AZ686" s="31">
        <f t="shared" si="1365"/>
        <v>1.7703226480537599</v>
      </c>
      <c r="BA686" s="31"/>
      <c r="BB686" s="76">
        <f t="shared" si="1366"/>
        <v>1.746313096765711</v>
      </c>
      <c r="BC686" s="76">
        <f t="shared" si="1366"/>
        <v>4.0060691948301677E-3</v>
      </c>
      <c r="BD686" s="76">
        <f t="shared" si="1367"/>
        <v>6.5701591785094299E-2</v>
      </c>
      <c r="BE686" s="76">
        <f t="shared" si="1353"/>
        <v>9.5940784785319783E-2</v>
      </c>
      <c r="BF686" s="76">
        <f t="shared" si="1353"/>
        <v>3.9894273127753302E-3</v>
      </c>
      <c r="BG686" s="76">
        <f t="shared" si="1353"/>
        <v>0.38296066930657696</v>
      </c>
      <c r="BH686" s="76">
        <f t="shared" si="1351"/>
        <v>0.38791028114712883</v>
      </c>
      <c r="BI686" s="76">
        <f t="shared" si="1351"/>
        <v>2.1620261088854432E-3</v>
      </c>
      <c r="BJ686" s="76">
        <f t="shared" si="1351"/>
        <v>2.3355556499214404E-4</v>
      </c>
      <c r="BK686" s="76">
        <f t="shared" si="1368"/>
        <v>1.9737075833792771E-4</v>
      </c>
      <c r="BL686" s="76">
        <f t="shared" si="1369"/>
        <v>2.6894148727296519</v>
      </c>
      <c r="BM686" s="76">
        <f t="shared" si="1370"/>
        <v>2.230968550385918</v>
      </c>
      <c r="BN686" s="31"/>
      <c r="BO686" s="77">
        <f t="shared" si="1371"/>
        <v>1.9479847990056709</v>
      </c>
      <c r="BP686" s="77">
        <f t="shared" si="1371"/>
        <v>4.4687071921679705E-3</v>
      </c>
      <c r="BQ686" s="77">
        <f t="shared" si="1372"/>
        <v>5.2015200994329103E-2</v>
      </c>
      <c r="BR686" s="77">
        <f t="shared" si="1373"/>
        <v>4.5703588994230354E-2</v>
      </c>
      <c r="BS686" s="77">
        <f t="shared" si="1374"/>
        <v>9.7718789988559457E-2</v>
      </c>
      <c r="BT686" s="77">
        <f t="shared" si="1375"/>
        <v>0.21404087355539222</v>
      </c>
      <c r="BU686" s="77">
        <f t="shared" si="1375"/>
        <v>8.9002868688523671E-3</v>
      </c>
      <c r="BV686" s="77">
        <f t="shared" si="1375"/>
        <v>0.85437320925771498</v>
      </c>
      <c r="BW686" s="77">
        <f t="shared" si="1355"/>
        <v>0.86541563761060392</v>
      </c>
      <c r="BX686" s="77">
        <f t="shared" si="1376"/>
        <v>9.6468245080733282E-3</v>
      </c>
      <c r="BY686" s="77">
        <f t="shared" si="1376"/>
        <v>1.0421102405301754E-3</v>
      </c>
      <c r="BZ686" s="77">
        <f t="shared" si="1376"/>
        <v>2.935519697451573E-4</v>
      </c>
      <c r="CA686" s="76">
        <f t="shared" si="1377"/>
        <v>4.0038847901973114</v>
      </c>
      <c r="CB686" s="76">
        <f t="shared" si="1378"/>
        <v>6.7274701540909823E-3</v>
      </c>
      <c r="CC686" s="76">
        <f t="shared" si="1379"/>
        <v>1.1643062877800148E-2</v>
      </c>
      <c r="CD686" s="76">
        <f t="shared" si="1380"/>
        <v>9.6468245080733282E-3</v>
      </c>
      <c r="CE686" s="76">
        <f t="shared" si="1381"/>
        <v>3.6056764486157022E-2</v>
      </c>
      <c r="CF686" s="76">
        <f t="shared" si="1382"/>
        <v>7.9792182540860401E-3</v>
      </c>
      <c r="CG686" s="76">
        <f t="shared" si="1383"/>
        <v>1.4677598487257865E-4</v>
      </c>
      <c r="CH686" s="76">
        <f t="shared" si="1384"/>
        <v>0.82123287888548824</v>
      </c>
      <c r="CI686" s="76">
        <f t="shared" si="1385"/>
        <v>0.1235906019638095</v>
      </c>
      <c r="CJ686" s="76">
        <f t="shared" si="1386"/>
        <v>9.8014564926935277E-2</v>
      </c>
      <c r="CK686" s="76">
        <f t="shared" si="1387"/>
        <v>0.65128563214884272</v>
      </c>
      <c r="CL686" s="76">
        <f t="shared" si="1388"/>
        <v>0.99865306408248666</v>
      </c>
      <c r="CM686" s="76">
        <f t="shared" si="1389"/>
        <v>0.82123287888548835</v>
      </c>
      <c r="CN686" s="76"/>
      <c r="CO686" s="31">
        <f t="shared" si="1390"/>
        <v>0.8047320170289417</v>
      </c>
      <c r="CP686" s="76">
        <f t="shared" si="1391"/>
        <v>0.20731340340130125</v>
      </c>
      <c r="CQ686" s="76">
        <f t="shared" si="1392"/>
        <v>0.21934814500934691</v>
      </c>
      <c r="CR686" s="77">
        <f t="shared" si="1393"/>
        <v>0.61168499693527012</v>
      </c>
      <c r="CS686" s="77">
        <f t="shared" si="1394"/>
        <v>0.32041487302916399</v>
      </c>
      <c r="CT686" s="77">
        <f t="shared" si="1395"/>
        <v>0.11716163205944131</v>
      </c>
      <c r="CU686" s="31">
        <f t="shared" si="1333"/>
        <v>0.8722744543915798</v>
      </c>
      <c r="CV686" s="31">
        <f t="shared" si="1333"/>
        <v>0</v>
      </c>
      <c r="CW686" s="31">
        <f t="shared" si="1333"/>
        <v>1.6506311236649307E-2</v>
      </c>
      <c r="CX686" s="31">
        <f t="shared" si="1333"/>
        <v>0.29021635043648669</v>
      </c>
      <c r="CY686" s="31">
        <f t="shared" si="1333"/>
        <v>8.9515418502202643E-3</v>
      </c>
      <c r="CZ686" s="31">
        <f t="shared" si="1331"/>
        <v>0.58127648594198156</v>
      </c>
      <c r="DA686" s="31">
        <f t="shared" si="1331"/>
        <v>5.5637386897395384E-3</v>
      </c>
      <c r="DB686" s="31">
        <f t="shared" si="1331"/>
        <v>2.4201784800956453E-4</v>
      </c>
      <c r="DC686" s="31">
        <f t="shared" si="1331"/>
        <v>2.0170707885685166E-4</v>
      </c>
      <c r="DD686" s="31">
        <f t="shared" si="1331"/>
        <v>1.3815953083654939E-4</v>
      </c>
      <c r="DE686" s="31">
        <f t="shared" si="1396"/>
        <v>1.7753707670043601</v>
      </c>
      <c r="DF686" s="31"/>
      <c r="DG686" s="76">
        <f t="shared" si="1397"/>
        <v>1.7445489087831596</v>
      </c>
      <c r="DH686" s="76">
        <f t="shared" si="1397"/>
        <v>0</v>
      </c>
      <c r="DI686" s="76">
        <f t="shared" si="1398"/>
        <v>4.9518933709947921E-2</v>
      </c>
      <c r="DJ686" s="76">
        <f t="shared" si="1354"/>
        <v>0.29021635043648669</v>
      </c>
      <c r="DK686" s="76">
        <f t="shared" si="1354"/>
        <v>8.9515418502202643E-3</v>
      </c>
      <c r="DL686" s="76">
        <f t="shared" si="1354"/>
        <v>0.58127648594198156</v>
      </c>
      <c r="DM686" s="76">
        <f t="shared" si="1352"/>
        <v>5.5637386897395384E-3</v>
      </c>
      <c r="DN686" s="76">
        <f t="shared" si="1352"/>
        <v>2.4201784800956453E-4</v>
      </c>
      <c r="DO686" s="76">
        <f t="shared" si="1352"/>
        <v>2.0170707885685166E-4</v>
      </c>
      <c r="DP686" s="76">
        <f t="shared" si="1399"/>
        <v>4.1447859250964814E-4</v>
      </c>
      <c r="DQ686" s="76">
        <f t="shared" si="1400"/>
        <v>2.680934162930912</v>
      </c>
      <c r="DR686" s="76">
        <f t="shared" si="1401"/>
        <v>2.238025865372443</v>
      </c>
      <c r="DS686" s="31"/>
      <c r="DT686" s="77">
        <f t="shared" si="1402"/>
        <v>1.952172790631991</v>
      </c>
      <c r="DU686" s="77">
        <f t="shared" si="1402"/>
        <v>0</v>
      </c>
      <c r="DV686" s="77">
        <f t="shared" si="1403"/>
        <v>4.7827209368008994E-2</v>
      </c>
      <c r="DW686" s="77">
        <f t="shared" si="1404"/>
        <v>2.6055893611008893E-2</v>
      </c>
      <c r="DX686" s="77">
        <f t="shared" si="1405"/>
        <v>7.3883102979017887E-2</v>
      </c>
      <c r="DY686" s="77">
        <f t="shared" si="1406"/>
        <v>0.64951169883085025</v>
      </c>
      <c r="DZ686" s="77">
        <f t="shared" si="1406"/>
        <v>2.0033782195756845E-2</v>
      </c>
      <c r="EA686" s="77">
        <f t="shared" si="1406"/>
        <v>1.3009118104709561</v>
      </c>
      <c r="EB686" s="77">
        <f t="shared" si="1356"/>
        <v>1.2451791095810473E-2</v>
      </c>
      <c r="EC686" s="77">
        <f t="shared" si="1407"/>
        <v>1.083284407454364E-3</v>
      </c>
      <c r="ED686" s="77">
        <f t="shared" si="1407"/>
        <v>9.0285131942070601E-4</v>
      </c>
      <c r="EE686" s="77">
        <f t="shared" si="1407"/>
        <v>6.1840920711983831E-4</v>
      </c>
      <c r="EF686" s="76">
        <f t="shared" si="1408"/>
        <v>4.0115695211383784</v>
      </c>
      <c r="EG686" s="76">
        <f t="shared" si="1409"/>
        <v>2.2236190957334628E-2</v>
      </c>
      <c r="EH686" s="76">
        <f t="shared" si="1410"/>
        <v>3.460846258028738E-2</v>
      </c>
      <c r="EI686" s="76">
        <f t="shared" si="1411"/>
        <v>1.083284407454364E-3</v>
      </c>
      <c r="EJ686" s="76">
        <f t="shared" si="1412"/>
        <v>0</v>
      </c>
      <c r="EK686" s="76">
        <f t="shared" si="1413"/>
        <v>6.1840920711983831E-4</v>
      </c>
      <c r="EL686" s="76">
        <f t="shared" si="1414"/>
        <v>2.4354199996434688E-2</v>
      </c>
      <c r="EM686" s="76">
        <f t="shared" si="1415"/>
        <v>1.2451791095810473E-2</v>
      </c>
      <c r="EN686" s="76">
        <f t="shared" si="1416"/>
        <v>0.96682565020265898</v>
      </c>
      <c r="EO686" s="76">
        <f t="shared" si="1417"/>
        <v>0.63830609901673974</v>
      </c>
      <c r="EP686" s="76">
        <f t="shared" si="1418"/>
        <v>8.2207729992187784E-3</v>
      </c>
      <c r="EQ686" s="76">
        <f t="shared" si="1419"/>
        <v>0.41864011418331826</v>
      </c>
      <c r="ER686" s="76">
        <f t="shared" si="1420"/>
        <v>1.2480965141258588E-2</v>
      </c>
      <c r="ES686" s="76">
        <f t="shared" si="1421"/>
        <v>0.32531876021884121</v>
      </c>
      <c r="ET686" s="76">
        <f t="shared" si="1422"/>
        <v>0.42603152583377329</v>
      </c>
      <c r="EU686" s="76">
        <f t="shared" si="1423"/>
        <v>1.0053333349094784</v>
      </c>
      <c r="EV686" s="31"/>
      <c r="EW686" s="31"/>
      <c r="EX686" s="31"/>
      <c r="EY686" s="31"/>
      <c r="EZ686" s="31">
        <f t="shared" si="1424"/>
        <v>0.13459482825904787</v>
      </c>
      <c r="FA686" s="31">
        <f t="shared" si="1425"/>
        <v>1039.2203063707452</v>
      </c>
      <c r="FB686" s="31"/>
      <c r="FC686" s="31">
        <f t="shared" si="1426"/>
        <v>1203.6807387306894</v>
      </c>
      <c r="FD686" s="31">
        <f t="shared" si="1427"/>
        <v>921.90859925780387</v>
      </c>
      <c r="FE686" s="31">
        <f t="shared" si="1428"/>
        <v>1022.1258056014916</v>
      </c>
      <c r="FF686" s="31">
        <f t="shared" si="1429"/>
        <v>591.40910220707372</v>
      </c>
      <c r="FG686" s="31">
        <f t="shared" si="1430"/>
        <v>0.52395395849069681</v>
      </c>
      <c r="FH686" s="31">
        <f t="shared" si="1431"/>
        <v>1724.1178484542929</v>
      </c>
      <c r="FI686" s="31">
        <f t="shared" si="1432"/>
        <v>834.20395909185766</v>
      </c>
      <c r="FJ686" s="31"/>
      <c r="FK686" s="31">
        <f t="shared" si="1433"/>
        <v>1119.7265680462851</v>
      </c>
      <c r="FL686" s="31">
        <f t="shared" si="1434"/>
        <v>621.38262141491373</v>
      </c>
      <c r="FM686" s="31"/>
      <c r="FN686" s="31">
        <f t="shared" si="1435"/>
        <v>106.92090678636032</v>
      </c>
      <c r="FO686" s="31">
        <f t="shared" si="1436"/>
        <v>72.530614373938533</v>
      </c>
      <c r="FP686" s="31"/>
      <c r="FQ686" s="31">
        <f t="shared" si="1437"/>
        <v>26.23</v>
      </c>
      <c r="FR686" s="31">
        <f t="shared" si="1438"/>
        <v>32.44</v>
      </c>
      <c r="FS686" s="31">
        <f t="shared" si="1439"/>
        <v>28.6</v>
      </c>
      <c r="FT686" s="31">
        <f t="shared" si="1440"/>
        <v>1590.9784031050099</v>
      </c>
      <c r="FU686" s="31">
        <f t="shared" si="1441"/>
        <v>471.97691681319725</v>
      </c>
      <c r="FV686" s="31"/>
      <c r="FW686" s="31"/>
      <c r="FX686" s="31"/>
      <c r="FY686" s="31"/>
      <c r="FZ686" s="31"/>
      <c r="GA686" s="31"/>
      <c r="GB686" s="31"/>
      <c r="GC686" s="31"/>
      <c r="GD686" s="32"/>
    </row>
    <row r="687" spans="1:186" ht="15.75" thickBot="1">
      <c r="C687" s="24" t="s">
        <v>320</v>
      </c>
      <c r="D687" s="24" t="s">
        <v>285</v>
      </c>
      <c r="E687" s="24"/>
      <c r="F687" s="23">
        <v>52.463000000000001</v>
      </c>
      <c r="G687" s="23">
        <v>0.16</v>
      </c>
      <c r="H687" s="23">
        <v>2.2330000000000001</v>
      </c>
      <c r="I687" s="23">
        <v>6.8929999999999998</v>
      </c>
      <c r="J687" s="23">
        <v>0.28299999999999997</v>
      </c>
      <c r="K687" s="23">
        <v>15.435</v>
      </c>
      <c r="L687" s="23">
        <v>21.753</v>
      </c>
      <c r="M687" s="23">
        <v>0.13400000000000001</v>
      </c>
      <c r="N687" s="23">
        <v>2.1999999999999999E-2</v>
      </c>
      <c r="O687" s="23">
        <v>0.01</v>
      </c>
      <c r="Q687" s="24">
        <v>52.348999999999997</v>
      </c>
      <c r="R687" s="24">
        <v>4.3999999999999997E-2</v>
      </c>
      <c r="S687" s="24">
        <v>1.4630000000000001</v>
      </c>
      <c r="T687" s="24">
        <v>20.535</v>
      </c>
      <c r="U687" s="24">
        <v>0.625</v>
      </c>
      <c r="V687" s="24">
        <v>22.992000000000001</v>
      </c>
      <c r="W687" s="24">
        <v>0.28000000000000003</v>
      </c>
      <c r="X687" s="24">
        <v>2E-3</v>
      </c>
      <c r="Y687" s="24">
        <v>1.6E-2</v>
      </c>
      <c r="Z687" s="24">
        <v>-8.9999999999999993E-3</v>
      </c>
      <c r="AB687" s="69">
        <f t="shared" si="1328"/>
        <v>883.14833848939304</v>
      </c>
      <c r="AC687" s="69">
        <f t="shared" si="1329"/>
        <v>23.549417188357808</v>
      </c>
      <c r="AD687" s="31"/>
      <c r="AE687" s="73">
        <f t="shared" si="1357"/>
        <v>883.14833848939304</v>
      </c>
      <c r="AF687" s="73"/>
      <c r="AG687" s="73">
        <f t="shared" si="1358"/>
        <v>956.44138976239105</v>
      </c>
      <c r="AH687" s="73">
        <f t="shared" si="1359"/>
        <v>949.47494556881782</v>
      </c>
      <c r="AI687" s="73">
        <f t="shared" si="1360"/>
        <v>23.549417188357808</v>
      </c>
      <c r="AJ687" s="73">
        <f t="shared" si="1361"/>
        <v>-3.9325461071318735</v>
      </c>
      <c r="AK687" s="73">
        <f t="shared" si="1362"/>
        <v>1152.2819423235742</v>
      </c>
      <c r="AL687" s="74">
        <f t="shared" si="1363"/>
        <v>0.50001575446694035</v>
      </c>
      <c r="AM687" s="75"/>
      <c r="AN687" s="31">
        <f t="shared" si="1364"/>
        <v>8.3786236916066792E-2</v>
      </c>
      <c r="AO687" s="31"/>
      <c r="AP687" s="31">
        <f t="shared" si="1332"/>
        <v>0.8731565483828555</v>
      </c>
      <c r="AQ687" s="31">
        <f t="shared" si="1332"/>
        <v>2.0030345974150839E-3</v>
      </c>
      <c r="AR687" s="31">
        <f t="shared" si="1332"/>
        <v>2.1900530595031435E-2</v>
      </c>
      <c r="AS687" s="31">
        <f t="shared" si="1332"/>
        <v>9.5940784785319783E-2</v>
      </c>
      <c r="AT687" s="31">
        <f t="shared" si="1332"/>
        <v>3.9894273127753302E-3</v>
      </c>
      <c r="AU687" s="31">
        <f t="shared" si="1330"/>
        <v>0.38296066930657696</v>
      </c>
      <c r="AV687" s="31">
        <f t="shared" si="1330"/>
        <v>0.38791028114712883</v>
      </c>
      <c r="AW687" s="31">
        <f t="shared" si="1330"/>
        <v>2.1620261088854432E-3</v>
      </c>
      <c r="AX687" s="31">
        <f t="shared" si="1330"/>
        <v>2.3355556499214404E-4</v>
      </c>
      <c r="AY687" s="31">
        <f t="shared" si="1330"/>
        <v>6.5790252779309236E-5</v>
      </c>
      <c r="AZ687" s="31">
        <f t="shared" si="1365"/>
        <v>1.7703226480537599</v>
      </c>
      <c r="BA687" s="31"/>
      <c r="BB687" s="76">
        <f t="shared" si="1366"/>
        <v>1.746313096765711</v>
      </c>
      <c r="BC687" s="76">
        <f t="shared" si="1366"/>
        <v>4.0060691948301677E-3</v>
      </c>
      <c r="BD687" s="76">
        <f t="shared" si="1367"/>
        <v>6.5701591785094299E-2</v>
      </c>
      <c r="BE687" s="76">
        <f t="shared" si="1353"/>
        <v>9.5940784785319783E-2</v>
      </c>
      <c r="BF687" s="76">
        <f t="shared" si="1353"/>
        <v>3.9894273127753302E-3</v>
      </c>
      <c r="BG687" s="76">
        <f t="shared" si="1353"/>
        <v>0.38296066930657696</v>
      </c>
      <c r="BH687" s="76">
        <f t="shared" si="1351"/>
        <v>0.38791028114712883</v>
      </c>
      <c r="BI687" s="76">
        <f t="shared" si="1351"/>
        <v>2.1620261088854432E-3</v>
      </c>
      <c r="BJ687" s="76">
        <f t="shared" si="1351"/>
        <v>2.3355556499214404E-4</v>
      </c>
      <c r="BK687" s="76">
        <f t="shared" si="1368"/>
        <v>1.9737075833792771E-4</v>
      </c>
      <c r="BL687" s="76">
        <f t="shared" si="1369"/>
        <v>2.6894148727296519</v>
      </c>
      <c r="BM687" s="76">
        <f t="shared" si="1370"/>
        <v>2.230968550385918</v>
      </c>
      <c r="BN687" s="31"/>
      <c r="BO687" s="77">
        <f t="shared" si="1371"/>
        <v>1.9479847990056709</v>
      </c>
      <c r="BP687" s="77">
        <f t="shared" si="1371"/>
        <v>4.4687071921679705E-3</v>
      </c>
      <c r="BQ687" s="77">
        <f t="shared" si="1372"/>
        <v>5.2015200994329103E-2</v>
      </c>
      <c r="BR687" s="77">
        <f t="shared" si="1373"/>
        <v>4.5703588994230354E-2</v>
      </c>
      <c r="BS687" s="77">
        <f t="shared" si="1374"/>
        <v>9.7718789988559457E-2</v>
      </c>
      <c r="BT687" s="77">
        <f t="shared" si="1375"/>
        <v>0.21404087355539222</v>
      </c>
      <c r="BU687" s="77">
        <f t="shared" si="1375"/>
        <v>8.9002868688523671E-3</v>
      </c>
      <c r="BV687" s="77">
        <f t="shared" si="1375"/>
        <v>0.85437320925771498</v>
      </c>
      <c r="BW687" s="77">
        <f t="shared" si="1355"/>
        <v>0.86541563761060392</v>
      </c>
      <c r="BX687" s="77">
        <f t="shared" si="1376"/>
        <v>9.6468245080733282E-3</v>
      </c>
      <c r="BY687" s="77">
        <f t="shared" si="1376"/>
        <v>1.0421102405301754E-3</v>
      </c>
      <c r="BZ687" s="77">
        <f t="shared" si="1376"/>
        <v>2.935519697451573E-4</v>
      </c>
      <c r="CA687" s="76">
        <f t="shared" si="1377"/>
        <v>4.0038847901973114</v>
      </c>
      <c r="CB687" s="76">
        <f t="shared" si="1378"/>
        <v>6.7274701540909823E-3</v>
      </c>
      <c r="CC687" s="76">
        <f t="shared" si="1379"/>
        <v>1.1643062877800148E-2</v>
      </c>
      <c r="CD687" s="76">
        <f t="shared" si="1380"/>
        <v>9.6468245080733282E-3</v>
      </c>
      <c r="CE687" s="76">
        <f t="shared" si="1381"/>
        <v>3.6056764486157022E-2</v>
      </c>
      <c r="CF687" s="76">
        <f t="shared" si="1382"/>
        <v>7.9792182540860401E-3</v>
      </c>
      <c r="CG687" s="76">
        <f t="shared" si="1383"/>
        <v>1.4677598487257865E-4</v>
      </c>
      <c r="CH687" s="76">
        <f t="shared" si="1384"/>
        <v>0.82123287888548824</v>
      </c>
      <c r="CI687" s="76">
        <f t="shared" si="1385"/>
        <v>0.1235906019638095</v>
      </c>
      <c r="CJ687" s="76">
        <f t="shared" si="1386"/>
        <v>9.8014564926935277E-2</v>
      </c>
      <c r="CK687" s="76">
        <f t="shared" si="1387"/>
        <v>0.65128563214884272</v>
      </c>
      <c r="CL687" s="76">
        <f t="shared" si="1388"/>
        <v>0.99865306408248666</v>
      </c>
      <c r="CM687" s="76">
        <f t="shared" si="1389"/>
        <v>0.82123287888548835</v>
      </c>
      <c r="CN687" s="76"/>
      <c r="CO687" s="31">
        <f t="shared" si="1390"/>
        <v>0.8047320170289417</v>
      </c>
      <c r="CP687" s="76">
        <f t="shared" si="1391"/>
        <v>0.20731340340130125</v>
      </c>
      <c r="CQ687" s="76">
        <f t="shared" si="1392"/>
        <v>0.21934814500934691</v>
      </c>
      <c r="CR687" s="77">
        <f t="shared" si="1393"/>
        <v>0.61168499693527012</v>
      </c>
      <c r="CS687" s="77">
        <f t="shared" si="1394"/>
        <v>0.32041487302916399</v>
      </c>
      <c r="CT687" s="77">
        <f t="shared" si="1395"/>
        <v>0.11716163205944131</v>
      </c>
      <c r="CU687" s="31">
        <f t="shared" si="1333"/>
        <v>0.87125921413747009</v>
      </c>
      <c r="CV687" s="31">
        <f t="shared" si="1333"/>
        <v>5.5083451428914799E-4</v>
      </c>
      <c r="CW687" s="31">
        <f t="shared" si="1333"/>
        <v>1.4348623493296457E-2</v>
      </c>
      <c r="CX687" s="31">
        <f t="shared" si="1333"/>
        <v>0.28581807856761088</v>
      </c>
      <c r="CY687" s="31">
        <f t="shared" si="1333"/>
        <v>8.8105726872246704E-3</v>
      </c>
      <c r="CZ687" s="31">
        <f t="shared" si="1331"/>
        <v>0.57045880846756181</v>
      </c>
      <c r="DA687" s="31">
        <f t="shared" si="1331"/>
        <v>4.9930988241252278E-3</v>
      </c>
      <c r="DB687" s="31">
        <f t="shared" si="1331"/>
        <v>3.226904640127527E-5</v>
      </c>
      <c r="DC687" s="31">
        <f t="shared" si="1331"/>
        <v>1.6985859272155931E-4</v>
      </c>
      <c r="DD687" s="31">
        <f t="shared" si="1331"/>
        <v>-5.9211227501378304E-5</v>
      </c>
      <c r="DE687" s="31">
        <f t="shared" si="1396"/>
        <v>1.7563821471031995</v>
      </c>
      <c r="DF687" s="31"/>
      <c r="DG687" s="76">
        <f t="shared" si="1397"/>
        <v>1.7425184282749402</v>
      </c>
      <c r="DH687" s="76">
        <f t="shared" si="1397"/>
        <v>1.101669028578296E-3</v>
      </c>
      <c r="DI687" s="76">
        <f t="shared" si="1398"/>
        <v>4.3045870479889371E-2</v>
      </c>
      <c r="DJ687" s="76">
        <f t="shared" si="1354"/>
        <v>0.28581807856761088</v>
      </c>
      <c r="DK687" s="76">
        <f t="shared" si="1354"/>
        <v>8.8105726872246704E-3</v>
      </c>
      <c r="DL687" s="76">
        <f t="shared" si="1354"/>
        <v>0.57045880846756181</v>
      </c>
      <c r="DM687" s="76">
        <f t="shared" si="1352"/>
        <v>4.9930988241252278E-3</v>
      </c>
      <c r="DN687" s="76">
        <f t="shared" si="1352"/>
        <v>3.226904640127527E-5</v>
      </c>
      <c r="DO687" s="76">
        <f t="shared" si="1352"/>
        <v>1.6985859272155931E-4</v>
      </c>
      <c r="DP687" s="76">
        <f t="shared" si="1399"/>
        <v>-1.7763368250413493E-4</v>
      </c>
      <c r="DQ687" s="76">
        <f t="shared" si="1400"/>
        <v>2.6567710202865489</v>
      </c>
      <c r="DR687" s="76">
        <f t="shared" si="1401"/>
        <v>2.2583805507457182</v>
      </c>
      <c r="DS687" s="31"/>
      <c r="DT687" s="77">
        <f t="shared" si="1402"/>
        <v>1.9676348638660612</v>
      </c>
      <c r="DU687" s="77">
        <f t="shared" si="1402"/>
        <v>1.2439939537500762E-3</v>
      </c>
      <c r="DV687" s="77">
        <f t="shared" si="1403"/>
        <v>3.2365136133938766E-2</v>
      </c>
      <c r="DW687" s="77">
        <f t="shared" si="1404"/>
        <v>3.2444168320528835E-2</v>
      </c>
      <c r="DX687" s="77">
        <f t="shared" si="1405"/>
        <v>6.4809304454467601E-2</v>
      </c>
      <c r="DY687" s="77">
        <f t="shared" si="1406"/>
        <v>0.64548598968860404</v>
      </c>
      <c r="DZ687" s="77">
        <f t="shared" si="1406"/>
        <v>1.9897625997759634E-2</v>
      </c>
      <c r="EA687" s="77">
        <f t="shared" si="1406"/>
        <v>1.2883130780447185</v>
      </c>
      <c r="EB687" s="77">
        <f t="shared" si="1356"/>
        <v>1.1276317272355729E-2</v>
      </c>
      <c r="EC687" s="77">
        <f t="shared" si="1407"/>
        <v>1.4575157356750237E-4</v>
      </c>
      <c r="ED687" s="77">
        <f t="shared" si="1407"/>
        <v>7.6721068435881554E-4</v>
      </c>
      <c r="EE687" s="77">
        <f t="shared" si="1407"/>
        <v>-2.6744296914978549E-4</v>
      </c>
      <c r="EF687" s="76">
        <f t="shared" si="1408"/>
        <v>3.9993066925664937</v>
      </c>
      <c r="EG687" s="76">
        <f t="shared" si="1409"/>
        <v>0</v>
      </c>
      <c r="EH687" s="76">
        <f t="shared" si="1410"/>
        <v>-2.0802828694126418E-3</v>
      </c>
      <c r="EI687" s="76">
        <f t="shared" si="1411"/>
        <v>1.4575157356750237E-4</v>
      </c>
      <c r="EJ687" s="76">
        <f t="shared" si="1412"/>
        <v>1.2439939537500762E-3</v>
      </c>
      <c r="EK687" s="76">
        <f t="shared" si="1413"/>
        <v>-2.6744296914978549E-4</v>
      </c>
      <c r="EL687" s="76">
        <f t="shared" si="1414"/>
        <v>3.2565859716111117E-2</v>
      </c>
      <c r="EM687" s="76">
        <f t="shared" si="1415"/>
        <v>1.1276317272355729E-2</v>
      </c>
      <c r="EN687" s="76">
        <f t="shared" si="1416"/>
        <v>0.95430526139443261</v>
      </c>
      <c r="EO687" s="76">
        <f t="shared" si="1417"/>
        <v>0.62929110370422658</v>
      </c>
      <c r="EP687" s="76">
        <f t="shared" si="1418"/>
        <v>7.4358660997749888E-3</v>
      </c>
      <c r="EQ687" s="76">
        <f t="shared" si="1419"/>
        <v>0.41554479445056514</v>
      </c>
      <c r="ER687" s="76">
        <f t="shared" si="1420"/>
        <v>1.1296433637052093E-2</v>
      </c>
      <c r="ES687" s="76">
        <f t="shared" si="1421"/>
        <v>0.333791654189389</v>
      </c>
      <c r="ET687" s="76">
        <f t="shared" si="1422"/>
        <v>0.42239053236460355</v>
      </c>
      <c r="EU687" s="76">
        <f t="shared" si="1423"/>
        <v>0.99926974094106724</v>
      </c>
      <c r="EV687" s="31"/>
      <c r="EW687" s="31"/>
      <c r="EX687" s="31"/>
      <c r="EY687" s="31"/>
      <c r="EZ687" s="31">
        <f t="shared" si="1424"/>
        <v>0.13380446790871128</v>
      </c>
      <c r="FA687" s="31">
        <f t="shared" si="1425"/>
        <v>1037.5245264747855</v>
      </c>
      <c r="FB687" s="31"/>
      <c r="FC687" s="31">
        <f t="shared" si="1426"/>
        <v>1210.9901684478791</v>
      </c>
      <c r="FD687" s="31">
        <f t="shared" si="1427"/>
        <v>928.14452144638517</v>
      </c>
      <c r="FE687" s="31">
        <f t="shared" si="1428"/>
        <v>984.57518139736408</v>
      </c>
      <c r="FF687" s="31">
        <f t="shared" si="1429"/>
        <v>572.12252511444717</v>
      </c>
      <c r="FG687" s="31">
        <f t="shared" si="1430"/>
        <v>0.52785679892674342</v>
      </c>
      <c r="FH687" s="31">
        <f t="shared" si="1431"/>
        <v>1730.1777758360586</v>
      </c>
      <c r="FI687" s="31">
        <f t="shared" si="1432"/>
        <v>817.11523794748507</v>
      </c>
      <c r="FJ687" s="31"/>
      <c r="FK687" s="31">
        <f t="shared" si="1433"/>
        <v>1112.9651355211054</v>
      </c>
      <c r="FL687" s="31">
        <f t="shared" si="1434"/>
        <v>674.32752778961344</v>
      </c>
      <c r="FM687" s="31"/>
      <c r="FN687" s="31">
        <f t="shared" si="1435"/>
        <v>119.54944926198695</v>
      </c>
      <c r="FO687" s="31">
        <f t="shared" si="1436"/>
        <v>79.486771681530684</v>
      </c>
      <c r="FP687" s="31"/>
      <c r="FQ687" s="31">
        <f t="shared" si="1437"/>
        <v>26.23</v>
      </c>
      <c r="FR687" s="31">
        <f t="shared" si="1438"/>
        <v>32.44</v>
      </c>
      <c r="FS687" s="31">
        <f t="shared" si="1439"/>
        <v>28.6</v>
      </c>
      <c r="FT687" s="31">
        <f t="shared" si="1440"/>
        <v>1605.3967631583478</v>
      </c>
      <c r="FU687" s="31">
        <f t="shared" si="1441"/>
        <v>459.20663328824867</v>
      </c>
      <c r="FV687" s="31"/>
      <c r="FW687" s="31"/>
      <c r="FX687" s="31"/>
      <c r="FY687" s="31"/>
      <c r="FZ687" s="31"/>
      <c r="GA687" s="31"/>
      <c r="GB687" s="31"/>
      <c r="GC687" s="31"/>
      <c r="GD687" s="32"/>
    </row>
    <row r="688" spans="1:186" ht="15.75" thickBot="1">
      <c r="C688" s="24" t="s">
        <v>321</v>
      </c>
      <c r="D688" s="24" t="s">
        <v>285</v>
      </c>
      <c r="E688" s="24"/>
      <c r="F688" s="23">
        <v>52.463000000000001</v>
      </c>
      <c r="G688" s="23">
        <v>0.16</v>
      </c>
      <c r="H688" s="23">
        <v>2.2330000000000001</v>
      </c>
      <c r="I688" s="23">
        <v>6.8929999999999998</v>
      </c>
      <c r="J688" s="23">
        <v>0.28299999999999997</v>
      </c>
      <c r="K688" s="23">
        <v>15.435</v>
      </c>
      <c r="L688" s="23">
        <v>21.753</v>
      </c>
      <c r="M688" s="23">
        <v>0.13400000000000001</v>
      </c>
      <c r="N688" s="23">
        <v>2.1999999999999999E-2</v>
      </c>
      <c r="O688" s="23">
        <v>0.01</v>
      </c>
      <c r="Q688" s="24">
        <v>52.447000000000003</v>
      </c>
      <c r="R688" s="24">
        <v>2.9000000000000001E-2</v>
      </c>
      <c r="S688" s="24">
        <v>1.502</v>
      </c>
      <c r="T688" s="24">
        <v>20.518999999999998</v>
      </c>
      <c r="U688" s="24">
        <v>0.57999999999999996</v>
      </c>
      <c r="V688" s="24">
        <v>23.125</v>
      </c>
      <c r="W688" s="24">
        <v>0.309</v>
      </c>
      <c r="X688" s="24">
        <v>2.3E-2</v>
      </c>
      <c r="Y688" s="24">
        <v>3.5999999999999997E-2</v>
      </c>
      <c r="Z688" s="24">
        <v>1.9E-2</v>
      </c>
      <c r="AB688" s="69">
        <f t="shared" si="1328"/>
        <v>882.53348762389726</v>
      </c>
      <c r="AC688" s="69">
        <f t="shared" si="1329"/>
        <v>22.787989699886843</v>
      </c>
      <c r="AD688" s="31"/>
      <c r="AE688" s="73">
        <f t="shared" si="1357"/>
        <v>882.53348762389726</v>
      </c>
      <c r="AF688" s="73"/>
      <c r="AG688" s="73">
        <f t="shared" si="1358"/>
        <v>961.67951529214611</v>
      </c>
      <c r="AH688" s="73">
        <f t="shared" si="1359"/>
        <v>951.17059827350761</v>
      </c>
      <c r="AI688" s="73">
        <f t="shared" si="1360"/>
        <v>22.787989699886843</v>
      </c>
      <c r="AJ688" s="73">
        <f t="shared" si="1361"/>
        <v>-2.3993628796054729</v>
      </c>
      <c r="AK688" s="73">
        <f t="shared" si="1362"/>
        <v>1144.8922932819969</v>
      </c>
      <c r="AL688" s="74">
        <f t="shared" si="1363"/>
        <v>0.50330030619578081</v>
      </c>
      <c r="AM688" s="75"/>
      <c r="AN688" s="31">
        <f t="shared" si="1364"/>
        <v>9.2183125361584572E-2</v>
      </c>
      <c r="AO688" s="31"/>
      <c r="AP688" s="31">
        <f t="shared" si="1332"/>
        <v>0.8731565483828555</v>
      </c>
      <c r="AQ688" s="31">
        <f t="shared" si="1332"/>
        <v>2.0030345974150839E-3</v>
      </c>
      <c r="AR688" s="31">
        <f t="shared" si="1332"/>
        <v>2.1900530595031435E-2</v>
      </c>
      <c r="AS688" s="31">
        <f t="shared" si="1332"/>
        <v>9.5940784785319783E-2</v>
      </c>
      <c r="AT688" s="31">
        <f t="shared" si="1332"/>
        <v>3.9894273127753302E-3</v>
      </c>
      <c r="AU688" s="31">
        <f t="shared" si="1330"/>
        <v>0.38296066930657696</v>
      </c>
      <c r="AV688" s="31">
        <f t="shared" si="1330"/>
        <v>0.38791028114712883</v>
      </c>
      <c r="AW688" s="31">
        <f t="shared" si="1330"/>
        <v>2.1620261088854432E-3</v>
      </c>
      <c r="AX688" s="31">
        <f t="shared" si="1330"/>
        <v>2.3355556499214404E-4</v>
      </c>
      <c r="AY688" s="31">
        <f t="shared" si="1330"/>
        <v>6.5790252779309236E-5</v>
      </c>
      <c r="AZ688" s="31">
        <f t="shared" si="1365"/>
        <v>1.7703226480537599</v>
      </c>
      <c r="BA688" s="31"/>
      <c r="BB688" s="76">
        <f t="shared" si="1366"/>
        <v>1.746313096765711</v>
      </c>
      <c r="BC688" s="76">
        <f t="shared" si="1366"/>
        <v>4.0060691948301677E-3</v>
      </c>
      <c r="BD688" s="76">
        <f t="shared" si="1367"/>
        <v>6.5701591785094299E-2</v>
      </c>
      <c r="BE688" s="76">
        <f t="shared" si="1353"/>
        <v>9.5940784785319783E-2</v>
      </c>
      <c r="BF688" s="76">
        <f t="shared" si="1353"/>
        <v>3.9894273127753302E-3</v>
      </c>
      <c r="BG688" s="76">
        <f t="shared" si="1353"/>
        <v>0.38296066930657696</v>
      </c>
      <c r="BH688" s="76">
        <f t="shared" si="1351"/>
        <v>0.38791028114712883</v>
      </c>
      <c r="BI688" s="76">
        <f t="shared" si="1351"/>
        <v>2.1620261088854432E-3</v>
      </c>
      <c r="BJ688" s="76">
        <f t="shared" si="1351"/>
        <v>2.3355556499214404E-4</v>
      </c>
      <c r="BK688" s="76">
        <f t="shared" si="1368"/>
        <v>1.9737075833792771E-4</v>
      </c>
      <c r="BL688" s="76">
        <f t="shared" si="1369"/>
        <v>2.6894148727296519</v>
      </c>
      <c r="BM688" s="76">
        <f t="shared" si="1370"/>
        <v>2.230968550385918</v>
      </c>
      <c r="BN688" s="31"/>
      <c r="BO688" s="77">
        <f t="shared" si="1371"/>
        <v>1.9479847990056709</v>
      </c>
      <c r="BP688" s="77">
        <f t="shared" si="1371"/>
        <v>4.4687071921679705E-3</v>
      </c>
      <c r="BQ688" s="77">
        <f t="shared" si="1372"/>
        <v>5.2015200994329103E-2</v>
      </c>
      <c r="BR688" s="77">
        <f t="shared" si="1373"/>
        <v>4.5703588994230354E-2</v>
      </c>
      <c r="BS688" s="77">
        <f t="shared" si="1374"/>
        <v>9.7718789988559457E-2</v>
      </c>
      <c r="BT688" s="77">
        <f t="shared" si="1375"/>
        <v>0.21404087355539222</v>
      </c>
      <c r="BU688" s="77">
        <f t="shared" si="1375"/>
        <v>8.9002868688523671E-3</v>
      </c>
      <c r="BV688" s="77">
        <f t="shared" si="1375"/>
        <v>0.85437320925771498</v>
      </c>
      <c r="BW688" s="77">
        <f t="shared" si="1355"/>
        <v>0.86541563761060392</v>
      </c>
      <c r="BX688" s="77">
        <f t="shared" si="1376"/>
        <v>9.6468245080733282E-3</v>
      </c>
      <c r="BY688" s="77">
        <f t="shared" si="1376"/>
        <v>1.0421102405301754E-3</v>
      </c>
      <c r="BZ688" s="77">
        <f t="shared" si="1376"/>
        <v>2.935519697451573E-4</v>
      </c>
      <c r="CA688" s="76">
        <f t="shared" si="1377"/>
        <v>4.0038847901973114</v>
      </c>
      <c r="CB688" s="76">
        <f t="shared" si="1378"/>
        <v>6.7274701540909823E-3</v>
      </c>
      <c r="CC688" s="76">
        <f t="shared" si="1379"/>
        <v>1.1643062877800148E-2</v>
      </c>
      <c r="CD688" s="76">
        <f t="shared" si="1380"/>
        <v>9.6468245080733282E-3</v>
      </c>
      <c r="CE688" s="76">
        <f t="shared" si="1381"/>
        <v>3.6056764486157022E-2</v>
      </c>
      <c r="CF688" s="76">
        <f t="shared" si="1382"/>
        <v>7.9792182540860401E-3</v>
      </c>
      <c r="CG688" s="76">
        <f t="shared" si="1383"/>
        <v>1.4677598487257865E-4</v>
      </c>
      <c r="CH688" s="76">
        <f t="shared" si="1384"/>
        <v>0.82123287888548824</v>
      </c>
      <c r="CI688" s="76">
        <f t="shared" si="1385"/>
        <v>0.1235906019638095</v>
      </c>
      <c r="CJ688" s="76">
        <f t="shared" si="1386"/>
        <v>9.8014564926935277E-2</v>
      </c>
      <c r="CK688" s="76">
        <f t="shared" si="1387"/>
        <v>0.65128563214884272</v>
      </c>
      <c r="CL688" s="76">
        <f t="shared" si="1388"/>
        <v>0.99865306408248666</v>
      </c>
      <c r="CM688" s="76">
        <f t="shared" si="1389"/>
        <v>0.82123287888548835</v>
      </c>
      <c r="CN688" s="76"/>
      <c r="CO688" s="31">
        <f t="shared" si="1390"/>
        <v>0.8047320170289417</v>
      </c>
      <c r="CP688" s="76">
        <f t="shared" si="1391"/>
        <v>0.20731340340130125</v>
      </c>
      <c r="CQ688" s="76">
        <f t="shared" si="1392"/>
        <v>0.21934814500934691</v>
      </c>
      <c r="CR688" s="77">
        <f t="shared" si="1393"/>
        <v>0.61168499693527012</v>
      </c>
      <c r="CS688" s="77">
        <f t="shared" si="1394"/>
        <v>0.32041487302916399</v>
      </c>
      <c r="CT688" s="77">
        <f t="shared" si="1395"/>
        <v>0.11716163205944131</v>
      </c>
      <c r="CU688" s="31">
        <f t="shared" si="1333"/>
        <v>0.87289025585718738</v>
      </c>
      <c r="CV688" s="31">
        <f t="shared" si="1333"/>
        <v>3.6305002078148397E-4</v>
      </c>
      <c r="CW688" s="31">
        <f t="shared" si="1333"/>
        <v>1.4731122684163553E-2</v>
      </c>
      <c r="CX688" s="31">
        <f t="shared" si="1333"/>
        <v>0.28559538125779438</v>
      </c>
      <c r="CY688" s="31">
        <f t="shared" si="1333"/>
        <v>8.1762114537444926E-3</v>
      </c>
      <c r="CZ688" s="31">
        <f t="shared" si="1331"/>
        <v>0.57375869632099719</v>
      </c>
      <c r="DA688" s="31">
        <f t="shared" si="1331"/>
        <v>5.5102412023381973E-3</v>
      </c>
      <c r="DB688" s="31">
        <f t="shared" si="1331"/>
        <v>3.7109403361466561E-4</v>
      </c>
      <c r="DC688" s="31">
        <f t="shared" si="1331"/>
        <v>3.8218183362350843E-4</v>
      </c>
      <c r="DD688" s="31">
        <f t="shared" si="1331"/>
        <v>1.2500148028068753E-4</v>
      </c>
      <c r="DE688" s="31">
        <f t="shared" si="1396"/>
        <v>1.7619032361445255</v>
      </c>
      <c r="DF688" s="31"/>
      <c r="DG688" s="76">
        <f t="shared" si="1397"/>
        <v>1.7457805117143748</v>
      </c>
      <c r="DH688" s="76">
        <f t="shared" si="1397"/>
        <v>7.2610004156296794E-4</v>
      </c>
      <c r="DI688" s="76">
        <f t="shared" si="1398"/>
        <v>4.4193368052490661E-2</v>
      </c>
      <c r="DJ688" s="76">
        <f t="shared" si="1354"/>
        <v>0.28559538125779438</v>
      </c>
      <c r="DK688" s="76">
        <f t="shared" si="1354"/>
        <v>8.1762114537444926E-3</v>
      </c>
      <c r="DL688" s="76">
        <f t="shared" si="1354"/>
        <v>0.57375869632099719</v>
      </c>
      <c r="DM688" s="76">
        <f t="shared" si="1352"/>
        <v>5.5102412023381973E-3</v>
      </c>
      <c r="DN688" s="76">
        <f t="shared" si="1352"/>
        <v>3.7109403361466561E-4</v>
      </c>
      <c r="DO688" s="76">
        <f t="shared" si="1352"/>
        <v>3.8218183362350843E-4</v>
      </c>
      <c r="DP688" s="76">
        <f t="shared" si="1399"/>
        <v>3.7500444084206258E-4</v>
      </c>
      <c r="DQ688" s="76">
        <f t="shared" si="1400"/>
        <v>2.6648687903513824</v>
      </c>
      <c r="DR688" s="76">
        <f t="shared" si="1401"/>
        <v>2.251517981569688</v>
      </c>
      <c r="DS688" s="31"/>
      <c r="DT688" s="77">
        <f t="shared" si="1402"/>
        <v>1.9653281069994231</v>
      </c>
      <c r="DU688" s="77">
        <f t="shared" si="1402"/>
        <v>8.1741364999876002E-4</v>
      </c>
      <c r="DV688" s="77">
        <f t="shared" si="1403"/>
        <v>3.4671893000576937E-2</v>
      </c>
      <c r="DW688" s="77">
        <f t="shared" si="1404"/>
        <v>3.1662882223629799E-2</v>
      </c>
      <c r="DX688" s="77">
        <f t="shared" si="1405"/>
        <v>6.6334775224206735E-2</v>
      </c>
      <c r="DY688" s="77">
        <f t="shared" si="1406"/>
        <v>0.64302313635517472</v>
      </c>
      <c r="DZ688" s="77">
        <f t="shared" si="1406"/>
        <v>1.8408887109221762E-2</v>
      </c>
      <c r="EA688" s="77">
        <f t="shared" si="1406"/>
        <v>1.291828021848707</v>
      </c>
      <c r="EB688" s="77">
        <f t="shared" si="1356"/>
        <v>1.2406407149850628E-2</v>
      </c>
      <c r="EC688" s="77">
        <f t="shared" si="1407"/>
        <v>1.6710497790732917E-3</v>
      </c>
      <c r="ED688" s="77">
        <f t="shared" si="1407"/>
        <v>1.720978541265208E-3</v>
      </c>
      <c r="EE688" s="77">
        <f t="shared" si="1407"/>
        <v>5.6288616114959342E-4</v>
      </c>
      <c r="EF688" s="76">
        <f t="shared" si="1408"/>
        <v>4.0021016628180703</v>
      </c>
      <c r="EG688" s="76">
        <f t="shared" si="1409"/>
        <v>2.4823470948733173E-3</v>
      </c>
      <c r="EH688" s="76">
        <f t="shared" si="1410"/>
        <v>6.3016774539121911E-3</v>
      </c>
      <c r="EI688" s="76">
        <f t="shared" si="1411"/>
        <v>1.6710497790732917E-3</v>
      </c>
      <c r="EJ688" s="76">
        <f t="shared" si="1412"/>
        <v>8.1741364999876002E-4</v>
      </c>
      <c r="EK688" s="76">
        <f t="shared" si="1413"/>
        <v>5.6288616114959342E-4</v>
      </c>
      <c r="EL688" s="76">
        <f t="shared" si="1414"/>
        <v>2.9428946283406913E-2</v>
      </c>
      <c r="EM688" s="76">
        <f t="shared" si="1415"/>
        <v>1.2406407149850628E-2</v>
      </c>
      <c r="EN688" s="76">
        <f t="shared" si="1416"/>
        <v>0.95530363911492355</v>
      </c>
      <c r="EO688" s="76">
        <f t="shared" si="1417"/>
        <v>0.63180937599370235</v>
      </c>
      <c r="EP688" s="76">
        <f t="shared" si="1418"/>
        <v>8.2052282004632451E-3</v>
      </c>
      <c r="EQ688" s="76">
        <f t="shared" si="1419"/>
        <v>0.41704709415637842</v>
      </c>
      <c r="ER688" s="76">
        <f t="shared" si="1420"/>
        <v>1.242292032174879E-2</v>
      </c>
      <c r="ES688" s="76">
        <f t="shared" si="1421"/>
        <v>0.33147957345300338</v>
      </c>
      <c r="ET688" s="76">
        <f t="shared" si="1422"/>
        <v>0.42412314400350709</v>
      </c>
      <c r="EU688" s="76">
        <f t="shared" si="1423"/>
        <v>1.0001903421384026</v>
      </c>
      <c r="EV688" s="31"/>
      <c r="EW688" s="31"/>
      <c r="EX688" s="31"/>
      <c r="EY688" s="31"/>
      <c r="EZ688" s="31">
        <f t="shared" si="1424"/>
        <v>0.13406325782747866</v>
      </c>
      <c r="FA688" s="31">
        <f t="shared" si="1425"/>
        <v>1038.0808809085925</v>
      </c>
      <c r="FB688" s="31"/>
      <c r="FC688" s="31">
        <f t="shared" si="1426"/>
        <v>1210.3541887924348</v>
      </c>
      <c r="FD688" s="31">
        <f t="shared" si="1427"/>
        <v>926.36855017321648</v>
      </c>
      <c r="FE688" s="31">
        <f t="shared" si="1428"/>
        <v>1004.07167010032</v>
      </c>
      <c r="FF688" s="31">
        <f t="shared" si="1429"/>
        <v>584.95495693447515</v>
      </c>
      <c r="FG688" s="31">
        <f t="shared" si="1430"/>
        <v>0.52595533713777376</v>
      </c>
      <c r="FH688" s="31">
        <f t="shared" si="1431"/>
        <v>1727.2264134963693</v>
      </c>
      <c r="FI688" s="31">
        <f t="shared" si="1432"/>
        <v>833.3931829339391</v>
      </c>
      <c r="FJ688" s="31"/>
      <c r="FK688" s="31">
        <f t="shared" si="1433"/>
        <v>1114.4942717385161</v>
      </c>
      <c r="FL688" s="31">
        <f t="shared" si="1434"/>
        <v>667.73749868672121</v>
      </c>
      <c r="FM688" s="31"/>
      <c r="FN688" s="31">
        <f t="shared" si="1435"/>
        <v>107.36678416375054</v>
      </c>
      <c r="FO688" s="31">
        <f t="shared" si="1436"/>
        <v>72.780420755555966</v>
      </c>
      <c r="FP688" s="31"/>
      <c r="FQ688" s="31">
        <f t="shared" si="1437"/>
        <v>26.23</v>
      </c>
      <c r="FR688" s="31">
        <f t="shared" si="1438"/>
        <v>32.44</v>
      </c>
      <c r="FS688" s="31">
        <f t="shared" si="1439"/>
        <v>28.6</v>
      </c>
      <c r="FT688" s="31">
        <f t="shared" si="1440"/>
        <v>1598.3117546804838</v>
      </c>
      <c r="FU688" s="31">
        <f t="shared" si="1441"/>
        <v>470.72236102185923</v>
      </c>
      <c r="FV688" s="31"/>
      <c r="FW688" s="31"/>
      <c r="FX688" s="31"/>
      <c r="FY688" s="31"/>
      <c r="FZ688" s="31"/>
      <c r="GA688" s="31"/>
      <c r="GB688" s="31"/>
      <c r="GC688" s="31"/>
      <c r="GD688" s="32"/>
    </row>
    <row r="689" spans="1:186" ht="15.75" thickBot="1">
      <c r="C689" s="24" t="s">
        <v>322</v>
      </c>
      <c r="D689" s="24" t="s">
        <v>290</v>
      </c>
      <c r="E689" s="24"/>
      <c r="F689" s="23">
        <v>52.463000000000001</v>
      </c>
      <c r="G689" s="23">
        <v>0.16</v>
      </c>
      <c r="H689" s="23">
        <v>2.2330000000000001</v>
      </c>
      <c r="I689" s="23">
        <v>6.8929999999999998</v>
      </c>
      <c r="J689" s="23">
        <v>0.28299999999999997</v>
      </c>
      <c r="K689" s="23">
        <v>15.435</v>
      </c>
      <c r="L689" s="23">
        <v>21.753</v>
      </c>
      <c r="M689" s="23">
        <v>0.13400000000000001</v>
      </c>
      <c r="N689" s="23">
        <v>2.1999999999999999E-2</v>
      </c>
      <c r="O689" s="23">
        <v>0.01</v>
      </c>
      <c r="Q689" s="24">
        <v>52.506999999999998</v>
      </c>
      <c r="R689" s="24">
        <v>3.1E-2</v>
      </c>
      <c r="S689" s="24">
        <v>1.4039999999999999</v>
      </c>
      <c r="T689" s="24">
        <v>20.591999999999999</v>
      </c>
      <c r="U689" s="24">
        <v>0.60799999999999998</v>
      </c>
      <c r="V689" s="24">
        <v>22.911999999999999</v>
      </c>
      <c r="W689" s="24">
        <v>0.749</v>
      </c>
      <c r="X689" s="24">
        <v>-5.0000000000000001E-3</v>
      </c>
      <c r="Y689" s="24">
        <v>1.7000000000000001E-2</v>
      </c>
      <c r="Z689" s="24">
        <v>-1.7999999999999999E-2</v>
      </c>
      <c r="AB689" s="69">
        <f t="shared" si="1328"/>
        <v>864.52484756949491</v>
      </c>
      <c r="AC689" s="69">
        <f t="shared" si="1329"/>
        <v>14.164335296041806</v>
      </c>
      <c r="AD689" s="31"/>
      <c r="AE689" s="73">
        <f t="shared" si="1357"/>
        <v>864.52484756949491</v>
      </c>
      <c r="AF689" s="73"/>
      <c r="AG689" s="73">
        <f t="shared" si="1358"/>
        <v>925.32450603945313</v>
      </c>
      <c r="AH689" s="73">
        <f t="shared" si="1359"/>
        <v>920.58049505108818</v>
      </c>
      <c r="AI689" s="73">
        <f t="shared" si="1360"/>
        <v>14.164335296041806</v>
      </c>
      <c r="AJ689" s="73">
        <f t="shared" si="1361"/>
        <v>4.7967371904170921</v>
      </c>
      <c r="AK689" s="73">
        <f t="shared" si="1362"/>
        <v>1061.1997809086427</v>
      </c>
      <c r="AL689" s="74">
        <f t="shared" si="1363"/>
        <v>0.4968967036994249</v>
      </c>
      <c r="AM689" s="75"/>
      <c r="AN689" s="31">
        <f t="shared" si="1364"/>
        <v>0.22330028568493826</v>
      </c>
      <c r="AO689" s="31"/>
      <c r="AP689" s="31">
        <f t="shared" si="1332"/>
        <v>0.8731565483828555</v>
      </c>
      <c r="AQ689" s="31">
        <f t="shared" si="1332"/>
        <v>2.0030345974150839E-3</v>
      </c>
      <c r="AR689" s="31">
        <f t="shared" si="1332"/>
        <v>2.1900530595031435E-2</v>
      </c>
      <c r="AS689" s="31">
        <f t="shared" si="1332"/>
        <v>9.5940784785319783E-2</v>
      </c>
      <c r="AT689" s="31">
        <f t="shared" si="1332"/>
        <v>3.9894273127753302E-3</v>
      </c>
      <c r="AU689" s="31">
        <f t="shared" si="1330"/>
        <v>0.38296066930657696</v>
      </c>
      <c r="AV689" s="31">
        <f t="shared" si="1330"/>
        <v>0.38791028114712883</v>
      </c>
      <c r="AW689" s="31">
        <f t="shared" si="1330"/>
        <v>2.1620261088854432E-3</v>
      </c>
      <c r="AX689" s="31">
        <f t="shared" si="1330"/>
        <v>2.3355556499214404E-4</v>
      </c>
      <c r="AY689" s="31">
        <f t="shared" si="1330"/>
        <v>6.5790252779309236E-5</v>
      </c>
      <c r="AZ689" s="31">
        <f t="shared" si="1365"/>
        <v>1.7703226480537599</v>
      </c>
      <c r="BA689" s="31"/>
      <c r="BB689" s="76">
        <f t="shared" si="1366"/>
        <v>1.746313096765711</v>
      </c>
      <c r="BC689" s="76">
        <f t="shared" si="1366"/>
        <v>4.0060691948301677E-3</v>
      </c>
      <c r="BD689" s="76">
        <f t="shared" si="1367"/>
        <v>6.5701591785094299E-2</v>
      </c>
      <c r="BE689" s="76">
        <f t="shared" si="1353"/>
        <v>9.5940784785319783E-2</v>
      </c>
      <c r="BF689" s="76">
        <f t="shared" si="1353"/>
        <v>3.9894273127753302E-3</v>
      </c>
      <c r="BG689" s="76">
        <f t="shared" si="1353"/>
        <v>0.38296066930657696</v>
      </c>
      <c r="BH689" s="76">
        <f t="shared" si="1351"/>
        <v>0.38791028114712883</v>
      </c>
      <c r="BI689" s="76">
        <f t="shared" si="1351"/>
        <v>2.1620261088854432E-3</v>
      </c>
      <c r="BJ689" s="76">
        <f t="shared" si="1351"/>
        <v>2.3355556499214404E-4</v>
      </c>
      <c r="BK689" s="76">
        <f t="shared" si="1368"/>
        <v>1.9737075833792771E-4</v>
      </c>
      <c r="BL689" s="76">
        <f t="shared" si="1369"/>
        <v>2.6894148727296519</v>
      </c>
      <c r="BM689" s="76">
        <f t="shared" si="1370"/>
        <v>2.230968550385918</v>
      </c>
      <c r="BN689" s="31"/>
      <c r="BO689" s="77">
        <f t="shared" si="1371"/>
        <v>1.9479847990056709</v>
      </c>
      <c r="BP689" s="77">
        <f t="shared" si="1371"/>
        <v>4.4687071921679705E-3</v>
      </c>
      <c r="BQ689" s="77">
        <f t="shared" si="1372"/>
        <v>5.2015200994329103E-2</v>
      </c>
      <c r="BR689" s="77">
        <f t="shared" si="1373"/>
        <v>4.5703588994230354E-2</v>
      </c>
      <c r="BS689" s="77">
        <f t="shared" si="1374"/>
        <v>9.7718789988559457E-2</v>
      </c>
      <c r="BT689" s="77">
        <f t="shared" si="1375"/>
        <v>0.21404087355539222</v>
      </c>
      <c r="BU689" s="77">
        <f t="shared" si="1375"/>
        <v>8.9002868688523671E-3</v>
      </c>
      <c r="BV689" s="77">
        <f t="shared" si="1375"/>
        <v>0.85437320925771498</v>
      </c>
      <c r="BW689" s="77">
        <f t="shared" si="1355"/>
        <v>0.86541563761060392</v>
      </c>
      <c r="BX689" s="77">
        <f t="shared" si="1376"/>
        <v>9.6468245080733282E-3</v>
      </c>
      <c r="BY689" s="77">
        <f t="shared" si="1376"/>
        <v>1.0421102405301754E-3</v>
      </c>
      <c r="BZ689" s="77">
        <f t="shared" si="1376"/>
        <v>2.935519697451573E-4</v>
      </c>
      <c r="CA689" s="76">
        <f t="shared" si="1377"/>
        <v>4.0038847901973114</v>
      </c>
      <c r="CB689" s="76">
        <f t="shared" si="1378"/>
        <v>6.7274701540909823E-3</v>
      </c>
      <c r="CC689" s="76">
        <f t="shared" si="1379"/>
        <v>1.1643062877800148E-2</v>
      </c>
      <c r="CD689" s="76">
        <f t="shared" si="1380"/>
        <v>9.6468245080733282E-3</v>
      </c>
      <c r="CE689" s="76">
        <f t="shared" si="1381"/>
        <v>3.6056764486157022E-2</v>
      </c>
      <c r="CF689" s="76">
        <f t="shared" si="1382"/>
        <v>7.9792182540860401E-3</v>
      </c>
      <c r="CG689" s="76">
        <f t="shared" si="1383"/>
        <v>1.4677598487257865E-4</v>
      </c>
      <c r="CH689" s="76">
        <f t="shared" si="1384"/>
        <v>0.82123287888548824</v>
      </c>
      <c r="CI689" s="76">
        <f t="shared" si="1385"/>
        <v>0.1235906019638095</v>
      </c>
      <c r="CJ689" s="76">
        <f t="shared" si="1386"/>
        <v>9.8014564926935277E-2</v>
      </c>
      <c r="CK689" s="76">
        <f t="shared" si="1387"/>
        <v>0.65128563214884272</v>
      </c>
      <c r="CL689" s="76">
        <f t="shared" si="1388"/>
        <v>0.99865306408248666</v>
      </c>
      <c r="CM689" s="76">
        <f t="shared" si="1389"/>
        <v>0.82123287888548835</v>
      </c>
      <c r="CN689" s="76"/>
      <c r="CO689" s="31">
        <f t="shared" si="1390"/>
        <v>0.8047320170289417</v>
      </c>
      <c r="CP689" s="76">
        <f t="shared" si="1391"/>
        <v>0.20731340340130125</v>
      </c>
      <c r="CQ689" s="76">
        <f t="shared" si="1392"/>
        <v>0.21934814500934691</v>
      </c>
      <c r="CR689" s="77">
        <f t="shared" si="1393"/>
        <v>0.61168499693527012</v>
      </c>
      <c r="CS689" s="77">
        <f t="shared" si="1394"/>
        <v>0.32041487302916399</v>
      </c>
      <c r="CT689" s="77">
        <f t="shared" si="1395"/>
        <v>0.11716163205944131</v>
      </c>
      <c r="CU689" s="31">
        <f t="shared" si="1333"/>
        <v>0.87388885282844264</v>
      </c>
      <c r="CV689" s="31">
        <f t="shared" si="1333"/>
        <v>3.8808795324917248E-4</v>
      </c>
      <c r="CW689" s="31">
        <f t="shared" si="1333"/>
        <v>1.3769970871215464E-2</v>
      </c>
      <c r="CX689" s="31">
        <f t="shared" si="1333"/>
        <v>0.28661143773383213</v>
      </c>
      <c r="CY689" s="31">
        <f t="shared" si="1333"/>
        <v>8.5709251101321587E-3</v>
      </c>
      <c r="CZ689" s="31">
        <f t="shared" si="1331"/>
        <v>0.56847391351812704</v>
      </c>
      <c r="DA689" s="31">
        <f t="shared" si="1331"/>
        <v>1.3356539354534982E-2</v>
      </c>
      <c r="DB689" s="31">
        <f t="shared" si="1331"/>
        <v>-8.0672616003188186E-5</v>
      </c>
      <c r="DC689" s="31">
        <f t="shared" si="1331"/>
        <v>1.8047475476665677E-4</v>
      </c>
      <c r="DD689" s="31">
        <f t="shared" si="1331"/>
        <v>-1.1842245500275661E-4</v>
      </c>
      <c r="DE689" s="31">
        <f t="shared" si="1396"/>
        <v>1.7650411070532943</v>
      </c>
      <c r="DF689" s="31"/>
      <c r="DG689" s="76">
        <f t="shared" si="1397"/>
        <v>1.7477777056568853</v>
      </c>
      <c r="DH689" s="76">
        <f t="shared" si="1397"/>
        <v>7.7617590649834496E-4</v>
      </c>
      <c r="DI689" s="76">
        <f t="shared" si="1398"/>
        <v>4.1309912613646388E-2</v>
      </c>
      <c r="DJ689" s="76">
        <f t="shared" si="1354"/>
        <v>0.28661143773383213</v>
      </c>
      <c r="DK689" s="76">
        <f t="shared" si="1354"/>
        <v>8.5709251101321587E-3</v>
      </c>
      <c r="DL689" s="76">
        <f t="shared" si="1354"/>
        <v>0.56847391351812704</v>
      </c>
      <c r="DM689" s="76">
        <f t="shared" si="1352"/>
        <v>1.3356539354534982E-2</v>
      </c>
      <c r="DN689" s="76">
        <f t="shared" si="1352"/>
        <v>-8.0672616003188186E-5</v>
      </c>
      <c r="DO689" s="76">
        <f t="shared" si="1352"/>
        <v>1.8047475476665677E-4</v>
      </c>
      <c r="DP689" s="76">
        <f t="shared" si="1399"/>
        <v>-3.5526736500826985E-4</v>
      </c>
      <c r="DQ689" s="76">
        <f t="shared" si="1400"/>
        <v>2.666621144667412</v>
      </c>
      <c r="DR689" s="76">
        <f t="shared" si="1401"/>
        <v>2.2500384098425559</v>
      </c>
      <c r="DS689" s="31"/>
      <c r="DT689" s="77">
        <f t="shared" si="1402"/>
        <v>1.9662834847972444</v>
      </c>
      <c r="DU689" s="77">
        <f t="shared" si="1402"/>
        <v>8.732128012078202E-4</v>
      </c>
      <c r="DV689" s="77">
        <f t="shared" si="1403"/>
        <v>3.3716515202755648E-2</v>
      </c>
      <c r="DW689" s="77">
        <f t="shared" si="1404"/>
        <v>2.8249411522540263E-2</v>
      </c>
      <c r="DX689" s="77">
        <f t="shared" si="1405"/>
        <v>6.1965926725295911E-2</v>
      </c>
      <c r="DY689" s="77">
        <f t="shared" si="1406"/>
        <v>0.64488674360132037</v>
      </c>
      <c r="DZ689" s="77">
        <f t="shared" si="1406"/>
        <v>1.9284910705681394E-2</v>
      </c>
      <c r="EA689" s="77">
        <f t="shared" si="1406"/>
        <v>1.2790881404093013</v>
      </c>
      <c r="EB689" s="77">
        <f t="shared" si="1356"/>
        <v>3.0052726570277407E-2</v>
      </c>
      <c r="EC689" s="77">
        <f t="shared" si="1407"/>
        <v>-3.6303296925930536E-4</v>
      </c>
      <c r="ED689" s="77">
        <f t="shared" si="1407"/>
        <v>8.1215026046378724E-4</v>
      </c>
      <c r="EE689" s="77">
        <f t="shared" si="1407"/>
        <v>-5.3291014468810822E-4</v>
      </c>
      <c r="EF689" s="76">
        <f t="shared" si="1408"/>
        <v>4.0023513527568451</v>
      </c>
      <c r="EG689" s="76">
        <f t="shared" si="1409"/>
        <v>3.8905552532285488E-3</v>
      </c>
      <c r="EH689" s="76">
        <f t="shared" si="1410"/>
        <v>7.0499140618185407E-3</v>
      </c>
      <c r="EI689" s="76">
        <f t="shared" si="1411"/>
        <v>-3.6303296925930536E-4</v>
      </c>
      <c r="EJ689" s="76">
        <f t="shared" si="1412"/>
        <v>8.732128012078202E-4</v>
      </c>
      <c r="EK689" s="76">
        <f t="shared" si="1413"/>
        <v>-5.3291014468810822E-4</v>
      </c>
      <c r="EL689" s="76">
        <f t="shared" si="1414"/>
        <v>2.9145354636487677E-2</v>
      </c>
      <c r="EM689" s="76">
        <f t="shared" si="1415"/>
        <v>3.0052726570277407E-2</v>
      </c>
      <c r="EN689" s="76">
        <f t="shared" si="1416"/>
        <v>0.941594250354165</v>
      </c>
      <c r="EO689" s="76">
        <f t="shared" si="1417"/>
        <v>0.6197740734307875</v>
      </c>
      <c r="EP689" s="76">
        <f t="shared" si="1418"/>
        <v>1.9781238848003441E-2</v>
      </c>
      <c r="EQ689" s="76">
        <f t="shared" si="1419"/>
        <v>0.40841552034302742</v>
      </c>
      <c r="ER689" s="76">
        <f t="shared" si="1420"/>
        <v>2.9784169602485189E-2</v>
      </c>
      <c r="ES689" s="76">
        <f t="shared" si="1421"/>
        <v>0.33383751887758006</v>
      </c>
      <c r="ET689" s="76">
        <f t="shared" si="1422"/>
        <v>0.4183131495706271</v>
      </c>
      <c r="EU689" s="76">
        <f t="shared" si="1423"/>
        <v>1.0007696012481906</v>
      </c>
      <c r="EV689" s="31"/>
      <c r="EW689" s="31"/>
      <c r="EX689" s="31"/>
      <c r="EY689" s="31"/>
      <c r="EZ689" s="31">
        <f t="shared" si="1424"/>
        <v>0.13619456742561162</v>
      </c>
      <c r="FA689" s="31">
        <f t="shared" si="1425"/>
        <v>1042.6224060323457</v>
      </c>
      <c r="FB689" s="31"/>
      <c r="FC689" s="31">
        <f t="shared" si="1426"/>
        <v>1217.0706770641257</v>
      </c>
      <c r="FD689" s="31">
        <f t="shared" si="1427"/>
        <v>934.23798395816584</v>
      </c>
      <c r="FE689" s="31">
        <f t="shared" si="1428"/>
        <v>1184.3249891055236</v>
      </c>
      <c r="FF689" s="31">
        <f t="shared" si="1429"/>
        <v>685.17013628469817</v>
      </c>
      <c r="FG689" s="31">
        <f t="shared" si="1430"/>
        <v>0.53707103203403439</v>
      </c>
      <c r="FH689" s="31">
        <f t="shared" si="1431"/>
        <v>1744.4526213790218</v>
      </c>
      <c r="FI689" s="31">
        <f t="shared" si="1432"/>
        <v>1009.568795330751</v>
      </c>
      <c r="FJ689" s="31"/>
      <c r="FK689" s="31">
        <f t="shared" si="1433"/>
        <v>1116.1879747827347</v>
      </c>
      <c r="FL689" s="31">
        <f t="shared" si="1434"/>
        <v>643.23936755041052</v>
      </c>
      <c r="FM689" s="31"/>
      <c r="FN689" s="31">
        <f t="shared" si="1435"/>
        <v>32.878386676646514</v>
      </c>
      <c r="FO689" s="31">
        <f t="shared" si="1436"/>
        <v>26.197922012919953</v>
      </c>
      <c r="FP689" s="31"/>
      <c r="FQ689" s="31">
        <f t="shared" si="1437"/>
        <v>26.23</v>
      </c>
      <c r="FR689" s="31">
        <f t="shared" si="1438"/>
        <v>32.44</v>
      </c>
      <c r="FS689" s="31">
        <f t="shared" si="1439"/>
        <v>28.6</v>
      </c>
      <c r="FT689" s="31">
        <f t="shared" si="1440"/>
        <v>1636.9033298367617</v>
      </c>
      <c r="FU689" s="31">
        <f t="shared" si="1441"/>
        <v>583.6214911319355</v>
      </c>
      <c r="FV689" s="31"/>
      <c r="FW689" s="31"/>
      <c r="FX689" s="31"/>
      <c r="FY689" s="31"/>
      <c r="FZ689" s="31"/>
      <c r="GA689" s="31"/>
      <c r="GB689" s="31"/>
      <c r="GC689" s="31"/>
      <c r="GD689" s="32"/>
    </row>
    <row r="690" spans="1:186" ht="15.75" thickBot="1">
      <c r="C690" s="24" t="s">
        <v>323</v>
      </c>
      <c r="D690" s="24" t="s">
        <v>290</v>
      </c>
      <c r="E690" s="24"/>
      <c r="F690" s="23">
        <v>52.463000000000001</v>
      </c>
      <c r="G690" s="23">
        <v>0.16</v>
      </c>
      <c r="H690" s="23">
        <v>2.2330000000000001</v>
      </c>
      <c r="I690" s="23">
        <v>6.8929999999999998</v>
      </c>
      <c r="J690" s="23">
        <v>0.28299999999999997</v>
      </c>
      <c r="K690" s="23">
        <v>15.435</v>
      </c>
      <c r="L690" s="23">
        <v>21.753</v>
      </c>
      <c r="M690" s="23">
        <v>0.13400000000000001</v>
      </c>
      <c r="N690" s="23">
        <v>2.1999999999999999E-2</v>
      </c>
      <c r="O690" s="23">
        <v>0.01</v>
      </c>
      <c r="Q690" s="24">
        <v>52.540999999999997</v>
      </c>
      <c r="R690" s="24">
        <v>4.9000000000000002E-2</v>
      </c>
      <c r="S690" s="24">
        <v>1.375</v>
      </c>
      <c r="T690" s="24">
        <v>20.643000000000001</v>
      </c>
      <c r="U690" s="24">
        <v>0.63</v>
      </c>
      <c r="V690" s="24">
        <v>23.225000000000001</v>
      </c>
      <c r="W690" s="24">
        <v>0.38400000000000001</v>
      </c>
      <c r="X690" s="24">
        <v>5.0000000000000001E-3</v>
      </c>
      <c r="Y690" s="24">
        <v>1.2E-2</v>
      </c>
      <c r="Z690" s="24">
        <v>1E-3</v>
      </c>
      <c r="AB690" s="69">
        <f t="shared" si="1328"/>
        <v>876.03286625583553</v>
      </c>
      <c r="AC690" s="69">
        <f t="shared" si="1329"/>
        <v>19.825935766110042</v>
      </c>
      <c r="AD690" s="31"/>
      <c r="AE690" s="73">
        <f t="shared" si="1357"/>
        <v>876.03286625583553</v>
      </c>
      <c r="AF690" s="73"/>
      <c r="AG690" s="73">
        <f t="shared" si="1358"/>
        <v>941.89122954576021</v>
      </c>
      <c r="AH690" s="73">
        <f t="shared" si="1359"/>
        <v>937.45204676094443</v>
      </c>
      <c r="AI690" s="73">
        <f t="shared" si="1360"/>
        <v>19.825935766110042</v>
      </c>
      <c r="AJ690" s="73">
        <f t="shared" si="1361"/>
        <v>0.35517575276532831</v>
      </c>
      <c r="AK690" s="73">
        <f t="shared" si="1362"/>
        <v>1116.1455782707105</v>
      </c>
      <c r="AL690" s="74">
        <f t="shared" si="1363"/>
        <v>0.50244040241637888</v>
      </c>
      <c r="AM690" s="75"/>
      <c r="AN690" s="31">
        <f t="shared" si="1364"/>
        <v>0.11433277755498589</v>
      </c>
      <c r="AO690" s="31"/>
      <c r="AP690" s="31">
        <f t="shared" si="1332"/>
        <v>0.8731565483828555</v>
      </c>
      <c r="AQ690" s="31">
        <f t="shared" si="1332"/>
        <v>2.0030345974150839E-3</v>
      </c>
      <c r="AR690" s="31">
        <f t="shared" si="1332"/>
        <v>2.1900530595031435E-2</v>
      </c>
      <c r="AS690" s="31">
        <f t="shared" si="1332"/>
        <v>9.5940784785319783E-2</v>
      </c>
      <c r="AT690" s="31">
        <f t="shared" si="1332"/>
        <v>3.9894273127753302E-3</v>
      </c>
      <c r="AU690" s="31">
        <f t="shared" si="1330"/>
        <v>0.38296066930657696</v>
      </c>
      <c r="AV690" s="31">
        <f t="shared" si="1330"/>
        <v>0.38791028114712883</v>
      </c>
      <c r="AW690" s="31">
        <f t="shared" si="1330"/>
        <v>2.1620261088854432E-3</v>
      </c>
      <c r="AX690" s="31">
        <f t="shared" si="1330"/>
        <v>2.3355556499214404E-4</v>
      </c>
      <c r="AY690" s="31">
        <f t="shared" si="1330"/>
        <v>6.5790252779309236E-5</v>
      </c>
      <c r="AZ690" s="31">
        <f t="shared" si="1365"/>
        <v>1.7703226480537599</v>
      </c>
      <c r="BA690" s="31"/>
      <c r="BB690" s="76">
        <f t="shared" si="1366"/>
        <v>1.746313096765711</v>
      </c>
      <c r="BC690" s="76">
        <f t="shared" si="1366"/>
        <v>4.0060691948301677E-3</v>
      </c>
      <c r="BD690" s="76">
        <f t="shared" si="1367"/>
        <v>6.5701591785094299E-2</v>
      </c>
      <c r="BE690" s="76">
        <f t="shared" si="1353"/>
        <v>9.5940784785319783E-2</v>
      </c>
      <c r="BF690" s="76">
        <f t="shared" si="1353"/>
        <v>3.9894273127753302E-3</v>
      </c>
      <c r="BG690" s="76">
        <f t="shared" si="1353"/>
        <v>0.38296066930657696</v>
      </c>
      <c r="BH690" s="76">
        <f t="shared" si="1351"/>
        <v>0.38791028114712883</v>
      </c>
      <c r="BI690" s="76">
        <f t="shared" si="1351"/>
        <v>2.1620261088854432E-3</v>
      </c>
      <c r="BJ690" s="76">
        <f t="shared" si="1351"/>
        <v>2.3355556499214404E-4</v>
      </c>
      <c r="BK690" s="76">
        <f t="shared" si="1368"/>
        <v>1.9737075833792771E-4</v>
      </c>
      <c r="BL690" s="76">
        <f t="shared" si="1369"/>
        <v>2.6894148727296519</v>
      </c>
      <c r="BM690" s="76">
        <f t="shared" si="1370"/>
        <v>2.230968550385918</v>
      </c>
      <c r="BN690" s="31"/>
      <c r="BO690" s="77">
        <f t="shared" si="1371"/>
        <v>1.9479847990056709</v>
      </c>
      <c r="BP690" s="77">
        <f t="shared" si="1371"/>
        <v>4.4687071921679705E-3</v>
      </c>
      <c r="BQ690" s="77">
        <f t="shared" si="1372"/>
        <v>5.2015200994329103E-2</v>
      </c>
      <c r="BR690" s="77">
        <f t="shared" si="1373"/>
        <v>4.5703588994230354E-2</v>
      </c>
      <c r="BS690" s="77">
        <f t="shared" si="1374"/>
        <v>9.7718789988559457E-2</v>
      </c>
      <c r="BT690" s="77">
        <f t="shared" si="1375"/>
        <v>0.21404087355539222</v>
      </c>
      <c r="BU690" s="77">
        <f t="shared" si="1375"/>
        <v>8.9002868688523671E-3</v>
      </c>
      <c r="BV690" s="77">
        <f t="shared" si="1375"/>
        <v>0.85437320925771498</v>
      </c>
      <c r="BW690" s="77">
        <f t="shared" si="1355"/>
        <v>0.86541563761060392</v>
      </c>
      <c r="BX690" s="77">
        <f t="shared" si="1376"/>
        <v>9.6468245080733282E-3</v>
      </c>
      <c r="BY690" s="77">
        <f t="shared" si="1376"/>
        <v>1.0421102405301754E-3</v>
      </c>
      <c r="BZ690" s="77">
        <f t="shared" si="1376"/>
        <v>2.935519697451573E-4</v>
      </c>
      <c r="CA690" s="76">
        <f t="shared" si="1377"/>
        <v>4.0038847901973114</v>
      </c>
      <c r="CB690" s="76">
        <f t="shared" si="1378"/>
        <v>6.7274701540909823E-3</v>
      </c>
      <c r="CC690" s="76">
        <f t="shared" si="1379"/>
        <v>1.1643062877800148E-2</v>
      </c>
      <c r="CD690" s="76">
        <f t="shared" si="1380"/>
        <v>9.6468245080733282E-3</v>
      </c>
      <c r="CE690" s="76">
        <f t="shared" si="1381"/>
        <v>3.6056764486157022E-2</v>
      </c>
      <c r="CF690" s="76">
        <f t="shared" si="1382"/>
        <v>7.9792182540860401E-3</v>
      </c>
      <c r="CG690" s="76">
        <f t="shared" si="1383"/>
        <v>1.4677598487257865E-4</v>
      </c>
      <c r="CH690" s="76">
        <f t="shared" si="1384"/>
        <v>0.82123287888548824</v>
      </c>
      <c r="CI690" s="76">
        <f t="shared" si="1385"/>
        <v>0.1235906019638095</v>
      </c>
      <c r="CJ690" s="76">
        <f t="shared" si="1386"/>
        <v>9.8014564926935277E-2</v>
      </c>
      <c r="CK690" s="76">
        <f t="shared" si="1387"/>
        <v>0.65128563214884272</v>
      </c>
      <c r="CL690" s="76">
        <f t="shared" si="1388"/>
        <v>0.99865306408248666</v>
      </c>
      <c r="CM690" s="76">
        <f t="shared" si="1389"/>
        <v>0.82123287888548835</v>
      </c>
      <c r="CN690" s="76"/>
      <c r="CO690" s="31">
        <f t="shared" si="1390"/>
        <v>0.8047320170289417</v>
      </c>
      <c r="CP690" s="76">
        <f t="shared" si="1391"/>
        <v>0.20731340340130125</v>
      </c>
      <c r="CQ690" s="76">
        <f t="shared" si="1392"/>
        <v>0.21934814500934691</v>
      </c>
      <c r="CR690" s="77">
        <f t="shared" si="1393"/>
        <v>0.61168499693527012</v>
      </c>
      <c r="CS690" s="77">
        <f t="shared" si="1394"/>
        <v>0.32041487302916399</v>
      </c>
      <c r="CT690" s="77">
        <f t="shared" si="1395"/>
        <v>0.11716163205944131</v>
      </c>
      <c r="CU690" s="31">
        <f t="shared" si="1333"/>
        <v>0.87445472444548744</v>
      </c>
      <c r="CV690" s="31">
        <f t="shared" si="1333"/>
        <v>6.1342934545836946E-4</v>
      </c>
      <c r="CW690" s="31">
        <f t="shared" si="1333"/>
        <v>1.3485548395955317E-2</v>
      </c>
      <c r="CX690" s="31">
        <f t="shared" si="1333"/>
        <v>0.28732128540887225</v>
      </c>
      <c r="CY690" s="31">
        <f t="shared" si="1333"/>
        <v>8.8810572687224674E-3</v>
      </c>
      <c r="CZ690" s="31">
        <f t="shared" si="1331"/>
        <v>0.57623981500779076</v>
      </c>
      <c r="DA690" s="31">
        <f t="shared" si="1331"/>
        <v>6.84767838737174E-3</v>
      </c>
      <c r="DB690" s="31">
        <f t="shared" si="1331"/>
        <v>8.0672616003188186E-5</v>
      </c>
      <c r="DC690" s="31">
        <f t="shared" si="1331"/>
        <v>1.2739394454116949E-4</v>
      </c>
      <c r="DD690" s="31">
        <f t="shared" si="1331"/>
        <v>6.5790252779309232E-6</v>
      </c>
      <c r="DE690" s="31">
        <f t="shared" si="1396"/>
        <v>1.7680581838454807</v>
      </c>
      <c r="DF690" s="31"/>
      <c r="DG690" s="76">
        <f t="shared" si="1397"/>
        <v>1.7489094488909749</v>
      </c>
      <c r="DH690" s="76">
        <f t="shared" si="1397"/>
        <v>1.2268586909167389E-3</v>
      </c>
      <c r="DI690" s="76">
        <f t="shared" si="1398"/>
        <v>4.0456645187865951E-2</v>
      </c>
      <c r="DJ690" s="76">
        <f t="shared" si="1354"/>
        <v>0.28732128540887225</v>
      </c>
      <c r="DK690" s="76">
        <f t="shared" si="1354"/>
        <v>8.8810572687224674E-3</v>
      </c>
      <c r="DL690" s="76">
        <f t="shared" si="1354"/>
        <v>0.57623981500779076</v>
      </c>
      <c r="DM690" s="76">
        <f t="shared" si="1352"/>
        <v>6.84767838737174E-3</v>
      </c>
      <c r="DN690" s="76">
        <f t="shared" si="1352"/>
        <v>8.0672616003188186E-5</v>
      </c>
      <c r="DO690" s="76">
        <f t="shared" si="1352"/>
        <v>1.2739394454116949E-4</v>
      </c>
      <c r="DP690" s="76">
        <f t="shared" si="1399"/>
        <v>1.9737075833792768E-5</v>
      </c>
      <c r="DQ690" s="76">
        <f t="shared" si="1400"/>
        <v>2.6701105924788919</v>
      </c>
      <c r="DR690" s="76">
        <f t="shared" si="1401"/>
        <v>2.2470979355314595</v>
      </c>
      <c r="DS690" s="31"/>
      <c r="DT690" s="77">
        <f t="shared" si="1402"/>
        <v>1.9649854060171861</v>
      </c>
      <c r="DU690" s="77">
        <f t="shared" si="1402"/>
        <v>1.3784358157739164E-3</v>
      </c>
      <c r="DV690" s="77">
        <f t="shared" si="1403"/>
        <v>3.5014593982813924E-2</v>
      </c>
      <c r="DW690" s="77">
        <f t="shared" si="1404"/>
        <v>2.5592101937307633E-2</v>
      </c>
      <c r="DX690" s="77">
        <f t="shared" si="1405"/>
        <v>6.0606695920121557E-2</v>
      </c>
      <c r="DY690" s="77">
        <f t="shared" si="1406"/>
        <v>0.64563906727652209</v>
      </c>
      <c r="DZ690" s="77">
        <f t="shared" si="1406"/>
        <v>1.995660545388292E-2</v>
      </c>
      <c r="EA690" s="77">
        <f t="shared" si="1406"/>
        <v>1.2948672986750367</v>
      </c>
      <c r="EB690" s="77">
        <f t="shared" si="1356"/>
        <v>1.5387403967446431E-2</v>
      </c>
      <c r="EC690" s="77">
        <f t="shared" si="1407"/>
        <v>3.6255853774937272E-4</v>
      </c>
      <c r="ED690" s="77">
        <f t="shared" si="1407"/>
        <v>5.7253333955534236E-4</v>
      </c>
      <c r="EE690" s="77">
        <f t="shared" si="1407"/>
        <v>2.9567428239695729E-5</v>
      </c>
      <c r="EF690" s="76">
        <f t="shared" si="1408"/>
        <v>4.0037855724315152</v>
      </c>
      <c r="EG690" s="76">
        <f t="shared" si="1409"/>
        <v>6.9986115234681344E-3</v>
      </c>
      <c r="EH690" s="76">
        <f t="shared" si="1410"/>
        <v>1.1345979537708217E-2</v>
      </c>
      <c r="EI690" s="76">
        <f t="shared" si="1411"/>
        <v>3.6255853774937272E-4</v>
      </c>
      <c r="EJ690" s="76">
        <f t="shared" si="1412"/>
        <v>1.3784358157739164E-3</v>
      </c>
      <c r="EK690" s="76">
        <f t="shared" si="1413"/>
        <v>2.9567428239695729E-5</v>
      </c>
      <c r="EL690" s="76">
        <f t="shared" si="1414"/>
        <v>2.5199975971318567E-2</v>
      </c>
      <c r="EM690" s="76">
        <f t="shared" si="1415"/>
        <v>1.5387403967446431E-2</v>
      </c>
      <c r="EN690" s="76">
        <f t="shared" si="1416"/>
        <v>0.95924857782545137</v>
      </c>
      <c r="EO690" s="76">
        <f t="shared" si="1417"/>
        <v>0.63357463662588875</v>
      </c>
      <c r="EP690" s="76">
        <f t="shared" si="1418"/>
        <v>1.0163235164123027E-2</v>
      </c>
      <c r="EQ690" s="76">
        <f t="shared" si="1419"/>
        <v>0.41782706191380231</v>
      </c>
      <c r="ER690" s="76">
        <f t="shared" si="1420"/>
        <v>1.5349637027113863E-2</v>
      </c>
      <c r="ES690" s="76">
        <f t="shared" si="1421"/>
        <v>0.3303014711425124</v>
      </c>
      <c r="ET690" s="76">
        <f t="shared" si="1422"/>
        <v>0.42518745967412608</v>
      </c>
      <c r="EU690" s="76">
        <f t="shared" si="1423"/>
        <v>1.0016065195459793</v>
      </c>
      <c r="EV690" s="31"/>
      <c r="EW690" s="31"/>
      <c r="EX690" s="31"/>
      <c r="EY690" s="31"/>
      <c r="EZ690" s="31">
        <f t="shared" si="1424"/>
        <v>0.13407198528044217</v>
      </c>
      <c r="FA690" s="31">
        <f t="shared" si="1425"/>
        <v>1038.0996247271282</v>
      </c>
      <c r="FB690" s="31"/>
      <c r="FC690" s="31">
        <f t="shared" si="1426"/>
        <v>1207.8963648578217</v>
      </c>
      <c r="FD690" s="31">
        <f t="shared" si="1427"/>
        <v>925.07860102337906</v>
      </c>
      <c r="FE690" s="31">
        <f t="shared" si="1428"/>
        <v>1053.4151394288181</v>
      </c>
      <c r="FF690" s="31">
        <f t="shared" si="1429"/>
        <v>610.84694110354167</v>
      </c>
      <c r="FG690" s="31">
        <f t="shared" si="1430"/>
        <v>0.52497352374604789</v>
      </c>
      <c r="FH690" s="31">
        <f t="shared" si="1431"/>
        <v>1725.7017219992158</v>
      </c>
      <c r="FI690" s="31">
        <f t="shared" si="1432"/>
        <v>871.42452931459241</v>
      </c>
      <c r="FJ690" s="31"/>
      <c r="FK690" s="31">
        <f t="shared" si="1433"/>
        <v>1115.2721380357402</v>
      </c>
      <c r="FL690" s="31">
        <f t="shared" si="1434"/>
        <v>618.48833019730898</v>
      </c>
      <c r="FM690" s="31"/>
      <c r="FN690" s="31">
        <f t="shared" si="1435"/>
        <v>83.388579553111583</v>
      </c>
      <c r="FO690" s="31">
        <f t="shared" si="1436"/>
        <v>58.886711229286561</v>
      </c>
      <c r="FP690" s="31"/>
      <c r="FQ690" s="31">
        <f t="shared" si="1437"/>
        <v>26.23</v>
      </c>
      <c r="FR690" s="31">
        <f t="shared" si="1438"/>
        <v>32.44</v>
      </c>
      <c r="FS690" s="31">
        <f t="shared" si="1439"/>
        <v>28.6</v>
      </c>
      <c r="FT690" s="31">
        <f t="shared" si="1440"/>
        <v>1594.4253037184799</v>
      </c>
      <c r="FU690" s="31">
        <f t="shared" si="1441"/>
        <v>496.43490829496102</v>
      </c>
      <c r="FV690" s="31"/>
      <c r="FW690" s="31"/>
      <c r="FX690" s="31"/>
      <c r="FY690" s="31"/>
      <c r="FZ690" s="31"/>
      <c r="GA690" s="31"/>
      <c r="GB690" s="31"/>
      <c r="GC690" s="31"/>
      <c r="GD690" s="32"/>
    </row>
    <row r="691" spans="1:186" ht="15.75" thickBot="1">
      <c r="C691" s="24" t="s">
        <v>324</v>
      </c>
      <c r="D691" s="24" t="s">
        <v>290</v>
      </c>
      <c r="E691" s="24"/>
      <c r="F691" s="23">
        <v>52.463000000000001</v>
      </c>
      <c r="G691" s="23">
        <v>0.16</v>
      </c>
      <c r="H691" s="23">
        <v>2.2330000000000001</v>
      </c>
      <c r="I691" s="23">
        <v>6.8929999999999998</v>
      </c>
      <c r="J691" s="23">
        <v>0.28299999999999997</v>
      </c>
      <c r="K691" s="23">
        <v>15.435</v>
      </c>
      <c r="L691" s="23">
        <v>21.753</v>
      </c>
      <c r="M691" s="23">
        <v>0.13400000000000001</v>
      </c>
      <c r="N691" s="23">
        <v>2.1999999999999999E-2</v>
      </c>
      <c r="O691" s="23">
        <v>0.01</v>
      </c>
      <c r="Q691" s="24">
        <v>52.207999999999998</v>
      </c>
      <c r="R691" s="24">
        <v>3.7999999999999999E-2</v>
      </c>
      <c r="S691" s="24">
        <v>1.482</v>
      </c>
      <c r="T691" s="24">
        <v>20.594000000000001</v>
      </c>
      <c r="U691" s="24">
        <v>0.60599999999999998</v>
      </c>
      <c r="V691" s="24">
        <v>23.158999999999999</v>
      </c>
      <c r="W691" s="24">
        <v>0.63300000000000001</v>
      </c>
      <c r="X691" s="24">
        <v>1E-3</v>
      </c>
      <c r="Y691" s="24">
        <v>1.4999999999999999E-2</v>
      </c>
      <c r="Z691" s="24">
        <v>-2.5000000000000001E-2</v>
      </c>
      <c r="AB691" s="69">
        <f t="shared" si="1328"/>
        <v>868.33827084197276</v>
      </c>
      <c r="AC691" s="69">
        <f t="shared" si="1329"/>
        <v>15.609120099863025</v>
      </c>
      <c r="AD691" s="31"/>
      <c r="AE691" s="73">
        <f t="shared" si="1357"/>
        <v>868.33827084197276</v>
      </c>
      <c r="AF691" s="73"/>
      <c r="AG691" s="73">
        <f t="shared" si="1358"/>
        <v>930.02616956982718</v>
      </c>
      <c r="AH691" s="73">
        <f t="shared" si="1359"/>
        <v>925.0302938255661</v>
      </c>
      <c r="AI691" s="73">
        <f t="shared" si="1360"/>
        <v>15.609120099863025</v>
      </c>
      <c r="AJ691" s="73">
        <f t="shared" si="1361"/>
        <v>4.456943647399374</v>
      </c>
      <c r="AK691" s="73">
        <f t="shared" si="1362"/>
        <v>1075.2214084470477</v>
      </c>
      <c r="AL691" s="74">
        <f t="shared" si="1363"/>
        <v>0.50220466086608972</v>
      </c>
      <c r="AM691" s="75"/>
      <c r="AN691" s="31">
        <f t="shared" si="1364"/>
        <v>0.1889640608997615</v>
      </c>
      <c r="AO691" s="31"/>
      <c r="AP691" s="31">
        <f t="shared" si="1332"/>
        <v>0.8731565483828555</v>
      </c>
      <c r="AQ691" s="31">
        <f t="shared" si="1332"/>
        <v>2.0030345974150839E-3</v>
      </c>
      <c r="AR691" s="31">
        <f t="shared" si="1332"/>
        <v>2.1900530595031435E-2</v>
      </c>
      <c r="AS691" s="31">
        <f t="shared" si="1332"/>
        <v>9.5940784785319783E-2</v>
      </c>
      <c r="AT691" s="31">
        <f t="shared" si="1332"/>
        <v>3.9894273127753302E-3</v>
      </c>
      <c r="AU691" s="31">
        <f t="shared" si="1330"/>
        <v>0.38296066930657696</v>
      </c>
      <c r="AV691" s="31">
        <f t="shared" si="1330"/>
        <v>0.38791028114712883</v>
      </c>
      <c r="AW691" s="31">
        <f t="shared" si="1330"/>
        <v>2.1620261088854432E-3</v>
      </c>
      <c r="AX691" s="31">
        <f t="shared" si="1330"/>
        <v>2.3355556499214404E-4</v>
      </c>
      <c r="AY691" s="31">
        <f t="shared" si="1330"/>
        <v>6.5790252779309236E-5</v>
      </c>
      <c r="AZ691" s="31">
        <f t="shared" si="1365"/>
        <v>1.7703226480537599</v>
      </c>
      <c r="BA691" s="31"/>
      <c r="BB691" s="76">
        <f t="shared" si="1366"/>
        <v>1.746313096765711</v>
      </c>
      <c r="BC691" s="76">
        <f t="shared" si="1366"/>
        <v>4.0060691948301677E-3</v>
      </c>
      <c r="BD691" s="76">
        <f t="shared" si="1367"/>
        <v>6.5701591785094299E-2</v>
      </c>
      <c r="BE691" s="76">
        <f t="shared" si="1353"/>
        <v>9.5940784785319783E-2</v>
      </c>
      <c r="BF691" s="76">
        <f t="shared" si="1353"/>
        <v>3.9894273127753302E-3</v>
      </c>
      <c r="BG691" s="76">
        <f t="shared" si="1353"/>
        <v>0.38296066930657696</v>
      </c>
      <c r="BH691" s="76">
        <f t="shared" si="1351"/>
        <v>0.38791028114712883</v>
      </c>
      <c r="BI691" s="76">
        <f t="shared" si="1351"/>
        <v>2.1620261088854432E-3</v>
      </c>
      <c r="BJ691" s="76">
        <f t="shared" si="1351"/>
        <v>2.3355556499214404E-4</v>
      </c>
      <c r="BK691" s="76">
        <f t="shared" si="1368"/>
        <v>1.9737075833792771E-4</v>
      </c>
      <c r="BL691" s="76">
        <f t="shared" si="1369"/>
        <v>2.6894148727296519</v>
      </c>
      <c r="BM691" s="76">
        <f t="shared" si="1370"/>
        <v>2.230968550385918</v>
      </c>
      <c r="BN691" s="31"/>
      <c r="BO691" s="77">
        <f t="shared" si="1371"/>
        <v>1.9479847990056709</v>
      </c>
      <c r="BP691" s="77">
        <f t="shared" si="1371"/>
        <v>4.4687071921679705E-3</v>
      </c>
      <c r="BQ691" s="77">
        <f t="shared" si="1372"/>
        <v>5.2015200994329103E-2</v>
      </c>
      <c r="BR691" s="77">
        <f t="shared" si="1373"/>
        <v>4.5703588994230354E-2</v>
      </c>
      <c r="BS691" s="77">
        <f t="shared" si="1374"/>
        <v>9.7718789988559457E-2</v>
      </c>
      <c r="BT691" s="77">
        <f t="shared" si="1375"/>
        <v>0.21404087355539222</v>
      </c>
      <c r="BU691" s="77">
        <f t="shared" si="1375"/>
        <v>8.9002868688523671E-3</v>
      </c>
      <c r="BV691" s="77">
        <f t="shared" si="1375"/>
        <v>0.85437320925771498</v>
      </c>
      <c r="BW691" s="77">
        <f t="shared" si="1355"/>
        <v>0.86541563761060392</v>
      </c>
      <c r="BX691" s="77">
        <f t="shared" si="1376"/>
        <v>9.6468245080733282E-3</v>
      </c>
      <c r="BY691" s="77">
        <f t="shared" si="1376"/>
        <v>1.0421102405301754E-3</v>
      </c>
      <c r="BZ691" s="77">
        <f t="shared" si="1376"/>
        <v>2.935519697451573E-4</v>
      </c>
      <c r="CA691" s="76">
        <f t="shared" si="1377"/>
        <v>4.0038847901973114</v>
      </c>
      <c r="CB691" s="76">
        <f t="shared" si="1378"/>
        <v>6.7274701540909823E-3</v>
      </c>
      <c r="CC691" s="76">
        <f t="shared" si="1379"/>
        <v>1.1643062877800148E-2</v>
      </c>
      <c r="CD691" s="76">
        <f t="shared" si="1380"/>
        <v>9.6468245080733282E-3</v>
      </c>
      <c r="CE691" s="76">
        <f t="shared" si="1381"/>
        <v>3.6056764486157022E-2</v>
      </c>
      <c r="CF691" s="76">
        <f t="shared" si="1382"/>
        <v>7.9792182540860401E-3</v>
      </c>
      <c r="CG691" s="76">
        <f t="shared" si="1383"/>
        <v>1.4677598487257865E-4</v>
      </c>
      <c r="CH691" s="76">
        <f t="shared" si="1384"/>
        <v>0.82123287888548824</v>
      </c>
      <c r="CI691" s="76">
        <f t="shared" si="1385"/>
        <v>0.1235906019638095</v>
      </c>
      <c r="CJ691" s="76">
        <f t="shared" si="1386"/>
        <v>9.8014564926935277E-2</v>
      </c>
      <c r="CK691" s="76">
        <f t="shared" si="1387"/>
        <v>0.65128563214884272</v>
      </c>
      <c r="CL691" s="76">
        <f t="shared" si="1388"/>
        <v>0.99865306408248666</v>
      </c>
      <c r="CM691" s="76">
        <f t="shared" si="1389"/>
        <v>0.82123287888548835</v>
      </c>
      <c r="CN691" s="76"/>
      <c r="CO691" s="31">
        <f t="shared" si="1390"/>
        <v>0.8047320170289417</v>
      </c>
      <c r="CP691" s="76">
        <f t="shared" si="1391"/>
        <v>0.20731340340130125</v>
      </c>
      <c r="CQ691" s="76">
        <f t="shared" si="1392"/>
        <v>0.21934814500934691</v>
      </c>
      <c r="CR691" s="77">
        <f t="shared" si="1393"/>
        <v>0.61168499693527012</v>
      </c>
      <c r="CS691" s="77">
        <f t="shared" si="1394"/>
        <v>0.32041487302916399</v>
      </c>
      <c r="CT691" s="77">
        <f t="shared" si="1395"/>
        <v>0.11716163205944131</v>
      </c>
      <c r="CU691" s="31">
        <f t="shared" si="1333"/>
        <v>0.86891251125502</v>
      </c>
      <c r="CV691" s="31">
        <f t="shared" si="1333"/>
        <v>4.757207168860824E-4</v>
      </c>
      <c r="CW691" s="31">
        <f t="shared" si="1333"/>
        <v>1.4534969252949658E-2</v>
      </c>
      <c r="CX691" s="31">
        <f t="shared" si="1333"/>
        <v>0.28663927489755925</v>
      </c>
      <c r="CY691" s="31">
        <f t="shared" si="1333"/>
        <v>8.5427312775330395E-3</v>
      </c>
      <c r="CZ691" s="31">
        <f t="shared" si="1331"/>
        <v>0.57460227667450692</v>
      </c>
      <c r="DA691" s="31">
        <f t="shared" si="1331"/>
        <v>1.1287969841683104E-2</v>
      </c>
      <c r="DB691" s="31">
        <f t="shared" si="1331"/>
        <v>1.6134523200637635E-5</v>
      </c>
      <c r="DC691" s="31">
        <f t="shared" si="1331"/>
        <v>1.5924243067646184E-4</v>
      </c>
      <c r="DD691" s="31">
        <f t="shared" si="1331"/>
        <v>-1.6447563194827309E-4</v>
      </c>
      <c r="DE691" s="31">
        <f t="shared" si="1396"/>
        <v>1.7650063552380666</v>
      </c>
      <c r="DF691" s="31"/>
      <c r="DG691" s="76">
        <f t="shared" si="1397"/>
        <v>1.73782502251004</v>
      </c>
      <c r="DH691" s="76">
        <f t="shared" si="1397"/>
        <v>9.5144143377216481E-4</v>
      </c>
      <c r="DI691" s="76">
        <f t="shared" si="1398"/>
        <v>4.3604907758848975E-2</v>
      </c>
      <c r="DJ691" s="76">
        <f t="shared" si="1354"/>
        <v>0.28663927489755925</v>
      </c>
      <c r="DK691" s="76">
        <f t="shared" si="1354"/>
        <v>8.5427312775330395E-3</v>
      </c>
      <c r="DL691" s="76">
        <f t="shared" si="1354"/>
        <v>0.57460227667450692</v>
      </c>
      <c r="DM691" s="76">
        <f t="shared" si="1352"/>
        <v>1.1287969841683104E-2</v>
      </c>
      <c r="DN691" s="76">
        <f t="shared" si="1352"/>
        <v>1.6134523200637635E-5</v>
      </c>
      <c r="DO691" s="76">
        <f t="shared" si="1352"/>
        <v>1.5924243067646184E-4</v>
      </c>
      <c r="DP691" s="76">
        <f t="shared" si="1399"/>
        <v>-4.9342689584481927E-4</v>
      </c>
      <c r="DQ691" s="76">
        <f t="shared" si="1400"/>
        <v>2.6631355744519758</v>
      </c>
      <c r="DR691" s="76">
        <f t="shared" si="1401"/>
        <v>2.252983309433914</v>
      </c>
      <c r="DS691" s="31"/>
      <c r="DT691" s="77">
        <f t="shared" si="1402"/>
        <v>1.957645385215868</v>
      </c>
      <c r="DU691" s="77">
        <f t="shared" si="1402"/>
        <v>1.0717908350962801E-3</v>
      </c>
      <c r="DV691" s="77">
        <f t="shared" si="1403"/>
        <v>4.235461478413205E-2</v>
      </c>
      <c r="DW691" s="77">
        <f t="shared" si="1404"/>
        <v>2.313947147592936E-2</v>
      </c>
      <c r="DX691" s="77">
        <f t="shared" si="1405"/>
        <v>6.549408626006141E-2</v>
      </c>
      <c r="DY691" s="77">
        <f t="shared" si="1406"/>
        <v>0.64579350217244047</v>
      </c>
      <c r="DZ691" s="77">
        <f t="shared" si="1406"/>
        <v>1.9246630985260995E-2</v>
      </c>
      <c r="EA691" s="77">
        <f t="shared" si="1406"/>
        <v>1.2945693389103921</v>
      </c>
      <c r="EB691" s="77">
        <f t="shared" si="1356"/>
        <v>2.5431607650705412E-2</v>
      </c>
      <c r="EC691" s="77">
        <f t="shared" si="1407"/>
        <v>7.2701622953421697E-5</v>
      </c>
      <c r="ED691" s="77">
        <f t="shared" si="1407"/>
        <v>7.1754107693551127E-4</v>
      </c>
      <c r="EE691" s="77">
        <f t="shared" si="1407"/>
        <v>-7.4112170717610941E-4</v>
      </c>
      <c r="EF691" s="76">
        <f t="shared" si="1408"/>
        <v>4.0093014630225365</v>
      </c>
      <c r="EG691" s="76">
        <f t="shared" si="1409"/>
        <v>1.7885384968139659E-2</v>
      </c>
      <c r="EH691" s="76">
        <f t="shared" si="1410"/>
        <v>2.7839651694909762E-2</v>
      </c>
      <c r="EI691" s="76">
        <f t="shared" si="1411"/>
        <v>7.2701622953421697E-5</v>
      </c>
      <c r="EJ691" s="76">
        <f t="shared" si="1412"/>
        <v>1.0717908350962801E-3</v>
      </c>
      <c r="EK691" s="76">
        <f t="shared" si="1413"/>
        <v>-7.4112170717610941E-4</v>
      </c>
      <c r="EL691" s="76">
        <f t="shared" si="1414"/>
        <v>2.3807891560152047E-2</v>
      </c>
      <c r="EM691" s="76">
        <f t="shared" si="1415"/>
        <v>2.5431607650705412E-2</v>
      </c>
      <c r="EN691" s="76">
        <f t="shared" si="1416"/>
        <v>0.95464909101106987</v>
      </c>
      <c r="EO691" s="76">
        <f t="shared" si="1417"/>
        <v>0.63066619153321946</v>
      </c>
      <c r="EP691" s="76">
        <f t="shared" si="1418"/>
        <v>1.6800786061243404E-2</v>
      </c>
      <c r="EQ691" s="76">
        <f t="shared" si="1419"/>
        <v>0.41540518278260791</v>
      </c>
      <c r="ER691" s="76">
        <f t="shared" si="1420"/>
        <v>2.528018771134153E-2</v>
      </c>
      <c r="ES691" s="76">
        <f t="shared" si="1421"/>
        <v>0.32661403399408212</v>
      </c>
      <c r="ET691" s="76">
        <f t="shared" si="1422"/>
        <v>0.42464333101070462</v>
      </c>
      <c r="EU691" s="76">
        <f t="shared" si="1423"/>
        <v>1.0042919609728009</v>
      </c>
      <c r="EV691" s="31"/>
      <c r="EW691" s="31"/>
      <c r="EX691" s="31"/>
      <c r="EY691" s="31"/>
      <c r="EZ691" s="31">
        <f t="shared" si="1424"/>
        <v>0.13579598691827377</v>
      </c>
      <c r="FA691" s="31">
        <f t="shared" si="1425"/>
        <v>1041.778513781687</v>
      </c>
      <c r="FB691" s="31"/>
      <c r="FC691" s="31">
        <f t="shared" si="1426"/>
        <v>1209.8058087691506</v>
      </c>
      <c r="FD691" s="31">
        <f t="shared" si="1427"/>
        <v>926.74653028033936</v>
      </c>
      <c r="FE691" s="31">
        <f t="shared" si="1428"/>
        <v>1162.9049754580928</v>
      </c>
      <c r="FF691" s="31">
        <f t="shared" si="1429"/>
        <v>673.17490716358191</v>
      </c>
      <c r="FG691" s="31">
        <f t="shared" si="1430"/>
        <v>0.52803420395488265</v>
      </c>
      <c r="FH691" s="31">
        <f t="shared" si="1431"/>
        <v>1730.4530366874847</v>
      </c>
      <c r="FI691" s="31">
        <f t="shared" si="1432"/>
        <v>972.38665507166741</v>
      </c>
      <c r="FJ691" s="31"/>
      <c r="FK691" s="31">
        <f t="shared" si="1433"/>
        <v>1119.9405024337352</v>
      </c>
      <c r="FL691" s="31">
        <f t="shared" si="1434"/>
        <v>597.21080296986884</v>
      </c>
      <c r="FM691" s="31"/>
      <c r="FN691" s="31">
        <f t="shared" si="1435"/>
        <v>42.701834209720467</v>
      </c>
      <c r="FO691" s="31">
        <f t="shared" si="1436"/>
        <v>32.955195277513333</v>
      </c>
      <c r="FP691" s="31"/>
      <c r="FQ691" s="31">
        <f t="shared" si="1437"/>
        <v>26.23</v>
      </c>
      <c r="FR691" s="31">
        <f t="shared" si="1438"/>
        <v>32.44</v>
      </c>
      <c r="FS691" s="31">
        <f t="shared" si="1439"/>
        <v>28.6</v>
      </c>
      <c r="FT691" s="31">
        <f t="shared" si="1440"/>
        <v>1604.2287218760216</v>
      </c>
      <c r="FU691" s="31">
        <f t="shared" si="1441"/>
        <v>562.48311880769836</v>
      </c>
      <c r="FV691" s="31"/>
      <c r="FW691" s="31"/>
      <c r="FX691" s="31"/>
      <c r="FY691" s="31"/>
      <c r="FZ691" s="31"/>
      <c r="GA691" s="31"/>
      <c r="GB691" s="31"/>
      <c r="GC691" s="31"/>
      <c r="GD691" s="32"/>
    </row>
    <row r="692" spans="1:186" ht="15.75" thickBot="1">
      <c r="C692" s="24" t="s">
        <v>325</v>
      </c>
      <c r="D692" s="24" t="s">
        <v>290</v>
      </c>
      <c r="E692" s="24"/>
      <c r="F692" s="23">
        <v>52.463000000000001</v>
      </c>
      <c r="G692" s="23">
        <v>0.16</v>
      </c>
      <c r="H692" s="23">
        <v>2.2330000000000001</v>
      </c>
      <c r="I692" s="23">
        <v>6.8929999999999998</v>
      </c>
      <c r="J692" s="23">
        <v>0.28299999999999997</v>
      </c>
      <c r="K692" s="23">
        <v>15.435</v>
      </c>
      <c r="L692" s="23">
        <v>21.753</v>
      </c>
      <c r="M692" s="23">
        <v>0.13400000000000001</v>
      </c>
      <c r="N692" s="23">
        <v>2.1999999999999999E-2</v>
      </c>
      <c r="O692" s="23">
        <v>0.01</v>
      </c>
      <c r="Q692" s="24">
        <v>52.381</v>
      </c>
      <c r="R692" s="24">
        <v>0.02</v>
      </c>
      <c r="S692" s="24">
        <v>1.516</v>
      </c>
      <c r="T692" s="24">
        <v>20.859000000000002</v>
      </c>
      <c r="U692" s="24">
        <v>0.627</v>
      </c>
      <c r="V692" s="24">
        <v>22.957000000000001</v>
      </c>
      <c r="W692" s="24">
        <v>0.34799999999999998</v>
      </c>
      <c r="X692" s="24">
        <v>2E-3</v>
      </c>
      <c r="Y692" s="24">
        <v>1.9E-2</v>
      </c>
      <c r="Z692" s="24">
        <v>1.6E-2</v>
      </c>
      <c r="AB692" s="69">
        <f t="shared" ref="AB692:AB755" si="1442">AE692</f>
        <v>876.98220829818104</v>
      </c>
      <c r="AC692" s="69">
        <f t="shared" ref="AC692:AC755" si="1443">AI692</f>
        <v>21.66957631164032</v>
      </c>
      <c r="AD692" s="31"/>
      <c r="AE692" s="73">
        <f t="shared" si="1357"/>
        <v>876.98220829818104</v>
      </c>
      <c r="AF692" s="73"/>
      <c r="AG692" s="73">
        <f t="shared" si="1358"/>
        <v>948.39974666682667</v>
      </c>
      <c r="AH692" s="73">
        <f t="shared" si="1359"/>
        <v>943.13205432855966</v>
      </c>
      <c r="AI692" s="73">
        <f t="shared" si="1360"/>
        <v>21.66957631164032</v>
      </c>
      <c r="AJ692" s="73">
        <f t="shared" si="1361"/>
        <v>-0.4543786602971398</v>
      </c>
      <c r="AK692" s="73">
        <f t="shared" si="1362"/>
        <v>1134.0380983025909</v>
      </c>
      <c r="AL692" s="74">
        <f t="shared" si="1363"/>
        <v>0.4914997426765948</v>
      </c>
      <c r="AM692" s="75"/>
      <c r="AN692" s="31">
        <f t="shared" si="1364"/>
        <v>0.10384387175910123</v>
      </c>
      <c r="AO692" s="31"/>
      <c r="AP692" s="31">
        <f t="shared" si="1332"/>
        <v>0.8731565483828555</v>
      </c>
      <c r="AQ692" s="31">
        <f t="shared" si="1332"/>
        <v>2.0030345974150839E-3</v>
      </c>
      <c r="AR692" s="31">
        <f t="shared" si="1332"/>
        <v>2.1900530595031435E-2</v>
      </c>
      <c r="AS692" s="31">
        <f t="shared" si="1332"/>
        <v>9.5940784785319783E-2</v>
      </c>
      <c r="AT692" s="31">
        <f t="shared" si="1332"/>
        <v>3.9894273127753302E-3</v>
      </c>
      <c r="AU692" s="31">
        <f t="shared" si="1330"/>
        <v>0.38296066930657696</v>
      </c>
      <c r="AV692" s="31">
        <f t="shared" si="1330"/>
        <v>0.38791028114712883</v>
      </c>
      <c r="AW692" s="31">
        <f t="shared" si="1330"/>
        <v>2.1620261088854432E-3</v>
      </c>
      <c r="AX692" s="31">
        <f t="shared" si="1330"/>
        <v>2.3355556499214404E-4</v>
      </c>
      <c r="AY692" s="31">
        <f t="shared" si="1330"/>
        <v>6.5790252779309236E-5</v>
      </c>
      <c r="AZ692" s="31">
        <f t="shared" si="1365"/>
        <v>1.7703226480537599</v>
      </c>
      <c r="BA692" s="31"/>
      <c r="BB692" s="76">
        <f t="shared" si="1366"/>
        <v>1.746313096765711</v>
      </c>
      <c r="BC692" s="76">
        <f t="shared" si="1366"/>
        <v>4.0060691948301677E-3</v>
      </c>
      <c r="BD692" s="76">
        <f t="shared" si="1367"/>
        <v>6.5701591785094299E-2</v>
      </c>
      <c r="BE692" s="76">
        <f t="shared" si="1353"/>
        <v>9.5940784785319783E-2</v>
      </c>
      <c r="BF692" s="76">
        <f t="shared" si="1353"/>
        <v>3.9894273127753302E-3</v>
      </c>
      <c r="BG692" s="76">
        <f t="shared" si="1353"/>
        <v>0.38296066930657696</v>
      </c>
      <c r="BH692" s="76">
        <f t="shared" si="1351"/>
        <v>0.38791028114712883</v>
      </c>
      <c r="BI692" s="76">
        <f t="shared" si="1351"/>
        <v>2.1620261088854432E-3</v>
      </c>
      <c r="BJ692" s="76">
        <f t="shared" si="1351"/>
        <v>2.3355556499214404E-4</v>
      </c>
      <c r="BK692" s="76">
        <f t="shared" si="1368"/>
        <v>1.9737075833792771E-4</v>
      </c>
      <c r="BL692" s="76">
        <f t="shared" si="1369"/>
        <v>2.6894148727296519</v>
      </c>
      <c r="BM692" s="76">
        <f t="shared" si="1370"/>
        <v>2.230968550385918</v>
      </c>
      <c r="BN692" s="31"/>
      <c r="BO692" s="77">
        <f t="shared" si="1371"/>
        <v>1.9479847990056709</v>
      </c>
      <c r="BP692" s="77">
        <f t="shared" si="1371"/>
        <v>4.4687071921679705E-3</v>
      </c>
      <c r="BQ692" s="77">
        <f t="shared" si="1372"/>
        <v>5.2015200994329103E-2</v>
      </c>
      <c r="BR692" s="77">
        <f t="shared" si="1373"/>
        <v>4.5703588994230354E-2</v>
      </c>
      <c r="BS692" s="77">
        <f t="shared" si="1374"/>
        <v>9.7718789988559457E-2</v>
      </c>
      <c r="BT692" s="77">
        <f t="shared" si="1375"/>
        <v>0.21404087355539222</v>
      </c>
      <c r="BU692" s="77">
        <f t="shared" si="1375"/>
        <v>8.9002868688523671E-3</v>
      </c>
      <c r="BV692" s="77">
        <f t="shared" si="1375"/>
        <v>0.85437320925771498</v>
      </c>
      <c r="BW692" s="77">
        <f t="shared" si="1355"/>
        <v>0.86541563761060392</v>
      </c>
      <c r="BX692" s="77">
        <f t="shared" si="1376"/>
        <v>9.6468245080733282E-3</v>
      </c>
      <c r="BY692" s="77">
        <f t="shared" si="1376"/>
        <v>1.0421102405301754E-3</v>
      </c>
      <c r="BZ692" s="77">
        <f t="shared" si="1376"/>
        <v>2.935519697451573E-4</v>
      </c>
      <c r="CA692" s="76">
        <f t="shared" si="1377"/>
        <v>4.0038847901973114</v>
      </c>
      <c r="CB692" s="76">
        <f t="shared" si="1378"/>
        <v>6.7274701540909823E-3</v>
      </c>
      <c r="CC692" s="76">
        <f t="shared" si="1379"/>
        <v>1.1643062877800148E-2</v>
      </c>
      <c r="CD692" s="76">
        <f t="shared" si="1380"/>
        <v>9.6468245080733282E-3</v>
      </c>
      <c r="CE692" s="76">
        <f t="shared" si="1381"/>
        <v>3.6056764486157022E-2</v>
      </c>
      <c r="CF692" s="76">
        <f t="shared" si="1382"/>
        <v>7.9792182540860401E-3</v>
      </c>
      <c r="CG692" s="76">
        <f t="shared" si="1383"/>
        <v>1.4677598487257865E-4</v>
      </c>
      <c r="CH692" s="76">
        <f t="shared" si="1384"/>
        <v>0.82123287888548824</v>
      </c>
      <c r="CI692" s="76">
        <f t="shared" si="1385"/>
        <v>0.1235906019638095</v>
      </c>
      <c r="CJ692" s="76">
        <f t="shared" si="1386"/>
        <v>9.8014564926935277E-2</v>
      </c>
      <c r="CK692" s="76">
        <f t="shared" si="1387"/>
        <v>0.65128563214884272</v>
      </c>
      <c r="CL692" s="76">
        <f t="shared" si="1388"/>
        <v>0.99865306408248666</v>
      </c>
      <c r="CM692" s="76">
        <f t="shared" si="1389"/>
        <v>0.82123287888548835</v>
      </c>
      <c r="CN692" s="76"/>
      <c r="CO692" s="31">
        <f t="shared" si="1390"/>
        <v>0.8047320170289417</v>
      </c>
      <c r="CP692" s="76">
        <f t="shared" si="1391"/>
        <v>0.20731340340130125</v>
      </c>
      <c r="CQ692" s="76">
        <f t="shared" si="1392"/>
        <v>0.21934814500934691</v>
      </c>
      <c r="CR692" s="77">
        <f t="shared" si="1393"/>
        <v>0.61168499693527012</v>
      </c>
      <c r="CS692" s="77">
        <f t="shared" si="1394"/>
        <v>0.32041487302916399</v>
      </c>
      <c r="CT692" s="77">
        <f t="shared" si="1395"/>
        <v>0.11716163205944131</v>
      </c>
      <c r="CU692" s="31">
        <f t="shared" si="1333"/>
        <v>0.87179179918880645</v>
      </c>
      <c r="CV692" s="31">
        <f t="shared" si="1333"/>
        <v>2.5037932467688548E-4</v>
      </c>
      <c r="CW692" s="31">
        <f t="shared" si="1333"/>
        <v>1.486843008601328E-2</v>
      </c>
      <c r="CX692" s="31">
        <f t="shared" si="1333"/>
        <v>0.290327699091395</v>
      </c>
      <c r="CY692" s="31">
        <f t="shared" si="1333"/>
        <v>8.8387665198237878E-3</v>
      </c>
      <c r="CZ692" s="31">
        <f t="shared" si="1331"/>
        <v>0.56959041692718415</v>
      </c>
      <c r="DA692" s="31">
        <f t="shared" si="1331"/>
        <v>6.2057085385556392E-3</v>
      </c>
      <c r="DB692" s="31">
        <f t="shared" si="1331"/>
        <v>3.226904640127527E-5</v>
      </c>
      <c r="DC692" s="31">
        <f t="shared" si="1331"/>
        <v>2.0170707885685166E-4</v>
      </c>
      <c r="DD692" s="31">
        <f t="shared" si="1331"/>
        <v>1.0526440444689477E-4</v>
      </c>
      <c r="DE692" s="31">
        <f t="shared" si="1396"/>
        <v>1.7622124402061599</v>
      </c>
      <c r="DF692" s="31"/>
      <c r="DG692" s="76">
        <f t="shared" si="1397"/>
        <v>1.7435835983776129</v>
      </c>
      <c r="DH692" s="76">
        <f t="shared" si="1397"/>
        <v>5.0075864935377097E-4</v>
      </c>
      <c r="DI692" s="76">
        <f t="shared" si="1398"/>
        <v>4.4605290258039838E-2</v>
      </c>
      <c r="DJ692" s="76">
        <f t="shared" si="1354"/>
        <v>0.290327699091395</v>
      </c>
      <c r="DK692" s="76">
        <f t="shared" si="1354"/>
        <v>8.8387665198237878E-3</v>
      </c>
      <c r="DL692" s="76">
        <f t="shared" si="1354"/>
        <v>0.56959041692718415</v>
      </c>
      <c r="DM692" s="76">
        <f t="shared" si="1352"/>
        <v>6.2057085385556392E-3</v>
      </c>
      <c r="DN692" s="76">
        <f t="shared" si="1352"/>
        <v>3.226904640127527E-5</v>
      </c>
      <c r="DO692" s="76">
        <f t="shared" si="1352"/>
        <v>2.0170707885685166E-4</v>
      </c>
      <c r="DP692" s="76">
        <f t="shared" si="1399"/>
        <v>3.1579321334068429E-4</v>
      </c>
      <c r="DQ692" s="76">
        <f t="shared" si="1400"/>
        <v>2.6642020077005646</v>
      </c>
      <c r="DR692" s="76">
        <f t="shared" si="1401"/>
        <v>2.2520814798043469</v>
      </c>
      <c r="DS692" s="31"/>
      <c r="DT692" s="77">
        <f t="shared" si="1402"/>
        <v>1.9633461651984212</v>
      </c>
      <c r="DU692" s="77">
        <f t="shared" si="1402"/>
        <v>5.6387464003073329E-4</v>
      </c>
      <c r="DV692" s="77">
        <f t="shared" si="1403"/>
        <v>3.66538348015788E-2</v>
      </c>
      <c r="DW692" s="77">
        <f t="shared" si="1404"/>
        <v>3.0315997259373728E-2</v>
      </c>
      <c r="DX692" s="77">
        <f t="shared" si="1405"/>
        <v>6.6969832060952528E-2</v>
      </c>
      <c r="DY692" s="77">
        <f t="shared" si="1406"/>
        <v>0.65384163419793995</v>
      </c>
      <c r="DZ692" s="77">
        <f t="shared" si="1406"/>
        <v>1.9905622383609874E-2</v>
      </c>
      <c r="EA692" s="77">
        <f t="shared" si="1406"/>
        <v>1.2827640290357478</v>
      </c>
      <c r="EB692" s="77">
        <f t="shared" si="1356"/>
        <v>1.3975761268744854E-2</v>
      </c>
      <c r="EC692" s="77">
        <f t="shared" si="1407"/>
        <v>1.4534504354251829E-4</v>
      </c>
      <c r="ED692" s="77">
        <f t="shared" si="1407"/>
        <v>9.0852155327790117E-4</v>
      </c>
      <c r="EE692" s="77">
        <f t="shared" si="1407"/>
        <v>4.7412803147497208E-4</v>
      </c>
      <c r="EF692" s="76">
        <f t="shared" si="1408"/>
        <v>4.0028949134137424</v>
      </c>
      <c r="EG692" s="76">
        <f t="shared" si="1409"/>
        <v>4.8813052742111484E-3</v>
      </c>
      <c r="EH692" s="76">
        <f t="shared" si="1410"/>
        <v>8.6784593940993915E-3</v>
      </c>
      <c r="EI692" s="76">
        <f t="shared" si="1411"/>
        <v>1.4534504354251829E-4</v>
      </c>
      <c r="EJ692" s="76">
        <f t="shared" si="1412"/>
        <v>5.6387464003073329E-4</v>
      </c>
      <c r="EK692" s="76">
        <f t="shared" si="1413"/>
        <v>4.7412803147497208E-4</v>
      </c>
      <c r="EL692" s="76">
        <f t="shared" si="1414"/>
        <v>2.9696524184356237E-2</v>
      </c>
      <c r="EM692" s="76">
        <f t="shared" si="1415"/>
        <v>1.3975761268744854E-2</v>
      </c>
      <c r="EN692" s="76">
        <f t="shared" si="1416"/>
        <v>0.95613756276208284</v>
      </c>
      <c r="EO692" s="76">
        <f t="shared" si="1417"/>
        <v>0.62688055077287108</v>
      </c>
      <c r="EP692" s="76">
        <f t="shared" si="1418"/>
        <v>9.1630464724258304E-3</v>
      </c>
      <c r="EQ692" s="76">
        <f t="shared" si="1419"/>
        <v>0.41055546018795119</v>
      </c>
      <c r="ER692" s="76">
        <f t="shared" si="1420"/>
        <v>1.3977314041050048E-2</v>
      </c>
      <c r="ES692" s="76">
        <f t="shared" si="1421"/>
        <v>0.33594872179861107</v>
      </c>
      <c r="ET692" s="76">
        <f t="shared" si="1422"/>
        <v>0.41757488611710392</v>
      </c>
      <c r="EU692" s="76">
        <f t="shared" si="1423"/>
        <v>1.0009931959302321</v>
      </c>
      <c r="EV692" s="31"/>
      <c r="EW692" s="31"/>
      <c r="EX692" s="31"/>
      <c r="EY692" s="31"/>
      <c r="EZ692" s="31">
        <f t="shared" si="1424"/>
        <v>0.13432074642207673</v>
      </c>
      <c r="FA692" s="31">
        <f t="shared" si="1425"/>
        <v>1038.6333728608638</v>
      </c>
      <c r="FB692" s="31"/>
      <c r="FC692" s="31">
        <f t="shared" si="1426"/>
        <v>1209.7879125185566</v>
      </c>
      <c r="FD692" s="31">
        <f t="shared" si="1427"/>
        <v>929.77945518983245</v>
      </c>
      <c r="FE692" s="31">
        <f t="shared" si="1428"/>
        <v>1028.7808916275292</v>
      </c>
      <c r="FF692" s="31">
        <f t="shared" si="1429"/>
        <v>592.36600485336464</v>
      </c>
      <c r="FG692" s="31">
        <f t="shared" si="1430"/>
        <v>0.53427165457482872</v>
      </c>
      <c r="FH692" s="31">
        <f t="shared" si="1431"/>
        <v>1740.1204492047764</v>
      </c>
      <c r="FI692" s="31">
        <f t="shared" si="1432"/>
        <v>854.26973871654616</v>
      </c>
      <c r="FJ692" s="31"/>
      <c r="FK692" s="31">
        <f t="shared" si="1433"/>
        <v>1113.187993832742</v>
      </c>
      <c r="FL692" s="31">
        <f t="shared" si="1434"/>
        <v>659.02221283102756</v>
      </c>
      <c r="FM692" s="31"/>
      <c r="FN692" s="31">
        <f t="shared" si="1435"/>
        <v>93.537993264201091</v>
      </c>
      <c r="FO692" s="31">
        <f t="shared" si="1436"/>
        <v>64.884139109668581</v>
      </c>
      <c r="FP692" s="31"/>
      <c r="FQ692" s="31">
        <f t="shared" si="1437"/>
        <v>26.23</v>
      </c>
      <c r="FR692" s="31">
        <f t="shared" si="1438"/>
        <v>32.44</v>
      </c>
      <c r="FS692" s="31">
        <f t="shared" si="1439"/>
        <v>28.6</v>
      </c>
      <c r="FT692" s="31">
        <f t="shared" si="1440"/>
        <v>1628.9353891540927</v>
      </c>
      <c r="FU692" s="31">
        <f t="shared" si="1441"/>
        <v>481.70743202587505</v>
      </c>
      <c r="FV692" s="31"/>
      <c r="FW692" s="31"/>
      <c r="FX692" s="31"/>
      <c r="FY692" s="31"/>
      <c r="FZ692" s="31"/>
      <c r="GA692" s="31"/>
      <c r="GB692" s="31"/>
      <c r="GC692" s="31"/>
      <c r="GD692" s="32"/>
    </row>
    <row r="693" spans="1:186" ht="15.75" thickBot="1">
      <c r="C693" s="24" t="s">
        <v>326</v>
      </c>
      <c r="D693" s="24" t="s">
        <v>327</v>
      </c>
      <c r="E693" s="24"/>
      <c r="F693" s="23">
        <v>52.463000000000001</v>
      </c>
      <c r="G693" s="23">
        <v>0.16</v>
      </c>
      <c r="H693" s="23">
        <v>2.2330000000000001</v>
      </c>
      <c r="I693" s="23">
        <v>6.8929999999999998</v>
      </c>
      <c r="J693" s="23">
        <v>0.28299999999999997</v>
      </c>
      <c r="K693" s="23">
        <v>15.435</v>
      </c>
      <c r="L693" s="23">
        <v>21.753</v>
      </c>
      <c r="M693" s="23">
        <v>0.13400000000000001</v>
      </c>
      <c r="N693" s="23">
        <v>2.1999999999999999E-2</v>
      </c>
      <c r="O693" s="23">
        <v>0.01</v>
      </c>
      <c r="Q693" s="24">
        <v>54.744</v>
      </c>
      <c r="R693" s="24">
        <v>3.1E-2</v>
      </c>
      <c r="S693" s="24">
        <v>1.5660000000000001</v>
      </c>
      <c r="T693" s="24">
        <v>16.710999999999999</v>
      </c>
      <c r="U693" s="24">
        <v>0.46899999999999997</v>
      </c>
      <c r="V693" s="24">
        <v>21.419</v>
      </c>
      <c r="W693" s="24">
        <v>0.77800000000000002</v>
      </c>
      <c r="X693" s="24">
        <v>8.6999999999999994E-2</v>
      </c>
      <c r="Y693" s="24">
        <v>1E-3</v>
      </c>
      <c r="Z693" s="24">
        <v>5.0000000000000001E-3</v>
      </c>
      <c r="AB693" s="69">
        <f t="shared" si="1442"/>
        <v>867.79911916911567</v>
      </c>
      <c r="AC693" s="69">
        <f t="shared" si="1443"/>
        <v>7.3169182880132899</v>
      </c>
      <c r="AD693" s="31"/>
      <c r="AE693" s="73">
        <f t="shared" si="1357"/>
        <v>867.79911916911567</v>
      </c>
      <c r="AF693" s="73"/>
      <c r="AG693" s="73">
        <f t="shared" si="1358"/>
        <v>939.20447784318787</v>
      </c>
      <c r="AH693" s="73">
        <f t="shared" si="1359"/>
        <v>902.51112382158237</v>
      </c>
      <c r="AI693" s="73">
        <f t="shared" si="1360"/>
        <v>7.3169182880132899</v>
      </c>
      <c r="AJ693" s="73">
        <f t="shared" si="1361"/>
        <v>1.424058849224477</v>
      </c>
      <c r="AK693" s="73">
        <f t="shared" si="1362"/>
        <v>994.74564141826318</v>
      </c>
      <c r="AL693" s="74">
        <f t="shared" si="1363"/>
        <v>0.57239838046345803</v>
      </c>
      <c r="AM693" s="75"/>
      <c r="AN693" s="31">
        <f t="shared" si="1364"/>
        <v>0.23295126982279296</v>
      </c>
      <c r="AO693" s="31"/>
      <c r="AP693" s="31">
        <f t="shared" si="1332"/>
        <v>0.8731565483828555</v>
      </c>
      <c r="AQ693" s="31">
        <f t="shared" si="1332"/>
        <v>2.0030345974150839E-3</v>
      </c>
      <c r="AR693" s="31">
        <f t="shared" si="1332"/>
        <v>2.1900530595031435E-2</v>
      </c>
      <c r="AS693" s="31">
        <f t="shared" si="1332"/>
        <v>9.5940784785319783E-2</v>
      </c>
      <c r="AT693" s="31">
        <f t="shared" si="1332"/>
        <v>3.9894273127753302E-3</v>
      </c>
      <c r="AU693" s="31">
        <f t="shared" ref="AU693:AY743" si="1444">K693/AU$2</f>
        <v>0.38296066930657696</v>
      </c>
      <c r="AV693" s="31">
        <f t="shared" si="1444"/>
        <v>0.38791028114712883</v>
      </c>
      <c r="AW693" s="31">
        <f t="shared" si="1444"/>
        <v>2.1620261088854432E-3</v>
      </c>
      <c r="AX693" s="31">
        <f t="shared" si="1444"/>
        <v>2.3355556499214404E-4</v>
      </c>
      <c r="AY693" s="31">
        <f t="shared" si="1444"/>
        <v>6.5790252779309236E-5</v>
      </c>
      <c r="AZ693" s="31">
        <f t="shared" si="1365"/>
        <v>1.7703226480537599</v>
      </c>
      <c r="BA693" s="31"/>
      <c r="BB693" s="76">
        <f t="shared" si="1366"/>
        <v>1.746313096765711</v>
      </c>
      <c r="BC693" s="76">
        <f t="shared" si="1366"/>
        <v>4.0060691948301677E-3</v>
      </c>
      <c r="BD693" s="76">
        <f t="shared" si="1367"/>
        <v>6.5701591785094299E-2</v>
      </c>
      <c r="BE693" s="76">
        <f t="shared" si="1353"/>
        <v>9.5940784785319783E-2</v>
      </c>
      <c r="BF693" s="76">
        <f t="shared" si="1353"/>
        <v>3.9894273127753302E-3</v>
      </c>
      <c r="BG693" s="76">
        <f t="shared" si="1353"/>
        <v>0.38296066930657696</v>
      </c>
      <c r="BH693" s="76">
        <f t="shared" si="1351"/>
        <v>0.38791028114712883</v>
      </c>
      <c r="BI693" s="76">
        <f t="shared" si="1351"/>
        <v>2.1620261088854432E-3</v>
      </c>
      <c r="BJ693" s="76">
        <f t="shared" si="1351"/>
        <v>2.3355556499214404E-4</v>
      </c>
      <c r="BK693" s="76">
        <f t="shared" si="1368"/>
        <v>1.9737075833792771E-4</v>
      </c>
      <c r="BL693" s="76">
        <f t="shared" si="1369"/>
        <v>2.6894148727296519</v>
      </c>
      <c r="BM693" s="76">
        <f t="shared" si="1370"/>
        <v>2.230968550385918</v>
      </c>
      <c r="BN693" s="31"/>
      <c r="BO693" s="77">
        <f t="shared" si="1371"/>
        <v>1.9479847990056709</v>
      </c>
      <c r="BP693" s="77">
        <f t="shared" si="1371"/>
        <v>4.4687071921679705E-3</v>
      </c>
      <c r="BQ693" s="77">
        <f t="shared" si="1372"/>
        <v>5.2015200994329103E-2</v>
      </c>
      <c r="BR693" s="77">
        <f t="shared" si="1373"/>
        <v>4.5703588994230354E-2</v>
      </c>
      <c r="BS693" s="77">
        <f t="shared" si="1374"/>
        <v>9.7718789988559457E-2</v>
      </c>
      <c r="BT693" s="77">
        <f t="shared" si="1375"/>
        <v>0.21404087355539222</v>
      </c>
      <c r="BU693" s="77">
        <f t="shared" si="1375"/>
        <v>8.9002868688523671E-3</v>
      </c>
      <c r="BV693" s="77">
        <f t="shared" si="1375"/>
        <v>0.85437320925771498</v>
      </c>
      <c r="BW693" s="77">
        <f t="shared" si="1355"/>
        <v>0.86541563761060392</v>
      </c>
      <c r="BX693" s="77">
        <f t="shared" si="1376"/>
        <v>9.6468245080733282E-3</v>
      </c>
      <c r="BY693" s="77">
        <f t="shared" si="1376"/>
        <v>1.0421102405301754E-3</v>
      </c>
      <c r="BZ693" s="77">
        <f t="shared" si="1376"/>
        <v>2.935519697451573E-4</v>
      </c>
      <c r="CA693" s="76">
        <f t="shared" si="1377"/>
        <v>4.0038847901973114</v>
      </c>
      <c r="CB693" s="76">
        <f t="shared" si="1378"/>
        <v>6.7274701540909823E-3</v>
      </c>
      <c r="CC693" s="76">
        <f t="shared" si="1379"/>
        <v>1.1643062877800148E-2</v>
      </c>
      <c r="CD693" s="76">
        <f t="shared" si="1380"/>
        <v>9.6468245080733282E-3</v>
      </c>
      <c r="CE693" s="76">
        <f t="shared" si="1381"/>
        <v>3.6056764486157022E-2</v>
      </c>
      <c r="CF693" s="76">
        <f t="shared" si="1382"/>
        <v>7.9792182540860401E-3</v>
      </c>
      <c r="CG693" s="76">
        <f t="shared" si="1383"/>
        <v>1.4677598487257865E-4</v>
      </c>
      <c r="CH693" s="76">
        <f t="shared" si="1384"/>
        <v>0.82123287888548824</v>
      </c>
      <c r="CI693" s="76">
        <f t="shared" si="1385"/>
        <v>0.1235906019638095</v>
      </c>
      <c r="CJ693" s="76">
        <f t="shared" si="1386"/>
        <v>9.8014564926935277E-2</v>
      </c>
      <c r="CK693" s="76">
        <f t="shared" si="1387"/>
        <v>0.65128563214884272</v>
      </c>
      <c r="CL693" s="76">
        <f t="shared" si="1388"/>
        <v>0.99865306408248666</v>
      </c>
      <c r="CM693" s="76">
        <f t="shared" si="1389"/>
        <v>0.82123287888548835</v>
      </c>
      <c r="CN693" s="76"/>
      <c r="CO693" s="31">
        <f t="shared" si="1390"/>
        <v>0.8047320170289417</v>
      </c>
      <c r="CP693" s="76">
        <f t="shared" si="1391"/>
        <v>0.20731340340130125</v>
      </c>
      <c r="CQ693" s="76">
        <f t="shared" si="1392"/>
        <v>0.21934814500934691</v>
      </c>
      <c r="CR693" s="77">
        <f t="shared" si="1393"/>
        <v>0.61168499693527012</v>
      </c>
      <c r="CS693" s="77">
        <f t="shared" si="1394"/>
        <v>0.32041487302916399</v>
      </c>
      <c r="CT693" s="77">
        <f t="shared" si="1395"/>
        <v>0.11716163205944131</v>
      </c>
      <c r="CU693" s="31">
        <f t="shared" si="1333"/>
        <v>0.91111987657341431</v>
      </c>
      <c r="CV693" s="31">
        <f t="shared" si="1333"/>
        <v>3.8808795324917248E-4</v>
      </c>
      <c r="CW693" s="31">
        <f t="shared" si="1333"/>
        <v>1.5358813664048019E-2</v>
      </c>
      <c r="CX693" s="31">
        <f t="shared" si="1333"/>
        <v>0.232593421521468</v>
      </c>
      <c r="CY693" s="31">
        <f t="shared" si="1333"/>
        <v>6.6114537444933921E-3</v>
      </c>
      <c r="CZ693" s="31">
        <f t="shared" ref="CZ693:DD743" si="1445">V693/AU$2</f>
        <v>0.53143081152430005</v>
      </c>
      <c r="DA693" s="31">
        <f t="shared" si="1445"/>
        <v>1.3873681732747953E-2</v>
      </c>
      <c r="DB693" s="31">
        <f t="shared" si="1445"/>
        <v>1.4037035184554742E-3</v>
      </c>
      <c r="DC693" s="31">
        <f t="shared" si="1445"/>
        <v>1.0616162045097457E-5</v>
      </c>
      <c r="DD693" s="31">
        <f t="shared" si="1445"/>
        <v>3.2895126389654618E-5</v>
      </c>
      <c r="DE693" s="31">
        <f t="shared" si="1396"/>
        <v>1.7128233615206112</v>
      </c>
      <c r="DF693" s="31"/>
      <c r="DG693" s="76">
        <f t="shared" si="1397"/>
        <v>1.8222397531468286</v>
      </c>
      <c r="DH693" s="76">
        <f t="shared" si="1397"/>
        <v>7.7617590649834496E-4</v>
      </c>
      <c r="DI693" s="76">
        <f t="shared" si="1398"/>
        <v>4.6076440992144058E-2</v>
      </c>
      <c r="DJ693" s="76">
        <f t="shared" si="1354"/>
        <v>0.232593421521468</v>
      </c>
      <c r="DK693" s="76">
        <f t="shared" si="1354"/>
        <v>6.6114537444933921E-3</v>
      </c>
      <c r="DL693" s="76">
        <f t="shared" si="1354"/>
        <v>0.53143081152430005</v>
      </c>
      <c r="DM693" s="76">
        <f t="shared" si="1352"/>
        <v>1.3873681732747953E-2</v>
      </c>
      <c r="DN693" s="76">
        <f t="shared" si="1352"/>
        <v>1.4037035184554742E-3</v>
      </c>
      <c r="DO693" s="76">
        <f t="shared" si="1352"/>
        <v>1.0616162045097457E-5</v>
      </c>
      <c r="DP693" s="76">
        <f t="shared" si="1399"/>
        <v>9.8685379168963853E-5</v>
      </c>
      <c r="DQ693" s="76">
        <f t="shared" si="1400"/>
        <v>2.6551147436281495</v>
      </c>
      <c r="DR693" s="76">
        <f t="shared" si="1401"/>
        <v>2.2597893422116839</v>
      </c>
      <c r="DS693" s="31"/>
      <c r="DT693" s="77">
        <f t="shared" si="1402"/>
        <v>2.0589389865578265</v>
      </c>
      <c r="DU693" s="77">
        <f t="shared" si="1402"/>
        <v>8.7699702059322625E-4</v>
      </c>
      <c r="DV693" s="77">
        <f t="shared" si="1403"/>
        <v>-5.8938986557826478E-2</v>
      </c>
      <c r="DW693" s="77">
        <f t="shared" si="1404"/>
        <v>0.12835435341188828</v>
      </c>
      <c r="DX693" s="77">
        <f t="shared" si="1405"/>
        <v>6.9415366854061786E-2</v>
      </c>
      <c r="DY693" s="77">
        <f t="shared" si="1406"/>
        <v>0.52561213502276305</v>
      </c>
      <c r="DZ693" s="77">
        <f t="shared" si="1406"/>
        <v>1.4940492708331697E-2</v>
      </c>
      <c r="EA693" s="77">
        <f t="shared" si="1406"/>
        <v>1.2009216840055195</v>
      </c>
      <c r="EB693" s="77">
        <f t="shared" si="1356"/>
        <v>3.1351598116900754E-2</v>
      </c>
      <c r="EC693" s="77">
        <f t="shared" si="1407"/>
        <v>6.3441485012614447E-3</v>
      </c>
      <c r="ED693" s="77">
        <f t="shared" si="1407"/>
        <v>4.7980579689406853E-5</v>
      </c>
      <c r="EE693" s="77">
        <f t="shared" si="1407"/>
        <v>1.4867211205209563E-4</v>
      </c>
      <c r="EF693" s="76">
        <f t="shared" si="1408"/>
        <v>3.9085980614789988</v>
      </c>
      <c r="EG693" s="76">
        <f t="shared" si="1409"/>
        <v>0</v>
      </c>
      <c r="EH693" s="76">
        <f t="shared" si="1410"/>
        <v>-0.28061807456277066</v>
      </c>
      <c r="EI693" s="76">
        <f t="shared" si="1411"/>
        <v>6.3441485012614447E-3</v>
      </c>
      <c r="EJ693" s="76">
        <f t="shared" si="1412"/>
        <v>8.7699702059322625E-4</v>
      </c>
      <c r="EK693" s="76">
        <f t="shared" si="1413"/>
        <v>1.4867211205209563E-4</v>
      </c>
      <c r="EL693" s="76">
        <f t="shared" si="1414"/>
        <v>0.12186153279857474</v>
      </c>
      <c r="EM693" s="76">
        <f t="shared" si="1415"/>
        <v>3.1351598116900754E-2</v>
      </c>
      <c r="EN693" s="76">
        <f t="shared" si="1416"/>
        <v>0.79369209190027257</v>
      </c>
      <c r="EO693" s="76">
        <f t="shared" si="1417"/>
        <v>0.54733052170964092</v>
      </c>
      <c r="EP693" s="76">
        <f t="shared" si="1418"/>
        <v>2.1620080039691767E-2</v>
      </c>
      <c r="EQ693" s="76">
        <f t="shared" si="1419"/>
        <v>0.39657471888454809</v>
      </c>
      <c r="ER693" s="76">
        <f t="shared" si="1420"/>
        <v>3.4230254756287402E-2</v>
      </c>
      <c r="ES693" s="76">
        <f t="shared" si="1421"/>
        <v>0.30443199503533908</v>
      </c>
      <c r="ET693" s="76">
        <f t="shared" si="1422"/>
        <v>0.45109697194234838</v>
      </c>
      <c r="EU693" s="76">
        <f t="shared" si="1423"/>
        <v>0.95427504044965483</v>
      </c>
      <c r="EV693" s="31"/>
      <c r="EW693" s="31"/>
      <c r="EX693" s="31"/>
      <c r="EY693" s="31"/>
      <c r="EZ693" s="31">
        <f t="shared" si="1424"/>
        <v>0.13690342338198352</v>
      </c>
      <c r="FA693" s="31">
        <f t="shared" si="1425"/>
        <v>1044.1171434894752</v>
      </c>
      <c r="FB693" s="31"/>
      <c r="FC693" s="31">
        <f t="shared" si="1426"/>
        <v>1322.0595194498569</v>
      </c>
      <c r="FD693" s="31">
        <f t="shared" si="1427"/>
        <v>992.98721845268983</v>
      </c>
      <c r="FE693" s="31">
        <f t="shared" si="1428"/>
        <v>951.68420212880653</v>
      </c>
      <c r="FF693" s="31">
        <f t="shared" si="1429"/>
        <v>620.91100079587181</v>
      </c>
      <c r="FG693" s="31">
        <f t="shared" si="1430"/>
        <v>0.55310672759552315</v>
      </c>
      <c r="FH693" s="31">
        <f t="shared" si="1431"/>
        <v>1769.1937899040408</v>
      </c>
      <c r="FI693" s="31">
        <f t="shared" si="1432"/>
        <v>1042.9079984513246</v>
      </c>
      <c r="FJ693" s="31"/>
      <c r="FK693" s="31">
        <f t="shared" si="1433"/>
        <v>1151.4088772505224</v>
      </c>
      <c r="FL693" s="31">
        <f t="shared" si="1434"/>
        <v>1239.4118101263921</v>
      </c>
      <c r="FM693" s="31"/>
      <c r="FN693" s="31">
        <f t="shared" si="1435"/>
        <v>30.62555778207458</v>
      </c>
      <c r="FO693" s="31">
        <f t="shared" si="1436"/>
        <v>24.61878822159608</v>
      </c>
      <c r="FP693" s="31"/>
      <c r="FQ693" s="31">
        <f t="shared" si="1437"/>
        <v>26.23</v>
      </c>
      <c r="FR693" s="31">
        <f t="shared" si="1438"/>
        <v>32.44</v>
      </c>
      <c r="FS693" s="31">
        <f t="shared" si="1439"/>
        <v>28.6</v>
      </c>
      <c r="FT693" s="31">
        <f t="shared" si="1440"/>
        <v>1696.955114553778</v>
      </c>
      <c r="FU693" s="31">
        <f t="shared" si="1441"/>
        <v>599.60909536530642</v>
      </c>
      <c r="FV693" s="31"/>
      <c r="FW693" s="31"/>
      <c r="FX693" s="31"/>
      <c r="FY693" s="31"/>
      <c r="FZ693" s="31"/>
      <c r="GA693" s="31"/>
      <c r="GB693" s="31"/>
      <c r="GC693" s="31"/>
      <c r="GD693" s="32"/>
    </row>
    <row r="694" spans="1:186" ht="15.75" thickBot="1">
      <c r="C694" s="24" t="s">
        <v>328</v>
      </c>
      <c r="D694" s="24" t="s">
        <v>329</v>
      </c>
      <c r="E694" s="24"/>
      <c r="F694" s="23">
        <v>52.463000000000001</v>
      </c>
      <c r="G694" s="23">
        <v>0.16</v>
      </c>
      <c r="H694" s="23">
        <v>2.2330000000000001</v>
      </c>
      <c r="I694" s="23">
        <v>6.8929999999999998</v>
      </c>
      <c r="J694" s="23">
        <v>0.28299999999999997</v>
      </c>
      <c r="K694" s="23">
        <v>15.435</v>
      </c>
      <c r="L694" s="23">
        <v>21.753</v>
      </c>
      <c r="M694" s="23">
        <v>0.13400000000000001</v>
      </c>
      <c r="N694" s="23">
        <v>2.1999999999999999E-2</v>
      </c>
      <c r="O694" s="23">
        <v>0.01</v>
      </c>
      <c r="Q694" s="24">
        <v>54.033999999999999</v>
      </c>
      <c r="R694" s="24">
        <v>4.3999999999999997E-2</v>
      </c>
      <c r="S694" s="24">
        <v>1.1950000000000001</v>
      </c>
      <c r="T694" s="24">
        <v>19.195</v>
      </c>
      <c r="U694" s="24">
        <v>0.55300000000000005</v>
      </c>
      <c r="V694" s="24">
        <v>19.036000000000001</v>
      </c>
      <c r="W694" s="24">
        <v>1.718</v>
      </c>
      <c r="X694" s="24">
        <v>8.1000000000000003E-2</v>
      </c>
      <c r="Y694" s="24">
        <v>2.1000000000000001E-2</v>
      </c>
      <c r="Z694" s="24">
        <v>1.4E-2</v>
      </c>
      <c r="AB694" s="69">
        <f t="shared" si="1442"/>
        <v>839.82700456313626</v>
      </c>
      <c r="AC694" s="69">
        <f t="shared" si="1443"/>
        <v>6.4976297709807049</v>
      </c>
      <c r="AD694" s="31"/>
      <c r="AE694" s="73">
        <f t="shared" si="1357"/>
        <v>839.82700456313626</v>
      </c>
      <c r="AF694" s="73"/>
      <c r="AG694" s="73">
        <f t="shared" si="1358"/>
        <v>937.53959368752714</v>
      </c>
      <c r="AH694" s="73">
        <f t="shared" si="1359"/>
        <v>909.37560657858057</v>
      </c>
      <c r="AI694" s="73">
        <f t="shared" si="1360"/>
        <v>6.4976297709807049</v>
      </c>
      <c r="AJ694" s="73">
        <f t="shared" si="1361"/>
        <v>-0.83059132285677117</v>
      </c>
      <c r="AK694" s="73">
        <f t="shared" si="1362"/>
        <v>986.79445145423529</v>
      </c>
      <c r="AL694" s="74">
        <f t="shared" si="1363"/>
        <v>0.44288321830921668</v>
      </c>
      <c r="AM694" s="75"/>
      <c r="AN694" s="31">
        <f t="shared" si="1364"/>
        <v>0.52238429095862837</v>
      </c>
      <c r="AO694" s="31"/>
      <c r="AP694" s="31">
        <f t="shared" ref="AP694:AT744" si="1446">F694/AP$2</f>
        <v>0.8731565483828555</v>
      </c>
      <c r="AQ694" s="31">
        <f t="shared" si="1446"/>
        <v>2.0030345974150839E-3</v>
      </c>
      <c r="AR694" s="31">
        <f t="shared" si="1446"/>
        <v>2.1900530595031435E-2</v>
      </c>
      <c r="AS694" s="31">
        <f t="shared" si="1446"/>
        <v>9.5940784785319783E-2</v>
      </c>
      <c r="AT694" s="31">
        <f t="shared" si="1446"/>
        <v>3.9894273127753302E-3</v>
      </c>
      <c r="AU694" s="31">
        <f t="shared" si="1444"/>
        <v>0.38296066930657696</v>
      </c>
      <c r="AV694" s="31">
        <f t="shared" si="1444"/>
        <v>0.38791028114712883</v>
      </c>
      <c r="AW694" s="31">
        <f t="shared" si="1444"/>
        <v>2.1620261088854432E-3</v>
      </c>
      <c r="AX694" s="31">
        <f t="shared" si="1444"/>
        <v>2.3355556499214404E-4</v>
      </c>
      <c r="AY694" s="31">
        <f t="shared" si="1444"/>
        <v>6.5790252779309236E-5</v>
      </c>
      <c r="AZ694" s="31">
        <f t="shared" si="1365"/>
        <v>1.7703226480537599</v>
      </c>
      <c r="BA694" s="31"/>
      <c r="BB694" s="76">
        <f t="shared" si="1366"/>
        <v>1.746313096765711</v>
      </c>
      <c r="BC694" s="76">
        <f t="shared" si="1366"/>
        <v>4.0060691948301677E-3</v>
      </c>
      <c r="BD694" s="76">
        <f t="shared" si="1367"/>
        <v>6.5701591785094299E-2</v>
      </c>
      <c r="BE694" s="76">
        <f t="shared" si="1353"/>
        <v>9.5940784785319783E-2</v>
      </c>
      <c r="BF694" s="76">
        <f t="shared" si="1353"/>
        <v>3.9894273127753302E-3</v>
      </c>
      <c r="BG694" s="76">
        <f t="shared" si="1353"/>
        <v>0.38296066930657696</v>
      </c>
      <c r="BH694" s="76">
        <f t="shared" si="1351"/>
        <v>0.38791028114712883</v>
      </c>
      <c r="BI694" s="76">
        <f t="shared" si="1351"/>
        <v>2.1620261088854432E-3</v>
      </c>
      <c r="BJ694" s="76">
        <f t="shared" si="1351"/>
        <v>2.3355556499214404E-4</v>
      </c>
      <c r="BK694" s="76">
        <f t="shared" si="1368"/>
        <v>1.9737075833792771E-4</v>
      </c>
      <c r="BL694" s="76">
        <f t="shared" si="1369"/>
        <v>2.6894148727296519</v>
      </c>
      <c r="BM694" s="76">
        <f t="shared" si="1370"/>
        <v>2.230968550385918</v>
      </c>
      <c r="BN694" s="31"/>
      <c r="BO694" s="77">
        <f t="shared" si="1371"/>
        <v>1.9479847990056709</v>
      </c>
      <c r="BP694" s="77">
        <f t="shared" si="1371"/>
        <v>4.4687071921679705E-3</v>
      </c>
      <c r="BQ694" s="77">
        <f t="shared" si="1372"/>
        <v>5.2015200994329103E-2</v>
      </c>
      <c r="BR694" s="77">
        <f t="shared" si="1373"/>
        <v>4.5703588994230354E-2</v>
      </c>
      <c r="BS694" s="77">
        <f t="shared" si="1374"/>
        <v>9.7718789988559457E-2</v>
      </c>
      <c r="BT694" s="77">
        <f t="shared" si="1375"/>
        <v>0.21404087355539222</v>
      </c>
      <c r="BU694" s="77">
        <f t="shared" si="1375"/>
        <v>8.9002868688523671E-3</v>
      </c>
      <c r="BV694" s="77">
        <f t="shared" si="1375"/>
        <v>0.85437320925771498</v>
      </c>
      <c r="BW694" s="77">
        <f t="shared" si="1355"/>
        <v>0.86541563761060392</v>
      </c>
      <c r="BX694" s="77">
        <f t="shared" si="1376"/>
        <v>9.6468245080733282E-3</v>
      </c>
      <c r="BY694" s="77">
        <f t="shared" si="1376"/>
        <v>1.0421102405301754E-3</v>
      </c>
      <c r="BZ694" s="77">
        <f t="shared" si="1376"/>
        <v>2.935519697451573E-4</v>
      </c>
      <c r="CA694" s="76">
        <f t="shared" si="1377"/>
        <v>4.0038847901973114</v>
      </c>
      <c r="CB694" s="76">
        <f t="shared" si="1378"/>
        <v>6.7274701540909823E-3</v>
      </c>
      <c r="CC694" s="76">
        <f t="shared" si="1379"/>
        <v>1.1643062877800148E-2</v>
      </c>
      <c r="CD694" s="76">
        <f t="shared" si="1380"/>
        <v>9.6468245080733282E-3</v>
      </c>
      <c r="CE694" s="76">
        <f t="shared" si="1381"/>
        <v>3.6056764486157022E-2</v>
      </c>
      <c r="CF694" s="76">
        <f t="shared" si="1382"/>
        <v>7.9792182540860401E-3</v>
      </c>
      <c r="CG694" s="76">
        <f t="shared" si="1383"/>
        <v>1.4677598487257865E-4</v>
      </c>
      <c r="CH694" s="76">
        <f t="shared" si="1384"/>
        <v>0.82123287888548824</v>
      </c>
      <c r="CI694" s="76">
        <f t="shared" si="1385"/>
        <v>0.1235906019638095</v>
      </c>
      <c r="CJ694" s="76">
        <f t="shared" si="1386"/>
        <v>9.8014564926935277E-2</v>
      </c>
      <c r="CK694" s="76">
        <f t="shared" si="1387"/>
        <v>0.65128563214884272</v>
      </c>
      <c r="CL694" s="76">
        <f t="shared" si="1388"/>
        <v>0.99865306408248666</v>
      </c>
      <c r="CM694" s="76">
        <f t="shared" si="1389"/>
        <v>0.82123287888548835</v>
      </c>
      <c r="CN694" s="76"/>
      <c r="CO694" s="31">
        <f t="shared" si="1390"/>
        <v>0.8047320170289417</v>
      </c>
      <c r="CP694" s="76">
        <f t="shared" si="1391"/>
        <v>0.20731340340130125</v>
      </c>
      <c r="CQ694" s="76">
        <f t="shared" si="1392"/>
        <v>0.21934814500934691</v>
      </c>
      <c r="CR694" s="77">
        <f t="shared" si="1393"/>
        <v>0.61168499693527012</v>
      </c>
      <c r="CS694" s="77">
        <f t="shared" si="1394"/>
        <v>0.32041487302916399</v>
      </c>
      <c r="CT694" s="77">
        <f t="shared" si="1395"/>
        <v>0.11716163205944131</v>
      </c>
      <c r="CU694" s="31">
        <f t="shared" ref="CU694:CY744" si="1447">Q694/AP$2</f>
        <v>0.8993031457468923</v>
      </c>
      <c r="CV694" s="31">
        <f t="shared" si="1447"/>
        <v>5.5083451428914799E-4</v>
      </c>
      <c r="CW694" s="31">
        <f t="shared" si="1447"/>
        <v>1.1720167515030258E-2</v>
      </c>
      <c r="CX694" s="31">
        <f t="shared" si="1447"/>
        <v>0.26716717887047925</v>
      </c>
      <c r="CY694" s="31">
        <f t="shared" si="1447"/>
        <v>7.7955947136563886E-3</v>
      </c>
      <c r="CZ694" s="31">
        <f t="shared" si="1445"/>
        <v>0.47230575321801094</v>
      </c>
      <c r="DA694" s="31">
        <f t="shared" si="1445"/>
        <v>3.0636227785168356E-2</v>
      </c>
      <c r="DB694" s="31">
        <f t="shared" si="1445"/>
        <v>1.3068963792516486E-3</v>
      </c>
      <c r="DC694" s="31">
        <f t="shared" si="1445"/>
        <v>2.2293940294704659E-4</v>
      </c>
      <c r="DD694" s="31">
        <f t="shared" si="1445"/>
        <v>9.2106353891032922E-5</v>
      </c>
      <c r="DE694" s="31">
        <f t="shared" si="1396"/>
        <v>1.6911008444996167</v>
      </c>
      <c r="DF694" s="31"/>
      <c r="DG694" s="76">
        <f t="shared" si="1397"/>
        <v>1.7986062914937846</v>
      </c>
      <c r="DH694" s="76">
        <f t="shared" si="1397"/>
        <v>1.101669028578296E-3</v>
      </c>
      <c r="DI694" s="76">
        <f t="shared" si="1398"/>
        <v>3.5160502545090774E-2</v>
      </c>
      <c r="DJ694" s="76">
        <f t="shared" si="1354"/>
        <v>0.26716717887047925</v>
      </c>
      <c r="DK694" s="76">
        <f t="shared" si="1354"/>
        <v>7.7955947136563886E-3</v>
      </c>
      <c r="DL694" s="76">
        <f t="shared" si="1354"/>
        <v>0.47230575321801094</v>
      </c>
      <c r="DM694" s="76">
        <f t="shared" si="1352"/>
        <v>3.0636227785168356E-2</v>
      </c>
      <c r="DN694" s="76">
        <f t="shared" si="1352"/>
        <v>1.3068963792516486E-3</v>
      </c>
      <c r="DO694" s="76">
        <f t="shared" si="1352"/>
        <v>2.2293940294704659E-4</v>
      </c>
      <c r="DP694" s="76">
        <f t="shared" si="1399"/>
        <v>2.7631906167309878E-4</v>
      </c>
      <c r="DQ694" s="76">
        <f t="shared" si="1400"/>
        <v>2.6145793724986404</v>
      </c>
      <c r="DR694" s="76">
        <f t="shared" si="1401"/>
        <v>2.2948241935627527</v>
      </c>
      <c r="DS694" s="31"/>
      <c r="DT694" s="77">
        <f t="shared" si="1402"/>
        <v>2.0637426162070587</v>
      </c>
      <c r="DU694" s="77">
        <f t="shared" si="1402"/>
        <v>1.2640683700401245E-3</v>
      </c>
      <c r="DV694" s="77">
        <f t="shared" si="1403"/>
        <v>-6.3742616207058678E-2</v>
      </c>
      <c r="DW694" s="77">
        <f t="shared" si="1404"/>
        <v>0.11753406413925804</v>
      </c>
      <c r="DX694" s="77">
        <f t="shared" si="1405"/>
        <v>5.3791447932199365E-2</v>
      </c>
      <c r="DY694" s="77">
        <f t="shared" si="1406"/>
        <v>0.61310170579788326</v>
      </c>
      <c r="DZ694" s="77">
        <f t="shared" si="1406"/>
        <v>1.7889519352108581E-2</v>
      </c>
      <c r="EA694" s="77">
        <f t="shared" si="1406"/>
        <v>1.0838586692435703</v>
      </c>
      <c r="EB694" s="77">
        <f t="shared" si="1356"/>
        <v>7.0304756720903763E-2</v>
      </c>
      <c r="EC694" s="77">
        <f t="shared" si="1407"/>
        <v>5.9981948591724919E-3</v>
      </c>
      <c r="ED694" s="77">
        <f t="shared" si="1407"/>
        <v>1.0232134711626356E-3</v>
      </c>
      <c r="EE694" s="77">
        <f t="shared" si="1407"/>
        <v>4.2273577857999028E-4</v>
      </c>
      <c r="EF694" s="76">
        <f t="shared" si="1408"/>
        <v>3.9113969277326794</v>
      </c>
      <c r="EG694" s="76">
        <f t="shared" si="1409"/>
        <v>0</v>
      </c>
      <c r="EH694" s="76">
        <f t="shared" si="1410"/>
        <v>-0.27183047050767506</v>
      </c>
      <c r="EI694" s="76">
        <f t="shared" si="1411"/>
        <v>5.9981948591724919E-3</v>
      </c>
      <c r="EJ694" s="76">
        <f t="shared" si="1412"/>
        <v>1.2640683700401245E-3</v>
      </c>
      <c r="EK694" s="76">
        <f t="shared" si="1413"/>
        <v>4.2273577857999028E-4</v>
      </c>
      <c r="EL694" s="76">
        <f t="shared" si="1414"/>
        <v>0.11111313350150556</v>
      </c>
      <c r="EM694" s="76">
        <f t="shared" si="1415"/>
        <v>7.0304756720903763E-2</v>
      </c>
      <c r="EN694" s="76">
        <f t="shared" si="1416"/>
        <v>0.76608396790055622</v>
      </c>
      <c r="EO694" s="76">
        <f t="shared" si="1417"/>
        <v>0.48419791883368707</v>
      </c>
      <c r="EP694" s="76">
        <f t="shared" si="1418"/>
        <v>4.4435621047729752E-2</v>
      </c>
      <c r="EQ694" s="76">
        <f t="shared" si="1419"/>
        <v>0.32194611909355397</v>
      </c>
      <c r="ER694" s="76">
        <f t="shared" si="1420"/>
        <v>7.4580243831709289E-2</v>
      </c>
      <c r="ES694" s="76">
        <f t="shared" si="1421"/>
        <v>0.36129406132002717</v>
      </c>
      <c r="ET694" s="76">
        <f t="shared" si="1422"/>
        <v>0.37425692637055347</v>
      </c>
      <c r="EU694" s="76">
        <f t="shared" si="1423"/>
        <v>0.95518685713075813</v>
      </c>
      <c r="EV694" s="31"/>
      <c r="EW694" s="31"/>
      <c r="EX694" s="31"/>
      <c r="EY694" s="31"/>
      <c r="EZ694" s="31">
        <f t="shared" si="1424"/>
        <v>0.14149442672590526</v>
      </c>
      <c r="FA694" s="31">
        <f t="shared" si="1425"/>
        <v>1053.6145616377987</v>
      </c>
      <c r="FB694" s="31"/>
      <c r="FC694" s="31">
        <f t="shared" si="1426"/>
        <v>1337.8199722002066</v>
      </c>
      <c r="FD694" s="31">
        <f t="shared" si="1427"/>
        <v>1055.4796136498364</v>
      </c>
      <c r="FE694" s="31">
        <f t="shared" si="1428"/>
        <v>1121.5188553664548</v>
      </c>
      <c r="FF694" s="31">
        <f t="shared" si="1429"/>
        <v>669.66854056310376</v>
      </c>
      <c r="FG694" s="31">
        <f t="shared" si="1430"/>
        <v>0.68131942583102478</v>
      </c>
      <c r="FH694" s="31">
        <f t="shared" si="1431"/>
        <v>1963.5534531785179</v>
      </c>
      <c r="FI694" s="31">
        <f t="shared" si="1432"/>
        <v>1266.9622862631772</v>
      </c>
      <c r="FJ694" s="31"/>
      <c r="FK694" s="31">
        <f t="shared" si="1433"/>
        <v>1135.7414536194724</v>
      </c>
      <c r="FL694" s="31">
        <f t="shared" si="1434"/>
        <v>1248.5122601126918</v>
      </c>
      <c r="FM694" s="31"/>
      <c r="FN694" s="31">
        <f t="shared" si="1435"/>
        <v>1.3058672425623552</v>
      </c>
      <c r="FO694" s="31">
        <f t="shared" si="1436"/>
        <v>2.995469213540034</v>
      </c>
      <c r="FP694" s="31"/>
      <c r="FQ694" s="31">
        <f t="shared" si="1437"/>
        <v>26.23</v>
      </c>
      <c r="FR694" s="31">
        <f t="shared" si="1438"/>
        <v>32.44</v>
      </c>
      <c r="FS694" s="31">
        <f t="shared" si="1439"/>
        <v>28.6</v>
      </c>
      <c r="FT694" s="31">
        <f t="shared" si="1440"/>
        <v>2253.3968481904499</v>
      </c>
      <c r="FU694" s="31">
        <f t="shared" si="1441"/>
        <v>706.64939332109645</v>
      </c>
      <c r="FV694" s="31"/>
      <c r="FW694" s="31"/>
      <c r="FX694" s="31"/>
      <c r="FY694" s="31"/>
      <c r="FZ694" s="31"/>
      <c r="GA694" s="31"/>
      <c r="GB694" s="31"/>
      <c r="GC694" s="31"/>
      <c r="GD694" s="32"/>
    </row>
    <row r="695" spans="1:186" ht="15.75" thickBot="1">
      <c r="A695" s="23" t="s">
        <v>331</v>
      </c>
      <c r="B695" s="23" t="s">
        <v>150</v>
      </c>
      <c r="C695" s="24" t="s">
        <v>317</v>
      </c>
      <c r="D695" s="24" t="s">
        <v>285</v>
      </c>
      <c r="E695" s="24"/>
      <c r="F695" s="23">
        <v>53.034999999999997</v>
      </c>
      <c r="G695" s="23">
        <v>0.221</v>
      </c>
      <c r="H695" s="23">
        <v>1.762</v>
      </c>
      <c r="I695" s="23">
        <v>8.1950000000000003</v>
      </c>
      <c r="J695" s="23">
        <v>0.28799999999999998</v>
      </c>
      <c r="K695" s="23">
        <v>16.234999999999999</v>
      </c>
      <c r="L695" s="23">
        <v>20.236999999999998</v>
      </c>
      <c r="M695" s="23">
        <v>0.113</v>
      </c>
      <c r="N695" s="23">
        <v>6.0000000000000001E-3</v>
      </c>
      <c r="O695" s="23">
        <v>1.9E-2</v>
      </c>
      <c r="Q695" s="24">
        <v>52.475999999999999</v>
      </c>
      <c r="R695" s="24">
        <v>1.4999999999999999E-2</v>
      </c>
      <c r="S695" s="24">
        <v>1.51</v>
      </c>
      <c r="T695" s="24">
        <v>20.997</v>
      </c>
      <c r="U695" s="24">
        <v>0.64500000000000002</v>
      </c>
      <c r="V695" s="24">
        <v>23.097000000000001</v>
      </c>
      <c r="W695" s="24">
        <v>0.36699999999999999</v>
      </c>
      <c r="X695" s="24">
        <v>0</v>
      </c>
      <c r="Y695" s="24">
        <v>5.0000000000000001E-3</v>
      </c>
      <c r="Z695" s="24">
        <v>7.0000000000000001E-3</v>
      </c>
      <c r="AB695" s="69">
        <f t="shared" si="1442"/>
        <v>983.92643108827167</v>
      </c>
      <c r="AC695" s="69">
        <f t="shared" si="1443"/>
        <v>26.637872483077707</v>
      </c>
      <c r="AD695" s="31"/>
      <c r="AE695" s="73">
        <f t="shared" si="1357"/>
        <v>983.92643108827167</v>
      </c>
      <c r="AF695" s="73"/>
      <c r="AG695" s="73">
        <f t="shared" si="1358"/>
        <v>1032.6701150562128</v>
      </c>
      <c r="AH695" s="73">
        <f t="shared" si="1359"/>
        <v>1053.0966773916264</v>
      </c>
      <c r="AI695" s="73">
        <f t="shared" si="1360"/>
        <v>26.637872483077707</v>
      </c>
      <c r="AJ695" s="73">
        <f t="shared" si="1361"/>
        <v>-2.1479058455074878</v>
      </c>
      <c r="AK695" s="73">
        <f t="shared" si="1362"/>
        <v>1301.7784615143571</v>
      </c>
      <c r="AL695" s="74">
        <f t="shared" si="1363"/>
        <v>0.55525821300618727</v>
      </c>
      <c r="AM695" s="75"/>
      <c r="AN695" s="31">
        <f t="shared" si="1364"/>
        <v>7.3435163853537738E-2</v>
      </c>
      <c r="AO695" s="31"/>
      <c r="AP695" s="31">
        <f t="shared" si="1446"/>
        <v>0.88267650617549009</v>
      </c>
      <c r="AQ695" s="31">
        <f t="shared" si="1446"/>
        <v>2.7666915376795848E-3</v>
      </c>
      <c r="AR695" s="31">
        <f t="shared" si="1446"/>
        <v>1.7281117289944196E-2</v>
      </c>
      <c r="AS695" s="31">
        <f t="shared" si="1446"/>
        <v>0.11406277837163727</v>
      </c>
      <c r="AT695" s="31">
        <f t="shared" si="1446"/>
        <v>4.0599118942731272E-3</v>
      </c>
      <c r="AU695" s="31">
        <f t="shared" si="1444"/>
        <v>0.40280961880092492</v>
      </c>
      <c r="AV695" s="31">
        <f t="shared" si="1444"/>
        <v>0.36087621751365079</v>
      </c>
      <c r="AW695" s="31">
        <f t="shared" si="1444"/>
        <v>1.8232011216720528E-3</v>
      </c>
      <c r="AX695" s="31">
        <f t="shared" si="1444"/>
        <v>6.3696972270584743E-5</v>
      </c>
      <c r="AY695" s="31">
        <f t="shared" si="1444"/>
        <v>1.2500148028068753E-4</v>
      </c>
      <c r="AZ695" s="31">
        <f t="shared" si="1365"/>
        <v>1.7865447411578232</v>
      </c>
      <c r="BA695" s="31"/>
      <c r="BB695" s="76">
        <f t="shared" si="1366"/>
        <v>1.7653530123509802</v>
      </c>
      <c r="BC695" s="76">
        <f t="shared" si="1366"/>
        <v>5.5333830753591697E-3</v>
      </c>
      <c r="BD695" s="76">
        <f t="shared" si="1367"/>
        <v>5.1843351869832591E-2</v>
      </c>
      <c r="BE695" s="76">
        <f t="shared" si="1353"/>
        <v>0.11406277837163727</v>
      </c>
      <c r="BF695" s="76">
        <f t="shared" si="1353"/>
        <v>4.0599118942731272E-3</v>
      </c>
      <c r="BG695" s="76">
        <f t="shared" si="1353"/>
        <v>0.40280961880092492</v>
      </c>
      <c r="BH695" s="76">
        <f t="shared" si="1351"/>
        <v>0.36087621751365079</v>
      </c>
      <c r="BI695" s="76">
        <f t="shared" si="1351"/>
        <v>1.8232011216720528E-3</v>
      </c>
      <c r="BJ695" s="76">
        <f t="shared" si="1351"/>
        <v>6.3696972270584743E-5</v>
      </c>
      <c r="BK695" s="76">
        <f t="shared" si="1368"/>
        <v>3.7500444084206258E-4</v>
      </c>
      <c r="BL695" s="76">
        <f t="shared" si="1369"/>
        <v>2.7068001764114431</v>
      </c>
      <c r="BM695" s="76">
        <f t="shared" si="1370"/>
        <v>2.2166394299392049</v>
      </c>
      <c r="BN695" s="31"/>
      <c r="BO695" s="77">
        <f t="shared" si="1371"/>
        <v>1.9565755474695674</v>
      </c>
      <c r="BP695" s="77">
        <f t="shared" si="1371"/>
        <v>6.1327575528996973E-3</v>
      </c>
      <c r="BQ695" s="77">
        <f t="shared" si="1372"/>
        <v>4.3424452530432589E-2</v>
      </c>
      <c r="BR695" s="77">
        <f t="shared" si="1373"/>
        <v>3.3187559426156296E-2</v>
      </c>
      <c r="BS695" s="77">
        <f t="shared" si="1374"/>
        <v>7.6612011956588885E-2</v>
      </c>
      <c r="BT695" s="77">
        <f t="shared" si="1375"/>
        <v>0.25283605202698789</v>
      </c>
      <c r="BU695" s="77">
        <f t="shared" si="1375"/>
        <v>8.9993607869249814E-3</v>
      </c>
      <c r="BV695" s="77">
        <f t="shared" si="1375"/>
        <v>0.89288368379291061</v>
      </c>
      <c r="BW695" s="77">
        <f t="shared" si="1355"/>
        <v>0.79993245306807537</v>
      </c>
      <c r="BX695" s="77">
        <f t="shared" si="1376"/>
        <v>8.0827589900153169E-3</v>
      </c>
      <c r="BY695" s="77">
        <f t="shared" si="1376"/>
        <v>2.8238644060544463E-4</v>
      </c>
      <c r="BZ695" s="77">
        <f t="shared" si="1376"/>
        <v>5.5416641998187993E-4</v>
      </c>
      <c r="CA695" s="76">
        <f t="shared" si="1377"/>
        <v>4.0028911785045578</v>
      </c>
      <c r="CB695" s="76">
        <f t="shared" si="1378"/>
        <v>5.4999705685103333E-3</v>
      </c>
      <c r="CC695" s="76">
        <f t="shared" si="1379"/>
        <v>8.6672708568755752E-3</v>
      </c>
      <c r="CD695" s="76">
        <f t="shared" si="1380"/>
        <v>8.0827589900153169E-3</v>
      </c>
      <c r="CE695" s="76">
        <f t="shared" si="1381"/>
        <v>2.5104800436140981E-2</v>
      </c>
      <c r="CF695" s="76">
        <f t="shared" si="1382"/>
        <v>9.159826047145804E-3</v>
      </c>
      <c r="CG695" s="76">
        <f t="shared" si="1383"/>
        <v>2.7708320999093996E-4</v>
      </c>
      <c r="CH695" s="76">
        <f t="shared" si="1384"/>
        <v>0.76539074337479762</v>
      </c>
      <c r="CI695" s="76">
        <f t="shared" si="1385"/>
        <v>0.19016449622255044</v>
      </c>
      <c r="CJ695" s="76">
        <f t="shared" si="1386"/>
        <v>0.14704422609166237</v>
      </c>
      <c r="CK695" s="76">
        <f t="shared" si="1387"/>
        <v>0.59183649815239847</v>
      </c>
      <c r="CL695" s="76">
        <f t="shared" si="1388"/>
        <v>0.99817970828064118</v>
      </c>
      <c r="CM695" s="76">
        <f t="shared" si="1389"/>
        <v>0.76539074337479762</v>
      </c>
      <c r="CN695" s="76"/>
      <c r="CO695" s="31">
        <f t="shared" si="1390"/>
        <v>0.78308034205673804</v>
      </c>
      <c r="CP695" s="76">
        <f t="shared" si="1391"/>
        <v>0.24733608145847755</v>
      </c>
      <c r="CQ695" s="76">
        <f t="shared" si="1392"/>
        <v>0.23345186557896147</v>
      </c>
      <c r="CR695" s="77">
        <f t="shared" si="1393"/>
        <v>0.57668398096018325</v>
      </c>
      <c r="CS695" s="77">
        <f t="shared" si="1394"/>
        <v>0.33142744314551875</v>
      </c>
      <c r="CT695" s="77">
        <f t="shared" si="1395"/>
        <v>0.18350412141259176</v>
      </c>
      <c r="CU695" s="31">
        <f t="shared" si="1447"/>
        <v>0.87337291105996073</v>
      </c>
      <c r="CV695" s="31">
        <f t="shared" si="1447"/>
        <v>1.877844935076641E-4</v>
      </c>
      <c r="CW695" s="31">
        <f t="shared" si="1447"/>
        <v>1.4809584056649111E-2</v>
      </c>
      <c r="CX695" s="31">
        <f t="shared" si="1447"/>
        <v>0.29224846338856225</v>
      </c>
      <c r="CY695" s="31">
        <f t="shared" si="1447"/>
        <v>9.09251101321586E-3</v>
      </c>
      <c r="CZ695" s="31">
        <f t="shared" si="1445"/>
        <v>0.57306398308869499</v>
      </c>
      <c r="DA695" s="31">
        <f t="shared" si="1445"/>
        <v>6.5445259587641365E-3</v>
      </c>
      <c r="DB695" s="31">
        <f t="shared" si="1445"/>
        <v>0</v>
      </c>
      <c r="DC695" s="31">
        <f t="shared" si="1445"/>
        <v>5.3080810225487281E-5</v>
      </c>
      <c r="DD695" s="31">
        <f t="shared" si="1445"/>
        <v>4.6053176945516461E-5</v>
      </c>
      <c r="DE695" s="31">
        <f t="shared" si="1396"/>
        <v>1.7694188970465259</v>
      </c>
      <c r="DF695" s="31"/>
      <c r="DG695" s="76">
        <f t="shared" si="1397"/>
        <v>1.7467458221199215</v>
      </c>
      <c r="DH695" s="76">
        <f t="shared" si="1397"/>
        <v>3.755689870153282E-4</v>
      </c>
      <c r="DI695" s="76">
        <f t="shared" si="1398"/>
        <v>4.4428752169947336E-2</v>
      </c>
      <c r="DJ695" s="76">
        <f t="shared" si="1354"/>
        <v>0.29224846338856225</v>
      </c>
      <c r="DK695" s="76">
        <f t="shared" si="1354"/>
        <v>9.09251101321586E-3</v>
      </c>
      <c r="DL695" s="76">
        <f t="shared" si="1354"/>
        <v>0.57306398308869499</v>
      </c>
      <c r="DM695" s="76">
        <f t="shared" si="1352"/>
        <v>6.5445259587641365E-3</v>
      </c>
      <c r="DN695" s="76">
        <f t="shared" si="1352"/>
        <v>0</v>
      </c>
      <c r="DO695" s="76">
        <f t="shared" si="1352"/>
        <v>5.3080810225487281E-5</v>
      </c>
      <c r="DP695" s="76">
        <f t="shared" si="1399"/>
        <v>1.3815953083654939E-4</v>
      </c>
      <c r="DQ695" s="76">
        <f t="shared" si="1400"/>
        <v>2.6726908670671836</v>
      </c>
      <c r="DR695" s="76">
        <f t="shared" si="1401"/>
        <v>2.2449285377264609</v>
      </c>
      <c r="DS695" s="31"/>
      <c r="DT695" s="77">
        <f t="shared" si="1402"/>
        <v>1.9606597721157402</v>
      </c>
      <c r="DU695" s="77">
        <f t="shared" si="1402"/>
        <v>4.2156276841786444E-4</v>
      </c>
      <c r="DV695" s="77">
        <f t="shared" si="1403"/>
        <v>3.9340227884259837E-2</v>
      </c>
      <c r="DW695" s="77">
        <f t="shared" si="1404"/>
        <v>2.7152687877000967E-2</v>
      </c>
      <c r="DX695" s="77">
        <f t="shared" si="1405"/>
        <v>6.6492915761260804E-2</v>
      </c>
      <c r="DY695" s="77">
        <f t="shared" si="1406"/>
        <v>0.65607691556769021</v>
      </c>
      <c r="DZ695" s="77">
        <f t="shared" si="1406"/>
        <v>2.0412037453160423E-2</v>
      </c>
      <c r="EA695" s="77">
        <f t="shared" si="1406"/>
        <v>1.2864876895790054</v>
      </c>
      <c r="EB695" s="77">
        <f t="shared" si="1356"/>
        <v>1.4691993090721238E-2</v>
      </c>
      <c r="EC695" s="77">
        <f t="shared" si="1407"/>
        <v>0</v>
      </c>
      <c r="ED695" s="77">
        <f t="shared" si="1407"/>
        <v>2.3832525136167787E-4</v>
      </c>
      <c r="EE695" s="77">
        <f t="shared" si="1407"/>
        <v>2.0677218235591247E-4</v>
      </c>
      <c r="EF695" s="76">
        <f t="shared" si="1408"/>
        <v>4.0056879837697137</v>
      </c>
      <c r="EG695" s="76">
        <f t="shared" si="1409"/>
        <v>1.1137642288067229E-2</v>
      </c>
      <c r="EH695" s="76">
        <f t="shared" si="1410"/>
        <v>1.7039720895168031E-2</v>
      </c>
      <c r="EI695" s="76">
        <f t="shared" si="1411"/>
        <v>0</v>
      </c>
      <c r="EJ695" s="76">
        <f t="shared" si="1412"/>
        <v>4.2156276841786444E-4</v>
      </c>
      <c r="EK695" s="76">
        <f t="shared" si="1413"/>
        <v>2.0677218235591247E-4</v>
      </c>
      <c r="EL695" s="76">
        <f t="shared" si="1414"/>
        <v>2.6945915694645054E-2</v>
      </c>
      <c r="EM695" s="76">
        <f t="shared" si="1415"/>
        <v>1.4691993090721238E-2</v>
      </c>
      <c r="EN695" s="76">
        <f t="shared" si="1416"/>
        <v>0.96045858552303598</v>
      </c>
      <c r="EO695" s="76">
        <f t="shared" si="1417"/>
        <v>0.62946146164497452</v>
      </c>
      <c r="EP695" s="76">
        <f t="shared" si="1418"/>
        <v>9.6287789861621773E-3</v>
      </c>
      <c r="EQ695" s="76">
        <f t="shared" si="1419"/>
        <v>0.41151845047789654</v>
      </c>
      <c r="ER695" s="76">
        <f t="shared" si="1420"/>
        <v>1.467999202147726E-2</v>
      </c>
      <c r="ES695" s="76">
        <f t="shared" si="1421"/>
        <v>0.33391854089324396</v>
      </c>
      <c r="ET695" s="76">
        <f t="shared" si="1422"/>
        <v>0.41877649543753837</v>
      </c>
      <c r="EU695" s="76">
        <f t="shared" si="1423"/>
        <v>1.0027248292591759</v>
      </c>
      <c r="EV695" s="31"/>
      <c r="EW695" s="31"/>
      <c r="EX695" s="31"/>
      <c r="EY695" s="31"/>
      <c r="EZ695" s="31">
        <f t="shared" si="1424"/>
        <v>0.2019880920896705</v>
      </c>
      <c r="FA695" s="31">
        <f t="shared" si="1425"/>
        <v>1156.1045689141981</v>
      </c>
      <c r="FB695" s="31"/>
      <c r="FC695" s="31">
        <f t="shared" si="1426"/>
        <v>1335.9776510289305</v>
      </c>
      <c r="FD695" s="31">
        <f t="shared" si="1427"/>
        <v>1011.1308504121123</v>
      </c>
      <c r="FE695" s="31">
        <f t="shared" si="1428"/>
        <v>1047.0495165393991</v>
      </c>
      <c r="FF695" s="31">
        <f t="shared" si="1429"/>
        <v>604.76416927805622</v>
      </c>
      <c r="FG695" s="31">
        <f t="shared" si="1430"/>
        <v>0.56729380009050323</v>
      </c>
      <c r="FH695" s="31">
        <f t="shared" si="1431"/>
        <v>1790.9830837556424</v>
      </c>
      <c r="FI695" s="31">
        <f t="shared" si="1432"/>
        <v>874.09298783017778</v>
      </c>
      <c r="FJ695" s="31"/>
      <c r="FK695" s="31">
        <f t="shared" si="1433"/>
        <v>1126.5454137657593</v>
      </c>
      <c r="FL695" s="31">
        <f t="shared" si="1434"/>
        <v>632.96415585411933</v>
      </c>
      <c r="FM695" s="31"/>
      <c r="FN695" s="31">
        <f t="shared" si="1435"/>
        <v>138.11181617227044</v>
      </c>
      <c r="FO695" s="31">
        <f t="shared" si="1436"/>
        <v>89.281857024385047</v>
      </c>
      <c r="FP695" s="31"/>
      <c r="FQ695" s="31">
        <f t="shared" si="1437"/>
        <v>26.23</v>
      </c>
      <c r="FR695" s="31">
        <f t="shared" si="1438"/>
        <v>32.44</v>
      </c>
      <c r="FS695" s="31">
        <f t="shared" si="1439"/>
        <v>28.6</v>
      </c>
      <c r="FT695" s="31">
        <f t="shared" si="1440"/>
        <v>1602.273726779908</v>
      </c>
      <c r="FU695" s="31">
        <f t="shared" si="1441"/>
        <v>491.76660135602867</v>
      </c>
      <c r="FV695" s="31"/>
      <c r="FW695" s="31"/>
      <c r="FX695" s="31"/>
      <c r="FY695" s="31"/>
      <c r="FZ695" s="31"/>
      <c r="GA695" s="31"/>
      <c r="GB695" s="31"/>
      <c r="GC695" s="31"/>
      <c r="GD695" s="32"/>
    </row>
    <row r="696" spans="1:186" ht="15.75" thickBot="1">
      <c r="C696" s="24" t="s">
        <v>318</v>
      </c>
      <c r="D696" s="24" t="s">
        <v>285</v>
      </c>
      <c r="E696" s="24"/>
      <c r="F696" s="23">
        <v>53.034999999999997</v>
      </c>
      <c r="G696" s="23">
        <v>0.221</v>
      </c>
      <c r="H696" s="23">
        <v>1.762</v>
      </c>
      <c r="I696" s="23">
        <v>8.1950000000000003</v>
      </c>
      <c r="J696" s="23">
        <v>0.28799999999999998</v>
      </c>
      <c r="K696" s="23">
        <v>16.234999999999999</v>
      </c>
      <c r="L696" s="23">
        <v>20.236999999999998</v>
      </c>
      <c r="M696" s="23">
        <v>0.113</v>
      </c>
      <c r="N696" s="23">
        <v>6.0000000000000001E-3</v>
      </c>
      <c r="O696" s="23">
        <v>1.9E-2</v>
      </c>
      <c r="Q696" s="24">
        <v>52.54</v>
      </c>
      <c r="R696" s="24">
        <v>-1.0999999999999999E-2</v>
      </c>
      <c r="S696" s="24">
        <v>1.647</v>
      </c>
      <c r="T696" s="24">
        <v>20.742000000000001</v>
      </c>
      <c r="U696" s="24">
        <v>0.58899999999999997</v>
      </c>
      <c r="V696" s="24">
        <v>23.167999999999999</v>
      </c>
      <c r="W696" s="24">
        <v>0.30099999999999999</v>
      </c>
      <c r="X696" s="24">
        <v>6.0000000000000001E-3</v>
      </c>
      <c r="Y696" s="24">
        <v>1.2E-2</v>
      </c>
      <c r="Z696" s="24">
        <v>1.4E-2</v>
      </c>
      <c r="AB696" s="69">
        <f t="shared" si="1442"/>
        <v>994.76853331080076</v>
      </c>
      <c r="AC696" s="69">
        <f t="shared" si="1443"/>
        <v>29.995262370341145</v>
      </c>
      <c r="AD696" s="31"/>
      <c r="AE696" s="73">
        <f t="shared" si="1357"/>
        <v>994.76853331080076</v>
      </c>
      <c r="AF696" s="73"/>
      <c r="AG696" s="73">
        <f t="shared" si="1358"/>
        <v>1058.3180387625021</v>
      </c>
      <c r="AH696" s="73">
        <f t="shared" si="1359"/>
        <v>1072.0702007396915</v>
      </c>
      <c r="AI696" s="73">
        <f t="shared" si="1360"/>
        <v>29.995262370341145</v>
      </c>
      <c r="AJ696" s="73">
        <f t="shared" si="1361"/>
        <v>-6.2896069311706277</v>
      </c>
      <c r="AK696" s="73">
        <f t="shared" si="1362"/>
        <v>1337.0380542477603</v>
      </c>
      <c r="AL696" s="74">
        <f t="shared" si="1363"/>
        <v>0.56381234339660435</v>
      </c>
      <c r="AM696" s="75"/>
      <c r="AN696" s="31">
        <f t="shared" si="1364"/>
        <v>6.0182328612728556E-2</v>
      </c>
      <c r="AO696" s="31"/>
      <c r="AP696" s="31">
        <f t="shared" si="1446"/>
        <v>0.88267650617549009</v>
      </c>
      <c r="AQ696" s="31">
        <f t="shared" si="1446"/>
        <v>2.7666915376795848E-3</v>
      </c>
      <c r="AR696" s="31">
        <f t="shared" si="1446"/>
        <v>1.7281117289944196E-2</v>
      </c>
      <c r="AS696" s="31">
        <f t="shared" si="1446"/>
        <v>0.11406277837163727</v>
      </c>
      <c r="AT696" s="31">
        <f t="shared" si="1446"/>
        <v>4.0599118942731272E-3</v>
      </c>
      <c r="AU696" s="31">
        <f t="shared" si="1444"/>
        <v>0.40280961880092492</v>
      </c>
      <c r="AV696" s="31">
        <f t="shared" si="1444"/>
        <v>0.36087621751365079</v>
      </c>
      <c r="AW696" s="31">
        <f t="shared" si="1444"/>
        <v>1.8232011216720528E-3</v>
      </c>
      <c r="AX696" s="31">
        <f t="shared" si="1444"/>
        <v>6.3696972270584743E-5</v>
      </c>
      <c r="AY696" s="31">
        <f t="shared" si="1444"/>
        <v>1.2500148028068753E-4</v>
      </c>
      <c r="AZ696" s="31">
        <f t="shared" si="1365"/>
        <v>1.7865447411578232</v>
      </c>
      <c r="BA696" s="31"/>
      <c r="BB696" s="76">
        <f t="shared" si="1366"/>
        <v>1.7653530123509802</v>
      </c>
      <c r="BC696" s="76">
        <f t="shared" si="1366"/>
        <v>5.5333830753591697E-3</v>
      </c>
      <c r="BD696" s="76">
        <f t="shared" si="1367"/>
        <v>5.1843351869832591E-2</v>
      </c>
      <c r="BE696" s="76">
        <f t="shared" si="1353"/>
        <v>0.11406277837163727</v>
      </c>
      <c r="BF696" s="76">
        <f t="shared" si="1353"/>
        <v>4.0599118942731272E-3</v>
      </c>
      <c r="BG696" s="76">
        <f t="shared" si="1353"/>
        <v>0.40280961880092492</v>
      </c>
      <c r="BH696" s="76">
        <f t="shared" si="1351"/>
        <v>0.36087621751365079</v>
      </c>
      <c r="BI696" s="76">
        <f t="shared" si="1351"/>
        <v>1.8232011216720528E-3</v>
      </c>
      <c r="BJ696" s="76">
        <f t="shared" si="1351"/>
        <v>6.3696972270584743E-5</v>
      </c>
      <c r="BK696" s="76">
        <f t="shared" si="1368"/>
        <v>3.7500444084206258E-4</v>
      </c>
      <c r="BL696" s="76">
        <f t="shared" si="1369"/>
        <v>2.7068001764114431</v>
      </c>
      <c r="BM696" s="76">
        <f t="shared" si="1370"/>
        <v>2.2166394299392049</v>
      </c>
      <c r="BN696" s="31"/>
      <c r="BO696" s="77">
        <f t="shared" si="1371"/>
        <v>1.9565755474695674</v>
      </c>
      <c r="BP696" s="77">
        <f t="shared" si="1371"/>
        <v>6.1327575528996973E-3</v>
      </c>
      <c r="BQ696" s="77">
        <f t="shared" si="1372"/>
        <v>4.3424452530432589E-2</v>
      </c>
      <c r="BR696" s="77">
        <f t="shared" si="1373"/>
        <v>3.3187559426156296E-2</v>
      </c>
      <c r="BS696" s="77">
        <f t="shared" si="1374"/>
        <v>7.6612011956588885E-2</v>
      </c>
      <c r="BT696" s="77">
        <f t="shared" si="1375"/>
        <v>0.25283605202698789</v>
      </c>
      <c r="BU696" s="77">
        <f t="shared" si="1375"/>
        <v>8.9993607869249814E-3</v>
      </c>
      <c r="BV696" s="77">
        <f t="shared" si="1375"/>
        <v>0.89288368379291061</v>
      </c>
      <c r="BW696" s="77">
        <f t="shared" si="1355"/>
        <v>0.79993245306807537</v>
      </c>
      <c r="BX696" s="77">
        <f t="shared" si="1376"/>
        <v>8.0827589900153169E-3</v>
      </c>
      <c r="BY696" s="77">
        <f t="shared" si="1376"/>
        <v>2.8238644060544463E-4</v>
      </c>
      <c r="BZ696" s="77">
        <f t="shared" si="1376"/>
        <v>5.5416641998187993E-4</v>
      </c>
      <c r="CA696" s="76">
        <f t="shared" si="1377"/>
        <v>4.0028911785045578</v>
      </c>
      <c r="CB696" s="76">
        <f t="shared" si="1378"/>
        <v>5.4999705685103333E-3</v>
      </c>
      <c r="CC696" s="76">
        <f t="shared" si="1379"/>
        <v>8.6672708568755752E-3</v>
      </c>
      <c r="CD696" s="76">
        <f t="shared" si="1380"/>
        <v>8.0827589900153169E-3</v>
      </c>
      <c r="CE696" s="76">
        <f t="shared" si="1381"/>
        <v>2.5104800436140981E-2</v>
      </c>
      <c r="CF696" s="76">
        <f t="shared" si="1382"/>
        <v>9.159826047145804E-3</v>
      </c>
      <c r="CG696" s="76">
        <f t="shared" si="1383"/>
        <v>2.7708320999093996E-4</v>
      </c>
      <c r="CH696" s="76">
        <f t="shared" si="1384"/>
        <v>0.76539074337479762</v>
      </c>
      <c r="CI696" s="76">
        <f t="shared" si="1385"/>
        <v>0.19016449622255044</v>
      </c>
      <c r="CJ696" s="76">
        <f t="shared" si="1386"/>
        <v>0.14704422609166237</v>
      </c>
      <c r="CK696" s="76">
        <f t="shared" si="1387"/>
        <v>0.59183649815239847</v>
      </c>
      <c r="CL696" s="76">
        <f t="shared" si="1388"/>
        <v>0.99817970828064118</v>
      </c>
      <c r="CM696" s="76">
        <f t="shared" si="1389"/>
        <v>0.76539074337479762</v>
      </c>
      <c r="CN696" s="76"/>
      <c r="CO696" s="31">
        <f t="shared" si="1390"/>
        <v>0.78308034205673804</v>
      </c>
      <c r="CP696" s="76">
        <f t="shared" si="1391"/>
        <v>0.24733608145847755</v>
      </c>
      <c r="CQ696" s="76">
        <f t="shared" si="1392"/>
        <v>0.23345186557896147</v>
      </c>
      <c r="CR696" s="77">
        <f t="shared" si="1393"/>
        <v>0.57668398096018325</v>
      </c>
      <c r="CS696" s="77">
        <f t="shared" si="1394"/>
        <v>0.33142744314551875</v>
      </c>
      <c r="CT696" s="77">
        <f t="shared" si="1395"/>
        <v>0.18350412141259176</v>
      </c>
      <c r="CU696" s="31">
        <f t="shared" si="1447"/>
        <v>0.87443808116263322</v>
      </c>
      <c r="CV696" s="31">
        <f t="shared" si="1447"/>
        <v>-1.37708628572287E-4</v>
      </c>
      <c r="CW696" s="31">
        <f t="shared" si="1447"/>
        <v>1.6153235060464295E-2</v>
      </c>
      <c r="CX696" s="31">
        <f t="shared" si="1447"/>
        <v>0.28869922501336182</v>
      </c>
      <c r="CY696" s="31">
        <f t="shared" si="1447"/>
        <v>8.3030837004405278E-3</v>
      </c>
      <c r="CZ696" s="31">
        <f t="shared" si="1445"/>
        <v>0.57482557735631834</v>
      </c>
      <c r="DA696" s="31">
        <f t="shared" si="1445"/>
        <v>5.3675812359346188E-3</v>
      </c>
      <c r="DB696" s="31">
        <f t="shared" si="1445"/>
        <v>9.6807139203825818E-5</v>
      </c>
      <c r="DC696" s="31">
        <f t="shared" si="1445"/>
        <v>1.2739394454116949E-4</v>
      </c>
      <c r="DD696" s="31">
        <f t="shared" si="1445"/>
        <v>9.2106353891032922E-5</v>
      </c>
      <c r="DE696" s="31">
        <f t="shared" si="1396"/>
        <v>1.7679653823382164</v>
      </c>
      <c r="DF696" s="31"/>
      <c r="DG696" s="76">
        <f t="shared" si="1397"/>
        <v>1.7488761623252664</v>
      </c>
      <c r="DH696" s="76">
        <f t="shared" si="1397"/>
        <v>-2.7541725714457399E-4</v>
      </c>
      <c r="DI696" s="76">
        <f t="shared" si="1398"/>
        <v>4.8459705181392886E-2</v>
      </c>
      <c r="DJ696" s="76">
        <f t="shared" si="1354"/>
        <v>0.28869922501336182</v>
      </c>
      <c r="DK696" s="76">
        <f t="shared" si="1354"/>
        <v>8.3030837004405278E-3</v>
      </c>
      <c r="DL696" s="76">
        <f t="shared" si="1354"/>
        <v>0.57482557735631834</v>
      </c>
      <c r="DM696" s="76">
        <f t="shared" si="1352"/>
        <v>5.3675812359346188E-3</v>
      </c>
      <c r="DN696" s="76">
        <f t="shared" si="1352"/>
        <v>9.6807139203825818E-5</v>
      </c>
      <c r="DO696" s="76">
        <f t="shared" si="1352"/>
        <v>1.2739394454116949E-4</v>
      </c>
      <c r="DP696" s="76">
        <f t="shared" si="1399"/>
        <v>2.7631906167309878E-4</v>
      </c>
      <c r="DQ696" s="76">
        <f t="shared" si="1400"/>
        <v>2.6747564377009883</v>
      </c>
      <c r="DR696" s="76">
        <f t="shared" si="1401"/>
        <v>2.243194900077381</v>
      </c>
      <c r="DS696" s="31"/>
      <c r="DT696" s="77">
        <f t="shared" si="1402"/>
        <v>1.9615350440974697</v>
      </c>
      <c r="DU696" s="77">
        <f t="shared" si="1402"/>
        <v>-3.0890729331000451E-4</v>
      </c>
      <c r="DV696" s="77">
        <f t="shared" si="1403"/>
        <v>3.8464955902530296E-2</v>
      </c>
      <c r="DW696" s="77">
        <f t="shared" si="1404"/>
        <v>3.4004753112239008E-2</v>
      </c>
      <c r="DX696" s="77">
        <f t="shared" si="1405"/>
        <v>7.2469709014769304E-2</v>
      </c>
      <c r="DY696" s="77">
        <f t="shared" si="1406"/>
        <v>0.6476086292062655</v>
      </c>
      <c r="DZ696" s="77">
        <f t="shared" si="1406"/>
        <v>1.862543501174382E-2</v>
      </c>
      <c r="EA696" s="77">
        <f t="shared" si="1406"/>
        <v>1.2894458035597294</v>
      </c>
      <c r="EB696" s="77">
        <f t="shared" si="1356"/>
        <v>1.2040530854199582E-2</v>
      </c>
      <c r="EC696" s="77">
        <f t="shared" si="1407"/>
        <v>4.3431456190620634E-4</v>
      </c>
      <c r="ED696" s="77">
        <f t="shared" si="1407"/>
        <v>5.7153889339098415E-4</v>
      </c>
      <c r="EE696" s="77">
        <f t="shared" si="1407"/>
        <v>4.1322500662617495E-4</v>
      </c>
      <c r="EF696" s="76">
        <f t="shared" si="1408"/>
        <v>4.00283532291279</v>
      </c>
      <c r="EG696" s="76">
        <f t="shared" si="1409"/>
        <v>5.0991069321913284E-3</v>
      </c>
      <c r="EH696" s="76">
        <f t="shared" si="1410"/>
        <v>8.4999437170747427E-3</v>
      </c>
      <c r="EI696" s="76">
        <f t="shared" si="1411"/>
        <v>4.3431456190620634E-4</v>
      </c>
      <c r="EJ696" s="76">
        <f t="shared" si="1412"/>
        <v>-3.0890729331000451E-4</v>
      </c>
      <c r="EK696" s="76">
        <f t="shared" si="1413"/>
        <v>4.1322500662617495E-4</v>
      </c>
      <c r="EL696" s="76">
        <f t="shared" si="1414"/>
        <v>3.3157213543706626E-2</v>
      </c>
      <c r="EM696" s="76">
        <f t="shared" si="1415"/>
        <v>1.2040530854199582E-2</v>
      </c>
      <c r="EN696" s="76">
        <f t="shared" si="1416"/>
        <v>0.9553955153365713</v>
      </c>
      <c r="EO696" s="76">
        <f t="shared" si="1417"/>
        <v>0.62992453841148544</v>
      </c>
      <c r="EP696" s="76">
        <f t="shared" si="1418"/>
        <v>7.9387287451197323E-3</v>
      </c>
      <c r="EQ696" s="76">
        <f t="shared" si="1419"/>
        <v>0.41473503414964991</v>
      </c>
      <c r="ER696" s="76">
        <f t="shared" si="1420"/>
        <v>1.2075817075853644E-2</v>
      </c>
      <c r="ES696" s="76">
        <f t="shared" si="1421"/>
        <v>0.33256955462817261</v>
      </c>
      <c r="ET696" s="76">
        <f t="shared" si="1422"/>
        <v>0.42146140642145458</v>
      </c>
      <c r="EU696" s="76">
        <f t="shared" si="1423"/>
        <v>1.0011318920096999</v>
      </c>
      <c r="EV696" s="31"/>
      <c r="EW696" s="31"/>
      <c r="EX696" s="31"/>
      <c r="EY696" s="31"/>
      <c r="EZ696" s="31">
        <f t="shared" si="1424"/>
        <v>0.20207063530493008</v>
      </c>
      <c r="FA696" s="31">
        <f t="shared" si="1425"/>
        <v>1156.2222106301419</v>
      </c>
      <c r="FB696" s="31"/>
      <c r="FC696" s="31">
        <f t="shared" si="1426"/>
        <v>1340.1086004302424</v>
      </c>
      <c r="FD696" s="31">
        <f t="shared" si="1427"/>
        <v>1010.7744435517411</v>
      </c>
      <c r="FE696" s="31">
        <f t="shared" si="1428"/>
        <v>999.28888194189869</v>
      </c>
      <c r="FF696" s="31">
        <f t="shared" si="1429"/>
        <v>583.37419447413265</v>
      </c>
      <c r="FG696" s="31">
        <f t="shared" si="1430"/>
        <v>0.56289400787569932</v>
      </c>
      <c r="FH696" s="31">
        <f t="shared" si="1431"/>
        <v>1784.2351477759507</v>
      </c>
      <c r="FI696" s="31">
        <f t="shared" si="1432"/>
        <v>838.73453607020076</v>
      </c>
      <c r="FJ696" s="31"/>
      <c r="FK696" s="31">
        <f t="shared" si="1433"/>
        <v>1126.362103998968</v>
      </c>
      <c r="FL696" s="31">
        <f t="shared" si="1434"/>
        <v>685.75260045615596</v>
      </c>
      <c r="FM696" s="31"/>
      <c r="FN696" s="31">
        <f t="shared" si="1435"/>
        <v>170.35400402336634</v>
      </c>
      <c r="FO696" s="31">
        <f t="shared" si="1436"/>
        <v>105.17970804131377</v>
      </c>
      <c r="FP696" s="31"/>
      <c r="FQ696" s="31">
        <f t="shared" si="1437"/>
        <v>26.23</v>
      </c>
      <c r="FR696" s="31">
        <f t="shared" si="1438"/>
        <v>32.44</v>
      </c>
      <c r="FS696" s="31">
        <f t="shared" si="1439"/>
        <v>28.6</v>
      </c>
      <c r="FT696" s="31">
        <f t="shared" si="1440"/>
        <v>1586.3497346441568</v>
      </c>
      <c r="FU696" s="31">
        <f t="shared" si="1441"/>
        <v>469.81517056411269</v>
      </c>
      <c r="FV696" s="31"/>
      <c r="FW696" s="31"/>
      <c r="FX696" s="31"/>
      <c r="FY696" s="31"/>
      <c r="FZ696" s="31"/>
      <c r="GA696" s="31"/>
      <c r="GB696" s="31"/>
      <c r="GC696" s="31"/>
      <c r="GD696" s="32"/>
    </row>
    <row r="697" spans="1:186" ht="15.75" thickBot="1">
      <c r="C697" s="24" t="s">
        <v>319</v>
      </c>
      <c r="D697" s="24" t="s">
        <v>285</v>
      </c>
      <c r="E697" s="24"/>
      <c r="F697" s="23">
        <v>53.034999999999997</v>
      </c>
      <c r="G697" s="23">
        <v>0.221</v>
      </c>
      <c r="H697" s="23">
        <v>1.762</v>
      </c>
      <c r="I697" s="23">
        <v>8.1950000000000003</v>
      </c>
      <c r="J697" s="23">
        <v>0.28799999999999998</v>
      </c>
      <c r="K697" s="23">
        <v>16.234999999999999</v>
      </c>
      <c r="L697" s="23">
        <v>20.236999999999998</v>
      </c>
      <c r="M697" s="23">
        <v>0.113</v>
      </c>
      <c r="N697" s="23">
        <v>6.0000000000000001E-3</v>
      </c>
      <c r="O697" s="23">
        <v>1.9E-2</v>
      </c>
      <c r="Q697" s="24">
        <v>52.41</v>
      </c>
      <c r="R697" s="24">
        <v>0</v>
      </c>
      <c r="S697" s="24">
        <v>1.6830000000000001</v>
      </c>
      <c r="T697" s="24">
        <v>20.850999999999999</v>
      </c>
      <c r="U697" s="24">
        <v>0.63500000000000001</v>
      </c>
      <c r="V697" s="24">
        <v>23.428000000000001</v>
      </c>
      <c r="W697" s="24">
        <v>0.312</v>
      </c>
      <c r="X697" s="24">
        <v>1.4999999999999999E-2</v>
      </c>
      <c r="Y697" s="24">
        <v>1.9E-2</v>
      </c>
      <c r="Z697" s="24">
        <v>2.1000000000000001E-2</v>
      </c>
      <c r="AB697" s="69">
        <f t="shared" si="1442"/>
        <v>995.70988844565829</v>
      </c>
      <c r="AC697" s="69">
        <f t="shared" si="1443"/>
        <v>29.950461240332942</v>
      </c>
      <c r="AD697" s="31"/>
      <c r="AE697" s="73">
        <f t="shared" si="1357"/>
        <v>995.70988844565829</v>
      </c>
      <c r="AF697" s="73"/>
      <c r="AG697" s="73">
        <f t="shared" si="1358"/>
        <v>1054.1669226885597</v>
      </c>
      <c r="AH697" s="73">
        <f t="shared" si="1359"/>
        <v>1069.8963724509624</v>
      </c>
      <c r="AI697" s="73">
        <f t="shared" si="1360"/>
        <v>29.950461240332942</v>
      </c>
      <c r="AJ697" s="73">
        <f t="shared" si="1361"/>
        <v>-5.2904617210501321</v>
      </c>
      <c r="AK697" s="73">
        <f t="shared" si="1362"/>
        <v>1336.5675489888752</v>
      </c>
      <c r="AL697" s="74">
        <f t="shared" si="1363"/>
        <v>0.56715921406192993</v>
      </c>
      <c r="AM697" s="75"/>
      <c r="AN697" s="31">
        <f t="shared" si="1364"/>
        <v>6.2237935571066619E-2</v>
      </c>
      <c r="AO697" s="31"/>
      <c r="AP697" s="31">
        <f t="shared" si="1446"/>
        <v>0.88267650617549009</v>
      </c>
      <c r="AQ697" s="31">
        <f t="shared" si="1446"/>
        <v>2.7666915376795848E-3</v>
      </c>
      <c r="AR697" s="31">
        <f t="shared" si="1446"/>
        <v>1.7281117289944196E-2</v>
      </c>
      <c r="AS697" s="31">
        <f t="shared" si="1446"/>
        <v>0.11406277837163727</v>
      </c>
      <c r="AT697" s="31">
        <f t="shared" si="1446"/>
        <v>4.0599118942731272E-3</v>
      </c>
      <c r="AU697" s="31">
        <f t="shared" si="1444"/>
        <v>0.40280961880092492</v>
      </c>
      <c r="AV697" s="31">
        <f t="shared" si="1444"/>
        <v>0.36087621751365079</v>
      </c>
      <c r="AW697" s="31">
        <f t="shared" si="1444"/>
        <v>1.8232011216720528E-3</v>
      </c>
      <c r="AX697" s="31">
        <f t="shared" si="1444"/>
        <v>6.3696972270584743E-5</v>
      </c>
      <c r="AY697" s="31">
        <f t="shared" si="1444"/>
        <v>1.2500148028068753E-4</v>
      </c>
      <c r="AZ697" s="31">
        <f t="shared" si="1365"/>
        <v>1.7865447411578232</v>
      </c>
      <c r="BA697" s="31"/>
      <c r="BB697" s="76">
        <f t="shared" si="1366"/>
        <v>1.7653530123509802</v>
      </c>
      <c r="BC697" s="76">
        <f t="shared" si="1366"/>
        <v>5.5333830753591697E-3</v>
      </c>
      <c r="BD697" s="76">
        <f t="shared" si="1367"/>
        <v>5.1843351869832591E-2</v>
      </c>
      <c r="BE697" s="76">
        <f t="shared" si="1353"/>
        <v>0.11406277837163727</v>
      </c>
      <c r="BF697" s="76">
        <f t="shared" si="1353"/>
        <v>4.0599118942731272E-3</v>
      </c>
      <c r="BG697" s="76">
        <f t="shared" si="1353"/>
        <v>0.40280961880092492</v>
      </c>
      <c r="BH697" s="76">
        <f t="shared" si="1351"/>
        <v>0.36087621751365079</v>
      </c>
      <c r="BI697" s="76">
        <f t="shared" si="1351"/>
        <v>1.8232011216720528E-3</v>
      </c>
      <c r="BJ697" s="76">
        <f t="shared" si="1351"/>
        <v>6.3696972270584743E-5</v>
      </c>
      <c r="BK697" s="76">
        <f t="shared" si="1368"/>
        <v>3.7500444084206258E-4</v>
      </c>
      <c r="BL697" s="76">
        <f t="shared" si="1369"/>
        <v>2.7068001764114431</v>
      </c>
      <c r="BM697" s="76">
        <f t="shared" si="1370"/>
        <v>2.2166394299392049</v>
      </c>
      <c r="BN697" s="31"/>
      <c r="BO697" s="77">
        <f t="shared" si="1371"/>
        <v>1.9565755474695674</v>
      </c>
      <c r="BP697" s="77">
        <f t="shared" si="1371"/>
        <v>6.1327575528996973E-3</v>
      </c>
      <c r="BQ697" s="77">
        <f t="shared" si="1372"/>
        <v>4.3424452530432589E-2</v>
      </c>
      <c r="BR697" s="77">
        <f t="shared" si="1373"/>
        <v>3.3187559426156296E-2</v>
      </c>
      <c r="BS697" s="77">
        <f t="shared" si="1374"/>
        <v>7.6612011956588885E-2</v>
      </c>
      <c r="BT697" s="77">
        <f t="shared" si="1375"/>
        <v>0.25283605202698789</v>
      </c>
      <c r="BU697" s="77">
        <f t="shared" si="1375"/>
        <v>8.9993607869249814E-3</v>
      </c>
      <c r="BV697" s="77">
        <f t="shared" si="1375"/>
        <v>0.89288368379291061</v>
      </c>
      <c r="BW697" s="77">
        <f t="shared" si="1355"/>
        <v>0.79993245306807537</v>
      </c>
      <c r="BX697" s="77">
        <f t="shared" si="1376"/>
        <v>8.0827589900153169E-3</v>
      </c>
      <c r="BY697" s="77">
        <f t="shared" si="1376"/>
        <v>2.8238644060544463E-4</v>
      </c>
      <c r="BZ697" s="77">
        <f t="shared" si="1376"/>
        <v>5.5416641998187993E-4</v>
      </c>
      <c r="CA697" s="76">
        <f t="shared" si="1377"/>
        <v>4.0028911785045578</v>
      </c>
      <c r="CB697" s="76">
        <f t="shared" si="1378"/>
        <v>5.4999705685103333E-3</v>
      </c>
      <c r="CC697" s="76">
        <f t="shared" si="1379"/>
        <v>8.6672708568755752E-3</v>
      </c>
      <c r="CD697" s="76">
        <f t="shared" si="1380"/>
        <v>8.0827589900153169E-3</v>
      </c>
      <c r="CE697" s="76">
        <f t="shared" si="1381"/>
        <v>2.5104800436140981E-2</v>
      </c>
      <c r="CF697" s="76">
        <f t="shared" si="1382"/>
        <v>9.159826047145804E-3</v>
      </c>
      <c r="CG697" s="76">
        <f t="shared" si="1383"/>
        <v>2.7708320999093996E-4</v>
      </c>
      <c r="CH697" s="76">
        <f t="shared" si="1384"/>
        <v>0.76539074337479762</v>
      </c>
      <c r="CI697" s="76">
        <f t="shared" si="1385"/>
        <v>0.19016449622255044</v>
      </c>
      <c r="CJ697" s="76">
        <f t="shared" si="1386"/>
        <v>0.14704422609166237</v>
      </c>
      <c r="CK697" s="76">
        <f t="shared" si="1387"/>
        <v>0.59183649815239847</v>
      </c>
      <c r="CL697" s="76">
        <f t="shared" si="1388"/>
        <v>0.99817970828064118</v>
      </c>
      <c r="CM697" s="76">
        <f t="shared" si="1389"/>
        <v>0.76539074337479762</v>
      </c>
      <c r="CN697" s="76"/>
      <c r="CO697" s="31">
        <f t="shared" si="1390"/>
        <v>0.78308034205673804</v>
      </c>
      <c r="CP697" s="76">
        <f t="shared" si="1391"/>
        <v>0.24733608145847755</v>
      </c>
      <c r="CQ697" s="76">
        <f t="shared" si="1392"/>
        <v>0.23345186557896147</v>
      </c>
      <c r="CR697" s="77">
        <f t="shared" si="1393"/>
        <v>0.57668398096018325</v>
      </c>
      <c r="CS697" s="77">
        <f t="shared" si="1394"/>
        <v>0.33142744314551875</v>
      </c>
      <c r="CT697" s="77">
        <f t="shared" si="1395"/>
        <v>0.18350412141259176</v>
      </c>
      <c r="CU697" s="31">
        <f t="shared" si="1447"/>
        <v>0.8722744543915798</v>
      </c>
      <c r="CV697" s="31">
        <f t="shared" si="1447"/>
        <v>0</v>
      </c>
      <c r="CW697" s="31">
        <f t="shared" si="1447"/>
        <v>1.6506311236649307E-2</v>
      </c>
      <c r="CX697" s="31">
        <f t="shared" si="1447"/>
        <v>0.29021635043648669</v>
      </c>
      <c r="CY697" s="31">
        <f t="shared" si="1447"/>
        <v>8.9515418502202643E-3</v>
      </c>
      <c r="CZ697" s="31">
        <f t="shared" si="1445"/>
        <v>0.58127648594198156</v>
      </c>
      <c r="DA697" s="31">
        <f t="shared" si="1445"/>
        <v>5.5637386897395384E-3</v>
      </c>
      <c r="DB697" s="31">
        <f t="shared" si="1445"/>
        <v>2.4201784800956453E-4</v>
      </c>
      <c r="DC697" s="31">
        <f t="shared" si="1445"/>
        <v>2.0170707885685166E-4</v>
      </c>
      <c r="DD697" s="31">
        <f t="shared" si="1445"/>
        <v>1.3815953083654939E-4</v>
      </c>
      <c r="DE697" s="31">
        <f t="shared" si="1396"/>
        <v>1.7753707670043601</v>
      </c>
      <c r="DF697" s="31"/>
      <c r="DG697" s="76">
        <f t="shared" si="1397"/>
        <v>1.7445489087831596</v>
      </c>
      <c r="DH697" s="76">
        <f t="shared" si="1397"/>
        <v>0</v>
      </c>
      <c r="DI697" s="76">
        <f t="shared" si="1398"/>
        <v>4.9518933709947921E-2</v>
      </c>
      <c r="DJ697" s="76">
        <f t="shared" si="1354"/>
        <v>0.29021635043648669</v>
      </c>
      <c r="DK697" s="76">
        <f t="shared" si="1354"/>
        <v>8.9515418502202643E-3</v>
      </c>
      <c r="DL697" s="76">
        <f t="shared" si="1354"/>
        <v>0.58127648594198156</v>
      </c>
      <c r="DM697" s="76">
        <f t="shared" si="1352"/>
        <v>5.5637386897395384E-3</v>
      </c>
      <c r="DN697" s="76">
        <f t="shared" si="1352"/>
        <v>2.4201784800956453E-4</v>
      </c>
      <c r="DO697" s="76">
        <f t="shared" si="1352"/>
        <v>2.0170707885685166E-4</v>
      </c>
      <c r="DP697" s="76">
        <f t="shared" si="1399"/>
        <v>4.1447859250964814E-4</v>
      </c>
      <c r="DQ697" s="76">
        <f t="shared" si="1400"/>
        <v>2.680934162930912</v>
      </c>
      <c r="DR697" s="76">
        <f t="shared" si="1401"/>
        <v>2.238025865372443</v>
      </c>
      <c r="DS697" s="31"/>
      <c r="DT697" s="77">
        <f t="shared" si="1402"/>
        <v>1.952172790631991</v>
      </c>
      <c r="DU697" s="77">
        <f t="shared" si="1402"/>
        <v>0</v>
      </c>
      <c r="DV697" s="77">
        <f t="shared" si="1403"/>
        <v>4.7827209368008994E-2</v>
      </c>
      <c r="DW697" s="77">
        <f t="shared" si="1404"/>
        <v>2.6055893611008893E-2</v>
      </c>
      <c r="DX697" s="77">
        <f t="shared" si="1405"/>
        <v>7.3883102979017887E-2</v>
      </c>
      <c r="DY697" s="77">
        <f t="shared" si="1406"/>
        <v>0.64951169883085025</v>
      </c>
      <c r="DZ697" s="77">
        <f t="shared" si="1406"/>
        <v>2.0033782195756845E-2</v>
      </c>
      <c r="EA697" s="77">
        <f t="shared" si="1406"/>
        <v>1.3009118104709561</v>
      </c>
      <c r="EB697" s="77">
        <f t="shared" si="1356"/>
        <v>1.2451791095810473E-2</v>
      </c>
      <c r="EC697" s="77">
        <f t="shared" si="1407"/>
        <v>1.083284407454364E-3</v>
      </c>
      <c r="ED697" s="77">
        <f t="shared" si="1407"/>
        <v>9.0285131942070601E-4</v>
      </c>
      <c r="EE697" s="77">
        <f t="shared" si="1407"/>
        <v>6.1840920711983831E-4</v>
      </c>
      <c r="EF697" s="76">
        <f t="shared" si="1408"/>
        <v>4.0115695211383784</v>
      </c>
      <c r="EG697" s="76">
        <f t="shared" si="1409"/>
        <v>2.2236190957334628E-2</v>
      </c>
      <c r="EH697" s="76">
        <f t="shared" si="1410"/>
        <v>3.460846258028738E-2</v>
      </c>
      <c r="EI697" s="76">
        <f t="shared" si="1411"/>
        <v>1.083284407454364E-3</v>
      </c>
      <c r="EJ697" s="76">
        <f t="shared" si="1412"/>
        <v>0</v>
      </c>
      <c r="EK697" s="76">
        <f t="shared" si="1413"/>
        <v>6.1840920711983831E-4</v>
      </c>
      <c r="EL697" s="76">
        <f t="shared" si="1414"/>
        <v>2.4354199996434688E-2</v>
      </c>
      <c r="EM697" s="76">
        <f t="shared" si="1415"/>
        <v>1.2451791095810473E-2</v>
      </c>
      <c r="EN697" s="76">
        <f t="shared" si="1416"/>
        <v>0.96682565020265898</v>
      </c>
      <c r="EO697" s="76">
        <f t="shared" si="1417"/>
        <v>0.63830609901673974</v>
      </c>
      <c r="EP697" s="76">
        <f t="shared" si="1418"/>
        <v>8.2207729992187784E-3</v>
      </c>
      <c r="EQ697" s="76">
        <f t="shared" si="1419"/>
        <v>0.41864011418331826</v>
      </c>
      <c r="ER697" s="76">
        <f t="shared" si="1420"/>
        <v>1.2480965141258588E-2</v>
      </c>
      <c r="ES697" s="76">
        <f t="shared" si="1421"/>
        <v>0.32531876021884121</v>
      </c>
      <c r="ET697" s="76">
        <f t="shared" si="1422"/>
        <v>0.42603152583377329</v>
      </c>
      <c r="EU697" s="76">
        <f t="shared" si="1423"/>
        <v>1.0053333349094784</v>
      </c>
      <c r="EV697" s="31"/>
      <c r="EW697" s="31"/>
      <c r="EX697" s="31"/>
      <c r="EY697" s="31"/>
      <c r="EZ697" s="31">
        <f t="shared" si="1424"/>
        <v>0.20230312892710695</v>
      </c>
      <c r="FA697" s="31">
        <f t="shared" si="1425"/>
        <v>1156.5533055942524</v>
      </c>
      <c r="FB697" s="31"/>
      <c r="FC697" s="31">
        <f t="shared" si="1426"/>
        <v>1331.188936029369</v>
      </c>
      <c r="FD697" s="31">
        <f t="shared" si="1427"/>
        <v>1003.1680154500239</v>
      </c>
      <c r="FE697" s="31">
        <f t="shared" si="1428"/>
        <v>1023.2049418532209</v>
      </c>
      <c r="FF697" s="31">
        <f t="shared" si="1429"/>
        <v>595.39487199771554</v>
      </c>
      <c r="FG697" s="31">
        <f t="shared" si="1430"/>
        <v>0.55764332578204689</v>
      </c>
      <c r="FH697" s="31">
        <f t="shared" si="1431"/>
        <v>1776.171118351343</v>
      </c>
      <c r="FI697" s="31">
        <f t="shared" si="1432"/>
        <v>844.5558083930556</v>
      </c>
      <c r="FJ697" s="31"/>
      <c r="FK697" s="31">
        <f t="shared" si="1433"/>
        <v>1131.6787853561045</v>
      </c>
      <c r="FL697" s="31">
        <f t="shared" si="1434"/>
        <v>621.38262141491373</v>
      </c>
      <c r="FM697" s="31"/>
      <c r="FN697" s="31">
        <f t="shared" si="1435"/>
        <v>164.53239948517805</v>
      </c>
      <c r="FO697" s="31">
        <f t="shared" si="1436"/>
        <v>102.40786211027201</v>
      </c>
      <c r="FP697" s="31"/>
      <c r="FQ697" s="31">
        <f t="shared" si="1437"/>
        <v>26.23</v>
      </c>
      <c r="FR697" s="31">
        <f t="shared" si="1438"/>
        <v>32.44</v>
      </c>
      <c r="FS697" s="31">
        <f t="shared" si="1439"/>
        <v>28.6</v>
      </c>
      <c r="FT697" s="31">
        <f t="shared" si="1440"/>
        <v>1567.1891903046576</v>
      </c>
      <c r="FU697" s="31">
        <f t="shared" si="1441"/>
        <v>475.43452165969529</v>
      </c>
      <c r="FV697" s="31"/>
      <c r="FW697" s="31"/>
      <c r="FX697" s="31"/>
      <c r="FY697" s="31"/>
      <c r="FZ697" s="31"/>
      <c r="GA697" s="31"/>
      <c r="GB697" s="31"/>
      <c r="GC697" s="31"/>
      <c r="GD697" s="32"/>
    </row>
    <row r="698" spans="1:186" ht="15.75" thickBot="1">
      <c r="C698" s="24" t="s">
        <v>320</v>
      </c>
      <c r="D698" s="24" t="s">
        <v>285</v>
      </c>
      <c r="E698" s="24"/>
      <c r="F698" s="23">
        <v>53.034999999999997</v>
      </c>
      <c r="G698" s="23">
        <v>0.221</v>
      </c>
      <c r="H698" s="23">
        <v>1.762</v>
      </c>
      <c r="I698" s="23">
        <v>8.1950000000000003</v>
      </c>
      <c r="J698" s="23">
        <v>0.28799999999999998</v>
      </c>
      <c r="K698" s="23">
        <v>16.234999999999999</v>
      </c>
      <c r="L698" s="23">
        <v>20.236999999999998</v>
      </c>
      <c r="M698" s="23">
        <v>0.113</v>
      </c>
      <c r="N698" s="23">
        <v>6.0000000000000001E-3</v>
      </c>
      <c r="O698" s="23">
        <v>1.9E-2</v>
      </c>
      <c r="Q698" s="24">
        <v>52.348999999999997</v>
      </c>
      <c r="R698" s="24">
        <v>4.3999999999999997E-2</v>
      </c>
      <c r="S698" s="24">
        <v>1.4630000000000001</v>
      </c>
      <c r="T698" s="24">
        <v>20.535</v>
      </c>
      <c r="U698" s="24">
        <v>0.625</v>
      </c>
      <c r="V698" s="24">
        <v>22.992000000000001</v>
      </c>
      <c r="W698" s="24">
        <v>0.28000000000000003</v>
      </c>
      <c r="X698" s="24">
        <v>2E-3</v>
      </c>
      <c r="Y698" s="24">
        <v>1.6E-2</v>
      </c>
      <c r="Z698" s="24">
        <v>-8.9999999999999993E-3</v>
      </c>
      <c r="AB698" s="69">
        <f t="shared" si="1442"/>
        <v>996.23365367035547</v>
      </c>
      <c r="AC698" s="69">
        <f t="shared" si="1443"/>
        <v>30.459917108100637</v>
      </c>
      <c r="AD698" s="31"/>
      <c r="AE698" s="73">
        <f t="shared" si="1357"/>
        <v>996.23365367035547</v>
      </c>
      <c r="AF698" s="73"/>
      <c r="AG698" s="73">
        <f t="shared" si="1358"/>
        <v>1055.0706813389093</v>
      </c>
      <c r="AH698" s="73">
        <f t="shared" si="1359"/>
        <v>1071.8193789291479</v>
      </c>
      <c r="AI698" s="73">
        <f t="shared" si="1360"/>
        <v>30.459917108100637</v>
      </c>
      <c r="AJ698" s="73">
        <f t="shared" si="1361"/>
        <v>-8.4171561773828252</v>
      </c>
      <c r="AK698" s="73">
        <f t="shared" si="1362"/>
        <v>1341.9178976276428</v>
      </c>
      <c r="AL698" s="74">
        <f t="shared" si="1363"/>
        <v>0.56516948948549017</v>
      </c>
      <c r="AM698" s="75"/>
      <c r="AN698" s="31">
        <f t="shared" si="1364"/>
        <v>5.6362550774877201E-2</v>
      </c>
      <c r="AO698" s="31"/>
      <c r="AP698" s="31">
        <f t="shared" si="1446"/>
        <v>0.88267650617549009</v>
      </c>
      <c r="AQ698" s="31">
        <f t="shared" si="1446"/>
        <v>2.7666915376795848E-3</v>
      </c>
      <c r="AR698" s="31">
        <f t="shared" si="1446"/>
        <v>1.7281117289944196E-2</v>
      </c>
      <c r="AS698" s="31">
        <f t="shared" si="1446"/>
        <v>0.11406277837163727</v>
      </c>
      <c r="AT698" s="31">
        <f t="shared" si="1446"/>
        <v>4.0599118942731272E-3</v>
      </c>
      <c r="AU698" s="31">
        <f t="shared" si="1444"/>
        <v>0.40280961880092492</v>
      </c>
      <c r="AV698" s="31">
        <f t="shared" si="1444"/>
        <v>0.36087621751365079</v>
      </c>
      <c r="AW698" s="31">
        <f t="shared" si="1444"/>
        <v>1.8232011216720528E-3</v>
      </c>
      <c r="AX698" s="31">
        <f t="shared" si="1444"/>
        <v>6.3696972270584743E-5</v>
      </c>
      <c r="AY698" s="31">
        <f t="shared" si="1444"/>
        <v>1.2500148028068753E-4</v>
      </c>
      <c r="AZ698" s="31">
        <f t="shared" si="1365"/>
        <v>1.7865447411578232</v>
      </c>
      <c r="BA698" s="31"/>
      <c r="BB698" s="76">
        <f t="shared" si="1366"/>
        <v>1.7653530123509802</v>
      </c>
      <c r="BC698" s="76">
        <f t="shared" si="1366"/>
        <v>5.5333830753591697E-3</v>
      </c>
      <c r="BD698" s="76">
        <f t="shared" si="1367"/>
        <v>5.1843351869832591E-2</v>
      </c>
      <c r="BE698" s="76">
        <f t="shared" si="1353"/>
        <v>0.11406277837163727</v>
      </c>
      <c r="BF698" s="76">
        <f t="shared" si="1353"/>
        <v>4.0599118942731272E-3</v>
      </c>
      <c r="BG698" s="76">
        <f t="shared" si="1353"/>
        <v>0.40280961880092492</v>
      </c>
      <c r="BH698" s="76">
        <f t="shared" si="1351"/>
        <v>0.36087621751365079</v>
      </c>
      <c r="BI698" s="76">
        <f t="shared" si="1351"/>
        <v>1.8232011216720528E-3</v>
      </c>
      <c r="BJ698" s="76">
        <f t="shared" si="1351"/>
        <v>6.3696972270584743E-5</v>
      </c>
      <c r="BK698" s="76">
        <f t="shared" si="1368"/>
        <v>3.7500444084206258E-4</v>
      </c>
      <c r="BL698" s="76">
        <f t="shared" si="1369"/>
        <v>2.7068001764114431</v>
      </c>
      <c r="BM698" s="76">
        <f t="shared" si="1370"/>
        <v>2.2166394299392049</v>
      </c>
      <c r="BN698" s="31"/>
      <c r="BO698" s="77">
        <f t="shared" si="1371"/>
        <v>1.9565755474695674</v>
      </c>
      <c r="BP698" s="77">
        <f t="shared" si="1371"/>
        <v>6.1327575528996973E-3</v>
      </c>
      <c r="BQ698" s="77">
        <f t="shared" si="1372"/>
        <v>4.3424452530432589E-2</v>
      </c>
      <c r="BR698" s="77">
        <f t="shared" si="1373"/>
        <v>3.3187559426156296E-2</v>
      </c>
      <c r="BS698" s="77">
        <f t="shared" si="1374"/>
        <v>7.6612011956588885E-2</v>
      </c>
      <c r="BT698" s="77">
        <f t="shared" si="1375"/>
        <v>0.25283605202698789</v>
      </c>
      <c r="BU698" s="77">
        <f t="shared" si="1375"/>
        <v>8.9993607869249814E-3</v>
      </c>
      <c r="BV698" s="77">
        <f t="shared" si="1375"/>
        <v>0.89288368379291061</v>
      </c>
      <c r="BW698" s="77">
        <f t="shared" si="1355"/>
        <v>0.79993245306807537</v>
      </c>
      <c r="BX698" s="77">
        <f t="shared" si="1376"/>
        <v>8.0827589900153169E-3</v>
      </c>
      <c r="BY698" s="77">
        <f t="shared" si="1376"/>
        <v>2.8238644060544463E-4</v>
      </c>
      <c r="BZ698" s="77">
        <f t="shared" si="1376"/>
        <v>5.5416641998187993E-4</v>
      </c>
      <c r="CA698" s="76">
        <f t="shared" si="1377"/>
        <v>4.0028911785045578</v>
      </c>
      <c r="CB698" s="76">
        <f t="shared" si="1378"/>
        <v>5.4999705685103333E-3</v>
      </c>
      <c r="CC698" s="76">
        <f t="shared" si="1379"/>
        <v>8.6672708568755752E-3</v>
      </c>
      <c r="CD698" s="76">
        <f t="shared" si="1380"/>
        <v>8.0827589900153169E-3</v>
      </c>
      <c r="CE698" s="76">
        <f t="shared" si="1381"/>
        <v>2.5104800436140981E-2</v>
      </c>
      <c r="CF698" s="76">
        <f t="shared" si="1382"/>
        <v>9.159826047145804E-3</v>
      </c>
      <c r="CG698" s="76">
        <f t="shared" si="1383"/>
        <v>2.7708320999093996E-4</v>
      </c>
      <c r="CH698" s="76">
        <f t="shared" si="1384"/>
        <v>0.76539074337479762</v>
      </c>
      <c r="CI698" s="76">
        <f t="shared" si="1385"/>
        <v>0.19016449622255044</v>
      </c>
      <c r="CJ698" s="76">
        <f t="shared" si="1386"/>
        <v>0.14704422609166237</v>
      </c>
      <c r="CK698" s="76">
        <f t="shared" si="1387"/>
        <v>0.59183649815239847</v>
      </c>
      <c r="CL698" s="76">
        <f t="shared" si="1388"/>
        <v>0.99817970828064118</v>
      </c>
      <c r="CM698" s="76">
        <f t="shared" si="1389"/>
        <v>0.76539074337479762</v>
      </c>
      <c r="CN698" s="76"/>
      <c r="CO698" s="31">
        <f t="shared" si="1390"/>
        <v>0.78308034205673804</v>
      </c>
      <c r="CP698" s="76">
        <f t="shared" si="1391"/>
        <v>0.24733608145847755</v>
      </c>
      <c r="CQ698" s="76">
        <f t="shared" si="1392"/>
        <v>0.23345186557896147</v>
      </c>
      <c r="CR698" s="77">
        <f t="shared" si="1393"/>
        <v>0.57668398096018325</v>
      </c>
      <c r="CS698" s="77">
        <f t="shared" si="1394"/>
        <v>0.33142744314551875</v>
      </c>
      <c r="CT698" s="77">
        <f t="shared" si="1395"/>
        <v>0.18350412141259176</v>
      </c>
      <c r="CU698" s="31">
        <f t="shared" si="1447"/>
        <v>0.87125921413747009</v>
      </c>
      <c r="CV698" s="31">
        <f t="shared" si="1447"/>
        <v>5.5083451428914799E-4</v>
      </c>
      <c r="CW698" s="31">
        <f t="shared" si="1447"/>
        <v>1.4348623493296457E-2</v>
      </c>
      <c r="CX698" s="31">
        <f t="shared" si="1447"/>
        <v>0.28581807856761088</v>
      </c>
      <c r="CY698" s="31">
        <f t="shared" si="1447"/>
        <v>8.8105726872246704E-3</v>
      </c>
      <c r="CZ698" s="31">
        <f t="shared" si="1445"/>
        <v>0.57045880846756181</v>
      </c>
      <c r="DA698" s="31">
        <f t="shared" si="1445"/>
        <v>4.9930988241252278E-3</v>
      </c>
      <c r="DB698" s="31">
        <f t="shared" si="1445"/>
        <v>3.226904640127527E-5</v>
      </c>
      <c r="DC698" s="31">
        <f t="shared" si="1445"/>
        <v>1.6985859272155931E-4</v>
      </c>
      <c r="DD698" s="31">
        <f t="shared" si="1445"/>
        <v>-5.9211227501378304E-5</v>
      </c>
      <c r="DE698" s="31">
        <f t="shared" si="1396"/>
        <v>1.7563821471031995</v>
      </c>
      <c r="DF698" s="31"/>
      <c r="DG698" s="76">
        <f t="shared" si="1397"/>
        <v>1.7425184282749402</v>
      </c>
      <c r="DH698" s="76">
        <f t="shared" si="1397"/>
        <v>1.101669028578296E-3</v>
      </c>
      <c r="DI698" s="76">
        <f t="shared" si="1398"/>
        <v>4.3045870479889371E-2</v>
      </c>
      <c r="DJ698" s="76">
        <f t="shared" si="1354"/>
        <v>0.28581807856761088</v>
      </c>
      <c r="DK698" s="76">
        <f t="shared" si="1354"/>
        <v>8.8105726872246704E-3</v>
      </c>
      <c r="DL698" s="76">
        <f t="shared" si="1354"/>
        <v>0.57045880846756181</v>
      </c>
      <c r="DM698" s="76">
        <f t="shared" si="1352"/>
        <v>4.9930988241252278E-3</v>
      </c>
      <c r="DN698" s="76">
        <f t="shared" si="1352"/>
        <v>3.226904640127527E-5</v>
      </c>
      <c r="DO698" s="76">
        <f t="shared" si="1352"/>
        <v>1.6985859272155931E-4</v>
      </c>
      <c r="DP698" s="76">
        <f t="shared" si="1399"/>
        <v>-1.7763368250413493E-4</v>
      </c>
      <c r="DQ698" s="76">
        <f t="shared" si="1400"/>
        <v>2.6567710202865489</v>
      </c>
      <c r="DR698" s="76">
        <f t="shared" si="1401"/>
        <v>2.2583805507457182</v>
      </c>
      <c r="DS698" s="31"/>
      <c r="DT698" s="77">
        <f t="shared" si="1402"/>
        <v>1.9676348638660612</v>
      </c>
      <c r="DU698" s="77">
        <f t="shared" si="1402"/>
        <v>1.2439939537500762E-3</v>
      </c>
      <c r="DV698" s="77">
        <f t="shared" si="1403"/>
        <v>3.2365136133938766E-2</v>
      </c>
      <c r="DW698" s="77">
        <f t="shared" si="1404"/>
        <v>3.2444168320528835E-2</v>
      </c>
      <c r="DX698" s="77">
        <f t="shared" si="1405"/>
        <v>6.4809304454467601E-2</v>
      </c>
      <c r="DY698" s="77">
        <f t="shared" si="1406"/>
        <v>0.64548598968860404</v>
      </c>
      <c r="DZ698" s="77">
        <f t="shared" si="1406"/>
        <v>1.9897625997759634E-2</v>
      </c>
      <c r="EA698" s="77">
        <f t="shared" si="1406"/>
        <v>1.2883130780447185</v>
      </c>
      <c r="EB698" s="77">
        <f t="shared" si="1356"/>
        <v>1.1276317272355729E-2</v>
      </c>
      <c r="EC698" s="77">
        <f t="shared" si="1407"/>
        <v>1.4575157356750237E-4</v>
      </c>
      <c r="ED698" s="77">
        <f t="shared" si="1407"/>
        <v>7.6721068435881554E-4</v>
      </c>
      <c r="EE698" s="77">
        <f t="shared" si="1407"/>
        <v>-2.6744296914978549E-4</v>
      </c>
      <c r="EF698" s="76">
        <f t="shared" si="1408"/>
        <v>3.9993066925664937</v>
      </c>
      <c r="EG698" s="76">
        <f t="shared" si="1409"/>
        <v>0</v>
      </c>
      <c r="EH698" s="76">
        <f t="shared" si="1410"/>
        <v>-2.0802828694126418E-3</v>
      </c>
      <c r="EI698" s="76">
        <f t="shared" si="1411"/>
        <v>1.4575157356750237E-4</v>
      </c>
      <c r="EJ698" s="76">
        <f t="shared" si="1412"/>
        <v>1.2439939537500762E-3</v>
      </c>
      <c r="EK698" s="76">
        <f t="shared" si="1413"/>
        <v>-2.6744296914978549E-4</v>
      </c>
      <c r="EL698" s="76">
        <f t="shared" si="1414"/>
        <v>3.2565859716111117E-2</v>
      </c>
      <c r="EM698" s="76">
        <f t="shared" si="1415"/>
        <v>1.1276317272355729E-2</v>
      </c>
      <c r="EN698" s="76">
        <f t="shared" si="1416"/>
        <v>0.95430526139443261</v>
      </c>
      <c r="EO698" s="76">
        <f t="shared" si="1417"/>
        <v>0.62929110370422658</v>
      </c>
      <c r="EP698" s="76">
        <f t="shared" si="1418"/>
        <v>7.4358660997749888E-3</v>
      </c>
      <c r="EQ698" s="76">
        <f t="shared" si="1419"/>
        <v>0.41554479445056514</v>
      </c>
      <c r="ER698" s="76">
        <f t="shared" si="1420"/>
        <v>1.1296433637052093E-2</v>
      </c>
      <c r="ES698" s="76">
        <f t="shared" si="1421"/>
        <v>0.333791654189389</v>
      </c>
      <c r="ET698" s="76">
        <f t="shared" si="1422"/>
        <v>0.42239053236460355</v>
      </c>
      <c r="EU698" s="76">
        <f t="shared" si="1423"/>
        <v>0.99926974094106724</v>
      </c>
      <c r="EV698" s="31"/>
      <c r="EW698" s="31"/>
      <c r="EX698" s="31"/>
      <c r="EY698" s="31"/>
      <c r="EZ698" s="31">
        <f t="shared" si="1424"/>
        <v>0.20111517561626147</v>
      </c>
      <c r="FA698" s="31">
        <f t="shared" si="1425"/>
        <v>1154.8575256982929</v>
      </c>
      <c r="FB698" s="31"/>
      <c r="FC698" s="31">
        <f t="shared" si="1426"/>
        <v>1341.0099906682235</v>
      </c>
      <c r="FD698" s="31">
        <f t="shared" si="1427"/>
        <v>1011.3754332966988</v>
      </c>
      <c r="FE698" s="31">
        <f t="shared" si="1428"/>
        <v>985.21066078636363</v>
      </c>
      <c r="FF698" s="31">
        <f t="shared" si="1429"/>
        <v>575.71601436966046</v>
      </c>
      <c r="FG698" s="31">
        <f t="shared" si="1430"/>
        <v>0.56179711236097274</v>
      </c>
      <c r="FH698" s="31">
        <f t="shared" si="1431"/>
        <v>1782.5515369541263</v>
      </c>
      <c r="FI698" s="31">
        <f t="shared" si="1432"/>
        <v>827.14860494598258</v>
      </c>
      <c r="FJ698" s="31"/>
      <c r="FK698" s="31">
        <f t="shared" si="1433"/>
        <v>1124.8011022974715</v>
      </c>
      <c r="FL698" s="31">
        <f t="shared" si="1434"/>
        <v>674.32752778961344</v>
      </c>
      <c r="FM698" s="31"/>
      <c r="FN698" s="31">
        <f t="shared" si="1435"/>
        <v>182.19103365849591</v>
      </c>
      <c r="FO698" s="31">
        <f t="shared" si="1436"/>
        <v>110.68913666602108</v>
      </c>
      <c r="FP698" s="31"/>
      <c r="FQ698" s="31">
        <f t="shared" si="1437"/>
        <v>26.23</v>
      </c>
      <c r="FR698" s="31">
        <f t="shared" si="1438"/>
        <v>32.44</v>
      </c>
      <c r="FS698" s="31">
        <f t="shared" si="1439"/>
        <v>28.6</v>
      </c>
      <c r="FT698" s="31">
        <f t="shared" si="1440"/>
        <v>1582.4062673235176</v>
      </c>
      <c r="FU698" s="31">
        <f t="shared" si="1441"/>
        <v>462.49425312886046</v>
      </c>
      <c r="FV698" s="31"/>
      <c r="FW698" s="31"/>
      <c r="FX698" s="31"/>
      <c r="FY698" s="31"/>
      <c r="FZ698" s="31"/>
      <c r="GA698" s="31"/>
      <c r="GB698" s="31"/>
      <c r="GC698" s="31"/>
      <c r="GD698" s="32"/>
    </row>
    <row r="699" spans="1:186" ht="15.75" thickBot="1">
      <c r="C699" s="24" t="s">
        <v>321</v>
      </c>
      <c r="D699" s="24" t="s">
        <v>285</v>
      </c>
      <c r="E699" s="24"/>
      <c r="F699" s="23">
        <v>53.034999999999997</v>
      </c>
      <c r="G699" s="23">
        <v>0.221</v>
      </c>
      <c r="H699" s="23">
        <v>1.762</v>
      </c>
      <c r="I699" s="23">
        <v>8.1950000000000003</v>
      </c>
      <c r="J699" s="23">
        <v>0.28799999999999998</v>
      </c>
      <c r="K699" s="23">
        <v>16.234999999999999</v>
      </c>
      <c r="L699" s="23">
        <v>20.236999999999998</v>
      </c>
      <c r="M699" s="23">
        <v>0.113</v>
      </c>
      <c r="N699" s="23">
        <v>6.0000000000000001E-3</v>
      </c>
      <c r="O699" s="23">
        <v>1.9E-2</v>
      </c>
      <c r="Q699" s="24">
        <v>52.447000000000003</v>
      </c>
      <c r="R699" s="24">
        <v>2.9000000000000001E-2</v>
      </c>
      <c r="S699" s="24">
        <v>1.502</v>
      </c>
      <c r="T699" s="24">
        <v>20.518999999999998</v>
      </c>
      <c r="U699" s="24">
        <v>0.57999999999999996</v>
      </c>
      <c r="V699" s="24">
        <v>23.125</v>
      </c>
      <c r="W699" s="24">
        <v>0.309</v>
      </c>
      <c r="X699" s="24">
        <v>2.3E-2</v>
      </c>
      <c r="Y699" s="24">
        <v>3.5999999999999997E-2</v>
      </c>
      <c r="Z699" s="24">
        <v>1.9E-2</v>
      </c>
      <c r="AB699" s="69">
        <f t="shared" si="1442"/>
        <v>993.86087193310857</v>
      </c>
      <c r="AC699" s="69">
        <f t="shared" si="1443"/>
        <v>29.069017612673598</v>
      </c>
      <c r="AD699" s="31"/>
      <c r="AE699" s="73">
        <f t="shared" si="1357"/>
        <v>993.86087193310857</v>
      </c>
      <c r="AF699" s="73"/>
      <c r="AG699" s="73">
        <f t="shared" si="1358"/>
        <v>1057.9141955474827</v>
      </c>
      <c r="AH699" s="73">
        <f t="shared" si="1359"/>
        <v>1070.7955027402672</v>
      </c>
      <c r="AI699" s="73">
        <f t="shared" si="1360"/>
        <v>29.069017612673598</v>
      </c>
      <c r="AJ699" s="73">
        <f t="shared" si="1361"/>
        <v>-6.0849928377851477</v>
      </c>
      <c r="AK699" s="73">
        <f t="shared" si="1362"/>
        <v>1327.3105534142403</v>
      </c>
      <c r="AL699" s="74">
        <f t="shared" si="1363"/>
        <v>0.56888202935487175</v>
      </c>
      <c r="AM699" s="75"/>
      <c r="AN699" s="31">
        <f t="shared" si="1364"/>
        <v>6.2011092454050308E-2</v>
      </c>
      <c r="AO699" s="31"/>
      <c r="AP699" s="31">
        <f t="shared" si="1446"/>
        <v>0.88267650617549009</v>
      </c>
      <c r="AQ699" s="31">
        <f t="shared" si="1446"/>
        <v>2.7666915376795848E-3</v>
      </c>
      <c r="AR699" s="31">
        <f t="shared" si="1446"/>
        <v>1.7281117289944196E-2</v>
      </c>
      <c r="AS699" s="31">
        <f t="shared" si="1446"/>
        <v>0.11406277837163727</v>
      </c>
      <c r="AT699" s="31">
        <f t="shared" si="1446"/>
        <v>4.0599118942731272E-3</v>
      </c>
      <c r="AU699" s="31">
        <f t="shared" si="1444"/>
        <v>0.40280961880092492</v>
      </c>
      <c r="AV699" s="31">
        <f t="shared" si="1444"/>
        <v>0.36087621751365079</v>
      </c>
      <c r="AW699" s="31">
        <f t="shared" si="1444"/>
        <v>1.8232011216720528E-3</v>
      </c>
      <c r="AX699" s="31">
        <f t="shared" si="1444"/>
        <v>6.3696972270584743E-5</v>
      </c>
      <c r="AY699" s="31">
        <f t="shared" si="1444"/>
        <v>1.2500148028068753E-4</v>
      </c>
      <c r="AZ699" s="31">
        <f t="shared" si="1365"/>
        <v>1.7865447411578232</v>
      </c>
      <c r="BA699" s="31"/>
      <c r="BB699" s="76">
        <f t="shared" si="1366"/>
        <v>1.7653530123509802</v>
      </c>
      <c r="BC699" s="76">
        <f t="shared" si="1366"/>
        <v>5.5333830753591697E-3</v>
      </c>
      <c r="BD699" s="76">
        <f t="shared" si="1367"/>
        <v>5.1843351869832591E-2</v>
      </c>
      <c r="BE699" s="76">
        <f t="shared" si="1353"/>
        <v>0.11406277837163727</v>
      </c>
      <c r="BF699" s="76">
        <f t="shared" si="1353"/>
        <v>4.0599118942731272E-3</v>
      </c>
      <c r="BG699" s="76">
        <f t="shared" si="1353"/>
        <v>0.40280961880092492</v>
      </c>
      <c r="BH699" s="76">
        <f t="shared" si="1351"/>
        <v>0.36087621751365079</v>
      </c>
      <c r="BI699" s="76">
        <f t="shared" si="1351"/>
        <v>1.8232011216720528E-3</v>
      </c>
      <c r="BJ699" s="76">
        <f t="shared" si="1351"/>
        <v>6.3696972270584743E-5</v>
      </c>
      <c r="BK699" s="76">
        <f t="shared" si="1368"/>
        <v>3.7500444084206258E-4</v>
      </c>
      <c r="BL699" s="76">
        <f t="shared" si="1369"/>
        <v>2.7068001764114431</v>
      </c>
      <c r="BM699" s="76">
        <f t="shared" si="1370"/>
        <v>2.2166394299392049</v>
      </c>
      <c r="BN699" s="31"/>
      <c r="BO699" s="77">
        <f t="shared" si="1371"/>
        <v>1.9565755474695674</v>
      </c>
      <c r="BP699" s="77">
        <f t="shared" si="1371"/>
        <v>6.1327575528996973E-3</v>
      </c>
      <c r="BQ699" s="77">
        <f t="shared" si="1372"/>
        <v>4.3424452530432589E-2</v>
      </c>
      <c r="BR699" s="77">
        <f t="shared" si="1373"/>
        <v>3.3187559426156296E-2</v>
      </c>
      <c r="BS699" s="77">
        <f t="shared" si="1374"/>
        <v>7.6612011956588885E-2</v>
      </c>
      <c r="BT699" s="77">
        <f t="shared" si="1375"/>
        <v>0.25283605202698789</v>
      </c>
      <c r="BU699" s="77">
        <f t="shared" si="1375"/>
        <v>8.9993607869249814E-3</v>
      </c>
      <c r="BV699" s="77">
        <f t="shared" si="1375"/>
        <v>0.89288368379291061</v>
      </c>
      <c r="BW699" s="77">
        <f t="shared" si="1355"/>
        <v>0.79993245306807537</v>
      </c>
      <c r="BX699" s="77">
        <f t="shared" si="1376"/>
        <v>8.0827589900153169E-3</v>
      </c>
      <c r="BY699" s="77">
        <f t="shared" si="1376"/>
        <v>2.8238644060544463E-4</v>
      </c>
      <c r="BZ699" s="77">
        <f t="shared" si="1376"/>
        <v>5.5416641998187993E-4</v>
      </c>
      <c r="CA699" s="76">
        <f t="shared" si="1377"/>
        <v>4.0028911785045578</v>
      </c>
      <c r="CB699" s="76">
        <f t="shared" si="1378"/>
        <v>5.4999705685103333E-3</v>
      </c>
      <c r="CC699" s="76">
        <f t="shared" si="1379"/>
        <v>8.6672708568755752E-3</v>
      </c>
      <c r="CD699" s="76">
        <f t="shared" si="1380"/>
        <v>8.0827589900153169E-3</v>
      </c>
      <c r="CE699" s="76">
        <f t="shared" si="1381"/>
        <v>2.5104800436140981E-2</v>
      </c>
      <c r="CF699" s="76">
        <f t="shared" si="1382"/>
        <v>9.159826047145804E-3</v>
      </c>
      <c r="CG699" s="76">
        <f t="shared" si="1383"/>
        <v>2.7708320999093996E-4</v>
      </c>
      <c r="CH699" s="76">
        <f t="shared" si="1384"/>
        <v>0.76539074337479762</v>
      </c>
      <c r="CI699" s="76">
        <f t="shared" si="1385"/>
        <v>0.19016449622255044</v>
      </c>
      <c r="CJ699" s="76">
        <f t="shared" si="1386"/>
        <v>0.14704422609166237</v>
      </c>
      <c r="CK699" s="76">
        <f t="shared" si="1387"/>
        <v>0.59183649815239847</v>
      </c>
      <c r="CL699" s="76">
        <f t="shared" si="1388"/>
        <v>0.99817970828064118</v>
      </c>
      <c r="CM699" s="76">
        <f t="shared" si="1389"/>
        <v>0.76539074337479762</v>
      </c>
      <c r="CN699" s="76"/>
      <c r="CO699" s="31">
        <f t="shared" si="1390"/>
        <v>0.78308034205673804</v>
      </c>
      <c r="CP699" s="76">
        <f t="shared" si="1391"/>
        <v>0.24733608145847755</v>
      </c>
      <c r="CQ699" s="76">
        <f t="shared" si="1392"/>
        <v>0.23345186557896147</v>
      </c>
      <c r="CR699" s="77">
        <f t="shared" si="1393"/>
        <v>0.57668398096018325</v>
      </c>
      <c r="CS699" s="77">
        <f t="shared" si="1394"/>
        <v>0.33142744314551875</v>
      </c>
      <c r="CT699" s="77">
        <f t="shared" si="1395"/>
        <v>0.18350412141259176</v>
      </c>
      <c r="CU699" s="31">
        <f t="shared" si="1447"/>
        <v>0.87289025585718738</v>
      </c>
      <c r="CV699" s="31">
        <f t="shared" si="1447"/>
        <v>3.6305002078148397E-4</v>
      </c>
      <c r="CW699" s="31">
        <f t="shared" si="1447"/>
        <v>1.4731122684163553E-2</v>
      </c>
      <c r="CX699" s="31">
        <f t="shared" si="1447"/>
        <v>0.28559538125779438</v>
      </c>
      <c r="CY699" s="31">
        <f t="shared" si="1447"/>
        <v>8.1762114537444926E-3</v>
      </c>
      <c r="CZ699" s="31">
        <f t="shared" si="1445"/>
        <v>0.57375869632099719</v>
      </c>
      <c r="DA699" s="31">
        <f t="shared" si="1445"/>
        <v>5.5102412023381973E-3</v>
      </c>
      <c r="DB699" s="31">
        <f t="shared" si="1445"/>
        <v>3.7109403361466561E-4</v>
      </c>
      <c r="DC699" s="31">
        <f t="shared" si="1445"/>
        <v>3.8218183362350843E-4</v>
      </c>
      <c r="DD699" s="31">
        <f t="shared" si="1445"/>
        <v>1.2500148028068753E-4</v>
      </c>
      <c r="DE699" s="31">
        <f t="shared" si="1396"/>
        <v>1.7619032361445255</v>
      </c>
      <c r="DF699" s="31"/>
      <c r="DG699" s="76">
        <f t="shared" si="1397"/>
        <v>1.7457805117143748</v>
      </c>
      <c r="DH699" s="76">
        <f t="shared" si="1397"/>
        <v>7.2610004156296794E-4</v>
      </c>
      <c r="DI699" s="76">
        <f t="shared" si="1398"/>
        <v>4.4193368052490661E-2</v>
      </c>
      <c r="DJ699" s="76">
        <f t="shared" si="1354"/>
        <v>0.28559538125779438</v>
      </c>
      <c r="DK699" s="76">
        <f t="shared" si="1354"/>
        <v>8.1762114537444926E-3</v>
      </c>
      <c r="DL699" s="76">
        <f t="shared" si="1354"/>
        <v>0.57375869632099719</v>
      </c>
      <c r="DM699" s="76">
        <f t="shared" si="1352"/>
        <v>5.5102412023381973E-3</v>
      </c>
      <c r="DN699" s="76">
        <f t="shared" si="1352"/>
        <v>3.7109403361466561E-4</v>
      </c>
      <c r="DO699" s="76">
        <f t="shared" si="1352"/>
        <v>3.8218183362350843E-4</v>
      </c>
      <c r="DP699" s="76">
        <f t="shared" si="1399"/>
        <v>3.7500444084206258E-4</v>
      </c>
      <c r="DQ699" s="76">
        <f t="shared" si="1400"/>
        <v>2.6648687903513824</v>
      </c>
      <c r="DR699" s="76">
        <f t="shared" si="1401"/>
        <v>2.251517981569688</v>
      </c>
      <c r="DS699" s="31"/>
      <c r="DT699" s="77">
        <f t="shared" si="1402"/>
        <v>1.9653281069994231</v>
      </c>
      <c r="DU699" s="77">
        <f t="shared" si="1402"/>
        <v>8.1741364999876002E-4</v>
      </c>
      <c r="DV699" s="77">
        <f t="shared" si="1403"/>
        <v>3.4671893000576937E-2</v>
      </c>
      <c r="DW699" s="77">
        <f t="shared" si="1404"/>
        <v>3.1662882223629799E-2</v>
      </c>
      <c r="DX699" s="77">
        <f t="shared" si="1405"/>
        <v>6.6334775224206735E-2</v>
      </c>
      <c r="DY699" s="77">
        <f t="shared" si="1406"/>
        <v>0.64302313635517472</v>
      </c>
      <c r="DZ699" s="77">
        <f t="shared" si="1406"/>
        <v>1.8408887109221762E-2</v>
      </c>
      <c r="EA699" s="77">
        <f t="shared" si="1406"/>
        <v>1.291828021848707</v>
      </c>
      <c r="EB699" s="77">
        <f t="shared" si="1356"/>
        <v>1.2406407149850628E-2</v>
      </c>
      <c r="EC699" s="77">
        <f t="shared" si="1407"/>
        <v>1.6710497790732917E-3</v>
      </c>
      <c r="ED699" s="77">
        <f t="shared" si="1407"/>
        <v>1.720978541265208E-3</v>
      </c>
      <c r="EE699" s="77">
        <f t="shared" si="1407"/>
        <v>5.6288616114959342E-4</v>
      </c>
      <c r="EF699" s="76">
        <f t="shared" si="1408"/>
        <v>4.0021016628180703</v>
      </c>
      <c r="EG699" s="76">
        <f t="shared" si="1409"/>
        <v>2.4823470948733173E-3</v>
      </c>
      <c r="EH699" s="76">
        <f t="shared" si="1410"/>
        <v>6.3016774539121911E-3</v>
      </c>
      <c r="EI699" s="76">
        <f t="shared" si="1411"/>
        <v>1.6710497790732917E-3</v>
      </c>
      <c r="EJ699" s="76">
        <f t="shared" si="1412"/>
        <v>8.1741364999876002E-4</v>
      </c>
      <c r="EK699" s="76">
        <f t="shared" si="1413"/>
        <v>5.6288616114959342E-4</v>
      </c>
      <c r="EL699" s="76">
        <f t="shared" si="1414"/>
        <v>2.9428946283406913E-2</v>
      </c>
      <c r="EM699" s="76">
        <f t="shared" si="1415"/>
        <v>1.2406407149850628E-2</v>
      </c>
      <c r="EN699" s="76">
        <f t="shared" si="1416"/>
        <v>0.95530363911492355</v>
      </c>
      <c r="EO699" s="76">
        <f t="shared" si="1417"/>
        <v>0.63180937599370235</v>
      </c>
      <c r="EP699" s="76">
        <f t="shared" si="1418"/>
        <v>8.2052282004632451E-3</v>
      </c>
      <c r="EQ699" s="76">
        <f t="shared" si="1419"/>
        <v>0.41704709415637842</v>
      </c>
      <c r="ER699" s="76">
        <f t="shared" si="1420"/>
        <v>1.242292032174879E-2</v>
      </c>
      <c r="ES699" s="76">
        <f t="shared" si="1421"/>
        <v>0.33147957345300338</v>
      </c>
      <c r="ET699" s="76">
        <f t="shared" si="1422"/>
        <v>0.42412314400350709</v>
      </c>
      <c r="EU699" s="76">
        <f t="shared" si="1423"/>
        <v>1.0001903421384026</v>
      </c>
      <c r="EV699" s="31"/>
      <c r="EW699" s="31"/>
      <c r="EX699" s="31"/>
      <c r="EY699" s="31"/>
      <c r="EZ699" s="31">
        <f t="shared" si="1424"/>
        <v>0.201504150519522</v>
      </c>
      <c r="FA699" s="31">
        <f t="shared" si="1425"/>
        <v>1155.4138801320996</v>
      </c>
      <c r="FB699" s="31"/>
      <c r="FC699" s="31">
        <f t="shared" si="1426"/>
        <v>1340.1604718776603</v>
      </c>
      <c r="FD699" s="31">
        <f t="shared" si="1427"/>
        <v>1009.0374227050477</v>
      </c>
      <c r="FE699" s="31">
        <f t="shared" si="1428"/>
        <v>1004.9427534726792</v>
      </c>
      <c r="FF699" s="31">
        <f t="shared" si="1429"/>
        <v>588.83079482170251</v>
      </c>
      <c r="FG699" s="31">
        <f t="shared" si="1430"/>
        <v>0.55977338974438462</v>
      </c>
      <c r="FH699" s="31">
        <f t="shared" si="1431"/>
        <v>1779.4439599373536</v>
      </c>
      <c r="FI699" s="31">
        <f t="shared" si="1432"/>
        <v>843.72980831789243</v>
      </c>
      <c r="FJ699" s="31"/>
      <c r="FK699" s="31">
        <f t="shared" si="1433"/>
        <v>1126.3564790945229</v>
      </c>
      <c r="FL699" s="31">
        <f t="shared" si="1434"/>
        <v>667.73749868672121</v>
      </c>
      <c r="FM699" s="31"/>
      <c r="FN699" s="31">
        <f t="shared" si="1435"/>
        <v>165.15755853195841</v>
      </c>
      <c r="FO699" s="31">
        <f t="shared" si="1436"/>
        <v>102.70752995501692</v>
      </c>
      <c r="FP699" s="31"/>
      <c r="FQ699" s="31">
        <f t="shared" si="1437"/>
        <v>26.23</v>
      </c>
      <c r="FR699" s="31">
        <f t="shared" si="1438"/>
        <v>32.44</v>
      </c>
      <c r="FS699" s="31">
        <f t="shared" si="1439"/>
        <v>28.6</v>
      </c>
      <c r="FT699" s="31">
        <f t="shared" si="1440"/>
        <v>1574.9261683301129</v>
      </c>
      <c r="FU699" s="31">
        <f t="shared" si="1441"/>
        <v>474.16580845679971</v>
      </c>
      <c r="FV699" s="31"/>
      <c r="FW699" s="31"/>
      <c r="FX699" s="31"/>
      <c r="FY699" s="31"/>
      <c r="FZ699" s="31"/>
      <c r="GA699" s="31"/>
      <c r="GB699" s="31"/>
      <c r="GC699" s="31"/>
      <c r="GD699" s="32"/>
    </row>
    <row r="700" spans="1:186" ht="15.75" thickBot="1">
      <c r="C700" s="24" t="s">
        <v>322</v>
      </c>
      <c r="D700" s="24" t="s">
        <v>290</v>
      </c>
      <c r="E700" s="24"/>
      <c r="F700" s="23">
        <v>53.034999999999997</v>
      </c>
      <c r="G700" s="23">
        <v>0.221</v>
      </c>
      <c r="H700" s="23">
        <v>1.762</v>
      </c>
      <c r="I700" s="23">
        <v>8.1950000000000003</v>
      </c>
      <c r="J700" s="23">
        <v>0.28799999999999998</v>
      </c>
      <c r="K700" s="23">
        <v>16.234999999999999</v>
      </c>
      <c r="L700" s="23">
        <v>20.236999999999998</v>
      </c>
      <c r="M700" s="23">
        <v>0.113</v>
      </c>
      <c r="N700" s="23">
        <v>6.0000000000000001E-3</v>
      </c>
      <c r="O700" s="23">
        <v>1.9E-2</v>
      </c>
      <c r="Q700" s="24">
        <v>52.506999999999998</v>
      </c>
      <c r="R700" s="24">
        <v>3.1E-2</v>
      </c>
      <c r="S700" s="24">
        <v>1.4039999999999999</v>
      </c>
      <c r="T700" s="24">
        <v>20.591999999999999</v>
      </c>
      <c r="U700" s="24">
        <v>0.60799999999999998</v>
      </c>
      <c r="V700" s="24">
        <v>22.911999999999999</v>
      </c>
      <c r="W700" s="24">
        <v>0.749</v>
      </c>
      <c r="X700" s="24">
        <v>-5.0000000000000001E-3</v>
      </c>
      <c r="Y700" s="24">
        <v>1.7000000000000001E-2</v>
      </c>
      <c r="Z700" s="24">
        <v>-1.7999999999999999E-2</v>
      </c>
      <c r="AB700" s="69">
        <f t="shared" si="1442"/>
        <v>962.7664869632996</v>
      </c>
      <c r="AC700" s="69">
        <f t="shared" si="1443"/>
        <v>16.757277717535032</v>
      </c>
      <c r="AD700" s="31"/>
      <c r="AE700" s="73">
        <f t="shared" si="1357"/>
        <v>962.7664869632996</v>
      </c>
      <c r="AF700" s="73"/>
      <c r="AG700" s="73">
        <f t="shared" si="1358"/>
        <v>995.46945336768613</v>
      </c>
      <c r="AH700" s="73">
        <f t="shared" si="1359"/>
        <v>1015.1792552420428</v>
      </c>
      <c r="AI700" s="73">
        <f t="shared" si="1360"/>
        <v>16.757277717535032</v>
      </c>
      <c r="AJ700" s="73">
        <f t="shared" si="1361"/>
        <v>5.6669730098233355</v>
      </c>
      <c r="AK700" s="73">
        <f t="shared" si="1362"/>
        <v>1198.0116190876065</v>
      </c>
      <c r="AL700" s="74">
        <f t="shared" si="1363"/>
        <v>0.56164401590949187</v>
      </c>
      <c r="AM700" s="75"/>
      <c r="AN700" s="31">
        <f t="shared" si="1364"/>
        <v>0.15021290074848173</v>
      </c>
      <c r="AO700" s="31"/>
      <c r="AP700" s="31">
        <f t="shared" si="1446"/>
        <v>0.88267650617549009</v>
      </c>
      <c r="AQ700" s="31">
        <f t="shared" si="1446"/>
        <v>2.7666915376795848E-3</v>
      </c>
      <c r="AR700" s="31">
        <f t="shared" si="1446"/>
        <v>1.7281117289944196E-2</v>
      </c>
      <c r="AS700" s="31">
        <f t="shared" si="1446"/>
        <v>0.11406277837163727</v>
      </c>
      <c r="AT700" s="31">
        <f t="shared" si="1446"/>
        <v>4.0599118942731272E-3</v>
      </c>
      <c r="AU700" s="31">
        <f t="shared" si="1444"/>
        <v>0.40280961880092492</v>
      </c>
      <c r="AV700" s="31">
        <f t="shared" si="1444"/>
        <v>0.36087621751365079</v>
      </c>
      <c r="AW700" s="31">
        <f t="shared" si="1444"/>
        <v>1.8232011216720528E-3</v>
      </c>
      <c r="AX700" s="31">
        <f t="shared" si="1444"/>
        <v>6.3696972270584743E-5</v>
      </c>
      <c r="AY700" s="31">
        <f t="shared" si="1444"/>
        <v>1.2500148028068753E-4</v>
      </c>
      <c r="AZ700" s="31">
        <f t="shared" si="1365"/>
        <v>1.7865447411578232</v>
      </c>
      <c r="BA700" s="31"/>
      <c r="BB700" s="76">
        <f t="shared" si="1366"/>
        <v>1.7653530123509802</v>
      </c>
      <c r="BC700" s="76">
        <f t="shared" si="1366"/>
        <v>5.5333830753591697E-3</v>
      </c>
      <c r="BD700" s="76">
        <f t="shared" si="1367"/>
        <v>5.1843351869832591E-2</v>
      </c>
      <c r="BE700" s="76">
        <f t="shared" si="1353"/>
        <v>0.11406277837163727</v>
      </c>
      <c r="BF700" s="76">
        <f t="shared" si="1353"/>
        <v>4.0599118942731272E-3</v>
      </c>
      <c r="BG700" s="76">
        <f t="shared" si="1353"/>
        <v>0.40280961880092492</v>
      </c>
      <c r="BH700" s="76">
        <f t="shared" si="1351"/>
        <v>0.36087621751365079</v>
      </c>
      <c r="BI700" s="76">
        <f t="shared" si="1351"/>
        <v>1.8232011216720528E-3</v>
      </c>
      <c r="BJ700" s="76">
        <f t="shared" si="1351"/>
        <v>6.3696972270584743E-5</v>
      </c>
      <c r="BK700" s="76">
        <f t="shared" si="1368"/>
        <v>3.7500444084206258E-4</v>
      </c>
      <c r="BL700" s="76">
        <f t="shared" si="1369"/>
        <v>2.7068001764114431</v>
      </c>
      <c r="BM700" s="76">
        <f t="shared" si="1370"/>
        <v>2.2166394299392049</v>
      </c>
      <c r="BN700" s="31"/>
      <c r="BO700" s="77">
        <f t="shared" si="1371"/>
        <v>1.9565755474695674</v>
      </c>
      <c r="BP700" s="77">
        <f t="shared" si="1371"/>
        <v>6.1327575528996973E-3</v>
      </c>
      <c r="BQ700" s="77">
        <f t="shared" si="1372"/>
        <v>4.3424452530432589E-2</v>
      </c>
      <c r="BR700" s="77">
        <f t="shared" si="1373"/>
        <v>3.3187559426156296E-2</v>
      </c>
      <c r="BS700" s="77">
        <f t="shared" si="1374"/>
        <v>7.6612011956588885E-2</v>
      </c>
      <c r="BT700" s="77">
        <f t="shared" si="1375"/>
        <v>0.25283605202698789</v>
      </c>
      <c r="BU700" s="77">
        <f t="shared" si="1375"/>
        <v>8.9993607869249814E-3</v>
      </c>
      <c r="BV700" s="77">
        <f t="shared" si="1375"/>
        <v>0.89288368379291061</v>
      </c>
      <c r="BW700" s="77">
        <f t="shared" si="1355"/>
        <v>0.79993245306807537</v>
      </c>
      <c r="BX700" s="77">
        <f t="shared" si="1376"/>
        <v>8.0827589900153169E-3</v>
      </c>
      <c r="BY700" s="77">
        <f t="shared" si="1376"/>
        <v>2.8238644060544463E-4</v>
      </c>
      <c r="BZ700" s="77">
        <f t="shared" si="1376"/>
        <v>5.5416641998187993E-4</v>
      </c>
      <c r="CA700" s="76">
        <f t="shared" si="1377"/>
        <v>4.0028911785045578</v>
      </c>
      <c r="CB700" s="76">
        <f t="shared" si="1378"/>
        <v>5.4999705685103333E-3</v>
      </c>
      <c r="CC700" s="76">
        <f t="shared" si="1379"/>
        <v>8.6672708568755752E-3</v>
      </c>
      <c r="CD700" s="76">
        <f t="shared" si="1380"/>
        <v>8.0827589900153169E-3</v>
      </c>
      <c r="CE700" s="76">
        <f t="shared" si="1381"/>
        <v>2.5104800436140981E-2</v>
      </c>
      <c r="CF700" s="76">
        <f t="shared" si="1382"/>
        <v>9.159826047145804E-3</v>
      </c>
      <c r="CG700" s="76">
        <f t="shared" si="1383"/>
        <v>2.7708320999093996E-4</v>
      </c>
      <c r="CH700" s="76">
        <f t="shared" si="1384"/>
        <v>0.76539074337479762</v>
      </c>
      <c r="CI700" s="76">
        <f t="shared" si="1385"/>
        <v>0.19016449622255044</v>
      </c>
      <c r="CJ700" s="76">
        <f t="shared" si="1386"/>
        <v>0.14704422609166237</v>
      </c>
      <c r="CK700" s="76">
        <f t="shared" si="1387"/>
        <v>0.59183649815239847</v>
      </c>
      <c r="CL700" s="76">
        <f t="shared" si="1388"/>
        <v>0.99817970828064118</v>
      </c>
      <c r="CM700" s="76">
        <f t="shared" si="1389"/>
        <v>0.76539074337479762</v>
      </c>
      <c r="CN700" s="76"/>
      <c r="CO700" s="31">
        <f t="shared" si="1390"/>
        <v>0.78308034205673804</v>
      </c>
      <c r="CP700" s="76">
        <f t="shared" si="1391"/>
        <v>0.24733608145847755</v>
      </c>
      <c r="CQ700" s="76">
        <f t="shared" si="1392"/>
        <v>0.23345186557896147</v>
      </c>
      <c r="CR700" s="77">
        <f t="shared" si="1393"/>
        <v>0.57668398096018325</v>
      </c>
      <c r="CS700" s="77">
        <f t="shared" si="1394"/>
        <v>0.33142744314551875</v>
      </c>
      <c r="CT700" s="77">
        <f t="shared" si="1395"/>
        <v>0.18350412141259176</v>
      </c>
      <c r="CU700" s="31">
        <f t="shared" si="1447"/>
        <v>0.87388885282844264</v>
      </c>
      <c r="CV700" s="31">
        <f t="shared" si="1447"/>
        <v>3.8808795324917248E-4</v>
      </c>
      <c r="CW700" s="31">
        <f t="shared" si="1447"/>
        <v>1.3769970871215464E-2</v>
      </c>
      <c r="CX700" s="31">
        <f t="shared" si="1447"/>
        <v>0.28661143773383213</v>
      </c>
      <c r="CY700" s="31">
        <f t="shared" si="1447"/>
        <v>8.5709251101321587E-3</v>
      </c>
      <c r="CZ700" s="31">
        <f t="shared" si="1445"/>
        <v>0.56847391351812704</v>
      </c>
      <c r="DA700" s="31">
        <f t="shared" si="1445"/>
        <v>1.3356539354534982E-2</v>
      </c>
      <c r="DB700" s="31">
        <f t="shared" si="1445"/>
        <v>-8.0672616003188186E-5</v>
      </c>
      <c r="DC700" s="31">
        <f t="shared" si="1445"/>
        <v>1.8047475476665677E-4</v>
      </c>
      <c r="DD700" s="31">
        <f t="shared" si="1445"/>
        <v>-1.1842245500275661E-4</v>
      </c>
      <c r="DE700" s="31">
        <f t="shared" si="1396"/>
        <v>1.7650411070532943</v>
      </c>
      <c r="DF700" s="31"/>
      <c r="DG700" s="76">
        <f t="shared" si="1397"/>
        <v>1.7477777056568853</v>
      </c>
      <c r="DH700" s="76">
        <f t="shared" si="1397"/>
        <v>7.7617590649834496E-4</v>
      </c>
      <c r="DI700" s="76">
        <f t="shared" si="1398"/>
        <v>4.1309912613646388E-2</v>
      </c>
      <c r="DJ700" s="76">
        <f t="shared" si="1354"/>
        <v>0.28661143773383213</v>
      </c>
      <c r="DK700" s="76">
        <f t="shared" si="1354"/>
        <v>8.5709251101321587E-3</v>
      </c>
      <c r="DL700" s="76">
        <f t="shared" si="1354"/>
        <v>0.56847391351812704</v>
      </c>
      <c r="DM700" s="76">
        <f t="shared" si="1352"/>
        <v>1.3356539354534982E-2</v>
      </c>
      <c r="DN700" s="76">
        <f t="shared" si="1352"/>
        <v>-8.0672616003188186E-5</v>
      </c>
      <c r="DO700" s="76">
        <f t="shared" si="1352"/>
        <v>1.8047475476665677E-4</v>
      </c>
      <c r="DP700" s="76">
        <f t="shared" si="1399"/>
        <v>-3.5526736500826985E-4</v>
      </c>
      <c r="DQ700" s="76">
        <f t="shared" si="1400"/>
        <v>2.666621144667412</v>
      </c>
      <c r="DR700" s="76">
        <f t="shared" si="1401"/>
        <v>2.2500384098425559</v>
      </c>
      <c r="DS700" s="31"/>
      <c r="DT700" s="77">
        <f t="shared" si="1402"/>
        <v>1.9662834847972444</v>
      </c>
      <c r="DU700" s="77">
        <f t="shared" si="1402"/>
        <v>8.732128012078202E-4</v>
      </c>
      <c r="DV700" s="77">
        <f t="shared" si="1403"/>
        <v>3.3716515202755648E-2</v>
      </c>
      <c r="DW700" s="77">
        <f t="shared" si="1404"/>
        <v>2.8249411522540263E-2</v>
      </c>
      <c r="DX700" s="77">
        <f t="shared" si="1405"/>
        <v>6.1965926725295911E-2</v>
      </c>
      <c r="DY700" s="77">
        <f t="shared" si="1406"/>
        <v>0.64488674360132037</v>
      </c>
      <c r="DZ700" s="77">
        <f t="shared" si="1406"/>
        <v>1.9284910705681394E-2</v>
      </c>
      <c r="EA700" s="77">
        <f t="shared" si="1406"/>
        <v>1.2790881404093013</v>
      </c>
      <c r="EB700" s="77">
        <f t="shared" si="1356"/>
        <v>3.0052726570277407E-2</v>
      </c>
      <c r="EC700" s="77">
        <f t="shared" si="1407"/>
        <v>-3.6303296925930536E-4</v>
      </c>
      <c r="ED700" s="77">
        <f t="shared" si="1407"/>
        <v>8.1215026046378724E-4</v>
      </c>
      <c r="EE700" s="77">
        <f t="shared" si="1407"/>
        <v>-5.3291014468810822E-4</v>
      </c>
      <c r="EF700" s="76">
        <f t="shared" si="1408"/>
        <v>4.0023513527568451</v>
      </c>
      <c r="EG700" s="76">
        <f t="shared" si="1409"/>
        <v>3.8905552532285488E-3</v>
      </c>
      <c r="EH700" s="76">
        <f t="shared" si="1410"/>
        <v>7.0499140618185407E-3</v>
      </c>
      <c r="EI700" s="76">
        <f t="shared" si="1411"/>
        <v>-3.6303296925930536E-4</v>
      </c>
      <c r="EJ700" s="76">
        <f t="shared" si="1412"/>
        <v>8.732128012078202E-4</v>
      </c>
      <c r="EK700" s="76">
        <f t="shared" si="1413"/>
        <v>-5.3291014468810822E-4</v>
      </c>
      <c r="EL700" s="76">
        <f t="shared" si="1414"/>
        <v>2.9145354636487677E-2</v>
      </c>
      <c r="EM700" s="76">
        <f t="shared" si="1415"/>
        <v>3.0052726570277407E-2</v>
      </c>
      <c r="EN700" s="76">
        <f t="shared" si="1416"/>
        <v>0.941594250354165</v>
      </c>
      <c r="EO700" s="76">
        <f t="shared" si="1417"/>
        <v>0.6197740734307875</v>
      </c>
      <c r="EP700" s="76">
        <f t="shared" si="1418"/>
        <v>1.9781238848003441E-2</v>
      </c>
      <c r="EQ700" s="76">
        <f t="shared" si="1419"/>
        <v>0.40841552034302742</v>
      </c>
      <c r="ER700" s="76">
        <f t="shared" si="1420"/>
        <v>2.9784169602485189E-2</v>
      </c>
      <c r="ES700" s="76">
        <f t="shared" si="1421"/>
        <v>0.33383751887758006</v>
      </c>
      <c r="ET700" s="76">
        <f t="shared" si="1422"/>
        <v>0.4183131495706271</v>
      </c>
      <c r="EU700" s="76">
        <f t="shared" si="1423"/>
        <v>1.0007696012481906</v>
      </c>
      <c r="EV700" s="31"/>
      <c r="EW700" s="31"/>
      <c r="EX700" s="31"/>
      <c r="EY700" s="31"/>
      <c r="EZ700" s="31">
        <f t="shared" si="1424"/>
        <v>0.20470762130656306</v>
      </c>
      <c r="FA700" s="31">
        <f t="shared" si="1425"/>
        <v>1159.9554052558531</v>
      </c>
      <c r="FB700" s="31"/>
      <c r="FC700" s="31">
        <f t="shared" si="1426"/>
        <v>1349.4001862650957</v>
      </c>
      <c r="FD700" s="31">
        <f t="shared" si="1427"/>
        <v>1019.4926555783665</v>
      </c>
      <c r="FE700" s="31">
        <f t="shared" si="1428"/>
        <v>1187.8736812273198</v>
      </c>
      <c r="FF700" s="31">
        <f t="shared" si="1429"/>
        <v>691.83484570367943</v>
      </c>
      <c r="FG700" s="31">
        <f t="shared" si="1430"/>
        <v>0.57160380531789212</v>
      </c>
      <c r="FH700" s="31">
        <f t="shared" si="1431"/>
        <v>1797.5853250556684</v>
      </c>
      <c r="FI700" s="31">
        <f t="shared" si="1432"/>
        <v>1023.4795711212536</v>
      </c>
      <c r="FJ700" s="31"/>
      <c r="FK700" s="31">
        <f t="shared" si="1433"/>
        <v>1128.0792809541076</v>
      </c>
      <c r="FL700" s="31">
        <f t="shared" si="1434"/>
        <v>643.23936755041052</v>
      </c>
      <c r="FM700" s="31"/>
      <c r="FN700" s="31">
        <f t="shared" si="1435"/>
        <v>58.975440112293718</v>
      </c>
      <c r="FO700" s="31">
        <f t="shared" si="1436"/>
        <v>43.708884738056284</v>
      </c>
      <c r="FP700" s="31"/>
      <c r="FQ700" s="31">
        <f t="shared" si="1437"/>
        <v>26.23</v>
      </c>
      <c r="FR700" s="31">
        <f t="shared" si="1438"/>
        <v>32.44</v>
      </c>
      <c r="FS700" s="31">
        <f t="shared" si="1439"/>
        <v>28.6</v>
      </c>
      <c r="FT700" s="31">
        <f t="shared" si="1440"/>
        <v>1615.6786113694029</v>
      </c>
      <c r="FU700" s="31">
        <f t="shared" si="1441"/>
        <v>588.82657615530741</v>
      </c>
      <c r="FV700" s="31"/>
      <c r="FW700" s="31"/>
      <c r="FX700" s="31"/>
      <c r="FY700" s="31"/>
      <c r="FZ700" s="31"/>
      <c r="GA700" s="31"/>
      <c r="GB700" s="31"/>
      <c r="GC700" s="31"/>
      <c r="GD700" s="32"/>
    </row>
    <row r="701" spans="1:186" ht="15.75" thickBot="1">
      <c r="C701" s="24" t="s">
        <v>323</v>
      </c>
      <c r="D701" s="24" t="s">
        <v>290</v>
      </c>
      <c r="E701" s="24"/>
      <c r="F701" s="23">
        <v>53.034999999999997</v>
      </c>
      <c r="G701" s="23">
        <v>0.221</v>
      </c>
      <c r="H701" s="23">
        <v>1.762</v>
      </c>
      <c r="I701" s="23">
        <v>8.1950000000000003</v>
      </c>
      <c r="J701" s="23">
        <v>0.28799999999999998</v>
      </c>
      <c r="K701" s="23">
        <v>16.234999999999999</v>
      </c>
      <c r="L701" s="23">
        <v>20.236999999999998</v>
      </c>
      <c r="M701" s="23">
        <v>0.113</v>
      </c>
      <c r="N701" s="23">
        <v>6.0000000000000001E-3</v>
      </c>
      <c r="O701" s="23">
        <v>1.9E-2</v>
      </c>
      <c r="Q701" s="24">
        <v>52.540999999999997</v>
      </c>
      <c r="R701" s="24">
        <v>4.9000000000000002E-2</v>
      </c>
      <c r="S701" s="24">
        <v>1.375</v>
      </c>
      <c r="T701" s="24">
        <v>20.643000000000001</v>
      </c>
      <c r="U701" s="24">
        <v>0.63</v>
      </c>
      <c r="V701" s="24">
        <v>23.225000000000001</v>
      </c>
      <c r="W701" s="24">
        <v>0.38400000000000001</v>
      </c>
      <c r="X701" s="24">
        <v>5.0000000000000001E-3</v>
      </c>
      <c r="Y701" s="24">
        <v>1.2E-2</v>
      </c>
      <c r="Z701" s="24">
        <v>1E-3</v>
      </c>
      <c r="AB701" s="69">
        <f t="shared" si="1442"/>
        <v>983.11313667108686</v>
      </c>
      <c r="AC701" s="69">
        <f t="shared" si="1443"/>
        <v>24.890142163138869</v>
      </c>
      <c r="AD701" s="31"/>
      <c r="AE701" s="73">
        <f t="shared" si="1357"/>
        <v>983.11313667108686</v>
      </c>
      <c r="AF701" s="73"/>
      <c r="AG701" s="73">
        <f t="shared" si="1358"/>
        <v>1027.5521563121506</v>
      </c>
      <c r="AH701" s="73">
        <f t="shared" si="1359"/>
        <v>1047.5325616338366</v>
      </c>
      <c r="AI701" s="73">
        <f t="shared" si="1360"/>
        <v>24.890142163138869</v>
      </c>
      <c r="AJ701" s="73">
        <f t="shared" si="1361"/>
        <v>-1.8241594431146737</v>
      </c>
      <c r="AK701" s="73">
        <f t="shared" si="1362"/>
        <v>1283.4236497831844</v>
      </c>
      <c r="AL701" s="74">
        <f t="shared" si="1363"/>
        <v>0.56791007722002484</v>
      </c>
      <c r="AM701" s="75"/>
      <c r="AN701" s="31">
        <f t="shared" si="1364"/>
        <v>7.691104431186023E-2</v>
      </c>
      <c r="AO701" s="31"/>
      <c r="AP701" s="31">
        <f t="shared" si="1446"/>
        <v>0.88267650617549009</v>
      </c>
      <c r="AQ701" s="31">
        <f t="shared" si="1446"/>
        <v>2.7666915376795848E-3</v>
      </c>
      <c r="AR701" s="31">
        <f t="shared" si="1446"/>
        <v>1.7281117289944196E-2</v>
      </c>
      <c r="AS701" s="31">
        <f t="shared" si="1446"/>
        <v>0.11406277837163727</v>
      </c>
      <c r="AT701" s="31">
        <f t="shared" si="1446"/>
        <v>4.0599118942731272E-3</v>
      </c>
      <c r="AU701" s="31">
        <f t="shared" si="1444"/>
        <v>0.40280961880092492</v>
      </c>
      <c r="AV701" s="31">
        <f t="shared" si="1444"/>
        <v>0.36087621751365079</v>
      </c>
      <c r="AW701" s="31">
        <f t="shared" si="1444"/>
        <v>1.8232011216720528E-3</v>
      </c>
      <c r="AX701" s="31">
        <f t="shared" si="1444"/>
        <v>6.3696972270584743E-5</v>
      </c>
      <c r="AY701" s="31">
        <f t="shared" si="1444"/>
        <v>1.2500148028068753E-4</v>
      </c>
      <c r="AZ701" s="31">
        <f t="shared" si="1365"/>
        <v>1.7865447411578232</v>
      </c>
      <c r="BA701" s="31"/>
      <c r="BB701" s="76">
        <f t="shared" si="1366"/>
        <v>1.7653530123509802</v>
      </c>
      <c r="BC701" s="76">
        <f t="shared" si="1366"/>
        <v>5.5333830753591697E-3</v>
      </c>
      <c r="BD701" s="76">
        <f t="shared" si="1367"/>
        <v>5.1843351869832591E-2</v>
      </c>
      <c r="BE701" s="76">
        <f t="shared" si="1353"/>
        <v>0.11406277837163727</v>
      </c>
      <c r="BF701" s="76">
        <f t="shared" si="1353"/>
        <v>4.0599118942731272E-3</v>
      </c>
      <c r="BG701" s="76">
        <f t="shared" si="1353"/>
        <v>0.40280961880092492</v>
      </c>
      <c r="BH701" s="76">
        <f t="shared" si="1351"/>
        <v>0.36087621751365079</v>
      </c>
      <c r="BI701" s="76">
        <f t="shared" si="1351"/>
        <v>1.8232011216720528E-3</v>
      </c>
      <c r="BJ701" s="76">
        <f t="shared" si="1351"/>
        <v>6.3696972270584743E-5</v>
      </c>
      <c r="BK701" s="76">
        <f t="shared" si="1368"/>
        <v>3.7500444084206258E-4</v>
      </c>
      <c r="BL701" s="76">
        <f t="shared" si="1369"/>
        <v>2.7068001764114431</v>
      </c>
      <c r="BM701" s="76">
        <f t="shared" si="1370"/>
        <v>2.2166394299392049</v>
      </c>
      <c r="BN701" s="31"/>
      <c r="BO701" s="77">
        <f t="shared" si="1371"/>
        <v>1.9565755474695674</v>
      </c>
      <c r="BP701" s="77">
        <f t="shared" si="1371"/>
        <v>6.1327575528996973E-3</v>
      </c>
      <c r="BQ701" s="77">
        <f t="shared" si="1372"/>
        <v>4.3424452530432589E-2</v>
      </c>
      <c r="BR701" s="77">
        <f t="shared" si="1373"/>
        <v>3.3187559426156296E-2</v>
      </c>
      <c r="BS701" s="77">
        <f t="shared" si="1374"/>
        <v>7.6612011956588885E-2</v>
      </c>
      <c r="BT701" s="77">
        <f t="shared" si="1375"/>
        <v>0.25283605202698789</v>
      </c>
      <c r="BU701" s="77">
        <f t="shared" si="1375"/>
        <v>8.9993607869249814E-3</v>
      </c>
      <c r="BV701" s="77">
        <f t="shared" si="1375"/>
        <v>0.89288368379291061</v>
      </c>
      <c r="BW701" s="77">
        <f t="shared" si="1355"/>
        <v>0.79993245306807537</v>
      </c>
      <c r="BX701" s="77">
        <f t="shared" si="1376"/>
        <v>8.0827589900153169E-3</v>
      </c>
      <c r="BY701" s="77">
        <f t="shared" si="1376"/>
        <v>2.8238644060544463E-4</v>
      </c>
      <c r="BZ701" s="77">
        <f t="shared" si="1376"/>
        <v>5.5416641998187993E-4</v>
      </c>
      <c r="CA701" s="76">
        <f t="shared" si="1377"/>
        <v>4.0028911785045578</v>
      </c>
      <c r="CB701" s="76">
        <f t="shared" si="1378"/>
        <v>5.4999705685103333E-3</v>
      </c>
      <c r="CC701" s="76">
        <f t="shared" si="1379"/>
        <v>8.6672708568755752E-3</v>
      </c>
      <c r="CD701" s="76">
        <f t="shared" si="1380"/>
        <v>8.0827589900153169E-3</v>
      </c>
      <c r="CE701" s="76">
        <f t="shared" si="1381"/>
        <v>2.5104800436140981E-2</v>
      </c>
      <c r="CF701" s="76">
        <f t="shared" si="1382"/>
        <v>9.159826047145804E-3</v>
      </c>
      <c r="CG701" s="76">
        <f t="shared" si="1383"/>
        <v>2.7708320999093996E-4</v>
      </c>
      <c r="CH701" s="76">
        <f t="shared" si="1384"/>
        <v>0.76539074337479762</v>
      </c>
      <c r="CI701" s="76">
        <f t="shared" si="1385"/>
        <v>0.19016449622255044</v>
      </c>
      <c r="CJ701" s="76">
        <f t="shared" si="1386"/>
        <v>0.14704422609166237</v>
      </c>
      <c r="CK701" s="76">
        <f t="shared" si="1387"/>
        <v>0.59183649815239847</v>
      </c>
      <c r="CL701" s="76">
        <f t="shared" si="1388"/>
        <v>0.99817970828064118</v>
      </c>
      <c r="CM701" s="76">
        <f t="shared" si="1389"/>
        <v>0.76539074337479762</v>
      </c>
      <c r="CN701" s="76"/>
      <c r="CO701" s="31">
        <f t="shared" si="1390"/>
        <v>0.78308034205673804</v>
      </c>
      <c r="CP701" s="76">
        <f t="shared" si="1391"/>
        <v>0.24733608145847755</v>
      </c>
      <c r="CQ701" s="76">
        <f t="shared" si="1392"/>
        <v>0.23345186557896147</v>
      </c>
      <c r="CR701" s="77">
        <f t="shared" si="1393"/>
        <v>0.57668398096018325</v>
      </c>
      <c r="CS701" s="77">
        <f t="shared" si="1394"/>
        <v>0.33142744314551875</v>
      </c>
      <c r="CT701" s="77">
        <f t="shared" si="1395"/>
        <v>0.18350412141259176</v>
      </c>
      <c r="CU701" s="31">
        <f t="shared" si="1447"/>
        <v>0.87445472444548744</v>
      </c>
      <c r="CV701" s="31">
        <f t="shared" si="1447"/>
        <v>6.1342934545836946E-4</v>
      </c>
      <c r="CW701" s="31">
        <f t="shared" si="1447"/>
        <v>1.3485548395955317E-2</v>
      </c>
      <c r="CX701" s="31">
        <f t="shared" si="1447"/>
        <v>0.28732128540887225</v>
      </c>
      <c r="CY701" s="31">
        <f t="shared" si="1447"/>
        <v>8.8810572687224674E-3</v>
      </c>
      <c r="CZ701" s="31">
        <f t="shared" si="1445"/>
        <v>0.57623981500779076</v>
      </c>
      <c r="DA701" s="31">
        <f t="shared" si="1445"/>
        <v>6.84767838737174E-3</v>
      </c>
      <c r="DB701" s="31">
        <f t="shared" si="1445"/>
        <v>8.0672616003188186E-5</v>
      </c>
      <c r="DC701" s="31">
        <f t="shared" si="1445"/>
        <v>1.2739394454116949E-4</v>
      </c>
      <c r="DD701" s="31">
        <f t="shared" si="1445"/>
        <v>6.5790252779309232E-6</v>
      </c>
      <c r="DE701" s="31">
        <f t="shared" si="1396"/>
        <v>1.7680581838454807</v>
      </c>
      <c r="DF701" s="31"/>
      <c r="DG701" s="76">
        <f t="shared" si="1397"/>
        <v>1.7489094488909749</v>
      </c>
      <c r="DH701" s="76">
        <f t="shared" si="1397"/>
        <v>1.2268586909167389E-3</v>
      </c>
      <c r="DI701" s="76">
        <f t="shared" si="1398"/>
        <v>4.0456645187865951E-2</v>
      </c>
      <c r="DJ701" s="76">
        <f t="shared" si="1354"/>
        <v>0.28732128540887225</v>
      </c>
      <c r="DK701" s="76">
        <f t="shared" si="1354"/>
        <v>8.8810572687224674E-3</v>
      </c>
      <c r="DL701" s="76">
        <f t="shared" si="1354"/>
        <v>0.57623981500779076</v>
      </c>
      <c r="DM701" s="76">
        <f t="shared" si="1352"/>
        <v>6.84767838737174E-3</v>
      </c>
      <c r="DN701" s="76">
        <f t="shared" si="1352"/>
        <v>8.0672616003188186E-5</v>
      </c>
      <c r="DO701" s="76">
        <f t="shared" si="1352"/>
        <v>1.2739394454116949E-4</v>
      </c>
      <c r="DP701" s="76">
        <f t="shared" si="1399"/>
        <v>1.9737075833792768E-5</v>
      </c>
      <c r="DQ701" s="76">
        <f t="shared" si="1400"/>
        <v>2.6701105924788919</v>
      </c>
      <c r="DR701" s="76">
        <f t="shared" si="1401"/>
        <v>2.2470979355314595</v>
      </c>
      <c r="DS701" s="31"/>
      <c r="DT701" s="77">
        <f t="shared" si="1402"/>
        <v>1.9649854060171861</v>
      </c>
      <c r="DU701" s="77">
        <f t="shared" si="1402"/>
        <v>1.3784358157739164E-3</v>
      </c>
      <c r="DV701" s="77">
        <f t="shared" si="1403"/>
        <v>3.5014593982813924E-2</v>
      </c>
      <c r="DW701" s="77">
        <f t="shared" si="1404"/>
        <v>2.5592101937307633E-2</v>
      </c>
      <c r="DX701" s="77">
        <f t="shared" si="1405"/>
        <v>6.0606695920121557E-2</v>
      </c>
      <c r="DY701" s="77">
        <f t="shared" si="1406"/>
        <v>0.64563906727652209</v>
      </c>
      <c r="DZ701" s="77">
        <f t="shared" si="1406"/>
        <v>1.995660545388292E-2</v>
      </c>
      <c r="EA701" s="77">
        <f t="shared" si="1406"/>
        <v>1.2948672986750367</v>
      </c>
      <c r="EB701" s="77">
        <f t="shared" si="1356"/>
        <v>1.5387403967446431E-2</v>
      </c>
      <c r="EC701" s="77">
        <f t="shared" si="1407"/>
        <v>3.6255853774937272E-4</v>
      </c>
      <c r="ED701" s="77">
        <f t="shared" si="1407"/>
        <v>5.7253333955534236E-4</v>
      </c>
      <c r="EE701" s="77">
        <f t="shared" si="1407"/>
        <v>2.9567428239695729E-5</v>
      </c>
      <c r="EF701" s="76">
        <f t="shared" si="1408"/>
        <v>4.0037855724315152</v>
      </c>
      <c r="EG701" s="76">
        <f t="shared" si="1409"/>
        <v>6.9986115234681344E-3</v>
      </c>
      <c r="EH701" s="76">
        <f t="shared" si="1410"/>
        <v>1.1345979537708217E-2</v>
      </c>
      <c r="EI701" s="76">
        <f t="shared" si="1411"/>
        <v>3.6255853774937272E-4</v>
      </c>
      <c r="EJ701" s="76">
        <f t="shared" si="1412"/>
        <v>1.3784358157739164E-3</v>
      </c>
      <c r="EK701" s="76">
        <f t="shared" si="1413"/>
        <v>2.9567428239695729E-5</v>
      </c>
      <c r="EL701" s="76">
        <f t="shared" si="1414"/>
        <v>2.5199975971318567E-2</v>
      </c>
      <c r="EM701" s="76">
        <f t="shared" si="1415"/>
        <v>1.5387403967446431E-2</v>
      </c>
      <c r="EN701" s="76">
        <f t="shared" si="1416"/>
        <v>0.95924857782545137</v>
      </c>
      <c r="EO701" s="76">
        <f t="shared" si="1417"/>
        <v>0.63357463662588875</v>
      </c>
      <c r="EP701" s="76">
        <f t="shared" si="1418"/>
        <v>1.0163235164123027E-2</v>
      </c>
      <c r="EQ701" s="76">
        <f t="shared" si="1419"/>
        <v>0.41782706191380231</v>
      </c>
      <c r="ER701" s="76">
        <f t="shared" si="1420"/>
        <v>1.5349637027113863E-2</v>
      </c>
      <c r="ES701" s="76">
        <f t="shared" si="1421"/>
        <v>0.3303014711425124</v>
      </c>
      <c r="ET701" s="76">
        <f t="shared" si="1422"/>
        <v>0.42518745967412608</v>
      </c>
      <c r="EU701" s="76">
        <f t="shared" si="1423"/>
        <v>1.0016065195459793</v>
      </c>
      <c r="EV701" s="31"/>
      <c r="EW701" s="31"/>
      <c r="EX701" s="31"/>
      <c r="EY701" s="31"/>
      <c r="EZ701" s="31">
        <f t="shared" si="1424"/>
        <v>0.20151726834184044</v>
      </c>
      <c r="FA701" s="31">
        <f t="shared" si="1425"/>
        <v>1155.4326239506356</v>
      </c>
      <c r="FB701" s="31"/>
      <c r="FC701" s="31">
        <f t="shared" si="1426"/>
        <v>1336.8739658542042</v>
      </c>
      <c r="FD701" s="31">
        <f t="shared" si="1427"/>
        <v>1007.3460529037985</v>
      </c>
      <c r="FE701" s="31">
        <f t="shared" si="1428"/>
        <v>1054.9153227807806</v>
      </c>
      <c r="FF701" s="31">
        <f t="shared" si="1429"/>
        <v>615.33905775392225</v>
      </c>
      <c r="FG701" s="31">
        <f t="shared" si="1430"/>
        <v>0.55872844738602057</v>
      </c>
      <c r="FH701" s="31">
        <f t="shared" si="1431"/>
        <v>1777.8386607698776</v>
      </c>
      <c r="FI701" s="31">
        <f t="shared" si="1432"/>
        <v>882.48744630113345</v>
      </c>
      <c r="FJ701" s="31"/>
      <c r="FK701" s="31">
        <f t="shared" si="1433"/>
        <v>1127.147705128571</v>
      </c>
      <c r="FL701" s="31">
        <f t="shared" si="1434"/>
        <v>618.48833019730898</v>
      </c>
      <c r="FM701" s="31"/>
      <c r="FN701" s="31">
        <f t="shared" si="1435"/>
        <v>131.36171635098339</v>
      </c>
      <c r="FO701" s="31">
        <f t="shared" si="1436"/>
        <v>85.777125067059984</v>
      </c>
      <c r="FP701" s="31"/>
      <c r="FQ701" s="31">
        <f t="shared" si="1437"/>
        <v>26.23</v>
      </c>
      <c r="FR701" s="31">
        <f t="shared" si="1438"/>
        <v>32.44</v>
      </c>
      <c r="FS701" s="31">
        <f t="shared" si="1439"/>
        <v>28.6</v>
      </c>
      <c r="FT701" s="31">
        <f t="shared" si="1440"/>
        <v>1570.8214407515547</v>
      </c>
      <c r="FU701" s="31">
        <f t="shared" si="1441"/>
        <v>500.24325243576845</v>
      </c>
      <c r="FV701" s="31"/>
      <c r="FW701" s="31"/>
      <c r="FX701" s="31"/>
      <c r="FY701" s="31"/>
      <c r="FZ701" s="31"/>
      <c r="GA701" s="31"/>
      <c r="GB701" s="31"/>
      <c r="GC701" s="31"/>
      <c r="GD701" s="32"/>
    </row>
    <row r="702" spans="1:186" ht="15.75" thickBot="1">
      <c r="C702" s="24" t="s">
        <v>324</v>
      </c>
      <c r="D702" s="24" t="s">
        <v>290</v>
      </c>
      <c r="E702" s="24"/>
      <c r="F702" s="23">
        <v>53.034999999999997</v>
      </c>
      <c r="G702" s="23">
        <v>0.221</v>
      </c>
      <c r="H702" s="23">
        <v>1.762</v>
      </c>
      <c r="I702" s="23">
        <v>8.1950000000000003</v>
      </c>
      <c r="J702" s="23">
        <v>0.28799999999999998</v>
      </c>
      <c r="K702" s="23">
        <v>16.234999999999999</v>
      </c>
      <c r="L702" s="23">
        <v>20.236999999999998</v>
      </c>
      <c r="M702" s="23">
        <v>0.113</v>
      </c>
      <c r="N702" s="23">
        <v>6.0000000000000001E-3</v>
      </c>
      <c r="O702" s="23">
        <v>1.9E-2</v>
      </c>
      <c r="Q702" s="24">
        <v>52.207999999999998</v>
      </c>
      <c r="R702" s="24">
        <v>3.7999999999999999E-2</v>
      </c>
      <c r="S702" s="24">
        <v>1.482</v>
      </c>
      <c r="T702" s="24">
        <v>20.594000000000001</v>
      </c>
      <c r="U702" s="24">
        <v>0.60599999999999998</v>
      </c>
      <c r="V702" s="24">
        <v>23.158999999999999</v>
      </c>
      <c r="W702" s="24">
        <v>0.63300000000000001</v>
      </c>
      <c r="X702" s="24">
        <v>1E-3</v>
      </c>
      <c r="Y702" s="24">
        <v>1.4999999999999999E-2</v>
      </c>
      <c r="Z702" s="24">
        <v>-2.5000000000000001E-2</v>
      </c>
      <c r="AB702" s="69">
        <f t="shared" si="1442"/>
        <v>968.61291123781882</v>
      </c>
      <c r="AC702" s="69">
        <f t="shared" si="1443"/>
        <v>18.673220123576925</v>
      </c>
      <c r="AD702" s="31"/>
      <c r="AE702" s="73">
        <f t="shared" si="1357"/>
        <v>968.61291123781882</v>
      </c>
      <c r="AF702" s="73"/>
      <c r="AG702" s="73">
        <f t="shared" si="1358"/>
        <v>1003.2787284152997</v>
      </c>
      <c r="AH702" s="73">
        <f t="shared" si="1359"/>
        <v>1022.7571875499254</v>
      </c>
      <c r="AI702" s="73">
        <f t="shared" si="1360"/>
        <v>18.673220123576925</v>
      </c>
      <c r="AJ702" s="73">
        <f t="shared" si="1361"/>
        <v>4.7614194533375631</v>
      </c>
      <c r="AK702" s="73">
        <f t="shared" si="1362"/>
        <v>1218.1330083828952</v>
      </c>
      <c r="AL702" s="74">
        <f t="shared" si="1363"/>
        <v>0.56764361775262373</v>
      </c>
      <c r="AM702" s="75"/>
      <c r="AN702" s="31">
        <f t="shared" si="1364"/>
        <v>0.12711510707610574</v>
      </c>
      <c r="AO702" s="31"/>
      <c r="AP702" s="31">
        <f t="shared" si="1446"/>
        <v>0.88267650617549009</v>
      </c>
      <c r="AQ702" s="31">
        <f t="shared" si="1446"/>
        <v>2.7666915376795848E-3</v>
      </c>
      <c r="AR702" s="31">
        <f t="shared" si="1446"/>
        <v>1.7281117289944196E-2</v>
      </c>
      <c r="AS702" s="31">
        <f t="shared" si="1446"/>
        <v>0.11406277837163727</v>
      </c>
      <c r="AT702" s="31">
        <f t="shared" si="1446"/>
        <v>4.0599118942731272E-3</v>
      </c>
      <c r="AU702" s="31">
        <f t="shared" si="1444"/>
        <v>0.40280961880092492</v>
      </c>
      <c r="AV702" s="31">
        <f t="shared" si="1444"/>
        <v>0.36087621751365079</v>
      </c>
      <c r="AW702" s="31">
        <f t="shared" si="1444"/>
        <v>1.8232011216720528E-3</v>
      </c>
      <c r="AX702" s="31">
        <f t="shared" si="1444"/>
        <v>6.3696972270584743E-5</v>
      </c>
      <c r="AY702" s="31">
        <f t="shared" si="1444"/>
        <v>1.2500148028068753E-4</v>
      </c>
      <c r="AZ702" s="31">
        <f t="shared" si="1365"/>
        <v>1.7865447411578232</v>
      </c>
      <c r="BA702" s="31"/>
      <c r="BB702" s="76">
        <f t="shared" si="1366"/>
        <v>1.7653530123509802</v>
      </c>
      <c r="BC702" s="76">
        <f t="shared" si="1366"/>
        <v>5.5333830753591697E-3</v>
      </c>
      <c r="BD702" s="76">
        <f t="shared" si="1367"/>
        <v>5.1843351869832591E-2</v>
      </c>
      <c r="BE702" s="76">
        <f t="shared" si="1353"/>
        <v>0.11406277837163727</v>
      </c>
      <c r="BF702" s="76">
        <f t="shared" si="1353"/>
        <v>4.0599118942731272E-3</v>
      </c>
      <c r="BG702" s="76">
        <f t="shared" si="1353"/>
        <v>0.40280961880092492</v>
      </c>
      <c r="BH702" s="76">
        <f t="shared" si="1351"/>
        <v>0.36087621751365079</v>
      </c>
      <c r="BI702" s="76">
        <f t="shared" si="1351"/>
        <v>1.8232011216720528E-3</v>
      </c>
      <c r="BJ702" s="76">
        <f t="shared" si="1351"/>
        <v>6.3696972270584743E-5</v>
      </c>
      <c r="BK702" s="76">
        <f t="shared" si="1368"/>
        <v>3.7500444084206258E-4</v>
      </c>
      <c r="BL702" s="76">
        <f t="shared" si="1369"/>
        <v>2.7068001764114431</v>
      </c>
      <c r="BM702" s="76">
        <f t="shared" si="1370"/>
        <v>2.2166394299392049</v>
      </c>
      <c r="BN702" s="31"/>
      <c r="BO702" s="77">
        <f t="shared" si="1371"/>
        <v>1.9565755474695674</v>
      </c>
      <c r="BP702" s="77">
        <f t="shared" si="1371"/>
        <v>6.1327575528996973E-3</v>
      </c>
      <c r="BQ702" s="77">
        <f t="shared" si="1372"/>
        <v>4.3424452530432589E-2</v>
      </c>
      <c r="BR702" s="77">
        <f t="shared" si="1373"/>
        <v>3.3187559426156296E-2</v>
      </c>
      <c r="BS702" s="77">
        <f t="shared" si="1374"/>
        <v>7.6612011956588885E-2</v>
      </c>
      <c r="BT702" s="77">
        <f t="shared" si="1375"/>
        <v>0.25283605202698789</v>
      </c>
      <c r="BU702" s="77">
        <f t="shared" si="1375"/>
        <v>8.9993607869249814E-3</v>
      </c>
      <c r="BV702" s="77">
        <f t="shared" si="1375"/>
        <v>0.89288368379291061</v>
      </c>
      <c r="BW702" s="77">
        <f t="shared" si="1355"/>
        <v>0.79993245306807537</v>
      </c>
      <c r="BX702" s="77">
        <f t="shared" si="1376"/>
        <v>8.0827589900153169E-3</v>
      </c>
      <c r="BY702" s="77">
        <f t="shared" si="1376"/>
        <v>2.8238644060544463E-4</v>
      </c>
      <c r="BZ702" s="77">
        <f t="shared" si="1376"/>
        <v>5.5416641998187993E-4</v>
      </c>
      <c r="CA702" s="76">
        <f t="shared" si="1377"/>
        <v>4.0028911785045578</v>
      </c>
      <c r="CB702" s="76">
        <f t="shared" si="1378"/>
        <v>5.4999705685103333E-3</v>
      </c>
      <c r="CC702" s="76">
        <f t="shared" si="1379"/>
        <v>8.6672708568755752E-3</v>
      </c>
      <c r="CD702" s="76">
        <f t="shared" si="1380"/>
        <v>8.0827589900153169E-3</v>
      </c>
      <c r="CE702" s="76">
        <f t="shared" si="1381"/>
        <v>2.5104800436140981E-2</v>
      </c>
      <c r="CF702" s="76">
        <f t="shared" si="1382"/>
        <v>9.159826047145804E-3</v>
      </c>
      <c r="CG702" s="76">
        <f t="shared" si="1383"/>
        <v>2.7708320999093996E-4</v>
      </c>
      <c r="CH702" s="76">
        <f t="shared" si="1384"/>
        <v>0.76539074337479762</v>
      </c>
      <c r="CI702" s="76">
        <f t="shared" si="1385"/>
        <v>0.19016449622255044</v>
      </c>
      <c r="CJ702" s="76">
        <f t="shared" si="1386"/>
        <v>0.14704422609166237</v>
      </c>
      <c r="CK702" s="76">
        <f t="shared" si="1387"/>
        <v>0.59183649815239847</v>
      </c>
      <c r="CL702" s="76">
        <f t="shared" si="1388"/>
        <v>0.99817970828064118</v>
      </c>
      <c r="CM702" s="76">
        <f t="shared" si="1389"/>
        <v>0.76539074337479762</v>
      </c>
      <c r="CN702" s="76"/>
      <c r="CO702" s="31">
        <f t="shared" si="1390"/>
        <v>0.78308034205673804</v>
      </c>
      <c r="CP702" s="76">
        <f t="shared" si="1391"/>
        <v>0.24733608145847755</v>
      </c>
      <c r="CQ702" s="76">
        <f t="shared" si="1392"/>
        <v>0.23345186557896147</v>
      </c>
      <c r="CR702" s="77">
        <f t="shared" si="1393"/>
        <v>0.57668398096018325</v>
      </c>
      <c r="CS702" s="77">
        <f t="shared" si="1394"/>
        <v>0.33142744314551875</v>
      </c>
      <c r="CT702" s="77">
        <f t="shared" si="1395"/>
        <v>0.18350412141259176</v>
      </c>
      <c r="CU702" s="31">
        <f t="shared" si="1447"/>
        <v>0.86891251125502</v>
      </c>
      <c r="CV702" s="31">
        <f t="shared" si="1447"/>
        <v>4.757207168860824E-4</v>
      </c>
      <c r="CW702" s="31">
        <f t="shared" si="1447"/>
        <v>1.4534969252949658E-2</v>
      </c>
      <c r="CX702" s="31">
        <f t="shared" si="1447"/>
        <v>0.28663927489755925</v>
      </c>
      <c r="CY702" s="31">
        <f t="shared" si="1447"/>
        <v>8.5427312775330395E-3</v>
      </c>
      <c r="CZ702" s="31">
        <f t="shared" si="1445"/>
        <v>0.57460227667450692</v>
      </c>
      <c r="DA702" s="31">
        <f t="shared" si="1445"/>
        <v>1.1287969841683104E-2</v>
      </c>
      <c r="DB702" s="31">
        <f t="shared" si="1445"/>
        <v>1.6134523200637635E-5</v>
      </c>
      <c r="DC702" s="31">
        <f t="shared" si="1445"/>
        <v>1.5924243067646184E-4</v>
      </c>
      <c r="DD702" s="31">
        <f t="shared" si="1445"/>
        <v>-1.6447563194827309E-4</v>
      </c>
      <c r="DE702" s="31">
        <f t="shared" si="1396"/>
        <v>1.7650063552380666</v>
      </c>
      <c r="DF702" s="31"/>
      <c r="DG702" s="76">
        <f t="shared" si="1397"/>
        <v>1.73782502251004</v>
      </c>
      <c r="DH702" s="76">
        <f t="shared" si="1397"/>
        <v>9.5144143377216481E-4</v>
      </c>
      <c r="DI702" s="76">
        <f t="shared" si="1398"/>
        <v>4.3604907758848975E-2</v>
      </c>
      <c r="DJ702" s="76">
        <f t="shared" si="1354"/>
        <v>0.28663927489755925</v>
      </c>
      <c r="DK702" s="76">
        <f t="shared" si="1354"/>
        <v>8.5427312775330395E-3</v>
      </c>
      <c r="DL702" s="76">
        <f t="shared" si="1354"/>
        <v>0.57460227667450692</v>
      </c>
      <c r="DM702" s="76">
        <f t="shared" si="1352"/>
        <v>1.1287969841683104E-2</v>
      </c>
      <c r="DN702" s="76">
        <f t="shared" si="1352"/>
        <v>1.6134523200637635E-5</v>
      </c>
      <c r="DO702" s="76">
        <f t="shared" si="1352"/>
        <v>1.5924243067646184E-4</v>
      </c>
      <c r="DP702" s="76">
        <f t="shared" si="1399"/>
        <v>-4.9342689584481927E-4</v>
      </c>
      <c r="DQ702" s="76">
        <f t="shared" si="1400"/>
        <v>2.6631355744519758</v>
      </c>
      <c r="DR702" s="76">
        <f t="shared" si="1401"/>
        <v>2.252983309433914</v>
      </c>
      <c r="DS702" s="31"/>
      <c r="DT702" s="77">
        <f t="shared" si="1402"/>
        <v>1.957645385215868</v>
      </c>
      <c r="DU702" s="77">
        <f t="shared" si="1402"/>
        <v>1.0717908350962801E-3</v>
      </c>
      <c r="DV702" s="77">
        <f t="shared" si="1403"/>
        <v>4.235461478413205E-2</v>
      </c>
      <c r="DW702" s="77">
        <f t="shared" si="1404"/>
        <v>2.313947147592936E-2</v>
      </c>
      <c r="DX702" s="77">
        <f t="shared" si="1405"/>
        <v>6.549408626006141E-2</v>
      </c>
      <c r="DY702" s="77">
        <f t="shared" si="1406"/>
        <v>0.64579350217244047</v>
      </c>
      <c r="DZ702" s="77">
        <f t="shared" si="1406"/>
        <v>1.9246630985260995E-2</v>
      </c>
      <c r="EA702" s="77">
        <f t="shared" si="1406"/>
        <v>1.2945693389103921</v>
      </c>
      <c r="EB702" s="77">
        <f t="shared" si="1356"/>
        <v>2.5431607650705412E-2</v>
      </c>
      <c r="EC702" s="77">
        <f t="shared" si="1407"/>
        <v>7.2701622953421697E-5</v>
      </c>
      <c r="ED702" s="77">
        <f t="shared" si="1407"/>
        <v>7.1754107693551127E-4</v>
      </c>
      <c r="EE702" s="77">
        <f t="shared" si="1407"/>
        <v>-7.4112170717610941E-4</v>
      </c>
      <c r="EF702" s="76">
        <f t="shared" si="1408"/>
        <v>4.0093014630225365</v>
      </c>
      <c r="EG702" s="76">
        <f t="shared" si="1409"/>
        <v>1.7885384968139659E-2</v>
      </c>
      <c r="EH702" s="76">
        <f t="shared" si="1410"/>
        <v>2.7839651694909762E-2</v>
      </c>
      <c r="EI702" s="76">
        <f t="shared" si="1411"/>
        <v>7.2701622953421697E-5</v>
      </c>
      <c r="EJ702" s="76">
        <f t="shared" si="1412"/>
        <v>1.0717908350962801E-3</v>
      </c>
      <c r="EK702" s="76">
        <f t="shared" si="1413"/>
        <v>-7.4112170717610941E-4</v>
      </c>
      <c r="EL702" s="76">
        <f t="shared" si="1414"/>
        <v>2.3807891560152047E-2</v>
      </c>
      <c r="EM702" s="76">
        <f t="shared" si="1415"/>
        <v>2.5431607650705412E-2</v>
      </c>
      <c r="EN702" s="76">
        <f t="shared" si="1416"/>
        <v>0.95464909101106987</v>
      </c>
      <c r="EO702" s="76">
        <f t="shared" si="1417"/>
        <v>0.63066619153321946</v>
      </c>
      <c r="EP702" s="76">
        <f t="shared" si="1418"/>
        <v>1.6800786061243404E-2</v>
      </c>
      <c r="EQ702" s="76">
        <f t="shared" si="1419"/>
        <v>0.41540518278260791</v>
      </c>
      <c r="ER702" s="76">
        <f t="shared" si="1420"/>
        <v>2.528018771134153E-2</v>
      </c>
      <c r="ES702" s="76">
        <f t="shared" si="1421"/>
        <v>0.32661403399408212</v>
      </c>
      <c r="ET702" s="76">
        <f t="shared" si="1422"/>
        <v>0.42464333101070462</v>
      </c>
      <c r="EU702" s="76">
        <f t="shared" si="1423"/>
        <v>1.0042919609728009</v>
      </c>
      <c r="EV702" s="31"/>
      <c r="EW702" s="31"/>
      <c r="EX702" s="31"/>
      <c r="EY702" s="31"/>
      <c r="EZ702" s="31">
        <f t="shared" si="1424"/>
        <v>0.20410853377246702</v>
      </c>
      <c r="FA702" s="31">
        <f t="shared" si="1425"/>
        <v>1159.1115130051944</v>
      </c>
      <c r="FB702" s="31"/>
      <c r="FC702" s="31">
        <f t="shared" si="1426"/>
        <v>1339.543818022953</v>
      </c>
      <c r="FD702" s="31">
        <f t="shared" si="1427"/>
        <v>1009.580351998235</v>
      </c>
      <c r="FE702" s="31">
        <f t="shared" si="1428"/>
        <v>1166.0347634892591</v>
      </c>
      <c r="FF702" s="31">
        <f t="shared" si="1429"/>
        <v>679.36966240036782</v>
      </c>
      <c r="FG702" s="31">
        <f t="shared" si="1430"/>
        <v>0.56198592423709059</v>
      </c>
      <c r="FH702" s="31">
        <f t="shared" si="1431"/>
        <v>1782.8413794795692</v>
      </c>
      <c r="FI702" s="31">
        <f t="shared" si="1432"/>
        <v>985.49853483485151</v>
      </c>
      <c r="FJ702" s="31"/>
      <c r="FK702" s="31">
        <f t="shared" si="1433"/>
        <v>1131.8964073075699</v>
      </c>
      <c r="FL702" s="31">
        <f t="shared" si="1434"/>
        <v>597.21080296986884</v>
      </c>
      <c r="FM702" s="31"/>
      <c r="FN702" s="31">
        <f t="shared" si="1435"/>
        <v>73.182257535860217</v>
      </c>
      <c r="FO702" s="31">
        <f t="shared" si="1436"/>
        <v>52.674435696552933</v>
      </c>
      <c r="FP702" s="31"/>
      <c r="FQ702" s="31">
        <f t="shared" si="1437"/>
        <v>26.23</v>
      </c>
      <c r="FR702" s="31">
        <f t="shared" si="1438"/>
        <v>32.44</v>
      </c>
      <c r="FS702" s="31">
        <f t="shared" si="1439"/>
        <v>28.6</v>
      </c>
      <c r="FT702" s="31">
        <f t="shared" si="1440"/>
        <v>1581.1491184165125</v>
      </c>
      <c r="FU702" s="31">
        <f t="shared" si="1441"/>
        <v>567.3166724983289</v>
      </c>
      <c r="FV702" s="31"/>
      <c r="FW702" s="31"/>
      <c r="FX702" s="31"/>
      <c r="FY702" s="31"/>
      <c r="FZ702" s="31"/>
      <c r="GA702" s="31"/>
      <c r="GB702" s="31"/>
      <c r="GC702" s="31"/>
      <c r="GD702" s="32"/>
    </row>
    <row r="703" spans="1:186" ht="15.75" thickBot="1">
      <c r="C703" s="24" t="s">
        <v>325</v>
      </c>
      <c r="D703" s="24" t="s">
        <v>290</v>
      </c>
      <c r="E703" s="24"/>
      <c r="F703" s="23">
        <v>53.034999999999997</v>
      </c>
      <c r="G703" s="23">
        <v>0.221</v>
      </c>
      <c r="H703" s="23">
        <v>1.762</v>
      </c>
      <c r="I703" s="23">
        <v>8.1950000000000003</v>
      </c>
      <c r="J703" s="23">
        <v>0.28799999999999998</v>
      </c>
      <c r="K703" s="23">
        <v>16.234999999999999</v>
      </c>
      <c r="L703" s="23">
        <v>20.236999999999998</v>
      </c>
      <c r="M703" s="23">
        <v>0.113</v>
      </c>
      <c r="N703" s="23">
        <v>6.0000000000000001E-3</v>
      </c>
      <c r="O703" s="23">
        <v>1.9E-2</v>
      </c>
      <c r="Q703" s="24">
        <v>52.381</v>
      </c>
      <c r="R703" s="24">
        <v>0.02</v>
      </c>
      <c r="S703" s="24">
        <v>1.516</v>
      </c>
      <c r="T703" s="24">
        <v>20.859000000000002</v>
      </c>
      <c r="U703" s="24">
        <v>0.627</v>
      </c>
      <c r="V703" s="24">
        <v>22.957000000000001</v>
      </c>
      <c r="W703" s="24">
        <v>0.34799999999999998</v>
      </c>
      <c r="X703" s="24">
        <v>2E-3</v>
      </c>
      <c r="Y703" s="24">
        <v>1.9E-2</v>
      </c>
      <c r="Z703" s="24">
        <v>1.6E-2</v>
      </c>
      <c r="AB703" s="69">
        <f t="shared" si="1442"/>
        <v>985.46901994973507</v>
      </c>
      <c r="AC703" s="69">
        <f t="shared" si="1443"/>
        <v>27.245300460555132</v>
      </c>
      <c r="AD703" s="31"/>
      <c r="AE703" s="73">
        <f t="shared" si="1357"/>
        <v>985.46901994973507</v>
      </c>
      <c r="AF703" s="73"/>
      <c r="AG703" s="73">
        <f t="shared" si="1358"/>
        <v>1038.0518566906615</v>
      </c>
      <c r="AH703" s="73">
        <f t="shared" si="1359"/>
        <v>1057.1391506638911</v>
      </c>
      <c r="AI703" s="73">
        <f t="shared" si="1360"/>
        <v>27.245300460555132</v>
      </c>
      <c r="AJ703" s="73">
        <f t="shared" si="1361"/>
        <v>-3.2839652720819608</v>
      </c>
      <c r="AK703" s="73">
        <f t="shared" si="1362"/>
        <v>1308.1577215407183</v>
      </c>
      <c r="AL703" s="74">
        <f t="shared" si="1363"/>
        <v>0.55554381270829922</v>
      </c>
      <c r="AM703" s="75"/>
      <c r="AN703" s="31">
        <f t="shared" si="1364"/>
        <v>6.9855213816862924E-2</v>
      </c>
      <c r="AO703" s="31"/>
      <c r="AP703" s="31">
        <f t="shared" si="1446"/>
        <v>0.88267650617549009</v>
      </c>
      <c r="AQ703" s="31">
        <f t="shared" si="1446"/>
        <v>2.7666915376795848E-3</v>
      </c>
      <c r="AR703" s="31">
        <f t="shared" si="1446"/>
        <v>1.7281117289944196E-2</v>
      </c>
      <c r="AS703" s="31">
        <f t="shared" si="1446"/>
        <v>0.11406277837163727</v>
      </c>
      <c r="AT703" s="31">
        <f t="shared" si="1446"/>
        <v>4.0599118942731272E-3</v>
      </c>
      <c r="AU703" s="31">
        <f t="shared" si="1444"/>
        <v>0.40280961880092492</v>
      </c>
      <c r="AV703" s="31">
        <f t="shared" si="1444"/>
        <v>0.36087621751365079</v>
      </c>
      <c r="AW703" s="31">
        <f t="shared" si="1444"/>
        <v>1.8232011216720528E-3</v>
      </c>
      <c r="AX703" s="31">
        <f t="shared" si="1444"/>
        <v>6.3696972270584743E-5</v>
      </c>
      <c r="AY703" s="31">
        <f t="shared" si="1444"/>
        <v>1.2500148028068753E-4</v>
      </c>
      <c r="AZ703" s="31">
        <f t="shared" si="1365"/>
        <v>1.7865447411578232</v>
      </c>
      <c r="BA703" s="31"/>
      <c r="BB703" s="76">
        <f t="shared" si="1366"/>
        <v>1.7653530123509802</v>
      </c>
      <c r="BC703" s="76">
        <f t="shared" si="1366"/>
        <v>5.5333830753591697E-3</v>
      </c>
      <c r="BD703" s="76">
        <f t="shared" si="1367"/>
        <v>5.1843351869832591E-2</v>
      </c>
      <c r="BE703" s="76">
        <f t="shared" si="1353"/>
        <v>0.11406277837163727</v>
      </c>
      <c r="BF703" s="76">
        <f t="shared" si="1353"/>
        <v>4.0599118942731272E-3</v>
      </c>
      <c r="BG703" s="76">
        <f t="shared" si="1353"/>
        <v>0.40280961880092492</v>
      </c>
      <c r="BH703" s="76">
        <f t="shared" si="1351"/>
        <v>0.36087621751365079</v>
      </c>
      <c r="BI703" s="76">
        <f t="shared" si="1351"/>
        <v>1.8232011216720528E-3</v>
      </c>
      <c r="BJ703" s="76">
        <f t="shared" si="1351"/>
        <v>6.3696972270584743E-5</v>
      </c>
      <c r="BK703" s="76">
        <f t="shared" si="1368"/>
        <v>3.7500444084206258E-4</v>
      </c>
      <c r="BL703" s="76">
        <f t="shared" si="1369"/>
        <v>2.7068001764114431</v>
      </c>
      <c r="BM703" s="76">
        <f t="shared" si="1370"/>
        <v>2.2166394299392049</v>
      </c>
      <c r="BN703" s="31"/>
      <c r="BO703" s="77">
        <f t="shared" si="1371"/>
        <v>1.9565755474695674</v>
      </c>
      <c r="BP703" s="77">
        <f t="shared" si="1371"/>
        <v>6.1327575528996973E-3</v>
      </c>
      <c r="BQ703" s="77">
        <f t="shared" si="1372"/>
        <v>4.3424452530432589E-2</v>
      </c>
      <c r="BR703" s="77">
        <f t="shared" si="1373"/>
        <v>3.3187559426156296E-2</v>
      </c>
      <c r="BS703" s="77">
        <f t="shared" si="1374"/>
        <v>7.6612011956588885E-2</v>
      </c>
      <c r="BT703" s="77">
        <f t="shared" si="1375"/>
        <v>0.25283605202698789</v>
      </c>
      <c r="BU703" s="77">
        <f t="shared" si="1375"/>
        <v>8.9993607869249814E-3</v>
      </c>
      <c r="BV703" s="77">
        <f t="shared" si="1375"/>
        <v>0.89288368379291061</v>
      </c>
      <c r="BW703" s="77">
        <f t="shared" si="1355"/>
        <v>0.79993245306807537</v>
      </c>
      <c r="BX703" s="77">
        <f t="shared" si="1376"/>
        <v>8.0827589900153169E-3</v>
      </c>
      <c r="BY703" s="77">
        <f t="shared" si="1376"/>
        <v>2.8238644060544463E-4</v>
      </c>
      <c r="BZ703" s="77">
        <f t="shared" si="1376"/>
        <v>5.5416641998187993E-4</v>
      </c>
      <c r="CA703" s="76">
        <f t="shared" si="1377"/>
        <v>4.0028911785045578</v>
      </c>
      <c r="CB703" s="76">
        <f t="shared" si="1378"/>
        <v>5.4999705685103333E-3</v>
      </c>
      <c r="CC703" s="76">
        <f t="shared" si="1379"/>
        <v>8.6672708568755752E-3</v>
      </c>
      <c r="CD703" s="76">
        <f t="shared" si="1380"/>
        <v>8.0827589900153169E-3</v>
      </c>
      <c r="CE703" s="76">
        <f t="shared" si="1381"/>
        <v>2.5104800436140981E-2</v>
      </c>
      <c r="CF703" s="76">
        <f t="shared" si="1382"/>
        <v>9.159826047145804E-3</v>
      </c>
      <c r="CG703" s="76">
        <f t="shared" si="1383"/>
        <v>2.7708320999093996E-4</v>
      </c>
      <c r="CH703" s="76">
        <f t="shared" si="1384"/>
        <v>0.76539074337479762</v>
      </c>
      <c r="CI703" s="76">
        <f t="shared" si="1385"/>
        <v>0.19016449622255044</v>
      </c>
      <c r="CJ703" s="76">
        <f t="shared" si="1386"/>
        <v>0.14704422609166237</v>
      </c>
      <c r="CK703" s="76">
        <f t="shared" si="1387"/>
        <v>0.59183649815239847</v>
      </c>
      <c r="CL703" s="76">
        <f t="shared" si="1388"/>
        <v>0.99817970828064118</v>
      </c>
      <c r="CM703" s="76">
        <f t="shared" si="1389"/>
        <v>0.76539074337479762</v>
      </c>
      <c r="CN703" s="76"/>
      <c r="CO703" s="31">
        <f t="shared" si="1390"/>
        <v>0.78308034205673804</v>
      </c>
      <c r="CP703" s="76">
        <f t="shared" si="1391"/>
        <v>0.24733608145847755</v>
      </c>
      <c r="CQ703" s="76">
        <f t="shared" si="1392"/>
        <v>0.23345186557896147</v>
      </c>
      <c r="CR703" s="77">
        <f t="shared" si="1393"/>
        <v>0.57668398096018325</v>
      </c>
      <c r="CS703" s="77">
        <f t="shared" si="1394"/>
        <v>0.33142744314551875</v>
      </c>
      <c r="CT703" s="77">
        <f t="shared" si="1395"/>
        <v>0.18350412141259176</v>
      </c>
      <c r="CU703" s="31">
        <f t="shared" si="1447"/>
        <v>0.87179179918880645</v>
      </c>
      <c r="CV703" s="31">
        <f t="shared" si="1447"/>
        <v>2.5037932467688548E-4</v>
      </c>
      <c r="CW703" s="31">
        <f t="shared" si="1447"/>
        <v>1.486843008601328E-2</v>
      </c>
      <c r="CX703" s="31">
        <f t="shared" si="1447"/>
        <v>0.290327699091395</v>
      </c>
      <c r="CY703" s="31">
        <f t="shared" si="1447"/>
        <v>8.8387665198237878E-3</v>
      </c>
      <c r="CZ703" s="31">
        <f t="shared" si="1445"/>
        <v>0.56959041692718415</v>
      </c>
      <c r="DA703" s="31">
        <f t="shared" si="1445"/>
        <v>6.2057085385556392E-3</v>
      </c>
      <c r="DB703" s="31">
        <f t="shared" si="1445"/>
        <v>3.226904640127527E-5</v>
      </c>
      <c r="DC703" s="31">
        <f t="shared" si="1445"/>
        <v>2.0170707885685166E-4</v>
      </c>
      <c r="DD703" s="31">
        <f t="shared" si="1445"/>
        <v>1.0526440444689477E-4</v>
      </c>
      <c r="DE703" s="31">
        <f t="shared" si="1396"/>
        <v>1.7622124402061599</v>
      </c>
      <c r="DF703" s="31"/>
      <c r="DG703" s="76">
        <f t="shared" si="1397"/>
        <v>1.7435835983776129</v>
      </c>
      <c r="DH703" s="76">
        <f t="shared" si="1397"/>
        <v>5.0075864935377097E-4</v>
      </c>
      <c r="DI703" s="76">
        <f t="shared" si="1398"/>
        <v>4.4605290258039838E-2</v>
      </c>
      <c r="DJ703" s="76">
        <f t="shared" si="1354"/>
        <v>0.290327699091395</v>
      </c>
      <c r="DK703" s="76">
        <f t="shared" si="1354"/>
        <v>8.8387665198237878E-3</v>
      </c>
      <c r="DL703" s="76">
        <f t="shared" si="1354"/>
        <v>0.56959041692718415</v>
      </c>
      <c r="DM703" s="76">
        <f t="shared" si="1352"/>
        <v>6.2057085385556392E-3</v>
      </c>
      <c r="DN703" s="76">
        <f t="shared" si="1352"/>
        <v>3.226904640127527E-5</v>
      </c>
      <c r="DO703" s="76">
        <f t="shared" si="1352"/>
        <v>2.0170707885685166E-4</v>
      </c>
      <c r="DP703" s="76">
        <f t="shared" si="1399"/>
        <v>3.1579321334068429E-4</v>
      </c>
      <c r="DQ703" s="76">
        <f t="shared" si="1400"/>
        <v>2.6642020077005646</v>
      </c>
      <c r="DR703" s="76">
        <f t="shared" si="1401"/>
        <v>2.2520814798043469</v>
      </c>
      <c r="DS703" s="31"/>
      <c r="DT703" s="77">
        <f t="shared" si="1402"/>
        <v>1.9633461651984212</v>
      </c>
      <c r="DU703" s="77">
        <f t="shared" si="1402"/>
        <v>5.6387464003073329E-4</v>
      </c>
      <c r="DV703" s="77">
        <f t="shared" si="1403"/>
        <v>3.66538348015788E-2</v>
      </c>
      <c r="DW703" s="77">
        <f t="shared" si="1404"/>
        <v>3.0315997259373728E-2</v>
      </c>
      <c r="DX703" s="77">
        <f t="shared" si="1405"/>
        <v>6.6969832060952528E-2</v>
      </c>
      <c r="DY703" s="77">
        <f t="shared" si="1406"/>
        <v>0.65384163419793995</v>
      </c>
      <c r="DZ703" s="77">
        <f t="shared" si="1406"/>
        <v>1.9905622383609874E-2</v>
      </c>
      <c r="EA703" s="77">
        <f t="shared" si="1406"/>
        <v>1.2827640290357478</v>
      </c>
      <c r="EB703" s="77">
        <f t="shared" si="1356"/>
        <v>1.3975761268744854E-2</v>
      </c>
      <c r="EC703" s="77">
        <f t="shared" si="1407"/>
        <v>1.4534504354251829E-4</v>
      </c>
      <c r="ED703" s="77">
        <f t="shared" si="1407"/>
        <v>9.0852155327790117E-4</v>
      </c>
      <c r="EE703" s="77">
        <f t="shared" si="1407"/>
        <v>4.7412803147497208E-4</v>
      </c>
      <c r="EF703" s="76">
        <f t="shared" si="1408"/>
        <v>4.0028949134137424</v>
      </c>
      <c r="EG703" s="76">
        <f t="shared" si="1409"/>
        <v>4.8813052742111484E-3</v>
      </c>
      <c r="EH703" s="76">
        <f t="shared" si="1410"/>
        <v>8.6784593940993915E-3</v>
      </c>
      <c r="EI703" s="76">
        <f t="shared" si="1411"/>
        <v>1.4534504354251829E-4</v>
      </c>
      <c r="EJ703" s="76">
        <f t="shared" si="1412"/>
        <v>5.6387464003073329E-4</v>
      </c>
      <c r="EK703" s="76">
        <f t="shared" si="1413"/>
        <v>4.7412803147497208E-4</v>
      </c>
      <c r="EL703" s="76">
        <f t="shared" si="1414"/>
        <v>2.9696524184356237E-2</v>
      </c>
      <c r="EM703" s="76">
        <f t="shared" si="1415"/>
        <v>1.3975761268744854E-2</v>
      </c>
      <c r="EN703" s="76">
        <f t="shared" si="1416"/>
        <v>0.95613756276208284</v>
      </c>
      <c r="EO703" s="76">
        <f t="shared" si="1417"/>
        <v>0.62688055077287108</v>
      </c>
      <c r="EP703" s="76">
        <f t="shared" si="1418"/>
        <v>9.1630464724258304E-3</v>
      </c>
      <c r="EQ703" s="76">
        <f t="shared" si="1419"/>
        <v>0.41055546018795119</v>
      </c>
      <c r="ER703" s="76">
        <f t="shared" si="1420"/>
        <v>1.3977314041050048E-2</v>
      </c>
      <c r="ES703" s="76">
        <f t="shared" si="1421"/>
        <v>0.33594872179861107</v>
      </c>
      <c r="ET703" s="76">
        <f t="shared" si="1422"/>
        <v>0.41757488611710392</v>
      </c>
      <c r="EU703" s="76">
        <f t="shared" si="1423"/>
        <v>1.0009931959302321</v>
      </c>
      <c r="EV703" s="31"/>
      <c r="EW703" s="31"/>
      <c r="EX703" s="31"/>
      <c r="EY703" s="31"/>
      <c r="EZ703" s="31">
        <f t="shared" si="1424"/>
        <v>0.20189116946389016</v>
      </c>
      <c r="FA703" s="31">
        <f t="shared" si="1425"/>
        <v>1155.966372084371</v>
      </c>
      <c r="FB703" s="31"/>
      <c r="FC703" s="31">
        <f t="shared" si="1426"/>
        <v>1339.4085287284177</v>
      </c>
      <c r="FD703" s="31">
        <f t="shared" si="1427"/>
        <v>1013.5378133337611</v>
      </c>
      <c r="FE703" s="31">
        <f t="shared" si="1428"/>
        <v>1029.9629416312957</v>
      </c>
      <c r="FF703" s="31">
        <f t="shared" si="1429"/>
        <v>596.4513494225414</v>
      </c>
      <c r="FG703" s="31">
        <f t="shared" si="1430"/>
        <v>0.56862443254825501</v>
      </c>
      <c r="FH703" s="31">
        <f t="shared" si="1431"/>
        <v>1793.0222346896244</v>
      </c>
      <c r="FI703" s="31">
        <f t="shared" si="1432"/>
        <v>865.00196590264216</v>
      </c>
      <c r="FJ703" s="31"/>
      <c r="FK703" s="31">
        <f t="shared" si="1433"/>
        <v>1125.0277831213484</v>
      </c>
      <c r="FL703" s="31">
        <f t="shared" si="1434"/>
        <v>659.02221283102756</v>
      </c>
      <c r="FM703" s="31"/>
      <c r="FN703" s="31">
        <f t="shared" si="1435"/>
        <v>145.71069076779438</v>
      </c>
      <c r="FO703" s="31">
        <f t="shared" si="1436"/>
        <v>93.151796582666591</v>
      </c>
      <c r="FP703" s="31"/>
      <c r="FQ703" s="31">
        <f t="shared" si="1437"/>
        <v>26.23</v>
      </c>
      <c r="FR703" s="31">
        <f t="shared" si="1438"/>
        <v>32.44</v>
      </c>
      <c r="FS703" s="31">
        <f t="shared" si="1439"/>
        <v>28.6</v>
      </c>
      <c r="FT703" s="31">
        <f t="shared" si="1440"/>
        <v>1607.2782777646589</v>
      </c>
      <c r="FU703" s="31">
        <f t="shared" si="1441"/>
        <v>485.31961168607143</v>
      </c>
      <c r="FV703" s="31"/>
      <c r="FW703" s="31"/>
      <c r="FX703" s="31"/>
      <c r="FY703" s="31"/>
      <c r="FZ703" s="31"/>
      <c r="GA703" s="31"/>
      <c r="GB703" s="31"/>
      <c r="GC703" s="31"/>
      <c r="GD703" s="32"/>
    </row>
    <row r="704" spans="1:186" ht="15.75" thickBot="1">
      <c r="C704" s="24" t="s">
        <v>326</v>
      </c>
      <c r="D704" s="24" t="s">
        <v>327</v>
      </c>
      <c r="E704" s="24"/>
      <c r="F704" s="23">
        <v>53.034999999999997</v>
      </c>
      <c r="G704" s="23">
        <v>0.221</v>
      </c>
      <c r="H704" s="23">
        <v>1.762</v>
      </c>
      <c r="I704" s="23">
        <v>8.1950000000000003</v>
      </c>
      <c r="J704" s="23">
        <v>0.28799999999999998</v>
      </c>
      <c r="K704" s="23">
        <v>16.234999999999999</v>
      </c>
      <c r="L704" s="23">
        <v>20.236999999999998</v>
      </c>
      <c r="M704" s="23">
        <v>0.113</v>
      </c>
      <c r="N704" s="23">
        <v>6.0000000000000001E-3</v>
      </c>
      <c r="O704" s="23">
        <v>1.9E-2</v>
      </c>
      <c r="Q704" s="24">
        <v>54.744</v>
      </c>
      <c r="R704" s="24">
        <v>3.1E-2</v>
      </c>
      <c r="S704" s="24">
        <v>1.5660000000000001</v>
      </c>
      <c r="T704" s="24">
        <v>16.710999999999999</v>
      </c>
      <c r="U704" s="24">
        <v>0.46899999999999997</v>
      </c>
      <c r="V704" s="24">
        <v>21.419</v>
      </c>
      <c r="W704" s="24">
        <v>0.77800000000000002</v>
      </c>
      <c r="X704" s="24">
        <v>8.6999999999999994E-2</v>
      </c>
      <c r="Y704" s="24">
        <v>1E-3</v>
      </c>
      <c r="Z704" s="24">
        <v>5.0000000000000001E-3</v>
      </c>
      <c r="AB704" s="69">
        <f t="shared" si="1442"/>
        <v>966.85311330008847</v>
      </c>
      <c r="AC704" s="69">
        <f t="shared" si="1443"/>
        <v>9.8024371861265518</v>
      </c>
      <c r="AD704" s="31"/>
      <c r="AE704" s="73">
        <f t="shared" si="1357"/>
        <v>966.85311330008847</v>
      </c>
      <c r="AF704" s="73"/>
      <c r="AG704" s="73">
        <f t="shared" si="1358"/>
        <v>1011.002537844795</v>
      </c>
      <c r="AH704" s="73">
        <f t="shared" si="1359"/>
        <v>992.78361198686537</v>
      </c>
      <c r="AI704" s="73">
        <f t="shared" si="1360"/>
        <v>9.8024371861265518</v>
      </c>
      <c r="AJ704" s="73">
        <f t="shared" si="1361"/>
        <v>2.4807019333249141</v>
      </c>
      <c r="AK704" s="73">
        <f t="shared" si="1362"/>
        <v>1124.9712952355831</v>
      </c>
      <c r="AL704" s="74">
        <f t="shared" si="1363"/>
        <v>0.64698381516745385</v>
      </c>
      <c r="AM704" s="75"/>
      <c r="AN704" s="31">
        <f t="shared" si="1364"/>
        <v>0.15670506585242688</v>
      </c>
      <c r="AO704" s="31"/>
      <c r="AP704" s="31">
        <f t="shared" si="1446"/>
        <v>0.88267650617549009</v>
      </c>
      <c r="AQ704" s="31">
        <f t="shared" si="1446"/>
        <v>2.7666915376795848E-3</v>
      </c>
      <c r="AR704" s="31">
        <f t="shared" si="1446"/>
        <v>1.7281117289944196E-2</v>
      </c>
      <c r="AS704" s="31">
        <f t="shared" si="1446"/>
        <v>0.11406277837163727</v>
      </c>
      <c r="AT704" s="31">
        <f t="shared" si="1446"/>
        <v>4.0599118942731272E-3</v>
      </c>
      <c r="AU704" s="31">
        <f t="shared" si="1444"/>
        <v>0.40280961880092492</v>
      </c>
      <c r="AV704" s="31">
        <f t="shared" si="1444"/>
        <v>0.36087621751365079</v>
      </c>
      <c r="AW704" s="31">
        <f t="shared" si="1444"/>
        <v>1.8232011216720528E-3</v>
      </c>
      <c r="AX704" s="31">
        <f t="shared" si="1444"/>
        <v>6.3696972270584743E-5</v>
      </c>
      <c r="AY704" s="31">
        <f t="shared" si="1444"/>
        <v>1.2500148028068753E-4</v>
      </c>
      <c r="AZ704" s="31">
        <f t="shared" si="1365"/>
        <v>1.7865447411578232</v>
      </c>
      <c r="BA704" s="31"/>
      <c r="BB704" s="76">
        <f t="shared" si="1366"/>
        <v>1.7653530123509802</v>
      </c>
      <c r="BC704" s="76">
        <f t="shared" si="1366"/>
        <v>5.5333830753591697E-3</v>
      </c>
      <c r="BD704" s="76">
        <f t="shared" si="1367"/>
        <v>5.1843351869832591E-2</v>
      </c>
      <c r="BE704" s="76">
        <f t="shared" si="1353"/>
        <v>0.11406277837163727</v>
      </c>
      <c r="BF704" s="76">
        <f t="shared" si="1353"/>
        <v>4.0599118942731272E-3</v>
      </c>
      <c r="BG704" s="76">
        <f t="shared" si="1353"/>
        <v>0.40280961880092492</v>
      </c>
      <c r="BH704" s="76">
        <f t="shared" si="1351"/>
        <v>0.36087621751365079</v>
      </c>
      <c r="BI704" s="76">
        <f t="shared" si="1351"/>
        <v>1.8232011216720528E-3</v>
      </c>
      <c r="BJ704" s="76">
        <f t="shared" si="1351"/>
        <v>6.3696972270584743E-5</v>
      </c>
      <c r="BK704" s="76">
        <f t="shared" si="1368"/>
        <v>3.7500444084206258E-4</v>
      </c>
      <c r="BL704" s="76">
        <f t="shared" si="1369"/>
        <v>2.7068001764114431</v>
      </c>
      <c r="BM704" s="76">
        <f t="shared" si="1370"/>
        <v>2.2166394299392049</v>
      </c>
      <c r="BN704" s="31"/>
      <c r="BO704" s="77">
        <f t="shared" si="1371"/>
        <v>1.9565755474695674</v>
      </c>
      <c r="BP704" s="77">
        <f t="shared" si="1371"/>
        <v>6.1327575528996973E-3</v>
      </c>
      <c r="BQ704" s="77">
        <f t="shared" si="1372"/>
        <v>4.3424452530432589E-2</v>
      </c>
      <c r="BR704" s="77">
        <f t="shared" si="1373"/>
        <v>3.3187559426156296E-2</v>
      </c>
      <c r="BS704" s="77">
        <f t="shared" si="1374"/>
        <v>7.6612011956588885E-2</v>
      </c>
      <c r="BT704" s="77">
        <f t="shared" si="1375"/>
        <v>0.25283605202698789</v>
      </c>
      <c r="BU704" s="77">
        <f t="shared" si="1375"/>
        <v>8.9993607869249814E-3</v>
      </c>
      <c r="BV704" s="77">
        <f t="shared" si="1375"/>
        <v>0.89288368379291061</v>
      </c>
      <c r="BW704" s="77">
        <f t="shared" si="1355"/>
        <v>0.79993245306807537</v>
      </c>
      <c r="BX704" s="77">
        <f t="shared" si="1376"/>
        <v>8.0827589900153169E-3</v>
      </c>
      <c r="BY704" s="77">
        <f t="shared" si="1376"/>
        <v>2.8238644060544463E-4</v>
      </c>
      <c r="BZ704" s="77">
        <f t="shared" si="1376"/>
        <v>5.5416641998187993E-4</v>
      </c>
      <c r="CA704" s="76">
        <f t="shared" si="1377"/>
        <v>4.0028911785045578</v>
      </c>
      <c r="CB704" s="76">
        <f t="shared" si="1378"/>
        <v>5.4999705685103333E-3</v>
      </c>
      <c r="CC704" s="76">
        <f t="shared" si="1379"/>
        <v>8.6672708568755752E-3</v>
      </c>
      <c r="CD704" s="76">
        <f t="shared" si="1380"/>
        <v>8.0827589900153169E-3</v>
      </c>
      <c r="CE704" s="76">
        <f t="shared" si="1381"/>
        <v>2.5104800436140981E-2</v>
      </c>
      <c r="CF704" s="76">
        <f t="shared" si="1382"/>
        <v>9.159826047145804E-3</v>
      </c>
      <c r="CG704" s="76">
        <f t="shared" si="1383"/>
        <v>2.7708320999093996E-4</v>
      </c>
      <c r="CH704" s="76">
        <f t="shared" si="1384"/>
        <v>0.76539074337479762</v>
      </c>
      <c r="CI704" s="76">
        <f t="shared" si="1385"/>
        <v>0.19016449622255044</v>
      </c>
      <c r="CJ704" s="76">
        <f t="shared" si="1386"/>
        <v>0.14704422609166237</v>
      </c>
      <c r="CK704" s="76">
        <f t="shared" si="1387"/>
        <v>0.59183649815239847</v>
      </c>
      <c r="CL704" s="76">
        <f t="shared" si="1388"/>
        <v>0.99817970828064118</v>
      </c>
      <c r="CM704" s="76">
        <f t="shared" si="1389"/>
        <v>0.76539074337479762</v>
      </c>
      <c r="CN704" s="76"/>
      <c r="CO704" s="31">
        <f t="shared" si="1390"/>
        <v>0.78308034205673804</v>
      </c>
      <c r="CP704" s="76">
        <f t="shared" si="1391"/>
        <v>0.24733608145847755</v>
      </c>
      <c r="CQ704" s="76">
        <f t="shared" si="1392"/>
        <v>0.23345186557896147</v>
      </c>
      <c r="CR704" s="77">
        <f t="shared" si="1393"/>
        <v>0.57668398096018325</v>
      </c>
      <c r="CS704" s="77">
        <f t="shared" si="1394"/>
        <v>0.33142744314551875</v>
      </c>
      <c r="CT704" s="77">
        <f t="shared" si="1395"/>
        <v>0.18350412141259176</v>
      </c>
      <c r="CU704" s="31">
        <f t="shared" si="1447"/>
        <v>0.91111987657341431</v>
      </c>
      <c r="CV704" s="31">
        <f t="shared" si="1447"/>
        <v>3.8808795324917248E-4</v>
      </c>
      <c r="CW704" s="31">
        <f t="shared" si="1447"/>
        <v>1.5358813664048019E-2</v>
      </c>
      <c r="CX704" s="31">
        <f t="shared" si="1447"/>
        <v>0.232593421521468</v>
      </c>
      <c r="CY704" s="31">
        <f t="shared" si="1447"/>
        <v>6.6114537444933921E-3</v>
      </c>
      <c r="CZ704" s="31">
        <f t="shared" si="1445"/>
        <v>0.53143081152430005</v>
      </c>
      <c r="DA704" s="31">
        <f t="shared" si="1445"/>
        <v>1.3873681732747953E-2</v>
      </c>
      <c r="DB704" s="31">
        <f t="shared" si="1445"/>
        <v>1.4037035184554742E-3</v>
      </c>
      <c r="DC704" s="31">
        <f t="shared" si="1445"/>
        <v>1.0616162045097457E-5</v>
      </c>
      <c r="DD704" s="31">
        <f t="shared" si="1445"/>
        <v>3.2895126389654618E-5</v>
      </c>
      <c r="DE704" s="31">
        <f t="shared" si="1396"/>
        <v>1.7128233615206112</v>
      </c>
      <c r="DF704" s="31"/>
      <c r="DG704" s="76">
        <f t="shared" si="1397"/>
        <v>1.8222397531468286</v>
      </c>
      <c r="DH704" s="76">
        <f t="shared" si="1397"/>
        <v>7.7617590649834496E-4</v>
      </c>
      <c r="DI704" s="76">
        <f t="shared" si="1398"/>
        <v>4.6076440992144058E-2</v>
      </c>
      <c r="DJ704" s="76">
        <f t="shared" si="1354"/>
        <v>0.232593421521468</v>
      </c>
      <c r="DK704" s="76">
        <f t="shared" si="1354"/>
        <v>6.6114537444933921E-3</v>
      </c>
      <c r="DL704" s="76">
        <f t="shared" si="1354"/>
        <v>0.53143081152430005</v>
      </c>
      <c r="DM704" s="76">
        <f t="shared" si="1352"/>
        <v>1.3873681732747953E-2</v>
      </c>
      <c r="DN704" s="76">
        <f t="shared" si="1352"/>
        <v>1.4037035184554742E-3</v>
      </c>
      <c r="DO704" s="76">
        <f t="shared" si="1352"/>
        <v>1.0616162045097457E-5</v>
      </c>
      <c r="DP704" s="76">
        <f t="shared" si="1399"/>
        <v>9.8685379168963853E-5</v>
      </c>
      <c r="DQ704" s="76">
        <f t="shared" si="1400"/>
        <v>2.6551147436281495</v>
      </c>
      <c r="DR704" s="76">
        <f t="shared" si="1401"/>
        <v>2.2597893422116839</v>
      </c>
      <c r="DS704" s="31"/>
      <c r="DT704" s="77">
        <f t="shared" si="1402"/>
        <v>2.0589389865578265</v>
      </c>
      <c r="DU704" s="77">
        <f t="shared" si="1402"/>
        <v>8.7699702059322625E-4</v>
      </c>
      <c r="DV704" s="77">
        <f t="shared" si="1403"/>
        <v>-5.8938986557826478E-2</v>
      </c>
      <c r="DW704" s="77">
        <f t="shared" si="1404"/>
        <v>0.12835435341188828</v>
      </c>
      <c r="DX704" s="77">
        <f t="shared" si="1405"/>
        <v>6.9415366854061786E-2</v>
      </c>
      <c r="DY704" s="77">
        <f t="shared" si="1406"/>
        <v>0.52561213502276305</v>
      </c>
      <c r="DZ704" s="77">
        <f t="shared" si="1406"/>
        <v>1.4940492708331697E-2</v>
      </c>
      <c r="EA704" s="77">
        <f t="shared" si="1406"/>
        <v>1.2009216840055195</v>
      </c>
      <c r="EB704" s="77">
        <f t="shared" si="1356"/>
        <v>3.1351598116900754E-2</v>
      </c>
      <c r="EC704" s="77">
        <f t="shared" si="1407"/>
        <v>6.3441485012614447E-3</v>
      </c>
      <c r="ED704" s="77">
        <f t="shared" si="1407"/>
        <v>4.7980579689406853E-5</v>
      </c>
      <c r="EE704" s="77">
        <f t="shared" si="1407"/>
        <v>1.4867211205209563E-4</v>
      </c>
      <c r="EF704" s="76">
        <f t="shared" si="1408"/>
        <v>3.9085980614789988</v>
      </c>
      <c r="EG704" s="76">
        <f t="shared" si="1409"/>
        <v>0</v>
      </c>
      <c r="EH704" s="76">
        <f t="shared" si="1410"/>
        <v>-0.28061807456277066</v>
      </c>
      <c r="EI704" s="76">
        <f t="shared" si="1411"/>
        <v>6.3441485012614447E-3</v>
      </c>
      <c r="EJ704" s="76">
        <f t="shared" si="1412"/>
        <v>8.7699702059322625E-4</v>
      </c>
      <c r="EK704" s="76">
        <f t="shared" si="1413"/>
        <v>1.4867211205209563E-4</v>
      </c>
      <c r="EL704" s="76">
        <f t="shared" si="1414"/>
        <v>0.12186153279857474</v>
      </c>
      <c r="EM704" s="76">
        <f t="shared" si="1415"/>
        <v>3.1351598116900754E-2</v>
      </c>
      <c r="EN704" s="76">
        <f t="shared" si="1416"/>
        <v>0.79369209190027257</v>
      </c>
      <c r="EO704" s="76">
        <f t="shared" si="1417"/>
        <v>0.54733052170964092</v>
      </c>
      <c r="EP704" s="76">
        <f t="shared" si="1418"/>
        <v>2.1620080039691767E-2</v>
      </c>
      <c r="EQ704" s="76">
        <f t="shared" si="1419"/>
        <v>0.39657471888454809</v>
      </c>
      <c r="ER704" s="76">
        <f t="shared" si="1420"/>
        <v>3.4230254756287402E-2</v>
      </c>
      <c r="ES704" s="76">
        <f t="shared" si="1421"/>
        <v>0.30443199503533908</v>
      </c>
      <c r="ET704" s="76">
        <f t="shared" si="1422"/>
        <v>0.45109697194234838</v>
      </c>
      <c r="EU704" s="76">
        <f t="shared" si="1423"/>
        <v>0.95427504044965483</v>
      </c>
      <c r="EV704" s="31"/>
      <c r="EW704" s="31"/>
      <c r="EX704" s="31"/>
      <c r="EY704" s="31"/>
      <c r="EZ704" s="31">
        <f t="shared" si="1424"/>
        <v>0.20577306921260483</v>
      </c>
      <c r="FA704" s="31">
        <f t="shared" si="1425"/>
        <v>1161.4501427129826</v>
      </c>
      <c r="FB704" s="31"/>
      <c r="FC704" s="31">
        <f t="shared" si="1426"/>
        <v>1493.8448757906833</v>
      </c>
      <c r="FD704" s="31">
        <f t="shared" si="1427"/>
        <v>1098.2483846534442</v>
      </c>
      <c r="FE704" s="31">
        <f t="shared" si="1428"/>
        <v>952.01278571328135</v>
      </c>
      <c r="FF704" s="31">
        <f t="shared" si="1429"/>
        <v>626.39074393178225</v>
      </c>
      <c r="FG704" s="31">
        <f t="shared" si="1430"/>
        <v>0.58867056940895068</v>
      </c>
      <c r="FH704" s="31">
        <f t="shared" si="1431"/>
        <v>1823.6551668249326</v>
      </c>
      <c r="FI704" s="31">
        <f t="shared" si="1432"/>
        <v>1057.555411292014</v>
      </c>
      <c r="FJ704" s="31"/>
      <c r="FK704" s="31">
        <f t="shared" si="1433"/>
        <v>1163.9134482688942</v>
      </c>
      <c r="FL704" s="31">
        <f t="shared" si="1434"/>
        <v>1239.4118101263921</v>
      </c>
      <c r="FM704" s="31"/>
      <c r="FN704" s="31">
        <f t="shared" si="1435"/>
        <v>55.708492814848796</v>
      </c>
      <c r="FO704" s="31">
        <f t="shared" si="1436"/>
        <v>41.592613488862881</v>
      </c>
      <c r="FP704" s="31"/>
      <c r="FQ704" s="31">
        <f t="shared" si="1437"/>
        <v>26.23</v>
      </c>
      <c r="FR704" s="31">
        <f t="shared" si="1438"/>
        <v>32.44</v>
      </c>
      <c r="FS704" s="31">
        <f t="shared" si="1439"/>
        <v>28.6</v>
      </c>
      <c r="FT704" s="31">
        <f t="shared" si="1440"/>
        <v>1679.367688521269</v>
      </c>
      <c r="FU704" s="31">
        <f t="shared" si="1441"/>
        <v>605.12583932605673</v>
      </c>
      <c r="FV704" s="31"/>
      <c r="FW704" s="31"/>
      <c r="FX704" s="31"/>
      <c r="FY704" s="31"/>
      <c r="FZ704" s="31"/>
      <c r="GA704" s="31"/>
      <c r="GB704" s="31"/>
      <c r="GC704" s="31"/>
      <c r="GD704" s="32"/>
    </row>
    <row r="705" spans="1:186" ht="15.75" thickBot="1">
      <c r="C705" s="24" t="s">
        <v>328</v>
      </c>
      <c r="D705" s="24" t="s">
        <v>329</v>
      </c>
      <c r="E705" s="24"/>
      <c r="F705" s="23">
        <v>53.034999999999997</v>
      </c>
      <c r="G705" s="23">
        <v>0.221</v>
      </c>
      <c r="H705" s="23">
        <v>1.762</v>
      </c>
      <c r="I705" s="23">
        <v>8.1950000000000003</v>
      </c>
      <c r="J705" s="23">
        <v>0.28799999999999998</v>
      </c>
      <c r="K705" s="23">
        <v>16.234999999999999</v>
      </c>
      <c r="L705" s="23">
        <v>20.236999999999998</v>
      </c>
      <c r="M705" s="23">
        <v>0.113</v>
      </c>
      <c r="N705" s="23">
        <v>6.0000000000000001E-3</v>
      </c>
      <c r="O705" s="23">
        <v>1.9E-2</v>
      </c>
      <c r="Q705" s="24">
        <v>54.033999999999999</v>
      </c>
      <c r="R705" s="24">
        <v>4.3999999999999997E-2</v>
      </c>
      <c r="S705" s="24">
        <v>1.1950000000000001</v>
      </c>
      <c r="T705" s="24">
        <v>19.195</v>
      </c>
      <c r="U705" s="24">
        <v>0.55300000000000005</v>
      </c>
      <c r="V705" s="24">
        <v>19.036000000000001</v>
      </c>
      <c r="W705" s="24">
        <v>1.718</v>
      </c>
      <c r="X705" s="24">
        <v>8.1000000000000003E-2</v>
      </c>
      <c r="Y705" s="24">
        <v>2.1000000000000001E-2</v>
      </c>
      <c r="Z705" s="24">
        <v>1.4E-2</v>
      </c>
      <c r="AB705" s="69">
        <f t="shared" si="1442"/>
        <v>928.39209830853304</v>
      </c>
      <c r="AC705" s="69">
        <f t="shared" si="1443"/>
        <v>7.606018352921982</v>
      </c>
      <c r="AD705" s="31"/>
      <c r="AE705" s="73">
        <f t="shared" si="1357"/>
        <v>928.39209830853304</v>
      </c>
      <c r="AF705" s="73"/>
      <c r="AG705" s="73">
        <f t="shared" si="1358"/>
        <v>1002.1108435211898</v>
      </c>
      <c r="AH705" s="73">
        <f t="shared" si="1359"/>
        <v>995.06026605338002</v>
      </c>
      <c r="AI705" s="73">
        <f t="shared" si="1360"/>
        <v>7.606018352921982</v>
      </c>
      <c r="AJ705" s="73">
        <f t="shared" si="1361"/>
        <v>1.6750901723343379</v>
      </c>
      <c r="AK705" s="73">
        <f t="shared" si="1362"/>
        <v>1101.9043187653899</v>
      </c>
      <c r="AL705" s="74">
        <f t="shared" si="1363"/>
        <v>0.50059239165445191</v>
      </c>
      <c r="AM705" s="75"/>
      <c r="AN705" s="31">
        <f t="shared" si="1364"/>
        <v>0.35140510192203134</v>
      </c>
      <c r="AO705" s="31"/>
      <c r="AP705" s="31">
        <f t="shared" si="1446"/>
        <v>0.88267650617549009</v>
      </c>
      <c r="AQ705" s="31">
        <f t="shared" si="1446"/>
        <v>2.7666915376795848E-3</v>
      </c>
      <c r="AR705" s="31">
        <f t="shared" si="1446"/>
        <v>1.7281117289944196E-2</v>
      </c>
      <c r="AS705" s="31">
        <f t="shared" si="1446"/>
        <v>0.11406277837163727</v>
      </c>
      <c r="AT705" s="31">
        <f t="shared" si="1446"/>
        <v>4.0599118942731272E-3</v>
      </c>
      <c r="AU705" s="31">
        <f t="shared" si="1444"/>
        <v>0.40280961880092492</v>
      </c>
      <c r="AV705" s="31">
        <f t="shared" si="1444"/>
        <v>0.36087621751365079</v>
      </c>
      <c r="AW705" s="31">
        <f t="shared" si="1444"/>
        <v>1.8232011216720528E-3</v>
      </c>
      <c r="AX705" s="31">
        <f t="shared" si="1444"/>
        <v>6.3696972270584743E-5</v>
      </c>
      <c r="AY705" s="31">
        <f t="shared" si="1444"/>
        <v>1.2500148028068753E-4</v>
      </c>
      <c r="AZ705" s="31">
        <f t="shared" si="1365"/>
        <v>1.7865447411578232</v>
      </c>
      <c r="BA705" s="31"/>
      <c r="BB705" s="76">
        <f t="shared" si="1366"/>
        <v>1.7653530123509802</v>
      </c>
      <c r="BC705" s="76">
        <f t="shared" si="1366"/>
        <v>5.5333830753591697E-3</v>
      </c>
      <c r="BD705" s="76">
        <f t="shared" si="1367"/>
        <v>5.1843351869832591E-2</v>
      </c>
      <c r="BE705" s="76">
        <f t="shared" si="1353"/>
        <v>0.11406277837163727</v>
      </c>
      <c r="BF705" s="76">
        <f t="shared" si="1353"/>
        <v>4.0599118942731272E-3</v>
      </c>
      <c r="BG705" s="76">
        <f t="shared" si="1353"/>
        <v>0.40280961880092492</v>
      </c>
      <c r="BH705" s="76">
        <f t="shared" si="1351"/>
        <v>0.36087621751365079</v>
      </c>
      <c r="BI705" s="76">
        <f t="shared" si="1351"/>
        <v>1.8232011216720528E-3</v>
      </c>
      <c r="BJ705" s="76">
        <f t="shared" si="1351"/>
        <v>6.3696972270584743E-5</v>
      </c>
      <c r="BK705" s="76">
        <f t="shared" si="1368"/>
        <v>3.7500444084206258E-4</v>
      </c>
      <c r="BL705" s="76">
        <f t="shared" si="1369"/>
        <v>2.7068001764114431</v>
      </c>
      <c r="BM705" s="76">
        <f t="shared" si="1370"/>
        <v>2.2166394299392049</v>
      </c>
      <c r="BN705" s="31"/>
      <c r="BO705" s="77">
        <f t="shared" si="1371"/>
        <v>1.9565755474695674</v>
      </c>
      <c r="BP705" s="77">
        <f t="shared" si="1371"/>
        <v>6.1327575528996973E-3</v>
      </c>
      <c r="BQ705" s="77">
        <f t="shared" si="1372"/>
        <v>4.3424452530432589E-2</v>
      </c>
      <c r="BR705" s="77">
        <f t="shared" si="1373"/>
        <v>3.3187559426156296E-2</v>
      </c>
      <c r="BS705" s="77">
        <f t="shared" si="1374"/>
        <v>7.6612011956588885E-2</v>
      </c>
      <c r="BT705" s="77">
        <f t="shared" si="1375"/>
        <v>0.25283605202698789</v>
      </c>
      <c r="BU705" s="77">
        <f t="shared" si="1375"/>
        <v>8.9993607869249814E-3</v>
      </c>
      <c r="BV705" s="77">
        <f t="shared" si="1375"/>
        <v>0.89288368379291061</v>
      </c>
      <c r="BW705" s="77">
        <f t="shared" si="1355"/>
        <v>0.79993245306807537</v>
      </c>
      <c r="BX705" s="77">
        <f t="shared" si="1376"/>
        <v>8.0827589900153169E-3</v>
      </c>
      <c r="BY705" s="77">
        <f t="shared" si="1376"/>
        <v>2.8238644060544463E-4</v>
      </c>
      <c r="BZ705" s="77">
        <f t="shared" si="1376"/>
        <v>5.5416641998187993E-4</v>
      </c>
      <c r="CA705" s="76">
        <f t="shared" si="1377"/>
        <v>4.0028911785045578</v>
      </c>
      <c r="CB705" s="76">
        <f t="shared" si="1378"/>
        <v>5.4999705685103333E-3</v>
      </c>
      <c r="CC705" s="76">
        <f t="shared" si="1379"/>
        <v>8.6672708568755752E-3</v>
      </c>
      <c r="CD705" s="76">
        <f t="shared" si="1380"/>
        <v>8.0827589900153169E-3</v>
      </c>
      <c r="CE705" s="76">
        <f t="shared" si="1381"/>
        <v>2.5104800436140981E-2</v>
      </c>
      <c r="CF705" s="76">
        <f t="shared" si="1382"/>
        <v>9.159826047145804E-3</v>
      </c>
      <c r="CG705" s="76">
        <f t="shared" si="1383"/>
        <v>2.7708320999093996E-4</v>
      </c>
      <c r="CH705" s="76">
        <f t="shared" si="1384"/>
        <v>0.76539074337479762</v>
      </c>
      <c r="CI705" s="76">
        <f t="shared" si="1385"/>
        <v>0.19016449622255044</v>
      </c>
      <c r="CJ705" s="76">
        <f t="shared" si="1386"/>
        <v>0.14704422609166237</v>
      </c>
      <c r="CK705" s="76">
        <f t="shared" si="1387"/>
        <v>0.59183649815239847</v>
      </c>
      <c r="CL705" s="76">
        <f t="shared" si="1388"/>
        <v>0.99817970828064118</v>
      </c>
      <c r="CM705" s="76">
        <f t="shared" si="1389"/>
        <v>0.76539074337479762</v>
      </c>
      <c r="CN705" s="76"/>
      <c r="CO705" s="31">
        <f t="shared" si="1390"/>
        <v>0.78308034205673804</v>
      </c>
      <c r="CP705" s="76">
        <f t="shared" si="1391"/>
        <v>0.24733608145847755</v>
      </c>
      <c r="CQ705" s="76">
        <f t="shared" si="1392"/>
        <v>0.23345186557896147</v>
      </c>
      <c r="CR705" s="77">
        <f t="shared" si="1393"/>
        <v>0.57668398096018325</v>
      </c>
      <c r="CS705" s="77">
        <f t="shared" si="1394"/>
        <v>0.33142744314551875</v>
      </c>
      <c r="CT705" s="77">
        <f t="shared" si="1395"/>
        <v>0.18350412141259176</v>
      </c>
      <c r="CU705" s="31">
        <f t="shared" si="1447"/>
        <v>0.8993031457468923</v>
      </c>
      <c r="CV705" s="31">
        <f t="shared" si="1447"/>
        <v>5.5083451428914799E-4</v>
      </c>
      <c r="CW705" s="31">
        <f t="shared" si="1447"/>
        <v>1.1720167515030258E-2</v>
      </c>
      <c r="CX705" s="31">
        <f t="shared" si="1447"/>
        <v>0.26716717887047925</v>
      </c>
      <c r="CY705" s="31">
        <f t="shared" si="1447"/>
        <v>7.7955947136563886E-3</v>
      </c>
      <c r="CZ705" s="31">
        <f t="shared" si="1445"/>
        <v>0.47230575321801094</v>
      </c>
      <c r="DA705" s="31">
        <f t="shared" si="1445"/>
        <v>3.0636227785168356E-2</v>
      </c>
      <c r="DB705" s="31">
        <f t="shared" si="1445"/>
        <v>1.3068963792516486E-3</v>
      </c>
      <c r="DC705" s="31">
        <f t="shared" si="1445"/>
        <v>2.2293940294704659E-4</v>
      </c>
      <c r="DD705" s="31">
        <f t="shared" si="1445"/>
        <v>9.2106353891032922E-5</v>
      </c>
      <c r="DE705" s="31">
        <f t="shared" si="1396"/>
        <v>1.6911008444996167</v>
      </c>
      <c r="DF705" s="31"/>
      <c r="DG705" s="76">
        <f t="shared" si="1397"/>
        <v>1.7986062914937846</v>
      </c>
      <c r="DH705" s="76">
        <f t="shared" si="1397"/>
        <v>1.101669028578296E-3</v>
      </c>
      <c r="DI705" s="76">
        <f t="shared" si="1398"/>
        <v>3.5160502545090774E-2</v>
      </c>
      <c r="DJ705" s="76">
        <f t="shared" si="1354"/>
        <v>0.26716717887047925</v>
      </c>
      <c r="DK705" s="76">
        <f t="shared" si="1354"/>
        <v>7.7955947136563886E-3</v>
      </c>
      <c r="DL705" s="76">
        <f t="shared" si="1354"/>
        <v>0.47230575321801094</v>
      </c>
      <c r="DM705" s="76">
        <f t="shared" si="1352"/>
        <v>3.0636227785168356E-2</v>
      </c>
      <c r="DN705" s="76">
        <f t="shared" si="1352"/>
        <v>1.3068963792516486E-3</v>
      </c>
      <c r="DO705" s="76">
        <f t="shared" si="1352"/>
        <v>2.2293940294704659E-4</v>
      </c>
      <c r="DP705" s="76">
        <f t="shared" si="1399"/>
        <v>2.7631906167309878E-4</v>
      </c>
      <c r="DQ705" s="76">
        <f t="shared" si="1400"/>
        <v>2.6145793724986404</v>
      </c>
      <c r="DR705" s="76">
        <f t="shared" si="1401"/>
        <v>2.2948241935627527</v>
      </c>
      <c r="DS705" s="31"/>
      <c r="DT705" s="77">
        <f t="shared" si="1402"/>
        <v>2.0637426162070587</v>
      </c>
      <c r="DU705" s="77">
        <f t="shared" si="1402"/>
        <v>1.2640683700401245E-3</v>
      </c>
      <c r="DV705" s="77">
        <f t="shared" si="1403"/>
        <v>-6.3742616207058678E-2</v>
      </c>
      <c r="DW705" s="77">
        <f t="shared" si="1404"/>
        <v>0.11753406413925804</v>
      </c>
      <c r="DX705" s="77">
        <f t="shared" si="1405"/>
        <v>5.3791447932199365E-2</v>
      </c>
      <c r="DY705" s="77">
        <f t="shared" si="1406"/>
        <v>0.61310170579788326</v>
      </c>
      <c r="DZ705" s="77">
        <f t="shared" si="1406"/>
        <v>1.7889519352108581E-2</v>
      </c>
      <c r="EA705" s="77">
        <f t="shared" si="1406"/>
        <v>1.0838586692435703</v>
      </c>
      <c r="EB705" s="77">
        <f t="shared" si="1356"/>
        <v>7.0304756720903763E-2</v>
      </c>
      <c r="EC705" s="77">
        <f t="shared" si="1407"/>
        <v>5.9981948591724919E-3</v>
      </c>
      <c r="ED705" s="77">
        <f t="shared" si="1407"/>
        <v>1.0232134711626356E-3</v>
      </c>
      <c r="EE705" s="77">
        <f t="shared" si="1407"/>
        <v>4.2273577857999028E-4</v>
      </c>
      <c r="EF705" s="76">
        <f t="shared" si="1408"/>
        <v>3.9113969277326794</v>
      </c>
      <c r="EG705" s="76">
        <f t="shared" si="1409"/>
        <v>0</v>
      </c>
      <c r="EH705" s="76">
        <f t="shared" si="1410"/>
        <v>-0.27183047050767506</v>
      </c>
      <c r="EI705" s="76">
        <f t="shared" si="1411"/>
        <v>5.9981948591724919E-3</v>
      </c>
      <c r="EJ705" s="76">
        <f t="shared" si="1412"/>
        <v>1.2640683700401245E-3</v>
      </c>
      <c r="EK705" s="76">
        <f t="shared" si="1413"/>
        <v>4.2273577857999028E-4</v>
      </c>
      <c r="EL705" s="76">
        <f t="shared" si="1414"/>
        <v>0.11111313350150556</v>
      </c>
      <c r="EM705" s="76">
        <f t="shared" si="1415"/>
        <v>7.0304756720903763E-2</v>
      </c>
      <c r="EN705" s="76">
        <f t="shared" si="1416"/>
        <v>0.76608396790055622</v>
      </c>
      <c r="EO705" s="76">
        <f t="shared" si="1417"/>
        <v>0.48419791883368707</v>
      </c>
      <c r="EP705" s="76">
        <f t="shared" si="1418"/>
        <v>4.4435621047729752E-2</v>
      </c>
      <c r="EQ705" s="76">
        <f t="shared" si="1419"/>
        <v>0.32194611909355397</v>
      </c>
      <c r="ER705" s="76">
        <f t="shared" si="1420"/>
        <v>7.4580243831709289E-2</v>
      </c>
      <c r="ES705" s="76">
        <f t="shared" si="1421"/>
        <v>0.36129406132002717</v>
      </c>
      <c r="ET705" s="76">
        <f t="shared" si="1422"/>
        <v>0.37425692637055347</v>
      </c>
      <c r="EU705" s="76">
        <f t="shared" si="1423"/>
        <v>0.95518685713075813</v>
      </c>
      <c r="EV705" s="31"/>
      <c r="EW705" s="31"/>
      <c r="EX705" s="31"/>
      <c r="EY705" s="31"/>
      <c r="EZ705" s="31">
        <f t="shared" si="1424"/>
        <v>0.2126735894881879</v>
      </c>
      <c r="FA705" s="31">
        <f t="shared" si="1425"/>
        <v>1170.9475608613061</v>
      </c>
      <c r="FB705" s="31"/>
      <c r="FC705" s="31">
        <f t="shared" si="1426"/>
        <v>1517.3869383216932</v>
      </c>
      <c r="FD705" s="31">
        <f t="shared" si="1427"/>
        <v>1184.8794123142013</v>
      </c>
      <c r="FE705" s="31">
        <f t="shared" si="1428"/>
        <v>1124.8611744077593</v>
      </c>
      <c r="FF705" s="31">
        <f t="shared" si="1429"/>
        <v>677.439854590403</v>
      </c>
      <c r="FG705" s="31">
        <f t="shared" si="1430"/>
        <v>0.72512713070202583</v>
      </c>
      <c r="FH705" s="31">
        <f t="shared" si="1431"/>
        <v>2029.0398713567515</v>
      </c>
      <c r="FI705" s="31">
        <f t="shared" si="1432"/>
        <v>1287.0596604504162</v>
      </c>
      <c r="FJ705" s="31"/>
      <c r="FK705" s="31">
        <f t="shared" si="1433"/>
        <v>1147.9713037595543</v>
      </c>
      <c r="FL705" s="31">
        <f t="shared" si="1434"/>
        <v>1248.5122601126918</v>
      </c>
      <c r="FM705" s="31"/>
      <c r="FN705" s="31">
        <f t="shared" si="1435"/>
        <v>12.885723066679006</v>
      </c>
      <c r="FO705" s="31">
        <f t="shared" si="1436"/>
        <v>11.781116794800086</v>
      </c>
      <c r="FP705" s="31"/>
      <c r="FQ705" s="31">
        <f t="shared" si="1437"/>
        <v>26.23</v>
      </c>
      <c r="FR705" s="31">
        <f t="shared" si="1438"/>
        <v>32.44</v>
      </c>
      <c r="FS705" s="31">
        <f t="shared" si="1439"/>
        <v>28.6</v>
      </c>
      <c r="FT705" s="31">
        <f t="shared" si="1440"/>
        <v>2283.6121146199744</v>
      </c>
      <c r="FU705" s="31">
        <f t="shared" si="1441"/>
        <v>714.48758317544525</v>
      </c>
      <c r="FV705" s="31"/>
      <c r="FW705" s="31"/>
      <c r="FX705" s="31"/>
      <c r="FY705" s="31"/>
      <c r="FZ705" s="31"/>
      <c r="GA705" s="31"/>
      <c r="GB705" s="31"/>
      <c r="GC705" s="31"/>
      <c r="GD705" s="32"/>
    </row>
    <row r="706" spans="1:186" ht="15.75" thickBot="1">
      <c r="A706" s="23" t="s">
        <v>332</v>
      </c>
      <c r="B706" s="23" t="s">
        <v>150</v>
      </c>
      <c r="C706" s="24" t="s">
        <v>317</v>
      </c>
      <c r="D706" s="24" t="s">
        <v>285</v>
      </c>
      <c r="E706" s="24"/>
      <c r="F706" s="23">
        <v>52.968000000000004</v>
      </c>
      <c r="G706" s="23">
        <v>0.104</v>
      </c>
      <c r="H706" s="23">
        <v>1.4570000000000001</v>
      </c>
      <c r="I706" s="23">
        <v>6.1520000000000001</v>
      </c>
      <c r="J706" s="23">
        <v>0.23100000000000001</v>
      </c>
      <c r="K706" s="23">
        <v>15.388</v>
      </c>
      <c r="L706" s="23">
        <v>22.92</v>
      </c>
      <c r="M706" s="23">
        <v>0.16</v>
      </c>
      <c r="N706" s="23">
        <v>2.4E-2</v>
      </c>
      <c r="O706" s="23">
        <v>4.0000000000000001E-3</v>
      </c>
      <c r="Q706" s="24">
        <v>52.475999999999999</v>
      </c>
      <c r="R706" s="24">
        <v>1.4999999999999999E-2</v>
      </c>
      <c r="S706" s="24">
        <v>1.51</v>
      </c>
      <c r="T706" s="24">
        <v>20.997</v>
      </c>
      <c r="U706" s="24">
        <v>0.64500000000000002</v>
      </c>
      <c r="V706" s="24">
        <v>23.097000000000001</v>
      </c>
      <c r="W706" s="24">
        <v>0.36699999999999999</v>
      </c>
      <c r="X706" s="24">
        <v>0</v>
      </c>
      <c r="Y706" s="24">
        <v>5.0000000000000001E-3</v>
      </c>
      <c r="Z706" s="24">
        <v>7.0000000000000001E-3</v>
      </c>
      <c r="AB706" s="69">
        <f t="shared" si="1442"/>
        <v>760.00105175246483</v>
      </c>
      <c r="AC706" s="69">
        <f t="shared" si="1443"/>
        <v>17.614530559020018</v>
      </c>
      <c r="AD706" s="31"/>
      <c r="AE706" s="73">
        <f t="shared" si="1357"/>
        <v>760.00105175246483</v>
      </c>
      <c r="AF706" s="73"/>
      <c r="AG706" s="73">
        <f t="shared" si="1358"/>
        <v>869.08568997277803</v>
      </c>
      <c r="AH706" s="73">
        <f t="shared" si="1359"/>
        <v>833.11214141898358</v>
      </c>
      <c r="AI706" s="73">
        <f t="shared" si="1360"/>
        <v>17.614530559020018</v>
      </c>
      <c r="AJ706" s="73">
        <f t="shared" si="1361"/>
        <v>0.93436126531327268</v>
      </c>
      <c r="AK706" s="73">
        <f t="shared" si="1362"/>
        <v>970.21865804410027</v>
      </c>
      <c r="AL706" s="74">
        <f t="shared" si="1363"/>
        <v>0.43977696245588654</v>
      </c>
      <c r="AM706" s="75"/>
      <c r="AN706" s="31">
        <f t="shared" si="1364"/>
        <v>0.16570518459358444</v>
      </c>
      <c r="AO706" s="31"/>
      <c r="AP706" s="31">
        <f t="shared" si="1446"/>
        <v>0.88156140622425505</v>
      </c>
      <c r="AQ706" s="31">
        <f t="shared" si="1446"/>
        <v>1.3019724883198045E-3</v>
      </c>
      <c r="AR706" s="31">
        <f t="shared" si="1446"/>
        <v>1.4289777463932288E-2</v>
      </c>
      <c r="AS706" s="31">
        <f t="shared" si="1446"/>
        <v>8.5627115624443251E-2</v>
      </c>
      <c r="AT706" s="31">
        <f t="shared" si="1446"/>
        <v>3.256387665198238E-3</v>
      </c>
      <c r="AU706" s="31">
        <f t="shared" si="1444"/>
        <v>0.381794543523784</v>
      </c>
      <c r="AV706" s="31">
        <f t="shared" si="1444"/>
        <v>0.40872080374625075</v>
      </c>
      <c r="AW706" s="31">
        <f t="shared" si="1444"/>
        <v>2.5815237121020219E-3</v>
      </c>
      <c r="AX706" s="31">
        <f t="shared" si="1444"/>
        <v>2.5478788908233897E-4</v>
      </c>
      <c r="AY706" s="31">
        <f t="shared" si="1444"/>
        <v>2.6316101111723693E-5</v>
      </c>
      <c r="AZ706" s="31">
        <f t="shared" si="1365"/>
        <v>1.7794146344384796</v>
      </c>
      <c r="BA706" s="31"/>
      <c r="BB706" s="76">
        <f t="shared" si="1366"/>
        <v>1.7631228124485101</v>
      </c>
      <c r="BC706" s="76">
        <f t="shared" si="1366"/>
        <v>2.603944976639609E-3</v>
      </c>
      <c r="BD706" s="76">
        <f t="shared" si="1367"/>
        <v>4.2869332391796869E-2</v>
      </c>
      <c r="BE706" s="76">
        <f t="shared" si="1353"/>
        <v>8.5627115624443251E-2</v>
      </c>
      <c r="BF706" s="76">
        <f t="shared" si="1353"/>
        <v>3.256387665198238E-3</v>
      </c>
      <c r="BG706" s="76">
        <f t="shared" si="1353"/>
        <v>0.381794543523784</v>
      </c>
      <c r="BH706" s="76">
        <f t="shared" si="1351"/>
        <v>0.40872080374625075</v>
      </c>
      <c r="BI706" s="76">
        <f t="shared" si="1351"/>
        <v>2.5815237121020219E-3</v>
      </c>
      <c r="BJ706" s="76">
        <f t="shared" si="1351"/>
        <v>2.5478788908233897E-4</v>
      </c>
      <c r="BK706" s="76">
        <f t="shared" si="1368"/>
        <v>7.8948303335171072E-5</v>
      </c>
      <c r="BL706" s="76">
        <f t="shared" si="1369"/>
        <v>2.690910200281142</v>
      </c>
      <c r="BM706" s="76">
        <f t="shared" si="1370"/>
        <v>2.2297288104869235</v>
      </c>
      <c r="BN706" s="31"/>
      <c r="BO706" s="77">
        <f t="shared" si="1371"/>
        <v>1.9656428656715879</v>
      </c>
      <c r="BP706" s="77">
        <f t="shared" si="1371"/>
        <v>2.9030455676680176E-3</v>
      </c>
      <c r="BQ706" s="77">
        <f t="shared" si="1372"/>
        <v>3.4357134328412142E-2</v>
      </c>
      <c r="BR706" s="77">
        <f t="shared" si="1373"/>
        <v>2.9367522685141034E-2</v>
      </c>
      <c r="BS706" s="77">
        <f t="shared" si="1374"/>
        <v>6.3724657013553176E-2</v>
      </c>
      <c r="BT706" s="77">
        <f t="shared" si="1375"/>
        <v>0.19092524666671612</v>
      </c>
      <c r="BU706" s="77">
        <f t="shared" si="1375"/>
        <v>7.2608613952067575E-3</v>
      </c>
      <c r="BV706" s="77">
        <f t="shared" si="1375"/>
        <v>0.85129829338168483</v>
      </c>
      <c r="BW706" s="77">
        <f t="shared" si="1355"/>
        <v>0.911336551558387</v>
      </c>
      <c r="BX706" s="77">
        <f t="shared" si="1376"/>
        <v>1.1512195591658057E-2</v>
      </c>
      <c r="BY706" s="77">
        <f t="shared" si="1376"/>
        <v>1.1362157937000758E-3</v>
      </c>
      <c r="BZ706" s="77">
        <f t="shared" si="1376"/>
        <v>1.1735553765699455E-4</v>
      </c>
      <c r="CA706" s="76">
        <f t="shared" si="1377"/>
        <v>4.0058572881778183</v>
      </c>
      <c r="CB706" s="76">
        <f t="shared" si="1378"/>
        <v>1.0578360561936137E-2</v>
      </c>
      <c r="CC706" s="76">
        <f t="shared" si="1379"/>
        <v>1.75461712880427E-2</v>
      </c>
      <c r="CD706" s="76">
        <f t="shared" si="1380"/>
        <v>1.1512195591658057E-2</v>
      </c>
      <c r="CE706" s="76">
        <f t="shared" si="1381"/>
        <v>1.7855327093482976E-2</v>
      </c>
      <c r="CF706" s="76">
        <f t="shared" si="1382"/>
        <v>8.2509036174645833E-3</v>
      </c>
      <c r="CG706" s="76">
        <f t="shared" si="1383"/>
        <v>5.8677768828497273E-5</v>
      </c>
      <c r="CH706" s="76">
        <f t="shared" si="1384"/>
        <v>0.88517164307861096</v>
      </c>
      <c r="CI706" s="76">
        <f t="shared" si="1385"/>
        <v>7.8525948484895025E-2</v>
      </c>
      <c r="CJ706" s="76">
        <f t="shared" si="1386"/>
        <v>6.3696998106323219E-2</v>
      </c>
      <c r="CK706" s="76">
        <f t="shared" si="1387"/>
        <v>0.71801458703545462</v>
      </c>
      <c r="CL706" s="76">
        <f t="shared" si="1388"/>
        <v>1.0013746956349401</v>
      </c>
      <c r="CM706" s="76">
        <f t="shared" si="1389"/>
        <v>0.88517164307861085</v>
      </c>
      <c r="CN706" s="76"/>
      <c r="CO706" s="31">
        <f t="shared" si="1390"/>
        <v>0.82518516085680405</v>
      </c>
      <c r="CP706" s="76">
        <f t="shared" si="1391"/>
        <v>0.18034688610477997</v>
      </c>
      <c r="CQ706" s="76">
        <f t="shared" si="1392"/>
        <v>0.22423729972695858</v>
      </c>
      <c r="CR706" s="77">
        <f t="shared" si="1393"/>
        <v>0.63027613095352231</v>
      </c>
      <c r="CS706" s="77">
        <f t="shared" si="1394"/>
        <v>0.3331191161311125</v>
      </c>
      <c r="CT706" s="77">
        <f t="shared" si="1395"/>
        <v>7.3107825851261424E-2</v>
      </c>
      <c r="CU706" s="31">
        <f t="shared" si="1447"/>
        <v>0.87337291105996073</v>
      </c>
      <c r="CV706" s="31">
        <f t="shared" si="1447"/>
        <v>1.877844935076641E-4</v>
      </c>
      <c r="CW706" s="31">
        <f t="shared" si="1447"/>
        <v>1.4809584056649111E-2</v>
      </c>
      <c r="CX706" s="31">
        <f t="shared" si="1447"/>
        <v>0.29224846338856225</v>
      </c>
      <c r="CY706" s="31">
        <f t="shared" si="1447"/>
        <v>9.09251101321586E-3</v>
      </c>
      <c r="CZ706" s="31">
        <f t="shared" si="1445"/>
        <v>0.57306398308869499</v>
      </c>
      <c r="DA706" s="31">
        <f t="shared" si="1445"/>
        <v>6.5445259587641365E-3</v>
      </c>
      <c r="DB706" s="31">
        <f t="shared" si="1445"/>
        <v>0</v>
      </c>
      <c r="DC706" s="31">
        <f t="shared" si="1445"/>
        <v>5.3080810225487281E-5</v>
      </c>
      <c r="DD706" s="31">
        <f t="shared" si="1445"/>
        <v>4.6053176945516461E-5</v>
      </c>
      <c r="DE706" s="31">
        <f t="shared" si="1396"/>
        <v>1.7694188970465259</v>
      </c>
      <c r="DF706" s="31"/>
      <c r="DG706" s="76">
        <f t="shared" si="1397"/>
        <v>1.7467458221199215</v>
      </c>
      <c r="DH706" s="76">
        <f t="shared" si="1397"/>
        <v>3.755689870153282E-4</v>
      </c>
      <c r="DI706" s="76">
        <f t="shared" si="1398"/>
        <v>4.4428752169947336E-2</v>
      </c>
      <c r="DJ706" s="76">
        <f t="shared" si="1354"/>
        <v>0.29224846338856225</v>
      </c>
      <c r="DK706" s="76">
        <f t="shared" si="1354"/>
        <v>9.09251101321586E-3</v>
      </c>
      <c r="DL706" s="76">
        <f t="shared" si="1354"/>
        <v>0.57306398308869499</v>
      </c>
      <c r="DM706" s="76">
        <f t="shared" si="1352"/>
        <v>6.5445259587641365E-3</v>
      </c>
      <c r="DN706" s="76">
        <f t="shared" si="1352"/>
        <v>0</v>
      </c>
      <c r="DO706" s="76">
        <f t="shared" si="1352"/>
        <v>5.3080810225487281E-5</v>
      </c>
      <c r="DP706" s="76">
        <f t="shared" si="1399"/>
        <v>1.3815953083654939E-4</v>
      </c>
      <c r="DQ706" s="76">
        <f t="shared" si="1400"/>
        <v>2.6726908670671836</v>
      </c>
      <c r="DR706" s="76">
        <f t="shared" si="1401"/>
        <v>2.2449285377264609</v>
      </c>
      <c r="DS706" s="31"/>
      <c r="DT706" s="77">
        <f t="shared" si="1402"/>
        <v>1.9606597721157402</v>
      </c>
      <c r="DU706" s="77">
        <f t="shared" si="1402"/>
        <v>4.2156276841786444E-4</v>
      </c>
      <c r="DV706" s="77">
        <f t="shared" si="1403"/>
        <v>3.9340227884259837E-2</v>
      </c>
      <c r="DW706" s="77">
        <f t="shared" si="1404"/>
        <v>2.7152687877000967E-2</v>
      </c>
      <c r="DX706" s="77">
        <f t="shared" si="1405"/>
        <v>6.6492915761260804E-2</v>
      </c>
      <c r="DY706" s="77">
        <f t="shared" si="1406"/>
        <v>0.65607691556769021</v>
      </c>
      <c r="DZ706" s="77">
        <f t="shared" si="1406"/>
        <v>2.0412037453160423E-2</v>
      </c>
      <c r="EA706" s="77">
        <f t="shared" si="1406"/>
        <v>1.2864876895790054</v>
      </c>
      <c r="EB706" s="77">
        <f t="shared" si="1356"/>
        <v>1.4691993090721238E-2</v>
      </c>
      <c r="EC706" s="77">
        <f t="shared" si="1407"/>
        <v>0</v>
      </c>
      <c r="ED706" s="77">
        <f t="shared" si="1407"/>
        <v>2.3832525136167787E-4</v>
      </c>
      <c r="EE706" s="77">
        <f t="shared" si="1407"/>
        <v>2.0677218235591247E-4</v>
      </c>
      <c r="EF706" s="76">
        <f t="shared" si="1408"/>
        <v>4.0056879837697137</v>
      </c>
      <c r="EG706" s="76">
        <f t="shared" si="1409"/>
        <v>1.1137642288067229E-2</v>
      </c>
      <c r="EH706" s="76">
        <f t="shared" si="1410"/>
        <v>1.7039720895168031E-2</v>
      </c>
      <c r="EI706" s="76">
        <f t="shared" si="1411"/>
        <v>0</v>
      </c>
      <c r="EJ706" s="76">
        <f t="shared" si="1412"/>
        <v>4.2156276841786444E-4</v>
      </c>
      <c r="EK706" s="76">
        <f t="shared" si="1413"/>
        <v>2.0677218235591247E-4</v>
      </c>
      <c r="EL706" s="76">
        <f t="shared" si="1414"/>
        <v>2.6945915694645054E-2</v>
      </c>
      <c r="EM706" s="76">
        <f t="shared" si="1415"/>
        <v>1.4691993090721238E-2</v>
      </c>
      <c r="EN706" s="76">
        <f t="shared" si="1416"/>
        <v>0.96045858552303598</v>
      </c>
      <c r="EO706" s="76">
        <f t="shared" si="1417"/>
        <v>0.62946146164497452</v>
      </c>
      <c r="EP706" s="76">
        <f t="shared" si="1418"/>
        <v>9.6287789861621773E-3</v>
      </c>
      <c r="EQ706" s="76">
        <f t="shared" si="1419"/>
        <v>0.41151845047789654</v>
      </c>
      <c r="ER706" s="76">
        <f t="shared" si="1420"/>
        <v>1.467999202147726E-2</v>
      </c>
      <c r="ES706" s="76">
        <f t="shared" si="1421"/>
        <v>0.33391854089324396</v>
      </c>
      <c r="ET706" s="76">
        <f t="shared" si="1422"/>
        <v>0.41877649543753837</v>
      </c>
      <c r="EU706" s="76">
        <f t="shared" si="1423"/>
        <v>1.0027248292591759</v>
      </c>
      <c r="EV706" s="31"/>
      <c r="EW706" s="31"/>
      <c r="EX706" s="31"/>
      <c r="EY706" s="31"/>
      <c r="EZ706" s="31">
        <f t="shared" si="1424"/>
        <v>9.0114349904921828E-2</v>
      </c>
      <c r="FA706" s="31">
        <f t="shared" si="1425"/>
        <v>923.70378607120847</v>
      </c>
      <c r="FB706" s="31"/>
      <c r="FC706" s="31">
        <f t="shared" si="1426"/>
        <v>1133.1714513195766</v>
      </c>
      <c r="FD706" s="31">
        <f t="shared" si="1427"/>
        <v>882.22927256519063</v>
      </c>
      <c r="FE706" s="31">
        <f t="shared" si="1428"/>
        <v>1036.0292234924602</v>
      </c>
      <c r="FF706" s="31">
        <f t="shared" si="1429"/>
        <v>592.59471380111597</v>
      </c>
      <c r="FG706" s="31">
        <f t="shared" si="1430"/>
        <v>0.54490217745170777</v>
      </c>
      <c r="FH706" s="31">
        <f t="shared" si="1431"/>
        <v>1756.550742402344</v>
      </c>
      <c r="FI706" s="31">
        <f t="shared" si="1432"/>
        <v>857.72805933768666</v>
      </c>
      <c r="FJ706" s="31"/>
      <c r="FK706" s="31">
        <f t="shared" si="1433"/>
        <v>1118.8544322360221</v>
      </c>
      <c r="FL706" s="31">
        <f t="shared" si="1434"/>
        <v>632.96415585411933</v>
      </c>
      <c r="FM706" s="31"/>
      <c r="FN706" s="31">
        <f t="shared" si="1435"/>
        <v>51.588140997449429</v>
      </c>
      <c r="FO706" s="31">
        <f t="shared" si="1436"/>
        <v>38.893457963000643</v>
      </c>
      <c r="FP706" s="31"/>
      <c r="FQ706" s="31">
        <f t="shared" si="1437"/>
        <v>26.23</v>
      </c>
      <c r="FR706" s="31">
        <f t="shared" si="1438"/>
        <v>32.44</v>
      </c>
      <c r="FS706" s="31">
        <f t="shared" si="1439"/>
        <v>28.6</v>
      </c>
      <c r="FT706" s="31">
        <f t="shared" si="1440"/>
        <v>1758.1229974401199</v>
      </c>
      <c r="FU706" s="31">
        <f t="shared" si="1441"/>
        <v>483.62792266319809</v>
      </c>
      <c r="FV706" s="31"/>
      <c r="FW706" s="31"/>
      <c r="FX706" s="31"/>
      <c r="FY706" s="31"/>
      <c r="FZ706" s="31"/>
      <c r="GA706" s="31"/>
      <c r="GB706" s="31"/>
      <c r="GC706" s="31"/>
      <c r="GD706" s="32"/>
    </row>
    <row r="707" spans="1:186" ht="15.75" thickBot="1">
      <c r="C707" s="24" t="s">
        <v>318</v>
      </c>
      <c r="D707" s="24" t="s">
        <v>285</v>
      </c>
      <c r="E707" s="24"/>
      <c r="F707" s="23">
        <v>52.968000000000004</v>
      </c>
      <c r="G707" s="23">
        <v>0.104</v>
      </c>
      <c r="H707" s="23">
        <v>1.4570000000000001</v>
      </c>
      <c r="I707" s="23">
        <v>6.1520000000000001</v>
      </c>
      <c r="J707" s="23">
        <v>0.23100000000000001</v>
      </c>
      <c r="K707" s="23">
        <v>15.388</v>
      </c>
      <c r="L707" s="23">
        <v>22.92</v>
      </c>
      <c r="M707" s="23">
        <v>0.16</v>
      </c>
      <c r="N707" s="23">
        <v>2.4E-2</v>
      </c>
      <c r="O707" s="23">
        <v>4.0000000000000001E-3</v>
      </c>
      <c r="Q707" s="24">
        <v>52.54</v>
      </c>
      <c r="R707" s="24">
        <v>-1.0999999999999999E-2</v>
      </c>
      <c r="S707" s="24">
        <v>1.647</v>
      </c>
      <c r="T707" s="24">
        <v>20.742000000000001</v>
      </c>
      <c r="U707" s="24">
        <v>0.58899999999999997</v>
      </c>
      <c r="V707" s="24">
        <v>23.167999999999999</v>
      </c>
      <c r="W707" s="24">
        <v>0.30099999999999999</v>
      </c>
      <c r="X707" s="24">
        <v>6.0000000000000001E-3</v>
      </c>
      <c r="Y707" s="24">
        <v>1.2E-2</v>
      </c>
      <c r="Z707" s="24">
        <v>1.4E-2</v>
      </c>
      <c r="AB707" s="69">
        <f t="shared" si="1442"/>
        <v>763.90908255849774</v>
      </c>
      <c r="AC707" s="69">
        <f t="shared" si="1443"/>
        <v>18.984877628273743</v>
      </c>
      <c r="AD707" s="31"/>
      <c r="AE707" s="73">
        <f t="shared" si="1357"/>
        <v>763.90908255849774</v>
      </c>
      <c r="AF707" s="73"/>
      <c r="AG707" s="73">
        <f t="shared" si="1358"/>
        <v>879.42871437065116</v>
      </c>
      <c r="AH707" s="73">
        <f t="shared" si="1359"/>
        <v>838.74611659364371</v>
      </c>
      <c r="AI707" s="73">
        <f t="shared" si="1360"/>
        <v>18.984877628273743</v>
      </c>
      <c r="AJ707" s="73">
        <f t="shared" si="1361"/>
        <v>-0.74753179216267718</v>
      </c>
      <c r="AK707" s="73">
        <f t="shared" si="1362"/>
        <v>982.30758128909088</v>
      </c>
      <c r="AL707" s="74">
        <f t="shared" si="1363"/>
        <v>0.44655202564528457</v>
      </c>
      <c r="AM707" s="75"/>
      <c r="AN707" s="31">
        <f t="shared" si="1364"/>
        <v>0.13580038974153547</v>
      </c>
      <c r="AO707" s="31"/>
      <c r="AP707" s="31">
        <f t="shared" si="1446"/>
        <v>0.88156140622425505</v>
      </c>
      <c r="AQ707" s="31">
        <f t="shared" si="1446"/>
        <v>1.3019724883198045E-3</v>
      </c>
      <c r="AR707" s="31">
        <f t="shared" si="1446"/>
        <v>1.4289777463932288E-2</v>
      </c>
      <c r="AS707" s="31">
        <f t="shared" si="1446"/>
        <v>8.5627115624443251E-2</v>
      </c>
      <c r="AT707" s="31">
        <f t="shared" si="1446"/>
        <v>3.256387665198238E-3</v>
      </c>
      <c r="AU707" s="31">
        <f t="shared" si="1444"/>
        <v>0.381794543523784</v>
      </c>
      <c r="AV707" s="31">
        <f t="shared" si="1444"/>
        <v>0.40872080374625075</v>
      </c>
      <c r="AW707" s="31">
        <f t="shared" si="1444"/>
        <v>2.5815237121020219E-3</v>
      </c>
      <c r="AX707" s="31">
        <f t="shared" si="1444"/>
        <v>2.5478788908233897E-4</v>
      </c>
      <c r="AY707" s="31">
        <f t="shared" si="1444"/>
        <v>2.6316101111723693E-5</v>
      </c>
      <c r="AZ707" s="31">
        <f t="shared" si="1365"/>
        <v>1.7794146344384796</v>
      </c>
      <c r="BA707" s="31"/>
      <c r="BB707" s="76">
        <f t="shared" si="1366"/>
        <v>1.7631228124485101</v>
      </c>
      <c r="BC707" s="76">
        <f t="shared" si="1366"/>
        <v>2.603944976639609E-3</v>
      </c>
      <c r="BD707" s="76">
        <f t="shared" si="1367"/>
        <v>4.2869332391796869E-2</v>
      </c>
      <c r="BE707" s="76">
        <f t="shared" si="1353"/>
        <v>8.5627115624443251E-2</v>
      </c>
      <c r="BF707" s="76">
        <f t="shared" si="1353"/>
        <v>3.256387665198238E-3</v>
      </c>
      <c r="BG707" s="76">
        <f t="shared" si="1353"/>
        <v>0.381794543523784</v>
      </c>
      <c r="BH707" s="76">
        <f t="shared" si="1351"/>
        <v>0.40872080374625075</v>
      </c>
      <c r="BI707" s="76">
        <f t="shared" si="1351"/>
        <v>2.5815237121020219E-3</v>
      </c>
      <c r="BJ707" s="76">
        <f t="shared" si="1351"/>
        <v>2.5478788908233897E-4</v>
      </c>
      <c r="BK707" s="76">
        <f t="shared" si="1368"/>
        <v>7.8948303335171072E-5</v>
      </c>
      <c r="BL707" s="76">
        <f t="shared" si="1369"/>
        <v>2.690910200281142</v>
      </c>
      <c r="BM707" s="76">
        <f t="shared" si="1370"/>
        <v>2.2297288104869235</v>
      </c>
      <c r="BN707" s="31"/>
      <c r="BO707" s="77">
        <f t="shared" si="1371"/>
        <v>1.9656428656715879</v>
      </c>
      <c r="BP707" s="77">
        <f t="shared" si="1371"/>
        <v>2.9030455676680176E-3</v>
      </c>
      <c r="BQ707" s="77">
        <f t="shared" si="1372"/>
        <v>3.4357134328412142E-2</v>
      </c>
      <c r="BR707" s="77">
        <f t="shared" si="1373"/>
        <v>2.9367522685141034E-2</v>
      </c>
      <c r="BS707" s="77">
        <f t="shared" si="1374"/>
        <v>6.3724657013553176E-2</v>
      </c>
      <c r="BT707" s="77">
        <f t="shared" si="1375"/>
        <v>0.19092524666671612</v>
      </c>
      <c r="BU707" s="77">
        <f t="shared" si="1375"/>
        <v>7.2608613952067575E-3</v>
      </c>
      <c r="BV707" s="77">
        <f t="shared" si="1375"/>
        <v>0.85129829338168483</v>
      </c>
      <c r="BW707" s="77">
        <f t="shared" si="1355"/>
        <v>0.911336551558387</v>
      </c>
      <c r="BX707" s="77">
        <f t="shared" si="1376"/>
        <v>1.1512195591658057E-2</v>
      </c>
      <c r="BY707" s="77">
        <f t="shared" si="1376"/>
        <v>1.1362157937000758E-3</v>
      </c>
      <c r="BZ707" s="77">
        <f t="shared" si="1376"/>
        <v>1.1735553765699455E-4</v>
      </c>
      <c r="CA707" s="76">
        <f t="shared" si="1377"/>
        <v>4.0058572881778183</v>
      </c>
      <c r="CB707" s="76">
        <f t="shared" si="1378"/>
        <v>1.0578360561936137E-2</v>
      </c>
      <c r="CC707" s="76">
        <f t="shared" si="1379"/>
        <v>1.75461712880427E-2</v>
      </c>
      <c r="CD707" s="76">
        <f t="shared" si="1380"/>
        <v>1.1512195591658057E-2</v>
      </c>
      <c r="CE707" s="76">
        <f t="shared" si="1381"/>
        <v>1.7855327093482976E-2</v>
      </c>
      <c r="CF707" s="76">
        <f t="shared" si="1382"/>
        <v>8.2509036174645833E-3</v>
      </c>
      <c r="CG707" s="76">
        <f t="shared" si="1383"/>
        <v>5.8677768828497273E-5</v>
      </c>
      <c r="CH707" s="76">
        <f t="shared" si="1384"/>
        <v>0.88517164307861096</v>
      </c>
      <c r="CI707" s="76">
        <f t="shared" si="1385"/>
        <v>7.8525948484895025E-2</v>
      </c>
      <c r="CJ707" s="76">
        <f t="shared" si="1386"/>
        <v>6.3696998106323219E-2</v>
      </c>
      <c r="CK707" s="76">
        <f t="shared" si="1387"/>
        <v>0.71801458703545462</v>
      </c>
      <c r="CL707" s="76">
        <f t="shared" si="1388"/>
        <v>1.0013746956349401</v>
      </c>
      <c r="CM707" s="76">
        <f t="shared" si="1389"/>
        <v>0.88517164307861085</v>
      </c>
      <c r="CN707" s="76"/>
      <c r="CO707" s="31">
        <f t="shared" si="1390"/>
        <v>0.82518516085680405</v>
      </c>
      <c r="CP707" s="76">
        <f t="shared" si="1391"/>
        <v>0.18034688610477997</v>
      </c>
      <c r="CQ707" s="76">
        <f t="shared" si="1392"/>
        <v>0.22423729972695858</v>
      </c>
      <c r="CR707" s="77">
        <f t="shared" si="1393"/>
        <v>0.63027613095352231</v>
      </c>
      <c r="CS707" s="77">
        <f t="shared" si="1394"/>
        <v>0.3331191161311125</v>
      </c>
      <c r="CT707" s="77">
        <f t="shared" si="1395"/>
        <v>7.3107825851261424E-2</v>
      </c>
      <c r="CU707" s="31">
        <f t="shared" si="1447"/>
        <v>0.87443808116263322</v>
      </c>
      <c r="CV707" s="31">
        <f t="shared" si="1447"/>
        <v>-1.37708628572287E-4</v>
      </c>
      <c r="CW707" s="31">
        <f t="shared" si="1447"/>
        <v>1.6153235060464295E-2</v>
      </c>
      <c r="CX707" s="31">
        <f t="shared" si="1447"/>
        <v>0.28869922501336182</v>
      </c>
      <c r="CY707" s="31">
        <f t="shared" si="1447"/>
        <v>8.3030837004405278E-3</v>
      </c>
      <c r="CZ707" s="31">
        <f t="shared" si="1445"/>
        <v>0.57482557735631834</v>
      </c>
      <c r="DA707" s="31">
        <f t="shared" si="1445"/>
        <v>5.3675812359346188E-3</v>
      </c>
      <c r="DB707" s="31">
        <f t="shared" si="1445"/>
        <v>9.6807139203825818E-5</v>
      </c>
      <c r="DC707" s="31">
        <f t="shared" si="1445"/>
        <v>1.2739394454116949E-4</v>
      </c>
      <c r="DD707" s="31">
        <f t="shared" si="1445"/>
        <v>9.2106353891032922E-5</v>
      </c>
      <c r="DE707" s="31">
        <f t="shared" si="1396"/>
        <v>1.7679653823382164</v>
      </c>
      <c r="DF707" s="31"/>
      <c r="DG707" s="76">
        <f t="shared" si="1397"/>
        <v>1.7488761623252664</v>
      </c>
      <c r="DH707" s="76">
        <f t="shared" si="1397"/>
        <v>-2.7541725714457399E-4</v>
      </c>
      <c r="DI707" s="76">
        <f t="shared" si="1398"/>
        <v>4.8459705181392886E-2</v>
      </c>
      <c r="DJ707" s="76">
        <f t="shared" si="1354"/>
        <v>0.28869922501336182</v>
      </c>
      <c r="DK707" s="76">
        <f t="shared" si="1354"/>
        <v>8.3030837004405278E-3</v>
      </c>
      <c r="DL707" s="76">
        <f t="shared" si="1354"/>
        <v>0.57482557735631834</v>
      </c>
      <c r="DM707" s="76">
        <f t="shared" si="1352"/>
        <v>5.3675812359346188E-3</v>
      </c>
      <c r="DN707" s="76">
        <f t="shared" si="1352"/>
        <v>9.6807139203825818E-5</v>
      </c>
      <c r="DO707" s="76">
        <f t="shared" si="1352"/>
        <v>1.2739394454116949E-4</v>
      </c>
      <c r="DP707" s="76">
        <f t="shared" si="1399"/>
        <v>2.7631906167309878E-4</v>
      </c>
      <c r="DQ707" s="76">
        <f t="shared" si="1400"/>
        <v>2.6747564377009883</v>
      </c>
      <c r="DR707" s="76">
        <f t="shared" si="1401"/>
        <v>2.243194900077381</v>
      </c>
      <c r="DS707" s="31"/>
      <c r="DT707" s="77">
        <f t="shared" si="1402"/>
        <v>1.9615350440974697</v>
      </c>
      <c r="DU707" s="77">
        <f t="shared" si="1402"/>
        <v>-3.0890729331000451E-4</v>
      </c>
      <c r="DV707" s="77">
        <f t="shared" si="1403"/>
        <v>3.8464955902530296E-2</v>
      </c>
      <c r="DW707" s="77">
        <f t="shared" si="1404"/>
        <v>3.4004753112239008E-2</v>
      </c>
      <c r="DX707" s="77">
        <f t="shared" si="1405"/>
        <v>7.2469709014769304E-2</v>
      </c>
      <c r="DY707" s="77">
        <f t="shared" si="1406"/>
        <v>0.6476086292062655</v>
      </c>
      <c r="DZ707" s="77">
        <f t="shared" si="1406"/>
        <v>1.862543501174382E-2</v>
      </c>
      <c r="EA707" s="77">
        <f t="shared" si="1406"/>
        <v>1.2894458035597294</v>
      </c>
      <c r="EB707" s="77">
        <f t="shared" si="1356"/>
        <v>1.2040530854199582E-2</v>
      </c>
      <c r="EC707" s="77">
        <f t="shared" si="1407"/>
        <v>4.3431456190620634E-4</v>
      </c>
      <c r="ED707" s="77">
        <f t="shared" si="1407"/>
        <v>5.7153889339098415E-4</v>
      </c>
      <c r="EE707" s="77">
        <f t="shared" si="1407"/>
        <v>4.1322500662617495E-4</v>
      </c>
      <c r="EF707" s="76">
        <f t="shared" si="1408"/>
        <v>4.00283532291279</v>
      </c>
      <c r="EG707" s="76">
        <f t="shared" si="1409"/>
        <v>5.0991069321913284E-3</v>
      </c>
      <c r="EH707" s="76">
        <f t="shared" si="1410"/>
        <v>8.4999437170747427E-3</v>
      </c>
      <c r="EI707" s="76">
        <f t="shared" si="1411"/>
        <v>4.3431456190620634E-4</v>
      </c>
      <c r="EJ707" s="76">
        <f t="shared" si="1412"/>
        <v>-3.0890729331000451E-4</v>
      </c>
      <c r="EK707" s="76">
        <f t="shared" si="1413"/>
        <v>4.1322500662617495E-4</v>
      </c>
      <c r="EL707" s="76">
        <f t="shared" si="1414"/>
        <v>3.3157213543706626E-2</v>
      </c>
      <c r="EM707" s="76">
        <f t="shared" si="1415"/>
        <v>1.2040530854199582E-2</v>
      </c>
      <c r="EN707" s="76">
        <f t="shared" si="1416"/>
        <v>0.9553955153365713</v>
      </c>
      <c r="EO707" s="76">
        <f t="shared" si="1417"/>
        <v>0.62992453841148544</v>
      </c>
      <c r="EP707" s="76">
        <f t="shared" si="1418"/>
        <v>7.9387287451197323E-3</v>
      </c>
      <c r="EQ707" s="76">
        <f t="shared" si="1419"/>
        <v>0.41473503414964991</v>
      </c>
      <c r="ER707" s="76">
        <f t="shared" si="1420"/>
        <v>1.2075817075853644E-2</v>
      </c>
      <c r="ES707" s="76">
        <f t="shared" si="1421"/>
        <v>0.33256955462817261</v>
      </c>
      <c r="ET707" s="76">
        <f t="shared" si="1422"/>
        <v>0.42146140642145458</v>
      </c>
      <c r="EU707" s="76">
        <f t="shared" si="1423"/>
        <v>1.0011318920096999</v>
      </c>
      <c r="EV707" s="31"/>
      <c r="EW707" s="31"/>
      <c r="EX707" s="31"/>
      <c r="EY707" s="31"/>
      <c r="EZ707" s="31">
        <f t="shared" si="1424"/>
        <v>9.0151175482634002E-2</v>
      </c>
      <c r="FA707" s="31">
        <f t="shared" si="1425"/>
        <v>923.8214277871524</v>
      </c>
      <c r="FB707" s="31"/>
      <c r="FC707" s="31">
        <f t="shared" si="1426"/>
        <v>1135.6255844259961</v>
      </c>
      <c r="FD707" s="31">
        <f t="shared" si="1427"/>
        <v>882.01783010677752</v>
      </c>
      <c r="FE707" s="31">
        <f t="shared" si="1428"/>
        <v>989.84171766394957</v>
      </c>
      <c r="FF707" s="31">
        <f t="shared" si="1429"/>
        <v>572.34094175819394</v>
      </c>
      <c r="FG707" s="31">
        <f t="shared" si="1430"/>
        <v>0.54067604919541579</v>
      </c>
      <c r="FH707" s="31">
        <f t="shared" si="1431"/>
        <v>1750.0257010333776</v>
      </c>
      <c r="FI707" s="31">
        <f t="shared" si="1432"/>
        <v>823.35604788041599</v>
      </c>
      <c r="FJ707" s="31"/>
      <c r="FK707" s="31">
        <f t="shared" si="1433"/>
        <v>1118.6731312882489</v>
      </c>
      <c r="FL707" s="31">
        <f t="shared" si="1434"/>
        <v>685.75260045615596</v>
      </c>
      <c r="FM707" s="31"/>
      <c r="FN707" s="31">
        <f t="shared" si="1435"/>
        <v>67.297213303241122</v>
      </c>
      <c r="FO707" s="31">
        <f t="shared" si="1436"/>
        <v>49.006559642080973</v>
      </c>
      <c r="FP707" s="31"/>
      <c r="FQ707" s="31">
        <f t="shared" si="1437"/>
        <v>26.23</v>
      </c>
      <c r="FR707" s="31">
        <f t="shared" si="1438"/>
        <v>32.44</v>
      </c>
      <c r="FS707" s="31">
        <f t="shared" si="1439"/>
        <v>28.6</v>
      </c>
      <c r="FT707" s="31">
        <f t="shared" si="1440"/>
        <v>1741.5917422677448</v>
      </c>
      <c r="FU707" s="31">
        <f t="shared" si="1441"/>
        <v>462.22303305391688</v>
      </c>
      <c r="FV707" s="31"/>
      <c r="FW707" s="31"/>
      <c r="FX707" s="31"/>
      <c r="FY707" s="31"/>
      <c r="FZ707" s="31"/>
      <c r="GA707" s="31"/>
      <c r="GB707" s="31"/>
      <c r="GC707" s="31"/>
      <c r="GD707" s="32"/>
    </row>
    <row r="708" spans="1:186" ht="15.75" thickBot="1">
      <c r="C708" s="24" t="s">
        <v>319</v>
      </c>
      <c r="D708" s="24" t="s">
        <v>285</v>
      </c>
      <c r="E708" s="24"/>
      <c r="F708" s="23">
        <v>52.968000000000004</v>
      </c>
      <c r="G708" s="23">
        <v>0.104</v>
      </c>
      <c r="H708" s="23">
        <v>1.4570000000000001</v>
      </c>
      <c r="I708" s="23">
        <v>6.1520000000000001</v>
      </c>
      <c r="J708" s="23">
        <v>0.23100000000000001</v>
      </c>
      <c r="K708" s="23">
        <v>15.388</v>
      </c>
      <c r="L708" s="23">
        <v>22.92</v>
      </c>
      <c r="M708" s="23">
        <v>0.16</v>
      </c>
      <c r="N708" s="23">
        <v>2.4E-2</v>
      </c>
      <c r="O708" s="23">
        <v>4.0000000000000001E-3</v>
      </c>
      <c r="Q708" s="24">
        <v>52.41</v>
      </c>
      <c r="R708" s="24">
        <v>0</v>
      </c>
      <c r="S708" s="24">
        <v>1.6830000000000001</v>
      </c>
      <c r="T708" s="24">
        <v>20.850999999999999</v>
      </c>
      <c r="U708" s="24">
        <v>0.63500000000000001</v>
      </c>
      <c r="V708" s="24">
        <v>23.428000000000001</v>
      </c>
      <c r="W708" s="24">
        <v>0.312</v>
      </c>
      <c r="X708" s="24">
        <v>1.4999999999999999E-2</v>
      </c>
      <c r="Y708" s="24">
        <v>1.9E-2</v>
      </c>
      <c r="Z708" s="24">
        <v>2.1000000000000001E-2</v>
      </c>
      <c r="AB708" s="69">
        <f t="shared" si="1442"/>
        <v>765.31823047846149</v>
      </c>
      <c r="AC708" s="69">
        <f t="shared" si="1443"/>
        <v>19.303729683129447</v>
      </c>
      <c r="AD708" s="31"/>
      <c r="AE708" s="73">
        <f t="shared" si="1357"/>
        <v>765.31823047846149</v>
      </c>
      <c r="AF708" s="73"/>
      <c r="AG708" s="73">
        <f t="shared" si="1358"/>
        <v>877.95974246039202</v>
      </c>
      <c r="AH708" s="73">
        <f t="shared" si="1359"/>
        <v>838.53853219837993</v>
      </c>
      <c r="AI708" s="73">
        <f t="shared" si="1360"/>
        <v>19.303729683129447</v>
      </c>
      <c r="AJ708" s="73">
        <f t="shared" si="1361"/>
        <v>-0.23461682005197382</v>
      </c>
      <c r="AK708" s="73">
        <f t="shared" si="1362"/>
        <v>985.12042929244922</v>
      </c>
      <c r="AL708" s="74">
        <f t="shared" si="1363"/>
        <v>0.44920282230250258</v>
      </c>
      <c r="AM708" s="75"/>
      <c r="AN708" s="31">
        <f t="shared" si="1364"/>
        <v>0.1404388314989832</v>
      </c>
      <c r="AO708" s="31"/>
      <c r="AP708" s="31">
        <f t="shared" si="1446"/>
        <v>0.88156140622425505</v>
      </c>
      <c r="AQ708" s="31">
        <f t="shared" si="1446"/>
        <v>1.3019724883198045E-3</v>
      </c>
      <c r="AR708" s="31">
        <f t="shared" si="1446"/>
        <v>1.4289777463932288E-2</v>
      </c>
      <c r="AS708" s="31">
        <f t="shared" si="1446"/>
        <v>8.5627115624443251E-2</v>
      </c>
      <c r="AT708" s="31">
        <f t="shared" si="1446"/>
        <v>3.256387665198238E-3</v>
      </c>
      <c r="AU708" s="31">
        <f t="shared" si="1444"/>
        <v>0.381794543523784</v>
      </c>
      <c r="AV708" s="31">
        <f t="shared" si="1444"/>
        <v>0.40872080374625075</v>
      </c>
      <c r="AW708" s="31">
        <f t="shared" si="1444"/>
        <v>2.5815237121020219E-3</v>
      </c>
      <c r="AX708" s="31">
        <f t="shared" si="1444"/>
        <v>2.5478788908233897E-4</v>
      </c>
      <c r="AY708" s="31">
        <f t="shared" si="1444"/>
        <v>2.6316101111723693E-5</v>
      </c>
      <c r="AZ708" s="31">
        <f t="shared" si="1365"/>
        <v>1.7794146344384796</v>
      </c>
      <c r="BA708" s="31"/>
      <c r="BB708" s="76">
        <f t="shared" si="1366"/>
        <v>1.7631228124485101</v>
      </c>
      <c r="BC708" s="76">
        <f t="shared" si="1366"/>
        <v>2.603944976639609E-3</v>
      </c>
      <c r="BD708" s="76">
        <f t="shared" si="1367"/>
        <v>4.2869332391796869E-2</v>
      </c>
      <c r="BE708" s="76">
        <f t="shared" si="1353"/>
        <v>8.5627115624443251E-2</v>
      </c>
      <c r="BF708" s="76">
        <f t="shared" si="1353"/>
        <v>3.256387665198238E-3</v>
      </c>
      <c r="BG708" s="76">
        <f t="shared" si="1353"/>
        <v>0.381794543523784</v>
      </c>
      <c r="BH708" s="76">
        <f t="shared" si="1351"/>
        <v>0.40872080374625075</v>
      </c>
      <c r="BI708" s="76">
        <f t="shared" si="1351"/>
        <v>2.5815237121020219E-3</v>
      </c>
      <c r="BJ708" s="76">
        <f t="shared" si="1351"/>
        <v>2.5478788908233897E-4</v>
      </c>
      <c r="BK708" s="76">
        <f t="shared" si="1368"/>
        <v>7.8948303335171072E-5</v>
      </c>
      <c r="BL708" s="76">
        <f t="shared" si="1369"/>
        <v>2.690910200281142</v>
      </c>
      <c r="BM708" s="76">
        <f t="shared" si="1370"/>
        <v>2.2297288104869235</v>
      </c>
      <c r="BN708" s="31"/>
      <c r="BO708" s="77">
        <f t="shared" si="1371"/>
        <v>1.9656428656715879</v>
      </c>
      <c r="BP708" s="77">
        <f t="shared" si="1371"/>
        <v>2.9030455676680176E-3</v>
      </c>
      <c r="BQ708" s="77">
        <f t="shared" si="1372"/>
        <v>3.4357134328412142E-2</v>
      </c>
      <c r="BR708" s="77">
        <f t="shared" si="1373"/>
        <v>2.9367522685141034E-2</v>
      </c>
      <c r="BS708" s="77">
        <f t="shared" si="1374"/>
        <v>6.3724657013553176E-2</v>
      </c>
      <c r="BT708" s="77">
        <f t="shared" si="1375"/>
        <v>0.19092524666671612</v>
      </c>
      <c r="BU708" s="77">
        <f t="shared" si="1375"/>
        <v>7.2608613952067575E-3</v>
      </c>
      <c r="BV708" s="77">
        <f t="shared" si="1375"/>
        <v>0.85129829338168483</v>
      </c>
      <c r="BW708" s="77">
        <f t="shared" si="1355"/>
        <v>0.911336551558387</v>
      </c>
      <c r="BX708" s="77">
        <f t="shared" si="1376"/>
        <v>1.1512195591658057E-2</v>
      </c>
      <c r="BY708" s="77">
        <f t="shared" si="1376"/>
        <v>1.1362157937000758E-3</v>
      </c>
      <c r="BZ708" s="77">
        <f t="shared" si="1376"/>
        <v>1.1735553765699455E-4</v>
      </c>
      <c r="CA708" s="76">
        <f t="shared" si="1377"/>
        <v>4.0058572881778183</v>
      </c>
      <c r="CB708" s="76">
        <f t="shared" si="1378"/>
        <v>1.0578360561936137E-2</v>
      </c>
      <c r="CC708" s="76">
        <f t="shared" si="1379"/>
        <v>1.75461712880427E-2</v>
      </c>
      <c r="CD708" s="76">
        <f t="shared" si="1380"/>
        <v>1.1512195591658057E-2</v>
      </c>
      <c r="CE708" s="76">
        <f t="shared" si="1381"/>
        <v>1.7855327093482976E-2</v>
      </c>
      <c r="CF708" s="76">
        <f t="shared" si="1382"/>
        <v>8.2509036174645833E-3</v>
      </c>
      <c r="CG708" s="76">
        <f t="shared" si="1383"/>
        <v>5.8677768828497273E-5</v>
      </c>
      <c r="CH708" s="76">
        <f t="shared" si="1384"/>
        <v>0.88517164307861096</v>
      </c>
      <c r="CI708" s="76">
        <f t="shared" si="1385"/>
        <v>7.8525948484895025E-2</v>
      </c>
      <c r="CJ708" s="76">
        <f t="shared" si="1386"/>
        <v>6.3696998106323219E-2</v>
      </c>
      <c r="CK708" s="76">
        <f t="shared" si="1387"/>
        <v>0.71801458703545462</v>
      </c>
      <c r="CL708" s="76">
        <f t="shared" si="1388"/>
        <v>1.0013746956349401</v>
      </c>
      <c r="CM708" s="76">
        <f t="shared" si="1389"/>
        <v>0.88517164307861085</v>
      </c>
      <c r="CN708" s="76"/>
      <c r="CO708" s="31">
        <f t="shared" si="1390"/>
        <v>0.82518516085680405</v>
      </c>
      <c r="CP708" s="76">
        <f t="shared" si="1391"/>
        <v>0.18034688610477997</v>
      </c>
      <c r="CQ708" s="76">
        <f t="shared" si="1392"/>
        <v>0.22423729972695858</v>
      </c>
      <c r="CR708" s="77">
        <f t="shared" si="1393"/>
        <v>0.63027613095352231</v>
      </c>
      <c r="CS708" s="77">
        <f t="shared" si="1394"/>
        <v>0.3331191161311125</v>
      </c>
      <c r="CT708" s="77">
        <f t="shared" si="1395"/>
        <v>7.3107825851261424E-2</v>
      </c>
      <c r="CU708" s="31">
        <f t="shared" si="1447"/>
        <v>0.8722744543915798</v>
      </c>
      <c r="CV708" s="31">
        <f t="shared" si="1447"/>
        <v>0</v>
      </c>
      <c r="CW708" s="31">
        <f t="shared" si="1447"/>
        <v>1.6506311236649307E-2</v>
      </c>
      <c r="CX708" s="31">
        <f t="shared" si="1447"/>
        <v>0.29021635043648669</v>
      </c>
      <c r="CY708" s="31">
        <f t="shared" si="1447"/>
        <v>8.9515418502202643E-3</v>
      </c>
      <c r="CZ708" s="31">
        <f t="shared" si="1445"/>
        <v>0.58127648594198156</v>
      </c>
      <c r="DA708" s="31">
        <f t="shared" si="1445"/>
        <v>5.5637386897395384E-3</v>
      </c>
      <c r="DB708" s="31">
        <f t="shared" si="1445"/>
        <v>2.4201784800956453E-4</v>
      </c>
      <c r="DC708" s="31">
        <f t="shared" si="1445"/>
        <v>2.0170707885685166E-4</v>
      </c>
      <c r="DD708" s="31">
        <f t="shared" si="1445"/>
        <v>1.3815953083654939E-4</v>
      </c>
      <c r="DE708" s="31">
        <f t="shared" si="1396"/>
        <v>1.7753707670043601</v>
      </c>
      <c r="DF708" s="31"/>
      <c r="DG708" s="76">
        <f t="shared" si="1397"/>
        <v>1.7445489087831596</v>
      </c>
      <c r="DH708" s="76">
        <f t="shared" si="1397"/>
        <v>0</v>
      </c>
      <c r="DI708" s="76">
        <f t="shared" si="1398"/>
        <v>4.9518933709947921E-2</v>
      </c>
      <c r="DJ708" s="76">
        <f t="shared" si="1354"/>
        <v>0.29021635043648669</v>
      </c>
      <c r="DK708" s="76">
        <f t="shared" si="1354"/>
        <v>8.9515418502202643E-3</v>
      </c>
      <c r="DL708" s="76">
        <f t="shared" si="1354"/>
        <v>0.58127648594198156</v>
      </c>
      <c r="DM708" s="76">
        <f t="shared" si="1352"/>
        <v>5.5637386897395384E-3</v>
      </c>
      <c r="DN708" s="76">
        <f t="shared" si="1352"/>
        <v>2.4201784800956453E-4</v>
      </c>
      <c r="DO708" s="76">
        <f t="shared" si="1352"/>
        <v>2.0170707885685166E-4</v>
      </c>
      <c r="DP708" s="76">
        <f t="shared" si="1399"/>
        <v>4.1447859250964814E-4</v>
      </c>
      <c r="DQ708" s="76">
        <f t="shared" si="1400"/>
        <v>2.680934162930912</v>
      </c>
      <c r="DR708" s="76">
        <f t="shared" si="1401"/>
        <v>2.238025865372443</v>
      </c>
      <c r="DS708" s="31"/>
      <c r="DT708" s="77">
        <f t="shared" si="1402"/>
        <v>1.952172790631991</v>
      </c>
      <c r="DU708" s="77">
        <f t="shared" si="1402"/>
        <v>0</v>
      </c>
      <c r="DV708" s="77">
        <f t="shared" si="1403"/>
        <v>4.7827209368008994E-2</v>
      </c>
      <c r="DW708" s="77">
        <f t="shared" si="1404"/>
        <v>2.6055893611008893E-2</v>
      </c>
      <c r="DX708" s="77">
        <f t="shared" si="1405"/>
        <v>7.3883102979017887E-2</v>
      </c>
      <c r="DY708" s="77">
        <f t="shared" si="1406"/>
        <v>0.64951169883085025</v>
      </c>
      <c r="DZ708" s="77">
        <f t="shared" si="1406"/>
        <v>2.0033782195756845E-2</v>
      </c>
      <c r="EA708" s="77">
        <f t="shared" si="1406"/>
        <v>1.3009118104709561</v>
      </c>
      <c r="EB708" s="77">
        <f t="shared" si="1356"/>
        <v>1.2451791095810473E-2</v>
      </c>
      <c r="EC708" s="77">
        <f t="shared" si="1407"/>
        <v>1.083284407454364E-3</v>
      </c>
      <c r="ED708" s="77">
        <f t="shared" si="1407"/>
        <v>9.0285131942070601E-4</v>
      </c>
      <c r="EE708" s="77">
        <f t="shared" si="1407"/>
        <v>6.1840920711983831E-4</v>
      </c>
      <c r="EF708" s="76">
        <f t="shared" si="1408"/>
        <v>4.0115695211383784</v>
      </c>
      <c r="EG708" s="76">
        <f t="shared" si="1409"/>
        <v>2.2236190957334628E-2</v>
      </c>
      <c r="EH708" s="76">
        <f t="shared" si="1410"/>
        <v>3.460846258028738E-2</v>
      </c>
      <c r="EI708" s="76">
        <f t="shared" si="1411"/>
        <v>1.083284407454364E-3</v>
      </c>
      <c r="EJ708" s="76">
        <f t="shared" si="1412"/>
        <v>0</v>
      </c>
      <c r="EK708" s="76">
        <f t="shared" si="1413"/>
        <v>6.1840920711983831E-4</v>
      </c>
      <c r="EL708" s="76">
        <f t="shared" si="1414"/>
        <v>2.4354199996434688E-2</v>
      </c>
      <c r="EM708" s="76">
        <f t="shared" si="1415"/>
        <v>1.2451791095810473E-2</v>
      </c>
      <c r="EN708" s="76">
        <f t="shared" si="1416"/>
        <v>0.96682565020265898</v>
      </c>
      <c r="EO708" s="76">
        <f t="shared" si="1417"/>
        <v>0.63830609901673974</v>
      </c>
      <c r="EP708" s="76">
        <f t="shared" si="1418"/>
        <v>8.2207729992187784E-3</v>
      </c>
      <c r="EQ708" s="76">
        <f t="shared" si="1419"/>
        <v>0.41864011418331826</v>
      </c>
      <c r="ER708" s="76">
        <f t="shared" si="1420"/>
        <v>1.2480965141258588E-2</v>
      </c>
      <c r="ES708" s="76">
        <f t="shared" si="1421"/>
        <v>0.32531876021884121</v>
      </c>
      <c r="ET708" s="76">
        <f t="shared" si="1422"/>
        <v>0.42603152583377329</v>
      </c>
      <c r="EU708" s="76">
        <f t="shared" si="1423"/>
        <v>1.0053333349094784</v>
      </c>
      <c r="EV708" s="31"/>
      <c r="EW708" s="31"/>
      <c r="EX708" s="31"/>
      <c r="EY708" s="31"/>
      <c r="EZ708" s="31">
        <f t="shared" si="1424"/>
        <v>9.0254899476473235E-2</v>
      </c>
      <c r="FA708" s="31">
        <f t="shared" si="1425"/>
        <v>924.15252275126284</v>
      </c>
      <c r="FB708" s="31"/>
      <c r="FC708" s="31">
        <f t="shared" si="1426"/>
        <v>1130.3554480121277</v>
      </c>
      <c r="FD708" s="31">
        <f t="shared" si="1427"/>
        <v>877.36081839158942</v>
      </c>
      <c r="FE708" s="31">
        <f t="shared" si="1428"/>
        <v>1013.1126843704243</v>
      </c>
      <c r="FF708" s="31">
        <f t="shared" si="1429"/>
        <v>583.88917370954653</v>
      </c>
      <c r="FG708" s="31">
        <f t="shared" si="1430"/>
        <v>0.53563261648826932</v>
      </c>
      <c r="FH708" s="31">
        <f t="shared" si="1431"/>
        <v>1742.2271052792221</v>
      </c>
      <c r="FI708" s="31">
        <f t="shared" si="1432"/>
        <v>829.0169956995436</v>
      </c>
      <c r="FJ708" s="31"/>
      <c r="FK708" s="31">
        <f t="shared" si="1433"/>
        <v>1123.9314432781043</v>
      </c>
      <c r="FL708" s="31">
        <f t="shared" si="1434"/>
        <v>621.38262141491373</v>
      </c>
      <c r="FM708" s="31"/>
      <c r="FN708" s="31">
        <f t="shared" si="1435"/>
        <v>64.440221641203181</v>
      </c>
      <c r="FO708" s="31">
        <f t="shared" si="1436"/>
        <v>47.202650419210329</v>
      </c>
      <c r="FP708" s="31"/>
      <c r="FQ708" s="31">
        <f t="shared" si="1437"/>
        <v>26.23</v>
      </c>
      <c r="FR708" s="31">
        <f t="shared" si="1438"/>
        <v>32.44</v>
      </c>
      <c r="FS708" s="31">
        <f t="shared" si="1439"/>
        <v>28.6</v>
      </c>
      <c r="FT708" s="31">
        <f t="shared" si="1440"/>
        <v>1721.7131453295365</v>
      </c>
      <c r="FU708" s="31">
        <f t="shared" si="1441"/>
        <v>467.72601515795407</v>
      </c>
      <c r="FV708" s="31"/>
      <c r="FW708" s="31"/>
      <c r="FX708" s="31"/>
      <c r="FY708" s="31"/>
      <c r="FZ708" s="31"/>
      <c r="GA708" s="31"/>
      <c r="GB708" s="31"/>
      <c r="GC708" s="31"/>
      <c r="GD708" s="32"/>
    </row>
    <row r="709" spans="1:186" ht="15.75" thickBot="1">
      <c r="C709" s="24" t="s">
        <v>320</v>
      </c>
      <c r="D709" s="24" t="s">
        <v>285</v>
      </c>
      <c r="E709" s="24"/>
      <c r="F709" s="23">
        <v>52.968000000000004</v>
      </c>
      <c r="G709" s="23">
        <v>0.104</v>
      </c>
      <c r="H709" s="23">
        <v>1.4570000000000001</v>
      </c>
      <c r="I709" s="23">
        <v>6.1520000000000001</v>
      </c>
      <c r="J709" s="23">
        <v>0.23100000000000001</v>
      </c>
      <c r="K709" s="23">
        <v>15.388</v>
      </c>
      <c r="L709" s="23">
        <v>22.92</v>
      </c>
      <c r="M709" s="23">
        <v>0.16</v>
      </c>
      <c r="N709" s="23">
        <v>2.4E-2</v>
      </c>
      <c r="O709" s="23">
        <v>4.0000000000000001E-3</v>
      </c>
      <c r="Q709" s="24">
        <v>52.348999999999997</v>
      </c>
      <c r="R709" s="24">
        <v>4.3999999999999997E-2</v>
      </c>
      <c r="S709" s="24">
        <v>1.4630000000000001</v>
      </c>
      <c r="T709" s="24">
        <v>20.535</v>
      </c>
      <c r="U709" s="24">
        <v>0.625</v>
      </c>
      <c r="V709" s="24">
        <v>22.992000000000001</v>
      </c>
      <c r="W709" s="24">
        <v>0.28000000000000003</v>
      </c>
      <c r="X709" s="24">
        <v>2E-3</v>
      </c>
      <c r="Y709" s="24">
        <v>1.6E-2</v>
      </c>
      <c r="Z709" s="24">
        <v>-8.9999999999999993E-3</v>
      </c>
      <c r="AB709" s="69">
        <f t="shared" si="1442"/>
        <v>763.43700471449927</v>
      </c>
      <c r="AC709" s="69">
        <f t="shared" si="1443"/>
        <v>18.703341445896381</v>
      </c>
      <c r="AD709" s="31"/>
      <c r="AE709" s="73">
        <f t="shared" si="1357"/>
        <v>763.43700471449927</v>
      </c>
      <c r="AF709" s="73"/>
      <c r="AG709" s="73">
        <f t="shared" si="1358"/>
        <v>874.323790688347</v>
      </c>
      <c r="AH709" s="73">
        <f t="shared" si="1359"/>
        <v>836.29002553893417</v>
      </c>
      <c r="AI709" s="73">
        <f t="shared" si="1360"/>
        <v>18.703341445896381</v>
      </c>
      <c r="AJ709" s="73">
        <f t="shared" si="1361"/>
        <v>-1.9213499765035422</v>
      </c>
      <c r="AK709" s="73">
        <f t="shared" si="1362"/>
        <v>979.82392632619076</v>
      </c>
      <c r="AL709" s="74">
        <f t="shared" si="1363"/>
        <v>0.44762691579656716</v>
      </c>
      <c r="AM709" s="75"/>
      <c r="AN709" s="31">
        <f t="shared" si="1364"/>
        <v>0.12718112672756524</v>
      </c>
      <c r="AO709" s="31"/>
      <c r="AP709" s="31">
        <f t="shared" si="1446"/>
        <v>0.88156140622425505</v>
      </c>
      <c r="AQ709" s="31">
        <f t="shared" si="1446"/>
        <v>1.3019724883198045E-3</v>
      </c>
      <c r="AR709" s="31">
        <f t="shared" si="1446"/>
        <v>1.4289777463932288E-2</v>
      </c>
      <c r="AS709" s="31">
        <f t="shared" si="1446"/>
        <v>8.5627115624443251E-2</v>
      </c>
      <c r="AT709" s="31">
        <f t="shared" si="1446"/>
        <v>3.256387665198238E-3</v>
      </c>
      <c r="AU709" s="31">
        <f t="shared" si="1444"/>
        <v>0.381794543523784</v>
      </c>
      <c r="AV709" s="31">
        <f t="shared" si="1444"/>
        <v>0.40872080374625075</v>
      </c>
      <c r="AW709" s="31">
        <f t="shared" si="1444"/>
        <v>2.5815237121020219E-3</v>
      </c>
      <c r="AX709" s="31">
        <f t="shared" si="1444"/>
        <v>2.5478788908233897E-4</v>
      </c>
      <c r="AY709" s="31">
        <f t="shared" si="1444"/>
        <v>2.6316101111723693E-5</v>
      </c>
      <c r="AZ709" s="31">
        <f t="shared" si="1365"/>
        <v>1.7794146344384796</v>
      </c>
      <c r="BA709" s="31"/>
      <c r="BB709" s="76">
        <f t="shared" si="1366"/>
        <v>1.7631228124485101</v>
      </c>
      <c r="BC709" s="76">
        <f t="shared" si="1366"/>
        <v>2.603944976639609E-3</v>
      </c>
      <c r="BD709" s="76">
        <f t="shared" si="1367"/>
        <v>4.2869332391796869E-2</v>
      </c>
      <c r="BE709" s="76">
        <f t="shared" si="1353"/>
        <v>8.5627115624443251E-2</v>
      </c>
      <c r="BF709" s="76">
        <f t="shared" si="1353"/>
        <v>3.256387665198238E-3</v>
      </c>
      <c r="BG709" s="76">
        <f t="shared" si="1353"/>
        <v>0.381794543523784</v>
      </c>
      <c r="BH709" s="76">
        <f t="shared" si="1351"/>
        <v>0.40872080374625075</v>
      </c>
      <c r="BI709" s="76">
        <f t="shared" si="1351"/>
        <v>2.5815237121020219E-3</v>
      </c>
      <c r="BJ709" s="76">
        <f t="shared" si="1351"/>
        <v>2.5478788908233897E-4</v>
      </c>
      <c r="BK709" s="76">
        <f t="shared" si="1368"/>
        <v>7.8948303335171072E-5</v>
      </c>
      <c r="BL709" s="76">
        <f t="shared" si="1369"/>
        <v>2.690910200281142</v>
      </c>
      <c r="BM709" s="76">
        <f t="shared" si="1370"/>
        <v>2.2297288104869235</v>
      </c>
      <c r="BN709" s="31"/>
      <c r="BO709" s="77">
        <f t="shared" si="1371"/>
        <v>1.9656428656715879</v>
      </c>
      <c r="BP709" s="77">
        <f t="shared" si="1371"/>
        <v>2.9030455676680176E-3</v>
      </c>
      <c r="BQ709" s="77">
        <f t="shared" si="1372"/>
        <v>3.4357134328412142E-2</v>
      </c>
      <c r="BR709" s="77">
        <f t="shared" si="1373"/>
        <v>2.9367522685141034E-2</v>
      </c>
      <c r="BS709" s="77">
        <f t="shared" si="1374"/>
        <v>6.3724657013553176E-2</v>
      </c>
      <c r="BT709" s="77">
        <f t="shared" si="1375"/>
        <v>0.19092524666671612</v>
      </c>
      <c r="BU709" s="77">
        <f t="shared" si="1375"/>
        <v>7.2608613952067575E-3</v>
      </c>
      <c r="BV709" s="77">
        <f t="shared" si="1375"/>
        <v>0.85129829338168483</v>
      </c>
      <c r="BW709" s="77">
        <f t="shared" si="1355"/>
        <v>0.911336551558387</v>
      </c>
      <c r="BX709" s="77">
        <f t="shared" si="1376"/>
        <v>1.1512195591658057E-2</v>
      </c>
      <c r="BY709" s="77">
        <f t="shared" si="1376"/>
        <v>1.1362157937000758E-3</v>
      </c>
      <c r="BZ709" s="77">
        <f t="shared" si="1376"/>
        <v>1.1735553765699455E-4</v>
      </c>
      <c r="CA709" s="76">
        <f t="shared" si="1377"/>
        <v>4.0058572881778183</v>
      </c>
      <c r="CB709" s="76">
        <f t="shared" si="1378"/>
        <v>1.0578360561936137E-2</v>
      </c>
      <c r="CC709" s="76">
        <f t="shared" si="1379"/>
        <v>1.75461712880427E-2</v>
      </c>
      <c r="CD709" s="76">
        <f t="shared" si="1380"/>
        <v>1.1512195591658057E-2</v>
      </c>
      <c r="CE709" s="76">
        <f t="shared" si="1381"/>
        <v>1.7855327093482976E-2</v>
      </c>
      <c r="CF709" s="76">
        <f t="shared" si="1382"/>
        <v>8.2509036174645833E-3</v>
      </c>
      <c r="CG709" s="76">
        <f t="shared" si="1383"/>
        <v>5.8677768828497273E-5</v>
      </c>
      <c r="CH709" s="76">
        <f t="shared" si="1384"/>
        <v>0.88517164307861096</v>
      </c>
      <c r="CI709" s="76">
        <f t="shared" si="1385"/>
        <v>7.8525948484895025E-2</v>
      </c>
      <c r="CJ709" s="76">
        <f t="shared" si="1386"/>
        <v>6.3696998106323219E-2</v>
      </c>
      <c r="CK709" s="76">
        <f t="shared" si="1387"/>
        <v>0.71801458703545462</v>
      </c>
      <c r="CL709" s="76">
        <f t="shared" si="1388"/>
        <v>1.0013746956349401</v>
      </c>
      <c r="CM709" s="76">
        <f t="shared" si="1389"/>
        <v>0.88517164307861085</v>
      </c>
      <c r="CN709" s="76"/>
      <c r="CO709" s="31">
        <f t="shared" si="1390"/>
        <v>0.82518516085680405</v>
      </c>
      <c r="CP709" s="76">
        <f t="shared" si="1391"/>
        <v>0.18034688610477997</v>
      </c>
      <c r="CQ709" s="76">
        <f t="shared" si="1392"/>
        <v>0.22423729972695858</v>
      </c>
      <c r="CR709" s="77">
        <f t="shared" si="1393"/>
        <v>0.63027613095352231</v>
      </c>
      <c r="CS709" s="77">
        <f t="shared" si="1394"/>
        <v>0.3331191161311125</v>
      </c>
      <c r="CT709" s="77">
        <f t="shared" si="1395"/>
        <v>7.3107825851261424E-2</v>
      </c>
      <c r="CU709" s="31">
        <f t="shared" si="1447"/>
        <v>0.87125921413747009</v>
      </c>
      <c r="CV709" s="31">
        <f t="shared" si="1447"/>
        <v>5.5083451428914799E-4</v>
      </c>
      <c r="CW709" s="31">
        <f t="shared" si="1447"/>
        <v>1.4348623493296457E-2</v>
      </c>
      <c r="CX709" s="31">
        <f t="shared" si="1447"/>
        <v>0.28581807856761088</v>
      </c>
      <c r="CY709" s="31">
        <f t="shared" si="1447"/>
        <v>8.8105726872246704E-3</v>
      </c>
      <c r="CZ709" s="31">
        <f t="shared" si="1445"/>
        <v>0.57045880846756181</v>
      </c>
      <c r="DA709" s="31">
        <f t="shared" si="1445"/>
        <v>4.9930988241252278E-3</v>
      </c>
      <c r="DB709" s="31">
        <f t="shared" si="1445"/>
        <v>3.226904640127527E-5</v>
      </c>
      <c r="DC709" s="31">
        <f t="shared" si="1445"/>
        <v>1.6985859272155931E-4</v>
      </c>
      <c r="DD709" s="31">
        <f t="shared" si="1445"/>
        <v>-5.9211227501378304E-5</v>
      </c>
      <c r="DE709" s="31">
        <f t="shared" si="1396"/>
        <v>1.7563821471031995</v>
      </c>
      <c r="DF709" s="31"/>
      <c r="DG709" s="76">
        <f t="shared" si="1397"/>
        <v>1.7425184282749402</v>
      </c>
      <c r="DH709" s="76">
        <f t="shared" si="1397"/>
        <v>1.101669028578296E-3</v>
      </c>
      <c r="DI709" s="76">
        <f t="shared" si="1398"/>
        <v>4.3045870479889371E-2</v>
      </c>
      <c r="DJ709" s="76">
        <f t="shared" si="1354"/>
        <v>0.28581807856761088</v>
      </c>
      <c r="DK709" s="76">
        <f t="shared" si="1354"/>
        <v>8.8105726872246704E-3</v>
      </c>
      <c r="DL709" s="76">
        <f t="shared" si="1354"/>
        <v>0.57045880846756181</v>
      </c>
      <c r="DM709" s="76">
        <f t="shared" si="1352"/>
        <v>4.9930988241252278E-3</v>
      </c>
      <c r="DN709" s="76">
        <f t="shared" si="1352"/>
        <v>3.226904640127527E-5</v>
      </c>
      <c r="DO709" s="76">
        <f t="shared" si="1352"/>
        <v>1.6985859272155931E-4</v>
      </c>
      <c r="DP709" s="76">
        <f t="shared" si="1399"/>
        <v>-1.7763368250413493E-4</v>
      </c>
      <c r="DQ709" s="76">
        <f t="shared" si="1400"/>
        <v>2.6567710202865489</v>
      </c>
      <c r="DR709" s="76">
        <f t="shared" si="1401"/>
        <v>2.2583805507457182</v>
      </c>
      <c r="DS709" s="31"/>
      <c r="DT709" s="77">
        <f t="shared" si="1402"/>
        <v>1.9676348638660612</v>
      </c>
      <c r="DU709" s="77">
        <f t="shared" si="1402"/>
        <v>1.2439939537500762E-3</v>
      </c>
      <c r="DV709" s="77">
        <f t="shared" si="1403"/>
        <v>3.2365136133938766E-2</v>
      </c>
      <c r="DW709" s="77">
        <f t="shared" si="1404"/>
        <v>3.2444168320528835E-2</v>
      </c>
      <c r="DX709" s="77">
        <f t="shared" si="1405"/>
        <v>6.4809304454467601E-2</v>
      </c>
      <c r="DY709" s="77">
        <f t="shared" si="1406"/>
        <v>0.64548598968860404</v>
      </c>
      <c r="DZ709" s="77">
        <f t="shared" si="1406"/>
        <v>1.9897625997759634E-2</v>
      </c>
      <c r="EA709" s="77">
        <f t="shared" si="1406"/>
        <v>1.2883130780447185</v>
      </c>
      <c r="EB709" s="77">
        <f t="shared" si="1356"/>
        <v>1.1276317272355729E-2</v>
      </c>
      <c r="EC709" s="77">
        <f t="shared" si="1407"/>
        <v>1.4575157356750237E-4</v>
      </c>
      <c r="ED709" s="77">
        <f t="shared" si="1407"/>
        <v>7.6721068435881554E-4</v>
      </c>
      <c r="EE709" s="77">
        <f t="shared" si="1407"/>
        <v>-2.6744296914978549E-4</v>
      </c>
      <c r="EF709" s="76">
        <f t="shared" si="1408"/>
        <v>3.9993066925664937</v>
      </c>
      <c r="EG709" s="76">
        <f t="shared" si="1409"/>
        <v>0</v>
      </c>
      <c r="EH709" s="76">
        <f t="shared" si="1410"/>
        <v>-2.0802828694126418E-3</v>
      </c>
      <c r="EI709" s="76">
        <f t="shared" si="1411"/>
        <v>1.4575157356750237E-4</v>
      </c>
      <c r="EJ709" s="76">
        <f t="shared" si="1412"/>
        <v>1.2439939537500762E-3</v>
      </c>
      <c r="EK709" s="76">
        <f t="shared" si="1413"/>
        <v>-2.6744296914978549E-4</v>
      </c>
      <c r="EL709" s="76">
        <f t="shared" si="1414"/>
        <v>3.2565859716111117E-2</v>
      </c>
      <c r="EM709" s="76">
        <f t="shared" si="1415"/>
        <v>1.1276317272355729E-2</v>
      </c>
      <c r="EN709" s="76">
        <f t="shared" si="1416"/>
        <v>0.95430526139443261</v>
      </c>
      <c r="EO709" s="76">
        <f t="shared" si="1417"/>
        <v>0.62929110370422658</v>
      </c>
      <c r="EP709" s="76">
        <f t="shared" si="1418"/>
        <v>7.4358660997749888E-3</v>
      </c>
      <c r="EQ709" s="76">
        <f t="shared" si="1419"/>
        <v>0.41554479445056514</v>
      </c>
      <c r="ER709" s="76">
        <f t="shared" si="1420"/>
        <v>1.1296433637052093E-2</v>
      </c>
      <c r="ES709" s="76">
        <f t="shared" si="1421"/>
        <v>0.333791654189389</v>
      </c>
      <c r="ET709" s="76">
        <f t="shared" si="1422"/>
        <v>0.42239053236460355</v>
      </c>
      <c r="EU709" s="76">
        <f t="shared" si="1423"/>
        <v>0.99926974094106724</v>
      </c>
      <c r="EV709" s="31"/>
      <c r="EW709" s="31"/>
      <c r="EX709" s="31"/>
      <c r="EY709" s="31"/>
      <c r="EZ709" s="31">
        <f t="shared" si="1424"/>
        <v>8.9724909618077442E-2</v>
      </c>
      <c r="FA709" s="31">
        <f t="shared" si="1425"/>
        <v>922.45674285530322</v>
      </c>
      <c r="FB709" s="31"/>
      <c r="FC709" s="31">
        <f t="shared" si="1426"/>
        <v>1136.1610865622206</v>
      </c>
      <c r="FD709" s="31">
        <f t="shared" si="1427"/>
        <v>882.38643156363264</v>
      </c>
      <c r="FE709" s="31">
        <f t="shared" si="1428"/>
        <v>976.21654380454879</v>
      </c>
      <c r="FF709" s="31">
        <f t="shared" si="1429"/>
        <v>565.06353884773944</v>
      </c>
      <c r="FG709" s="31">
        <f t="shared" si="1430"/>
        <v>0.53962244918371793</v>
      </c>
      <c r="FH709" s="31">
        <f t="shared" si="1431"/>
        <v>1748.3975915047499</v>
      </c>
      <c r="FI709" s="31">
        <f t="shared" si="1432"/>
        <v>812.08676657249123</v>
      </c>
      <c r="FJ709" s="31"/>
      <c r="FK709" s="31">
        <f t="shared" si="1433"/>
        <v>1117.1292254131213</v>
      </c>
      <c r="FL709" s="31">
        <f t="shared" si="1434"/>
        <v>674.32752778961344</v>
      </c>
      <c r="FM709" s="31"/>
      <c r="FN709" s="31">
        <f t="shared" si="1435"/>
        <v>73.134628286057165</v>
      </c>
      <c r="FO709" s="31">
        <f t="shared" si="1436"/>
        <v>52.64500639525258</v>
      </c>
      <c r="FP709" s="31"/>
      <c r="FQ709" s="31">
        <f t="shared" si="1437"/>
        <v>26.23</v>
      </c>
      <c r="FR709" s="31">
        <f t="shared" si="1438"/>
        <v>32.44</v>
      </c>
      <c r="FS709" s="31">
        <f t="shared" si="1439"/>
        <v>28.6</v>
      </c>
      <c r="FT709" s="31">
        <f t="shared" si="1440"/>
        <v>1737.495753855223</v>
      </c>
      <c r="FU709" s="31">
        <f t="shared" si="1441"/>
        <v>455.07893767881831</v>
      </c>
      <c r="FV709" s="31"/>
      <c r="FW709" s="31"/>
      <c r="FX709" s="31"/>
      <c r="FY709" s="31"/>
      <c r="FZ709" s="31"/>
      <c r="GA709" s="31"/>
      <c r="GB709" s="31"/>
      <c r="GC709" s="31"/>
      <c r="GD709" s="32"/>
    </row>
    <row r="710" spans="1:186" ht="15.75" thickBot="1">
      <c r="C710" s="24" t="s">
        <v>321</v>
      </c>
      <c r="D710" s="24" t="s">
        <v>285</v>
      </c>
      <c r="E710" s="24"/>
      <c r="F710" s="23">
        <v>52.968000000000004</v>
      </c>
      <c r="G710" s="23">
        <v>0.104</v>
      </c>
      <c r="H710" s="23">
        <v>1.4570000000000001</v>
      </c>
      <c r="I710" s="23">
        <v>6.1520000000000001</v>
      </c>
      <c r="J710" s="23">
        <v>0.23100000000000001</v>
      </c>
      <c r="K710" s="23">
        <v>15.388</v>
      </c>
      <c r="L710" s="23">
        <v>22.92</v>
      </c>
      <c r="M710" s="23">
        <v>0.16</v>
      </c>
      <c r="N710" s="23">
        <v>2.4E-2</v>
      </c>
      <c r="O710" s="23">
        <v>4.0000000000000001E-3</v>
      </c>
      <c r="Q710" s="24">
        <v>52.447000000000003</v>
      </c>
      <c r="R710" s="24">
        <v>2.9000000000000001E-2</v>
      </c>
      <c r="S710" s="24">
        <v>1.502</v>
      </c>
      <c r="T710" s="24">
        <v>20.518999999999998</v>
      </c>
      <c r="U710" s="24">
        <v>0.57999999999999996</v>
      </c>
      <c r="V710" s="24">
        <v>23.125</v>
      </c>
      <c r="W710" s="24">
        <v>0.309</v>
      </c>
      <c r="X710" s="24">
        <v>2.3E-2</v>
      </c>
      <c r="Y710" s="24">
        <v>3.5999999999999997E-2</v>
      </c>
      <c r="Z710" s="24">
        <v>1.9E-2</v>
      </c>
      <c r="AB710" s="69">
        <f t="shared" si="1442"/>
        <v>763.78431268722159</v>
      </c>
      <c r="AC710" s="69">
        <f t="shared" si="1443"/>
        <v>18.383339188435603</v>
      </c>
      <c r="AD710" s="31"/>
      <c r="AE710" s="73">
        <f t="shared" si="1357"/>
        <v>763.78431268722159</v>
      </c>
      <c r="AF710" s="73"/>
      <c r="AG710" s="73">
        <f t="shared" si="1358"/>
        <v>880.40646769600119</v>
      </c>
      <c r="AH710" s="73">
        <f t="shared" si="1359"/>
        <v>838.97010779458594</v>
      </c>
      <c r="AI710" s="73">
        <f t="shared" si="1360"/>
        <v>18.383339188435603</v>
      </c>
      <c r="AJ710" s="73">
        <f t="shared" si="1361"/>
        <v>-0.96063925123795002</v>
      </c>
      <c r="AK710" s="73">
        <f t="shared" si="1362"/>
        <v>977.00093146929385</v>
      </c>
      <c r="AL710" s="74">
        <f t="shared" si="1363"/>
        <v>0.45056733066753968</v>
      </c>
      <c r="AM710" s="75"/>
      <c r="AN710" s="31">
        <f t="shared" si="1364"/>
        <v>0.13992696390576939</v>
      </c>
      <c r="AO710" s="31"/>
      <c r="AP710" s="31">
        <f t="shared" si="1446"/>
        <v>0.88156140622425505</v>
      </c>
      <c r="AQ710" s="31">
        <f t="shared" si="1446"/>
        <v>1.3019724883198045E-3</v>
      </c>
      <c r="AR710" s="31">
        <f t="shared" si="1446"/>
        <v>1.4289777463932288E-2</v>
      </c>
      <c r="AS710" s="31">
        <f t="shared" si="1446"/>
        <v>8.5627115624443251E-2</v>
      </c>
      <c r="AT710" s="31">
        <f t="shared" si="1446"/>
        <v>3.256387665198238E-3</v>
      </c>
      <c r="AU710" s="31">
        <f t="shared" si="1444"/>
        <v>0.381794543523784</v>
      </c>
      <c r="AV710" s="31">
        <f t="shared" si="1444"/>
        <v>0.40872080374625075</v>
      </c>
      <c r="AW710" s="31">
        <f t="shared" si="1444"/>
        <v>2.5815237121020219E-3</v>
      </c>
      <c r="AX710" s="31">
        <f t="shared" si="1444"/>
        <v>2.5478788908233897E-4</v>
      </c>
      <c r="AY710" s="31">
        <f t="shared" si="1444"/>
        <v>2.6316101111723693E-5</v>
      </c>
      <c r="AZ710" s="31">
        <f t="shared" si="1365"/>
        <v>1.7794146344384796</v>
      </c>
      <c r="BA710" s="31"/>
      <c r="BB710" s="76">
        <f t="shared" si="1366"/>
        <v>1.7631228124485101</v>
      </c>
      <c r="BC710" s="76">
        <f t="shared" si="1366"/>
        <v>2.603944976639609E-3</v>
      </c>
      <c r="BD710" s="76">
        <f t="shared" si="1367"/>
        <v>4.2869332391796869E-2</v>
      </c>
      <c r="BE710" s="76">
        <f t="shared" si="1353"/>
        <v>8.5627115624443251E-2</v>
      </c>
      <c r="BF710" s="76">
        <f t="shared" si="1353"/>
        <v>3.256387665198238E-3</v>
      </c>
      <c r="BG710" s="76">
        <f t="shared" si="1353"/>
        <v>0.381794543523784</v>
      </c>
      <c r="BH710" s="76">
        <f t="shared" si="1351"/>
        <v>0.40872080374625075</v>
      </c>
      <c r="BI710" s="76">
        <f t="shared" si="1351"/>
        <v>2.5815237121020219E-3</v>
      </c>
      <c r="BJ710" s="76">
        <f t="shared" si="1351"/>
        <v>2.5478788908233897E-4</v>
      </c>
      <c r="BK710" s="76">
        <f t="shared" si="1368"/>
        <v>7.8948303335171072E-5</v>
      </c>
      <c r="BL710" s="76">
        <f t="shared" si="1369"/>
        <v>2.690910200281142</v>
      </c>
      <c r="BM710" s="76">
        <f t="shared" si="1370"/>
        <v>2.2297288104869235</v>
      </c>
      <c r="BN710" s="31"/>
      <c r="BO710" s="77">
        <f t="shared" si="1371"/>
        <v>1.9656428656715879</v>
      </c>
      <c r="BP710" s="77">
        <f t="shared" si="1371"/>
        <v>2.9030455676680176E-3</v>
      </c>
      <c r="BQ710" s="77">
        <f t="shared" si="1372"/>
        <v>3.4357134328412142E-2</v>
      </c>
      <c r="BR710" s="77">
        <f t="shared" si="1373"/>
        <v>2.9367522685141034E-2</v>
      </c>
      <c r="BS710" s="77">
        <f t="shared" si="1374"/>
        <v>6.3724657013553176E-2</v>
      </c>
      <c r="BT710" s="77">
        <f t="shared" si="1375"/>
        <v>0.19092524666671612</v>
      </c>
      <c r="BU710" s="77">
        <f t="shared" si="1375"/>
        <v>7.2608613952067575E-3</v>
      </c>
      <c r="BV710" s="77">
        <f t="shared" si="1375"/>
        <v>0.85129829338168483</v>
      </c>
      <c r="BW710" s="77">
        <f t="shared" si="1355"/>
        <v>0.911336551558387</v>
      </c>
      <c r="BX710" s="77">
        <f t="shared" si="1376"/>
        <v>1.1512195591658057E-2</v>
      </c>
      <c r="BY710" s="77">
        <f t="shared" si="1376"/>
        <v>1.1362157937000758E-3</v>
      </c>
      <c r="BZ710" s="77">
        <f t="shared" si="1376"/>
        <v>1.1735553765699455E-4</v>
      </c>
      <c r="CA710" s="76">
        <f t="shared" si="1377"/>
        <v>4.0058572881778183</v>
      </c>
      <c r="CB710" s="76">
        <f t="shared" si="1378"/>
        <v>1.0578360561936137E-2</v>
      </c>
      <c r="CC710" s="76">
        <f t="shared" si="1379"/>
        <v>1.75461712880427E-2</v>
      </c>
      <c r="CD710" s="76">
        <f t="shared" si="1380"/>
        <v>1.1512195591658057E-2</v>
      </c>
      <c r="CE710" s="76">
        <f t="shared" si="1381"/>
        <v>1.7855327093482976E-2</v>
      </c>
      <c r="CF710" s="76">
        <f t="shared" si="1382"/>
        <v>8.2509036174645833E-3</v>
      </c>
      <c r="CG710" s="76">
        <f t="shared" si="1383"/>
        <v>5.8677768828497273E-5</v>
      </c>
      <c r="CH710" s="76">
        <f t="shared" si="1384"/>
        <v>0.88517164307861096</v>
      </c>
      <c r="CI710" s="76">
        <f t="shared" si="1385"/>
        <v>7.8525948484895025E-2</v>
      </c>
      <c r="CJ710" s="76">
        <f t="shared" si="1386"/>
        <v>6.3696998106323219E-2</v>
      </c>
      <c r="CK710" s="76">
        <f t="shared" si="1387"/>
        <v>0.71801458703545462</v>
      </c>
      <c r="CL710" s="76">
        <f t="shared" si="1388"/>
        <v>1.0013746956349401</v>
      </c>
      <c r="CM710" s="76">
        <f t="shared" si="1389"/>
        <v>0.88517164307861085</v>
      </c>
      <c r="CN710" s="76"/>
      <c r="CO710" s="31">
        <f t="shared" si="1390"/>
        <v>0.82518516085680405</v>
      </c>
      <c r="CP710" s="76">
        <f t="shared" si="1391"/>
        <v>0.18034688610477997</v>
      </c>
      <c r="CQ710" s="76">
        <f t="shared" si="1392"/>
        <v>0.22423729972695858</v>
      </c>
      <c r="CR710" s="77">
        <f t="shared" si="1393"/>
        <v>0.63027613095352231</v>
      </c>
      <c r="CS710" s="77">
        <f t="shared" si="1394"/>
        <v>0.3331191161311125</v>
      </c>
      <c r="CT710" s="77">
        <f t="shared" si="1395"/>
        <v>7.3107825851261424E-2</v>
      </c>
      <c r="CU710" s="31">
        <f t="shared" si="1447"/>
        <v>0.87289025585718738</v>
      </c>
      <c r="CV710" s="31">
        <f t="shared" si="1447"/>
        <v>3.6305002078148397E-4</v>
      </c>
      <c r="CW710" s="31">
        <f t="shared" si="1447"/>
        <v>1.4731122684163553E-2</v>
      </c>
      <c r="CX710" s="31">
        <f t="shared" si="1447"/>
        <v>0.28559538125779438</v>
      </c>
      <c r="CY710" s="31">
        <f t="shared" si="1447"/>
        <v>8.1762114537444926E-3</v>
      </c>
      <c r="CZ710" s="31">
        <f t="shared" si="1445"/>
        <v>0.57375869632099719</v>
      </c>
      <c r="DA710" s="31">
        <f t="shared" si="1445"/>
        <v>5.5102412023381973E-3</v>
      </c>
      <c r="DB710" s="31">
        <f t="shared" si="1445"/>
        <v>3.7109403361466561E-4</v>
      </c>
      <c r="DC710" s="31">
        <f t="shared" si="1445"/>
        <v>3.8218183362350843E-4</v>
      </c>
      <c r="DD710" s="31">
        <f t="shared" si="1445"/>
        <v>1.2500148028068753E-4</v>
      </c>
      <c r="DE710" s="31">
        <f t="shared" si="1396"/>
        <v>1.7619032361445255</v>
      </c>
      <c r="DF710" s="31"/>
      <c r="DG710" s="76">
        <f t="shared" si="1397"/>
        <v>1.7457805117143748</v>
      </c>
      <c r="DH710" s="76">
        <f t="shared" si="1397"/>
        <v>7.2610004156296794E-4</v>
      </c>
      <c r="DI710" s="76">
        <f t="shared" si="1398"/>
        <v>4.4193368052490661E-2</v>
      </c>
      <c r="DJ710" s="76">
        <f t="shared" si="1354"/>
        <v>0.28559538125779438</v>
      </c>
      <c r="DK710" s="76">
        <f t="shared" si="1354"/>
        <v>8.1762114537444926E-3</v>
      </c>
      <c r="DL710" s="76">
        <f t="shared" si="1354"/>
        <v>0.57375869632099719</v>
      </c>
      <c r="DM710" s="76">
        <f t="shared" si="1352"/>
        <v>5.5102412023381973E-3</v>
      </c>
      <c r="DN710" s="76">
        <f t="shared" si="1352"/>
        <v>3.7109403361466561E-4</v>
      </c>
      <c r="DO710" s="76">
        <f t="shared" si="1352"/>
        <v>3.8218183362350843E-4</v>
      </c>
      <c r="DP710" s="76">
        <f t="shared" si="1399"/>
        <v>3.7500444084206258E-4</v>
      </c>
      <c r="DQ710" s="76">
        <f t="shared" si="1400"/>
        <v>2.6648687903513824</v>
      </c>
      <c r="DR710" s="76">
        <f t="shared" si="1401"/>
        <v>2.251517981569688</v>
      </c>
      <c r="DS710" s="31"/>
      <c r="DT710" s="77">
        <f t="shared" si="1402"/>
        <v>1.9653281069994231</v>
      </c>
      <c r="DU710" s="77">
        <f t="shared" si="1402"/>
        <v>8.1741364999876002E-4</v>
      </c>
      <c r="DV710" s="77">
        <f t="shared" si="1403"/>
        <v>3.4671893000576937E-2</v>
      </c>
      <c r="DW710" s="77">
        <f t="shared" si="1404"/>
        <v>3.1662882223629799E-2</v>
      </c>
      <c r="DX710" s="77">
        <f t="shared" si="1405"/>
        <v>6.6334775224206735E-2</v>
      </c>
      <c r="DY710" s="77">
        <f t="shared" si="1406"/>
        <v>0.64302313635517472</v>
      </c>
      <c r="DZ710" s="77">
        <f t="shared" si="1406"/>
        <v>1.8408887109221762E-2</v>
      </c>
      <c r="EA710" s="77">
        <f t="shared" si="1406"/>
        <v>1.291828021848707</v>
      </c>
      <c r="EB710" s="77">
        <f t="shared" si="1356"/>
        <v>1.2406407149850628E-2</v>
      </c>
      <c r="EC710" s="77">
        <f t="shared" si="1407"/>
        <v>1.6710497790732917E-3</v>
      </c>
      <c r="ED710" s="77">
        <f t="shared" si="1407"/>
        <v>1.720978541265208E-3</v>
      </c>
      <c r="EE710" s="77">
        <f t="shared" si="1407"/>
        <v>5.6288616114959342E-4</v>
      </c>
      <c r="EF710" s="76">
        <f t="shared" si="1408"/>
        <v>4.0021016628180703</v>
      </c>
      <c r="EG710" s="76">
        <f t="shared" si="1409"/>
        <v>2.4823470948733173E-3</v>
      </c>
      <c r="EH710" s="76">
        <f t="shared" si="1410"/>
        <v>6.3016774539121911E-3</v>
      </c>
      <c r="EI710" s="76">
        <f t="shared" si="1411"/>
        <v>1.6710497790732917E-3</v>
      </c>
      <c r="EJ710" s="76">
        <f t="shared" si="1412"/>
        <v>8.1741364999876002E-4</v>
      </c>
      <c r="EK710" s="76">
        <f t="shared" si="1413"/>
        <v>5.6288616114959342E-4</v>
      </c>
      <c r="EL710" s="76">
        <f t="shared" si="1414"/>
        <v>2.9428946283406913E-2</v>
      </c>
      <c r="EM710" s="76">
        <f t="shared" si="1415"/>
        <v>1.2406407149850628E-2</v>
      </c>
      <c r="EN710" s="76">
        <f t="shared" si="1416"/>
        <v>0.95530363911492355</v>
      </c>
      <c r="EO710" s="76">
        <f t="shared" si="1417"/>
        <v>0.63180937599370235</v>
      </c>
      <c r="EP710" s="76">
        <f t="shared" si="1418"/>
        <v>8.2052282004632451E-3</v>
      </c>
      <c r="EQ710" s="76">
        <f t="shared" si="1419"/>
        <v>0.41704709415637842</v>
      </c>
      <c r="ER710" s="76">
        <f t="shared" si="1420"/>
        <v>1.242292032174879E-2</v>
      </c>
      <c r="ES710" s="76">
        <f t="shared" si="1421"/>
        <v>0.33147957345300338</v>
      </c>
      <c r="ET710" s="76">
        <f t="shared" si="1422"/>
        <v>0.42412314400350709</v>
      </c>
      <c r="EU710" s="76">
        <f t="shared" si="1423"/>
        <v>1.0001903421384026</v>
      </c>
      <c r="EV710" s="31"/>
      <c r="EW710" s="31"/>
      <c r="EX710" s="31"/>
      <c r="EY710" s="31"/>
      <c r="EZ710" s="31">
        <f t="shared" si="1424"/>
        <v>8.9898445692278756E-2</v>
      </c>
      <c r="FA710" s="31">
        <f t="shared" si="1425"/>
        <v>923.01309728911019</v>
      </c>
      <c r="FB710" s="31"/>
      <c r="FC710" s="31">
        <f t="shared" si="1426"/>
        <v>1135.6539743207616</v>
      </c>
      <c r="FD710" s="31">
        <f t="shared" si="1427"/>
        <v>880.95551698280553</v>
      </c>
      <c r="FE710" s="31">
        <f t="shared" si="1428"/>
        <v>995.30393573822653</v>
      </c>
      <c r="FF710" s="31">
        <f t="shared" si="1429"/>
        <v>577.5486870092426</v>
      </c>
      <c r="FG710" s="31">
        <f t="shared" si="1430"/>
        <v>0.53767860481213958</v>
      </c>
      <c r="FH710" s="31">
        <f t="shared" si="1431"/>
        <v>1745.3923413560265</v>
      </c>
      <c r="FI710" s="31">
        <f t="shared" si="1432"/>
        <v>828.21379452089457</v>
      </c>
      <c r="FJ710" s="31"/>
      <c r="FK710" s="31">
        <f t="shared" si="1433"/>
        <v>1118.6675680207741</v>
      </c>
      <c r="FL710" s="31">
        <f t="shared" si="1434"/>
        <v>667.73749868672121</v>
      </c>
      <c r="FM710" s="31"/>
      <c r="FN710" s="31">
        <f t="shared" si="1435"/>
        <v>64.746584686425678</v>
      </c>
      <c r="FO710" s="31">
        <f t="shared" si="1436"/>
        <v>47.396826039331224</v>
      </c>
      <c r="FP710" s="31"/>
      <c r="FQ710" s="31">
        <f t="shared" si="1437"/>
        <v>26.23</v>
      </c>
      <c r="FR710" s="31">
        <f t="shared" si="1438"/>
        <v>32.44</v>
      </c>
      <c r="FS710" s="31">
        <f t="shared" si="1439"/>
        <v>28.6</v>
      </c>
      <c r="FT710" s="31">
        <f t="shared" si="1440"/>
        <v>1729.7429647289091</v>
      </c>
      <c r="FU710" s="31">
        <f t="shared" si="1441"/>
        <v>466.48035683587045</v>
      </c>
      <c r="FV710" s="31"/>
      <c r="FW710" s="31"/>
      <c r="FX710" s="31"/>
      <c r="FY710" s="31"/>
      <c r="FZ710" s="31"/>
      <c r="GA710" s="31"/>
      <c r="GB710" s="31"/>
      <c r="GC710" s="31"/>
      <c r="GD710" s="32"/>
    </row>
    <row r="711" spans="1:186" ht="15.75" thickBot="1">
      <c r="C711" s="24" t="s">
        <v>322</v>
      </c>
      <c r="D711" s="24" t="s">
        <v>290</v>
      </c>
      <c r="E711" s="24"/>
      <c r="F711" s="23">
        <v>52.968000000000004</v>
      </c>
      <c r="G711" s="23">
        <v>0.104</v>
      </c>
      <c r="H711" s="23">
        <v>1.4570000000000001</v>
      </c>
      <c r="I711" s="23">
        <v>6.1520000000000001</v>
      </c>
      <c r="J711" s="23">
        <v>0.23100000000000001</v>
      </c>
      <c r="K711" s="23">
        <v>15.388</v>
      </c>
      <c r="L711" s="23">
        <v>22.92</v>
      </c>
      <c r="M711" s="23">
        <v>0.16</v>
      </c>
      <c r="N711" s="23">
        <v>2.4E-2</v>
      </c>
      <c r="O711" s="23">
        <v>4.0000000000000001E-3</v>
      </c>
      <c r="Q711" s="24">
        <v>52.506999999999998</v>
      </c>
      <c r="R711" s="24">
        <v>3.1E-2</v>
      </c>
      <c r="S711" s="24">
        <v>1.4039999999999999</v>
      </c>
      <c r="T711" s="24">
        <v>20.591999999999999</v>
      </c>
      <c r="U711" s="24">
        <v>0.60799999999999998</v>
      </c>
      <c r="V711" s="24">
        <v>22.911999999999999</v>
      </c>
      <c r="W711" s="24">
        <v>0.749</v>
      </c>
      <c r="X711" s="24">
        <v>-5.0000000000000001E-3</v>
      </c>
      <c r="Y711" s="24">
        <v>1.7000000000000001E-2</v>
      </c>
      <c r="Z711" s="24">
        <v>-1.7999999999999999E-2</v>
      </c>
      <c r="AB711" s="69">
        <f t="shared" si="1442"/>
        <v>754.05115362613367</v>
      </c>
      <c r="AC711" s="69">
        <f t="shared" si="1443"/>
        <v>12.346001526223148</v>
      </c>
      <c r="AD711" s="31"/>
      <c r="AE711" s="73">
        <f t="shared" si="1357"/>
        <v>754.05115362613367</v>
      </c>
      <c r="AF711" s="73"/>
      <c r="AG711" s="73">
        <f t="shared" si="1358"/>
        <v>859.2822925697451</v>
      </c>
      <c r="AH711" s="73">
        <f t="shared" si="1359"/>
        <v>822.71158714331568</v>
      </c>
      <c r="AI711" s="73">
        <f t="shared" si="1360"/>
        <v>12.346001526223148</v>
      </c>
      <c r="AJ711" s="73">
        <f t="shared" si="1361"/>
        <v>3.0000542776770143</v>
      </c>
      <c r="AK711" s="73">
        <f t="shared" si="1362"/>
        <v>923.74076604103811</v>
      </c>
      <c r="AL711" s="74">
        <f t="shared" si="1363"/>
        <v>0.44483466162696744</v>
      </c>
      <c r="AM711" s="75"/>
      <c r="AN711" s="31">
        <f t="shared" si="1364"/>
        <v>0.33895282778300512</v>
      </c>
      <c r="AO711" s="31"/>
      <c r="AP711" s="31">
        <f t="shared" si="1446"/>
        <v>0.88156140622425505</v>
      </c>
      <c r="AQ711" s="31">
        <f t="shared" si="1446"/>
        <v>1.3019724883198045E-3</v>
      </c>
      <c r="AR711" s="31">
        <f t="shared" si="1446"/>
        <v>1.4289777463932288E-2</v>
      </c>
      <c r="AS711" s="31">
        <f t="shared" si="1446"/>
        <v>8.5627115624443251E-2</v>
      </c>
      <c r="AT711" s="31">
        <f t="shared" si="1446"/>
        <v>3.256387665198238E-3</v>
      </c>
      <c r="AU711" s="31">
        <f t="shared" si="1444"/>
        <v>0.381794543523784</v>
      </c>
      <c r="AV711" s="31">
        <f t="shared" si="1444"/>
        <v>0.40872080374625075</v>
      </c>
      <c r="AW711" s="31">
        <f t="shared" si="1444"/>
        <v>2.5815237121020219E-3</v>
      </c>
      <c r="AX711" s="31">
        <f t="shared" si="1444"/>
        <v>2.5478788908233897E-4</v>
      </c>
      <c r="AY711" s="31">
        <f t="shared" si="1444"/>
        <v>2.6316101111723693E-5</v>
      </c>
      <c r="AZ711" s="31">
        <f t="shared" si="1365"/>
        <v>1.7794146344384796</v>
      </c>
      <c r="BA711" s="31"/>
      <c r="BB711" s="76">
        <f t="shared" si="1366"/>
        <v>1.7631228124485101</v>
      </c>
      <c r="BC711" s="76">
        <f t="shared" si="1366"/>
        <v>2.603944976639609E-3</v>
      </c>
      <c r="BD711" s="76">
        <f t="shared" si="1367"/>
        <v>4.2869332391796869E-2</v>
      </c>
      <c r="BE711" s="76">
        <f t="shared" si="1353"/>
        <v>8.5627115624443251E-2</v>
      </c>
      <c r="BF711" s="76">
        <f t="shared" si="1353"/>
        <v>3.256387665198238E-3</v>
      </c>
      <c r="BG711" s="76">
        <f t="shared" si="1353"/>
        <v>0.381794543523784</v>
      </c>
      <c r="BH711" s="76">
        <f t="shared" si="1351"/>
        <v>0.40872080374625075</v>
      </c>
      <c r="BI711" s="76">
        <f t="shared" si="1351"/>
        <v>2.5815237121020219E-3</v>
      </c>
      <c r="BJ711" s="76">
        <f t="shared" si="1351"/>
        <v>2.5478788908233897E-4</v>
      </c>
      <c r="BK711" s="76">
        <f t="shared" si="1368"/>
        <v>7.8948303335171072E-5</v>
      </c>
      <c r="BL711" s="76">
        <f t="shared" si="1369"/>
        <v>2.690910200281142</v>
      </c>
      <c r="BM711" s="76">
        <f t="shared" si="1370"/>
        <v>2.2297288104869235</v>
      </c>
      <c r="BN711" s="31"/>
      <c r="BO711" s="77">
        <f t="shared" si="1371"/>
        <v>1.9656428656715879</v>
      </c>
      <c r="BP711" s="77">
        <f t="shared" si="1371"/>
        <v>2.9030455676680176E-3</v>
      </c>
      <c r="BQ711" s="77">
        <f t="shared" si="1372"/>
        <v>3.4357134328412142E-2</v>
      </c>
      <c r="BR711" s="77">
        <f t="shared" si="1373"/>
        <v>2.9367522685141034E-2</v>
      </c>
      <c r="BS711" s="77">
        <f t="shared" si="1374"/>
        <v>6.3724657013553176E-2</v>
      </c>
      <c r="BT711" s="77">
        <f t="shared" si="1375"/>
        <v>0.19092524666671612</v>
      </c>
      <c r="BU711" s="77">
        <f t="shared" si="1375"/>
        <v>7.2608613952067575E-3</v>
      </c>
      <c r="BV711" s="77">
        <f t="shared" si="1375"/>
        <v>0.85129829338168483</v>
      </c>
      <c r="BW711" s="77">
        <f t="shared" si="1355"/>
        <v>0.911336551558387</v>
      </c>
      <c r="BX711" s="77">
        <f t="shared" si="1376"/>
        <v>1.1512195591658057E-2</v>
      </c>
      <c r="BY711" s="77">
        <f t="shared" si="1376"/>
        <v>1.1362157937000758E-3</v>
      </c>
      <c r="BZ711" s="77">
        <f t="shared" si="1376"/>
        <v>1.1735553765699455E-4</v>
      </c>
      <c r="CA711" s="76">
        <f t="shared" si="1377"/>
        <v>4.0058572881778183</v>
      </c>
      <c r="CB711" s="76">
        <f t="shared" si="1378"/>
        <v>1.0578360561936137E-2</v>
      </c>
      <c r="CC711" s="76">
        <f t="shared" si="1379"/>
        <v>1.75461712880427E-2</v>
      </c>
      <c r="CD711" s="76">
        <f t="shared" si="1380"/>
        <v>1.1512195591658057E-2</v>
      </c>
      <c r="CE711" s="76">
        <f t="shared" si="1381"/>
        <v>1.7855327093482976E-2</v>
      </c>
      <c r="CF711" s="76">
        <f t="shared" si="1382"/>
        <v>8.2509036174645833E-3</v>
      </c>
      <c r="CG711" s="76">
        <f t="shared" si="1383"/>
        <v>5.8677768828497273E-5</v>
      </c>
      <c r="CH711" s="76">
        <f t="shared" si="1384"/>
        <v>0.88517164307861096</v>
      </c>
      <c r="CI711" s="76">
        <f t="shared" si="1385"/>
        <v>7.8525948484895025E-2</v>
      </c>
      <c r="CJ711" s="76">
        <f t="shared" si="1386"/>
        <v>6.3696998106323219E-2</v>
      </c>
      <c r="CK711" s="76">
        <f t="shared" si="1387"/>
        <v>0.71801458703545462</v>
      </c>
      <c r="CL711" s="76">
        <f t="shared" si="1388"/>
        <v>1.0013746956349401</v>
      </c>
      <c r="CM711" s="76">
        <f t="shared" si="1389"/>
        <v>0.88517164307861085</v>
      </c>
      <c r="CN711" s="76"/>
      <c r="CO711" s="31">
        <f t="shared" si="1390"/>
        <v>0.82518516085680405</v>
      </c>
      <c r="CP711" s="76">
        <f t="shared" si="1391"/>
        <v>0.18034688610477997</v>
      </c>
      <c r="CQ711" s="76">
        <f t="shared" si="1392"/>
        <v>0.22423729972695858</v>
      </c>
      <c r="CR711" s="77">
        <f t="shared" si="1393"/>
        <v>0.63027613095352231</v>
      </c>
      <c r="CS711" s="77">
        <f t="shared" si="1394"/>
        <v>0.3331191161311125</v>
      </c>
      <c r="CT711" s="77">
        <f t="shared" si="1395"/>
        <v>7.3107825851261424E-2</v>
      </c>
      <c r="CU711" s="31">
        <f t="shared" si="1447"/>
        <v>0.87388885282844264</v>
      </c>
      <c r="CV711" s="31">
        <f t="shared" si="1447"/>
        <v>3.8808795324917248E-4</v>
      </c>
      <c r="CW711" s="31">
        <f t="shared" si="1447"/>
        <v>1.3769970871215464E-2</v>
      </c>
      <c r="CX711" s="31">
        <f t="shared" si="1447"/>
        <v>0.28661143773383213</v>
      </c>
      <c r="CY711" s="31">
        <f t="shared" si="1447"/>
        <v>8.5709251101321587E-3</v>
      </c>
      <c r="CZ711" s="31">
        <f t="shared" si="1445"/>
        <v>0.56847391351812704</v>
      </c>
      <c r="DA711" s="31">
        <f t="shared" si="1445"/>
        <v>1.3356539354534982E-2</v>
      </c>
      <c r="DB711" s="31">
        <f t="shared" si="1445"/>
        <v>-8.0672616003188186E-5</v>
      </c>
      <c r="DC711" s="31">
        <f t="shared" si="1445"/>
        <v>1.8047475476665677E-4</v>
      </c>
      <c r="DD711" s="31">
        <f t="shared" si="1445"/>
        <v>-1.1842245500275661E-4</v>
      </c>
      <c r="DE711" s="31">
        <f t="shared" si="1396"/>
        <v>1.7650411070532943</v>
      </c>
      <c r="DF711" s="31"/>
      <c r="DG711" s="76">
        <f t="shared" si="1397"/>
        <v>1.7477777056568853</v>
      </c>
      <c r="DH711" s="76">
        <f t="shared" si="1397"/>
        <v>7.7617590649834496E-4</v>
      </c>
      <c r="DI711" s="76">
        <f t="shared" si="1398"/>
        <v>4.1309912613646388E-2</v>
      </c>
      <c r="DJ711" s="76">
        <f t="shared" si="1354"/>
        <v>0.28661143773383213</v>
      </c>
      <c r="DK711" s="76">
        <f t="shared" si="1354"/>
        <v>8.5709251101321587E-3</v>
      </c>
      <c r="DL711" s="76">
        <f t="shared" si="1354"/>
        <v>0.56847391351812704</v>
      </c>
      <c r="DM711" s="76">
        <f t="shared" si="1352"/>
        <v>1.3356539354534982E-2</v>
      </c>
      <c r="DN711" s="76">
        <f t="shared" si="1352"/>
        <v>-8.0672616003188186E-5</v>
      </c>
      <c r="DO711" s="76">
        <f t="shared" si="1352"/>
        <v>1.8047475476665677E-4</v>
      </c>
      <c r="DP711" s="76">
        <f t="shared" si="1399"/>
        <v>-3.5526736500826985E-4</v>
      </c>
      <c r="DQ711" s="76">
        <f t="shared" si="1400"/>
        <v>2.666621144667412</v>
      </c>
      <c r="DR711" s="76">
        <f t="shared" si="1401"/>
        <v>2.2500384098425559</v>
      </c>
      <c r="DS711" s="31"/>
      <c r="DT711" s="77">
        <f t="shared" si="1402"/>
        <v>1.9662834847972444</v>
      </c>
      <c r="DU711" s="77">
        <f t="shared" si="1402"/>
        <v>8.732128012078202E-4</v>
      </c>
      <c r="DV711" s="77">
        <f t="shared" si="1403"/>
        <v>3.3716515202755648E-2</v>
      </c>
      <c r="DW711" s="77">
        <f t="shared" si="1404"/>
        <v>2.8249411522540263E-2</v>
      </c>
      <c r="DX711" s="77">
        <f t="shared" si="1405"/>
        <v>6.1965926725295911E-2</v>
      </c>
      <c r="DY711" s="77">
        <f t="shared" si="1406"/>
        <v>0.64488674360132037</v>
      </c>
      <c r="DZ711" s="77">
        <f t="shared" si="1406"/>
        <v>1.9284910705681394E-2</v>
      </c>
      <c r="EA711" s="77">
        <f t="shared" si="1406"/>
        <v>1.2790881404093013</v>
      </c>
      <c r="EB711" s="77">
        <f t="shared" si="1356"/>
        <v>3.0052726570277407E-2</v>
      </c>
      <c r="EC711" s="77">
        <f t="shared" si="1407"/>
        <v>-3.6303296925930536E-4</v>
      </c>
      <c r="ED711" s="77">
        <f t="shared" si="1407"/>
        <v>8.1215026046378724E-4</v>
      </c>
      <c r="EE711" s="77">
        <f t="shared" si="1407"/>
        <v>-5.3291014468810822E-4</v>
      </c>
      <c r="EF711" s="76">
        <f t="shared" si="1408"/>
        <v>4.0023513527568451</v>
      </c>
      <c r="EG711" s="76">
        <f t="shared" si="1409"/>
        <v>3.8905552532285488E-3</v>
      </c>
      <c r="EH711" s="76">
        <f t="shared" si="1410"/>
        <v>7.0499140618185407E-3</v>
      </c>
      <c r="EI711" s="76">
        <f t="shared" si="1411"/>
        <v>-3.6303296925930536E-4</v>
      </c>
      <c r="EJ711" s="76">
        <f t="shared" si="1412"/>
        <v>8.732128012078202E-4</v>
      </c>
      <c r="EK711" s="76">
        <f t="shared" si="1413"/>
        <v>-5.3291014468810822E-4</v>
      </c>
      <c r="EL711" s="76">
        <f t="shared" si="1414"/>
        <v>2.9145354636487677E-2</v>
      </c>
      <c r="EM711" s="76">
        <f t="shared" si="1415"/>
        <v>3.0052726570277407E-2</v>
      </c>
      <c r="EN711" s="76">
        <f t="shared" si="1416"/>
        <v>0.941594250354165</v>
      </c>
      <c r="EO711" s="76">
        <f t="shared" si="1417"/>
        <v>0.6197740734307875</v>
      </c>
      <c r="EP711" s="76">
        <f t="shared" si="1418"/>
        <v>1.9781238848003441E-2</v>
      </c>
      <c r="EQ711" s="76">
        <f t="shared" si="1419"/>
        <v>0.40841552034302742</v>
      </c>
      <c r="ER711" s="76">
        <f t="shared" si="1420"/>
        <v>2.9784169602485189E-2</v>
      </c>
      <c r="ES711" s="76">
        <f t="shared" si="1421"/>
        <v>0.33383751887758006</v>
      </c>
      <c r="ET711" s="76">
        <f t="shared" si="1422"/>
        <v>0.4183131495706271</v>
      </c>
      <c r="EU711" s="76">
        <f t="shared" si="1423"/>
        <v>1.0007696012481906</v>
      </c>
      <c r="EV711" s="31"/>
      <c r="EW711" s="31"/>
      <c r="EX711" s="31"/>
      <c r="EY711" s="31"/>
      <c r="EZ711" s="31">
        <f t="shared" si="1424"/>
        <v>9.1327632355844332E-2</v>
      </c>
      <c r="FA711" s="31">
        <f t="shared" si="1425"/>
        <v>927.55462241286341</v>
      </c>
      <c r="FB711" s="31"/>
      <c r="FC711" s="31">
        <f t="shared" si="1426"/>
        <v>1140.9021550075074</v>
      </c>
      <c r="FD711" s="31">
        <f t="shared" si="1427"/>
        <v>887.25843017013904</v>
      </c>
      <c r="FE711" s="31">
        <f t="shared" si="1428"/>
        <v>1170.9305359653929</v>
      </c>
      <c r="FF711" s="31">
        <f t="shared" si="1429"/>
        <v>674.29871986915634</v>
      </c>
      <c r="FG711" s="31">
        <f t="shared" si="1430"/>
        <v>0.54904206269786737</v>
      </c>
      <c r="FH711" s="31">
        <f t="shared" si="1431"/>
        <v>1762.9342128635449</v>
      </c>
      <c r="FI711" s="31">
        <f t="shared" si="1432"/>
        <v>1002.6140515141291</v>
      </c>
      <c r="FJ711" s="31"/>
      <c r="FK711" s="31">
        <f t="shared" si="1433"/>
        <v>1120.3714801557544</v>
      </c>
      <c r="FL711" s="31">
        <f t="shared" si="1434"/>
        <v>643.23936755041052</v>
      </c>
      <c r="FM711" s="31"/>
      <c r="FN711" s="31">
        <f t="shared" si="1435"/>
        <v>14.177533418701627</v>
      </c>
      <c r="FO711" s="31">
        <f t="shared" si="1436"/>
        <v>12.740815678752874</v>
      </c>
      <c r="FP711" s="31"/>
      <c r="FQ711" s="31">
        <f t="shared" si="1437"/>
        <v>26.23</v>
      </c>
      <c r="FR711" s="31">
        <f t="shared" si="1438"/>
        <v>32.44</v>
      </c>
      <c r="FS711" s="31">
        <f t="shared" si="1439"/>
        <v>28.6</v>
      </c>
      <c r="FT711" s="31">
        <f t="shared" si="1440"/>
        <v>1772.2181337317256</v>
      </c>
      <c r="FU711" s="31">
        <f t="shared" si="1441"/>
        <v>578.10765632978587</v>
      </c>
      <c r="FV711" s="31"/>
      <c r="FW711" s="31"/>
      <c r="FX711" s="31"/>
      <c r="FY711" s="31"/>
      <c r="FZ711" s="31"/>
      <c r="GA711" s="31"/>
      <c r="GB711" s="31"/>
      <c r="GC711" s="31"/>
      <c r="GD711" s="32"/>
    </row>
    <row r="712" spans="1:186" ht="15.75" thickBot="1">
      <c r="C712" s="24" t="s">
        <v>323</v>
      </c>
      <c r="D712" s="24" t="s">
        <v>290</v>
      </c>
      <c r="E712" s="24"/>
      <c r="F712" s="23">
        <v>52.968000000000004</v>
      </c>
      <c r="G712" s="23">
        <v>0.104</v>
      </c>
      <c r="H712" s="23">
        <v>1.4570000000000001</v>
      </c>
      <c r="I712" s="23">
        <v>6.1520000000000001</v>
      </c>
      <c r="J712" s="23">
        <v>0.23100000000000001</v>
      </c>
      <c r="K712" s="23">
        <v>15.388</v>
      </c>
      <c r="L712" s="23">
        <v>22.92</v>
      </c>
      <c r="M712" s="23">
        <v>0.16</v>
      </c>
      <c r="N712" s="23">
        <v>2.4E-2</v>
      </c>
      <c r="O712" s="23">
        <v>4.0000000000000001E-3</v>
      </c>
      <c r="Q712" s="24">
        <v>52.540999999999997</v>
      </c>
      <c r="R712" s="24">
        <v>4.9000000000000002E-2</v>
      </c>
      <c r="S712" s="24">
        <v>1.375</v>
      </c>
      <c r="T712" s="24">
        <v>20.643000000000001</v>
      </c>
      <c r="U712" s="24">
        <v>0.63</v>
      </c>
      <c r="V712" s="24">
        <v>23.225000000000001</v>
      </c>
      <c r="W712" s="24">
        <v>0.38400000000000001</v>
      </c>
      <c r="X712" s="24">
        <v>5.0000000000000001E-3</v>
      </c>
      <c r="Y712" s="24">
        <v>1.2E-2</v>
      </c>
      <c r="Z712" s="24">
        <v>1E-3</v>
      </c>
      <c r="AB712" s="69">
        <f t="shared" si="1442"/>
        <v>759.97911664361493</v>
      </c>
      <c r="AC712" s="69">
        <f t="shared" si="1443"/>
        <v>16.274596780438994</v>
      </c>
      <c r="AD712" s="31"/>
      <c r="AE712" s="73">
        <f t="shared" si="1357"/>
        <v>759.97911664361493</v>
      </c>
      <c r="AF712" s="73"/>
      <c r="AG712" s="73">
        <f t="shared" si="1358"/>
        <v>866.98785242739859</v>
      </c>
      <c r="AH712" s="73">
        <f t="shared" si="1359"/>
        <v>830.86281435907586</v>
      </c>
      <c r="AI712" s="73">
        <f t="shared" si="1360"/>
        <v>16.274596780438994</v>
      </c>
      <c r="AJ712" s="73">
        <f t="shared" si="1361"/>
        <v>0.72485979569547254</v>
      </c>
      <c r="AK712" s="73">
        <f t="shared" si="1362"/>
        <v>958.39803466621538</v>
      </c>
      <c r="AL712" s="74">
        <f t="shared" si="1363"/>
        <v>0.4497975227700548</v>
      </c>
      <c r="AM712" s="75"/>
      <c r="AN712" s="31">
        <f t="shared" si="1364"/>
        <v>0.17354844908360861</v>
      </c>
      <c r="AO712" s="31"/>
      <c r="AP712" s="31">
        <f t="shared" si="1446"/>
        <v>0.88156140622425505</v>
      </c>
      <c r="AQ712" s="31">
        <f t="shared" si="1446"/>
        <v>1.3019724883198045E-3</v>
      </c>
      <c r="AR712" s="31">
        <f t="shared" si="1446"/>
        <v>1.4289777463932288E-2</v>
      </c>
      <c r="AS712" s="31">
        <f t="shared" si="1446"/>
        <v>8.5627115624443251E-2</v>
      </c>
      <c r="AT712" s="31">
        <f t="shared" si="1446"/>
        <v>3.256387665198238E-3</v>
      </c>
      <c r="AU712" s="31">
        <f t="shared" si="1444"/>
        <v>0.381794543523784</v>
      </c>
      <c r="AV712" s="31">
        <f t="shared" si="1444"/>
        <v>0.40872080374625075</v>
      </c>
      <c r="AW712" s="31">
        <f t="shared" si="1444"/>
        <v>2.5815237121020219E-3</v>
      </c>
      <c r="AX712" s="31">
        <f t="shared" si="1444"/>
        <v>2.5478788908233897E-4</v>
      </c>
      <c r="AY712" s="31">
        <f t="shared" si="1444"/>
        <v>2.6316101111723693E-5</v>
      </c>
      <c r="AZ712" s="31">
        <f t="shared" si="1365"/>
        <v>1.7794146344384796</v>
      </c>
      <c r="BA712" s="31"/>
      <c r="BB712" s="76">
        <f t="shared" si="1366"/>
        <v>1.7631228124485101</v>
      </c>
      <c r="BC712" s="76">
        <f t="shared" si="1366"/>
        <v>2.603944976639609E-3</v>
      </c>
      <c r="BD712" s="76">
        <f t="shared" si="1367"/>
        <v>4.2869332391796869E-2</v>
      </c>
      <c r="BE712" s="76">
        <f t="shared" si="1353"/>
        <v>8.5627115624443251E-2</v>
      </c>
      <c r="BF712" s="76">
        <f t="shared" si="1353"/>
        <v>3.256387665198238E-3</v>
      </c>
      <c r="BG712" s="76">
        <f t="shared" si="1353"/>
        <v>0.381794543523784</v>
      </c>
      <c r="BH712" s="76">
        <f t="shared" si="1351"/>
        <v>0.40872080374625075</v>
      </c>
      <c r="BI712" s="76">
        <f t="shared" si="1351"/>
        <v>2.5815237121020219E-3</v>
      </c>
      <c r="BJ712" s="76">
        <f t="shared" si="1351"/>
        <v>2.5478788908233897E-4</v>
      </c>
      <c r="BK712" s="76">
        <f t="shared" si="1368"/>
        <v>7.8948303335171072E-5</v>
      </c>
      <c r="BL712" s="76">
        <f t="shared" si="1369"/>
        <v>2.690910200281142</v>
      </c>
      <c r="BM712" s="76">
        <f t="shared" si="1370"/>
        <v>2.2297288104869235</v>
      </c>
      <c r="BN712" s="31"/>
      <c r="BO712" s="77">
        <f t="shared" si="1371"/>
        <v>1.9656428656715879</v>
      </c>
      <c r="BP712" s="77">
        <f t="shared" si="1371"/>
        <v>2.9030455676680176E-3</v>
      </c>
      <c r="BQ712" s="77">
        <f t="shared" si="1372"/>
        <v>3.4357134328412142E-2</v>
      </c>
      <c r="BR712" s="77">
        <f t="shared" si="1373"/>
        <v>2.9367522685141034E-2</v>
      </c>
      <c r="BS712" s="77">
        <f t="shared" si="1374"/>
        <v>6.3724657013553176E-2</v>
      </c>
      <c r="BT712" s="77">
        <f t="shared" si="1375"/>
        <v>0.19092524666671612</v>
      </c>
      <c r="BU712" s="77">
        <f t="shared" si="1375"/>
        <v>7.2608613952067575E-3</v>
      </c>
      <c r="BV712" s="77">
        <f t="shared" si="1375"/>
        <v>0.85129829338168483</v>
      </c>
      <c r="BW712" s="77">
        <f t="shared" si="1355"/>
        <v>0.911336551558387</v>
      </c>
      <c r="BX712" s="77">
        <f t="shared" si="1376"/>
        <v>1.1512195591658057E-2</v>
      </c>
      <c r="BY712" s="77">
        <f t="shared" si="1376"/>
        <v>1.1362157937000758E-3</v>
      </c>
      <c r="BZ712" s="77">
        <f t="shared" si="1376"/>
        <v>1.1735553765699455E-4</v>
      </c>
      <c r="CA712" s="76">
        <f t="shared" si="1377"/>
        <v>4.0058572881778183</v>
      </c>
      <c r="CB712" s="76">
        <f t="shared" si="1378"/>
        <v>1.0578360561936137E-2</v>
      </c>
      <c r="CC712" s="76">
        <f t="shared" si="1379"/>
        <v>1.75461712880427E-2</v>
      </c>
      <c r="CD712" s="76">
        <f t="shared" si="1380"/>
        <v>1.1512195591658057E-2</v>
      </c>
      <c r="CE712" s="76">
        <f t="shared" si="1381"/>
        <v>1.7855327093482976E-2</v>
      </c>
      <c r="CF712" s="76">
        <f t="shared" si="1382"/>
        <v>8.2509036174645833E-3</v>
      </c>
      <c r="CG712" s="76">
        <f t="shared" si="1383"/>
        <v>5.8677768828497273E-5</v>
      </c>
      <c r="CH712" s="76">
        <f t="shared" si="1384"/>
        <v>0.88517164307861096</v>
      </c>
      <c r="CI712" s="76">
        <f t="shared" si="1385"/>
        <v>7.8525948484895025E-2</v>
      </c>
      <c r="CJ712" s="76">
        <f t="shared" si="1386"/>
        <v>6.3696998106323219E-2</v>
      </c>
      <c r="CK712" s="76">
        <f t="shared" si="1387"/>
        <v>0.71801458703545462</v>
      </c>
      <c r="CL712" s="76">
        <f t="shared" si="1388"/>
        <v>1.0013746956349401</v>
      </c>
      <c r="CM712" s="76">
        <f t="shared" si="1389"/>
        <v>0.88517164307861085</v>
      </c>
      <c r="CN712" s="76"/>
      <c r="CO712" s="31">
        <f t="shared" si="1390"/>
        <v>0.82518516085680405</v>
      </c>
      <c r="CP712" s="76">
        <f t="shared" si="1391"/>
        <v>0.18034688610477997</v>
      </c>
      <c r="CQ712" s="76">
        <f t="shared" si="1392"/>
        <v>0.22423729972695858</v>
      </c>
      <c r="CR712" s="77">
        <f t="shared" si="1393"/>
        <v>0.63027613095352231</v>
      </c>
      <c r="CS712" s="77">
        <f t="shared" si="1394"/>
        <v>0.3331191161311125</v>
      </c>
      <c r="CT712" s="77">
        <f t="shared" si="1395"/>
        <v>7.3107825851261424E-2</v>
      </c>
      <c r="CU712" s="31">
        <f t="shared" si="1447"/>
        <v>0.87445472444548744</v>
      </c>
      <c r="CV712" s="31">
        <f t="shared" si="1447"/>
        <v>6.1342934545836946E-4</v>
      </c>
      <c r="CW712" s="31">
        <f t="shared" si="1447"/>
        <v>1.3485548395955317E-2</v>
      </c>
      <c r="CX712" s="31">
        <f t="shared" si="1447"/>
        <v>0.28732128540887225</v>
      </c>
      <c r="CY712" s="31">
        <f t="shared" si="1447"/>
        <v>8.8810572687224674E-3</v>
      </c>
      <c r="CZ712" s="31">
        <f t="shared" si="1445"/>
        <v>0.57623981500779076</v>
      </c>
      <c r="DA712" s="31">
        <f t="shared" si="1445"/>
        <v>6.84767838737174E-3</v>
      </c>
      <c r="DB712" s="31">
        <f t="shared" si="1445"/>
        <v>8.0672616003188186E-5</v>
      </c>
      <c r="DC712" s="31">
        <f t="shared" si="1445"/>
        <v>1.2739394454116949E-4</v>
      </c>
      <c r="DD712" s="31">
        <f t="shared" si="1445"/>
        <v>6.5790252779309232E-6</v>
      </c>
      <c r="DE712" s="31">
        <f t="shared" si="1396"/>
        <v>1.7680581838454807</v>
      </c>
      <c r="DF712" s="31"/>
      <c r="DG712" s="76">
        <f t="shared" si="1397"/>
        <v>1.7489094488909749</v>
      </c>
      <c r="DH712" s="76">
        <f t="shared" si="1397"/>
        <v>1.2268586909167389E-3</v>
      </c>
      <c r="DI712" s="76">
        <f t="shared" si="1398"/>
        <v>4.0456645187865951E-2</v>
      </c>
      <c r="DJ712" s="76">
        <f t="shared" si="1354"/>
        <v>0.28732128540887225</v>
      </c>
      <c r="DK712" s="76">
        <f t="shared" si="1354"/>
        <v>8.8810572687224674E-3</v>
      </c>
      <c r="DL712" s="76">
        <f t="shared" si="1354"/>
        <v>0.57623981500779076</v>
      </c>
      <c r="DM712" s="76">
        <f t="shared" si="1352"/>
        <v>6.84767838737174E-3</v>
      </c>
      <c r="DN712" s="76">
        <f t="shared" si="1352"/>
        <v>8.0672616003188186E-5</v>
      </c>
      <c r="DO712" s="76">
        <f t="shared" si="1352"/>
        <v>1.2739394454116949E-4</v>
      </c>
      <c r="DP712" s="76">
        <f t="shared" si="1399"/>
        <v>1.9737075833792768E-5</v>
      </c>
      <c r="DQ712" s="76">
        <f t="shared" si="1400"/>
        <v>2.6701105924788919</v>
      </c>
      <c r="DR712" s="76">
        <f t="shared" si="1401"/>
        <v>2.2470979355314595</v>
      </c>
      <c r="DS712" s="31"/>
      <c r="DT712" s="77">
        <f t="shared" si="1402"/>
        <v>1.9649854060171861</v>
      </c>
      <c r="DU712" s="77">
        <f t="shared" si="1402"/>
        <v>1.3784358157739164E-3</v>
      </c>
      <c r="DV712" s="77">
        <f t="shared" si="1403"/>
        <v>3.5014593982813924E-2</v>
      </c>
      <c r="DW712" s="77">
        <f t="shared" si="1404"/>
        <v>2.5592101937307633E-2</v>
      </c>
      <c r="DX712" s="77">
        <f t="shared" si="1405"/>
        <v>6.0606695920121557E-2</v>
      </c>
      <c r="DY712" s="77">
        <f t="shared" si="1406"/>
        <v>0.64563906727652209</v>
      </c>
      <c r="DZ712" s="77">
        <f t="shared" si="1406"/>
        <v>1.995660545388292E-2</v>
      </c>
      <c r="EA712" s="77">
        <f t="shared" si="1406"/>
        <v>1.2948672986750367</v>
      </c>
      <c r="EB712" s="77">
        <f t="shared" si="1356"/>
        <v>1.5387403967446431E-2</v>
      </c>
      <c r="EC712" s="77">
        <f t="shared" si="1407"/>
        <v>3.6255853774937272E-4</v>
      </c>
      <c r="ED712" s="77">
        <f t="shared" si="1407"/>
        <v>5.7253333955534236E-4</v>
      </c>
      <c r="EE712" s="77">
        <f t="shared" si="1407"/>
        <v>2.9567428239695729E-5</v>
      </c>
      <c r="EF712" s="76">
        <f t="shared" si="1408"/>
        <v>4.0037855724315152</v>
      </c>
      <c r="EG712" s="76">
        <f t="shared" si="1409"/>
        <v>6.9986115234681344E-3</v>
      </c>
      <c r="EH712" s="76">
        <f t="shared" si="1410"/>
        <v>1.1345979537708217E-2</v>
      </c>
      <c r="EI712" s="76">
        <f t="shared" si="1411"/>
        <v>3.6255853774937272E-4</v>
      </c>
      <c r="EJ712" s="76">
        <f t="shared" si="1412"/>
        <v>1.3784358157739164E-3</v>
      </c>
      <c r="EK712" s="76">
        <f t="shared" si="1413"/>
        <v>2.9567428239695729E-5</v>
      </c>
      <c r="EL712" s="76">
        <f t="shared" si="1414"/>
        <v>2.5199975971318567E-2</v>
      </c>
      <c r="EM712" s="76">
        <f t="shared" si="1415"/>
        <v>1.5387403967446431E-2</v>
      </c>
      <c r="EN712" s="76">
        <f t="shared" si="1416"/>
        <v>0.95924857782545137</v>
      </c>
      <c r="EO712" s="76">
        <f t="shared" si="1417"/>
        <v>0.63357463662588875</v>
      </c>
      <c r="EP712" s="76">
        <f t="shared" si="1418"/>
        <v>1.0163235164123027E-2</v>
      </c>
      <c r="EQ712" s="76">
        <f t="shared" si="1419"/>
        <v>0.41782706191380231</v>
      </c>
      <c r="ER712" s="76">
        <f t="shared" si="1420"/>
        <v>1.5349637027113863E-2</v>
      </c>
      <c r="ES712" s="76">
        <f t="shared" si="1421"/>
        <v>0.3303014711425124</v>
      </c>
      <c r="ET712" s="76">
        <f t="shared" si="1422"/>
        <v>0.42518745967412608</v>
      </c>
      <c r="EU712" s="76">
        <f t="shared" si="1423"/>
        <v>1.0016065195459793</v>
      </c>
      <c r="EV712" s="31"/>
      <c r="EW712" s="31"/>
      <c r="EX712" s="31"/>
      <c r="EY712" s="31"/>
      <c r="EZ712" s="31">
        <f t="shared" si="1424"/>
        <v>8.9904298037425265E-2</v>
      </c>
      <c r="FA712" s="31">
        <f t="shared" si="1425"/>
        <v>923.03184110764596</v>
      </c>
      <c r="FB712" s="31"/>
      <c r="FC712" s="31">
        <f t="shared" si="1426"/>
        <v>1133.6955032291357</v>
      </c>
      <c r="FD712" s="31">
        <f t="shared" si="1427"/>
        <v>879.91350275778916</v>
      </c>
      <c r="FE712" s="31">
        <f t="shared" si="1428"/>
        <v>1043.5942024121539</v>
      </c>
      <c r="FF712" s="31">
        <f t="shared" si="1429"/>
        <v>602.67698543016536</v>
      </c>
      <c r="FG712" s="31">
        <f t="shared" si="1430"/>
        <v>0.53667490731660339</v>
      </c>
      <c r="FH712" s="31">
        <f t="shared" si="1431"/>
        <v>1743.8398426409335</v>
      </c>
      <c r="FI712" s="31">
        <f t="shared" si="1432"/>
        <v>865.88388794291461</v>
      </c>
      <c r="FJ712" s="31"/>
      <c r="FK712" s="31">
        <f t="shared" si="1433"/>
        <v>1119.450121489589</v>
      </c>
      <c r="FL712" s="31">
        <f t="shared" si="1434"/>
        <v>618.48833019730898</v>
      </c>
      <c r="FM712" s="31"/>
      <c r="FN712" s="31">
        <f t="shared" si="1435"/>
        <v>48.334254961702293</v>
      </c>
      <c r="FO712" s="31">
        <f t="shared" si="1436"/>
        <v>36.73781973409708</v>
      </c>
      <c r="FP712" s="31"/>
      <c r="FQ712" s="31">
        <f t="shared" si="1437"/>
        <v>26.23</v>
      </c>
      <c r="FR712" s="31">
        <f t="shared" si="1438"/>
        <v>32.44</v>
      </c>
      <c r="FS712" s="31">
        <f t="shared" si="1439"/>
        <v>28.6</v>
      </c>
      <c r="FT712" s="31">
        <f t="shared" si="1440"/>
        <v>1725.5076930659275</v>
      </c>
      <c r="FU712" s="31">
        <f t="shared" si="1441"/>
        <v>491.92559957330991</v>
      </c>
      <c r="FV712" s="31"/>
      <c r="FW712" s="31"/>
      <c r="FX712" s="31"/>
      <c r="FY712" s="31"/>
      <c r="FZ712" s="31"/>
      <c r="GA712" s="31"/>
      <c r="GB712" s="31"/>
      <c r="GC712" s="31"/>
      <c r="GD712" s="32"/>
    </row>
    <row r="713" spans="1:186" ht="15.75" thickBot="1">
      <c r="C713" s="24" t="s">
        <v>324</v>
      </c>
      <c r="D713" s="24" t="s">
        <v>290</v>
      </c>
      <c r="E713" s="24"/>
      <c r="F713" s="23">
        <v>52.968000000000004</v>
      </c>
      <c r="G713" s="23">
        <v>0.104</v>
      </c>
      <c r="H713" s="23">
        <v>1.4570000000000001</v>
      </c>
      <c r="I713" s="23">
        <v>6.1520000000000001</v>
      </c>
      <c r="J713" s="23">
        <v>0.23100000000000001</v>
      </c>
      <c r="K713" s="23">
        <v>15.388</v>
      </c>
      <c r="L713" s="23">
        <v>22.92</v>
      </c>
      <c r="M713" s="23">
        <v>0.16</v>
      </c>
      <c r="N713" s="23">
        <v>2.4E-2</v>
      </c>
      <c r="O713" s="23">
        <v>4.0000000000000001E-3</v>
      </c>
      <c r="Q713" s="24">
        <v>52.207999999999998</v>
      </c>
      <c r="R713" s="24">
        <v>3.7999999999999999E-2</v>
      </c>
      <c r="S713" s="24">
        <v>1.482</v>
      </c>
      <c r="T713" s="24">
        <v>20.594000000000001</v>
      </c>
      <c r="U713" s="24">
        <v>0.60599999999999998</v>
      </c>
      <c r="V713" s="24">
        <v>23.158999999999999</v>
      </c>
      <c r="W713" s="24">
        <v>0.63300000000000001</v>
      </c>
      <c r="X713" s="24">
        <v>1E-3</v>
      </c>
      <c r="Y713" s="24">
        <v>1.4999999999999999E-2</v>
      </c>
      <c r="Z713" s="24">
        <v>-2.5000000000000001E-2</v>
      </c>
      <c r="AB713" s="69">
        <f t="shared" si="1442"/>
        <v>756.46990974811877</v>
      </c>
      <c r="AC713" s="69">
        <f t="shared" si="1443"/>
        <v>13.460381083894992</v>
      </c>
      <c r="AD713" s="31"/>
      <c r="AE713" s="73">
        <f t="shared" si="1357"/>
        <v>756.46990974811877</v>
      </c>
      <c r="AF713" s="73"/>
      <c r="AG713" s="73">
        <f t="shared" si="1358"/>
        <v>862.10572207029395</v>
      </c>
      <c r="AH713" s="73">
        <f t="shared" si="1359"/>
        <v>825.27239392185322</v>
      </c>
      <c r="AI713" s="73">
        <f t="shared" si="1360"/>
        <v>13.460381083894992</v>
      </c>
      <c r="AJ713" s="73">
        <f t="shared" si="1361"/>
        <v>3.0584021486921431</v>
      </c>
      <c r="AK713" s="73">
        <f t="shared" si="1362"/>
        <v>933.57159593861888</v>
      </c>
      <c r="AL713" s="74">
        <f t="shared" si="1363"/>
        <v>0.44958648089359732</v>
      </c>
      <c r="AM713" s="75"/>
      <c r="AN713" s="31">
        <f t="shared" si="1364"/>
        <v>0.28683305350403476</v>
      </c>
      <c r="AO713" s="31"/>
      <c r="AP713" s="31">
        <f t="shared" si="1446"/>
        <v>0.88156140622425505</v>
      </c>
      <c r="AQ713" s="31">
        <f t="shared" si="1446"/>
        <v>1.3019724883198045E-3</v>
      </c>
      <c r="AR713" s="31">
        <f t="shared" si="1446"/>
        <v>1.4289777463932288E-2</v>
      </c>
      <c r="AS713" s="31">
        <f t="shared" si="1446"/>
        <v>8.5627115624443251E-2</v>
      </c>
      <c r="AT713" s="31">
        <f t="shared" si="1446"/>
        <v>3.256387665198238E-3</v>
      </c>
      <c r="AU713" s="31">
        <f t="shared" si="1444"/>
        <v>0.381794543523784</v>
      </c>
      <c r="AV713" s="31">
        <f t="shared" si="1444"/>
        <v>0.40872080374625075</v>
      </c>
      <c r="AW713" s="31">
        <f t="shared" si="1444"/>
        <v>2.5815237121020219E-3</v>
      </c>
      <c r="AX713" s="31">
        <f t="shared" si="1444"/>
        <v>2.5478788908233897E-4</v>
      </c>
      <c r="AY713" s="31">
        <f t="shared" si="1444"/>
        <v>2.6316101111723693E-5</v>
      </c>
      <c r="AZ713" s="31">
        <f t="shared" si="1365"/>
        <v>1.7794146344384796</v>
      </c>
      <c r="BA713" s="31"/>
      <c r="BB713" s="76">
        <f t="shared" si="1366"/>
        <v>1.7631228124485101</v>
      </c>
      <c r="BC713" s="76">
        <f t="shared" si="1366"/>
        <v>2.603944976639609E-3</v>
      </c>
      <c r="BD713" s="76">
        <f t="shared" si="1367"/>
        <v>4.2869332391796869E-2</v>
      </c>
      <c r="BE713" s="76">
        <f t="shared" si="1353"/>
        <v>8.5627115624443251E-2</v>
      </c>
      <c r="BF713" s="76">
        <f t="shared" si="1353"/>
        <v>3.256387665198238E-3</v>
      </c>
      <c r="BG713" s="76">
        <f t="shared" si="1353"/>
        <v>0.381794543523784</v>
      </c>
      <c r="BH713" s="76">
        <f t="shared" si="1351"/>
        <v>0.40872080374625075</v>
      </c>
      <c r="BI713" s="76">
        <f t="shared" si="1351"/>
        <v>2.5815237121020219E-3</v>
      </c>
      <c r="BJ713" s="76">
        <f t="shared" si="1351"/>
        <v>2.5478788908233897E-4</v>
      </c>
      <c r="BK713" s="76">
        <f t="shared" si="1368"/>
        <v>7.8948303335171072E-5</v>
      </c>
      <c r="BL713" s="76">
        <f t="shared" si="1369"/>
        <v>2.690910200281142</v>
      </c>
      <c r="BM713" s="76">
        <f t="shared" si="1370"/>
        <v>2.2297288104869235</v>
      </c>
      <c r="BN713" s="31"/>
      <c r="BO713" s="77">
        <f t="shared" si="1371"/>
        <v>1.9656428656715879</v>
      </c>
      <c r="BP713" s="77">
        <f t="shared" si="1371"/>
        <v>2.9030455676680176E-3</v>
      </c>
      <c r="BQ713" s="77">
        <f t="shared" si="1372"/>
        <v>3.4357134328412142E-2</v>
      </c>
      <c r="BR713" s="77">
        <f t="shared" si="1373"/>
        <v>2.9367522685141034E-2</v>
      </c>
      <c r="BS713" s="77">
        <f t="shared" si="1374"/>
        <v>6.3724657013553176E-2</v>
      </c>
      <c r="BT713" s="77">
        <f t="shared" si="1375"/>
        <v>0.19092524666671612</v>
      </c>
      <c r="BU713" s="77">
        <f t="shared" si="1375"/>
        <v>7.2608613952067575E-3</v>
      </c>
      <c r="BV713" s="77">
        <f t="shared" si="1375"/>
        <v>0.85129829338168483</v>
      </c>
      <c r="BW713" s="77">
        <f t="shared" si="1355"/>
        <v>0.911336551558387</v>
      </c>
      <c r="BX713" s="77">
        <f t="shared" si="1376"/>
        <v>1.1512195591658057E-2</v>
      </c>
      <c r="BY713" s="77">
        <f t="shared" si="1376"/>
        <v>1.1362157937000758E-3</v>
      </c>
      <c r="BZ713" s="77">
        <f t="shared" si="1376"/>
        <v>1.1735553765699455E-4</v>
      </c>
      <c r="CA713" s="76">
        <f t="shared" si="1377"/>
        <v>4.0058572881778183</v>
      </c>
      <c r="CB713" s="76">
        <f t="shared" si="1378"/>
        <v>1.0578360561936137E-2</v>
      </c>
      <c r="CC713" s="76">
        <f t="shared" si="1379"/>
        <v>1.75461712880427E-2</v>
      </c>
      <c r="CD713" s="76">
        <f t="shared" si="1380"/>
        <v>1.1512195591658057E-2</v>
      </c>
      <c r="CE713" s="76">
        <f t="shared" si="1381"/>
        <v>1.7855327093482976E-2</v>
      </c>
      <c r="CF713" s="76">
        <f t="shared" si="1382"/>
        <v>8.2509036174645833E-3</v>
      </c>
      <c r="CG713" s="76">
        <f t="shared" si="1383"/>
        <v>5.8677768828497273E-5</v>
      </c>
      <c r="CH713" s="76">
        <f t="shared" si="1384"/>
        <v>0.88517164307861096</v>
      </c>
      <c r="CI713" s="76">
        <f t="shared" si="1385"/>
        <v>7.8525948484895025E-2</v>
      </c>
      <c r="CJ713" s="76">
        <f t="shared" si="1386"/>
        <v>6.3696998106323219E-2</v>
      </c>
      <c r="CK713" s="76">
        <f t="shared" si="1387"/>
        <v>0.71801458703545462</v>
      </c>
      <c r="CL713" s="76">
        <f t="shared" si="1388"/>
        <v>1.0013746956349401</v>
      </c>
      <c r="CM713" s="76">
        <f t="shared" si="1389"/>
        <v>0.88517164307861085</v>
      </c>
      <c r="CN713" s="76"/>
      <c r="CO713" s="31">
        <f t="shared" si="1390"/>
        <v>0.82518516085680405</v>
      </c>
      <c r="CP713" s="76">
        <f t="shared" si="1391"/>
        <v>0.18034688610477997</v>
      </c>
      <c r="CQ713" s="76">
        <f t="shared" si="1392"/>
        <v>0.22423729972695858</v>
      </c>
      <c r="CR713" s="77">
        <f t="shared" si="1393"/>
        <v>0.63027613095352231</v>
      </c>
      <c r="CS713" s="77">
        <f t="shared" si="1394"/>
        <v>0.3331191161311125</v>
      </c>
      <c r="CT713" s="77">
        <f t="shared" si="1395"/>
        <v>7.3107825851261424E-2</v>
      </c>
      <c r="CU713" s="31">
        <f t="shared" si="1447"/>
        <v>0.86891251125502</v>
      </c>
      <c r="CV713" s="31">
        <f t="shared" si="1447"/>
        <v>4.757207168860824E-4</v>
      </c>
      <c r="CW713" s="31">
        <f t="shared" si="1447"/>
        <v>1.4534969252949658E-2</v>
      </c>
      <c r="CX713" s="31">
        <f t="shared" si="1447"/>
        <v>0.28663927489755925</v>
      </c>
      <c r="CY713" s="31">
        <f t="shared" si="1447"/>
        <v>8.5427312775330395E-3</v>
      </c>
      <c r="CZ713" s="31">
        <f t="shared" si="1445"/>
        <v>0.57460227667450692</v>
      </c>
      <c r="DA713" s="31">
        <f t="shared" si="1445"/>
        <v>1.1287969841683104E-2</v>
      </c>
      <c r="DB713" s="31">
        <f t="shared" si="1445"/>
        <v>1.6134523200637635E-5</v>
      </c>
      <c r="DC713" s="31">
        <f t="shared" si="1445"/>
        <v>1.5924243067646184E-4</v>
      </c>
      <c r="DD713" s="31">
        <f t="shared" si="1445"/>
        <v>-1.6447563194827309E-4</v>
      </c>
      <c r="DE713" s="31">
        <f t="shared" si="1396"/>
        <v>1.7650063552380666</v>
      </c>
      <c r="DF713" s="31"/>
      <c r="DG713" s="76">
        <f t="shared" si="1397"/>
        <v>1.73782502251004</v>
      </c>
      <c r="DH713" s="76">
        <f t="shared" si="1397"/>
        <v>9.5144143377216481E-4</v>
      </c>
      <c r="DI713" s="76">
        <f t="shared" si="1398"/>
        <v>4.3604907758848975E-2</v>
      </c>
      <c r="DJ713" s="76">
        <f t="shared" si="1354"/>
        <v>0.28663927489755925</v>
      </c>
      <c r="DK713" s="76">
        <f t="shared" si="1354"/>
        <v>8.5427312775330395E-3</v>
      </c>
      <c r="DL713" s="76">
        <f t="shared" si="1354"/>
        <v>0.57460227667450692</v>
      </c>
      <c r="DM713" s="76">
        <f t="shared" si="1352"/>
        <v>1.1287969841683104E-2</v>
      </c>
      <c r="DN713" s="76">
        <f t="shared" si="1352"/>
        <v>1.6134523200637635E-5</v>
      </c>
      <c r="DO713" s="76">
        <f t="shared" si="1352"/>
        <v>1.5924243067646184E-4</v>
      </c>
      <c r="DP713" s="76">
        <f t="shared" si="1399"/>
        <v>-4.9342689584481927E-4</v>
      </c>
      <c r="DQ713" s="76">
        <f t="shared" si="1400"/>
        <v>2.6631355744519758</v>
      </c>
      <c r="DR713" s="76">
        <f t="shared" si="1401"/>
        <v>2.252983309433914</v>
      </c>
      <c r="DS713" s="31"/>
      <c r="DT713" s="77">
        <f t="shared" si="1402"/>
        <v>1.957645385215868</v>
      </c>
      <c r="DU713" s="77">
        <f t="shared" si="1402"/>
        <v>1.0717908350962801E-3</v>
      </c>
      <c r="DV713" s="77">
        <f t="shared" si="1403"/>
        <v>4.235461478413205E-2</v>
      </c>
      <c r="DW713" s="77">
        <f t="shared" si="1404"/>
        <v>2.313947147592936E-2</v>
      </c>
      <c r="DX713" s="77">
        <f t="shared" si="1405"/>
        <v>6.549408626006141E-2</v>
      </c>
      <c r="DY713" s="77">
        <f t="shared" si="1406"/>
        <v>0.64579350217244047</v>
      </c>
      <c r="DZ713" s="77">
        <f t="shared" si="1406"/>
        <v>1.9246630985260995E-2</v>
      </c>
      <c r="EA713" s="77">
        <f t="shared" si="1406"/>
        <v>1.2945693389103921</v>
      </c>
      <c r="EB713" s="77">
        <f t="shared" si="1356"/>
        <v>2.5431607650705412E-2</v>
      </c>
      <c r="EC713" s="77">
        <f t="shared" si="1407"/>
        <v>7.2701622953421697E-5</v>
      </c>
      <c r="ED713" s="77">
        <f t="shared" si="1407"/>
        <v>7.1754107693551127E-4</v>
      </c>
      <c r="EE713" s="77">
        <f t="shared" si="1407"/>
        <v>-7.4112170717610941E-4</v>
      </c>
      <c r="EF713" s="76">
        <f t="shared" si="1408"/>
        <v>4.0093014630225365</v>
      </c>
      <c r="EG713" s="76">
        <f t="shared" si="1409"/>
        <v>1.7885384968139659E-2</v>
      </c>
      <c r="EH713" s="76">
        <f t="shared" si="1410"/>
        <v>2.7839651694909762E-2</v>
      </c>
      <c r="EI713" s="76">
        <f t="shared" si="1411"/>
        <v>7.2701622953421697E-5</v>
      </c>
      <c r="EJ713" s="76">
        <f t="shared" si="1412"/>
        <v>1.0717908350962801E-3</v>
      </c>
      <c r="EK713" s="76">
        <f t="shared" si="1413"/>
        <v>-7.4112170717610941E-4</v>
      </c>
      <c r="EL713" s="76">
        <f t="shared" si="1414"/>
        <v>2.3807891560152047E-2</v>
      </c>
      <c r="EM713" s="76">
        <f t="shared" si="1415"/>
        <v>2.5431607650705412E-2</v>
      </c>
      <c r="EN713" s="76">
        <f t="shared" si="1416"/>
        <v>0.95464909101106987</v>
      </c>
      <c r="EO713" s="76">
        <f t="shared" si="1417"/>
        <v>0.63066619153321946</v>
      </c>
      <c r="EP713" s="76">
        <f t="shared" si="1418"/>
        <v>1.6800786061243404E-2</v>
      </c>
      <c r="EQ713" s="76">
        <f t="shared" si="1419"/>
        <v>0.41540518278260791</v>
      </c>
      <c r="ER713" s="76">
        <f t="shared" si="1420"/>
        <v>2.528018771134153E-2</v>
      </c>
      <c r="ES713" s="76">
        <f t="shared" si="1421"/>
        <v>0.32661403399408212</v>
      </c>
      <c r="ET713" s="76">
        <f t="shared" si="1422"/>
        <v>0.42464333101070462</v>
      </c>
      <c r="EU713" s="76">
        <f t="shared" si="1423"/>
        <v>1.0042919609728009</v>
      </c>
      <c r="EV713" s="31"/>
      <c r="EW713" s="31"/>
      <c r="EX713" s="31"/>
      <c r="EY713" s="31"/>
      <c r="EZ713" s="31">
        <f t="shared" ref="EZ713:EZ744" si="1448">((1-BS713/2)*(1-BW713))/((1-DX713/2)*(1-EB713))</f>
        <v>9.1060357274859643E-2</v>
      </c>
      <c r="FA713" s="31">
        <f t="shared" ref="FA713:FA744" si="1449">1616.67+287.935*LN(EZ713)+2.933*EX713</f>
        <v>926.71073016220475</v>
      </c>
      <c r="FB713" s="31"/>
      <c r="FC713" s="31">
        <f t="shared" ref="FC713:FC744" si="1450">(-7-EX713*0.06188+34*(EM713^2)-(21.905-EX713*0.05229)*CM713^2)/(0.0083143*LN(CI713/EN713)+0.004431*CM713^2-0.00397)</f>
        <v>1135.1703478616191</v>
      </c>
      <c r="FD713" s="31">
        <f t="shared" ref="FD713:FD744" si="1451">(-7-EX713*0.06188+34*(EP713^2)-(21.905-EX713*0.05229)*CK713^2)/(0.0083143*LN(CJ713/EO713)+0.004431*CK713^2-0.00397)</f>
        <v>881.24263330951305</v>
      </c>
      <c r="FE713" s="31">
        <f t="shared" ref="FE713:FE744" si="1452">(12.909+EX713*0.1633+34*EN713^2-(21.905-EX713*0.05229)*CI713^2)/(0.0083143*LN(CM713/EM713)+0.004431*CI713^2+0.0085)</f>
        <v>1150.3275708480685</v>
      </c>
      <c r="FF713" s="31">
        <f t="shared" ref="FF713:FF744" si="1453">(12.909+EX713*0.1633+34*EO713^2-(21.905-EX713*0.05229)*CJ713^2)/(0.0083143*LN(CK713/EP713)+0.004431*CJ713^2+0.0085)</f>
        <v>662.91232260506592</v>
      </c>
      <c r="FG713" s="31">
        <f t="shared" ref="FG713:FG744" si="1454">CQ713/EQ713</f>
        <v>0.53980380847657272</v>
      </c>
      <c r="FH713" s="31">
        <f t="shared" si="1431"/>
        <v>1748.677882345723</v>
      </c>
      <c r="FI713" s="31">
        <f t="shared" ref="FI713:FI744" si="1455">-273.15+(7045/(2.47-LN(ER713/CR713)))</f>
        <v>965.82823081893559</v>
      </c>
      <c r="FJ713" s="31"/>
      <c r="FK713" s="31">
        <f t="shared" ref="FK713:FK744" si="1456">-273.15+(-10202/(LN(CQ713/EQ713)-7.65*ES713+3.88*ES713^2-4.6))</f>
        <v>1124.1466713835403</v>
      </c>
      <c r="FL713" s="31">
        <f t="shared" ref="FL713:FL744" si="1457">-273.15+(3666/(0.8808-LN(DW713/(0.5*EA713))))</f>
        <v>597.21080296986884</v>
      </c>
      <c r="FM713" s="31"/>
      <c r="FN713" s="31">
        <f t="shared" ref="FN713:FN744" si="1458">10*(1.279/(EB713/(1-BW713)+0.006)-2.29)</f>
        <v>20.776763421871614</v>
      </c>
      <c r="FO713" s="31">
        <f t="shared" ref="FO713:FO744" si="1459">10*(1.073/(EB713/(1-BW713)+0.028)-1.65)</f>
        <v>17.581554908473063</v>
      </c>
      <c r="FP713" s="31"/>
      <c r="FQ713" s="31">
        <f t="shared" ref="FQ713:FQ744" si="1460">26.23-0.02229*EX713</f>
        <v>26.23</v>
      </c>
      <c r="FR713" s="31">
        <f t="shared" ref="FR713:FR744" si="1461">32.44-0.08646*EX713</f>
        <v>32.44</v>
      </c>
      <c r="FS713" s="31">
        <f t="shared" ref="FS713:FS744" si="1462">28.6-1.749*EX713</f>
        <v>28.6</v>
      </c>
      <c r="FT713" s="31">
        <f t="shared" ref="FT713:FT744" si="1463">-273.15+((4.261+0.059*EX713+FQ713*CR713^2*(1-2*CQ713)+2*FR713*CQ713*CR713^2-FS713*ER713^2)/(0.002721-0.0083143*LN(CQ713/EQ713)))</f>
        <v>1736.3474621500873</v>
      </c>
      <c r="FU713" s="31">
        <f t="shared" ref="FU713:FU744" si="1464">-273.15+(-35.92-1.753*EX713+FR713*CQ713^2*(1-2*CR713)+2*FQ713*CR713*CQ713^2-FS713*EQ713^2)/(-0.02097-0.0083143*LN(CR713/ER713))</f>
        <v>557.23711984767988</v>
      </c>
      <c r="FV713" s="31"/>
      <c r="FW713" s="31"/>
      <c r="FX713" s="31"/>
      <c r="FY713" s="31"/>
      <c r="FZ713" s="31"/>
      <c r="GA713" s="31"/>
      <c r="GB713" s="31"/>
      <c r="GC713" s="31"/>
      <c r="GD713" s="32"/>
    </row>
    <row r="714" spans="1:186" ht="15.75" thickBot="1">
      <c r="C714" s="24" t="s">
        <v>325</v>
      </c>
      <c r="D714" s="24" t="s">
        <v>290</v>
      </c>
      <c r="E714" s="24"/>
      <c r="F714" s="23">
        <v>52.968000000000004</v>
      </c>
      <c r="G714" s="23">
        <v>0.104</v>
      </c>
      <c r="H714" s="23">
        <v>1.4570000000000001</v>
      </c>
      <c r="I714" s="23">
        <v>6.1520000000000001</v>
      </c>
      <c r="J714" s="23">
        <v>0.23100000000000001</v>
      </c>
      <c r="K714" s="23">
        <v>15.388</v>
      </c>
      <c r="L714" s="23">
        <v>22.92</v>
      </c>
      <c r="M714" s="23">
        <v>0.16</v>
      </c>
      <c r="N714" s="23">
        <v>2.4E-2</v>
      </c>
      <c r="O714" s="23">
        <v>4.0000000000000001E-3</v>
      </c>
      <c r="Q714" s="24">
        <v>52.381</v>
      </c>
      <c r="R714" s="24">
        <v>0.02</v>
      </c>
      <c r="S714" s="24">
        <v>1.516</v>
      </c>
      <c r="T714" s="24">
        <v>20.859000000000002</v>
      </c>
      <c r="U714" s="24">
        <v>0.627</v>
      </c>
      <c r="V714" s="24">
        <v>22.957000000000001</v>
      </c>
      <c r="W714" s="24">
        <v>0.34799999999999998</v>
      </c>
      <c r="X714" s="24">
        <v>2E-3</v>
      </c>
      <c r="Y714" s="24">
        <v>1.9E-2</v>
      </c>
      <c r="Z714" s="24">
        <v>1.6E-2</v>
      </c>
      <c r="AB714" s="69">
        <f t="shared" si="1442"/>
        <v>760.19263488826084</v>
      </c>
      <c r="AC714" s="69">
        <f t="shared" si="1443"/>
        <v>17.759529012816536</v>
      </c>
      <c r="AD714" s="31"/>
      <c r="AE714" s="73">
        <f t="shared" si="1357"/>
        <v>760.19263488826084</v>
      </c>
      <c r="AF714" s="73"/>
      <c r="AG714" s="73">
        <f t="shared" si="1358"/>
        <v>871.13611983705289</v>
      </c>
      <c r="AH714" s="73">
        <f t="shared" si="1359"/>
        <v>834.22169646525731</v>
      </c>
      <c r="AI714" s="73">
        <f t="shared" si="1360"/>
        <v>17.759529012816536</v>
      </c>
      <c r="AJ714" s="73">
        <f t="shared" si="1361"/>
        <v>0.38257633680668413</v>
      </c>
      <c r="AK714" s="73">
        <f t="shared" si="1362"/>
        <v>971.49780492441778</v>
      </c>
      <c r="AL714" s="74">
        <f t="shared" si="1363"/>
        <v>0.44000316382766469</v>
      </c>
      <c r="AM714" s="75"/>
      <c r="AN714" s="31">
        <f t="shared" si="1364"/>
        <v>0.15762708888937729</v>
      </c>
      <c r="AO714" s="31"/>
      <c r="AP714" s="31">
        <f t="shared" si="1446"/>
        <v>0.88156140622425505</v>
      </c>
      <c r="AQ714" s="31">
        <f t="shared" si="1446"/>
        <v>1.3019724883198045E-3</v>
      </c>
      <c r="AR714" s="31">
        <f t="shared" si="1446"/>
        <v>1.4289777463932288E-2</v>
      </c>
      <c r="AS714" s="31">
        <f t="shared" si="1446"/>
        <v>8.5627115624443251E-2</v>
      </c>
      <c r="AT714" s="31">
        <f t="shared" si="1446"/>
        <v>3.256387665198238E-3</v>
      </c>
      <c r="AU714" s="31">
        <f t="shared" si="1444"/>
        <v>0.381794543523784</v>
      </c>
      <c r="AV714" s="31">
        <f t="shared" si="1444"/>
        <v>0.40872080374625075</v>
      </c>
      <c r="AW714" s="31">
        <f t="shared" si="1444"/>
        <v>2.5815237121020219E-3</v>
      </c>
      <c r="AX714" s="31">
        <f t="shared" si="1444"/>
        <v>2.5478788908233897E-4</v>
      </c>
      <c r="AY714" s="31">
        <f t="shared" si="1444"/>
        <v>2.6316101111723693E-5</v>
      </c>
      <c r="AZ714" s="31">
        <f t="shared" si="1365"/>
        <v>1.7794146344384796</v>
      </c>
      <c r="BA714" s="31"/>
      <c r="BB714" s="76">
        <f t="shared" si="1366"/>
        <v>1.7631228124485101</v>
      </c>
      <c r="BC714" s="76">
        <f t="shared" si="1366"/>
        <v>2.603944976639609E-3</v>
      </c>
      <c r="BD714" s="76">
        <f t="shared" si="1367"/>
        <v>4.2869332391796869E-2</v>
      </c>
      <c r="BE714" s="76">
        <f t="shared" si="1353"/>
        <v>8.5627115624443251E-2</v>
      </c>
      <c r="BF714" s="76">
        <f t="shared" si="1353"/>
        <v>3.256387665198238E-3</v>
      </c>
      <c r="BG714" s="76">
        <f t="shared" si="1353"/>
        <v>0.381794543523784</v>
      </c>
      <c r="BH714" s="76">
        <f t="shared" si="1351"/>
        <v>0.40872080374625075</v>
      </c>
      <c r="BI714" s="76">
        <f t="shared" si="1351"/>
        <v>2.5815237121020219E-3</v>
      </c>
      <c r="BJ714" s="76">
        <f t="shared" si="1351"/>
        <v>2.5478788908233897E-4</v>
      </c>
      <c r="BK714" s="76">
        <f t="shared" si="1368"/>
        <v>7.8948303335171072E-5</v>
      </c>
      <c r="BL714" s="76">
        <f t="shared" si="1369"/>
        <v>2.690910200281142</v>
      </c>
      <c r="BM714" s="76">
        <f t="shared" si="1370"/>
        <v>2.2297288104869235</v>
      </c>
      <c r="BN714" s="31"/>
      <c r="BO714" s="77">
        <f t="shared" si="1371"/>
        <v>1.9656428656715879</v>
      </c>
      <c r="BP714" s="77">
        <f t="shared" si="1371"/>
        <v>2.9030455676680176E-3</v>
      </c>
      <c r="BQ714" s="77">
        <f t="shared" si="1372"/>
        <v>3.4357134328412142E-2</v>
      </c>
      <c r="BR714" s="77">
        <f t="shared" si="1373"/>
        <v>2.9367522685141034E-2</v>
      </c>
      <c r="BS714" s="77">
        <f t="shared" si="1374"/>
        <v>6.3724657013553176E-2</v>
      </c>
      <c r="BT714" s="77">
        <f t="shared" si="1375"/>
        <v>0.19092524666671612</v>
      </c>
      <c r="BU714" s="77">
        <f t="shared" si="1375"/>
        <v>7.2608613952067575E-3</v>
      </c>
      <c r="BV714" s="77">
        <f t="shared" si="1375"/>
        <v>0.85129829338168483</v>
      </c>
      <c r="BW714" s="77">
        <f t="shared" si="1355"/>
        <v>0.911336551558387</v>
      </c>
      <c r="BX714" s="77">
        <f t="shared" si="1376"/>
        <v>1.1512195591658057E-2</v>
      </c>
      <c r="BY714" s="77">
        <f t="shared" si="1376"/>
        <v>1.1362157937000758E-3</v>
      </c>
      <c r="BZ714" s="77">
        <f t="shared" si="1376"/>
        <v>1.1735553765699455E-4</v>
      </c>
      <c r="CA714" s="76">
        <f t="shared" si="1377"/>
        <v>4.0058572881778183</v>
      </c>
      <c r="CB714" s="76">
        <f t="shared" si="1378"/>
        <v>1.0578360561936137E-2</v>
      </c>
      <c r="CC714" s="76">
        <f t="shared" si="1379"/>
        <v>1.75461712880427E-2</v>
      </c>
      <c r="CD714" s="76">
        <f t="shared" si="1380"/>
        <v>1.1512195591658057E-2</v>
      </c>
      <c r="CE714" s="76">
        <f t="shared" si="1381"/>
        <v>1.7855327093482976E-2</v>
      </c>
      <c r="CF714" s="76">
        <f t="shared" si="1382"/>
        <v>8.2509036174645833E-3</v>
      </c>
      <c r="CG714" s="76">
        <f t="shared" si="1383"/>
        <v>5.8677768828497273E-5</v>
      </c>
      <c r="CH714" s="76">
        <f t="shared" si="1384"/>
        <v>0.88517164307861096</v>
      </c>
      <c r="CI714" s="76">
        <f t="shared" si="1385"/>
        <v>7.8525948484895025E-2</v>
      </c>
      <c r="CJ714" s="76">
        <f t="shared" si="1386"/>
        <v>6.3696998106323219E-2</v>
      </c>
      <c r="CK714" s="76">
        <f t="shared" si="1387"/>
        <v>0.71801458703545462</v>
      </c>
      <c r="CL714" s="76">
        <f t="shared" si="1388"/>
        <v>1.0013746956349401</v>
      </c>
      <c r="CM714" s="76">
        <f t="shared" si="1389"/>
        <v>0.88517164307861085</v>
      </c>
      <c r="CN714" s="76"/>
      <c r="CO714" s="31">
        <f t="shared" si="1390"/>
        <v>0.82518516085680405</v>
      </c>
      <c r="CP714" s="76">
        <f t="shared" si="1391"/>
        <v>0.18034688610477997</v>
      </c>
      <c r="CQ714" s="76">
        <f t="shared" si="1392"/>
        <v>0.22423729972695858</v>
      </c>
      <c r="CR714" s="77">
        <f t="shared" si="1393"/>
        <v>0.63027613095352231</v>
      </c>
      <c r="CS714" s="77">
        <f t="shared" si="1394"/>
        <v>0.3331191161311125</v>
      </c>
      <c r="CT714" s="77">
        <f t="shared" si="1395"/>
        <v>7.3107825851261424E-2</v>
      </c>
      <c r="CU714" s="31">
        <f t="shared" si="1447"/>
        <v>0.87179179918880645</v>
      </c>
      <c r="CV714" s="31">
        <f t="shared" si="1447"/>
        <v>2.5037932467688548E-4</v>
      </c>
      <c r="CW714" s="31">
        <f t="shared" si="1447"/>
        <v>1.486843008601328E-2</v>
      </c>
      <c r="CX714" s="31">
        <f t="shared" si="1447"/>
        <v>0.290327699091395</v>
      </c>
      <c r="CY714" s="31">
        <f t="shared" si="1447"/>
        <v>8.8387665198237878E-3</v>
      </c>
      <c r="CZ714" s="31">
        <f t="shared" si="1445"/>
        <v>0.56959041692718415</v>
      </c>
      <c r="DA714" s="31">
        <f t="shared" si="1445"/>
        <v>6.2057085385556392E-3</v>
      </c>
      <c r="DB714" s="31">
        <f t="shared" si="1445"/>
        <v>3.226904640127527E-5</v>
      </c>
      <c r="DC714" s="31">
        <f t="shared" si="1445"/>
        <v>2.0170707885685166E-4</v>
      </c>
      <c r="DD714" s="31">
        <f t="shared" si="1445"/>
        <v>1.0526440444689477E-4</v>
      </c>
      <c r="DE714" s="31">
        <f t="shared" si="1396"/>
        <v>1.7622124402061599</v>
      </c>
      <c r="DF714" s="31"/>
      <c r="DG714" s="76">
        <f t="shared" si="1397"/>
        <v>1.7435835983776129</v>
      </c>
      <c r="DH714" s="76">
        <f t="shared" si="1397"/>
        <v>5.0075864935377097E-4</v>
      </c>
      <c r="DI714" s="76">
        <f t="shared" si="1398"/>
        <v>4.4605290258039838E-2</v>
      </c>
      <c r="DJ714" s="76">
        <f t="shared" si="1354"/>
        <v>0.290327699091395</v>
      </c>
      <c r="DK714" s="76">
        <f t="shared" si="1354"/>
        <v>8.8387665198237878E-3</v>
      </c>
      <c r="DL714" s="76">
        <f t="shared" si="1354"/>
        <v>0.56959041692718415</v>
      </c>
      <c r="DM714" s="76">
        <f t="shared" si="1352"/>
        <v>6.2057085385556392E-3</v>
      </c>
      <c r="DN714" s="76">
        <f t="shared" si="1352"/>
        <v>3.226904640127527E-5</v>
      </c>
      <c r="DO714" s="76">
        <f t="shared" si="1352"/>
        <v>2.0170707885685166E-4</v>
      </c>
      <c r="DP714" s="76">
        <f t="shared" si="1399"/>
        <v>3.1579321334068429E-4</v>
      </c>
      <c r="DQ714" s="76">
        <f t="shared" si="1400"/>
        <v>2.6642020077005646</v>
      </c>
      <c r="DR714" s="76">
        <f t="shared" si="1401"/>
        <v>2.2520814798043469</v>
      </c>
      <c r="DS714" s="31"/>
      <c r="DT714" s="77">
        <f t="shared" si="1402"/>
        <v>1.9633461651984212</v>
      </c>
      <c r="DU714" s="77">
        <f t="shared" si="1402"/>
        <v>5.6387464003073329E-4</v>
      </c>
      <c r="DV714" s="77">
        <f t="shared" si="1403"/>
        <v>3.66538348015788E-2</v>
      </c>
      <c r="DW714" s="77">
        <f t="shared" si="1404"/>
        <v>3.0315997259373728E-2</v>
      </c>
      <c r="DX714" s="77">
        <f t="shared" si="1405"/>
        <v>6.6969832060952528E-2</v>
      </c>
      <c r="DY714" s="77">
        <f t="shared" si="1406"/>
        <v>0.65384163419793995</v>
      </c>
      <c r="DZ714" s="77">
        <f t="shared" si="1406"/>
        <v>1.9905622383609874E-2</v>
      </c>
      <c r="EA714" s="77">
        <f t="shared" si="1406"/>
        <v>1.2827640290357478</v>
      </c>
      <c r="EB714" s="77">
        <f t="shared" si="1356"/>
        <v>1.3975761268744854E-2</v>
      </c>
      <c r="EC714" s="77">
        <f t="shared" si="1407"/>
        <v>1.4534504354251829E-4</v>
      </c>
      <c r="ED714" s="77">
        <f t="shared" si="1407"/>
        <v>9.0852155327790117E-4</v>
      </c>
      <c r="EE714" s="77">
        <f t="shared" si="1407"/>
        <v>4.7412803147497208E-4</v>
      </c>
      <c r="EF714" s="76">
        <f t="shared" si="1408"/>
        <v>4.0028949134137424</v>
      </c>
      <c r="EG714" s="76">
        <f t="shared" si="1409"/>
        <v>4.8813052742111484E-3</v>
      </c>
      <c r="EH714" s="76">
        <f t="shared" si="1410"/>
        <v>8.6784593940993915E-3</v>
      </c>
      <c r="EI714" s="76">
        <f t="shared" si="1411"/>
        <v>1.4534504354251829E-4</v>
      </c>
      <c r="EJ714" s="76">
        <f t="shared" si="1412"/>
        <v>5.6387464003073329E-4</v>
      </c>
      <c r="EK714" s="76">
        <f t="shared" si="1413"/>
        <v>4.7412803147497208E-4</v>
      </c>
      <c r="EL714" s="76">
        <f t="shared" si="1414"/>
        <v>2.9696524184356237E-2</v>
      </c>
      <c r="EM714" s="76">
        <f t="shared" si="1415"/>
        <v>1.3975761268744854E-2</v>
      </c>
      <c r="EN714" s="76">
        <f t="shared" si="1416"/>
        <v>0.95613756276208284</v>
      </c>
      <c r="EO714" s="76">
        <f t="shared" si="1417"/>
        <v>0.62688055077287108</v>
      </c>
      <c r="EP714" s="76">
        <f t="shared" si="1418"/>
        <v>9.1630464724258304E-3</v>
      </c>
      <c r="EQ714" s="76">
        <f t="shared" si="1419"/>
        <v>0.41055546018795119</v>
      </c>
      <c r="ER714" s="76">
        <f t="shared" si="1420"/>
        <v>1.3977314041050048E-2</v>
      </c>
      <c r="ES714" s="76">
        <f t="shared" si="1421"/>
        <v>0.33594872179861107</v>
      </c>
      <c r="ET714" s="76">
        <f t="shared" si="1422"/>
        <v>0.41757488611710392</v>
      </c>
      <c r="EU714" s="76">
        <f t="shared" si="1423"/>
        <v>1.0009931959302321</v>
      </c>
      <c r="EV714" s="31"/>
      <c r="EW714" s="31"/>
      <c r="EX714" s="31"/>
      <c r="EY714" s="31"/>
      <c r="EZ714" s="31">
        <f t="shared" si="1448"/>
        <v>9.0071109140959393E-2</v>
      </c>
      <c r="FA714" s="31">
        <f t="shared" si="1449"/>
        <v>923.56558924138153</v>
      </c>
      <c r="FB714" s="31"/>
      <c r="FC714" s="31">
        <f t="shared" si="1450"/>
        <v>1135.2006489277744</v>
      </c>
      <c r="FD714" s="31">
        <f t="shared" si="1451"/>
        <v>883.69974623050825</v>
      </c>
      <c r="FE714" s="31">
        <f t="shared" si="1452"/>
        <v>1019.476450038863</v>
      </c>
      <c r="FF714" s="31">
        <f t="shared" si="1453"/>
        <v>584.67775831892436</v>
      </c>
      <c r="FG714" s="31">
        <f t="shared" si="1454"/>
        <v>0.54618028858830259</v>
      </c>
      <c r="FH714" s="31">
        <f t="shared" si="1431"/>
        <v>1758.5223970526922</v>
      </c>
      <c r="FI714" s="31">
        <f t="shared" si="1455"/>
        <v>848.89354801803017</v>
      </c>
      <c r="FJ714" s="31"/>
      <c r="FK714" s="31">
        <f t="shared" si="1456"/>
        <v>1117.353424841373</v>
      </c>
      <c r="FL714" s="31">
        <f t="shared" si="1457"/>
        <v>659.02221283102756</v>
      </c>
      <c r="FM714" s="31"/>
      <c r="FN714" s="31">
        <f t="shared" si="1458"/>
        <v>55.265541456567028</v>
      </c>
      <c r="FO714" s="31">
        <f t="shared" si="1459"/>
        <v>41.304063319629179</v>
      </c>
      <c r="FP714" s="31"/>
      <c r="FQ714" s="31">
        <f t="shared" si="1460"/>
        <v>26.23</v>
      </c>
      <c r="FR714" s="31">
        <f t="shared" si="1461"/>
        <v>32.44</v>
      </c>
      <c r="FS714" s="31">
        <f t="shared" si="1462"/>
        <v>28.6</v>
      </c>
      <c r="FT714" s="31">
        <f t="shared" si="1463"/>
        <v>1763.3030605463869</v>
      </c>
      <c r="FU714" s="31">
        <f t="shared" si="1464"/>
        <v>477.33448250906736</v>
      </c>
      <c r="FV714" s="31"/>
      <c r="FW714" s="31"/>
      <c r="FX714" s="31"/>
      <c r="FY714" s="31"/>
      <c r="FZ714" s="31"/>
      <c r="GA714" s="31"/>
      <c r="GB714" s="31"/>
      <c r="GC714" s="31"/>
      <c r="GD714" s="32"/>
    </row>
    <row r="715" spans="1:186" ht="15.75" thickBot="1">
      <c r="C715" s="24" t="s">
        <v>326</v>
      </c>
      <c r="D715" s="24" t="s">
        <v>327</v>
      </c>
      <c r="E715" s="24"/>
      <c r="F715" s="23">
        <v>52.968000000000004</v>
      </c>
      <c r="G715" s="23">
        <v>0.104</v>
      </c>
      <c r="H715" s="23">
        <v>1.4570000000000001</v>
      </c>
      <c r="I715" s="23">
        <v>6.1520000000000001</v>
      </c>
      <c r="J715" s="23">
        <v>0.23100000000000001</v>
      </c>
      <c r="K715" s="23">
        <v>15.388</v>
      </c>
      <c r="L715" s="23">
        <v>22.92</v>
      </c>
      <c r="M715" s="23">
        <v>0.16</v>
      </c>
      <c r="N715" s="23">
        <v>2.4E-2</v>
      </c>
      <c r="O715" s="23">
        <v>4.0000000000000001E-3</v>
      </c>
      <c r="Q715" s="24">
        <v>54.744</v>
      </c>
      <c r="R715" s="24">
        <v>3.1E-2</v>
      </c>
      <c r="S715" s="24">
        <v>1.5660000000000001</v>
      </c>
      <c r="T715" s="24">
        <v>16.710999999999999</v>
      </c>
      <c r="U715" s="24">
        <v>0.46899999999999997</v>
      </c>
      <c r="V715" s="24">
        <v>21.419</v>
      </c>
      <c r="W715" s="24">
        <v>0.77800000000000002</v>
      </c>
      <c r="X715" s="24">
        <v>8.6999999999999994E-2</v>
      </c>
      <c r="Y715" s="24">
        <v>1E-3</v>
      </c>
      <c r="Z715" s="24">
        <v>5.0000000000000001E-3</v>
      </c>
      <c r="AB715" s="69">
        <f t="shared" si="1442"/>
        <v>756.15306099562224</v>
      </c>
      <c r="AC715" s="69">
        <f t="shared" si="1443"/>
        <v>5.5739166268506395</v>
      </c>
      <c r="AD715" s="31"/>
      <c r="AE715" s="73">
        <f t="shared" si="1357"/>
        <v>756.15306099562224</v>
      </c>
      <c r="AF715" s="73"/>
      <c r="AG715" s="73">
        <f t="shared" si="1358"/>
        <v>871.52488722028056</v>
      </c>
      <c r="AH715" s="73">
        <f t="shared" si="1359"/>
        <v>808.46639220487009</v>
      </c>
      <c r="AI715" s="73">
        <f t="shared" si="1360"/>
        <v>5.5739166268506395</v>
      </c>
      <c r="AJ715" s="73">
        <f t="shared" si="1361"/>
        <v>-0.53046558023204859</v>
      </c>
      <c r="AK715" s="73">
        <f t="shared" si="1362"/>
        <v>863.99880986517701</v>
      </c>
      <c r="AL715" s="74">
        <f t="shared" si="1363"/>
        <v>0.51242569732019982</v>
      </c>
      <c r="AM715" s="75"/>
      <c r="AN715" s="31">
        <f t="shared" si="1364"/>
        <v>0.35360228671397242</v>
      </c>
      <c r="AO715" s="31"/>
      <c r="AP715" s="31">
        <f t="shared" si="1446"/>
        <v>0.88156140622425505</v>
      </c>
      <c r="AQ715" s="31">
        <f t="shared" si="1446"/>
        <v>1.3019724883198045E-3</v>
      </c>
      <c r="AR715" s="31">
        <f t="shared" si="1446"/>
        <v>1.4289777463932288E-2</v>
      </c>
      <c r="AS715" s="31">
        <f t="shared" si="1446"/>
        <v>8.5627115624443251E-2</v>
      </c>
      <c r="AT715" s="31">
        <f t="shared" si="1446"/>
        <v>3.256387665198238E-3</v>
      </c>
      <c r="AU715" s="31">
        <f t="shared" si="1444"/>
        <v>0.381794543523784</v>
      </c>
      <c r="AV715" s="31">
        <f t="shared" si="1444"/>
        <v>0.40872080374625075</v>
      </c>
      <c r="AW715" s="31">
        <f t="shared" si="1444"/>
        <v>2.5815237121020219E-3</v>
      </c>
      <c r="AX715" s="31">
        <f t="shared" si="1444"/>
        <v>2.5478788908233897E-4</v>
      </c>
      <c r="AY715" s="31">
        <f t="shared" si="1444"/>
        <v>2.6316101111723693E-5</v>
      </c>
      <c r="AZ715" s="31">
        <f t="shared" si="1365"/>
        <v>1.7794146344384796</v>
      </c>
      <c r="BA715" s="31"/>
      <c r="BB715" s="76">
        <f t="shared" si="1366"/>
        <v>1.7631228124485101</v>
      </c>
      <c r="BC715" s="76">
        <f t="shared" si="1366"/>
        <v>2.603944976639609E-3</v>
      </c>
      <c r="BD715" s="76">
        <f t="shared" si="1367"/>
        <v>4.2869332391796869E-2</v>
      </c>
      <c r="BE715" s="76">
        <f t="shared" si="1353"/>
        <v>8.5627115624443251E-2</v>
      </c>
      <c r="BF715" s="76">
        <f t="shared" si="1353"/>
        <v>3.256387665198238E-3</v>
      </c>
      <c r="BG715" s="76">
        <f t="shared" si="1353"/>
        <v>0.381794543523784</v>
      </c>
      <c r="BH715" s="76">
        <f t="shared" si="1351"/>
        <v>0.40872080374625075</v>
      </c>
      <c r="BI715" s="76">
        <f t="shared" si="1351"/>
        <v>2.5815237121020219E-3</v>
      </c>
      <c r="BJ715" s="76">
        <f t="shared" si="1351"/>
        <v>2.5478788908233897E-4</v>
      </c>
      <c r="BK715" s="76">
        <f t="shared" si="1368"/>
        <v>7.8948303335171072E-5</v>
      </c>
      <c r="BL715" s="76">
        <f t="shared" si="1369"/>
        <v>2.690910200281142</v>
      </c>
      <c r="BM715" s="76">
        <f t="shared" si="1370"/>
        <v>2.2297288104869235</v>
      </c>
      <c r="BN715" s="31"/>
      <c r="BO715" s="77">
        <f t="shared" si="1371"/>
        <v>1.9656428656715879</v>
      </c>
      <c r="BP715" s="77">
        <f t="shared" si="1371"/>
        <v>2.9030455676680176E-3</v>
      </c>
      <c r="BQ715" s="77">
        <f t="shared" si="1372"/>
        <v>3.4357134328412142E-2</v>
      </c>
      <c r="BR715" s="77">
        <f t="shared" si="1373"/>
        <v>2.9367522685141034E-2</v>
      </c>
      <c r="BS715" s="77">
        <f t="shared" si="1374"/>
        <v>6.3724657013553176E-2</v>
      </c>
      <c r="BT715" s="77">
        <f t="shared" si="1375"/>
        <v>0.19092524666671612</v>
      </c>
      <c r="BU715" s="77">
        <f t="shared" si="1375"/>
        <v>7.2608613952067575E-3</v>
      </c>
      <c r="BV715" s="77">
        <f t="shared" si="1375"/>
        <v>0.85129829338168483</v>
      </c>
      <c r="BW715" s="77">
        <f t="shared" si="1355"/>
        <v>0.911336551558387</v>
      </c>
      <c r="BX715" s="77">
        <f t="shared" si="1376"/>
        <v>1.1512195591658057E-2</v>
      </c>
      <c r="BY715" s="77">
        <f t="shared" si="1376"/>
        <v>1.1362157937000758E-3</v>
      </c>
      <c r="BZ715" s="77">
        <f t="shared" si="1376"/>
        <v>1.1735553765699455E-4</v>
      </c>
      <c r="CA715" s="76">
        <f t="shared" si="1377"/>
        <v>4.0058572881778183</v>
      </c>
      <c r="CB715" s="76">
        <f t="shared" si="1378"/>
        <v>1.0578360561936137E-2</v>
      </c>
      <c r="CC715" s="76">
        <f t="shared" si="1379"/>
        <v>1.75461712880427E-2</v>
      </c>
      <c r="CD715" s="76">
        <f t="shared" si="1380"/>
        <v>1.1512195591658057E-2</v>
      </c>
      <c r="CE715" s="76">
        <f t="shared" si="1381"/>
        <v>1.7855327093482976E-2</v>
      </c>
      <c r="CF715" s="76">
        <f t="shared" si="1382"/>
        <v>8.2509036174645833E-3</v>
      </c>
      <c r="CG715" s="76">
        <f t="shared" si="1383"/>
        <v>5.8677768828497273E-5</v>
      </c>
      <c r="CH715" s="76">
        <f t="shared" si="1384"/>
        <v>0.88517164307861096</v>
      </c>
      <c r="CI715" s="76">
        <f t="shared" si="1385"/>
        <v>7.8525948484895025E-2</v>
      </c>
      <c r="CJ715" s="76">
        <f t="shared" si="1386"/>
        <v>6.3696998106323219E-2</v>
      </c>
      <c r="CK715" s="76">
        <f t="shared" si="1387"/>
        <v>0.71801458703545462</v>
      </c>
      <c r="CL715" s="76">
        <f t="shared" si="1388"/>
        <v>1.0013746956349401</v>
      </c>
      <c r="CM715" s="76">
        <f t="shared" si="1389"/>
        <v>0.88517164307861085</v>
      </c>
      <c r="CN715" s="76"/>
      <c r="CO715" s="31">
        <f t="shared" si="1390"/>
        <v>0.82518516085680405</v>
      </c>
      <c r="CP715" s="76">
        <f t="shared" si="1391"/>
        <v>0.18034688610477997</v>
      </c>
      <c r="CQ715" s="76">
        <f t="shared" si="1392"/>
        <v>0.22423729972695858</v>
      </c>
      <c r="CR715" s="77">
        <f t="shared" si="1393"/>
        <v>0.63027613095352231</v>
      </c>
      <c r="CS715" s="77">
        <f t="shared" si="1394"/>
        <v>0.3331191161311125</v>
      </c>
      <c r="CT715" s="77">
        <f t="shared" si="1395"/>
        <v>7.3107825851261424E-2</v>
      </c>
      <c r="CU715" s="31">
        <f t="shared" si="1447"/>
        <v>0.91111987657341431</v>
      </c>
      <c r="CV715" s="31">
        <f t="shared" si="1447"/>
        <v>3.8808795324917248E-4</v>
      </c>
      <c r="CW715" s="31">
        <f t="shared" si="1447"/>
        <v>1.5358813664048019E-2</v>
      </c>
      <c r="CX715" s="31">
        <f t="shared" si="1447"/>
        <v>0.232593421521468</v>
      </c>
      <c r="CY715" s="31">
        <f t="shared" si="1447"/>
        <v>6.6114537444933921E-3</v>
      </c>
      <c r="CZ715" s="31">
        <f t="shared" si="1445"/>
        <v>0.53143081152430005</v>
      </c>
      <c r="DA715" s="31">
        <f t="shared" si="1445"/>
        <v>1.3873681732747953E-2</v>
      </c>
      <c r="DB715" s="31">
        <f t="shared" si="1445"/>
        <v>1.4037035184554742E-3</v>
      </c>
      <c r="DC715" s="31">
        <f t="shared" si="1445"/>
        <v>1.0616162045097457E-5</v>
      </c>
      <c r="DD715" s="31">
        <f t="shared" si="1445"/>
        <v>3.2895126389654618E-5</v>
      </c>
      <c r="DE715" s="31">
        <f t="shared" si="1396"/>
        <v>1.7128233615206112</v>
      </c>
      <c r="DF715" s="31"/>
      <c r="DG715" s="76">
        <f t="shared" si="1397"/>
        <v>1.8222397531468286</v>
      </c>
      <c r="DH715" s="76">
        <f t="shared" si="1397"/>
        <v>7.7617590649834496E-4</v>
      </c>
      <c r="DI715" s="76">
        <f t="shared" si="1398"/>
        <v>4.6076440992144058E-2</v>
      </c>
      <c r="DJ715" s="76">
        <f t="shared" si="1354"/>
        <v>0.232593421521468</v>
      </c>
      <c r="DK715" s="76">
        <f t="shared" si="1354"/>
        <v>6.6114537444933921E-3</v>
      </c>
      <c r="DL715" s="76">
        <f t="shared" si="1354"/>
        <v>0.53143081152430005</v>
      </c>
      <c r="DM715" s="76">
        <f t="shared" si="1352"/>
        <v>1.3873681732747953E-2</v>
      </c>
      <c r="DN715" s="76">
        <f t="shared" si="1352"/>
        <v>1.4037035184554742E-3</v>
      </c>
      <c r="DO715" s="76">
        <f t="shared" si="1352"/>
        <v>1.0616162045097457E-5</v>
      </c>
      <c r="DP715" s="76">
        <f t="shared" si="1399"/>
        <v>9.8685379168963853E-5</v>
      </c>
      <c r="DQ715" s="76">
        <f t="shared" si="1400"/>
        <v>2.6551147436281495</v>
      </c>
      <c r="DR715" s="76">
        <f t="shared" si="1401"/>
        <v>2.2597893422116839</v>
      </c>
      <c r="DS715" s="31"/>
      <c r="DT715" s="77">
        <f t="shared" si="1402"/>
        <v>2.0589389865578265</v>
      </c>
      <c r="DU715" s="77">
        <f t="shared" si="1402"/>
        <v>8.7699702059322625E-4</v>
      </c>
      <c r="DV715" s="77">
        <f t="shared" si="1403"/>
        <v>-5.8938986557826478E-2</v>
      </c>
      <c r="DW715" s="77">
        <f t="shared" si="1404"/>
        <v>0.12835435341188828</v>
      </c>
      <c r="DX715" s="77">
        <f t="shared" si="1405"/>
        <v>6.9415366854061786E-2</v>
      </c>
      <c r="DY715" s="77">
        <f t="shared" si="1406"/>
        <v>0.52561213502276305</v>
      </c>
      <c r="DZ715" s="77">
        <f t="shared" si="1406"/>
        <v>1.4940492708331697E-2</v>
      </c>
      <c r="EA715" s="77">
        <f t="shared" si="1406"/>
        <v>1.2009216840055195</v>
      </c>
      <c r="EB715" s="77">
        <f t="shared" si="1356"/>
        <v>3.1351598116900754E-2</v>
      </c>
      <c r="EC715" s="77">
        <f t="shared" si="1407"/>
        <v>6.3441485012614447E-3</v>
      </c>
      <c r="ED715" s="77">
        <f t="shared" si="1407"/>
        <v>4.7980579689406853E-5</v>
      </c>
      <c r="EE715" s="77">
        <f t="shared" si="1407"/>
        <v>1.4867211205209563E-4</v>
      </c>
      <c r="EF715" s="76">
        <f t="shared" si="1408"/>
        <v>3.9085980614789988</v>
      </c>
      <c r="EG715" s="76">
        <f t="shared" si="1409"/>
        <v>0</v>
      </c>
      <c r="EH715" s="76">
        <f t="shared" si="1410"/>
        <v>-0.28061807456277066</v>
      </c>
      <c r="EI715" s="76">
        <f t="shared" si="1411"/>
        <v>6.3441485012614447E-3</v>
      </c>
      <c r="EJ715" s="76">
        <f t="shared" si="1412"/>
        <v>8.7699702059322625E-4</v>
      </c>
      <c r="EK715" s="76">
        <f t="shared" si="1413"/>
        <v>1.4867211205209563E-4</v>
      </c>
      <c r="EL715" s="76">
        <f t="shared" si="1414"/>
        <v>0.12186153279857474</v>
      </c>
      <c r="EM715" s="76">
        <f t="shared" si="1415"/>
        <v>3.1351598116900754E-2</v>
      </c>
      <c r="EN715" s="76">
        <f t="shared" si="1416"/>
        <v>0.79369209190027257</v>
      </c>
      <c r="EO715" s="76">
        <f t="shared" si="1417"/>
        <v>0.54733052170964092</v>
      </c>
      <c r="EP715" s="76">
        <f t="shared" si="1418"/>
        <v>2.1620080039691767E-2</v>
      </c>
      <c r="EQ715" s="76">
        <f t="shared" si="1419"/>
        <v>0.39657471888454809</v>
      </c>
      <c r="ER715" s="76">
        <f t="shared" si="1420"/>
        <v>3.4230254756287402E-2</v>
      </c>
      <c r="ES715" s="76">
        <f t="shared" si="1421"/>
        <v>0.30443199503533908</v>
      </c>
      <c r="ET715" s="76">
        <f t="shared" si="1422"/>
        <v>0.45109697194234838</v>
      </c>
      <c r="EU715" s="76">
        <f t="shared" si="1423"/>
        <v>0.95427504044965483</v>
      </c>
      <c r="EV715" s="31"/>
      <c r="EW715" s="31"/>
      <c r="EX715" s="31"/>
      <c r="EY715" s="31"/>
      <c r="EZ715" s="31">
        <f t="shared" si="1448"/>
        <v>9.180296802745358E-2</v>
      </c>
      <c r="FA715" s="31">
        <f t="shared" si="1449"/>
        <v>929.04935986999294</v>
      </c>
      <c r="FB715" s="31"/>
      <c r="FC715" s="31">
        <f t="shared" si="1450"/>
        <v>1222.914250728348</v>
      </c>
      <c r="FD715" s="31">
        <f t="shared" si="1451"/>
        <v>933.98443882507195</v>
      </c>
      <c r="FE715" s="31">
        <f t="shared" si="1452"/>
        <v>941.89618341580581</v>
      </c>
      <c r="FF715" s="31">
        <f t="shared" si="1453"/>
        <v>611.16861708751446</v>
      </c>
      <c r="FG715" s="31">
        <f t="shared" si="1454"/>
        <v>0.5654351854744406</v>
      </c>
      <c r="FH715" s="31">
        <f t="shared" si="1431"/>
        <v>1788.133554810981</v>
      </c>
      <c r="FI715" s="31">
        <f t="shared" si="1455"/>
        <v>1035.5880658604451</v>
      </c>
      <c r="FJ715" s="31"/>
      <c r="FK715" s="31">
        <f t="shared" si="1456"/>
        <v>1155.8075178480076</v>
      </c>
      <c r="FL715" s="31">
        <f t="shared" si="1457"/>
        <v>1239.4118101263921</v>
      </c>
      <c r="FM715" s="31"/>
      <c r="FN715" s="31">
        <f t="shared" si="1458"/>
        <v>12.667070823921547</v>
      </c>
      <c r="FO715" s="31">
        <f t="shared" si="1459"/>
        <v>11.618280140293296</v>
      </c>
      <c r="FP715" s="31"/>
      <c r="FQ715" s="31">
        <f t="shared" si="1460"/>
        <v>26.23</v>
      </c>
      <c r="FR715" s="31">
        <f t="shared" si="1461"/>
        <v>32.44</v>
      </c>
      <c r="FS715" s="31">
        <f t="shared" si="1462"/>
        <v>28.6</v>
      </c>
      <c r="FT715" s="31">
        <f t="shared" si="1463"/>
        <v>1838.1811156947265</v>
      </c>
      <c r="FU715" s="31">
        <f t="shared" si="1464"/>
        <v>593.86604510024199</v>
      </c>
      <c r="FV715" s="31"/>
      <c r="FW715" s="31"/>
      <c r="FX715" s="31"/>
      <c r="FY715" s="31"/>
      <c r="FZ715" s="31"/>
      <c r="GA715" s="31"/>
      <c r="GB715" s="31"/>
      <c r="GC715" s="31"/>
      <c r="GD715" s="32"/>
    </row>
    <row r="716" spans="1:186" ht="15.75" thickBot="1">
      <c r="C716" s="24" t="s">
        <v>328</v>
      </c>
      <c r="D716" s="24" t="s">
        <v>329</v>
      </c>
      <c r="E716" s="24"/>
      <c r="F716" s="23">
        <v>52.968000000000004</v>
      </c>
      <c r="G716" s="23">
        <v>0.104</v>
      </c>
      <c r="H716" s="23">
        <v>1.4570000000000001</v>
      </c>
      <c r="I716" s="23">
        <v>6.1520000000000001</v>
      </c>
      <c r="J716" s="23">
        <v>0.23100000000000001</v>
      </c>
      <c r="K716" s="23">
        <v>15.388</v>
      </c>
      <c r="L716" s="23">
        <v>22.92</v>
      </c>
      <c r="M716" s="23">
        <v>0.16</v>
      </c>
      <c r="N716" s="23">
        <v>2.4E-2</v>
      </c>
      <c r="O716" s="23">
        <v>4.0000000000000001E-3</v>
      </c>
      <c r="Q716" s="24">
        <v>54.033999999999999</v>
      </c>
      <c r="R716" s="24">
        <v>4.3999999999999997E-2</v>
      </c>
      <c r="S716" s="24">
        <v>1.1950000000000001</v>
      </c>
      <c r="T716" s="24">
        <v>19.195</v>
      </c>
      <c r="U716" s="24">
        <v>0.55300000000000005</v>
      </c>
      <c r="V716" s="24">
        <v>19.036000000000001</v>
      </c>
      <c r="W716" s="24">
        <v>1.718</v>
      </c>
      <c r="X716" s="24">
        <v>8.1000000000000003E-2</v>
      </c>
      <c r="Y716" s="24">
        <v>2.1000000000000001E-2</v>
      </c>
      <c r="Z716" s="24">
        <v>1.4E-2</v>
      </c>
      <c r="AB716" s="69">
        <f t="shared" si="1442"/>
        <v>736.78940811425673</v>
      </c>
      <c r="AC716" s="69">
        <f t="shared" si="1443"/>
        <v>5.7203582157316708</v>
      </c>
      <c r="AD716" s="31"/>
      <c r="AE716" s="73">
        <f t="shared" si="1357"/>
        <v>736.78940811425673</v>
      </c>
      <c r="AF716" s="73"/>
      <c r="AG716" s="73">
        <f t="shared" si="1358"/>
        <v>873.76211395915959</v>
      </c>
      <c r="AH716" s="73">
        <f t="shared" si="1359"/>
        <v>816.79552254940575</v>
      </c>
      <c r="AI716" s="73">
        <f t="shared" si="1360"/>
        <v>5.7203582157316708</v>
      </c>
      <c r="AJ716" s="73">
        <f t="shared" si="1361"/>
        <v>-3.7448878955599527</v>
      </c>
      <c r="AK716" s="73">
        <f t="shared" si="1362"/>
        <v>865.29068778981218</v>
      </c>
      <c r="AL716" s="74">
        <f t="shared" si="1363"/>
        <v>0.396480405464744</v>
      </c>
      <c r="AM716" s="75"/>
      <c r="AN716" s="31">
        <f t="shared" si="1364"/>
        <v>0.79293957043866981</v>
      </c>
      <c r="AO716" s="31"/>
      <c r="AP716" s="31">
        <f t="shared" si="1446"/>
        <v>0.88156140622425505</v>
      </c>
      <c r="AQ716" s="31">
        <f t="shared" si="1446"/>
        <v>1.3019724883198045E-3</v>
      </c>
      <c r="AR716" s="31">
        <f t="shared" si="1446"/>
        <v>1.4289777463932288E-2</v>
      </c>
      <c r="AS716" s="31">
        <f t="shared" si="1446"/>
        <v>8.5627115624443251E-2</v>
      </c>
      <c r="AT716" s="31">
        <f t="shared" si="1446"/>
        <v>3.256387665198238E-3</v>
      </c>
      <c r="AU716" s="31">
        <f t="shared" si="1444"/>
        <v>0.381794543523784</v>
      </c>
      <c r="AV716" s="31">
        <f t="shared" si="1444"/>
        <v>0.40872080374625075</v>
      </c>
      <c r="AW716" s="31">
        <f t="shared" si="1444"/>
        <v>2.5815237121020219E-3</v>
      </c>
      <c r="AX716" s="31">
        <f t="shared" si="1444"/>
        <v>2.5478788908233897E-4</v>
      </c>
      <c r="AY716" s="31">
        <f t="shared" si="1444"/>
        <v>2.6316101111723693E-5</v>
      </c>
      <c r="AZ716" s="31">
        <f t="shared" si="1365"/>
        <v>1.7794146344384796</v>
      </c>
      <c r="BA716" s="31"/>
      <c r="BB716" s="76">
        <f t="shared" si="1366"/>
        <v>1.7631228124485101</v>
      </c>
      <c r="BC716" s="76">
        <f t="shared" si="1366"/>
        <v>2.603944976639609E-3</v>
      </c>
      <c r="BD716" s="76">
        <f t="shared" si="1367"/>
        <v>4.2869332391796869E-2</v>
      </c>
      <c r="BE716" s="76">
        <f t="shared" si="1353"/>
        <v>8.5627115624443251E-2</v>
      </c>
      <c r="BF716" s="76">
        <f t="shared" si="1353"/>
        <v>3.256387665198238E-3</v>
      </c>
      <c r="BG716" s="76">
        <f t="shared" si="1353"/>
        <v>0.381794543523784</v>
      </c>
      <c r="BH716" s="76">
        <f t="shared" si="1351"/>
        <v>0.40872080374625075</v>
      </c>
      <c r="BI716" s="76">
        <f t="shared" si="1351"/>
        <v>2.5815237121020219E-3</v>
      </c>
      <c r="BJ716" s="76">
        <f t="shared" si="1351"/>
        <v>2.5478788908233897E-4</v>
      </c>
      <c r="BK716" s="76">
        <f t="shared" si="1368"/>
        <v>7.8948303335171072E-5</v>
      </c>
      <c r="BL716" s="76">
        <f t="shared" si="1369"/>
        <v>2.690910200281142</v>
      </c>
      <c r="BM716" s="76">
        <f t="shared" si="1370"/>
        <v>2.2297288104869235</v>
      </c>
      <c r="BN716" s="31"/>
      <c r="BO716" s="77">
        <f t="shared" si="1371"/>
        <v>1.9656428656715879</v>
      </c>
      <c r="BP716" s="77">
        <f t="shared" si="1371"/>
        <v>2.9030455676680176E-3</v>
      </c>
      <c r="BQ716" s="77">
        <f t="shared" si="1372"/>
        <v>3.4357134328412142E-2</v>
      </c>
      <c r="BR716" s="77">
        <f t="shared" si="1373"/>
        <v>2.9367522685141034E-2</v>
      </c>
      <c r="BS716" s="77">
        <f t="shared" si="1374"/>
        <v>6.3724657013553176E-2</v>
      </c>
      <c r="BT716" s="77">
        <f t="shared" si="1375"/>
        <v>0.19092524666671612</v>
      </c>
      <c r="BU716" s="77">
        <f t="shared" si="1375"/>
        <v>7.2608613952067575E-3</v>
      </c>
      <c r="BV716" s="77">
        <f t="shared" si="1375"/>
        <v>0.85129829338168483</v>
      </c>
      <c r="BW716" s="77">
        <f t="shared" si="1355"/>
        <v>0.911336551558387</v>
      </c>
      <c r="BX716" s="77">
        <f t="shared" si="1376"/>
        <v>1.1512195591658057E-2</v>
      </c>
      <c r="BY716" s="77">
        <f t="shared" si="1376"/>
        <v>1.1362157937000758E-3</v>
      </c>
      <c r="BZ716" s="77">
        <f t="shared" si="1376"/>
        <v>1.1735553765699455E-4</v>
      </c>
      <c r="CA716" s="76">
        <f t="shared" si="1377"/>
        <v>4.0058572881778183</v>
      </c>
      <c r="CB716" s="76">
        <f t="shared" si="1378"/>
        <v>1.0578360561936137E-2</v>
      </c>
      <c r="CC716" s="76">
        <f t="shared" si="1379"/>
        <v>1.75461712880427E-2</v>
      </c>
      <c r="CD716" s="76">
        <f t="shared" si="1380"/>
        <v>1.1512195591658057E-2</v>
      </c>
      <c r="CE716" s="76">
        <f t="shared" si="1381"/>
        <v>1.7855327093482976E-2</v>
      </c>
      <c r="CF716" s="76">
        <f t="shared" si="1382"/>
        <v>8.2509036174645833E-3</v>
      </c>
      <c r="CG716" s="76">
        <f t="shared" si="1383"/>
        <v>5.8677768828497273E-5</v>
      </c>
      <c r="CH716" s="76">
        <f t="shared" si="1384"/>
        <v>0.88517164307861096</v>
      </c>
      <c r="CI716" s="76">
        <f t="shared" si="1385"/>
        <v>7.8525948484895025E-2</v>
      </c>
      <c r="CJ716" s="76">
        <f t="shared" si="1386"/>
        <v>6.3696998106323219E-2</v>
      </c>
      <c r="CK716" s="76">
        <f t="shared" si="1387"/>
        <v>0.71801458703545462</v>
      </c>
      <c r="CL716" s="76">
        <f t="shared" si="1388"/>
        <v>1.0013746956349401</v>
      </c>
      <c r="CM716" s="76">
        <f t="shared" si="1389"/>
        <v>0.88517164307861085</v>
      </c>
      <c r="CN716" s="76"/>
      <c r="CO716" s="31">
        <f t="shared" si="1390"/>
        <v>0.82518516085680405</v>
      </c>
      <c r="CP716" s="76">
        <f t="shared" si="1391"/>
        <v>0.18034688610477997</v>
      </c>
      <c r="CQ716" s="76">
        <f t="shared" si="1392"/>
        <v>0.22423729972695858</v>
      </c>
      <c r="CR716" s="77">
        <f t="shared" si="1393"/>
        <v>0.63027613095352231</v>
      </c>
      <c r="CS716" s="77">
        <f t="shared" si="1394"/>
        <v>0.3331191161311125</v>
      </c>
      <c r="CT716" s="77">
        <f t="shared" si="1395"/>
        <v>7.3107825851261424E-2</v>
      </c>
      <c r="CU716" s="31">
        <f t="shared" si="1447"/>
        <v>0.8993031457468923</v>
      </c>
      <c r="CV716" s="31">
        <f t="shared" si="1447"/>
        <v>5.5083451428914799E-4</v>
      </c>
      <c r="CW716" s="31">
        <f t="shared" si="1447"/>
        <v>1.1720167515030258E-2</v>
      </c>
      <c r="CX716" s="31">
        <f t="shared" si="1447"/>
        <v>0.26716717887047925</v>
      </c>
      <c r="CY716" s="31">
        <f t="shared" si="1447"/>
        <v>7.7955947136563886E-3</v>
      </c>
      <c r="CZ716" s="31">
        <f t="shared" si="1445"/>
        <v>0.47230575321801094</v>
      </c>
      <c r="DA716" s="31">
        <f t="shared" si="1445"/>
        <v>3.0636227785168356E-2</v>
      </c>
      <c r="DB716" s="31">
        <f t="shared" si="1445"/>
        <v>1.3068963792516486E-3</v>
      </c>
      <c r="DC716" s="31">
        <f t="shared" si="1445"/>
        <v>2.2293940294704659E-4</v>
      </c>
      <c r="DD716" s="31">
        <f t="shared" si="1445"/>
        <v>9.2106353891032922E-5</v>
      </c>
      <c r="DE716" s="31">
        <f t="shared" si="1396"/>
        <v>1.6911008444996167</v>
      </c>
      <c r="DF716" s="31"/>
      <c r="DG716" s="76">
        <f t="shared" si="1397"/>
        <v>1.7986062914937846</v>
      </c>
      <c r="DH716" s="76">
        <f t="shared" si="1397"/>
        <v>1.101669028578296E-3</v>
      </c>
      <c r="DI716" s="76">
        <f t="shared" si="1398"/>
        <v>3.5160502545090774E-2</v>
      </c>
      <c r="DJ716" s="76">
        <f t="shared" si="1354"/>
        <v>0.26716717887047925</v>
      </c>
      <c r="DK716" s="76">
        <f t="shared" si="1354"/>
        <v>7.7955947136563886E-3</v>
      </c>
      <c r="DL716" s="76">
        <f t="shared" si="1354"/>
        <v>0.47230575321801094</v>
      </c>
      <c r="DM716" s="76">
        <f t="shared" si="1352"/>
        <v>3.0636227785168356E-2</v>
      </c>
      <c r="DN716" s="76">
        <f t="shared" si="1352"/>
        <v>1.3068963792516486E-3</v>
      </c>
      <c r="DO716" s="76">
        <f t="shared" si="1352"/>
        <v>2.2293940294704659E-4</v>
      </c>
      <c r="DP716" s="76">
        <f t="shared" si="1399"/>
        <v>2.7631906167309878E-4</v>
      </c>
      <c r="DQ716" s="76">
        <f t="shared" si="1400"/>
        <v>2.6145793724986404</v>
      </c>
      <c r="DR716" s="76">
        <f t="shared" si="1401"/>
        <v>2.2948241935627527</v>
      </c>
      <c r="DS716" s="31"/>
      <c r="DT716" s="77">
        <f t="shared" si="1402"/>
        <v>2.0637426162070587</v>
      </c>
      <c r="DU716" s="77">
        <f t="shared" si="1402"/>
        <v>1.2640683700401245E-3</v>
      </c>
      <c r="DV716" s="77">
        <f t="shared" si="1403"/>
        <v>-6.3742616207058678E-2</v>
      </c>
      <c r="DW716" s="77">
        <f t="shared" si="1404"/>
        <v>0.11753406413925804</v>
      </c>
      <c r="DX716" s="77">
        <f t="shared" si="1405"/>
        <v>5.3791447932199365E-2</v>
      </c>
      <c r="DY716" s="77">
        <f t="shared" si="1406"/>
        <v>0.61310170579788326</v>
      </c>
      <c r="DZ716" s="77">
        <f t="shared" si="1406"/>
        <v>1.7889519352108581E-2</v>
      </c>
      <c r="EA716" s="77">
        <f t="shared" si="1406"/>
        <v>1.0838586692435703</v>
      </c>
      <c r="EB716" s="77">
        <f t="shared" si="1356"/>
        <v>7.0304756720903763E-2</v>
      </c>
      <c r="EC716" s="77">
        <f t="shared" si="1407"/>
        <v>5.9981948591724919E-3</v>
      </c>
      <c r="ED716" s="77">
        <f t="shared" si="1407"/>
        <v>1.0232134711626356E-3</v>
      </c>
      <c r="EE716" s="77">
        <f t="shared" si="1407"/>
        <v>4.2273577857999028E-4</v>
      </c>
      <c r="EF716" s="76">
        <f t="shared" si="1408"/>
        <v>3.9113969277326794</v>
      </c>
      <c r="EG716" s="76">
        <f t="shared" si="1409"/>
        <v>0</v>
      </c>
      <c r="EH716" s="76">
        <f t="shared" si="1410"/>
        <v>-0.27183047050767506</v>
      </c>
      <c r="EI716" s="76">
        <f t="shared" si="1411"/>
        <v>5.9981948591724919E-3</v>
      </c>
      <c r="EJ716" s="76">
        <f t="shared" si="1412"/>
        <v>1.2640683700401245E-3</v>
      </c>
      <c r="EK716" s="76">
        <f t="shared" si="1413"/>
        <v>4.2273577857999028E-4</v>
      </c>
      <c r="EL716" s="76">
        <f t="shared" si="1414"/>
        <v>0.11111313350150556</v>
      </c>
      <c r="EM716" s="76">
        <f t="shared" si="1415"/>
        <v>7.0304756720903763E-2</v>
      </c>
      <c r="EN716" s="76">
        <f t="shared" si="1416"/>
        <v>0.76608396790055622</v>
      </c>
      <c r="EO716" s="76">
        <f t="shared" si="1417"/>
        <v>0.48419791883368707</v>
      </c>
      <c r="EP716" s="76">
        <f t="shared" si="1418"/>
        <v>4.4435621047729752E-2</v>
      </c>
      <c r="EQ716" s="76">
        <f t="shared" si="1419"/>
        <v>0.32194611909355397</v>
      </c>
      <c r="ER716" s="76">
        <f t="shared" si="1420"/>
        <v>7.4580243831709289E-2</v>
      </c>
      <c r="ES716" s="76">
        <f t="shared" si="1421"/>
        <v>0.36129406132002717</v>
      </c>
      <c r="ET716" s="76">
        <f t="shared" si="1422"/>
        <v>0.37425692637055347</v>
      </c>
      <c r="EU716" s="76">
        <f t="shared" si="1423"/>
        <v>0.95518685713075813</v>
      </c>
      <c r="EV716" s="31"/>
      <c r="EW716" s="31"/>
      <c r="EX716" s="31"/>
      <c r="EY716" s="31"/>
      <c r="EZ716" s="31">
        <f t="shared" si="1448"/>
        <v>9.4881545047547644E-2</v>
      </c>
      <c r="FA716" s="31">
        <f t="shared" si="1449"/>
        <v>938.54677801831645</v>
      </c>
      <c r="FB716" s="31"/>
      <c r="FC716" s="31">
        <f t="shared" si="1450"/>
        <v>1234.5075954187173</v>
      </c>
      <c r="FD716" s="31">
        <f t="shared" si="1451"/>
        <v>982.52801803462762</v>
      </c>
      <c r="FE716" s="31">
        <f t="shared" si="1452"/>
        <v>1106.1630069216678</v>
      </c>
      <c r="FF716" s="31">
        <f t="shared" si="1453"/>
        <v>656.87114050799698</v>
      </c>
      <c r="FG716" s="31">
        <f t="shared" si="1454"/>
        <v>0.69650567728010937</v>
      </c>
      <c r="FH716" s="31">
        <f t="shared" si="1431"/>
        <v>1986.289614577408</v>
      </c>
      <c r="FI716" s="31">
        <f t="shared" si="1455"/>
        <v>1256.9472909606643</v>
      </c>
      <c r="FJ716" s="31"/>
      <c r="FK716" s="31">
        <f t="shared" si="1456"/>
        <v>1140.0437268952983</v>
      </c>
      <c r="FL716" s="31">
        <f t="shared" si="1457"/>
        <v>1248.5122601126918</v>
      </c>
      <c r="FM716" s="31"/>
      <c r="FN716" s="31">
        <f t="shared" si="1458"/>
        <v>-6.8912798498922072</v>
      </c>
      <c r="FO716" s="31">
        <f t="shared" si="1459"/>
        <v>-3.4296104288572482</v>
      </c>
      <c r="FP716" s="31"/>
      <c r="FQ716" s="31">
        <f t="shared" si="1460"/>
        <v>26.23</v>
      </c>
      <c r="FR716" s="31">
        <f t="shared" si="1461"/>
        <v>32.44</v>
      </c>
      <c r="FS716" s="31">
        <f t="shared" si="1462"/>
        <v>28.6</v>
      </c>
      <c r="FT716" s="31">
        <f t="shared" si="1463"/>
        <v>2455.1636948737073</v>
      </c>
      <c r="FU716" s="31">
        <f t="shared" si="1464"/>
        <v>699.25758664748878</v>
      </c>
      <c r="FV716" s="31"/>
      <c r="FW716" s="31"/>
      <c r="FX716" s="31"/>
      <c r="FY716" s="31"/>
      <c r="FZ716" s="31"/>
      <c r="GA716" s="31"/>
      <c r="GB716" s="31"/>
      <c r="GC716" s="31"/>
      <c r="GD716" s="32"/>
    </row>
    <row r="717" spans="1:186" ht="15.75" thickBot="1">
      <c r="A717" s="23" t="s">
        <v>333</v>
      </c>
      <c r="B717" s="23" t="s">
        <v>150</v>
      </c>
      <c r="C717" s="24" t="s">
        <v>317</v>
      </c>
      <c r="D717" s="24" t="s">
        <v>285</v>
      </c>
      <c r="E717" s="24"/>
      <c r="F717" s="23">
        <v>51.421999999999997</v>
      </c>
      <c r="G717" s="23">
        <v>0.33200000000000002</v>
      </c>
      <c r="H717" s="23">
        <v>2.2869999999999999</v>
      </c>
      <c r="I717" s="23">
        <v>7.952</v>
      </c>
      <c r="J717" s="23">
        <v>0.24</v>
      </c>
      <c r="K717" s="23">
        <v>15.054</v>
      </c>
      <c r="L717" s="23">
        <v>21.838999999999999</v>
      </c>
      <c r="M717" s="23">
        <v>0.14000000000000001</v>
      </c>
      <c r="N717" s="23">
        <v>1.7000000000000001E-2</v>
      </c>
      <c r="O717" s="23">
        <v>8.9999999999999993E-3</v>
      </c>
      <c r="Q717" s="24">
        <v>52.475999999999999</v>
      </c>
      <c r="R717" s="24">
        <v>1.4999999999999999E-2</v>
      </c>
      <c r="S717" s="24">
        <v>1.51</v>
      </c>
      <c r="T717" s="24">
        <v>20.997</v>
      </c>
      <c r="U717" s="24">
        <v>0.64500000000000002</v>
      </c>
      <c r="V717" s="24">
        <v>23.097000000000001</v>
      </c>
      <c r="W717" s="24">
        <v>0.36699999999999999</v>
      </c>
      <c r="X717" s="24">
        <v>0</v>
      </c>
      <c r="Y717" s="24">
        <v>5.0000000000000001E-3</v>
      </c>
      <c r="Z717" s="24">
        <v>7.0000000000000001E-3</v>
      </c>
      <c r="AB717" s="69">
        <f t="shared" si="1442"/>
        <v>856.8799003545472</v>
      </c>
      <c r="AC717" s="69">
        <f t="shared" si="1443"/>
        <v>20.462653322044488</v>
      </c>
      <c r="AD717" s="31"/>
      <c r="AE717" s="73">
        <f t="shared" si="1357"/>
        <v>856.8799003545472</v>
      </c>
      <c r="AF717" s="73"/>
      <c r="AG717" s="73">
        <f t="shared" si="1358"/>
        <v>952.37608420867934</v>
      </c>
      <c r="AH717" s="73">
        <f t="shared" si="1359"/>
        <v>934.34399421312889</v>
      </c>
      <c r="AI717" s="73">
        <f t="shared" si="1360"/>
        <v>20.462653322044488</v>
      </c>
      <c r="AJ717" s="73">
        <f t="shared" si="1361"/>
        <v>-0.49291273542002934</v>
      </c>
      <c r="AK717" s="73">
        <f t="shared" si="1362"/>
        <v>1094.2064323852196</v>
      </c>
      <c r="AL717" s="74">
        <f t="shared" si="1363"/>
        <v>0.5810624163830802</v>
      </c>
      <c r="AM717" s="75"/>
      <c r="AN717" s="31">
        <f t="shared" si="1364"/>
        <v>0.11864937148443323</v>
      </c>
      <c r="AO717" s="31"/>
      <c r="AP717" s="31">
        <f t="shared" si="1446"/>
        <v>0.85583089093157438</v>
      </c>
      <c r="AQ717" s="31">
        <f t="shared" si="1446"/>
        <v>4.1562967896362994E-3</v>
      </c>
      <c r="AR717" s="31">
        <f t="shared" si="1446"/>
        <v>2.2430144859308949E-2</v>
      </c>
      <c r="AS717" s="31">
        <f t="shared" si="1446"/>
        <v>0.1106805629787992</v>
      </c>
      <c r="AT717" s="31">
        <f t="shared" si="1446"/>
        <v>3.3832599118942732E-3</v>
      </c>
      <c r="AU717" s="31">
        <f t="shared" si="1444"/>
        <v>0.37350760710989372</v>
      </c>
      <c r="AV717" s="31">
        <f t="shared" si="1444"/>
        <v>0.38944387578596723</v>
      </c>
      <c r="AW717" s="31">
        <f t="shared" si="1444"/>
        <v>2.2588332480892692E-3</v>
      </c>
      <c r="AX717" s="31">
        <f t="shared" si="1444"/>
        <v>1.8047475476665677E-4</v>
      </c>
      <c r="AY717" s="31">
        <f t="shared" si="1444"/>
        <v>5.9211227501378304E-5</v>
      </c>
      <c r="AZ717" s="31">
        <f t="shared" si="1365"/>
        <v>1.7619311575974315</v>
      </c>
      <c r="BA717" s="31"/>
      <c r="BB717" s="76">
        <f t="shared" si="1366"/>
        <v>1.7116617818631488</v>
      </c>
      <c r="BC717" s="76">
        <f t="shared" si="1366"/>
        <v>8.3125935792725987E-3</v>
      </c>
      <c r="BD717" s="76">
        <f t="shared" si="1367"/>
        <v>6.7290434577926855E-2</v>
      </c>
      <c r="BE717" s="76">
        <f t="shared" si="1353"/>
        <v>0.1106805629787992</v>
      </c>
      <c r="BF717" s="76">
        <f t="shared" si="1353"/>
        <v>3.3832599118942732E-3</v>
      </c>
      <c r="BG717" s="76">
        <f t="shared" si="1353"/>
        <v>0.37350760710989372</v>
      </c>
      <c r="BH717" s="76">
        <f t="shared" si="1351"/>
        <v>0.38944387578596723</v>
      </c>
      <c r="BI717" s="76">
        <f t="shared" si="1351"/>
        <v>2.2588332480892692E-3</v>
      </c>
      <c r="BJ717" s="76">
        <f t="shared" si="1351"/>
        <v>1.8047475476665677E-4</v>
      </c>
      <c r="BK717" s="76">
        <f t="shared" si="1368"/>
        <v>1.7763368250413493E-4</v>
      </c>
      <c r="BL717" s="76">
        <f t="shared" si="1369"/>
        <v>2.6668970574922621</v>
      </c>
      <c r="BM717" s="76">
        <f t="shared" si="1370"/>
        <v>2.2498056245342752</v>
      </c>
      <c r="BN717" s="31"/>
      <c r="BO717" s="77">
        <f t="shared" si="1371"/>
        <v>1.9254531520680358</v>
      </c>
      <c r="BP717" s="77">
        <f t="shared" si="1371"/>
        <v>9.3508598945574971E-3</v>
      </c>
      <c r="BQ717" s="77">
        <f t="shared" si="1372"/>
        <v>7.45468479319642E-2</v>
      </c>
      <c r="BR717" s="77">
        <f t="shared" si="1373"/>
        <v>2.6380084195219464E-2</v>
      </c>
      <c r="BS717" s="77">
        <f t="shared" si="1374"/>
        <v>0.10092693212718366</v>
      </c>
      <c r="BT717" s="77">
        <f t="shared" si="1375"/>
        <v>0.24900975311632254</v>
      </c>
      <c r="BU717" s="77">
        <f t="shared" si="1375"/>
        <v>7.6116771790410726E-3</v>
      </c>
      <c r="BV717" s="77">
        <f t="shared" si="1375"/>
        <v>0.84031951528217719</v>
      </c>
      <c r="BW717" s="77">
        <f t="shared" si="1355"/>
        <v>0.87617302218369675</v>
      </c>
      <c r="BX717" s="77">
        <f t="shared" si="1376"/>
        <v>1.0163871492872527E-2</v>
      </c>
      <c r="BY717" s="77">
        <f t="shared" si="1376"/>
        <v>8.1206623672093687E-4</v>
      </c>
      <c r="BZ717" s="77">
        <f t="shared" si="1376"/>
        <v>2.6642750533635893E-4</v>
      </c>
      <c r="CA717" s="76">
        <f t="shared" si="1377"/>
        <v>4.0200872770859446</v>
      </c>
      <c r="CB717" s="76">
        <f t="shared" si="1378"/>
        <v>3.9362487935165912E-2</v>
      </c>
      <c r="CC717" s="76">
        <f t="shared" si="1379"/>
        <v>5.9960719361811243E-2</v>
      </c>
      <c r="CD717" s="76">
        <f t="shared" si="1380"/>
        <v>1.0163871492872527E-2</v>
      </c>
      <c r="CE717" s="76">
        <f t="shared" si="1381"/>
        <v>1.6216212702346938E-2</v>
      </c>
      <c r="CF717" s="76">
        <f t="shared" si="1382"/>
        <v>2.9165317614808631E-2</v>
      </c>
      <c r="CG717" s="76">
        <f t="shared" si="1383"/>
        <v>1.3321375266817946E-4</v>
      </c>
      <c r="CH717" s="76">
        <f t="shared" si="1384"/>
        <v>0.83065827811387294</v>
      </c>
      <c r="CI717" s="76">
        <f t="shared" si="1385"/>
        <v>0.12933549514231335</v>
      </c>
      <c r="CJ717" s="76">
        <f t="shared" si="1386"/>
        <v>9.9078387970600659E-2</v>
      </c>
      <c r="CK717" s="76">
        <f t="shared" si="1387"/>
        <v>0.63633175919262464</v>
      </c>
      <c r="CL717" s="76">
        <f t="shared" si="1388"/>
        <v>1.0156723888188826</v>
      </c>
      <c r="CM717" s="76">
        <f t="shared" si="1389"/>
        <v>0.83065827811387294</v>
      </c>
      <c r="CN717" s="76"/>
      <c r="CO717" s="31">
        <f t="shared" si="1390"/>
        <v>0.80032962082034376</v>
      </c>
      <c r="CP717" s="76">
        <f t="shared" si="1391"/>
        <v>0.20964726518115662</v>
      </c>
      <c r="CQ717" s="76">
        <f t="shared" si="1392"/>
        <v>0.20723719471911733</v>
      </c>
      <c r="CR717" s="77">
        <f t="shared" si="1393"/>
        <v>0.61748769230084621</v>
      </c>
      <c r="CS717" s="77">
        <f t="shared" si="1394"/>
        <v>0.30274438169182</v>
      </c>
      <c r="CT717" s="77">
        <f t="shared" si="1395"/>
        <v>0.10652182915015482</v>
      </c>
      <c r="CU717" s="31">
        <f t="shared" si="1447"/>
        <v>0.87337291105996073</v>
      </c>
      <c r="CV717" s="31">
        <f t="shared" si="1447"/>
        <v>1.877844935076641E-4</v>
      </c>
      <c r="CW717" s="31">
        <f t="shared" si="1447"/>
        <v>1.4809584056649111E-2</v>
      </c>
      <c r="CX717" s="31">
        <f t="shared" si="1447"/>
        <v>0.29224846338856225</v>
      </c>
      <c r="CY717" s="31">
        <f t="shared" si="1447"/>
        <v>9.09251101321586E-3</v>
      </c>
      <c r="CZ717" s="31">
        <f t="shared" si="1445"/>
        <v>0.57306398308869499</v>
      </c>
      <c r="DA717" s="31">
        <f t="shared" si="1445"/>
        <v>6.5445259587641365E-3</v>
      </c>
      <c r="DB717" s="31">
        <f t="shared" si="1445"/>
        <v>0</v>
      </c>
      <c r="DC717" s="31">
        <f t="shared" si="1445"/>
        <v>5.3080810225487281E-5</v>
      </c>
      <c r="DD717" s="31">
        <f t="shared" si="1445"/>
        <v>4.6053176945516461E-5</v>
      </c>
      <c r="DE717" s="31">
        <f t="shared" si="1396"/>
        <v>1.7694188970465259</v>
      </c>
      <c r="DF717" s="31"/>
      <c r="DG717" s="76">
        <f t="shared" si="1397"/>
        <v>1.7467458221199215</v>
      </c>
      <c r="DH717" s="76">
        <f t="shared" si="1397"/>
        <v>3.755689870153282E-4</v>
      </c>
      <c r="DI717" s="76">
        <f t="shared" si="1398"/>
        <v>4.4428752169947336E-2</v>
      </c>
      <c r="DJ717" s="76">
        <f t="shared" si="1354"/>
        <v>0.29224846338856225</v>
      </c>
      <c r="DK717" s="76">
        <f t="shared" si="1354"/>
        <v>9.09251101321586E-3</v>
      </c>
      <c r="DL717" s="76">
        <f t="shared" si="1354"/>
        <v>0.57306398308869499</v>
      </c>
      <c r="DM717" s="76">
        <f t="shared" si="1352"/>
        <v>6.5445259587641365E-3</v>
      </c>
      <c r="DN717" s="76">
        <f t="shared" si="1352"/>
        <v>0</v>
      </c>
      <c r="DO717" s="76">
        <f t="shared" si="1352"/>
        <v>5.3080810225487281E-5</v>
      </c>
      <c r="DP717" s="76">
        <f t="shared" si="1399"/>
        <v>1.3815953083654939E-4</v>
      </c>
      <c r="DQ717" s="76">
        <f t="shared" si="1400"/>
        <v>2.6726908670671836</v>
      </c>
      <c r="DR717" s="76">
        <f t="shared" si="1401"/>
        <v>2.2449285377264609</v>
      </c>
      <c r="DS717" s="31"/>
      <c r="DT717" s="77">
        <f t="shared" si="1402"/>
        <v>1.9606597721157402</v>
      </c>
      <c r="DU717" s="77">
        <f t="shared" si="1402"/>
        <v>4.2156276841786444E-4</v>
      </c>
      <c r="DV717" s="77">
        <f t="shared" si="1403"/>
        <v>3.9340227884259837E-2</v>
      </c>
      <c r="DW717" s="77">
        <f t="shared" si="1404"/>
        <v>2.7152687877000967E-2</v>
      </c>
      <c r="DX717" s="77">
        <f t="shared" si="1405"/>
        <v>6.6492915761260804E-2</v>
      </c>
      <c r="DY717" s="77">
        <f t="shared" si="1406"/>
        <v>0.65607691556769021</v>
      </c>
      <c r="DZ717" s="77">
        <f t="shared" si="1406"/>
        <v>2.0412037453160423E-2</v>
      </c>
      <c r="EA717" s="77">
        <f t="shared" si="1406"/>
        <v>1.2864876895790054</v>
      </c>
      <c r="EB717" s="77">
        <f t="shared" si="1356"/>
        <v>1.4691993090721238E-2</v>
      </c>
      <c r="EC717" s="77">
        <f t="shared" si="1407"/>
        <v>0</v>
      </c>
      <c r="ED717" s="77">
        <f t="shared" si="1407"/>
        <v>2.3832525136167787E-4</v>
      </c>
      <c r="EE717" s="77">
        <f t="shared" si="1407"/>
        <v>2.0677218235591247E-4</v>
      </c>
      <c r="EF717" s="76">
        <f t="shared" si="1408"/>
        <v>4.0056879837697137</v>
      </c>
      <c r="EG717" s="76">
        <f t="shared" si="1409"/>
        <v>1.1137642288067229E-2</v>
      </c>
      <c r="EH717" s="76">
        <f t="shared" si="1410"/>
        <v>1.7039720895168031E-2</v>
      </c>
      <c r="EI717" s="76">
        <f t="shared" si="1411"/>
        <v>0</v>
      </c>
      <c r="EJ717" s="76">
        <f t="shared" si="1412"/>
        <v>4.2156276841786444E-4</v>
      </c>
      <c r="EK717" s="76">
        <f t="shared" si="1413"/>
        <v>2.0677218235591247E-4</v>
      </c>
      <c r="EL717" s="76">
        <f t="shared" si="1414"/>
        <v>2.6945915694645054E-2</v>
      </c>
      <c r="EM717" s="76">
        <f t="shared" si="1415"/>
        <v>1.4691993090721238E-2</v>
      </c>
      <c r="EN717" s="76">
        <f t="shared" si="1416"/>
        <v>0.96045858552303598</v>
      </c>
      <c r="EO717" s="76">
        <f t="shared" si="1417"/>
        <v>0.62946146164497452</v>
      </c>
      <c r="EP717" s="76">
        <f t="shared" si="1418"/>
        <v>9.6287789861621773E-3</v>
      </c>
      <c r="EQ717" s="76">
        <f t="shared" si="1419"/>
        <v>0.41151845047789654</v>
      </c>
      <c r="ER717" s="76">
        <f t="shared" si="1420"/>
        <v>1.467999202147726E-2</v>
      </c>
      <c r="ES717" s="76">
        <f t="shared" si="1421"/>
        <v>0.33391854089324396</v>
      </c>
      <c r="ET717" s="76">
        <f t="shared" si="1422"/>
        <v>0.41877649543753837</v>
      </c>
      <c r="EU717" s="76">
        <f t="shared" si="1423"/>
        <v>1.0027248292591759</v>
      </c>
      <c r="EV717" s="31"/>
      <c r="EW717" s="31"/>
      <c r="EX717" s="31"/>
      <c r="EY717" s="31"/>
      <c r="EZ717" s="31">
        <f t="shared" si="1448"/>
        <v>0.12343524078815597</v>
      </c>
      <c r="FA717" s="31">
        <f t="shared" si="1449"/>
        <v>1014.2988580701171</v>
      </c>
      <c r="FB717" s="31"/>
      <c r="FC717" s="31">
        <f t="shared" si="1450"/>
        <v>1257.3045931782444</v>
      </c>
      <c r="FD717" s="31">
        <f t="shared" si="1451"/>
        <v>904.15274314626299</v>
      </c>
      <c r="FE717" s="31">
        <f t="shared" si="1452"/>
        <v>1042.3844789899479</v>
      </c>
      <c r="FF717" s="31">
        <f t="shared" si="1453"/>
        <v>603.05270948449322</v>
      </c>
      <c r="FG717" s="31">
        <f t="shared" si="1454"/>
        <v>0.50359150234564865</v>
      </c>
      <c r="FH717" s="31">
        <f t="shared" si="1431"/>
        <v>1692.3614113214512</v>
      </c>
      <c r="FI717" s="31">
        <f t="shared" si="1455"/>
        <v>861.4615262737467</v>
      </c>
      <c r="FJ717" s="31"/>
      <c r="FK717" s="31">
        <f t="shared" si="1456"/>
        <v>1104.03947697481</v>
      </c>
      <c r="FL717" s="31">
        <f t="shared" si="1457"/>
        <v>632.96415585411933</v>
      </c>
      <c r="FM717" s="31"/>
      <c r="FN717" s="31">
        <f t="shared" si="1458"/>
        <v>79.707817814767481</v>
      </c>
      <c r="FO717" s="31">
        <f t="shared" si="1459"/>
        <v>56.667718970680916</v>
      </c>
      <c r="FP717" s="31"/>
      <c r="FQ717" s="31">
        <f t="shared" si="1460"/>
        <v>26.23</v>
      </c>
      <c r="FR717" s="31">
        <f t="shared" si="1461"/>
        <v>32.44</v>
      </c>
      <c r="FS717" s="31">
        <f t="shared" si="1462"/>
        <v>28.6</v>
      </c>
      <c r="FT717" s="31">
        <f t="shared" si="1463"/>
        <v>1535.5572933408207</v>
      </c>
      <c r="FU717" s="31">
        <f t="shared" si="1464"/>
        <v>489.4423451865772</v>
      </c>
      <c r="FV717" s="31"/>
      <c r="FW717" s="31"/>
      <c r="FX717" s="31"/>
      <c r="FY717" s="31"/>
      <c r="FZ717" s="31"/>
      <c r="GA717" s="31"/>
      <c r="GB717" s="31"/>
      <c r="GC717" s="31"/>
      <c r="GD717" s="32"/>
    </row>
    <row r="718" spans="1:186" ht="15.75" thickBot="1">
      <c r="C718" s="24" t="s">
        <v>318</v>
      </c>
      <c r="D718" s="24" t="s">
        <v>285</v>
      </c>
      <c r="E718" s="24"/>
      <c r="F718" s="23">
        <v>51.421999999999997</v>
      </c>
      <c r="G718" s="23">
        <v>0.33200000000000002</v>
      </c>
      <c r="H718" s="23">
        <v>2.2869999999999999</v>
      </c>
      <c r="I718" s="23">
        <v>7.952</v>
      </c>
      <c r="J718" s="23">
        <v>0.24</v>
      </c>
      <c r="K718" s="23">
        <v>15.054</v>
      </c>
      <c r="L718" s="23">
        <v>21.838999999999999</v>
      </c>
      <c r="M718" s="23">
        <v>0.14000000000000001</v>
      </c>
      <c r="N718" s="23">
        <v>1.7000000000000001E-2</v>
      </c>
      <c r="O718" s="23">
        <v>8.9999999999999993E-3</v>
      </c>
      <c r="Q718" s="24">
        <v>52.54</v>
      </c>
      <c r="R718" s="24">
        <v>-1.0999999999999999E-2</v>
      </c>
      <c r="S718" s="24">
        <v>1.647</v>
      </c>
      <c r="T718" s="24">
        <v>20.742000000000001</v>
      </c>
      <c r="U718" s="24">
        <v>0.58899999999999997</v>
      </c>
      <c r="V718" s="24">
        <v>23.167999999999999</v>
      </c>
      <c r="W718" s="24">
        <v>0.30099999999999999</v>
      </c>
      <c r="X718" s="24">
        <v>6.0000000000000001E-3</v>
      </c>
      <c r="Y718" s="24">
        <v>1.2E-2</v>
      </c>
      <c r="Z718" s="24">
        <v>1.4E-2</v>
      </c>
      <c r="AB718" s="69">
        <f t="shared" si="1442"/>
        <v>863.23286749248894</v>
      </c>
      <c r="AC718" s="69">
        <f t="shared" si="1443"/>
        <v>22.460189511328011</v>
      </c>
      <c r="AD718" s="31"/>
      <c r="AE718" s="73">
        <f t="shared" si="1357"/>
        <v>863.23286749248894</v>
      </c>
      <c r="AF718" s="73"/>
      <c r="AG718" s="73">
        <f t="shared" si="1358"/>
        <v>967.73875805343982</v>
      </c>
      <c r="AH718" s="73">
        <f t="shared" si="1359"/>
        <v>943.88839420897523</v>
      </c>
      <c r="AI718" s="73">
        <f t="shared" si="1360"/>
        <v>22.460189511328011</v>
      </c>
      <c r="AJ718" s="73">
        <f t="shared" si="1361"/>
        <v>-2.9396861279175965</v>
      </c>
      <c r="AK718" s="73">
        <f t="shared" si="1362"/>
        <v>1113.2018418897287</v>
      </c>
      <c r="AL718" s="74">
        <f t="shared" si="1363"/>
        <v>0.59001407807539674</v>
      </c>
      <c r="AM718" s="75"/>
      <c r="AN718" s="31">
        <f t="shared" si="1364"/>
        <v>9.7236733598244265E-2</v>
      </c>
      <c r="AO718" s="31"/>
      <c r="AP718" s="31">
        <f t="shared" si="1446"/>
        <v>0.85583089093157438</v>
      </c>
      <c r="AQ718" s="31">
        <f t="shared" si="1446"/>
        <v>4.1562967896362994E-3</v>
      </c>
      <c r="AR718" s="31">
        <f t="shared" si="1446"/>
        <v>2.2430144859308949E-2</v>
      </c>
      <c r="AS718" s="31">
        <f t="shared" si="1446"/>
        <v>0.1106805629787992</v>
      </c>
      <c r="AT718" s="31">
        <f t="shared" si="1446"/>
        <v>3.3832599118942732E-3</v>
      </c>
      <c r="AU718" s="31">
        <f t="shared" si="1444"/>
        <v>0.37350760710989372</v>
      </c>
      <c r="AV718" s="31">
        <f t="shared" si="1444"/>
        <v>0.38944387578596723</v>
      </c>
      <c r="AW718" s="31">
        <f t="shared" si="1444"/>
        <v>2.2588332480892692E-3</v>
      </c>
      <c r="AX718" s="31">
        <f t="shared" si="1444"/>
        <v>1.8047475476665677E-4</v>
      </c>
      <c r="AY718" s="31">
        <f t="shared" si="1444"/>
        <v>5.9211227501378304E-5</v>
      </c>
      <c r="AZ718" s="31">
        <f t="shared" si="1365"/>
        <v>1.7619311575974315</v>
      </c>
      <c r="BA718" s="31"/>
      <c r="BB718" s="76">
        <f t="shared" si="1366"/>
        <v>1.7116617818631488</v>
      </c>
      <c r="BC718" s="76">
        <f t="shared" si="1366"/>
        <v>8.3125935792725987E-3</v>
      </c>
      <c r="BD718" s="76">
        <f t="shared" si="1367"/>
        <v>6.7290434577926855E-2</v>
      </c>
      <c r="BE718" s="76">
        <f t="shared" si="1353"/>
        <v>0.1106805629787992</v>
      </c>
      <c r="BF718" s="76">
        <f t="shared" si="1353"/>
        <v>3.3832599118942732E-3</v>
      </c>
      <c r="BG718" s="76">
        <f t="shared" si="1353"/>
        <v>0.37350760710989372</v>
      </c>
      <c r="BH718" s="76">
        <f t="shared" si="1351"/>
        <v>0.38944387578596723</v>
      </c>
      <c r="BI718" s="76">
        <f t="shared" si="1351"/>
        <v>2.2588332480892692E-3</v>
      </c>
      <c r="BJ718" s="76">
        <f t="shared" si="1351"/>
        <v>1.8047475476665677E-4</v>
      </c>
      <c r="BK718" s="76">
        <f t="shared" si="1368"/>
        <v>1.7763368250413493E-4</v>
      </c>
      <c r="BL718" s="76">
        <f t="shared" si="1369"/>
        <v>2.6668970574922621</v>
      </c>
      <c r="BM718" s="76">
        <f t="shared" si="1370"/>
        <v>2.2498056245342752</v>
      </c>
      <c r="BN718" s="31"/>
      <c r="BO718" s="77">
        <f t="shared" si="1371"/>
        <v>1.9254531520680358</v>
      </c>
      <c r="BP718" s="77">
        <f t="shared" si="1371"/>
        <v>9.3508598945574971E-3</v>
      </c>
      <c r="BQ718" s="77">
        <f t="shared" si="1372"/>
        <v>7.45468479319642E-2</v>
      </c>
      <c r="BR718" s="77">
        <f t="shared" si="1373"/>
        <v>2.6380084195219464E-2</v>
      </c>
      <c r="BS718" s="77">
        <f t="shared" si="1374"/>
        <v>0.10092693212718366</v>
      </c>
      <c r="BT718" s="77">
        <f t="shared" si="1375"/>
        <v>0.24900975311632254</v>
      </c>
      <c r="BU718" s="77">
        <f t="shared" si="1375"/>
        <v>7.6116771790410726E-3</v>
      </c>
      <c r="BV718" s="77">
        <f t="shared" si="1375"/>
        <v>0.84031951528217719</v>
      </c>
      <c r="BW718" s="77">
        <f t="shared" si="1355"/>
        <v>0.87617302218369675</v>
      </c>
      <c r="BX718" s="77">
        <f t="shared" si="1376"/>
        <v>1.0163871492872527E-2</v>
      </c>
      <c r="BY718" s="77">
        <f t="shared" si="1376"/>
        <v>8.1206623672093687E-4</v>
      </c>
      <c r="BZ718" s="77">
        <f t="shared" si="1376"/>
        <v>2.6642750533635893E-4</v>
      </c>
      <c r="CA718" s="76">
        <f t="shared" si="1377"/>
        <v>4.0200872770859446</v>
      </c>
      <c r="CB718" s="76">
        <f t="shared" si="1378"/>
        <v>3.9362487935165912E-2</v>
      </c>
      <c r="CC718" s="76">
        <f t="shared" si="1379"/>
        <v>5.9960719361811243E-2</v>
      </c>
      <c r="CD718" s="76">
        <f t="shared" si="1380"/>
        <v>1.0163871492872527E-2</v>
      </c>
      <c r="CE718" s="76">
        <f t="shared" si="1381"/>
        <v>1.6216212702346938E-2</v>
      </c>
      <c r="CF718" s="76">
        <f t="shared" si="1382"/>
        <v>2.9165317614808631E-2</v>
      </c>
      <c r="CG718" s="76">
        <f t="shared" si="1383"/>
        <v>1.3321375266817946E-4</v>
      </c>
      <c r="CH718" s="76">
        <f t="shared" si="1384"/>
        <v>0.83065827811387294</v>
      </c>
      <c r="CI718" s="76">
        <f t="shared" si="1385"/>
        <v>0.12933549514231335</v>
      </c>
      <c r="CJ718" s="76">
        <f t="shared" si="1386"/>
        <v>9.9078387970600659E-2</v>
      </c>
      <c r="CK718" s="76">
        <f t="shared" si="1387"/>
        <v>0.63633175919262464</v>
      </c>
      <c r="CL718" s="76">
        <f t="shared" si="1388"/>
        <v>1.0156723888188826</v>
      </c>
      <c r="CM718" s="76">
        <f t="shared" si="1389"/>
        <v>0.83065827811387294</v>
      </c>
      <c r="CN718" s="76"/>
      <c r="CO718" s="31">
        <f t="shared" si="1390"/>
        <v>0.80032962082034376</v>
      </c>
      <c r="CP718" s="76">
        <f t="shared" si="1391"/>
        <v>0.20964726518115662</v>
      </c>
      <c r="CQ718" s="76">
        <f t="shared" si="1392"/>
        <v>0.20723719471911733</v>
      </c>
      <c r="CR718" s="77">
        <f t="shared" si="1393"/>
        <v>0.61748769230084621</v>
      </c>
      <c r="CS718" s="77">
        <f t="shared" si="1394"/>
        <v>0.30274438169182</v>
      </c>
      <c r="CT718" s="77">
        <f t="shared" si="1395"/>
        <v>0.10652182915015482</v>
      </c>
      <c r="CU718" s="31">
        <f t="shared" si="1447"/>
        <v>0.87443808116263322</v>
      </c>
      <c r="CV718" s="31">
        <f t="shared" si="1447"/>
        <v>-1.37708628572287E-4</v>
      </c>
      <c r="CW718" s="31">
        <f t="shared" si="1447"/>
        <v>1.6153235060464295E-2</v>
      </c>
      <c r="CX718" s="31">
        <f t="shared" si="1447"/>
        <v>0.28869922501336182</v>
      </c>
      <c r="CY718" s="31">
        <f t="shared" si="1447"/>
        <v>8.3030837004405278E-3</v>
      </c>
      <c r="CZ718" s="31">
        <f t="shared" si="1445"/>
        <v>0.57482557735631834</v>
      </c>
      <c r="DA718" s="31">
        <f t="shared" si="1445"/>
        <v>5.3675812359346188E-3</v>
      </c>
      <c r="DB718" s="31">
        <f t="shared" si="1445"/>
        <v>9.6807139203825818E-5</v>
      </c>
      <c r="DC718" s="31">
        <f t="shared" si="1445"/>
        <v>1.2739394454116949E-4</v>
      </c>
      <c r="DD718" s="31">
        <f t="shared" si="1445"/>
        <v>9.2106353891032922E-5</v>
      </c>
      <c r="DE718" s="31">
        <f t="shared" si="1396"/>
        <v>1.7679653823382164</v>
      </c>
      <c r="DF718" s="31"/>
      <c r="DG718" s="76">
        <f t="shared" si="1397"/>
        <v>1.7488761623252664</v>
      </c>
      <c r="DH718" s="76">
        <f t="shared" si="1397"/>
        <v>-2.7541725714457399E-4</v>
      </c>
      <c r="DI718" s="76">
        <f t="shared" si="1398"/>
        <v>4.8459705181392886E-2</v>
      </c>
      <c r="DJ718" s="76">
        <f t="shared" si="1354"/>
        <v>0.28869922501336182</v>
      </c>
      <c r="DK718" s="76">
        <f t="shared" si="1354"/>
        <v>8.3030837004405278E-3</v>
      </c>
      <c r="DL718" s="76">
        <f t="shared" si="1354"/>
        <v>0.57482557735631834</v>
      </c>
      <c r="DM718" s="76">
        <f t="shared" si="1352"/>
        <v>5.3675812359346188E-3</v>
      </c>
      <c r="DN718" s="76">
        <f t="shared" si="1352"/>
        <v>9.6807139203825818E-5</v>
      </c>
      <c r="DO718" s="76">
        <f t="shared" si="1352"/>
        <v>1.2739394454116949E-4</v>
      </c>
      <c r="DP718" s="76">
        <f t="shared" si="1399"/>
        <v>2.7631906167309878E-4</v>
      </c>
      <c r="DQ718" s="76">
        <f t="shared" si="1400"/>
        <v>2.6747564377009883</v>
      </c>
      <c r="DR718" s="76">
        <f t="shared" si="1401"/>
        <v>2.243194900077381</v>
      </c>
      <c r="DS718" s="31"/>
      <c r="DT718" s="77">
        <f t="shared" si="1402"/>
        <v>1.9615350440974697</v>
      </c>
      <c r="DU718" s="77">
        <f t="shared" si="1402"/>
        <v>-3.0890729331000451E-4</v>
      </c>
      <c r="DV718" s="77">
        <f t="shared" si="1403"/>
        <v>3.8464955902530296E-2</v>
      </c>
      <c r="DW718" s="77">
        <f t="shared" si="1404"/>
        <v>3.4004753112239008E-2</v>
      </c>
      <c r="DX718" s="77">
        <f t="shared" si="1405"/>
        <v>7.2469709014769304E-2</v>
      </c>
      <c r="DY718" s="77">
        <f t="shared" si="1406"/>
        <v>0.6476086292062655</v>
      </c>
      <c r="DZ718" s="77">
        <f t="shared" si="1406"/>
        <v>1.862543501174382E-2</v>
      </c>
      <c r="EA718" s="77">
        <f t="shared" si="1406"/>
        <v>1.2894458035597294</v>
      </c>
      <c r="EB718" s="77">
        <f t="shared" si="1356"/>
        <v>1.2040530854199582E-2</v>
      </c>
      <c r="EC718" s="77">
        <f t="shared" si="1407"/>
        <v>4.3431456190620634E-4</v>
      </c>
      <c r="ED718" s="77">
        <f t="shared" si="1407"/>
        <v>5.7153889339098415E-4</v>
      </c>
      <c r="EE718" s="77">
        <f t="shared" si="1407"/>
        <v>4.1322500662617495E-4</v>
      </c>
      <c r="EF718" s="76">
        <f t="shared" si="1408"/>
        <v>4.00283532291279</v>
      </c>
      <c r="EG718" s="76">
        <f t="shared" si="1409"/>
        <v>5.0991069321913284E-3</v>
      </c>
      <c r="EH718" s="76">
        <f t="shared" si="1410"/>
        <v>8.4999437170747427E-3</v>
      </c>
      <c r="EI718" s="76">
        <f t="shared" si="1411"/>
        <v>4.3431456190620634E-4</v>
      </c>
      <c r="EJ718" s="76">
        <f t="shared" si="1412"/>
        <v>-3.0890729331000451E-4</v>
      </c>
      <c r="EK718" s="76">
        <f t="shared" si="1413"/>
        <v>4.1322500662617495E-4</v>
      </c>
      <c r="EL718" s="76">
        <f t="shared" si="1414"/>
        <v>3.3157213543706626E-2</v>
      </c>
      <c r="EM718" s="76">
        <f t="shared" si="1415"/>
        <v>1.2040530854199582E-2</v>
      </c>
      <c r="EN718" s="76">
        <f t="shared" si="1416"/>
        <v>0.9553955153365713</v>
      </c>
      <c r="EO718" s="76">
        <f t="shared" si="1417"/>
        <v>0.62992453841148544</v>
      </c>
      <c r="EP718" s="76">
        <f t="shared" si="1418"/>
        <v>7.9387287451197323E-3</v>
      </c>
      <c r="EQ718" s="76">
        <f t="shared" si="1419"/>
        <v>0.41473503414964991</v>
      </c>
      <c r="ER718" s="76">
        <f t="shared" si="1420"/>
        <v>1.2075817075853644E-2</v>
      </c>
      <c r="ES718" s="76">
        <f t="shared" si="1421"/>
        <v>0.33256955462817261</v>
      </c>
      <c r="ET718" s="76">
        <f t="shared" si="1422"/>
        <v>0.42146140642145458</v>
      </c>
      <c r="EU718" s="76">
        <f t="shared" si="1423"/>
        <v>1.0011318920096999</v>
      </c>
      <c r="EV718" s="31"/>
      <c r="EW718" s="31"/>
      <c r="EX718" s="31"/>
      <c r="EY718" s="31"/>
      <c r="EZ718" s="31">
        <f t="shared" si="1448"/>
        <v>0.12348568307683541</v>
      </c>
      <c r="FA718" s="31">
        <f t="shared" si="1449"/>
        <v>1014.416499786061</v>
      </c>
      <c r="FB718" s="31"/>
      <c r="FC718" s="31">
        <f t="shared" si="1450"/>
        <v>1260.5922622376479</v>
      </c>
      <c r="FD718" s="31">
        <f t="shared" si="1451"/>
        <v>903.8953278655423</v>
      </c>
      <c r="FE718" s="31">
        <f t="shared" si="1452"/>
        <v>995.44852884227487</v>
      </c>
      <c r="FF718" s="31">
        <f t="shared" si="1453"/>
        <v>581.98543293569696</v>
      </c>
      <c r="FG718" s="31">
        <f t="shared" si="1454"/>
        <v>0.499685769599921</v>
      </c>
      <c r="FH718" s="31">
        <f t="shared" si="1431"/>
        <v>1686.2419309887368</v>
      </c>
      <c r="FI718" s="31">
        <f t="shared" si="1455"/>
        <v>826.86566095931437</v>
      </c>
      <c r="FJ718" s="31"/>
      <c r="FK718" s="31">
        <f t="shared" si="1456"/>
        <v>1103.8620143783137</v>
      </c>
      <c r="FL718" s="31">
        <f t="shared" si="1457"/>
        <v>685.75260045615596</v>
      </c>
      <c r="FM718" s="31"/>
      <c r="FN718" s="31">
        <f t="shared" si="1458"/>
        <v>100.99001040824791</v>
      </c>
      <c r="FO718" s="31">
        <f t="shared" si="1459"/>
        <v>69.177737607094741</v>
      </c>
      <c r="FP718" s="31"/>
      <c r="FQ718" s="31">
        <f t="shared" si="1460"/>
        <v>26.23</v>
      </c>
      <c r="FR718" s="31">
        <f t="shared" si="1461"/>
        <v>32.44</v>
      </c>
      <c r="FS718" s="31">
        <f t="shared" si="1462"/>
        <v>28.6</v>
      </c>
      <c r="FT718" s="31">
        <f t="shared" si="1463"/>
        <v>1521.9996948659532</v>
      </c>
      <c r="FU718" s="31">
        <f t="shared" si="1464"/>
        <v>467.79364043455541</v>
      </c>
      <c r="FV718" s="31"/>
      <c r="FW718" s="31"/>
      <c r="FX718" s="31"/>
      <c r="FY718" s="31"/>
      <c r="FZ718" s="31"/>
      <c r="GA718" s="31"/>
      <c r="GB718" s="31"/>
      <c r="GC718" s="31"/>
      <c r="GD718" s="32"/>
    </row>
    <row r="719" spans="1:186" ht="15.75" thickBot="1">
      <c r="C719" s="24" t="s">
        <v>319</v>
      </c>
      <c r="D719" s="24" t="s">
        <v>285</v>
      </c>
      <c r="E719" s="24"/>
      <c r="F719" s="23">
        <v>51.421999999999997</v>
      </c>
      <c r="G719" s="23">
        <v>0.33200000000000002</v>
      </c>
      <c r="H719" s="23">
        <v>2.2869999999999999</v>
      </c>
      <c r="I719" s="23">
        <v>7.952</v>
      </c>
      <c r="J719" s="23">
        <v>0.24</v>
      </c>
      <c r="K719" s="23">
        <v>15.054</v>
      </c>
      <c r="L719" s="23">
        <v>21.838999999999999</v>
      </c>
      <c r="M719" s="23">
        <v>0.14000000000000001</v>
      </c>
      <c r="N719" s="23">
        <v>1.7000000000000001E-2</v>
      </c>
      <c r="O719" s="23">
        <v>8.9999999999999993E-3</v>
      </c>
      <c r="Q719" s="24">
        <v>52.41</v>
      </c>
      <c r="R719" s="24">
        <v>0</v>
      </c>
      <c r="S719" s="24">
        <v>1.6830000000000001</v>
      </c>
      <c r="T719" s="24">
        <v>20.850999999999999</v>
      </c>
      <c r="U719" s="24">
        <v>0.63500000000000001</v>
      </c>
      <c r="V719" s="24">
        <v>23.428000000000001</v>
      </c>
      <c r="W719" s="24">
        <v>0.312</v>
      </c>
      <c r="X719" s="24">
        <v>1.4999999999999999E-2</v>
      </c>
      <c r="Y719" s="24">
        <v>1.9E-2</v>
      </c>
      <c r="Z719" s="24">
        <v>2.1000000000000001E-2</v>
      </c>
      <c r="AB719" s="69">
        <f t="shared" si="1442"/>
        <v>864.62208252369044</v>
      </c>
      <c r="AC719" s="69">
        <f t="shared" si="1443"/>
        <v>22.66425827166001</v>
      </c>
      <c r="AD719" s="31"/>
      <c r="AE719" s="73">
        <f t="shared" si="1357"/>
        <v>864.62208252369044</v>
      </c>
      <c r="AF719" s="73"/>
      <c r="AG719" s="73">
        <f t="shared" si="1358"/>
        <v>965.42503799756969</v>
      </c>
      <c r="AH719" s="73">
        <f t="shared" si="1359"/>
        <v>943.17601794689904</v>
      </c>
      <c r="AI719" s="73">
        <f t="shared" si="1360"/>
        <v>22.66425827166001</v>
      </c>
      <c r="AJ719" s="73">
        <f t="shared" si="1361"/>
        <v>-2.2675502627681325</v>
      </c>
      <c r="AK719" s="73">
        <f t="shared" si="1362"/>
        <v>1115.1424173298033</v>
      </c>
      <c r="AL719" s="74">
        <f t="shared" si="1363"/>
        <v>0.59351648598321838</v>
      </c>
      <c r="AM719" s="75"/>
      <c r="AN719" s="31">
        <f t="shared" si="1364"/>
        <v>0.1005579827223325</v>
      </c>
      <c r="AO719" s="31"/>
      <c r="AP719" s="31">
        <f t="shared" si="1446"/>
        <v>0.85583089093157438</v>
      </c>
      <c r="AQ719" s="31">
        <f t="shared" si="1446"/>
        <v>4.1562967896362994E-3</v>
      </c>
      <c r="AR719" s="31">
        <f t="shared" si="1446"/>
        <v>2.2430144859308949E-2</v>
      </c>
      <c r="AS719" s="31">
        <f t="shared" si="1446"/>
        <v>0.1106805629787992</v>
      </c>
      <c r="AT719" s="31">
        <f t="shared" si="1446"/>
        <v>3.3832599118942732E-3</v>
      </c>
      <c r="AU719" s="31">
        <f t="shared" si="1444"/>
        <v>0.37350760710989372</v>
      </c>
      <c r="AV719" s="31">
        <f t="shared" si="1444"/>
        <v>0.38944387578596723</v>
      </c>
      <c r="AW719" s="31">
        <f t="shared" si="1444"/>
        <v>2.2588332480892692E-3</v>
      </c>
      <c r="AX719" s="31">
        <f t="shared" si="1444"/>
        <v>1.8047475476665677E-4</v>
      </c>
      <c r="AY719" s="31">
        <f t="shared" si="1444"/>
        <v>5.9211227501378304E-5</v>
      </c>
      <c r="AZ719" s="31">
        <f t="shared" si="1365"/>
        <v>1.7619311575974315</v>
      </c>
      <c r="BA719" s="31"/>
      <c r="BB719" s="76">
        <f t="shared" si="1366"/>
        <v>1.7116617818631488</v>
      </c>
      <c r="BC719" s="76">
        <f t="shared" si="1366"/>
        <v>8.3125935792725987E-3</v>
      </c>
      <c r="BD719" s="76">
        <f t="shared" si="1367"/>
        <v>6.7290434577926855E-2</v>
      </c>
      <c r="BE719" s="76">
        <f t="shared" si="1353"/>
        <v>0.1106805629787992</v>
      </c>
      <c r="BF719" s="76">
        <f t="shared" si="1353"/>
        <v>3.3832599118942732E-3</v>
      </c>
      <c r="BG719" s="76">
        <f t="shared" si="1353"/>
        <v>0.37350760710989372</v>
      </c>
      <c r="BH719" s="76">
        <f t="shared" si="1351"/>
        <v>0.38944387578596723</v>
      </c>
      <c r="BI719" s="76">
        <f t="shared" si="1351"/>
        <v>2.2588332480892692E-3</v>
      </c>
      <c r="BJ719" s="76">
        <f t="shared" si="1351"/>
        <v>1.8047475476665677E-4</v>
      </c>
      <c r="BK719" s="76">
        <f t="shared" si="1368"/>
        <v>1.7763368250413493E-4</v>
      </c>
      <c r="BL719" s="76">
        <f t="shared" si="1369"/>
        <v>2.6668970574922621</v>
      </c>
      <c r="BM719" s="76">
        <f t="shared" si="1370"/>
        <v>2.2498056245342752</v>
      </c>
      <c r="BN719" s="31"/>
      <c r="BO719" s="77">
        <f t="shared" si="1371"/>
        <v>1.9254531520680358</v>
      </c>
      <c r="BP719" s="77">
        <f t="shared" si="1371"/>
        <v>9.3508598945574971E-3</v>
      </c>
      <c r="BQ719" s="77">
        <f t="shared" si="1372"/>
        <v>7.45468479319642E-2</v>
      </c>
      <c r="BR719" s="77">
        <f t="shared" si="1373"/>
        <v>2.6380084195219464E-2</v>
      </c>
      <c r="BS719" s="77">
        <f t="shared" si="1374"/>
        <v>0.10092693212718366</v>
      </c>
      <c r="BT719" s="77">
        <f t="shared" si="1375"/>
        <v>0.24900975311632254</v>
      </c>
      <c r="BU719" s="77">
        <f t="shared" si="1375"/>
        <v>7.6116771790410726E-3</v>
      </c>
      <c r="BV719" s="77">
        <f t="shared" si="1375"/>
        <v>0.84031951528217719</v>
      </c>
      <c r="BW719" s="77">
        <f t="shared" si="1355"/>
        <v>0.87617302218369675</v>
      </c>
      <c r="BX719" s="77">
        <f t="shared" si="1376"/>
        <v>1.0163871492872527E-2</v>
      </c>
      <c r="BY719" s="77">
        <f t="shared" si="1376"/>
        <v>8.1206623672093687E-4</v>
      </c>
      <c r="BZ719" s="77">
        <f t="shared" si="1376"/>
        <v>2.6642750533635893E-4</v>
      </c>
      <c r="CA719" s="76">
        <f t="shared" si="1377"/>
        <v>4.0200872770859446</v>
      </c>
      <c r="CB719" s="76">
        <f t="shared" si="1378"/>
        <v>3.9362487935165912E-2</v>
      </c>
      <c r="CC719" s="76">
        <f t="shared" si="1379"/>
        <v>5.9960719361811243E-2</v>
      </c>
      <c r="CD719" s="76">
        <f t="shared" si="1380"/>
        <v>1.0163871492872527E-2</v>
      </c>
      <c r="CE719" s="76">
        <f t="shared" si="1381"/>
        <v>1.6216212702346938E-2</v>
      </c>
      <c r="CF719" s="76">
        <f t="shared" si="1382"/>
        <v>2.9165317614808631E-2</v>
      </c>
      <c r="CG719" s="76">
        <f t="shared" si="1383"/>
        <v>1.3321375266817946E-4</v>
      </c>
      <c r="CH719" s="76">
        <f t="shared" si="1384"/>
        <v>0.83065827811387294</v>
      </c>
      <c r="CI719" s="76">
        <f t="shared" si="1385"/>
        <v>0.12933549514231335</v>
      </c>
      <c r="CJ719" s="76">
        <f t="shared" si="1386"/>
        <v>9.9078387970600659E-2</v>
      </c>
      <c r="CK719" s="76">
        <f t="shared" si="1387"/>
        <v>0.63633175919262464</v>
      </c>
      <c r="CL719" s="76">
        <f t="shared" si="1388"/>
        <v>1.0156723888188826</v>
      </c>
      <c r="CM719" s="76">
        <f t="shared" si="1389"/>
        <v>0.83065827811387294</v>
      </c>
      <c r="CN719" s="76"/>
      <c r="CO719" s="31">
        <f t="shared" si="1390"/>
        <v>0.80032962082034376</v>
      </c>
      <c r="CP719" s="76">
        <f t="shared" si="1391"/>
        <v>0.20964726518115662</v>
      </c>
      <c r="CQ719" s="76">
        <f t="shared" si="1392"/>
        <v>0.20723719471911733</v>
      </c>
      <c r="CR719" s="77">
        <f t="shared" si="1393"/>
        <v>0.61748769230084621</v>
      </c>
      <c r="CS719" s="77">
        <f t="shared" si="1394"/>
        <v>0.30274438169182</v>
      </c>
      <c r="CT719" s="77">
        <f t="shared" si="1395"/>
        <v>0.10652182915015482</v>
      </c>
      <c r="CU719" s="31">
        <f t="shared" si="1447"/>
        <v>0.8722744543915798</v>
      </c>
      <c r="CV719" s="31">
        <f t="shared" si="1447"/>
        <v>0</v>
      </c>
      <c r="CW719" s="31">
        <f t="shared" si="1447"/>
        <v>1.6506311236649307E-2</v>
      </c>
      <c r="CX719" s="31">
        <f t="shared" si="1447"/>
        <v>0.29021635043648669</v>
      </c>
      <c r="CY719" s="31">
        <f t="shared" si="1447"/>
        <v>8.9515418502202643E-3</v>
      </c>
      <c r="CZ719" s="31">
        <f t="shared" si="1445"/>
        <v>0.58127648594198156</v>
      </c>
      <c r="DA719" s="31">
        <f t="shared" si="1445"/>
        <v>5.5637386897395384E-3</v>
      </c>
      <c r="DB719" s="31">
        <f t="shared" si="1445"/>
        <v>2.4201784800956453E-4</v>
      </c>
      <c r="DC719" s="31">
        <f t="shared" si="1445"/>
        <v>2.0170707885685166E-4</v>
      </c>
      <c r="DD719" s="31">
        <f t="shared" si="1445"/>
        <v>1.3815953083654939E-4</v>
      </c>
      <c r="DE719" s="31">
        <f t="shared" si="1396"/>
        <v>1.7753707670043601</v>
      </c>
      <c r="DF719" s="31"/>
      <c r="DG719" s="76">
        <f t="shared" si="1397"/>
        <v>1.7445489087831596</v>
      </c>
      <c r="DH719" s="76">
        <f t="shared" si="1397"/>
        <v>0</v>
      </c>
      <c r="DI719" s="76">
        <f t="shared" si="1398"/>
        <v>4.9518933709947921E-2</v>
      </c>
      <c r="DJ719" s="76">
        <f t="shared" si="1354"/>
        <v>0.29021635043648669</v>
      </c>
      <c r="DK719" s="76">
        <f t="shared" si="1354"/>
        <v>8.9515418502202643E-3</v>
      </c>
      <c r="DL719" s="76">
        <f t="shared" si="1354"/>
        <v>0.58127648594198156</v>
      </c>
      <c r="DM719" s="76">
        <f t="shared" si="1352"/>
        <v>5.5637386897395384E-3</v>
      </c>
      <c r="DN719" s="76">
        <f t="shared" si="1352"/>
        <v>2.4201784800956453E-4</v>
      </c>
      <c r="DO719" s="76">
        <f t="shared" si="1352"/>
        <v>2.0170707885685166E-4</v>
      </c>
      <c r="DP719" s="76">
        <f t="shared" si="1399"/>
        <v>4.1447859250964814E-4</v>
      </c>
      <c r="DQ719" s="76">
        <f t="shared" si="1400"/>
        <v>2.680934162930912</v>
      </c>
      <c r="DR719" s="76">
        <f t="shared" si="1401"/>
        <v>2.238025865372443</v>
      </c>
      <c r="DS719" s="31"/>
      <c r="DT719" s="77">
        <f t="shared" si="1402"/>
        <v>1.952172790631991</v>
      </c>
      <c r="DU719" s="77">
        <f t="shared" si="1402"/>
        <v>0</v>
      </c>
      <c r="DV719" s="77">
        <f t="shared" si="1403"/>
        <v>4.7827209368008994E-2</v>
      </c>
      <c r="DW719" s="77">
        <f t="shared" si="1404"/>
        <v>2.6055893611008893E-2</v>
      </c>
      <c r="DX719" s="77">
        <f t="shared" si="1405"/>
        <v>7.3883102979017887E-2</v>
      </c>
      <c r="DY719" s="77">
        <f t="shared" si="1406"/>
        <v>0.64951169883085025</v>
      </c>
      <c r="DZ719" s="77">
        <f t="shared" si="1406"/>
        <v>2.0033782195756845E-2</v>
      </c>
      <c r="EA719" s="77">
        <f t="shared" si="1406"/>
        <v>1.3009118104709561</v>
      </c>
      <c r="EB719" s="77">
        <f t="shared" si="1356"/>
        <v>1.2451791095810473E-2</v>
      </c>
      <c r="EC719" s="77">
        <f t="shared" si="1407"/>
        <v>1.083284407454364E-3</v>
      </c>
      <c r="ED719" s="77">
        <f t="shared" si="1407"/>
        <v>9.0285131942070601E-4</v>
      </c>
      <c r="EE719" s="77">
        <f t="shared" si="1407"/>
        <v>6.1840920711983831E-4</v>
      </c>
      <c r="EF719" s="76">
        <f t="shared" si="1408"/>
        <v>4.0115695211383784</v>
      </c>
      <c r="EG719" s="76">
        <f t="shared" si="1409"/>
        <v>2.2236190957334628E-2</v>
      </c>
      <c r="EH719" s="76">
        <f t="shared" si="1410"/>
        <v>3.460846258028738E-2</v>
      </c>
      <c r="EI719" s="76">
        <f t="shared" si="1411"/>
        <v>1.083284407454364E-3</v>
      </c>
      <c r="EJ719" s="76">
        <f t="shared" si="1412"/>
        <v>0</v>
      </c>
      <c r="EK719" s="76">
        <f t="shared" si="1413"/>
        <v>6.1840920711983831E-4</v>
      </c>
      <c r="EL719" s="76">
        <f t="shared" si="1414"/>
        <v>2.4354199996434688E-2</v>
      </c>
      <c r="EM719" s="76">
        <f t="shared" si="1415"/>
        <v>1.2451791095810473E-2</v>
      </c>
      <c r="EN719" s="76">
        <f t="shared" si="1416"/>
        <v>0.96682565020265898</v>
      </c>
      <c r="EO719" s="76">
        <f t="shared" si="1417"/>
        <v>0.63830609901673974</v>
      </c>
      <c r="EP719" s="76">
        <f t="shared" si="1418"/>
        <v>8.2207729992187784E-3</v>
      </c>
      <c r="EQ719" s="76">
        <f t="shared" si="1419"/>
        <v>0.41864011418331826</v>
      </c>
      <c r="ER719" s="76">
        <f t="shared" si="1420"/>
        <v>1.2480965141258588E-2</v>
      </c>
      <c r="ES719" s="76">
        <f t="shared" si="1421"/>
        <v>0.32531876021884121</v>
      </c>
      <c r="ET719" s="76">
        <f t="shared" si="1422"/>
        <v>0.42603152583377329</v>
      </c>
      <c r="EU719" s="76">
        <f t="shared" si="1423"/>
        <v>1.0053333349094784</v>
      </c>
      <c r="EV719" s="31"/>
      <c r="EW719" s="31"/>
      <c r="EX719" s="31"/>
      <c r="EY719" s="31"/>
      <c r="EZ719" s="31">
        <f t="shared" si="1448"/>
        <v>0.12362776029504277</v>
      </c>
      <c r="FA719" s="31">
        <f t="shared" si="1449"/>
        <v>1014.7475947501714</v>
      </c>
      <c r="FB719" s="31"/>
      <c r="FC719" s="31">
        <f t="shared" si="1450"/>
        <v>1253.5057635661433</v>
      </c>
      <c r="FD719" s="31">
        <f t="shared" si="1451"/>
        <v>898.26309459844015</v>
      </c>
      <c r="FE719" s="31">
        <f t="shared" si="1452"/>
        <v>1019.0131918996916</v>
      </c>
      <c r="FF719" s="31">
        <f t="shared" si="1453"/>
        <v>593.84909202226606</v>
      </c>
      <c r="FG719" s="31">
        <f t="shared" si="1454"/>
        <v>0.4950246947151612</v>
      </c>
      <c r="FH719" s="31">
        <f t="shared" si="1431"/>
        <v>1678.9264208118866</v>
      </c>
      <c r="FI719" s="31">
        <f t="shared" si="1455"/>
        <v>832.56299917960916</v>
      </c>
      <c r="FJ719" s="31"/>
      <c r="FK719" s="31">
        <f t="shared" si="1456"/>
        <v>1109.0088020212397</v>
      </c>
      <c r="FL719" s="31">
        <f t="shared" si="1457"/>
        <v>621.38262141491373</v>
      </c>
      <c r="FM719" s="31"/>
      <c r="FN719" s="31">
        <f t="shared" si="1458"/>
        <v>97.128548525810814</v>
      </c>
      <c r="FO719" s="31">
        <f t="shared" si="1459"/>
        <v>66.964284152430409</v>
      </c>
      <c r="FP719" s="31"/>
      <c r="FQ719" s="31">
        <f t="shared" si="1460"/>
        <v>26.23</v>
      </c>
      <c r="FR719" s="31">
        <f t="shared" si="1461"/>
        <v>32.44</v>
      </c>
      <c r="FS719" s="31">
        <f t="shared" si="1462"/>
        <v>28.6</v>
      </c>
      <c r="FT719" s="31">
        <f t="shared" si="1463"/>
        <v>1505.6393075152155</v>
      </c>
      <c r="FU719" s="31">
        <f t="shared" si="1464"/>
        <v>473.34280122807354</v>
      </c>
      <c r="FV719" s="31"/>
      <c r="FW719" s="31"/>
      <c r="FX719" s="31"/>
      <c r="FY719" s="31"/>
      <c r="FZ719" s="31"/>
      <c r="GA719" s="31"/>
      <c r="GB719" s="31"/>
      <c r="GC719" s="31"/>
      <c r="GD719" s="32"/>
    </row>
    <row r="720" spans="1:186" ht="15.75" thickBot="1">
      <c r="C720" s="24" t="s">
        <v>320</v>
      </c>
      <c r="D720" s="24" t="s">
        <v>285</v>
      </c>
      <c r="E720" s="24"/>
      <c r="F720" s="23">
        <v>51.421999999999997</v>
      </c>
      <c r="G720" s="23">
        <v>0.33200000000000002</v>
      </c>
      <c r="H720" s="23">
        <v>2.2869999999999999</v>
      </c>
      <c r="I720" s="23">
        <v>7.952</v>
      </c>
      <c r="J720" s="23">
        <v>0.24</v>
      </c>
      <c r="K720" s="23">
        <v>15.054</v>
      </c>
      <c r="L720" s="23">
        <v>21.838999999999999</v>
      </c>
      <c r="M720" s="23">
        <v>0.14000000000000001</v>
      </c>
      <c r="N720" s="23">
        <v>1.7000000000000001E-2</v>
      </c>
      <c r="O720" s="23">
        <v>8.9999999999999993E-3</v>
      </c>
      <c r="Q720" s="24">
        <v>52.348999999999997</v>
      </c>
      <c r="R720" s="24">
        <v>4.3999999999999997E-2</v>
      </c>
      <c r="S720" s="24">
        <v>1.4630000000000001</v>
      </c>
      <c r="T720" s="24">
        <v>20.535</v>
      </c>
      <c r="U720" s="24">
        <v>0.625</v>
      </c>
      <c r="V720" s="24">
        <v>22.992000000000001</v>
      </c>
      <c r="W720" s="24">
        <v>0.28000000000000003</v>
      </c>
      <c r="X720" s="24">
        <v>2E-3</v>
      </c>
      <c r="Y720" s="24">
        <v>1.6E-2</v>
      </c>
      <c r="Z720" s="24">
        <v>-8.9999999999999993E-3</v>
      </c>
      <c r="AB720" s="69">
        <f t="shared" si="1442"/>
        <v>863.26804026248521</v>
      </c>
      <c r="AC720" s="69">
        <f t="shared" si="1443"/>
        <v>22.414180627272099</v>
      </c>
      <c r="AD720" s="31"/>
      <c r="AE720" s="73">
        <f t="shared" si="1357"/>
        <v>863.26804026248521</v>
      </c>
      <c r="AF720" s="73"/>
      <c r="AG720" s="73">
        <f t="shared" si="1358"/>
        <v>962.65078760805704</v>
      </c>
      <c r="AH720" s="73">
        <f t="shared" si="1359"/>
        <v>941.69718097639259</v>
      </c>
      <c r="AI720" s="73">
        <f t="shared" si="1360"/>
        <v>22.414180627272099</v>
      </c>
      <c r="AJ720" s="73">
        <f t="shared" si="1361"/>
        <v>-4.4192287196821631</v>
      </c>
      <c r="AK720" s="73">
        <f t="shared" si="1362"/>
        <v>1112.7643241124908</v>
      </c>
      <c r="AL720" s="74">
        <f t="shared" si="1363"/>
        <v>0.59143429405297487</v>
      </c>
      <c r="AM720" s="75"/>
      <c r="AN720" s="31">
        <f t="shared" si="1364"/>
        <v>9.1065109326047625E-2</v>
      </c>
      <c r="AO720" s="31"/>
      <c r="AP720" s="31">
        <f t="shared" si="1446"/>
        <v>0.85583089093157438</v>
      </c>
      <c r="AQ720" s="31">
        <f t="shared" si="1446"/>
        <v>4.1562967896362994E-3</v>
      </c>
      <c r="AR720" s="31">
        <f t="shared" si="1446"/>
        <v>2.2430144859308949E-2</v>
      </c>
      <c r="AS720" s="31">
        <f t="shared" si="1446"/>
        <v>0.1106805629787992</v>
      </c>
      <c r="AT720" s="31">
        <f t="shared" si="1446"/>
        <v>3.3832599118942732E-3</v>
      </c>
      <c r="AU720" s="31">
        <f t="shared" si="1444"/>
        <v>0.37350760710989372</v>
      </c>
      <c r="AV720" s="31">
        <f t="shared" si="1444"/>
        <v>0.38944387578596723</v>
      </c>
      <c r="AW720" s="31">
        <f t="shared" si="1444"/>
        <v>2.2588332480892692E-3</v>
      </c>
      <c r="AX720" s="31">
        <f t="shared" si="1444"/>
        <v>1.8047475476665677E-4</v>
      </c>
      <c r="AY720" s="31">
        <f t="shared" si="1444"/>
        <v>5.9211227501378304E-5</v>
      </c>
      <c r="AZ720" s="31">
        <f t="shared" si="1365"/>
        <v>1.7619311575974315</v>
      </c>
      <c r="BA720" s="31"/>
      <c r="BB720" s="76">
        <f t="shared" si="1366"/>
        <v>1.7116617818631488</v>
      </c>
      <c r="BC720" s="76">
        <f t="shared" si="1366"/>
        <v>8.3125935792725987E-3</v>
      </c>
      <c r="BD720" s="76">
        <f t="shared" si="1367"/>
        <v>6.7290434577926855E-2</v>
      </c>
      <c r="BE720" s="76">
        <f t="shared" si="1353"/>
        <v>0.1106805629787992</v>
      </c>
      <c r="BF720" s="76">
        <f t="shared" si="1353"/>
        <v>3.3832599118942732E-3</v>
      </c>
      <c r="BG720" s="76">
        <f t="shared" si="1353"/>
        <v>0.37350760710989372</v>
      </c>
      <c r="BH720" s="76">
        <f t="shared" si="1351"/>
        <v>0.38944387578596723</v>
      </c>
      <c r="BI720" s="76">
        <f t="shared" si="1351"/>
        <v>2.2588332480892692E-3</v>
      </c>
      <c r="BJ720" s="76">
        <f t="shared" si="1351"/>
        <v>1.8047475476665677E-4</v>
      </c>
      <c r="BK720" s="76">
        <f t="shared" si="1368"/>
        <v>1.7763368250413493E-4</v>
      </c>
      <c r="BL720" s="76">
        <f t="shared" si="1369"/>
        <v>2.6668970574922621</v>
      </c>
      <c r="BM720" s="76">
        <f t="shared" si="1370"/>
        <v>2.2498056245342752</v>
      </c>
      <c r="BN720" s="31"/>
      <c r="BO720" s="77">
        <f t="shared" si="1371"/>
        <v>1.9254531520680358</v>
      </c>
      <c r="BP720" s="77">
        <f t="shared" si="1371"/>
        <v>9.3508598945574971E-3</v>
      </c>
      <c r="BQ720" s="77">
        <f t="shared" si="1372"/>
        <v>7.45468479319642E-2</v>
      </c>
      <c r="BR720" s="77">
        <f t="shared" si="1373"/>
        <v>2.6380084195219464E-2</v>
      </c>
      <c r="BS720" s="77">
        <f t="shared" si="1374"/>
        <v>0.10092693212718366</v>
      </c>
      <c r="BT720" s="77">
        <f t="shared" si="1375"/>
        <v>0.24900975311632254</v>
      </c>
      <c r="BU720" s="77">
        <f t="shared" si="1375"/>
        <v>7.6116771790410726E-3</v>
      </c>
      <c r="BV720" s="77">
        <f t="shared" si="1375"/>
        <v>0.84031951528217719</v>
      </c>
      <c r="BW720" s="77">
        <f t="shared" si="1355"/>
        <v>0.87617302218369675</v>
      </c>
      <c r="BX720" s="77">
        <f t="shared" si="1376"/>
        <v>1.0163871492872527E-2</v>
      </c>
      <c r="BY720" s="77">
        <f t="shared" si="1376"/>
        <v>8.1206623672093687E-4</v>
      </c>
      <c r="BZ720" s="77">
        <f t="shared" si="1376"/>
        <v>2.6642750533635893E-4</v>
      </c>
      <c r="CA720" s="76">
        <f t="shared" si="1377"/>
        <v>4.0200872770859446</v>
      </c>
      <c r="CB720" s="76">
        <f t="shared" si="1378"/>
        <v>3.9362487935165912E-2</v>
      </c>
      <c r="CC720" s="76">
        <f t="shared" si="1379"/>
        <v>5.9960719361811243E-2</v>
      </c>
      <c r="CD720" s="76">
        <f t="shared" si="1380"/>
        <v>1.0163871492872527E-2</v>
      </c>
      <c r="CE720" s="76">
        <f t="shared" si="1381"/>
        <v>1.6216212702346938E-2</v>
      </c>
      <c r="CF720" s="76">
        <f t="shared" si="1382"/>
        <v>2.9165317614808631E-2</v>
      </c>
      <c r="CG720" s="76">
        <f t="shared" si="1383"/>
        <v>1.3321375266817946E-4</v>
      </c>
      <c r="CH720" s="76">
        <f t="shared" si="1384"/>
        <v>0.83065827811387294</v>
      </c>
      <c r="CI720" s="76">
        <f t="shared" si="1385"/>
        <v>0.12933549514231335</v>
      </c>
      <c r="CJ720" s="76">
        <f t="shared" si="1386"/>
        <v>9.9078387970600659E-2</v>
      </c>
      <c r="CK720" s="76">
        <f t="shared" si="1387"/>
        <v>0.63633175919262464</v>
      </c>
      <c r="CL720" s="76">
        <f t="shared" si="1388"/>
        <v>1.0156723888188826</v>
      </c>
      <c r="CM720" s="76">
        <f t="shared" si="1389"/>
        <v>0.83065827811387294</v>
      </c>
      <c r="CN720" s="76"/>
      <c r="CO720" s="31">
        <f t="shared" si="1390"/>
        <v>0.80032962082034376</v>
      </c>
      <c r="CP720" s="76">
        <f t="shared" si="1391"/>
        <v>0.20964726518115662</v>
      </c>
      <c r="CQ720" s="76">
        <f t="shared" si="1392"/>
        <v>0.20723719471911733</v>
      </c>
      <c r="CR720" s="77">
        <f t="shared" si="1393"/>
        <v>0.61748769230084621</v>
      </c>
      <c r="CS720" s="77">
        <f t="shared" si="1394"/>
        <v>0.30274438169182</v>
      </c>
      <c r="CT720" s="77">
        <f t="shared" si="1395"/>
        <v>0.10652182915015482</v>
      </c>
      <c r="CU720" s="31">
        <f t="shared" si="1447"/>
        <v>0.87125921413747009</v>
      </c>
      <c r="CV720" s="31">
        <f t="shared" si="1447"/>
        <v>5.5083451428914799E-4</v>
      </c>
      <c r="CW720" s="31">
        <f t="shared" si="1447"/>
        <v>1.4348623493296457E-2</v>
      </c>
      <c r="CX720" s="31">
        <f t="shared" si="1447"/>
        <v>0.28581807856761088</v>
      </c>
      <c r="CY720" s="31">
        <f t="shared" si="1447"/>
        <v>8.8105726872246704E-3</v>
      </c>
      <c r="CZ720" s="31">
        <f t="shared" si="1445"/>
        <v>0.57045880846756181</v>
      </c>
      <c r="DA720" s="31">
        <f t="shared" si="1445"/>
        <v>4.9930988241252278E-3</v>
      </c>
      <c r="DB720" s="31">
        <f t="shared" si="1445"/>
        <v>3.226904640127527E-5</v>
      </c>
      <c r="DC720" s="31">
        <f t="shared" si="1445"/>
        <v>1.6985859272155931E-4</v>
      </c>
      <c r="DD720" s="31">
        <f t="shared" si="1445"/>
        <v>-5.9211227501378304E-5</v>
      </c>
      <c r="DE720" s="31">
        <f t="shared" si="1396"/>
        <v>1.7563821471031995</v>
      </c>
      <c r="DF720" s="31"/>
      <c r="DG720" s="76">
        <f t="shared" si="1397"/>
        <v>1.7425184282749402</v>
      </c>
      <c r="DH720" s="76">
        <f t="shared" si="1397"/>
        <v>1.101669028578296E-3</v>
      </c>
      <c r="DI720" s="76">
        <f t="shared" si="1398"/>
        <v>4.3045870479889371E-2</v>
      </c>
      <c r="DJ720" s="76">
        <f t="shared" si="1354"/>
        <v>0.28581807856761088</v>
      </c>
      <c r="DK720" s="76">
        <f t="shared" si="1354"/>
        <v>8.8105726872246704E-3</v>
      </c>
      <c r="DL720" s="76">
        <f t="shared" si="1354"/>
        <v>0.57045880846756181</v>
      </c>
      <c r="DM720" s="76">
        <f t="shared" si="1352"/>
        <v>4.9930988241252278E-3</v>
      </c>
      <c r="DN720" s="76">
        <f t="shared" si="1352"/>
        <v>3.226904640127527E-5</v>
      </c>
      <c r="DO720" s="76">
        <f t="shared" si="1352"/>
        <v>1.6985859272155931E-4</v>
      </c>
      <c r="DP720" s="76">
        <f t="shared" si="1399"/>
        <v>-1.7763368250413493E-4</v>
      </c>
      <c r="DQ720" s="76">
        <f t="shared" si="1400"/>
        <v>2.6567710202865489</v>
      </c>
      <c r="DR720" s="76">
        <f t="shared" si="1401"/>
        <v>2.2583805507457182</v>
      </c>
      <c r="DS720" s="31"/>
      <c r="DT720" s="77">
        <f t="shared" si="1402"/>
        <v>1.9676348638660612</v>
      </c>
      <c r="DU720" s="77">
        <f t="shared" si="1402"/>
        <v>1.2439939537500762E-3</v>
      </c>
      <c r="DV720" s="77">
        <f t="shared" si="1403"/>
        <v>3.2365136133938766E-2</v>
      </c>
      <c r="DW720" s="77">
        <f t="shared" si="1404"/>
        <v>3.2444168320528835E-2</v>
      </c>
      <c r="DX720" s="77">
        <f t="shared" si="1405"/>
        <v>6.4809304454467601E-2</v>
      </c>
      <c r="DY720" s="77">
        <f t="shared" si="1406"/>
        <v>0.64548598968860404</v>
      </c>
      <c r="DZ720" s="77">
        <f t="shared" si="1406"/>
        <v>1.9897625997759634E-2</v>
      </c>
      <c r="EA720" s="77">
        <f t="shared" si="1406"/>
        <v>1.2883130780447185</v>
      </c>
      <c r="EB720" s="77">
        <f t="shared" si="1356"/>
        <v>1.1276317272355729E-2</v>
      </c>
      <c r="EC720" s="77">
        <f t="shared" si="1407"/>
        <v>1.4575157356750237E-4</v>
      </c>
      <c r="ED720" s="77">
        <f t="shared" si="1407"/>
        <v>7.6721068435881554E-4</v>
      </c>
      <c r="EE720" s="77">
        <f t="shared" si="1407"/>
        <v>-2.6744296914978549E-4</v>
      </c>
      <c r="EF720" s="76">
        <f t="shared" si="1408"/>
        <v>3.9993066925664937</v>
      </c>
      <c r="EG720" s="76">
        <f t="shared" si="1409"/>
        <v>0</v>
      </c>
      <c r="EH720" s="76">
        <f t="shared" si="1410"/>
        <v>-2.0802828694126418E-3</v>
      </c>
      <c r="EI720" s="76">
        <f t="shared" si="1411"/>
        <v>1.4575157356750237E-4</v>
      </c>
      <c r="EJ720" s="76">
        <f t="shared" si="1412"/>
        <v>1.2439939537500762E-3</v>
      </c>
      <c r="EK720" s="76">
        <f t="shared" si="1413"/>
        <v>-2.6744296914978549E-4</v>
      </c>
      <c r="EL720" s="76">
        <f t="shared" si="1414"/>
        <v>3.2565859716111117E-2</v>
      </c>
      <c r="EM720" s="76">
        <f t="shared" si="1415"/>
        <v>1.1276317272355729E-2</v>
      </c>
      <c r="EN720" s="76">
        <f t="shared" si="1416"/>
        <v>0.95430526139443261</v>
      </c>
      <c r="EO720" s="76">
        <f t="shared" si="1417"/>
        <v>0.62929110370422658</v>
      </c>
      <c r="EP720" s="76">
        <f t="shared" si="1418"/>
        <v>7.4358660997749888E-3</v>
      </c>
      <c r="EQ720" s="76">
        <f t="shared" si="1419"/>
        <v>0.41554479445056514</v>
      </c>
      <c r="ER720" s="76">
        <f t="shared" si="1420"/>
        <v>1.1296433637052093E-2</v>
      </c>
      <c r="ES720" s="76">
        <f t="shared" si="1421"/>
        <v>0.333791654189389</v>
      </c>
      <c r="ET720" s="76">
        <f t="shared" si="1422"/>
        <v>0.42239053236460355</v>
      </c>
      <c r="EU720" s="76">
        <f t="shared" si="1423"/>
        <v>0.99926974094106724</v>
      </c>
      <c r="EV720" s="31"/>
      <c r="EW720" s="31"/>
      <c r="EX720" s="31"/>
      <c r="EY720" s="31"/>
      <c r="EZ720" s="31">
        <f t="shared" si="1448"/>
        <v>0.1229018001582234</v>
      </c>
      <c r="FA720" s="31">
        <f t="shared" si="1449"/>
        <v>1013.0518148542118</v>
      </c>
      <c r="FB720" s="31"/>
      <c r="FC720" s="31">
        <f t="shared" si="1450"/>
        <v>1261.309518086136</v>
      </c>
      <c r="FD720" s="31">
        <f t="shared" si="1451"/>
        <v>904.34122227124283</v>
      </c>
      <c r="FE720" s="31">
        <f t="shared" si="1452"/>
        <v>981.60630759902358</v>
      </c>
      <c r="FF720" s="31">
        <f t="shared" si="1453"/>
        <v>574.43640706899987</v>
      </c>
      <c r="FG720" s="31">
        <f t="shared" si="1454"/>
        <v>0.49871204617814335</v>
      </c>
      <c r="FH720" s="31">
        <f t="shared" si="1431"/>
        <v>1684.7148218850421</v>
      </c>
      <c r="FI720" s="31">
        <f t="shared" si="1455"/>
        <v>815.52449755700115</v>
      </c>
      <c r="FJ720" s="31"/>
      <c r="FK720" s="31">
        <f t="shared" si="1456"/>
        <v>1102.3507748467086</v>
      </c>
      <c r="FL720" s="31">
        <f t="shared" si="1457"/>
        <v>674.32752778961344</v>
      </c>
      <c r="FM720" s="31"/>
      <c r="FN720" s="31">
        <f t="shared" si="1458"/>
        <v>108.86722396754955</v>
      </c>
      <c r="FO720" s="31">
        <f t="shared" si="1459"/>
        <v>73.618759901500539</v>
      </c>
      <c r="FP720" s="31"/>
      <c r="FQ720" s="31">
        <f t="shared" si="1460"/>
        <v>26.23</v>
      </c>
      <c r="FR720" s="31">
        <f t="shared" si="1461"/>
        <v>32.44</v>
      </c>
      <c r="FS720" s="31">
        <f t="shared" si="1462"/>
        <v>28.6</v>
      </c>
      <c r="FT720" s="31">
        <f t="shared" si="1463"/>
        <v>1518.6380817930699</v>
      </c>
      <c r="FU720" s="31">
        <f t="shared" si="1464"/>
        <v>460.57012175061482</v>
      </c>
      <c r="FV720" s="31"/>
      <c r="FW720" s="31"/>
      <c r="FX720" s="31"/>
      <c r="FY720" s="31"/>
      <c r="FZ720" s="31"/>
      <c r="GA720" s="31"/>
      <c r="GB720" s="31"/>
      <c r="GC720" s="31"/>
      <c r="GD720" s="32"/>
    </row>
    <row r="721" spans="1:186" ht="15.75" thickBot="1">
      <c r="C721" s="24" t="s">
        <v>321</v>
      </c>
      <c r="D721" s="24" t="s">
        <v>285</v>
      </c>
      <c r="E721" s="24"/>
      <c r="F721" s="23">
        <v>51.421999999999997</v>
      </c>
      <c r="G721" s="23">
        <v>0.33200000000000002</v>
      </c>
      <c r="H721" s="23">
        <v>2.2869999999999999</v>
      </c>
      <c r="I721" s="23">
        <v>7.952</v>
      </c>
      <c r="J721" s="23">
        <v>0.24</v>
      </c>
      <c r="K721" s="23">
        <v>15.054</v>
      </c>
      <c r="L721" s="23">
        <v>21.838999999999999</v>
      </c>
      <c r="M721" s="23">
        <v>0.14000000000000001</v>
      </c>
      <c r="N721" s="23">
        <v>1.7000000000000001E-2</v>
      </c>
      <c r="O721" s="23">
        <v>8.9999999999999993E-3</v>
      </c>
      <c r="Q721" s="24">
        <v>52.447000000000003</v>
      </c>
      <c r="R721" s="24">
        <v>2.9000000000000001E-2</v>
      </c>
      <c r="S721" s="24">
        <v>1.502</v>
      </c>
      <c r="T721" s="24">
        <v>20.518999999999998</v>
      </c>
      <c r="U721" s="24">
        <v>0.57999999999999996</v>
      </c>
      <c r="V721" s="24">
        <v>23.125</v>
      </c>
      <c r="W721" s="24">
        <v>0.309</v>
      </c>
      <c r="X721" s="24">
        <v>2.3E-2</v>
      </c>
      <c r="Y721" s="24">
        <v>3.5999999999999997E-2</v>
      </c>
      <c r="Z721" s="24">
        <v>1.9E-2</v>
      </c>
      <c r="AB721" s="69">
        <f t="shared" si="1442"/>
        <v>862.78606200539809</v>
      </c>
      <c r="AC721" s="69">
        <f t="shared" si="1443"/>
        <v>21.756160945005568</v>
      </c>
      <c r="AD721" s="31"/>
      <c r="AE721" s="73">
        <f t="shared" si="1357"/>
        <v>862.78606200539809</v>
      </c>
      <c r="AF721" s="73"/>
      <c r="AG721" s="73">
        <f t="shared" si="1358"/>
        <v>968.44201423582501</v>
      </c>
      <c r="AH721" s="73">
        <f t="shared" si="1359"/>
        <v>943.77023322340858</v>
      </c>
      <c r="AI721" s="73">
        <f t="shared" si="1360"/>
        <v>21.756160945005568</v>
      </c>
      <c r="AJ721" s="73">
        <f t="shared" si="1361"/>
        <v>-3.0243157695667477</v>
      </c>
      <c r="AK721" s="73">
        <f t="shared" si="1362"/>
        <v>1106.5069389428318</v>
      </c>
      <c r="AL721" s="74">
        <f t="shared" si="1363"/>
        <v>0.59531936470459501</v>
      </c>
      <c r="AM721" s="75"/>
      <c r="AN721" s="31">
        <f t="shared" si="1364"/>
        <v>0.10019147175065093</v>
      </c>
      <c r="AO721" s="31"/>
      <c r="AP721" s="31">
        <f t="shared" si="1446"/>
        <v>0.85583089093157438</v>
      </c>
      <c r="AQ721" s="31">
        <f t="shared" si="1446"/>
        <v>4.1562967896362994E-3</v>
      </c>
      <c r="AR721" s="31">
        <f t="shared" si="1446"/>
        <v>2.2430144859308949E-2</v>
      </c>
      <c r="AS721" s="31">
        <f t="shared" si="1446"/>
        <v>0.1106805629787992</v>
      </c>
      <c r="AT721" s="31">
        <f t="shared" si="1446"/>
        <v>3.3832599118942732E-3</v>
      </c>
      <c r="AU721" s="31">
        <f t="shared" si="1444"/>
        <v>0.37350760710989372</v>
      </c>
      <c r="AV721" s="31">
        <f t="shared" si="1444"/>
        <v>0.38944387578596723</v>
      </c>
      <c r="AW721" s="31">
        <f t="shared" si="1444"/>
        <v>2.2588332480892692E-3</v>
      </c>
      <c r="AX721" s="31">
        <f t="shared" si="1444"/>
        <v>1.8047475476665677E-4</v>
      </c>
      <c r="AY721" s="31">
        <f t="shared" si="1444"/>
        <v>5.9211227501378304E-5</v>
      </c>
      <c r="AZ721" s="31">
        <f t="shared" si="1365"/>
        <v>1.7619311575974315</v>
      </c>
      <c r="BA721" s="31"/>
      <c r="BB721" s="76">
        <f t="shared" si="1366"/>
        <v>1.7116617818631488</v>
      </c>
      <c r="BC721" s="76">
        <f t="shared" si="1366"/>
        <v>8.3125935792725987E-3</v>
      </c>
      <c r="BD721" s="76">
        <f t="shared" si="1367"/>
        <v>6.7290434577926855E-2</v>
      </c>
      <c r="BE721" s="76">
        <f t="shared" si="1353"/>
        <v>0.1106805629787992</v>
      </c>
      <c r="BF721" s="76">
        <f t="shared" si="1353"/>
        <v>3.3832599118942732E-3</v>
      </c>
      <c r="BG721" s="76">
        <f t="shared" si="1353"/>
        <v>0.37350760710989372</v>
      </c>
      <c r="BH721" s="76">
        <f t="shared" si="1351"/>
        <v>0.38944387578596723</v>
      </c>
      <c r="BI721" s="76">
        <f t="shared" si="1351"/>
        <v>2.2588332480892692E-3</v>
      </c>
      <c r="BJ721" s="76">
        <f t="shared" si="1351"/>
        <v>1.8047475476665677E-4</v>
      </c>
      <c r="BK721" s="76">
        <f t="shared" si="1368"/>
        <v>1.7763368250413493E-4</v>
      </c>
      <c r="BL721" s="76">
        <f t="shared" si="1369"/>
        <v>2.6668970574922621</v>
      </c>
      <c r="BM721" s="76">
        <f t="shared" si="1370"/>
        <v>2.2498056245342752</v>
      </c>
      <c r="BN721" s="31"/>
      <c r="BO721" s="77">
        <f t="shared" si="1371"/>
        <v>1.9254531520680358</v>
      </c>
      <c r="BP721" s="77">
        <f t="shared" si="1371"/>
        <v>9.3508598945574971E-3</v>
      </c>
      <c r="BQ721" s="77">
        <f t="shared" si="1372"/>
        <v>7.45468479319642E-2</v>
      </c>
      <c r="BR721" s="77">
        <f t="shared" si="1373"/>
        <v>2.6380084195219464E-2</v>
      </c>
      <c r="BS721" s="77">
        <f t="shared" si="1374"/>
        <v>0.10092693212718366</v>
      </c>
      <c r="BT721" s="77">
        <f t="shared" si="1375"/>
        <v>0.24900975311632254</v>
      </c>
      <c r="BU721" s="77">
        <f t="shared" si="1375"/>
        <v>7.6116771790410726E-3</v>
      </c>
      <c r="BV721" s="77">
        <f t="shared" si="1375"/>
        <v>0.84031951528217719</v>
      </c>
      <c r="BW721" s="77">
        <f t="shared" si="1355"/>
        <v>0.87617302218369675</v>
      </c>
      <c r="BX721" s="77">
        <f t="shared" si="1376"/>
        <v>1.0163871492872527E-2</v>
      </c>
      <c r="BY721" s="77">
        <f t="shared" si="1376"/>
        <v>8.1206623672093687E-4</v>
      </c>
      <c r="BZ721" s="77">
        <f t="shared" si="1376"/>
        <v>2.6642750533635893E-4</v>
      </c>
      <c r="CA721" s="76">
        <f t="shared" si="1377"/>
        <v>4.0200872770859446</v>
      </c>
      <c r="CB721" s="76">
        <f t="shared" si="1378"/>
        <v>3.9362487935165912E-2</v>
      </c>
      <c r="CC721" s="76">
        <f t="shared" si="1379"/>
        <v>5.9960719361811243E-2</v>
      </c>
      <c r="CD721" s="76">
        <f t="shared" si="1380"/>
        <v>1.0163871492872527E-2</v>
      </c>
      <c r="CE721" s="76">
        <f t="shared" si="1381"/>
        <v>1.6216212702346938E-2</v>
      </c>
      <c r="CF721" s="76">
        <f t="shared" si="1382"/>
        <v>2.9165317614808631E-2</v>
      </c>
      <c r="CG721" s="76">
        <f t="shared" si="1383"/>
        <v>1.3321375266817946E-4</v>
      </c>
      <c r="CH721" s="76">
        <f t="shared" si="1384"/>
        <v>0.83065827811387294</v>
      </c>
      <c r="CI721" s="76">
        <f t="shared" si="1385"/>
        <v>0.12933549514231335</v>
      </c>
      <c r="CJ721" s="76">
        <f t="shared" si="1386"/>
        <v>9.9078387970600659E-2</v>
      </c>
      <c r="CK721" s="76">
        <f t="shared" si="1387"/>
        <v>0.63633175919262464</v>
      </c>
      <c r="CL721" s="76">
        <f t="shared" si="1388"/>
        <v>1.0156723888188826</v>
      </c>
      <c r="CM721" s="76">
        <f t="shared" si="1389"/>
        <v>0.83065827811387294</v>
      </c>
      <c r="CN721" s="76"/>
      <c r="CO721" s="31">
        <f t="shared" si="1390"/>
        <v>0.80032962082034376</v>
      </c>
      <c r="CP721" s="76">
        <f t="shared" si="1391"/>
        <v>0.20964726518115662</v>
      </c>
      <c r="CQ721" s="76">
        <f t="shared" si="1392"/>
        <v>0.20723719471911733</v>
      </c>
      <c r="CR721" s="77">
        <f t="shared" si="1393"/>
        <v>0.61748769230084621</v>
      </c>
      <c r="CS721" s="77">
        <f t="shared" si="1394"/>
        <v>0.30274438169182</v>
      </c>
      <c r="CT721" s="77">
        <f t="shared" si="1395"/>
        <v>0.10652182915015482</v>
      </c>
      <c r="CU721" s="31">
        <f t="shared" si="1447"/>
        <v>0.87289025585718738</v>
      </c>
      <c r="CV721" s="31">
        <f t="shared" si="1447"/>
        <v>3.6305002078148397E-4</v>
      </c>
      <c r="CW721" s="31">
        <f t="shared" si="1447"/>
        <v>1.4731122684163553E-2</v>
      </c>
      <c r="CX721" s="31">
        <f t="shared" si="1447"/>
        <v>0.28559538125779438</v>
      </c>
      <c r="CY721" s="31">
        <f t="shared" si="1447"/>
        <v>8.1762114537444926E-3</v>
      </c>
      <c r="CZ721" s="31">
        <f t="shared" si="1445"/>
        <v>0.57375869632099719</v>
      </c>
      <c r="DA721" s="31">
        <f t="shared" si="1445"/>
        <v>5.5102412023381973E-3</v>
      </c>
      <c r="DB721" s="31">
        <f t="shared" si="1445"/>
        <v>3.7109403361466561E-4</v>
      </c>
      <c r="DC721" s="31">
        <f t="shared" si="1445"/>
        <v>3.8218183362350843E-4</v>
      </c>
      <c r="DD721" s="31">
        <f t="shared" si="1445"/>
        <v>1.2500148028068753E-4</v>
      </c>
      <c r="DE721" s="31">
        <f t="shared" si="1396"/>
        <v>1.7619032361445255</v>
      </c>
      <c r="DF721" s="31"/>
      <c r="DG721" s="76">
        <f t="shared" si="1397"/>
        <v>1.7457805117143748</v>
      </c>
      <c r="DH721" s="76">
        <f t="shared" si="1397"/>
        <v>7.2610004156296794E-4</v>
      </c>
      <c r="DI721" s="76">
        <f t="shared" si="1398"/>
        <v>4.4193368052490661E-2</v>
      </c>
      <c r="DJ721" s="76">
        <f t="shared" si="1354"/>
        <v>0.28559538125779438</v>
      </c>
      <c r="DK721" s="76">
        <f t="shared" si="1354"/>
        <v>8.1762114537444926E-3</v>
      </c>
      <c r="DL721" s="76">
        <f t="shared" si="1354"/>
        <v>0.57375869632099719</v>
      </c>
      <c r="DM721" s="76">
        <f t="shared" si="1352"/>
        <v>5.5102412023381973E-3</v>
      </c>
      <c r="DN721" s="76">
        <f t="shared" si="1352"/>
        <v>3.7109403361466561E-4</v>
      </c>
      <c r="DO721" s="76">
        <f t="shared" si="1352"/>
        <v>3.8218183362350843E-4</v>
      </c>
      <c r="DP721" s="76">
        <f t="shared" si="1399"/>
        <v>3.7500444084206258E-4</v>
      </c>
      <c r="DQ721" s="76">
        <f t="shared" si="1400"/>
        <v>2.6648687903513824</v>
      </c>
      <c r="DR721" s="76">
        <f t="shared" si="1401"/>
        <v>2.251517981569688</v>
      </c>
      <c r="DS721" s="31"/>
      <c r="DT721" s="77">
        <f t="shared" si="1402"/>
        <v>1.9653281069994231</v>
      </c>
      <c r="DU721" s="77">
        <f t="shared" si="1402"/>
        <v>8.1741364999876002E-4</v>
      </c>
      <c r="DV721" s="77">
        <f t="shared" si="1403"/>
        <v>3.4671893000576937E-2</v>
      </c>
      <c r="DW721" s="77">
        <f t="shared" si="1404"/>
        <v>3.1662882223629799E-2</v>
      </c>
      <c r="DX721" s="77">
        <f t="shared" si="1405"/>
        <v>6.6334775224206735E-2</v>
      </c>
      <c r="DY721" s="77">
        <f t="shared" si="1406"/>
        <v>0.64302313635517472</v>
      </c>
      <c r="DZ721" s="77">
        <f t="shared" si="1406"/>
        <v>1.8408887109221762E-2</v>
      </c>
      <c r="EA721" s="77">
        <f t="shared" si="1406"/>
        <v>1.291828021848707</v>
      </c>
      <c r="EB721" s="77">
        <f t="shared" si="1356"/>
        <v>1.2406407149850628E-2</v>
      </c>
      <c r="EC721" s="77">
        <f t="shared" si="1407"/>
        <v>1.6710497790732917E-3</v>
      </c>
      <c r="ED721" s="77">
        <f t="shared" si="1407"/>
        <v>1.720978541265208E-3</v>
      </c>
      <c r="EE721" s="77">
        <f t="shared" si="1407"/>
        <v>5.6288616114959342E-4</v>
      </c>
      <c r="EF721" s="76">
        <f t="shared" si="1408"/>
        <v>4.0021016628180703</v>
      </c>
      <c r="EG721" s="76">
        <f t="shared" si="1409"/>
        <v>2.4823470948733173E-3</v>
      </c>
      <c r="EH721" s="76">
        <f t="shared" si="1410"/>
        <v>6.3016774539121911E-3</v>
      </c>
      <c r="EI721" s="76">
        <f t="shared" si="1411"/>
        <v>1.6710497790732917E-3</v>
      </c>
      <c r="EJ721" s="76">
        <f t="shared" si="1412"/>
        <v>8.1741364999876002E-4</v>
      </c>
      <c r="EK721" s="76">
        <f t="shared" si="1413"/>
        <v>5.6288616114959342E-4</v>
      </c>
      <c r="EL721" s="76">
        <f t="shared" si="1414"/>
        <v>2.9428946283406913E-2</v>
      </c>
      <c r="EM721" s="76">
        <f t="shared" si="1415"/>
        <v>1.2406407149850628E-2</v>
      </c>
      <c r="EN721" s="76">
        <f t="shared" si="1416"/>
        <v>0.95530363911492355</v>
      </c>
      <c r="EO721" s="76">
        <f t="shared" si="1417"/>
        <v>0.63180937599370235</v>
      </c>
      <c r="EP721" s="76">
        <f t="shared" si="1418"/>
        <v>8.2052282004632451E-3</v>
      </c>
      <c r="EQ721" s="76">
        <f t="shared" si="1419"/>
        <v>0.41704709415637842</v>
      </c>
      <c r="ER721" s="76">
        <f t="shared" si="1420"/>
        <v>1.242292032174879E-2</v>
      </c>
      <c r="ES721" s="76">
        <f t="shared" si="1421"/>
        <v>0.33147957345300338</v>
      </c>
      <c r="ET721" s="76">
        <f t="shared" si="1422"/>
        <v>0.42412314400350709</v>
      </c>
      <c r="EU721" s="76">
        <f t="shared" si="1423"/>
        <v>1.0001903421384026</v>
      </c>
      <c r="EV721" s="31"/>
      <c r="EW721" s="31"/>
      <c r="EX721" s="31"/>
      <c r="EY721" s="31"/>
      <c r="EZ721" s="31">
        <f t="shared" si="1448"/>
        <v>0.12313950333343435</v>
      </c>
      <c r="FA721" s="31">
        <f t="shared" si="1449"/>
        <v>1013.6081692880188</v>
      </c>
      <c r="FB721" s="31"/>
      <c r="FC721" s="31">
        <f t="shared" si="1450"/>
        <v>1260.6323943536052</v>
      </c>
      <c r="FD721" s="31">
        <f t="shared" si="1451"/>
        <v>902.60976415957919</v>
      </c>
      <c r="FE721" s="31">
        <f t="shared" si="1452"/>
        <v>1001.0032521097235</v>
      </c>
      <c r="FF721" s="31">
        <f t="shared" si="1453"/>
        <v>587.36634862503342</v>
      </c>
      <c r="FG721" s="31">
        <f t="shared" si="1454"/>
        <v>0.49691557050247775</v>
      </c>
      <c r="FH721" s="31">
        <f t="shared" si="1431"/>
        <v>1681.8958000954808</v>
      </c>
      <c r="FI721" s="31">
        <f t="shared" si="1455"/>
        <v>831.75462330167636</v>
      </c>
      <c r="FJ721" s="31"/>
      <c r="FK721" s="31">
        <f t="shared" si="1456"/>
        <v>1103.8565688838817</v>
      </c>
      <c r="FL721" s="31">
        <f t="shared" si="1457"/>
        <v>667.73749868672121</v>
      </c>
      <c r="FM721" s="31"/>
      <c r="FN721" s="31">
        <f t="shared" si="1458"/>
        <v>97.542817009187928</v>
      </c>
      <c r="FO721" s="31">
        <f t="shared" si="1459"/>
        <v>67.202916063490107</v>
      </c>
      <c r="FP721" s="31"/>
      <c r="FQ721" s="31">
        <f t="shared" si="1460"/>
        <v>26.23</v>
      </c>
      <c r="FR721" s="31">
        <f t="shared" si="1461"/>
        <v>32.44</v>
      </c>
      <c r="FS721" s="31">
        <f t="shared" si="1462"/>
        <v>28.6</v>
      </c>
      <c r="FT721" s="31">
        <f t="shared" si="1463"/>
        <v>1512.2500229438187</v>
      </c>
      <c r="FU721" s="31">
        <f t="shared" si="1464"/>
        <v>472.08909761616883</v>
      </c>
      <c r="FV721" s="31"/>
      <c r="FW721" s="31"/>
      <c r="FX721" s="31"/>
      <c r="FY721" s="31"/>
      <c r="FZ721" s="31"/>
      <c r="GA721" s="31"/>
      <c r="GB721" s="31"/>
      <c r="GC721" s="31"/>
      <c r="GD721" s="32"/>
    </row>
    <row r="722" spans="1:186" ht="15.75" thickBot="1">
      <c r="C722" s="24" t="s">
        <v>322</v>
      </c>
      <c r="D722" s="24" t="s">
        <v>290</v>
      </c>
      <c r="E722" s="24"/>
      <c r="F722" s="23">
        <v>51.421999999999997</v>
      </c>
      <c r="G722" s="23">
        <v>0.33200000000000002</v>
      </c>
      <c r="H722" s="23">
        <v>2.2869999999999999</v>
      </c>
      <c r="I722" s="23">
        <v>7.952</v>
      </c>
      <c r="J722" s="23">
        <v>0.24</v>
      </c>
      <c r="K722" s="23">
        <v>15.054</v>
      </c>
      <c r="L722" s="23">
        <v>21.838999999999999</v>
      </c>
      <c r="M722" s="23">
        <v>0.14000000000000001</v>
      </c>
      <c r="N722" s="23">
        <v>1.7000000000000001E-2</v>
      </c>
      <c r="O722" s="23">
        <v>8.9999999999999993E-3</v>
      </c>
      <c r="Q722" s="24">
        <v>52.506999999999998</v>
      </c>
      <c r="R722" s="24">
        <v>3.1E-2</v>
      </c>
      <c r="S722" s="24">
        <v>1.4039999999999999</v>
      </c>
      <c r="T722" s="24">
        <v>20.591999999999999</v>
      </c>
      <c r="U722" s="24">
        <v>0.60799999999999998</v>
      </c>
      <c r="V722" s="24">
        <v>22.911999999999999</v>
      </c>
      <c r="W722" s="24">
        <v>0.749</v>
      </c>
      <c r="X722" s="24">
        <v>-5.0000000000000001E-3</v>
      </c>
      <c r="Y722" s="24">
        <v>1.7000000000000001E-2</v>
      </c>
      <c r="Z722" s="24">
        <v>-1.7999999999999999E-2</v>
      </c>
      <c r="AB722" s="69">
        <f t="shared" si="1442"/>
        <v>845.32347929455216</v>
      </c>
      <c r="AC722" s="69">
        <f t="shared" si="1443"/>
        <v>13.738374356622714</v>
      </c>
      <c r="AD722" s="31"/>
      <c r="AE722" s="73">
        <f t="shared" si="1357"/>
        <v>845.32347929455216</v>
      </c>
      <c r="AF722" s="73"/>
      <c r="AG722" s="73">
        <f t="shared" si="1358"/>
        <v>934.22015776862304</v>
      </c>
      <c r="AH722" s="73">
        <f t="shared" si="1359"/>
        <v>915.8774655358709</v>
      </c>
      <c r="AI722" s="73">
        <f t="shared" si="1360"/>
        <v>13.738374356622714</v>
      </c>
      <c r="AJ722" s="73">
        <f t="shared" si="1361"/>
        <v>3.3511967349770515</v>
      </c>
      <c r="AK722" s="73">
        <f t="shared" si="1362"/>
        <v>1030.2624431568906</v>
      </c>
      <c r="AL722" s="74">
        <f t="shared" si="1363"/>
        <v>0.58774498312162726</v>
      </c>
      <c r="AM722" s="75"/>
      <c r="AN722" s="31">
        <f t="shared" si="1364"/>
        <v>0.24269934629964471</v>
      </c>
      <c r="AO722" s="31"/>
      <c r="AP722" s="31">
        <f t="shared" si="1446"/>
        <v>0.85583089093157438</v>
      </c>
      <c r="AQ722" s="31">
        <f t="shared" si="1446"/>
        <v>4.1562967896362994E-3</v>
      </c>
      <c r="AR722" s="31">
        <f t="shared" si="1446"/>
        <v>2.2430144859308949E-2</v>
      </c>
      <c r="AS722" s="31">
        <f t="shared" si="1446"/>
        <v>0.1106805629787992</v>
      </c>
      <c r="AT722" s="31">
        <f t="shared" si="1446"/>
        <v>3.3832599118942732E-3</v>
      </c>
      <c r="AU722" s="31">
        <f t="shared" si="1444"/>
        <v>0.37350760710989372</v>
      </c>
      <c r="AV722" s="31">
        <f t="shared" si="1444"/>
        <v>0.38944387578596723</v>
      </c>
      <c r="AW722" s="31">
        <f t="shared" si="1444"/>
        <v>2.2588332480892692E-3</v>
      </c>
      <c r="AX722" s="31">
        <f t="shared" si="1444"/>
        <v>1.8047475476665677E-4</v>
      </c>
      <c r="AY722" s="31">
        <f t="shared" si="1444"/>
        <v>5.9211227501378304E-5</v>
      </c>
      <c r="AZ722" s="31">
        <f t="shared" si="1365"/>
        <v>1.7619311575974315</v>
      </c>
      <c r="BA722" s="31"/>
      <c r="BB722" s="76">
        <f t="shared" si="1366"/>
        <v>1.7116617818631488</v>
      </c>
      <c r="BC722" s="76">
        <f t="shared" si="1366"/>
        <v>8.3125935792725987E-3</v>
      </c>
      <c r="BD722" s="76">
        <f t="shared" si="1367"/>
        <v>6.7290434577926855E-2</v>
      </c>
      <c r="BE722" s="76">
        <f t="shared" si="1353"/>
        <v>0.1106805629787992</v>
      </c>
      <c r="BF722" s="76">
        <f t="shared" si="1353"/>
        <v>3.3832599118942732E-3</v>
      </c>
      <c r="BG722" s="76">
        <f t="shared" si="1353"/>
        <v>0.37350760710989372</v>
      </c>
      <c r="BH722" s="76">
        <f t="shared" si="1351"/>
        <v>0.38944387578596723</v>
      </c>
      <c r="BI722" s="76">
        <f t="shared" si="1351"/>
        <v>2.2588332480892692E-3</v>
      </c>
      <c r="BJ722" s="76">
        <f t="shared" si="1351"/>
        <v>1.8047475476665677E-4</v>
      </c>
      <c r="BK722" s="76">
        <f t="shared" si="1368"/>
        <v>1.7763368250413493E-4</v>
      </c>
      <c r="BL722" s="76">
        <f t="shared" si="1369"/>
        <v>2.6668970574922621</v>
      </c>
      <c r="BM722" s="76">
        <f t="shared" si="1370"/>
        <v>2.2498056245342752</v>
      </c>
      <c r="BN722" s="31"/>
      <c r="BO722" s="77">
        <f t="shared" si="1371"/>
        <v>1.9254531520680358</v>
      </c>
      <c r="BP722" s="77">
        <f t="shared" si="1371"/>
        <v>9.3508598945574971E-3</v>
      </c>
      <c r="BQ722" s="77">
        <f t="shared" si="1372"/>
        <v>7.45468479319642E-2</v>
      </c>
      <c r="BR722" s="77">
        <f t="shared" si="1373"/>
        <v>2.6380084195219464E-2</v>
      </c>
      <c r="BS722" s="77">
        <f t="shared" si="1374"/>
        <v>0.10092693212718366</v>
      </c>
      <c r="BT722" s="77">
        <f t="shared" si="1375"/>
        <v>0.24900975311632254</v>
      </c>
      <c r="BU722" s="77">
        <f t="shared" si="1375"/>
        <v>7.6116771790410726E-3</v>
      </c>
      <c r="BV722" s="77">
        <f t="shared" si="1375"/>
        <v>0.84031951528217719</v>
      </c>
      <c r="BW722" s="77">
        <f t="shared" si="1355"/>
        <v>0.87617302218369675</v>
      </c>
      <c r="BX722" s="77">
        <f t="shared" si="1376"/>
        <v>1.0163871492872527E-2</v>
      </c>
      <c r="BY722" s="77">
        <f t="shared" si="1376"/>
        <v>8.1206623672093687E-4</v>
      </c>
      <c r="BZ722" s="77">
        <f t="shared" si="1376"/>
        <v>2.6642750533635893E-4</v>
      </c>
      <c r="CA722" s="76">
        <f t="shared" si="1377"/>
        <v>4.0200872770859446</v>
      </c>
      <c r="CB722" s="76">
        <f t="shared" si="1378"/>
        <v>3.9362487935165912E-2</v>
      </c>
      <c r="CC722" s="76">
        <f t="shared" si="1379"/>
        <v>5.9960719361811243E-2</v>
      </c>
      <c r="CD722" s="76">
        <f t="shared" si="1380"/>
        <v>1.0163871492872527E-2</v>
      </c>
      <c r="CE722" s="76">
        <f t="shared" si="1381"/>
        <v>1.6216212702346938E-2</v>
      </c>
      <c r="CF722" s="76">
        <f t="shared" si="1382"/>
        <v>2.9165317614808631E-2</v>
      </c>
      <c r="CG722" s="76">
        <f t="shared" si="1383"/>
        <v>1.3321375266817946E-4</v>
      </c>
      <c r="CH722" s="76">
        <f t="shared" si="1384"/>
        <v>0.83065827811387294</v>
      </c>
      <c r="CI722" s="76">
        <f t="shared" si="1385"/>
        <v>0.12933549514231335</v>
      </c>
      <c r="CJ722" s="76">
        <f t="shared" si="1386"/>
        <v>9.9078387970600659E-2</v>
      </c>
      <c r="CK722" s="76">
        <f t="shared" si="1387"/>
        <v>0.63633175919262464</v>
      </c>
      <c r="CL722" s="76">
        <f t="shared" si="1388"/>
        <v>1.0156723888188826</v>
      </c>
      <c r="CM722" s="76">
        <f t="shared" si="1389"/>
        <v>0.83065827811387294</v>
      </c>
      <c r="CN722" s="76"/>
      <c r="CO722" s="31">
        <f t="shared" si="1390"/>
        <v>0.80032962082034376</v>
      </c>
      <c r="CP722" s="76">
        <f t="shared" si="1391"/>
        <v>0.20964726518115662</v>
      </c>
      <c r="CQ722" s="76">
        <f t="shared" si="1392"/>
        <v>0.20723719471911733</v>
      </c>
      <c r="CR722" s="77">
        <f t="shared" si="1393"/>
        <v>0.61748769230084621</v>
      </c>
      <c r="CS722" s="77">
        <f t="shared" si="1394"/>
        <v>0.30274438169182</v>
      </c>
      <c r="CT722" s="77">
        <f t="shared" si="1395"/>
        <v>0.10652182915015482</v>
      </c>
      <c r="CU722" s="31">
        <f t="shared" si="1447"/>
        <v>0.87388885282844264</v>
      </c>
      <c r="CV722" s="31">
        <f t="shared" si="1447"/>
        <v>3.8808795324917248E-4</v>
      </c>
      <c r="CW722" s="31">
        <f t="shared" si="1447"/>
        <v>1.3769970871215464E-2</v>
      </c>
      <c r="CX722" s="31">
        <f t="shared" si="1447"/>
        <v>0.28661143773383213</v>
      </c>
      <c r="CY722" s="31">
        <f t="shared" si="1447"/>
        <v>8.5709251101321587E-3</v>
      </c>
      <c r="CZ722" s="31">
        <f t="shared" si="1445"/>
        <v>0.56847391351812704</v>
      </c>
      <c r="DA722" s="31">
        <f t="shared" si="1445"/>
        <v>1.3356539354534982E-2</v>
      </c>
      <c r="DB722" s="31">
        <f t="shared" si="1445"/>
        <v>-8.0672616003188186E-5</v>
      </c>
      <c r="DC722" s="31">
        <f t="shared" si="1445"/>
        <v>1.8047475476665677E-4</v>
      </c>
      <c r="DD722" s="31">
        <f t="shared" si="1445"/>
        <v>-1.1842245500275661E-4</v>
      </c>
      <c r="DE722" s="31">
        <f t="shared" si="1396"/>
        <v>1.7650411070532943</v>
      </c>
      <c r="DF722" s="31"/>
      <c r="DG722" s="76">
        <f t="shared" si="1397"/>
        <v>1.7477777056568853</v>
      </c>
      <c r="DH722" s="76">
        <f t="shared" si="1397"/>
        <v>7.7617590649834496E-4</v>
      </c>
      <c r="DI722" s="76">
        <f t="shared" si="1398"/>
        <v>4.1309912613646388E-2</v>
      </c>
      <c r="DJ722" s="76">
        <f t="shared" si="1354"/>
        <v>0.28661143773383213</v>
      </c>
      <c r="DK722" s="76">
        <f t="shared" si="1354"/>
        <v>8.5709251101321587E-3</v>
      </c>
      <c r="DL722" s="76">
        <f t="shared" si="1354"/>
        <v>0.56847391351812704</v>
      </c>
      <c r="DM722" s="76">
        <f t="shared" si="1352"/>
        <v>1.3356539354534982E-2</v>
      </c>
      <c r="DN722" s="76">
        <f t="shared" si="1352"/>
        <v>-8.0672616003188186E-5</v>
      </c>
      <c r="DO722" s="76">
        <f t="shared" si="1352"/>
        <v>1.8047475476665677E-4</v>
      </c>
      <c r="DP722" s="76">
        <f t="shared" si="1399"/>
        <v>-3.5526736500826985E-4</v>
      </c>
      <c r="DQ722" s="76">
        <f t="shared" si="1400"/>
        <v>2.666621144667412</v>
      </c>
      <c r="DR722" s="76">
        <f t="shared" si="1401"/>
        <v>2.2500384098425559</v>
      </c>
      <c r="DS722" s="31"/>
      <c r="DT722" s="77">
        <f t="shared" si="1402"/>
        <v>1.9662834847972444</v>
      </c>
      <c r="DU722" s="77">
        <f t="shared" si="1402"/>
        <v>8.732128012078202E-4</v>
      </c>
      <c r="DV722" s="77">
        <f t="shared" si="1403"/>
        <v>3.3716515202755648E-2</v>
      </c>
      <c r="DW722" s="77">
        <f t="shared" si="1404"/>
        <v>2.8249411522540263E-2</v>
      </c>
      <c r="DX722" s="77">
        <f t="shared" si="1405"/>
        <v>6.1965926725295911E-2</v>
      </c>
      <c r="DY722" s="77">
        <f t="shared" si="1406"/>
        <v>0.64488674360132037</v>
      </c>
      <c r="DZ722" s="77">
        <f t="shared" si="1406"/>
        <v>1.9284910705681394E-2</v>
      </c>
      <c r="EA722" s="77">
        <f t="shared" si="1406"/>
        <v>1.2790881404093013</v>
      </c>
      <c r="EB722" s="77">
        <f t="shared" si="1356"/>
        <v>3.0052726570277407E-2</v>
      </c>
      <c r="EC722" s="77">
        <f t="shared" si="1407"/>
        <v>-3.6303296925930536E-4</v>
      </c>
      <c r="ED722" s="77">
        <f t="shared" si="1407"/>
        <v>8.1215026046378724E-4</v>
      </c>
      <c r="EE722" s="77">
        <f t="shared" si="1407"/>
        <v>-5.3291014468810822E-4</v>
      </c>
      <c r="EF722" s="76">
        <f t="shared" si="1408"/>
        <v>4.0023513527568451</v>
      </c>
      <c r="EG722" s="76">
        <f t="shared" si="1409"/>
        <v>3.8905552532285488E-3</v>
      </c>
      <c r="EH722" s="76">
        <f t="shared" si="1410"/>
        <v>7.0499140618185407E-3</v>
      </c>
      <c r="EI722" s="76">
        <f t="shared" si="1411"/>
        <v>-3.6303296925930536E-4</v>
      </c>
      <c r="EJ722" s="76">
        <f t="shared" si="1412"/>
        <v>8.732128012078202E-4</v>
      </c>
      <c r="EK722" s="76">
        <f t="shared" si="1413"/>
        <v>-5.3291014468810822E-4</v>
      </c>
      <c r="EL722" s="76">
        <f t="shared" si="1414"/>
        <v>2.9145354636487677E-2</v>
      </c>
      <c r="EM722" s="76">
        <f t="shared" si="1415"/>
        <v>3.0052726570277407E-2</v>
      </c>
      <c r="EN722" s="76">
        <f t="shared" si="1416"/>
        <v>0.941594250354165</v>
      </c>
      <c r="EO722" s="76">
        <f t="shared" si="1417"/>
        <v>0.6197740734307875</v>
      </c>
      <c r="EP722" s="76">
        <f t="shared" si="1418"/>
        <v>1.9781238848003441E-2</v>
      </c>
      <c r="EQ722" s="76">
        <f t="shared" si="1419"/>
        <v>0.40841552034302742</v>
      </c>
      <c r="ER722" s="76">
        <f t="shared" si="1420"/>
        <v>2.9784169602485189E-2</v>
      </c>
      <c r="ES722" s="76">
        <f t="shared" si="1421"/>
        <v>0.33383751887758006</v>
      </c>
      <c r="ET722" s="76">
        <f t="shared" si="1422"/>
        <v>0.4183131495706271</v>
      </c>
      <c r="EU722" s="76">
        <f t="shared" si="1423"/>
        <v>1.0007696012481906</v>
      </c>
      <c r="EV722" s="31"/>
      <c r="EW722" s="31"/>
      <c r="EX722" s="31"/>
      <c r="EY722" s="31"/>
      <c r="EZ722" s="31">
        <f t="shared" si="1448"/>
        <v>0.12509714937021504</v>
      </c>
      <c r="FA722" s="31">
        <f t="shared" si="1449"/>
        <v>1018.1496944117721</v>
      </c>
      <c r="FB722" s="31"/>
      <c r="FC722" s="31">
        <f t="shared" si="1450"/>
        <v>1267.8680676712461</v>
      </c>
      <c r="FD722" s="31">
        <f t="shared" si="1451"/>
        <v>910.26310398409407</v>
      </c>
      <c r="FE722" s="31">
        <f t="shared" si="1452"/>
        <v>1180.1276595715656</v>
      </c>
      <c r="FF722" s="31">
        <f t="shared" si="1453"/>
        <v>688.5681916238899</v>
      </c>
      <c r="FG722" s="31">
        <f t="shared" si="1454"/>
        <v>0.50741753042357252</v>
      </c>
      <c r="FH722" s="31">
        <f t="shared" si="1431"/>
        <v>1698.3469160411869</v>
      </c>
      <c r="FI722" s="31">
        <f t="shared" si="1455"/>
        <v>1007.3674607464101</v>
      </c>
      <c r="FJ722" s="31"/>
      <c r="FK722" s="31">
        <f t="shared" si="1456"/>
        <v>1105.5243879493401</v>
      </c>
      <c r="FL722" s="31">
        <f t="shared" si="1457"/>
        <v>643.23936755041052</v>
      </c>
      <c r="FM722" s="31"/>
      <c r="FN722" s="31">
        <f t="shared" si="1458"/>
        <v>28.527557773272161</v>
      </c>
      <c r="FO722" s="31">
        <f t="shared" si="1459"/>
        <v>23.138071338830134</v>
      </c>
      <c r="FP722" s="31"/>
      <c r="FQ722" s="31">
        <f t="shared" si="1460"/>
        <v>26.23</v>
      </c>
      <c r="FR722" s="31">
        <f t="shared" si="1461"/>
        <v>32.44</v>
      </c>
      <c r="FS722" s="31">
        <f t="shared" si="1462"/>
        <v>28.6</v>
      </c>
      <c r="FT722" s="31">
        <f t="shared" si="1463"/>
        <v>1546.8724230620669</v>
      </c>
      <c r="FU722" s="31">
        <f t="shared" si="1464"/>
        <v>585.01148392817493</v>
      </c>
      <c r="FV722" s="31"/>
      <c r="FW722" s="31"/>
      <c r="FX722" s="31"/>
      <c r="FY722" s="31"/>
      <c r="FZ722" s="31"/>
      <c r="GA722" s="31"/>
      <c r="GB722" s="31"/>
      <c r="GC722" s="31"/>
      <c r="GD722" s="32"/>
    </row>
    <row r="723" spans="1:186" ht="15.75" thickBot="1">
      <c r="C723" s="24" t="s">
        <v>323</v>
      </c>
      <c r="D723" s="24" t="s">
        <v>290</v>
      </c>
      <c r="E723" s="24"/>
      <c r="F723" s="23">
        <v>51.421999999999997</v>
      </c>
      <c r="G723" s="23">
        <v>0.33200000000000002</v>
      </c>
      <c r="H723" s="23">
        <v>2.2869999999999999</v>
      </c>
      <c r="I723" s="23">
        <v>7.952</v>
      </c>
      <c r="J723" s="23">
        <v>0.24</v>
      </c>
      <c r="K723" s="23">
        <v>15.054</v>
      </c>
      <c r="L723" s="23">
        <v>21.838999999999999</v>
      </c>
      <c r="M723" s="23">
        <v>0.14000000000000001</v>
      </c>
      <c r="N723" s="23">
        <v>1.7000000000000001E-2</v>
      </c>
      <c r="O723" s="23">
        <v>8.9999999999999993E-3</v>
      </c>
      <c r="Q723" s="24">
        <v>52.540999999999997</v>
      </c>
      <c r="R723" s="24">
        <v>4.9000000000000002E-2</v>
      </c>
      <c r="S723" s="24">
        <v>1.375</v>
      </c>
      <c r="T723" s="24">
        <v>20.643000000000001</v>
      </c>
      <c r="U723" s="24">
        <v>0.63</v>
      </c>
      <c r="V723" s="24">
        <v>23.225000000000001</v>
      </c>
      <c r="W723" s="24">
        <v>0.38400000000000001</v>
      </c>
      <c r="X723" s="24">
        <v>5.0000000000000001E-3</v>
      </c>
      <c r="Y723" s="24">
        <v>1.2E-2</v>
      </c>
      <c r="Z723" s="24">
        <v>1E-3</v>
      </c>
      <c r="AB723" s="69">
        <f t="shared" si="1442"/>
        <v>856.43340568559654</v>
      </c>
      <c r="AC723" s="69">
        <f t="shared" si="1443"/>
        <v>18.994002863778832</v>
      </c>
      <c r="AD723" s="31"/>
      <c r="AE723" s="73">
        <f t="shared" si="1357"/>
        <v>856.43340568559654</v>
      </c>
      <c r="AF723" s="73"/>
      <c r="AG723" s="73">
        <f t="shared" si="1358"/>
        <v>949.27715624293114</v>
      </c>
      <c r="AH723" s="73">
        <f t="shared" si="1359"/>
        <v>931.02457261233428</v>
      </c>
      <c r="AI723" s="73">
        <f t="shared" si="1360"/>
        <v>18.994002863778832</v>
      </c>
      <c r="AJ723" s="73">
        <f t="shared" si="1361"/>
        <v>-0.54196502534616897</v>
      </c>
      <c r="AK723" s="73">
        <f t="shared" si="1362"/>
        <v>1080.2404191418013</v>
      </c>
      <c r="AL723" s="74">
        <f t="shared" si="1363"/>
        <v>0.59430224358354899</v>
      </c>
      <c r="AM723" s="75"/>
      <c r="AN723" s="31">
        <f t="shared" si="1364"/>
        <v>0.12426535993047956</v>
      </c>
      <c r="AO723" s="31"/>
      <c r="AP723" s="31">
        <f t="shared" si="1446"/>
        <v>0.85583089093157438</v>
      </c>
      <c r="AQ723" s="31">
        <f t="shared" si="1446"/>
        <v>4.1562967896362994E-3</v>
      </c>
      <c r="AR723" s="31">
        <f t="shared" si="1446"/>
        <v>2.2430144859308949E-2</v>
      </c>
      <c r="AS723" s="31">
        <f t="shared" si="1446"/>
        <v>0.1106805629787992</v>
      </c>
      <c r="AT723" s="31">
        <f t="shared" si="1446"/>
        <v>3.3832599118942732E-3</v>
      </c>
      <c r="AU723" s="31">
        <f t="shared" si="1444"/>
        <v>0.37350760710989372</v>
      </c>
      <c r="AV723" s="31">
        <f t="shared" si="1444"/>
        <v>0.38944387578596723</v>
      </c>
      <c r="AW723" s="31">
        <f t="shared" si="1444"/>
        <v>2.2588332480892692E-3</v>
      </c>
      <c r="AX723" s="31">
        <f t="shared" si="1444"/>
        <v>1.8047475476665677E-4</v>
      </c>
      <c r="AY723" s="31">
        <f t="shared" si="1444"/>
        <v>5.9211227501378304E-5</v>
      </c>
      <c r="AZ723" s="31">
        <f t="shared" si="1365"/>
        <v>1.7619311575974315</v>
      </c>
      <c r="BA723" s="31"/>
      <c r="BB723" s="76">
        <f t="shared" si="1366"/>
        <v>1.7116617818631488</v>
      </c>
      <c r="BC723" s="76">
        <f t="shared" si="1366"/>
        <v>8.3125935792725987E-3</v>
      </c>
      <c r="BD723" s="76">
        <f t="shared" si="1367"/>
        <v>6.7290434577926855E-2</v>
      </c>
      <c r="BE723" s="76">
        <f t="shared" si="1353"/>
        <v>0.1106805629787992</v>
      </c>
      <c r="BF723" s="76">
        <f t="shared" si="1353"/>
        <v>3.3832599118942732E-3</v>
      </c>
      <c r="BG723" s="76">
        <f t="shared" si="1353"/>
        <v>0.37350760710989372</v>
      </c>
      <c r="BH723" s="76">
        <f t="shared" si="1353"/>
        <v>0.38944387578596723</v>
      </c>
      <c r="BI723" s="76">
        <f t="shared" si="1353"/>
        <v>2.2588332480892692E-3</v>
      </c>
      <c r="BJ723" s="76">
        <f t="shared" si="1353"/>
        <v>1.8047475476665677E-4</v>
      </c>
      <c r="BK723" s="76">
        <f t="shared" si="1368"/>
        <v>1.7763368250413493E-4</v>
      </c>
      <c r="BL723" s="76">
        <f t="shared" si="1369"/>
        <v>2.6668970574922621</v>
      </c>
      <c r="BM723" s="76">
        <f t="shared" si="1370"/>
        <v>2.2498056245342752</v>
      </c>
      <c r="BN723" s="31"/>
      <c r="BO723" s="77">
        <f t="shared" si="1371"/>
        <v>1.9254531520680358</v>
      </c>
      <c r="BP723" s="77">
        <f t="shared" si="1371"/>
        <v>9.3508598945574971E-3</v>
      </c>
      <c r="BQ723" s="77">
        <f t="shared" si="1372"/>
        <v>7.45468479319642E-2</v>
      </c>
      <c r="BR723" s="77">
        <f t="shared" si="1373"/>
        <v>2.6380084195219464E-2</v>
      </c>
      <c r="BS723" s="77">
        <f t="shared" si="1374"/>
        <v>0.10092693212718366</v>
      </c>
      <c r="BT723" s="77">
        <f t="shared" si="1375"/>
        <v>0.24900975311632254</v>
      </c>
      <c r="BU723" s="77">
        <f t="shared" si="1375"/>
        <v>7.6116771790410726E-3</v>
      </c>
      <c r="BV723" s="77">
        <f t="shared" si="1375"/>
        <v>0.84031951528217719</v>
      </c>
      <c r="BW723" s="77">
        <f t="shared" si="1355"/>
        <v>0.87617302218369675</v>
      </c>
      <c r="BX723" s="77">
        <f t="shared" si="1376"/>
        <v>1.0163871492872527E-2</v>
      </c>
      <c r="BY723" s="77">
        <f t="shared" si="1376"/>
        <v>8.1206623672093687E-4</v>
      </c>
      <c r="BZ723" s="77">
        <f t="shared" si="1376"/>
        <v>2.6642750533635893E-4</v>
      </c>
      <c r="CA723" s="76">
        <f t="shared" si="1377"/>
        <v>4.0200872770859446</v>
      </c>
      <c r="CB723" s="76">
        <f t="shared" si="1378"/>
        <v>3.9362487935165912E-2</v>
      </c>
      <c r="CC723" s="76">
        <f t="shared" si="1379"/>
        <v>5.9960719361811243E-2</v>
      </c>
      <c r="CD723" s="76">
        <f t="shared" si="1380"/>
        <v>1.0163871492872527E-2</v>
      </c>
      <c r="CE723" s="76">
        <f t="shared" si="1381"/>
        <v>1.6216212702346938E-2</v>
      </c>
      <c r="CF723" s="76">
        <f t="shared" si="1382"/>
        <v>2.9165317614808631E-2</v>
      </c>
      <c r="CG723" s="76">
        <f t="shared" si="1383"/>
        <v>1.3321375266817946E-4</v>
      </c>
      <c r="CH723" s="76">
        <f t="shared" si="1384"/>
        <v>0.83065827811387294</v>
      </c>
      <c r="CI723" s="76">
        <f t="shared" si="1385"/>
        <v>0.12933549514231335</v>
      </c>
      <c r="CJ723" s="76">
        <f t="shared" si="1386"/>
        <v>9.9078387970600659E-2</v>
      </c>
      <c r="CK723" s="76">
        <f t="shared" si="1387"/>
        <v>0.63633175919262464</v>
      </c>
      <c r="CL723" s="76">
        <f t="shared" si="1388"/>
        <v>1.0156723888188826</v>
      </c>
      <c r="CM723" s="76">
        <f t="shared" si="1389"/>
        <v>0.83065827811387294</v>
      </c>
      <c r="CN723" s="76"/>
      <c r="CO723" s="31">
        <f t="shared" si="1390"/>
        <v>0.80032962082034376</v>
      </c>
      <c r="CP723" s="76">
        <f t="shared" si="1391"/>
        <v>0.20964726518115662</v>
      </c>
      <c r="CQ723" s="76">
        <f t="shared" si="1392"/>
        <v>0.20723719471911733</v>
      </c>
      <c r="CR723" s="77">
        <f t="shared" si="1393"/>
        <v>0.61748769230084621</v>
      </c>
      <c r="CS723" s="77">
        <f t="shared" si="1394"/>
        <v>0.30274438169182</v>
      </c>
      <c r="CT723" s="77">
        <f t="shared" si="1395"/>
        <v>0.10652182915015482</v>
      </c>
      <c r="CU723" s="31">
        <f t="shared" si="1447"/>
        <v>0.87445472444548744</v>
      </c>
      <c r="CV723" s="31">
        <f t="shared" si="1447"/>
        <v>6.1342934545836946E-4</v>
      </c>
      <c r="CW723" s="31">
        <f t="shared" si="1447"/>
        <v>1.3485548395955317E-2</v>
      </c>
      <c r="CX723" s="31">
        <f t="shared" si="1447"/>
        <v>0.28732128540887225</v>
      </c>
      <c r="CY723" s="31">
        <f t="shared" si="1447"/>
        <v>8.8810572687224674E-3</v>
      </c>
      <c r="CZ723" s="31">
        <f t="shared" si="1445"/>
        <v>0.57623981500779076</v>
      </c>
      <c r="DA723" s="31">
        <f t="shared" si="1445"/>
        <v>6.84767838737174E-3</v>
      </c>
      <c r="DB723" s="31">
        <f t="shared" si="1445"/>
        <v>8.0672616003188186E-5</v>
      </c>
      <c r="DC723" s="31">
        <f t="shared" si="1445"/>
        <v>1.2739394454116949E-4</v>
      </c>
      <c r="DD723" s="31">
        <f t="shared" si="1445"/>
        <v>6.5790252779309232E-6</v>
      </c>
      <c r="DE723" s="31">
        <f t="shared" si="1396"/>
        <v>1.7680581838454807</v>
      </c>
      <c r="DF723" s="31"/>
      <c r="DG723" s="76">
        <f t="shared" si="1397"/>
        <v>1.7489094488909749</v>
      </c>
      <c r="DH723" s="76">
        <f t="shared" si="1397"/>
        <v>1.2268586909167389E-3</v>
      </c>
      <c r="DI723" s="76">
        <f t="shared" si="1398"/>
        <v>4.0456645187865951E-2</v>
      </c>
      <c r="DJ723" s="76">
        <f t="shared" si="1354"/>
        <v>0.28732128540887225</v>
      </c>
      <c r="DK723" s="76">
        <f t="shared" si="1354"/>
        <v>8.8810572687224674E-3</v>
      </c>
      <c r="DL723" s="76">
        <f t="shared" si="1354"/>
        <v>0.57623981500779076</v>
      </c>
      <c r="DM723" s="76">
        <f t="shared" si="1354"/>
        <v>6.84767838737174E-3</v>
      </c>
      <c r="DN723" s="76">
        <f t="shared" si="1354"/>
        <v>8.0672616003188186E-5</v>
      </c>
      <c r="DO723" s="76">
        <f t="shared" si="1354"/>
        <v>1.2739394454116949E-4</v>
      </c>
      <c r="DP723" s="76">
        <f t="shared" si="1399"/>
        <v>1.9737075833792768E-5</v>
      </c>
      <c r="DQ723" s="76">
        <f t="shared" si="1400"/>
        <v>2.6701105924788919</v>
      </c>
      <c r="DR723" s="76">
        <f t="shared" si="1401"/>
        <v>2.2470979355314595</v>
      </c>
      <c r="DS723" s="31"/>
      <c r="DT723" s="77">
        <f t="shared" si="1402"/>
        <v>1.9649854060171861</v>
      </c>
      <c r="DU723" s="77">
        <f t="shared" si="1402"/>
        <v>1.3784358157739164E-3</v>
      </c>
      <c r="DV723" s="77">
        <f t="shared" si="1403"/>
        <v>3.5014593982813924E-2</v>
      </c>
      <c r="DW723" s="77">
        <f t="shared" si="1404"/>
        <v>2.5592101937307633E-2</v>
      </c>
      <c r="DX723" s="77">
        <f t="shared" si="1405"/>
        <v>6.0606695920121557E-2</v>
      </c>
      <c r="DY723" s="77">
        <f t="shared" si="1406"/>
        <v>0.64563906727652209</v>
      </c>
      <c r="DZ723" s="77">
        <f t="shared" si="1406"/>
        <v>1.995660545388292E-2</v>
      </c>
      <c r="EA723" s="77">
        <f t="shared" si="1406"/>
        <v>1.2948672986750367</v>
      </c>
      <c r="EB723" s="77">
        <f t="shared" si="1356"/>
        <v>1.5387403967446431E-2</v>
      </c>
      <c r="EC723" s="77">
        <f t="shared" si="1407"/>
        <v>3.6255853774937272E-4</v>
      </c>
      <c r="ED723" s="77">
        <f t="shared" si="1407"/>
        <v>5.7253333955534236E-4</v>
      </c>
      <c r="EE723" s="77">
        <f t="shared" si="1407"/>
        <v>2.9567428239695729E-5</v>
      </c>
      <c r="EF723" s="76">
        <f t="shared" si="1408"/>
        <v>4.0037855724315152</v>
      </c>
      <c r="EG723" s="76">
        <f t="shared" si="1409"/>
        <v>6.9986115234681344E-3</v>
      </c>
      <c r="EH723" s="76">
        <f t="shared" si="1410"/>
        <v>1.1345979537708217E-2</v>
      </c>
      <c r="EI723" s="76">
        <f t="shared" si="1411"/>
        <v>3.6255853774937272E-4</v>
      </c>
      <c r="EJ723" s="76">
        <f t="shared" si="1412"/>
        <v>1.3784358157739164E-3</v>
      </c>
      <c r="EK723" s="76">
        <f t="shared" si="1413"/>
        <v>2.9567428239695729E-5</v>
      </c>
      <c r="EL723" s="76">
        <f t="shared" si="1414"/>
        <v>2.5199975971318567E-2</v>
      </c>
      <c r="EM723" s="76">
        <f t="shared" si="1415"/>
        <v>1.5387403967446431E-2</v>
      </c>
      <c r="EN723" s="76">
        <f t="shared" si="1416"/>
        <v>0.95924857782545137</v>
      </c>
      <c r="EO723" s="76">
        <f t="shared" si="1417"/>
        <v>0.63357463662588875</v>
      </c>
      <c r="EP723" s="76">
        <f t="shared" si="1418"/>
        <v>1.0163235164123027E-2</v>
      </c>
      <c r="EQ723" s="76">
        <f t="shared" si="1419"/>
        <v>0.41782706191380231</v>
      </c>
      <c r="ER723" s="76">
        <f t="shared" si="1420"/>
        <v>1.5349637027113863E-2</v>
      </c>
      <c r="ES723" s="76">
        <f t="shared" si="1421"/>
        <v>0.3303014711425124</v>
      </c>
      <c r="ET723" s="76">
        <f t="shared" si="1422"/>
        <v>0.42518745967412608</v>
      </c>
      <c r="EU723" s="76">
        <f t="shared" si="1423"/>
        <v>1.0016065195459793</v>
      </c>
      <c r="EV723" s="31"/>
      <c r="EW723" s="31"/>
      <c r="EX723" s="31"/>
      <c r="EY723" s="31"/>
      <c r="EZ723" s="31">
        <f t="shared" si="1448"/>
        <v>0.1231475196552865</v>
      </c>
      <c r="FA723" s="31">
        <f t="shared" si="1449"/>
        <v>1013.6269131065545</v>
      </c>
      <c r="FB723" s="31"/>
      <c r="FC723" s="31">
        <f t="shared" si="1450"/>
        <v>1258.0140490915305</v>
      </c>
      <c r="FD723" s="31">
        <f t="shared" si="1451"/>
        <v>901.3508001816939</v>
      </c>
      <c r="FE723" s="31">
        <f t="shared" si="1452"/>
        <v>1050.0953133560911</v>
      </c>
      <c r="FF723" s="31">
        <f t="shared" si="1453"/>
        <v>613.47414855862507</v>
      </c>
      <c r="FG723" s="31">
        <f t="shared" si="1454"/>
        <v>0.49598796633682468</v>
      </c>
      <c r="FH723" s="31">
        <f t="shared" si="1431"/>
        <v>1680.4394026744444</v>
      </c>
      <c r="FI723" s="31">
        <f t="shared" si="1455"/>
        <v>869.67149034993861</v>
      </c>
      <c r="FJ723" s="31"/>
      <c r="FK723" s="31">
        <f t="shared" si="1456"/>
        <v>1104.622551332347</v>
      </c>
      <c r="FL723" s="31">
        <f t="shared" si="1457"/>
        <v>618.48833019730898</v>
      </c>
      <c r="FM723" s="31"/>
      <c r="FN723" s="31">
        <f t="shared" si="1458"/>
        <v>75.284198829418727</v>
      </c>
      <c r="FO723" s="31">
        <f t="shared" si="1459"/>
        <v>53.969081115357028</v>
      </c>
      <c r="FP723" s="31"/>
      <c r="FQ723" s="31">
        <f t="shared" si="1460"/>
        <v>26.23</v>
      </c>
      <c r="FR723" s="31">
        <f t="shared" si="1461"/>
        <v>32.44</v>
      </c>
      <c r="FS723" s="31">
        <f t="shared" si="1462"/>
        <v>28.6</v>
      </c>
      <c r="FT723" s="31">
        <f t="shared" si="1463"/>
        <v>1508.7345489973736</v>
      </c>
      <c r="FU723" s="31">
        <f t="shared" si="1464"/>
        <v>497.80910237828982</v>
      </c>
      <c r="FV723" s="31"/>
      <c r="FW723" s="31"/>
      <c r="FX723" s="31"/>
      <c r="FY723" s="31"/>
      <c r="FZ723" s="31"/>
      <c r="GA723" s="31"/>
      <c r="GB723" s="31"/>
      <c r="GC723" s="31"/>
      <c r="GD723" s="32"/>
    </row>
    <row r="724" spans="1:186" ht="15.75" thickBot="1">
      <c r="C724" s="24" t="s">
        <v>324</v>
      </c>
      <c r="D724" s="24" t="s">
        <v>290</v>
      </c>
      <c r="E724" s="24"/>
      <c r="F724" s="23">
        <v>51.421999999999997</v>
      </c>
      <c r="G724" s="23">
        <v>0.33200000000000002</v>
      </c>
      <c r="H724" s="23">
        <v>2.2869999999999999</v>
      </c>
      <c r="I724" s="23">
        <v>7.952</v>
      </c>
      <c r="J724" s="23">
        <v>0.24</v>
      </c>
      <c r="K724" s="23">
        <v>15.054</v>
      </c>
      <c r="L724" s="23">
        <v>21.838999999999999</v>
      </c>
      <c r="M724" s="23">
        <v>0.14000000000000001</v>
      </c>
      <c r="N724" s="23">
        <v>1.7000000000000001E-2</v>
      </c>
      <c r="O724" s="23">
        <v>8.9999999999999993E-3</v>
      </c>
      <c r="Q724" s="24">
        <v>52.207999999999998</v>
      </c>
      <c r="R724" s="24">
        <v>3.7999999999999999E-2</v>
      </c>
      <c r="S724" s="24">
        <v>1.482</v>
      </c>
      <c r="T724" s="24">
        <v>20.594000000000001</v>
      </c>
      <c r="U724" s="24">
        <v>0.60599999999999998</v>
      </c>
      <c r="V724" s="24">
        <v>23.158999999999999</v>
      </c>
      <c r="W724" s="24">
        <v>0.63300000000000001</v>
      </c>
      <c r="X724" s="24">
        <v>1E-3</v>
      </c>
      <c r="Y724" s="24">
        <v>1.4999999999999999E-2</v>
      </c>
      <c r="Z724" s="24">
        <v>-2.5000000000000001E-2</v>
      </c>
      <c r="AB724" s="69">
        <f t="shared" si="1442"/>
        <v>849.06089146301099</v>
      </c>
      <c r="AC724" s="69">
        <f t="shared" si="1443"/>
        <v>15.105758778085738</v>
      </c>
      <c r="AD724" s="31"/>
      <c r="AE724" s="73">
        <f t="shared" si="1357"/>
        <v>849.06089146301099</v>
      </c>
      <c r="AF724" s="73"/>
      <c r="AG724" s="73">
        <f t="shared" si="1358"/>
        <v>938.67177615826836</v>
      </c>
      <c r="AH724" s="73">
        <f t="shared" si="1359"/>
        <v>919.99346807754193</v>
      </c>
      <c r="AI724" s="73">
        <f t="shared" si="1360"/>
        <v>15.105758778085738</v>
      </c>
      <c r="AJ724" s="73">
        <f t="shared" si="1361"/>
        <v>3.1159529735512539</v>
      </c>
      <c r="AK724" s="73">
        <f t="shared" si="1362"/>
        <v>1043.265475179601</v>
      </c>
      <c r="AL724" s="74">
        <f t="shared" si="1363"/>
        <v>0.59402340109483021</v>
      </c>
      <c r="AM724" s="75"/>
      <c r="AN724" s="31">
        <f t="shared" si="1364"/>
        <v>0.20538018531335783</v>
      </c>
      <c r="AO724" s="31"/>
      <c r="AP724" s="31">
        <f t="shared" si="1446"/>
        <v>0.85583089093157438</v>
      </c>
      <c r="AQ724" s="31">
        <f t="shared" si="1446"/>
        <v>4.1562967896362994E-3</v>
      </c>
      <c r="AR724" s="31">
        <f t="shared" si="1446"/>
        <v>2.2430144859308949E-2</v>
      </c>
      <c r="AS724" s="31">
        <f t="shared" si="1446"/>
        <v>0.1106805629787992</v>
      </c>
      <c r="AT724" s="31">
        <f t="shared" si="1446"/>
        <v>3.3832599118942732E-3</v>
      </c>
      <c r="AU724" s="31">
        <f t="shared" si="1444"/>
        <v>0.37350760710989372</v>
      </c>
      <c r="AV724" s="31">
        <f t="shared" si="1444"/>
        <v>0.38944387578596723</v>
      </c>
      <c r="AW724" s="31">
        <f t="shared" si="1444"/>
        <v>2.2588332480892692E-3</v>
      </c>
      <c r="AX724" s="31">
        <f t="shared" si="1444"/>
        <v>1.8047475476665677E-4</v>
      </c>
      <c r="AY724" s="31">
        <f t="shared" si="1444"/>
        <v>5.9211227501378304E-5</v>
      </c>
      <c r="AZ724" s="31">
        <f t="shared" si="1365"/>
        <v>1.7619311575974315</v>
      </c>
      <c r="BA724" s="31"/>
      <c r="BB724" s="76">
        <f t="shared" si="1366"/>
        <v>1.7116617818631488</v>
      </c>
      <c r="BC724" s="76">
        <f t="shared" si="1366"/>
        <v>8.3125935792725987E-3</v>
      </c>
      <c r="BD724" s="76">
        <f t="shared" si="1367"/>
        <v>6.7290434577926855E-2</v>
      </c>
      <c r="BE724" s="76">
        <f t="shared" ref="BE724:BJ766" si="1465">AS724</f>
        <v>0.1106805629787992</v>
      </c>
      <c r="BF724" s="76">
        <f t="shared" si="1465"/>
        <v>3.3832599118942732E-3</v>
      </c>
      <c r="BG724" s="76">
        <f t="shared" si="1465"/>
        <v>0.37350760710989372</v>
      </c>
      <c r="BH724" s="76">
        <f t="shared" si="1465"/>
        <v>0.38944387578596723</v>
      </c>
      <c r="BI724" s="76">
        <f t="shared" si="1465"/>
        <v>2.2588332480892692E-3</v>
      </c>
      <c r="BJ724" s="76">
        <f t="shared" si="1465"/>
        <v>1.8047475476665677E-4</v>
      </c>
      <c r="BK724" s="76">
        <f t="shared" si="1368"/>
        <v>1.7763368250413493E-4</v>
      </c>
      <c r="BL724" s="76">
        <f t="shared" si="1369"/>
        <v>2.6668970574922621</v>
      </c>
      <c r="BM724" s="76">
        <f t="shared" si="1370"/>
        <v>2.2498056245342752</v>
      </c>
      <c r="BN724" s="31"/>
      <c r="BO724" s="77">
        <f t="shared" si="1371"/>
        <v>1.9254531520680358</v>
      </c>
      <c r="BP724" s="77">
        <f t="shared" si="1371"/>
        <v>9.3508598945574971E-3</v>
      </c>
      <c r="BQ724" s="77">
        <f t="shared" si="1372"/>
        <v>7.45468479319642E-2</v>
      </c>
      <c r="BR724" s="77">
        <f t="shared" si="1373"/>
        <v>2.6380084195219464E-2</v>
      </c>
      <c r="BS724" s="77">
        <f t="shared" si="1374"/>
        <v>0.10092693212718366</v>
      </c>
      <c r="BT724" s="77">
        <f t="shared" si="1375"/>
        <v>0.24900975311632254</v>
      </c>
      <c r="BU724" s="77">
        <f t="shared" si="1375"/>
        <v>7.6116771790410726E-3</v>
      </c>
      <c r="BV724" s="77">
        <f t="shared" si="1375"/>
        <v>0.84031951528217719</v>
      </c>
      <c r="BW724" s="77">
        <f t="shared" si="1355"/>
        <v>0.87617302218369675</v>
      </c>
      <c r="BX724" s="77">
        <f t="shared" si="1376"/>
        <v>1.0163871492872527E-2</v>
      </c>
      <c r="BY724" s="77">
        <f t="shared" si="1376"/>
        <v>8.1206623672093687E-4</v>
      </c>
      <c r="BZ724" s="77">
        <f t="shared" si="1376"/>
        <v>2.6642750533635893E-4</v>
      </c>
      <c r="CA724" s="76">
        <f t="shared" si="1377"/>
        <v>4.0200872770859446</v>
      </c>
      <c r="CB724" s="76">
        <f t="shared" si="1378"/>
        <v>3.9362487935165912E-2</v>
      </c>
      <c r="CC724" s="76">
        <f t="shared" si="1379"/>
        <v>5.9960719361811243E-2</v>
      </c>
      <c r="CD724" s="76">
        <f t="shared" si="1380"/>
        <v>1.0163871492872527E-2</v>
      </c>
      <c r="CE724" s="76">
        <f t="shared" si="1381"/>
        <v>1.6216212702346938E-2</v>
      </c>
      <c r="CF724" s="76">
        <f t="shared" si="1382"/>
        <v>2.9165317614808631E-2</v>
      </c>
      <c r="CG724" s="76">
        <f t="shared" si="1383"/>
        <v>1.3321375266817946E-4</v>
      </c>
      <c r="CH724" s="76">
        <f t="shared" si="1384"/>
        <v>0.83065827811387294</v>
      </c>
      <c r="CI724" s="76">
        <f t="shared" si="1385"/>
        <v>0.12933549514231335</v>
      </c>
      <c r="CJ724" s="76">
        <f t="shared" si="1386"/>
        <v>9.9078387970600659E-2</v>
      </c>
      <c r="CK724" s="76">
        <f t="shared" si="1387"/>
        <v>0.63633175919262464</v>
      </c>
      <c r="CL724" s="76">
        <f t="shared" si="1388"/>
        <v>1.0156723888188826</v>
      </c>
      <c r="CM724" s="76">
        <f t="shared" si="1389"/>
        <v>0.83065827811387294</v>
      </c>
      <c r="CN724" s="76"/>
      <c r="CO724" s="31">
        <f t="shared" si="1390"/>
        <v>0.80032962082034376</v>
      </c>
      <c r="CP724" s="76">
        <f t="shared" si="1391"/>
        <v>0.20964726518115662</v>
      </c>
      <c r="CQ724" s="76">
        <f t="shared" si="1392"/>
        <v>0.20723719471911733</v>
      </c>
      <c r="CR724" s="77">
        <f t="shared" si="1393"/>
        <v>0.61748769230084621</v>
      </c>
      <c r="CS724" s="77">
        <f t="shared" si="1394"/>
        <v>0.30274438169182</v>
      </c>
      <c r="CT724" s="77">
        <f t="shared" si="1395"/>
        <v>0.10652182915015482</v>
      </c>
      <c r="CU724" s="31">
        <f t="shared" si="1447"/>
        <v>0.86891251125502</v>
      </c>
      <c r="CV724" s="31">
        <f t="shared" si="1447"/>
        <v>4.757207168860824E-4</v>
      </c>
      <c r="CW724" s="31">
        <f t="shared" si="1447"/>
        <v>1.4534969252949658E-2</v>
      </c>
      <c r="CX724" s="31">
        <f t="shared" si="1447"/>
        <v>0.28663927489755925</v>
      </c>
      <c r="CY724" s="31">
        <f t="shared" si="1447"/>
        <v>8.5427312775330395E-3</v>
      </c>
      <c r="CZ724" s="31">
        <f t="shared" si="1445"/>
        <v>0.57460227667450692</v>
      </c>
      <c r="DA724" s="31">
        <f t="shared" si="1445"/>
        <v>1.1287969841683104E-2</v>
      </c>
      <c r="DB724" s="31">
        <f t="shared" si="1445"/>
        <v>1.6134523200637635E-5</v>
      </c>
      <c r="DC724" s="31">
        <f t="shared" si="1445"/>
        <v>1.5924243067646184E-4</v>
      </c>
      <c r="DD724" s="31">
        <f t="shared" si="1445"/>
        <v>-1.6447563194827309E-4</v>
      </c>
      <c r="DE724" s="31">
        <f t="shared" si="1396"/>
        <v>1.7650063552380666</v>
      </c>
      <c r="DF724" s="31"/>
      <c r="DG724" s="76">
        <f t="shared" si="1397"/>
        <v>1.73782502251004</v>
      </c>
      <c r="DH724" s="76">
        <f t="shared" si="1397"/>
        <v>9.5144143377216481E-4</v>
      </c>
      <c r="DI724" s="76">
        <f t="shared" si="1398"/>
        <v>4.3604907758848975E-2</v>
      </c>
      <c r="DJ724" s="76">
        <f t="shared" ref="DJ724:DO766" si="1466">CX724</f>
        <v>0.28663927489755925</v>
      </c>
      <c r="DK724" s="76">
        <f t="shared" si="1466"/>
        <v>8.5427312775330395E-3</v>
      </c>
      <c r="DL724" s="76">
        <f t="shared" si="1466"/>
        <v>0.57460227667450692</v>
      </c>
      <c r="DM724" s="76">
        <f t="shared" si="1466"/>
        <v>1.1287969841683104E-2</v>
      </c>
      <c r="DN724" s="76">
        <f t="shared" si="1466"/>
        <v>1.6134523200637635E-5</v>
      </c>
      <c r="DO724" s="76">
        <f t="shared" si="1466"/>
        <v>1.5924243067646184E-4</v>
      </c>
      <c r="DP724" s="76">
        <f t="shared" si="1399"/>
        <v>-4.9342689584481927E-4</v>
      </c>
      <c r="DQ724" s="76">
        <f t="shared" si="1400"/>
        <v>2.6631355744519758</v>
      </c>
      <c r="DR724" s="76">
        <f t="shared" si="1401"/>
        <v>2.252983309433914</v>
      </c>
      <c r="DS724" s="31"/>
      <c r="DT724" s="77">
        <f t="shared" si="1402"/>
        <v>1.957645385215868</v>
      </c>
      <c r="DU724" s="77">
        <f t="shared" si="1402"/>
        <v>1.0717908350962801E-3</v>
      </c>
      <c r="DV724" s="77">
        <f t="shared" si="1403"/>
        <v>4.235461478413205E-2</v>
      </c>
      <c r="DW724" s="77">
        <f t="shared" si="1404"/>
        <v>2.313947147592936E-2</v>
      </c>
      <c r="DX724" s="77">
        <f t="shared" si="1405"/>
        <v>6.549408626006141E-2</v>
      </c>
      <c r="DY724" s="77">
        <f t="shared" si="1406"/>
        <v>0.64579350217244047</v>
      </c>
      <c r="DZ724" s="77">
        <f t="shared" si="1406"/>
        <v>1.9246630985260995E-2</v>
      </c>
      <c r="EA724" s="77">
        <f t="shared" si="1406"/>
        <v>1.2945693389103921</v>
      </c>
      <c r="EB724" s="77">
        <f t="shared" si="1356"/>
        <v>2.5431607650705412E-2</v>
      </c>
      <c r="EC724" s="77">
        <f t="shared" si="1407"/>
        <v>7.2701622953421697E-5</v>
      </c>
      <c r="ED724" s="77">
        <f t="shared" si="1407"/>
        <v>7.1754107693551127E-4</v>
      </c>
      <c r="EE724" s="77">
        <f t="shared" si="1407"/>
        <v>-7.4112170717610941E-4</v>
      </c>
      <c r="EF724" s="76">
        <f t="shared" si="1408"/>
        <v>4.0093014630225365</v>
      </c>
      <c r="EG724" s="76">
        <f t="shared" si="1409"/>
        <v>1.7885384968139659E-2</v>
      </c>
      <c r="EH724" s="76">
        <f t="shared" si="1410"/>
        <v>2.7839651694909762E-2</v>
      </c>
      <c r="EI724" s="76">
        <f t="shared" si="1411"/>
        <v>7.2701622953421697E-5</v>
      </c>
      <c r="EJ724" s="76">
        <f t="shared" si="1412"/>
        <v>1.0717908350962801E-3</v>
      </c>
      <c r="EK724" s="76">
        <f t="shared" si="1413"/>
        <v>-7.4112170717610941E-4</v>
      </c>
      <c r="EL724" s="76">
        <f t="shared" si="1414"/>
        <v>2.3807891560152047E-2</v>
      </c>
      <c r="EM724" s="76">
        <f t="shared" si="1415"/>
        <v>2.5431607650705412E-2</v>
      </c>
      <c r="EN724" s="76">
        <f t="shared" si="1416"/>
        <v>0.95464909101106987</v>
      </c>
      <c r="EO724" s="76">
        <f t="shared" si="1417"/>
        <v>0.63066619153321946</v>
      </c>
      <c r="EP724" s="76">
        <f t="shared" si="1418"/>
        <v>1.6800786061243404E-2</v>
      </c>
      <c r="EQ724" s="76">
        <f t="shared" si="1419"/>
        <v>0.41540518278260791</v>
      </c>
      <c r="ER724" s="76">
        <f t="shared" si="1420"/>
        <v>2.528018771134153E-2</v>
      </c>
      <c r="ES724" s="76">
        <f t="shared" si="1421"/>
        <v>0.32661403399408212</v>
      </c>
      <c r="ET724" s="76">
        <f t="shared" si="1422"/>
        <v>0.42464333101070462</v>
      </c>
      <c r="EU724" s="76">
        <f t="shared" si="1423"/>
        <v>1.0042919609728009</v>
      </c>
      <c r="EV724" s="31"/>
      <c r="EW724" s="31"/>
      <c r="EX724" s="31"/>
      <c r="EY724" s="31"/>
      <c r="EZ724" s="31">
        <f t="shared" si="1448"/>
        <v>0.12473104603580906</v>
      </c>
      <c r="FA724" s="31">
        <f t="shared" si="1449"/>
        <v>1017.3058021611134</v>
      </c>
      <c r="FB724" s="31"/>
      <c r="FC724" s="31">
        <f t="shared" si="1450"/>
        <v>1260.0863830824549</v>
      </c>
      <c r="FD724" s="31">
        <f t="shared" si="1451"/>
        <v>902.96747219781548</v>
      </c>
      <c r="FE724" s="31">
        <f t="shared" si="1452"/>
        <v>1158.9205560007235</v>
      </c>
      <c r="FF724" s="31">
        <f t="shared" si="1453"/>
        <v>676.39444617379797</v>
      </c>
      <c r="FG724" s="31">
        <f t="shared" si="1454"/>
        <v>0.49887965607682327</v>
      </c>
      <c r="FH724" s="31">
        <f t="shared" si="1431"/>
        <v>1684.9777302935154</v>
      </c>
      <c r="FI724" s="31">
        <f t="shared" si="1455"/>
        <v>970.31098764138017</v>
      </c>
      <c r="FJ724" s="31"/>
      <c r="FK724" s="31">
        <f t="shared" si="1456"/>
        <v>1109.219456504979</v>
      </c>
      <c r="FL724" s="31">
        <f t="shared" si="1457"/>
        <v>597.21080296986884</v>
      </c>
      <c r="FM724" s="31"/>
      <c r="FN724" s="31">
        <f t="shared" si="1458"/>
        <v>37.60709048740604</v>
      </c>
      <c r="FO724" s="31">
        <f t="shared" si="1459"/>
        <v>29.476482474692137</v>
      </c>
      <c r="FP724" s="31"/>
      <c r="FQ724" s="31">
        <f t="shared" si="1460"/>
        <v>26.23</v>
      </c>
      <c r="FR724" s="31">
        <f t="shared" si="1461"/>
        <v>32.44</v>
      </c>
      <c r="FS724" s="31">
        <f t="shared" si="1462"/>
        <v>28.6</v>
      </c>
      <c r="FT724" s="31">
        <f t="shared" si="1463"/>
        <v>1517.5064034324855</v>
      </c>
      <c r="FU724" s="31">
        <f t="shared" si="1464"/>
        <v>563.86815942049873</v>
      </c>
      <c r="FV724" s="31"/>
      <c r="FW724" s="31"/>
      <c r="FX724" s="31"/>
      <c r="FY724" s="31"/>
      <c r="FZ724" s="31"/>
      <c r="GA724" s="31"/>
      <c r="GB724" s="31"/>
      <c r="GC724" s="31"/>
      <c r="GD724" s="32"/>
    </row>
    <row r="725" spans="1:186" ht="15.75" thickBot="1">
      <c r="C725" s="24" t="s">
        <v>325</v>
      </c>
      <c r="D725" s="24" t="s">
        <v>290</v>
      </c>
      <c r="E725" s="24"/>
      <c r="F725" s="23">
        <v>51.421999999999997</v>
      </c>
      <c r="G725" s="23">
        <v>0.33200000000000002</v>
      </c>
      <c r="H725" s="23">
        <v>2.2869999999999999</v>
      </c>
      <c r="I725" s="23">
        <v>7.952</v>
      </c>
      <c r="J725" s="23">
        <v>0.24</v>
      </c>
      <c r="K725" s="23">
        <v>15.054</v>
      </c>
      <c r="L725" s="23">
        <v>21.838999999999999</v>
      </c>
      <c r="M725" s="23">
        <v>0.14000000000000001</v>
      </c>
      <c r="N725" s="23">
        <v>1.7000000000000001E-2</v>
      </c>
      <c r="O725" s="23">
        <v>8.9999999999999993E-3</v>
      </c>
      <c r="Q725" s="24">
        <v>52.381</v>
      </c>
      <c r="R725" s="24">
        <v>0.02</v>
      </c>
      <c r="S725" s="24">
        <v>1.516</v>
      </c>
      <c r="T725" s="24">
        <v>20.859000000000002</v>
      </c>
      <c r="U725" s="24">
        <v>0.627</v>
      </c>
      <c r="V725" s="24">
        <v>22.957000000000001</v>
      </c>
      <c r="W725" s="24">
        <v>0.34799999999999998</v>
      </c>
      <c r="X725" s="24">
        <v>2E-3</v>
      </c>
      <c r="Y725" s="24">
        <v>1.9E-2</v>
      </c>
      <c r="Z725" s="24">
        <v>1.6E-2</v>
      </c>
      <c r="AB725" s="69">
        <f t="shared" si="1442"/>
        <v>857.50184122530993</v>
      </c>
      <c r="AC725" s="69">
        <f t="shared" si="1443"/>
        <v>20.753612780508099</v>
      </c>
      <c r="AD725" s="31"/>
      <c r="AE725" s="73">
        <f t="shared" si="1357"/>
        <v>857.50184122530993</v>
      </c>
      <c r="AF725" s="73"/>
      <c r="AG725" s="73">
        <f t="shared" si="1358"/>
        <v>955.50475668776812</v>
      </c>
      <c r="AH725" s="73">
        <f t="shared" si="1359"/>
        <v>936.30248173819871</v>
      </c>
      <c r="AI725" s="73">
        <f t="shared" si="1360"/>
        <v>20.753612780508099</v>
      </c>
      <c r="AJ725" s="73">
        <f t="shared" si="1361"/>
        <v>-1.2289410345483542</v>
      </c>
      <c r="AK725" s="73">
        <f t="shared" si="1362"/>
        <v>1096.9732879207425</v>
      </c>
      <c r="AL725" s="74">
        <f t="shared" si="1363"/>
        <v>0.581361288599898</v>
      </c>
      <c r="AM725" s="75"/>
      <c r="AN725" s="31">
        <f t="shared" si="1364"/>
        <v>0.11286523756945624</v>
      </c>
      <c r="AO725" s="31"/>
      <c r="AP725" s="31">
        <f t="shared" si="1446"/>
        <v>0.85583089093157438</v>
      </c>
      <c r="AQ725" s="31">
        <f t="shared" si="1446"/>
        <v>4.1562967896362994E-3</v>
      </c>
      <c r="AR725" s="31">
        <f t="shared" si="1446"/>
        <v>2.2430144859308949E-2</v>
      </c>
      <c r="AS725" s="31">
        <f t="shared" si="1446"/>
        <v>0.1106805629787992</v>
      </c>
      <c r="AT725" s="31">
        <f t="shared" si="1446"/>
        <v>3.3832599118942732E-3</v>
      </c>
      <c r="AU725" s="31">
        <f t="shared" si="1444"/>
        <v>0.37350760710989372</v>
      </c>
      <c r="AV725" s="31">
        <f t="shared" si="1444"/>
        <v>0.38944387578596723</v>
      </c>
      <c r="AW725" s="31">
        <f t="shared" si="1444"/>
        <v>2.2588332480892692E-3</v>
      </c>
      <c r="AX725" s="31">
        <f t="shared" si="1444"/>
        <v>1.8047475476665677E-4</v>
      </c>
      <c r="AY725" s="31">
        <f t="shared" si="1444"/>
        <v>5.9211227501378304E-5</v>
      </c>
      <c r="AZ725" s="31">
        <f t="shared" si="1365"/>
        <v>1.7619311575974315</v>
      </c>
      <c r="BA725" s="31"/>
      <c r="BB725" s="76">
        <f t="shared" si="1366"/>
        <v>1.7116617818631488</v>
      </c>
      <c r="BC725" s="76">
        <f t="shared" si="1366"/>
        <v>8.3125935792725987E-3</v>
      </c>
      <c r="BD725" s="76">
        <f t="shared" si="1367"/>
        <v>6.7290434577926855E-2</v>
      </c>
      <c r="BE725" s="76">
        <f t="shared" si="1465"/>
        <v>0.1106805629787992</v>
      </c>
      <c r="BF725" s="76">
        <f t="shared" si="1465"/>
        <v>3.3832599118942732E-3</v>
      </c>
      <c r="BG725" s="76">
        <f t="shared" si="1465"/>
        <v>0.37350760710989372</v>
      </c>
      <c r="BH725" s="76">
        <f t="shared" si="1465"/>
        <v>0.38944387578596723</v>
      </c>
      <c r="BI725" s="76">
        <f t="shared" si="1465"/>
        <v>2.2588332480892692E-3</v>
      </c>
      <c r="BJ725" s="76">
        <f t="shared" si="1465"/>
        <v>1.8047475476665677E-4</v>
      </c>
      <c r="BK725" s="76">
        <f t="shared" si="1368"/>
        <v>1.7763368250413493E-4</v>
      </c>
      <c r="BL725" s="76">
        <f t="shared" si="1369"/>
        <v>2.6668970574922621</v>
      </c>
      <c r="BM725" s="76">
        <f t="shared" si="1370"/>
        <v>2.2498056245342752</v>
      </c>
      <c r="BN725" s="31"/>
      <c r="BO725" s="77">
        <f t="shared" si="1371"/>
        <v>1.9254531520680358</v>
      </c>
      <c r="BP725" s="77">
        <f t="shared" si="1371"/>
        <v>9.3508598945574971E-3</v>
      </c>
      <c r="BQ725" s="77">
        <f t="shared" si="1372"/>
        <v>7.45468479319642E-2</v>
      </c>
      <c r="BR725" s="77">
        <f t="shared" si="1373"/>
        <v>2.6380084195219464E-2</v>
      </c>
      <c r="BS725" s="77">
        <f t="shared" si="1374"/>
        <v>0.10092693212718366</v>
      </c>
      <c r="BT725" s="77">
        <f t="shared" si="1375"/>
        <v>0.24900975311632254</v>
      </c>
      <c r="BU725" s="77">
        <f t="shared" si="1375"/>
        <v>7.6116771790410726E-3</v>
      </c>
      <c r="BV725" s="77">
        <f t="shared" si="1375"/>
        <v>0.84031951528217719</v>
      </c>
      <c r="BW725" s="77">
        <f t="shared" si="1355"/>
        <v>0.87617302218369675</v>
      </c>
      <c r="BX725" s="77">
        <f t="shared" si="1376"/>
        <v>1.0163871492872527E-2</v>
      </c>
      <c r="BY725" s="77">
        <f t="shared" si="1376"/>
        <v>8.1206623672093687E-4</v>
      </c>
      <c r="BZ725" s="77">
        <f t="shared" si="1376"/>
        <v>2.6642750533635893E-4</v>
      </c>
      <c r="CA725" s="76">
        <f t="shared" si="1377"/>
        <v>4.0200872770859446</v>
      </c>
      <c r="CB725" s="76">
        <f t="shared" si="1378"/>
        <v>3.9362487935165912E-2</v>
      </c>
      <c r="CC725" s="76">
        <f t="shared" si="1379"/>
        <v>5.9960719361811243E-2</v>
      </c>
      <c r="CD725" s="76">
        <f t="shared" si="1380"/>
        <v>1.0163871492872527E-2</v>
      </c>
      <c r="CE725" s="76">
        <f t="shared" si="1381"/>
        <v>1.6216212702346938E-2</v>
      </c>
      <c r="CF725" s="76">
        <f t="shared" si="1382"/>
        <v>2.9165317614808631E-2</v>
      </c>
      <c r="CG725" s="76">
        <f t="shared" si="1383"/>
        <v>1.3321375266817946E-4</v>
      </c>
      <c r="CH725" s="76">
        <f t="shared" si="1384"/>
        <v>0.83065827811387294</v>
      </c>
      <c r="CI725" s="76">
        <f t="shared" si="1385"/>
        <v>0.12933549514231335</v>
      </c>
      <c r="CJ725" s="76">
        <f t="shared" si="1386"/>
        <v>9.9078387970600659E-2</v>
      </c>
      <c r="CK725" s="76">
        <f t="shared" si="1387"/>
        <v>0.63633175919262464</v>
      </c>
      <c r="CL725" s="76">
        <f t="shared" si="1388"/>
        <v>1.0156723888188826</v>
      </c>
      <c r="CM725" s="76">
        <f t="shared" si="1389"/>
        <v>0.83065827811387294</v>
      </c>
      <c r="CN725" s="76"/>
      <c r="CO725" s="31">
        <f t="shared" si="1390"/>
        <v>0.80032962082034376</v>
      </c>
      <c r="CP725" s="76">
        <f t="shared" si="1391"/>
        <v>0.20964726518115662</v>
      </c>
      <c r="CQ725" s="76">
        <f t="shared" si="1392"/>
        <v>0.20723719471911733</v>
      </c>
      <c r="CR725" s="77">
        <f t="shared" si="1393"/>
        <v>0.61748769230084621</v>
      </c>
      <c r="CS725" s="77">
        <f t="shared" si="1394"/>
        <v>0.30274438169182</v>
      </c>
      <c r="CT725" s="77">
        <f t="shared" si="1395"/>
        <v>0.10652182915015482</v>
      </c>
      <c r="CU725" s="31">
        <f t="shared" si="1447"/>
        <v>0.87179179918880645</v>
      </c>
      <c r="CV725" s="31">
        <f t="shared" si="1447"/>
        <v>2.5037932467688548E-4</v>
      </c>
      <c r="CW725" s="31">
        <f t="shared" si="1447"/>
        <v>1.486843008601328E-2</v>
      </c>
      <c r="CX725" s="31">
        <f t="shared" si="1447"/>
        <v>0.290327699091395</v>
      </c>
      <c r="CY725" s="31">
        <f t="shared" si="1447"/>
        <v>8.8387665198237878E-3</v>
      </c>
      <c r="CZ725" s="31">
        <f t="shared" si="1445"/>
        <v>0.56959041692718415</v>
      </c>
      <c r="DA725" s="31">
        <f t="shared" si="1445"/>
        <v>6.2057085385556392E-3</v>
      </c>
      <c r="DB725" s="31">
        <f t="shared" si="1445"/>
        <v>3.226904640127527E-5</v>
      </c>
      <c r="DC725" s="31">
        <f t="shared" si="1445"/>
        <v>2.0170707885685166E-4</v>
      </c>
      <c r="DD725" s="31">
        <f t="shared" si="1445"/>
        <v>1.0526440444689477E-4</v>
      </c>
      <c r="DE725" s="31">
        <f t="shared" si="1396"/>
        <v>1.7622124402061599</v>
      </c>
      <c r="DF725" s="31"/>
      <c r="DG725" s="76">
        <f t="shared" si="1397"/>
        <v>1.7435835983776129</v>
      </c>
      <c r="DH725" s="76">
        <f t="shared" si="1397"/>
        <v>5.0075864935377097E-4</v>
      </c>
      <c r="DI725" s="76">
        <f t="shared" si="1398"/>
        <v>4.4605290258039838E-2</v>
      </c>
      <c r="DJ725" s="76">
        <f t="shared" si="1466"/>
        <v>0.290327699091395</v>
      </c>
      <c r="DK725" s="76">
        <f t="shared" si="1466"/>
        <v>8.8387665198237878E-3</v>
      </c>
      <c r="DL725" s="76">
        <f t="shared" si="1466"/>
        <v>0.56959041692718415</v>
      </c>
      <c r="DM725" s="76">
        <f t="shared" si="1466"/>
        <v>6.2057085385556392E-3</v>
      </c>
      <c r="DN725" s="76">
        <f t="shared" si="1466"/>
        <v>3.226904640127527E-5</v>
      </c>
      <c r="DO725" s="76">
        <f t="shared" si="1466"/>
        <v>2.0170707885685166E-4</v>
      </c>
      <c r="DP725" s="76">
        <f t="shared" si="1399"/>
        <v>3.1579321334068429E-4</v>
      </c>
      <c r="DQ725" s="76">
        <f t="shared" si="1400"/>
        <v>2.6642020077005646</v>
      </c>
      <c r="DR725" s="76">
        <f t="shared" si="1401"/>
        <v>2.2520814798043469</v>
      </c>
      <c r="DS725" s="31"/>
      <c r="DT725" s="77">
        <f t="shared" si="1402"/>
        <v>1.9633461651984212</v>
      </c>
      <c r="DU725" s="77">
        <f t="shared" si="1402"/>
        <v>5.6387464003073329E-4</v>
      </c>
      <c r="DV725" s="77">
        <f t="shared" si="1403"/>
        <v>3.66538348015788E-2</v>
      </c>
      <c r="DW725" s="77">
        <f t="shared" si="1404"/>
        <v>3.0315997259373728E-2</v>
      </c>
      <c r="DX725" s="77">
        <f t="shared" si="1405"/>
        <v>6.6969832060952528E-2</v>
      </c>
      <c r="DY725" s="77">
        <f t="shared" si="1406"/>
        <v>0.65384163419793995</v>
      </c>
      <c r="DZ725" s="77">
        <f t="shared" si="1406"/>
        <v>1.9905622383609874E-2</v>
      </c>
      <c r="EA725" s="77">
        <f t="shared" si="1406"/>
        <v>1.2827640290357478</v>
      </c>
      <c r="EB725" s="77">
        <f t="shared" si="1356"/>
        <v>1.3975761268744854E-2</v>
      </c>
      <c r="EC725" s="77">
        <f t="shared" si="1407"/>
        <v>1.4534504354251829E-4</v>
      </c>
      <c r="ED725" s="77">
        <f t="shared" si="1407"/>
        <v>9.0852155327790117E-4</v>
      </c>
      <c r="EE725" s="77">
        <f t="shared" si="1407"/>
        <v>4.7412803147497208E-4</v>
      </c>
      <c r="EF725" s="76">
        <f t="shared" si="1408"/>
        <v>4.0028949134137424</v>
      </c>
      <c r="EG725" s="76">
        <f t="shared" si="1409"/>
        <v>4.8813052742111484E-3</v>
      </c>
      <c r="EH725" s="76">
        <f t="shared" si="1410"/>
        <v>8.6784593940993915E-3</v>
      </c>
      <c r="EI725" s="76">
        <f t="shared" si="1411"/>
        <v>1.4534504354251829E-4</v>
      </c>
      <c r="EJ725" s="76">
        <f t="shared" si="1412"/>
        <v>5.6387464003073329E-4</v>
      </c>
      <c r="EK725" s="76">
        <f t="shared" si="1413"/>
        <v>4.7412803147497208E-4</v>
      </c>
      <c r="EL725" s="76">
        <f t="shared" si="1414"/>
        <v>2.9696524184356237E-2</v>
      </c>
      <c r="EM725" s="76">
        <f t="shared" si="1415"/>
        <v>1.3975761268744854E-2</v>
      </c>
      <c r="EN725" s="76">
        <f t="shared" si="1416"/>
        <v>0.95613756276208284</v>
      </c>
      <c r="EO725" s="76">
        <f t="shared" si="1417"/>
        <v>0.62688055077287108</v>
      </c>
      <c r="EP725" s="76">
        <f t="shared" si="1418"/>
        <v>9.1630464724258304E-3</v>
      </c>
      <c r="EQ725" s="76">
        <f t="shared" si="1419"/>
        <v>0.41055546018795119</v>
      </c>
      <c r="ER725" s="76">
        <f t="shared" si="1420"/>
        <v>1.3977314041050048E-2</v>
      </c>
      <c r="ES725" s="76">
        <f t="shared" si="1421"/>
        <v>0.33594872179861107</v>
      </c>
      <c r="ET725" s="76">
        <f t="shared" si="1422"/>
        <v>0.41757488611710392</v>
      </c>
      <c r="EU725" s="76">
        <f t="shared" si="1423"/>
        <v>1.0009931959302321</v>
      </c>
      <c r="EV725" s="31"/>
      <c r="EW725" s="31"/>
      <c r="EX725" s="31"/>
      <c r="EY725" s="31"/>
      <c r="EZ725" s="31">
        <f t="shared" si="1448"/>
        <v>0.12337601121908956</v>
      </c>
      <c r="FA725" s="31">
        <f t="shared" si="1449"/>
        <v>1014.1606612402901</v>
      </c>
      <c r="FB725" s="31"/>
      <c r="FC725" s="31">
        <f t="shared" si="1450"/>
        <v>1260.0309098740738</v>
      </c>
      <c r="FD725" s="31">
        <f t="shared" si="1451"/>
        <v>905.93320252104763</v>
      </c>
      <c r="FE725" s="31">
        <f t="shared" si="1452"/>
        <v>1025.5821813862285</v>
      </c>
      <c r="FF725" s="31">
        <f t="shared" si="1453"/>
        <v>594.86045339101042</v>
      </c>
      <c r="FG725" s="31">
        <f t="shared" si="1454"/>
        <v>0.5047727160278046</v>
      </c>
      <c r="FH725" s="31">
        <f t="shared" si="1431"/>
        <v>1694.2102738640615</v>
      </c>
      <c r="FI725" s="31">
        <f t="shared" si="1455"/>
        <v>852.56881572030522</v>
      </c>
      <c r="FJ725" s="31"/>
      <c r="FK725" s="31">
        <f t="shared" si="1456"/>
        <v>1102.5702328221982</v>
      </c>
      <c r="FL725" s="31">
        <f t="shared" si="1457"/>
        <v>659.02221283102756</v>
      </c>
      <c r="FM725" s="31"/>
      <c r="FN725" s="31">
        <f t="shared" si="1458"/>
        <v>84.700844969719995</v>
      </c>
      <c r="FO725" s="31">
        <f t="shared" si="1459"/>
        <v>59.672093166061444</v>
      </c>
      <c r="FP725" s="31"/>
      <c r="FQ725" s="31">
        <f t="shared" si="1460"/>
        <v>26.23</v>
      </c>
      <c r="FR725" s="31">
        <f t="shared" si="1461"/>
        <v>32.44</v>
      </c>
      <c r="FS725" s="31">
        <f t="shared" si="1462"/>
        <v>28.6</v>
      </c>
      <c r="FT725" s="31">
        <f t="shared" si="1463"/>
        <v>1539.8175607662592</v>
      </c>
      <c r="FU725" s="31">
        <f t="shared" si="1464"/>
        <v>483.08326634707532</v>
      </c>
      <c r="FV725" s="31"/>
      <c r="FW725" s="31"/>
      <c r="FX725" s="31"/>
      <c r="FY725" s="31"/>
      <c r="FZ725" s="31"/>
      <c r="GA725" s="31"/>
      <c r="GB725" s="31"/>
      <c r="GC725" s="31"/>
      <c r="GD725" s="32"/>
    </row>
    <row r="726" spans="1:186" ht="15.75" thickBot="1">
      <c r="C726" s="24" t="s">
        <v>326</v>
      </c>
      <c r="D726" s="24" t="s">
        <v>327</v>
      </c>
      <c r="E726" s="24"/>
      <c r="F726" s="23">
        <v>51.421999999999997</v>
      </c>
      <c r="G726" s="23">
        <v>0.33200000000000002</v>
      </c>
      <c r="H726" s="23">
        <v>2.2869999999999999</v>
      </c>
      <c r="I726" s="23">
        <v>7.952</v>
      </c>
      <c r="J726" s="23">
        <v>0.24</v>
      </c>
      <c r="K726" s="23">
        <v>15.054</v>
      </c>
      <c r="L726" s="23">
        <v>21.838999999999999</v>
      </c>
      <c r="M726" s="23">
        <v>0.14000000000000001</v>
      </c>
      <c r="N726" s="23">
        <v>1.7000000000000001E-2</v>
      </c>
      <c r="O726" s="23">
        <v>8.9999999999999993E-3</v>
      </c>
      <c r="Q726" s="24">
        <v>54.744</v>
      </c>
      <c r="R726" s="24">
        <v>3.1E-2</v>
      </c>
      <c r="S726" s="24">
        <v>1.5660000000000001</v>
      </c>
      <c r="T726" s="24">
        <v>16.710999999999999</v>
      </c>
      <c r="U726" s="24">
        <v>0.46899999999999997</v>
      </c>
      <c r="V726" s="24">
        <v>21.419</v>
      </c>
      <c r="W726" s="24">
        <v>0.77800000000000002</v>
      </c>
      <c r="X726" s="24">
        <v>8.6999999999999994E-2</v>
      </c>
      <c r="Y726" s="24">
        <v>1E-3</v>
      </c>
      <c r="Z726" s="24">
        <v>5.0000000000000001E-3</v>
      </c>
      <c r="AB726" s="69">
        <f t="shared" si="1442"/>
        <v>847.13378969011512</v>
      </c>
      <c r="AC726" s="69">
        <f t="shared" si="1443"/>
        <v>6.9086045684303752</v>
      </c>
      <c r="AD726" s="31"/>
      <c r="AE726" s="73">
        <f t="shared" si="1357"/>
        <v>847.13378969011512</v>
      </c>
      <c r="AF726" s="73"/>
      <c r="AG726" s="73">
        <f t="shared" si="1358"/>
        <v>948.44969117667881</v>
      </c>
      <c r="AH726" s="73">
        <f t="shared" si="1359"/>
        <v>898.05307191792554</v>
      </c>
      <c r="AI726" s="73">
        <f t="shared" si="1360"/>
        <v>6.9086045684303752</v>
      </c>
      <c r="AJ726" s="73">
        <f t="shared" si="1361"/>
        <v>-0.11197699058982735</v>
      </c>
      <c r="AK726" s="73">
        <f t="shared" si="1362"/>
        <v>965.31529744596833</v>
      </c>
      <c r="AL726" s="74">
        <f t="shared" si="1363"/>
        <v>0.67705073098622626</v>
      </c>
      <c r="AM726" s="75"/>
      <c r="AN726" s="31">
        <f t="shared" si="1364"/>
        <v>0.25318875312785799</v>
      </c>
      <c r="AO726" s="31"/>
      <c r="AP726" s="31">
        <f t="shared" si="1446"/>
        <v>0.85583089093157438</v>
      </c>
      <c r="AQ726" s="31">
        <f t="shared" si="1446"/>
        <v>4.1562967896362994E-3</v>
      </c>
      <c r="AR726" s="31">
        <f t="shared" si="1446"/>
        <v>2.2430144859308949E-2</v>
      </c>
      <c r="AS726" s="31">
        <f t="shared" si="1446"/>
        <v>0.1106805629787992</v>
      </c>
      <c r="AT726" s="31">
        <f t="shared" si="1446"/>
        <v>3.3832599118942732E-3</v>
      </c>
      <c r="AU726" s="31">
        <f t="shared" si="1444"/>
        <v>0.37350760710989372</v>
      </c>
      <c r="AV726" s="31">
        <f t="shared" si="1444"/>
        <v>0.38944387578596723</v>
      </c>
      <c r="AW726" s="31">
        <f t="shared" si="1444"/>
        <v>2.2588332480892692E-3</v>
      </c>
      <c r="AX726" s="31">
        <f t="shared" si="1444"/>
        <v>1.8047475476665677E-4</v>
      </c>
      <c r="AY726" s="31">
        <f t="shared" si="1444"/>
        <v>5.9211227501378304E-5</v>
      </c>
      <c r="AZ726" s="31">
        <f t="shared" si="1365"/>
        <v>1.7619311575974315</v>
      </c>
      <c r="BA726" s="31"/>
      <c r="BB726" s="76">
        <f t="shared" si="1366"/>
        <v>1.7116617818631488</v>
      </c>
      <c r="BC726" s="76">
        <f t="shared" si="1366"/>
        <v>8.3125935792725987E-3</v>
      </c>
      <c r="BD726" s="76">
        <f t="shared" si="1367"/>
        <v>6.7290434577926855E-2</v>
      </c>
      <c r="BE726" s="76">
        <f t="shared" si="1465"/>
        <v>0.1106805629787992</v>
      </c>
      <c r="BF726" s="76">
        <f t="shared" si="1465"/>
        <v>3.3832599118942732E-3</v>
      </c>
      <c r="BG726" s="76">
        <f t="shared" si="1465"/>
        <v>0.37350760710989372</v>
      </c>
      <c r="BH726" s="76">
        <f t="shared" si="1465"/>
        <v>0.38944387578596723</v>
      </c>
      <c r="BI726" s="76">
        <f t="shared" si="1465"/>
        <v>2.2588332480892692E-3</v>
      </c>
      <c r="BJ726" s="76">
        <f t="shared" si="1465"/>
        <v>1.8047475476665677E-4</v>
      </c>
      <c r="BK726" s="76">
        <f t="shared" si="1368"/>
        <v>1.7763368250413493E-4</v>
      </c>
      <c r="BL726" s="76">
        <f t="shared" si="1369"/>
        <v>2.6668970574922621</v>
      </c>
      <c r="BM726" s="76">
        <f t="shared" si="1370"/>
        <v>2.2498056245342752</v>
      </c>
      <c r="BN726" s="31"/>
      <c r="BO726" s="77">
        <f t="shared" si="1371"/>
        <v>1.9254531520680358</v>
      </c>
      <c r="BP726" s="77">
        <f t="shared" si="1371"/>
        <v>9.3508598945574971E-3</v>
      </c>
      <c r="BQ726" s="77">
        <f t="shared" si="1372"/>
        <v>7.45468479319642E-2</v>
      </c>
      <c r="BR726" s="77">
        <f t="shared" si="1373"/>
        <v>2.6380084195219464E-2</v>
      </c>
      <c r="BS726" s="77">
        <f t="shared" si="1374"/>
        <v>0.10092693212718366</v>
      </c>
      <c r="BT726" s="77">
        <f t="shared" si="1375"/>
        <v>0.24900975311632254</v>
      </c>
      <c r="BU726" s="77">
        <f t="shared" si="1375"/>
        <v>7.6116771790410726E-3</v>
      </c>
      <c r="BV726" s="77">
        <f t="shared" si="1375"/>
        <v>0.84031951528217719</v>
      </c>
      <c r="BW726" s="77">
        <f t="shared" si="1355"/>
        <v>0.87617302218369675</v>
      </c>
      <c r="BX726" s="77">
        <f t="shared" si="1376"/>
        <v>1.0163871492872527E-2</v>
      </c>
      <c r="BY726" s="77">
        <f t="shared" si="1376"/>
        <v>8.1206623672093687E-4</v>
      </c>
      <c r="BZ726" s="77">
        <f t="shared" si="1376"/>
        <v>2.6642750533635893E-4</v>
      </c>
      <c r="CA726" s="76">
        <f t="shared" si="1377"/>
        <v>4.0200872770859446</v>
      </c>
      <c r="CB726" s="76">
        <f t="shared" si="1378"/>
        <v>3.9362487935165912E-2</v>
      </c>
      <c r="CC726" s="76">
        <f t="shared" si="1379"/>
        <v>5.9960719361811243E-2</v>
      </c>
      <c r="CD726" s="76">
        <f t="shared" si="1380"/>
        <v>1.0163871492872527E-2</v>
      </c>
      <c r="CE726" s="76">
        <f t="shared" si="1381"/>
        <v>1.6216212702346938E-2</v>
      </c>
      <c r="CF726" s="76">
        <f t="shared" si="1382"/>
        <v>2.9165317614808631E-2</v>
      </c>
      <c r="CG726" s="76">
        <f t="shared" si="1383"/>
        <v>1.3321375266817946E-4</v>
      </c>
      <c r="CH726" s="76">
        <f t="shared" si="1384"/>
        <v>0.83065827811387294</v>
      </c>
      <c r="CI726" s="76">
        <f t="shared" si="1385"/>
        <v>0.12933549514231335</v>
      </c>
      <c r="CJ726" s="76">
        <f t="shared" si="1386"/>
        <v>9.9078387970600659E-2</v>
      </c>
      <c r="CK726" s="76">
        <f t="shared" si="1387"/>
        <v>0.63633175919262464</v>
      </c>
      <c r="CL726" s="76">
        <f t="shared" si="1388"/>
        <v>1.0156723888188826</v>
      </c>
      <c r="CM726" s="76">
        <f t="shared" si="1389"/>
        <v>0.83065827811387294</v>
      </c>
      <c r="CN726" s="76"/>
      <c r="CO726" s="31">
        <f t="shared" si="1390"/>
        <v>0.80032962082034376</v>
      </c>
      <c r="CP726" s="76">
        <f t="shared" si="1391"/>
        <v>0.20964726518115662</v>
      </c>
      <c r="CQ726" s="76">
        <f t="shared" si="1392"/>
        <v>0.20723719471911733</v>
      </c>
      <c r="CR726" s="77">
        <f t="shared" si="1393"/>
        <v>0.61748769230084621</v>
      </c>
      <c r="CS726" s="77">
        <f t="shared" si="1394"/>
        <v>0.30274438169182</v>
      </c>
      <c r="CT726" s="77">
        <f t="shared" si="1395"/>
        <v>0.10652182915015482</v>
      </c>
      <c r="CU726" s="31">
        <f t="shared" si="1447"/>
        <v>0.91111987657341431</v>
      </c>
      <c r="CV726" s="31">
        <f t="shared" si="1447"/>
        <v>3.8808795324917248E-4</v>
      </c>
      <c r="CW726" s="31">
        <f t="shared" si="1447"/>
        <v>1.5358813664048019E-2</v>
      </c>
      <c r="CX726" s="31">
        <f t="shared" si="1447"/>
        <v>0.232593421521468</v>
      </c>
      <c r="CY726" s="31">
        <f t="shared" si="1447"/>
        <v>6.6114537444933921E-3</v>
      </c>
      <c r="CZ726" s="31">
        <f t="shared" si="1445"/>
        <v>0.53143081152430005</v>
      </c>
      <c r="DA726" s="31">
        <f t="shared" si="1445"/>
        <v>1.3873681732747953E-2</v>
      </c>
      <c r="DB726" s="31">
        <f t="shared" si="1445"/>
        <v>1.4037035184554742E-3</v>
      </c>
      <c r="DC726" s="31">
        <f t="shared" si="1445"/>
        <v>1.0616162045097457E-5</v>
      </c>
      <c r="DD726" s="31">
        <f t="shared" si="1445"/>
        <v>3.2895126389654618E-5</v>
      </c>
      <c r="DE726" s="31">
        <f t="shared" si="1396"/>
        <v>1.7128233615206112</v>
      </c>
      <c r="DF726" s="31"/>
      <c r="DG726" s="76">
        <f t="shared" si="1397"/>
        <v>1.8222397531468286</v>
      </c>
      <c r="DH726" s="76">
        <f t="shared" si="1397"/>
        <v>7.7617590649834496E-4</v>
      </c>
      <c r="DI726" s="76">
        <f t="shared" si="1398"/>
        <v>4.6076440992144058E-2</v>
      </c>
      <c r="DJ726" s="76">
        <f t="shared" si="1466"/>
        <v>0.232593421521468</v>
      </c>
      <c r="DK726" s="76">
        <f t="shared" si="1466"/>
        <v>6.6114537444933921E-3</v>
      </c>
      <c r="DL726" s="76">
        <f t="shared" si="1466"/>
        <v>0.53143081152430005</v>
      </c>
      <c r="DM726" s="76">
        <f t="shared" si="1466"/>
        <v>1.3873681732747953E-2</v>
      </c>
      <c r="DN726" s="76">
        <f t="shared" si="1466"/>
        <v>1.4037035184554742E-3</v>
      </c>
      <c r="DO726" s="76">
        <f t="shared" si="1466"/>
        <v>1.0616162045097457E-5</v>
      </c>
      <c r="DP726" s="76">
        <f t="shared" si="1399"/>
        <v>9.8685379168963853E-5</v>
      </c>
      <c r="DQ726" s="76">
        <f t="shared" si="1400"/>
        <v>2.6551147436281495</v>
      </c>
      <c r="DR726" s="76">
        <f t="shared" si="1401"/>
        <v>2.2597893422116839</v>
      </c>
      <c r="DS726" s="31"/>
      <c r="DT726" s="77">
        <f t="shared" si="1402"/>
        <v>2.0589389865578265</v>
      </c>
      <c r="DU726" s="77">
        <f t="shared" si="1402"/>
        <v>8.7699702059322625E-4</v>
      </c>
      <c r="DV726" s="77">
        <f t="shared" si="1403"/>
        <v>-5.8938986557826478E-2</v>
      </c>
      <c r="DW726" s="77">
        <f t="shared" si="1404"/>
        <v>0.12835435341188828</v>
      </c>
      <c r="DX726" s="77">
        <f t="shared" si="1405"/>
        <v>6.9415366854061786E-2</v>
      </c>
      <c r="DY726" s="77">
        <f t="shared" si="1406"/>
        <v>0.52561213502276305</v>
      </c>
      <c r="DZ726" s="77">
        <f t="shared" si="1406"/>
        <v>1.4940492708331697E-2</v>
      </c>
      <c r="EA726" s="77">
        <f t="shared" si="1406"/>
        <v>1.2009216840055195</v>
      </c>
      <c r="EB726" s="77">
        <f t="shared" si="1356"/>
        <v>3.1351598116900754E-2</v>
      </c>
      <c r="EC726" s="77">
        <f t="shared" si="1407"/>
        <v>6.3441485012614447E-3</v>
      </c>
      <c r="ED726" s="77">
        <f t="shared" si="1407"/>
        <v>4.7980579689406853E-5</v>
      </c>
      <c r="EE726" s="77">
        <f t="shared" si="1407"/>
        <v>1.4867211205209563E-4</v>
      </c>
      <c r="EF726" s="76">
        <f t="shared" si="1408"/>
        <v>3.9085980614789988</v>
      </c>
      <c r="EG726" s="76">
        <f t="shared" si="1409"/>
        <v>0</v>
      </c>
      <c r="EH726" s="76">
        <f t="shared" si="1410"/>
        <v>-0.28061807456277066</v>
      </c>
      <c r="EI726" s="76">
        <f t="shared" si="1411"/>
        <v>6.3441485012614447E-3</v>
      </c>
      <c r="EJ726" s="76">
        <f t="shared" si="1412"/>
        <v>8.7699702059322625E-4</v>
      </c>
      <c r="EK726" s="76">
        <f t="shared" si="1413"/>
        <v>1.4867211205209563E-4</v>
      </c>
      <c r="EL726" s="76">
        <f t="shared" si="1414"/>
        <v>0.12186153279857474</v>
      </c>
      <c r="EM726" s="76">
        <f t="shared" si="1415"/>
        <v>3.1351598116900754E-2</v>
      </c>
      <c r="EN726" s="76">
        <f t="shared" si="1416"/>
        <v>0.79369209190027257</v>
      </c>
      <c r="EO726" s="76">
        <f t="shared" si="1417"/>
        <v>0.54733052170964092</v>
      </c>
      <c r="EP726" s="76">
        <f t="shared" si="1418"/>
        <v>2.1620080039691767E-2</v>
      </c>
      <c r="EQ726" s="76">
        <f t="shared" si="1419"/>
        <v>0.39657471888454809</v>
      </c>
      <c r="ER726" s="76">
        <f t="shared" si="1420"/>
        <v>3.4230254756287402E-2</v>
      </c>
      <c r="ES726" s="76">
        <f t="shared" si="1421"/>
        <v>0.30443199503533908</v>
      </c>
      <c r="ET726" s="76">
        <f t="shared" si="1422"/>
        <v>0.45109697194234838</v>
      </c>
      <c r="EU726" s="76">
        <f t="shared" si="1423"/>
        <v>0.95427504044965483</v>
      </c>
      <c r="EV726" s="31"/>
      <c r="EW726" s="31"/>
      <c r="EX726" s="31"/>
      <c r="EY726" s="31"/>
      <c r="EZ726" s="31">
        <f t="shared" si="1448"/>
        <v>0.12574824626146699</v>
      </c>
      <c r="FA726" s="31">
        <f t="shared" si="1449"/>
        <v>1019.6444318689015</v>
      </c>
      <c r="FB726" s="31"/>
      <c r="FC726" s="31">
        <f t="shared" si="1450"/>
        <v>1380.3003420158391</v>
      </c>
      <c r="FD726" s="31">
        <f t="shared" si="1451"/>
        <v>967.51613094324239</v>
      </c>
      <c r="FE726" s="31">
        <f t="shared" si="1452"/>
        <v>948.1036953942114</v>
      </c>
      <c r="FF726" s="31">
        <f t="shared" si="1453"/>
        <v>624.04069144016876</v>
      </c>
      <c r="FG726" s="31">
        <f t="shared" si="1454"/>
        <v>0.52256784119274324</v>
      </c>
      <c r="FH726" s="31">
        <f t="shared" si="1431"/>
        <v>1721.9636296134317</v>
      </c>
      <c r="FI726" s="31">
        <f t="shared" si="1455"/>
        <v>1040.5908501681961</v>
      </c>
      <c r="FJ726" s="31"/>
      <c r="FK726" s="31">
        <f t="shared" si="1456"/>
        <v>1140.1999562357973</v>
      </c>
      <c r="FL726" s="31">
        <f t="shared" si="1457"/>
        <v>1239.4118101263921</v>
      </c>
      <c r="FM726" s="31"/>
      <c r="FN726" s="31">
        <f t="shared" si="1458"/>
        <v>26.446276972483773</v>
      </c>
      <c r="FO726" s="31">
        <f t="shared" si="1459"/>
        <v>21.65942096062787</v>
      </c>
      <c r="FP726" s="31"/>
      <c r="FQ726" s="31">
        <f t="shared" si="1460"/>
        <v>26.23</v>
      </c>
      <c r="FR726" s="31">
        <f t="shared" si="1461"/>
        <v>32.44</v>
      </c>
      <c r="FS726" s="31">
        <f t="shared" si="1462"/>
        <v>28.6</v>
      </c>
      <c r="FT726" s="31">
        <f t="shared" si="1463"/>
        <v>1600.7174321304997</v>
      </c>
      <c r="FU726" s="31">
        <f t="shared" si="1464"/>
        <v>601.00692672609057</v>
      </c>
      <c r="FV726" s="31"/>
      <c r="FW726" s="31"/>
      <c r="FX726" s="31"/>
      <c r="FY726" s="31"/>
      <c r="FZ726" s="31"/>
      <c r="GA726" s="31"/>
      <c r="GB726" s="31"/>
      <c r="GC726" s="31"/>
      <c r="GD726" s="32"/>
    </row>
    <row r="727" spans="1:186" ht="15.75" thickBot="1">
      <c r="C727" s="24" t="s">
        <v>328</v>
      </c>
      <c r="D727" s="24" t="s">
        <v>329</v>
      </c>
      <c r="E727" s="24"/>
      <c r="F727" s="23">
        <v>51.421999999999997</v>
      </c>
      <c r="G727" s="23">
        <v>0.33200000000000002</v>
      </c>
      <c r="H727" s="23">
        <v>2.2869999999999999</v>
      </c>
      <c r="I727" s="23">
        <v>7.952</v>
      </c>
      <c r="J727" s="23">
        <v>0.24</v>
      </c>
      <c r="K727" s="23">
        <v>15.054</v>
      </c>
      <c r="L727" s="23">
        <v>21.838999999999999</v>
      </c>
      <c r="M727" s="23">
        <v>0.14000000000000001</v>
      </c>
      <c r="N727" s="23">
        <v>1.7000000000000001E-2</v>
      </c>
      <c r="O727" s="23">
        <v>8.9999999999999993E-3</v>
      </c>
      <c r="Q727" s="24">
        <v>54.033999999999999</v>
      </c>
      <c r="R727" s="24">
        <v>4.3999999999999997E-2</v>
      </c>
      <c r="S727" s="24">
        <v>1.1950000000000001</v>
      </c>
      <c r="T727" s="24">
        <v>19.195</v>
      </c>
      <c r="U727" s="24">
        <v>0.55300000000000005</v>
      </c>
      <c r="V727" s="24">
        <v>19.036000000000001</v>
      </c>
      <c r="W727" s="24">
        <v>1.718</v>
      </c>
      <c r="X727" s="24">
        <v>8.1000000000000003E-2</v>
      </c>
      <c r="Y727" s="24">
        <v>2.1000000000000001E-2</v>
      </c>
      <c r="Z727" s="24">
        <v>1.4E-2</v>
      </c>
      <c r="AB727" s="69">
        <f t="shared" si="1442"/>
        <v>820.93351697090441</v>
      </c>
      <c r="AC727" s="69">
        <f t="shared" si="1443"/>
        <v>6.3155469612385549</v>
      </c>
      <c r="AD727" s="31"/>
      <c r="AE727" s="73">
        <f t="shared" si="1357"/>
        <v>820.93351697090441</v>
      </c>
      <c r="AF727" s="73"/>
      <c r="AG727" s="73">
        <f t="shared" si="1358"/>
        <v>947.76688328783996</v>
      </c>
      <c r="AH727" s="73">
        <f t="shared" si="1359"/>
        <v>905.66538556008618</v>
      </c>
      <c r="AI727" s="73">
        <f t="shared" si="1360"/>
        <v>6.3155469612385549</v>
      </c>
      <c r="AJ727" s="73">
        <f t="shared" si="1361"/>
        <v>-2.6024768914939411</v>
      </c>
      <c r="AK727" s="73">
        <f t="shared" si="1362"/>
        <v>959.67566389699459</v>
      </c>
      <c r="AL727" s="74">
        <f t="shared" si="1363"/>
        <v>0.52385614098873279</v>
      </c>
      <c r="AM727" s="75"/>
      <c r="AN727" s="31">
        <f t="shared" si="1364"/>
        <v>0.56776607134190538</v>
      </c>
      <c r="AO727" s="31"/>
      <c r="AP727" s="31">
        <f t="shared" si="1446"/>
        <v>0.85583089093157438</v>
      </c>
      <c r="AQ727" s="31">
        <f t="shared" si="1446"/>
        <v>4.1562967896362994E-3</v>
      </c>
      <c r="AR727" s="31">
        <f t="shared" si="1446"/>
        <v>2.2430144859308949E-2</v>
      </c>
      <c r="AS727" s="31">
        <f t="shared" si="1446"/>
        <v>0.1106805629787992</v>
      </c>
      <c r="AT727" s="31">
        <f t="shared" si="1446"/>
        <v>3.3832599118942732E-3</v>
      </c>
      <c r="AU727" s="31">
        <f t="shared" si="1444"/>
        <v>0.37350760710989372</v>
      </c>
      <c r="AV727" s="31">
        <f t="shared" si="1444"/>
        <v>0.38944387578596723</v>
      </c>
      <c r="AW727" s="31">
        <f t="shared" si="1444"/>
        <v>2.2588332480892692E-3</v>
      </c>
      <c r="AX727" s="31">
        <f t="shared" si="1444"/>
        <v>1.8047475476665677E-4</v>
      </c>
      <c r="AY727" s="31">
        <f t="shared" si="1444"/>
        <v>5.9211227501378304E-5</v>
      </c>
      <c r="AZ727" s="31">
        <f t="shared" si="1365"/>
        <v>1.7619311575974315</v>
      </c>
      <c r="BA727" s="31"/>
      <c r="BB727" s="76">
        <f t="shared" si="1366"/>
        <v>1.7116617818631488</v>
      </c>
      <c r="BC727" s="76">
        <f t="shared" si="1366"/>
        <v>8.3125935792725987E-3</v>
      </c>
      <c r="BD727" s="76">
        <f t="shared" si="1367"/>
        <v>6.7290434577926855E-2</v>
      </c>
      <c r="BE727" s="76">
        <f t="shared" si="1465"/>
        <v>0.1106805629787992</v>
      </c>
      <c r="BF727" s="76">
        <f t="shared" si="1465"/>
        <v>3.3832599118942732E-3</v>
      </c>
      <c r="BG727" s="76">
        <f t="shared" si="1465"/>
        <v>0.37350760710989372</v>
      </c>
      <c r="BH727" s="76">
        <f t="shared" si="1465"/>
        <v>0.38944387578596723</v>
      </c>
      <c r="BI727" s="76">
        <f t="shared" si="1465"/>
        <v>2.2588332480892692E-3</v>
      </c>
      <c r="BJ727" s="76">
        <f t="shared" si="1465"/>
        <v>1.8047475476665677E-4</v>
      </c>
      <c r="BK727" s="76">
        <f t="shared" si="1368"/>
        <v>1.7763368250413493E-4</v>
      </c>
      <c r="BL727" s="76">
        <f t="shared" si="1369"/>
        <v>2.6668970574922621</v>
      </c>
      <c r="BM727" s="76">
        <f t="shared" si="1370"/>
        <v>2.2498056245342752</v>
      </c>
      <c r="BN727" s="31"/>
      <c r="BO727" s="77">
        <f t="shared" si="1371"/>
        <v>1.9254531520680358</v>
      </c>
      <c r="BP727" s="77">
        <f t="shared" si="1371"/>
        <v>9.3508598945574971E-3</v>
      </c>
      <c r="BQ727" s="77">
        <f t="shared" si="1372"/>
        <v>7.45468479319642E-2</v>
      </c>
      <c r="BR727" s="77">
        <f t="shared" si="1373"/>
        <v>2.6380084195219464E-2</v>
      </c>
      <c r="BS727" s="77">
        <f t="shared" si="1374"/>
        <v>0.10092693212718366</v>
      </c>
      <c r="BT727" s="77">
        <f t="shared" si="1375"/>
        <v>0.24900975311632254</v>
      </c>
      <c r="BU727" s="77">
        <f t="shared" si="1375"/>
        <v>7.6116771790410726E-3</v>
      </c>
      <c r="BV727" s="77">
        <f t="shared" si="1375"/>
        <v>0.84031951528217719</v>
      </c>
      <c r="BW727" s="77">
        <f t="shared" si="1355"/>
        <v>0.87617302218369675</v>
      </c>
      <c r="BX727" s="77">
        <f t="shared" si="1376"/>
        <v>1.0163871492872527E-2</v>
      </c>
      <c r="BY727" s="77">
        <f t="shared" si="1376"/>
        <v>8.1206623672093687E-4</v>
      </c>
      <c r="BZ727" s="77">
        <f t="shared" si="1376"/>
        <v>2.6642750533635893E-4</v>
      </c>
      <c r="CA727" s="76">
        <f t="shared" si="1377"/>
        <v>4.0200872770859446</v>
      </c>
      <c r="CB727" s="76">
        <f t="shared" si="1378"/>
        <v>3.9362487935165912E-2</v>
      </c>
      <c r="CC727" s="76">
        <f t="shared" si="1379"/>
        <v>5.9960719361811243E-2</v>
      </c>
      <c r="CD727" s="76">
        <f t="shared" si="1380"/>
        <v>1.0163871492872527E-2</v>
      </c>
      <c r="CE727" s="76">
        <f t="shared" si="1381"/>
        <v>1.6216212702346938E-2</v>
      </c>
      <c r="CF727" s="76">
        <f t="shared" si="1382"/>
        <v>2.9165317614808631E-2</v>
      </c>
      <c r="CG727" s="76">
        <f t="shared" si="1383"/>
        <v>1.3321375266817946E-4</v>
      </c>
      <c r="CH727" s="76">
        <f t="shared" si="1384"/>
        <v>0.83065827811387294</v>
      </c>
      <c r="CI727" s="76">
        <f t="shared" si="1385"/>
        <v>0.12933549514231335</v>
      </c>
      <c r="CJ727" s="76">
        <f t="shared" si="1386"/>
        <v>9.9078387970600659E-2</v>
      </c>
      <c r="CK727" s="76">
        <f t="shared" si="1387"/>
        <v>0.63633175919262464</v>
      </c>
      <c r="CL727" s="76">
        <f t="shared" si="1388"/>
        <v>1.0156723888188826</v>
      </c>
      <c r="CM727" s="76">
        <f t="shared" si="1389"/>
        <v>0.83065827811387294</v>
      </c>
      <c r="CN727" s="76"/>
      <c r="CO727" s="31">
        <f t="shared" si="1390"/>
        <v>0.80032962082034376</v>
      </c>
      <c r="CP727" s="76">
        <f t="shared" si="1391"/>
        <v>0.20964726518115662</v>
      </c>
      <c r="CQ727" s="76">
        <f t="shared" si="1392"/>
        <v>0.20723719471911733</v>
      </c>
      <c r="CR727" s="77">
        <f t="shared" si="1393"/>
        <v>0.61748769230084621</v>
      </c>
      <c r="CS727" s="77">
        <f t="shared" si="1394"/>
        <v>0.30274438169182</v>
      </c>
      <c r="CT727" s="77">
        <f t="shared" si="1395"/>
        <v>0.10652182915015482</v>
      </c>
      <c r="CU727" s="31">
        <f t="shared" si="1447"/>
        <v>0.8993031457468923</v>
      </c>
      <c r="CV727" s="31">
        <f t="shared" si="1447"/>
        <v>5.5083451428914799E-4</v>
      </c>
      <c r="CW727" s="31">
        <f t="shared" si="1447"/>
        <v>1.1720167515030258E-2</v>
      </c>
      <c r="CX727" s="31">
        <f t="shared" si="1447"/>
        <v>0.26716717887047925</v>
      </c>
      <c r="CY727" s="31">
        <f t="shared" si="1447"/>
        <v>7.7955947136563886E-3</v>
      </c>
      <c r="CZ727" s="31">
        <f t="shared" si="1445"/>
        <v>0.47230575321801094</v>
      </c>
      <c r="DA727" s="31">
        <f t="shared" si="1445"/>
        <v>3.0636227785168356E-2</v>
      </c>
      <c r="DB727" s="31">
        <f t="shared" si="1445"/>
        <v>1.3068963792516486E-3</v>
      </c>
      <c r="DC727" s="31">
        <f t="shared" si="1445"/>
        <v>2.2293940294704659E-4</v>
      </c>
      <c r="DD727" s="31">
        <f t="shared" si="1445"/>
        <v>9.2106353891032922E-5</v>
      </c>
      <c r="DE727" s="31">
        <f t="shared" si="1396"/>
        <v>1.6911008444996167</v>
      </c>
      <c r="DF727" s="31"/>
      <c r="DG727" s="76">
        <f t="shared" si="1397"/>
        <v>1.7986062914937846</v>
      </c>
      <c r="DH727" s="76">
        <f t="shared" si="1397"/>
        <v>1.101669028578296E-3</v>
      </c>
      <c r="DI727" s="76">
        <f t="shared" si="1398"/>
        <v>3.5160502545090774E-2</v>
      </c>
      <c r="DJ727" s="76">
        <f t="shared" si="1466"/>
        <v>0.26716717887047925</v>
      </c>
      <c r="DK727" s="76">
        <f t="shared" si="1466"/>
        <v>7.7955947136563886E-3</v>
      </c>
      <c r="DL727" s="76">
        <f t="shared" si="1466"/>
        <v>0.47230575321801094</v>
      </c>
      <c r="DM727" s="76">
        <f t="shared" si="1466"/>
        <v>3.0636227785168356E-2</v>
      </c>
      <c r="DN727" s="76">
        <f t="shared" si="1466"/>
        <v>1.3068963792516486E-3</v>
      </c>
      <c r="DO727" s="76">
        <f t="shared" si="1466"/>
        <v>2.2293940294704659E-4</v>
      </c>
      <c r="DP727" s="76">
        <f t="shared" si="1399"/>
        <v>2.7631906167309878E-4</v>
      </c>
      <c r="DQ727" s="76">
        <f t="shared" si="1400"/>
        <v>2.6145793724986404</v>
      </c>
      <c r="DR727" s="76">
        <f t="shared" si="1401"/>
        <v>2.2948241935627527</v>
      </c>
      <c r="DS727" s="31"/>
      <c r="DT727" s="77">
        <f t="shared" si="1402"/>
        <v>2.0637426162070587</v>
      </c>
      <c r="DU727" s="77">
        <f t="shared" si="1402"/>
        <v>1.2640683700401245E-3</v>
      </c>
      <c r="DV727" s="77">
        <f t="shared" si="1403"/>
        <v>-6.3742616207058678E-2</v>
      </c>
      <c r="DW727" s="77">
        <f t="shared" si="1404"/>
        <v>0.11753406413925804</v>
      </c>
      <c r="DX727" s="77">
        <f t="shared" si="1405"/>
        <v>5.3791447932199365E-2</v>
      </c>
      <c r="DY727" s="77">
        <f t="shared" si="1406"/>
        <v>0.61310170579788326</v>
      </c>
      <c r="DZ727" s="77">
        <f t="shared" si="1406"/>
        <v>1.7889519352108581E-2</v>
      </c>
      <c r="EA727" s="77">
        <f t="shared" si="1406"/>
        <v>1.0838586692435703</v>
      </c>
      <c r="EB727" s="77">
        <f t="shared" si="1356"/>
        <v>7.0304756720903763E-2</v>
      </c>
      <c r="EC727" s="77">
        <f t="shared" si="1407"/>
        <v>5.9981948591724919E-3</v>
      </c>
      <c r="ED727" s="77">
        <f t="shared" si="1407"/>
        <v>1.0232134711626356E-3</v>
      </c>
      <c r="EE727" s="77">
        <f t="shared" si="1407"/>
        <v>4.2273577857999028E-4</v>
      </c>
      <c r="EF727" s="76">
        <f t="shared" si="1408"/>
        <v>3.9113969277326794</v>
      </c>
      <c r="EG727" s="76">
        <f t="shared" si="1409"/>
        <v>0</v>
      </c>
      <c r="EH727" s="76">
        <f t="shared" si="1410"/>
        <v>-0.27183047050767506</v>
      </c>
      <c r="EI727" s="76">
        <f t="shared" si="1411"/>
        <v>5.9981948591724919E-3</v>
      </c>
      <c r="EJ727" s="76">
        <f t="shared" si="1412"/>
        <v>1.2640683700401245E-3</v>
      </c>
      <c r="EK727" s="76">
        <f t="shared" si="1413"/>
        <v>4.2273577857999028E-4</v>
      </c>
      <c r="EL727" s="76">
        <f t="shared" si="1414"/>
        <v>0.11111313350150556</v>
      </c>
      <c r="EM727" s="76">
        <f t="shared" si="1415"/>
        <v>7.0304756720903763E-2</v>
      </c>
      <c r="EN727" s="76">
        <f t="shared" si="1416"/>
        <v>0.76608396790055622</v>
      </c>
      <c r="EO727" s="76">
        <f t="shared" si="1417"/>
        <v>0.48419791883368707</v>
      </c>
      <c r="EP727" s="76">
        <f t="shared" si="1418"/>
        <v>4.4435621047729752E-2</v>
      </c>
      <c r="EQ727" s="76">
        <f t="shared" si="1419"/>
        <v>0.32194611909355397</v>
      </c>
      <c r="ER727" s="76">
        <f t="shared" si="1420"/>
        <v>7.4580243831709289E-2</v>
      </c>
      <c r="ES727" s="76">
        <f t="shared" si="1421"/>
        <v>0.36129406132002717</v>
      </c>
      <c r="ET727" s="76">
        <f t="shared" si="1422"/>
        <v>0.37425692637055347</v>
      </c>
      <c r="EU727" s="76">
        <f t="shared" si="1423"/>
        <v>0.95518685713075813</v>
      </c>
      <c r="EV727" s="31"/>
      <c r="EW727" s="31"/>
      <c r="EX727" s="31"/>
      <c r="EY727" s="31"/>
      <c r="EZ727" s="31">
        <f t="shared" si="1448"/>
        <v>0.12996516505587802</v>
      </c>
      <c r="FA727" s="31">
        <f t="shared" si="1449"/>
        <v>1029.1418500172251</v>
      </c>
      <c r="FB727" s="31"/>
      <c r="FC727" s="31">
        <f t="shared" si="1450"/>
        <v>1397.6009442538104</v>
      </c>
      <c r="FD727" s="31">
        <f t="shared" si="1451"/>
        <v>1028.3375821440918</v>
      </c>
      <c r="FE727" s="31">
        <f t="shared" si="1452"/>
        <v>1116.5211304497</v>
      </c>
      <c r="FF727" s="31">
        <f t="shared" si="1453"/>
        <v>673.71489351894604</v>
      </c>
      <c r="FG727" s="31">
        <f t="shared" si="1454"/>
        <v>0.6437014842812766</v>
      </c>
      <c r="FH727" s="31">
        <f t="shared" si="1431"/>
        <v>1907.0306332748301</v>
      </c>
      <c r="FI727" s="31">
        <f t="shared" si="1455"/>
        <v>1263.7899561030313</v>
      </c>
      <c r="FJ727" s="31"/>
      <c r="FK727" s="31">
        <f t="shared" si="1456"/>
        <v>1124.7767813449655</v>
      </c>
      <c r="FL727" s="31">
        <f t="shared" si="1457"/>
        <v>1248.5122601126918</v>
      </c>
      <c r="FM727" s="31"/>
      <c r="FN727" s="31">
        <f t="shared" si="1458"/>
        <v>-0.60868540538278282</v>
      </c>
      <c r="FO727" s="31">
        <f t="shared" si="1459"/>
        <v>1.5104247558638484</v>
      </c>
      <c r="FP727" s="31"/>
      <c r="FQ727" s="31">
        <f t="shared" si="1460"/>
        <v>26.23</v>
      </c>
      <c r="FR727" s="31">
        <f t="shared" si="1461"/>
        <v>32.44</v>
      </c>
      <c r="FS727" s="31">
        <f t="shared" si="1462"/>
        <v>28.6</v>
      </c>
      <c r="FT727" s="31">
        <f t="shared" si="1463"/>
        <v>2089.8652816198419</v>
      </c>
      <c r="FU727" s="31">
        <f t="shared" si="1464"/>
        <v>708.06403701841884</v>
      </c>
      <c r="FV727" s="31"/>
      <c r="FW727" s="31"/>
      <c r="FX727" s="31"/>
      <c r="FY727" s="31"/>
      <c r="FZ727" s="31"/>
      <c r="GA727" s="31"/>
      <c r="GB727" s="31"/>
      <c r="GC727" s="31"/>
      <c r="GD727" s="32"/>
    </row>
    <row r="728" spans="1:186" ht="15.75" thickBot="1">
      <c r="A728" s="23" t="s">
        <v>334</v>
      </c>
      <c r="B728" s="23" t="s">
        <v>335</v>
      </c>
      <c r="C728" s="24" t="s">
        <v>317</v>
      </c>
      <c r="D728" s="24" t="s">
        <v>285</v>
      </c>
      <c r="E728" s="24"/>
      <c r="F728" s="23">
        <v>52.426000000000002</v>
      </c>
      <c r="G728" s="23">
        <v>0.17599999999999999</v>
      </c>
      <c r="H728" s="23">
        <v>2.2530000000000001</v>
      </c>
      <c r="I728" s="23">
        <v>6.47</v>
      </c>
      <c r="J728" s="23">
        <v>0.253</v>
      </c>
      <c r="K728" s="23">
        <v>14.92</v>
      </c>
      <c r="L728" s="23">
        <v>22.739000000000001</v>
      </c>
      <c r="M728" s="23">
        <v>0.17699999999999999</v>
      </c>
      <c r="N728" s="23">
        <v>8.9999999999999993E-3</v>
      </c>
      <c r="O728" s="23">
        <v>6.4000000000000001E-2</v>
      </c>
      <c r="Q728" s="24">
        <v>52.475999999999999</v>
      </c>
      <c r="R728" s="24">
        <v>1.4999999999999999E-2</v>
      </c>
      <c r="S728" s="24">
        <v>1.51</v>
      </c>
      <c r="T728" s="24">
        <v>20.997</v>
      </c>
      <c r="U728" s="24">
        <v>0.64500000000000002</v>
      </c>
      <c r="V728" s="24">
        <v>23.097000000000001</v>
      </c>
      <c r="W728" s="24">
        <v>0.36699999999999999</v>
      </c>
      <c r="X728" s="24">
        <v>0</v>
      </c>
      <c r="Y728" s="24">
        <v>5.0000000000000001E-3</v>
      </c>
      <c r="Z728" s="24">
        <v>7.0000000000000001E-3</v>
      </c>
      <c r="AB728" s="69">
        <f t="shared" si="1442"/>
        <v>777.61793470426539</v>
      </c>
      <c r="AC728" s="69">
        <f t="shared" si="1443"/>
        <v>18.153290706636636</v>
      </c>
      <c r="AD728" s="31"/>
      <c r="AE728" s="73">
        <f t="shared" si="1357"/>
        <v>777.61793470426539</v>
      </c>
      <c r="AF728" s="73"/>
      <c r="AG728" s="73">
        <f t="shared" si="1358"/>
        <v>879.50792305574407</v>
      </c>
      <c r="AH728" s="73">
        <f t="shared" si="1359"/>
        <v>847.08326359265516</v>
      </c>
      <c r="AI728" s="73">
        <f t="shared" si="1360"/>
        <v>18.153290706636636</v>
      </c>
      <c r="AJ728" s="73">
        <f t="shared" si="1361"/>
        <v>0.60037831244213713</v>
      </c>
      <c r="AK728" s="73">
        <f t="shared" si="1362"/>
        <v>989.93805770697099</v>
      </c>
      <c r="AL728" s="74">
        <f t="shared" si="1363"/>
        <v>0.47701691969017401</v>
      </c>
      <c r="AM728" s="75"/>
      <c r="AN728" s="31">
        <f t="shared" si="1364"/>
        <v>0.15414130328602393</v>
      </c>
      <c r="AO728" s="31"/>
      <c r="AP728" s="31">
        <f t="shared" si="1446"/>
        <v>0.87254074691724803</v>
      </c>
      <c r="AQ728" s="31">
        <f t="shared" si="1446"/>
        <v>2.203338057156592E-3</v>
      </c>
      <c r="AR728" s="31">
        <f t="shared" si="1446"/>
        <v>2.2096684026245331E-2</v>
      </c>
      <c r="AS728" s="31">
        <f t="shared" si="1446"/>
        <v>9.0053224657046141E-2</v>
      </c>
      <c r="AT728" s="31">
        <f t="shared" si="1446"/>
        <v>3.5665198237885463E-3</v>
      </c>
      <c r="AU728" s="31">
        <f t="shared" si="1444"/>
        <v>0.37018290806959042</v>
      </c>
      <c r="AV728" s="31">
        <f t="shared" si="1444"/>
        <v>0.40549312200636978</v>
      </c>
      <c r="AW728" s="31">
        <f t="shared" si="1444"/>
        <v>2.8558106065128615E-3</v>
      </c>
      <c r="AX728" s="31">
        <f t="shared" si="1444"/>
        <v>9.5545458405877108E-5</v>
      </c>
      <c r="AY728" s="31">
        <f t="shared" si="1444"/>
        <v>4.2105761778757909E-4</v>
      </c>
      <c r="AZ728" s="31">
        <f t="shared" si="1365"/>
        <v>1.7695089572401512</v>
      </c>
      <c r="BA728" s="31"/>
      <c r="BB728" s="76">
        <f t="shared" si="1366"/>
        <v>1.7450814938344961</v>
      </c>
      <c r="BC728" s="76">
        <f t="shared" si="1366"/>
        <v>4.4066761143131839E-3</v>
      </c>
      <c r="BD728" s="76">
        <f t="shared" si="1367"/>
        <v>6.6290052078735992E-2</v>
      </c>
      <c r="BE728" s="76">
        <f t="shared" si="1465"/>
        <v>9.0053224657046141E-2</v>
      </c>
      <c r="BF728" s="76">
        <f t="shared" si="1465"/>
        <v>3.5665198237885463E-3</v>
      </c>
      <c r="BG728" s="76">
        <f t="shared" si="1465"/>
        <v>0.37018290806959042</v>
      </c>
      <c r="BH728" s="76">
        <f t="shared" si="1465"/>
        <v>0.40549312200636978</v>
      </c>
      <c r="BI728" s="76">
        <f t="shared" si="1465"/>
        <v>2.8558106065128615E-3</v>
      </c>
      <c r="BJ728" s="76">
        <f t="shared" si="1465"/>
        <v>9.5545458405877108E-5</v>
      </c>
      <c r="BK728" s="76">
        <f t="shared" si="1368"/>
        <v>1.2631728533627372E-3</v>
      </c>
      <c r="BL728" s="76">
        <f t="shared" si="1369"/>
        <v>2.6892885255026213</v>
      </c>
      <c r="BM728" s="76">
        <f t="shared" si="1370"/>
        <v>2.2310733649817713</v>
      </c>
      <c r="BN728" s="31"/>
      <c r="BO728" s="77">
        <f t="shared" si="1371"/>
        <v>1.9467024203083727</v>
      </c>
      <c r="BP728" s="77">
        <f t="shared" si="1371"/>
        <v>4.915808853372756E-3</v>
      </c>
      <c r="BQ728" s="77">
        <f t="shared" si="1372"/>
        <v>5.3297579691627295E-2</v>
      </c>
      <c r="BR728" s="77">
        <f t="shared" si="1373"/>
        <v>4.5301066679120955E-2</v>
      </c>
      <c r="BS728" s="77">
        <f t="shared" si="1374"/>
        <v>9.859864637074825E-2</v>
      </c>
      <c r="BT728" s="77">
        <f t="shared" si="1375"/>
        <v>0.20091535096305535</v>
      </c>
      <c r="BU728" s="77">
        <f t="shared" si="1375"/>
        <v>7.9571673845341053E-3</v>
      </c>
      <c r="BV728" s="77">
        <f t="shared" si="1375"/>
        <v>0.82590522636555885</v>
      </c>
      <c r="BW728" s="77">
        <f t="shared" si="1355"/>
        <v>0.90468490419171532</v>
      </c>
      <c r="BX728" s="77">
        <f t="shared" si="1376"/>
        <v>1.2743045959246566E-2</v>
      </c>
      <c r="BY728" s="77">
        <f t="shared" si="1376"/>
        <v>4.2633785478865224E-4</v>
      </c>
      <c r="BZ728" s="77">
        <f t="shared" si="1376"/>
        <v>1.8788208723370852E-3</v>
      </c>
      <c r="CA728" s="76">
        <f t="shared" si="1377"/>
        <v>4.0047277291237293</v>
      </c>
      <c r="CB728" s="76">
        <f t="shared" si="1378"/>
        <v>9.0291203926703076E-3</v>
      </c>
      <c r="CC728" s="76">
        <f t="shared" si="1379"/>
        <v>1.4166443594197276E-2</v>
      </c>
      <c r="CD728" s="76">
        <f t="shared" si="1380"/>
        <v>1.2743045959246566E-2</v>
      </c>
      <c r="CE728" s="76">
        <f t="shared" si="1381"/>
        <v>3.2558020719874389E-2</v>
      </c>
      <c r="CF728" s="76">
        <f t="shared" si="1382"/>
        <v>1.0369779485876453E-2</v>
      </c>
      <c r="CG728" s="76">
        <f t="shared" si="1383"/>
        <v>9.3941043616854259E-4</v>
      </c>
      <c r="CH728" s="76">
        <f t="shared" si="1384"/>
        <v>0.86081769354979598</v>
      </c>
      <c r="CI728" s="76">
        <f t="shared" si="1385"/>
        <v>8.3001441889409056E-2</v>
      </c>
      <c r="CJ728" s="76">
        <f t="shared" si="1386"/>
        <v>6.6247389840552992E-2</v>
      </c>
      <c r="CK728" s="76">
        <f t="shared" si="1387"/>
        <v>0.68705945376493061</v>
      </c>
      <c r="CL728" s="76">
        <f t="shared" si="1388"/>
        <v>1.0004293920403708</v>
      </c>
      <c r="CM728" s="76">
        <f t="shared" si="1389"/>
        <v>0.86081769354979598</v>
      </c>
      <c r="CN728" s="76"/>
      <c r="CO728" s="31">
        <f t="shared" si="1390"/>
        <v>0.81146802789241568</v>
      </c>
      <c r="CP728" s="76">
        <f t="shared" si="1391"/>
        <v>0.19188623057038504</v>
      </c>
      <c r="CQ728" s="76">
        <f t="shared" si="1392"/>
        <v>0.20858147267688346</v>
      </c>
      <c r="CR728" s="77">
        <f t="shared" si="1393"/>
        <v>0.63075854823869537</v>
      </c>
      <c r="CS728" s="77">
        <f t="shared" si="1394"/>
        <v>0.31004140618132192</v>
      </c>
      <c r="CT728" s="77">
        <f t="shared" si="1395"/>
        <v>7.7477911246253667E-2</v>
      </c>
      <c r="CU728" s="31">
        <f t="shared" si="1447"/>
        <v>0.87337291105996073</v>
      </c>
      <c r="CV728" s="31">
        <f t="shared" si="1447"/>
        <v>1.877844935076641E-4</v>
      </c>
      <c r="CW728" s="31">
        <f t="shared" si="1447"/>
        <v>1.4809584056649111E-2</v>
      </c>
      <c r="CX728" s="31">
        <f t="shared" si="1447"/>
        <v>0.29224846338856225</v>
      </c>
      <c r="CY728" s="31">
        <f t="shared" si="1447"/>
        <v>9.09251101321586E-3</v>
      </c>
      <c r="CZ728" s="31">
        <f t="shared" si="1445"/>
        <v>0.57306398308869499</v>
      </c>
      <c r="DA728" s="31">
        <f t="shared" si="1445"/>
        <v>6.5445259587641365E-3</v>
      </c>
      <c r="DB728" s="31">
        <f t="shared" si="1445"/>
        <v>0</v>
      </c>
      <c r="DC728" s="31">
        <f t="shared" si="1445"/>
        <v>5.3080810225487281E-5</v>
      </c>
      <c r="DD728" s="31">
        <f t="shared" si="1445"/>
        <v>4.6053176945516461E-5</v>
      </c>
      <c r="DE728" s="31">
        <f t="shared" si="1396"/>
        <v>1.7694188970465259</v>
      </c>
      <c r="DF728" s="31"/>
      <c r="DG728" s="76">
        <f t="shared" si="1397"/>
        <v>1.7467458221199215</v>
      </c>
      <c r="DH728" s="76">
        <f t="shared" si="1397"/>
        <v>3.755689870153282E-4</v>
      </c>
      <c r="DI728" s="76">
        <f t="shared" si="1398"/>
        <v>4.4428752169947336E-2</v>
      </c>
      <c r="DJ728" s="76">
        <f t="shared" si="1466"/>
        <v>0.29224846338856225</v>
      </c>
      <c r="DK728" s="76">
        <f t="shared" si="1466"/>
        <v>9.09251101321586E-3</v>
      </c>
      <c r="DL728" s="76">
        <f t="shared" si="1466"/>
        <v>0.57306398308869499</v>
      </c>
      <c r="DM728" s="76">
        <f t="shared" si="1466"/>
        <v>6.5445259587641365E-3</v>
      </c>
      <c r="DN728" s="76">
        <f t="shared" si="1466"/>
        <v>0</v>
      </c>
      <c r="DO728" s="76">
        <f t="shared" si="1466"/>
        <v>5.3080810225487281E-5</v>
      </c>
      <c r="DP728" s="76">
        <f t="shared" si="1399"/>
        <v>1.3815953083654939E-4</v>
      </c>
      <c r="DQ728" s="76">
        <f t="shared" si="1400"/>
        <v>2.6726908670671836</v>
      </c>
      <c r="DR728" s="76">
        <f t="shared" si="1401"/>
        <v>2.2449285377264609</v>
      </c>
      <c r="DS728" s="31"/>
      <c r="DT728" s="77">
        <f t="shared" si="1402"/>
        <v>1.9606597721157402</v>
      </c>
      <c r="DU728" s="77">
        <f t="shared" si="1402"/>
        <v>4.2156276841786444E-4</v>
      </c>
      <c r="DV728" s="77">
        <f t="shared" si="1403"/>
        <v>3.9340227884259837E-2</v>
      </c>
      <c r="DW728" s="77">
        <f t="shared" si="1404"/>
        <v>2.7152687877000967E-2</v>
      </c>
      <c r="DX728" s="77">
        <f t="shared" si="1405"/>
        <v>6.6492915761260804E-2</v>
      </c>
      <c r="DY728" s="77">
        <f t="shared" si="1406"/>
        <v>0.65607691556769021</v>
      </c>
      <c r="DZ728" s="77">
        <f t="shared" si="1406"/>
        <v>2.0412037453160423E-2</v>
      </c>
      <c r="EA728" s="77">
        <f t="shared" si="1406"/>
        <v>1.2864876895790054</v>
      </c>
      <c r="EB728" s="77">
        <f t="shared" si="1356"/>
        <v>1.4691993090721238E-2</v>
      </c>
      <c r="EC728" s="77">
        <f t="shared" si="1407"/>
        <v>0</v>
      </c>
      <c r="ED728" s="77">
        <f t="shared" si="1407"/>
        <v>2.3832525136167787E-4</v>
      </c>
      <c r="EE728" s="77">
        <f t="shared" si="1407"/>
        <v>2.0677218235591247E-4</v>
      </c>
      <c r="EF728" s="76">
        <f t="shared" si="1408"/>
        <v>4.0056879837697137</v>
      </c>
      <c r="EG728" s="76">
        <f t="shared" si="1409"/>
        <v>1.1137642288067229E-2</v>
      </c>
      <c r="EH728" s="76">
        <f t="shared" si="1410"/>
        <v>1.7039720895168031E-2</v>
      </c>
      <c r="EI728" s="76">
        <f t="shared" si="1411"/>
        <v>0</v>
      </c>
      <c r="EJ728" s="76">
        <f t="shared" si="1412"/>
        <v>4.2156276841786444E-4</v>
      </c>
      <c r="EK728" s="76">
        <f t="shared" si="1413"/>
        <v>2.0677218235591247E-4</v>
      </c>
      <c r="EL728" s="76">
        <f t="shared" si="1414"/>
        <v>2.6945915694645054E-2</v>
      </c>
      <c r="EM728" s="76">
        <f t="shared" si="1415"/>
        <v>1.4691993090721238E-2</v>
      </c>
      <c r="EN728" s="76">
        <f t="shared" si="1416"/>
        <v>0.96045858552303598</v>
      </c>
      <c r="EO728" s="76">
        <f t="shared" si="1417"/>
        <v>0.62946146164497452</v>
      </c>
      <c r="EP728" s="76">
        <f t="shared" si="1418"/>
        <v>9.6287789861621773E-3</v>
      </c>
      <c r="EQ728" s="76">
        <f t="shared" si="1419"/>
        <v>0.41151845047789654</v>
      </c>
      <c r="ER728" s="76">
        <f t="shared" si="1420"/>
        <v>1.467999202147726E-2</v>
      </c>
      <c r="ES728" s="76">
        <f t="shared" si="1421"/>
        <v>0.33391854089324396</v>
      </c>
      <c r="ET728" s="76">
        <f t="shared" si="1422"/>
        <v>0.41877649543753837</v>
      </c>
      <c r="EU728" s="76">
        <f t="shared" si="1423"/>
        <v>1.0027248292591759</v>
      </c>
      <c r="EV728" s="31"/>
      <c r="EW728" s="31"/>
      <c r="EX728" s="31"/>
      <c r="EY728" s="31"/>
      <c r="EZ728" s="31">
        <f t="shared" si="1448"/>
        <v>9.5130046241999666E-2</v>
      </c>
      <c r="FA728" s="31">
        <f t="shared" si="1449"/>
        <v>939.29991346371946</v>
      </c>
      <c r="FB728" s="31"/>
      <c r="FC728" s="31">
        <f t="shared" si="1450"/>
        <v>1103.580996782445</v>
      </c>
      <c r="FD728" s="31">
        <f t="shared" si="1451"/>
        <v>841.70049125135654</v>
      </c>
      <c r="FE728" s="31">
        <f t="shared" si="1452"/>
        <v>1041.2484518310978</v>
      </c>
      <c r="FF728" s="31">
        <f t="shared" si="1453"/>
        <v>597.34446472816171</v>
      </c>
      <c r="FG728" s="31">
        <f t="shared" si="1454"/>
        <v>0.50685813098940691</v>
      </c>
      <c r="FH728" s="31">
        <f t="shared" si="1431"/>
        <v>1697.4723361628157</v>
      </c>
      <c r="FI728" s="31">
        <f t="shared" si="1455"/>
        <v>857.58918465797376</v>
      </c>
      <c r="FJ728" s="31"/>
      <c r="FK728" s="31">
        <f t="shared" si="1456"/>
        <v>1105.2425663810827</v>
      </c>
      <c r="FL728" s="31">
        <f t="shared" si="1457"/>
        <v>632.96415585411933</v>
      </c>
      <c r="FM728" s="31"/>
      <c r="FN728" s="31">
        <f t="shared" si="1458"/>
        <v>56.966965845507922</v>
      </c>
      <c r="FO728" s="31">
        <f t="shared" si="1459"/>
        <v>42.41030648413799</v>
      </c>
      <c r="FP728" s="31"/>
      <c r="FQ728" s="31">
        <f t="shared" si="1460"/>
        <v>26.23</v>
      </c>
      <c r="FR728" s="31">
        <f t="shared" si="1461"/>
        <v>32.44</v>
      </c>
      <c r="FS728" s="31">
        <f t="shared" si="1462"/>
        <v>28.6</v>
      </c>
      <c r="FT728" s="31">
        <f t="shared" si="1463"/>
        <v>1604.967868297213</v>
      </c>
      <c r="FU728" s="31">
        <f t="shared" si="1464"/>
        <v>486.73349001287136</v>
      </c>
      <c r="FV728" s="31"/>
      <c r="FW728" s="31"/>
      <c r="FX728" s="31"/>
      <c r="FY728" s="31"/>
      <c r="FZ728" s="31"/>
      <c r="GA728" s="31"/>
      <c r="GB728" s="31"/>
      <c r="GC728" s="31"/>
      <c r="GD728" s="32"/>
    </row>
    <row r="729" spans="1:186" ht="15.75" thickBot="1">
      <c r="C729" s="24" t="s">
        <v>318</v>
      </c>
      <c r="D729" s="24" t="s">
        <v>285</v>
      </c>
      <c r="E729" s="24"/>
      <c r="F729" s="23">
        <v>52.426000000000002</v>
      </c>
      <c r="G729" s="23">
        <v>0.17599999999999999</v>
      </c>
      <c r="H729" s="23">
        <v>2.2530000000000001</v>
      </c>
      <c r="I729" s="23">
        <v>6.47</v>
      </c>
      <c r="J729" s="23">
        <v>0.253</v>
      </c>
      <c r="K729" s="23">
        <v>14.92</v>
      </c>
      <c r="L729" s="23">
        <v>22.739000000000001</v>
      </c>
      <c r="M729" s="23">
        <v>0.17699999999999999</v>
      </c>
      <c r="N729" s="23">
        <v>8.9999999999999993E-3</v>
      </c>
      <c r="O729" s="23">
        <v>6.4000000000000001E-2</v>
      </c>
      <c r="Q729" s="24">
        <v>52.54</v>
      </c>
      <c r="R729" s="24">
        <v>-1.0999999999999999E-2</v>
      </c>
      <c r="S729" s="24">
        <v>1.647</v>
      </c>
      <c r="T729" s="24">
        <v>20.742000000000001</v>
      </c>
      <c r="U729" s="24">
        <v>0.58899999999999997</v>
      </c>
      <c r="V729" s="24">
        <v>23.167999999999999</v>
      </c>
      <c r="W729" s="24">
        <v>0.30099999999999999</v>
      </c>
      <c r="X729" s="24">
        <v>6.0000000000000001E-3</v>
      </c>
      <c r="Y729" s="24">
        <v>1.2E-2</v>
      </c>
      <c r="Z729" s="24">
        <v>1.4E-2</v>
      </c>
      <c r="AB729" s="69">
        <f t="shared" si="1442"/>
        <v>781.96470695789696</v>
      </c>
      <c r="AC729" s="69">
        <f t="shared" si="1443"/>
        <v>19.642278905857651</v>
      </c>
      <c r="AD729" s="31"/>
      <c r="AE729" s="73">
        <f t="shared" si="1357"/>
        <v>781.96470695789696</v>
      </c>
      <c r="AF729" s="73"/>
      <c r="AG729" s="73">
        <f t="shared" si="1358"/>
        <v>890.57225195045464</v>
      </c>
      <c r="AH729" s="73">
        <f t="shared" si="1359"/>
        <v>853.28835983056194</v>
      </c>
      <c r="AI729" s="73">
        <f t="shared" si="1360"/>
        <v>19.642278905857651</v>
      </c>
      <c r="AJ729" s="73">
        <f t="shared" si="1361"/>
        <v>-1.2272707712748101</v>
      </c>
      <c r="AK729" s="73">
        <f t="shared" si="1362"/>
        <v>1003.2311398096472</v>
      </c>
      <c r="AL729" s="74">
        <f t="shared" si="1363"/>
        <v>0.48436568974685279</v>
      </c>
      <c r="AM729" s="75"/>
      <c r="AN729" s="31">
        <f t="shared" si="1364"/>
        <v>0.1263234407109837</v>
      </c>
      <c r="AO729" s="31"/>
      <c r="AP729" s="31">
        <f t="shared" si="1446"/>
        <v>0.87254074691724803</v>
      </c>
      <c r="AQ729" s="31">
        <f t="shared" si="1446"/>
        <v>2.203338057156592E-3</v>
      </c>
      <c r="AR729" s="31">
        <f t="shared" si="1446"/>
        <v>2.2096684026245331E-2</v>
      </c>
      <c r="AS729" s="31">
        <f t="shared" si="1446"/>
        <v>9.0053224657046141E-2</v>
      </c>
      <c r="AT729" s="31">
        <f t="shared" si="1446"/>
        <v>3.5665198237885463E-3</v>
      </c>
      <c r="AU729" s="31">
        <f t="shared" si="1444"/>
        <v>0.37018290806959042</v>
      </c>
      <c r="AV729" s="31">
        <f t="shared" si="1444"/>
        <v>0.40549312200636978</v>
      </c>
      <c r="AW729" s="31">
        <f t="shared" si="1444"/>
        <v>2.8558106065128615E-3</v>
      </c>
      <c r="AX729" s="31">
        <f t="shared" si="1444"/>
        <v>9.5545458405877108E-5</v>
      </c>
      <c r="AY729" s="31">
        <f t="shared" si="1444"/>
        <v>4.2105761778757909E-4</v>
      </c>
      <c r="AZ729" s="31">
        <f t="shared" si="1365"/>
        <v>1.7695089572401512</v>
      </c>
      <c r="BA729" s="31"/>
      <c r="BB729" s="76">
        <f t="shared" si="1366"/>
        <v>1.7450814938344961</v>
      </c>
      <c r="BC729" s="76">
        <f t="shared" si="1366"/>
        <v>4.4066761143131839E-3</v>
      </c>
      <c r="BD729" s="76">
        <f t="shared" si="1367"/>
        <v>6.6290052078735992E-2</v>
      </c>
      <c r="BE729" s="76">
        <f t="shared" si="1465"/>
        <v>9.0053224657046141E-2</v>
      </c>
      <c r="BF729" s="76">
        <f t="shared" si="1465"/>
        <v>3.5665198237885463E-3</v>
      </c>
      <c r="BG729" s="76">
        <f t="shared" si="1465"/>
        <v>0.37018290806959042</v>
      </c>
      <c r="BH729" s="76">
        <f t="shared" si="1465"/>
        <v>0.40549312200636978</v>
      </c>
      <c r="BI729" s="76">
        <f t="shared" si="1465"/>
        <v>2.8558106065128615E-3</v>
      </c>
      <c r="BJ729" s="76">
        <f t="shared" si="1465"/>
        <v>9.5545458405877108E-5</v>
      </c>
      <c r="BK729" s="76">
        <f t="shared" si="1368"/>
        <v>1.2631728533627372E-3</v>
      </c>
      <c r="BL729" s="76">
        <f t="shared" si="1369"/>
        <v>2.6892885255026213</v>
      </c>
      <c r="BM729" s="76">
        <f t="shared" si="1370"/>
        <v>2.2310733649817713</v>
      </c>
      <c r="BN729" s="31"/>
      <c r="BO729" s="77">
        <f t="shared" si="1371"/>
        <v>1.9467024203083727</v>
      </c>
      <c r="BP729" s="77">
        <f t="shared" si="1371"/>
        <v>4.915808853372756E-3</v>
      </c>
      <c r="BQ729" s="77">
        <f t="shared" si="1372"/>
        <v>5.3297579691627295E-2</v>
      </c>
      <c r="BR729" s="77">
        <f t="shared" si="1373"/>
        <v>4.5301066679120955E-2</v>
      </c>
      <c r="BS729" s="77">
        <f t="shared" si="1374"/>
        <v>9.859864637074825E-2</v>
      </c>
      <c r="BT729" s="77">
        <f t="shared" si="1375"/>
        <v>0.20091535096305535</v>
      </c>
      <c r="BU729" s="77">
        <f t="shared" si="1375"/>
        <v>7.9571673845341053E-3</v>
      </c>
      <c r="BV729" s="77">
        <f t="shared" si="1375"/>
        <v>0.82590522636555885</v>
      </c>
      <c r="BW729" s="77">
        <f t="shared" si="1355"/>
        <v>0.90468490419171532</v>
      </c>
      <c r="BX729" s="77">
        <f t="shared" si="1376"/>
        <v>1.2743045959246566E-2</v>
      </c>
      <c r="BY729" s="77">
        <f t="shared" si="1376"/>
        <v>4.2633785478865224E-4</v>
      </c>
      <c r="BZ729" s="77">
        <f t="shared" si="1376"/>
        <v>1.8788208723370852E-3</v>
      </c>
      <c r="CA729" s="76">
        <f t="shared" si="1377"/>
        <v>4.0047277291237293</v>
      </c>
      <c r="CB729" s="76">
        <f t="shared" si="1378"/>
        <v>9.0291203926703076E-3</v>
      </c>
      <c r="CC729" s="76">
        <f t="shared" si="1379"/>
        <v>1.4166443594197276E-2</v>
      </c>
      <c r="CD729" s="76">
        <f t="shared" si="1380"/>
        <v>1.2743045959246566E-2</v>
      </c>
      <c r="CE729" s="76">
        <f t="shared" si="1381"/>
        <v>3.2558020719874389E-2</v>
      </c>
      <c r="CF729" s="76">
        <f t="shared" si="1382"/>
        <v>1.0369779485876453E-2</v>
      </c>
      <c r="CG729" s="76">
        <f t="shared" si="1383"/>
        <v>9.3941043616854259E-4</v>
      </c>
      <c r="CH729" s="76">
        <f t="shared" si="1384"/>
        <v>0.86081769354979598</v>
      </c>
      <c r="CI729" s="76">
        <f t="shared" si="1385"/>
        <v>8.3001441889409056E-2</v>
      </c>
      <c r="CJ729" s="76">
        <f t="shared" si="1386"/>
        <v>6.6247389840552992E-2</v>
      </c>
      <c r="CK729" s="76">
        <f t="shared" si="1387"/>
        <v>0.68705945376493061</v>
      </c>
      <c r="CL729" s="76">
        <f t="shared" si="1388"/>
        <v>1.0004293920403708</v>
      </c>
      <c r="CM729" s="76">
        <f t="shared" si="1389"/>
        <v>0.86081769354979598</v>
      </c>
      <c r="CN729" s="76"/>
      <c r="CO729" s="31">
        <f t="shared" si="1390"/>
        <v>0.81146802789241568</v>
      </c>
      <c r="CP729" s="76">
        <f t="shared" si="1391"/>
        <v>0.19188623057038504</v>
      </c>
      <c r="CQ729" s="76">
        <f t="shared" si="1392"/>
        <v>0.20858147267688346</v>
      </c>
      <c r="CR729" s="77">
        <f t="shared" si="1393"/>
        <v>0.63075854823869537</v>
      </c>
      <c r="CS729" s="77">
        <f t="shared" si="1394"/>
        <v>0.31004140618132192</v>
      </c>
      <c r="CT729" s="77">
        <f t="shared" si="1395"/>
        <v>7.7477911246253667E-2</v>
      </c>
      <c r="CU729" s="31">
        <f t="shared" si="1447"/>
        <v>0.87443808116263322</v>
      </c>
      <c r="CV729" s="31">
        <f t="shared" si="1447"/>
        <v>-1.37708628572287E-4</v>
      </c>
      <c r="CW729" s="31">
        <f t="shared" si="1447"/>
        <v>1.6153235060464295E-2</v>
      </c>
      <c r="CX729" s="31">
        <f t="shared" si="1447"/>
        <v>0.28869922501336182</v>
      </c>
      <c r="CY729" s="31">
        <f t="shared" si="1447"/>
        <v>8.3030837004405278E-3</v>
      </c>
      <c r="CZ729" s="31">
        <f t="shared" si="1445"/>
        <v>0.57482557735631834</v>
      </c>
      <c r="DA729" s="31">
        <f t="shared" si="1445"/>
        <v>5.3675812359346188E-3</v>
      </c>
      <c r="DB729" s="31">
        <f t="shared" si="1445"/>
        <v>9.6807139203825818E-5</v>
      </c>
      <c r="DC729" s="31">
        <f t="shared" si="1445"/>
        <v>1.2739394454116949E-4</v>
      </c>
      <c r="DD729" s="31">
        <f t="shared" si="1445"/>
        <v>9.2106353891032922E-5</v>
      </c>
      <c r="DE729" s="31">
        <f t="shared" si="1396"/>
        <v>1.7679653823382164</v>
      </c>
      <c r="DF729" s="31"/>
      <c r="DG729" s="76">
        <f t="shared" si="1397"/>
        <v>1.7488761623252664</v>
      </c>
      <c r="DH729" s="76">
        <f t="shared" si="1397"/>
        <v>-2.7541725714457399E-4</v>
      </c>
      <c r="DI729" s="76">
        <f t="shared" si="1398"/>
        <v>4.8459705181392886E-2</v>
      </c>
      <c r="DJ729" s="76">
        <f t="shared" si="1466"/>
        <v>0.28869922501336182</v>
      </c>
      <c r="DK729" s="76">
        <f t="shared" si="1466"/>
        <v>8.3030837004405278E-3</v>
      </c>
      <c r="DL729" s="76">
        <f t="shared" si="1466"/>
        <v>0.57482557735631834</v>
      </c>
      <c r="DM729" s="76">
        <f t="shared" si="1466"/>
        <v>5.3675812359346188E-3</v>
      </c>
      <c r="DN729" s="76">
        <f t="shared" si="1466"/>
        <v>9.6807139203825818E-5</v>
      </c>
      <c r="DO729" s="76">
        <f t="shared" si="1466"/>
        <v>1.2739394454116949E-4</v>
      </c>
      <c r="DP729" s="76">
        <f t="shared" si="1399"/>
        <v>2.7631906167309878E-4</v>
      </c>
      <c r="DQ729" s="76">
        <f t="shared" si="1400"/>
        <v>2.6747564377009883</v>
      </c>
      <c r="DR729" s="76">
        <f t="shared" si="1401"/>
        <v>2.243194900077381</v>
      </c>
      <c r="DS729" s="31"/>
      <c r="DT729" s="77">
        <f t="shared" si="1402"/>
        <v>1.9615350440974697</v>
      </c>
      <c r="DU729" s="77">
        <f t="shared" si="1402"/>
        <v>-3.0890729331000451E-4</v>
      </c>
      <c r="DV729" s="77">
        <f t="shared" si="1403"/>
        <v>3.8464955902530296E-2</v>
      </c>
      <c r="DW729" s="77">
        <f t="shared" si="1404"/>
        <v>3.4004753112239008E-2</v>
      </c>
      <c r="DX729" s="77">
        <f t="shared" si="1405"/>
        <v>7.2469709014769304E-2</v>
      </c>
      <c r="DY729" s="77">
        <f t="shared" si="1406"/>
        <v>0.6476086292062655</v>
      </c>
      <c r="DZ729" s="77">
        <f t="shared" si="1406"/>
        <v>1.862543501174382E-2</v>
      </c>
      <c r="EA729" s="77">
        <f t="shared" si="1406"/>
        <v>1.2894458035597294</v>
      </c>
      <c r="EB729" s="77">
        <f t="shared" si="1356"/>
        <v>1.2040530854199582E-2</v>
      </c>
      <c r="EC729" s="77">
        <f t="shared" si="1407"/>
        <v>4.3431456190620634E-4</v>
      </c>
      <c r="ED729" s="77">
        <f t="shared" si="1407"/>
        <v>5.7153889339098415E-4</v>
      </c>
      <c r="EE729" s="77">
        <f t="shared" si="1407"/>
        <v>4.1322500662617495E-4</v>
      </c>
      <c r="EF729" s="76">
        <f t="shared" si="1408"/>
        <v>4.00283532291279</v>
      </c>
      <c r="EG729" s="76">
        <f t="shared" si="1409"/>
        <v>5.0991069321913284E-3</v>
      </c>
      <c r="EH729" s="76">
        <f t="shared" si="1410"/>
        <v>8.4999437170747427E-3</v>
      </c>
      <c r="EI729" s="76">
        <f t="shared" si="1411"/>
        <v>4.3431456190620634E-4</v>
      </c>
      <c r="EJ729" s="76">
        <f t="shared" si="1412"/>
        <v>-3.0890729331000451E-4</v>
      </c>
      <c r="EK729" s="76">
        <f t="shared" si="1413"/>
        <v>4.1322500662617495E-4</v>
      </c>
      <c r="EL729" s="76">
        <f t="shared" si="1414"/>
        <v>3.3157213543706626E-2</v>
      </c>
      <c r="EM729" s="76">
        <f t="shared" si="1415"/>
        <v>1.2040530854199582E-2</v>
      </c>
      <c r="EN729" s="76">
        <f t="shared" si="1416"/>
        <v>0.9553955153365713</v>
      </c>
      <c r="EO729" s="76">
        <f t="shared" si="1417"/>
        <v>0.62992453841148544</v>
      </c>
      <c r="EP729" s="76">
        <f t="shared" si="1418"/>
        <v>7.9387287451197323E-3</v>
      </c>
      <c r="EQ729" s="76">
        <f t="shared" si="1419"/>
        <v>0.41473503414964991</v>
      </c>
      <c r="ER729" s="76">
        <f t="shared" si="1420"/>
        <v>1.2075817075853644E-2</v>
      </c>
      <c r="ES729" s="76">
        <f t="shared" si="1421"/>
        <v>0.33256955462817261</v>
      </c>
      <c r="ET729" s="76">
        <f t="shared" si="1422"/>
        <v>0.42146140642145458</v>
      </c>
      <c r="EU729" s="76">
        <f t="shared" si="1423"/>
        <v>1.0011318920096999</v>
      </c>
      <c r="EV729" s="31"/>
      <c r="EW729" s="31"/>
      <c r="EX729" s="31"/>
      <c r="EY729" s="31"/>
      <c r="EZ729" s="31">
        <f t="shared" si="1448"/>
        <v>9.5168921503424098E-2</v>
      </c>
      <c r="FA729" s="31">
        <f t="shared" si="1449"/>
        <v>939.4175551796634</v>
      </c>
      <c r="FB729" s="31"/>
      <c r="FC729" s="31">
        <f t="shared" si="1450"/>
        <v>1106.0050475495018</v>
      </c>
      <c r="FD729" s="31">
        <f t="shared" si="1451"/>
        <v>841.49970409706111</v>
      </c>
      <c r="FE729" s="31">
        <f t="shared" si="1452"/>
        <v>994.62482347900857</v>
      </c>
      <c r="FF729" s="31">
        <f t="shared" si="1453"/>
        <v>576.76150537645754</v>
      </c>
      <c r="FG729" s="31">
        <f t="shared" si="1454"/>
        <v>0.50292706306943069</v>
      </c>
      <c r="FH729" s="31">
        <f t="shared" si="1431"/>
        <v>1691.3210392490246</v>
      </c>
      <c r="FI729" s="31">
        <f t="shared" si="1455"/>
        <v>823.22548636034946</v>
      </c>
      <c r="FJ729" s="31"/>
      <c r="FK729" s="31">
        <f t="shared" si="1456"/>
        <v>1105.0647936125292</v>
      </c>
      <c r="FL729" s="31">
        <f t="shared" si="1457"/>
        <v>685.75260045615596</v>
      </c>
      <c r="FM729" s="31"/>
      <c r="FN729" s="31">
        <f t="shared" si="1458"/>
        <v>73.757099689052652</v>
      </c>
      <c r="FO729" s="31">
        <f t="shared" si="1459"/>
        <v>53.02929477573727</v>
      </c>
      <c r="FP729" s="31"/>
      <c r="FQ729" s="31">
        <f t="shared" si="1460"/>
        <v>26.23</v>
      </c>
      <c r="FR729" s="31">
        <f t="shared" si="1461"/>
        <v>32.44</v>
      </c>
      <c r="FS729" s="31">
        <f t="shared" si="1462"/>
        <v>28.6</v>
      </c>
      <c r="FT729" s="31">
        <f t="shared" si="1463"/>
        <v>1590.7912048142753</v>
      </c>
      <c r="FU729" s="31">
        <f t="shared" si="1464"/>
        <v>465.23750886810933</v>
      </c>
      <c r="FV729" s="31"/>
      <c r="FW729" s="31"/>
      <c r="FX729" s="31"/>
      <c r="FY729" s="31"/>
      <c r="FZ729" s="31"/>
      <c r="GA729" s="31"/>
      <c r="GB729" s="31"/>
      <c r="GC729" s="31"/>
      <c r="GD729" s="32"/>
    </row>
    <row r="730" spans="1:186" ht="15.75" thickBot="1">
      <c r="C730" s="24" t="s">
        <v>319</v>
      </c>
      <c r="D730" s="24" t="s">
        <v>285</v>
      </c>
      <c r="E730" s="24"/>
      <c r="F730" s="23">
        <v>52.426000000000002</v>
      </c>
      <c r="G730" s="23">
        <v>0.17599999999999999</v>
      </c>
      <c r="H730" s="23">
        <v>2.2530000000000001</v>
      </c>
      <c r="I730" s="23">
        <v>6.47</v>
      </c>
      <c r="J730" s="23">
        <v>0.253</v>
      </c>
      <c r="K730" s="23">
        <v>14.92</v>
      </c>
      <c r="L730" s="23">
        <v>22.739000000000001</v>
      </c>
      <c r="M730" s="23">
        <v>0.17699999999999999</v>
      </c>
      <c r="N730" s="23">
        <v>8.9999999999999993E-3</v>
      </c>
      <c r="O730" s="23">
        <v>6.4000000000000001E-2</v>
      </c>
      <c r="Q730" s="24">
        <v>52.41</v>
      </c>
      <c r="R730" s="24">
        <v>0</v>
      </c>
      <c r="S730" s="24">
        <v>1.6830000000000001</v>
      </c>
      <c r="T730" s="24">
        <v>20.850999999999999</v>
      </c>
      <c r="U730" s="24">
        <v>0.63500000000000001</v>
      </c>
      <c r="V730" s="24">
        <v>23.428000000000001</v>
      </c>
      <c r="W730" s="24">
        <v>0.312</v>
      </c>
      <c r="X730" s="24">
        <v>1.4999999999999999E-2</v>
      </c>
      <c r="Y730" s="24">
        <v>1.9E-2</v>
      </c>
      <c r="Z730" s="24">
        <v>2.1000000000000001E-2</v>
      </c>
      <c r="AB730" s="69">
        <f t="shared" si="1442"/>
        <v>783.38094350582503</v>
      </c>
      <c r="AC730" s="69">
        <f t="shared" si="1443"/>
        <v>19.939418180104191</v>
      </c>
      <c r="AD730" s="31"/>
      <c r="AE730" s="73">
        <f t="shared" si="1357"/>
        <v>783.38094350582503</v>
      </c>
      <c r="AF730" s="73"/>
      <c r="AG730" s="73">
        <f t="shared" si="1358"/>
        <v>888.98004362465042</v>
      </c>
      <c r="AH730" s="73">
        <f t="shared" si="1359"/>
        <v>853.00399638693716</v>
      </c>
      <c r="AI730" s="73">
        <f t="shared" si="1360"/>
        <v>19.939418180104191</v>
      </c>
      <c r="AJ730" s="73">
        <f t="shared" si="1361"/>
        <v>-0.68374839425764478</v>
      </c>
      <c r="AK730" s="73">
        <f t="shared" si="1362"/>
        <v>1005.8838786094277</v>
      </c>
      <c r="AL730" s="74">
        <f t="shared" si="1363"/>
        <v>0.48724095371950338</v>
      </c>
      <c r="AM730" s="75"/>
      <c r="AN730" s="31">
        <f t="shared" si="1364"/>
        <v>0.13063818475150898</v>
      </c>
      <c r="AO730" s="31"/>
      <c r="AP730" s="31">
        <f t="shared" si="1446"/>
        <v>0.87254074691724803</v>
      </c>
      <c r="AQ730" s="31">
        <f t="shared" si="1446"/>
        <v>2.203338057156592E-3</v>
      </c>
      <c r="AR730" s="31">
        <f t="shared" si="1446"/>
        <v>2.2096684026245331E-2</v>
      </c>
      <c r="AS730" s="31">
        <f t="shared" si="1446"/>
        <v>9.0053224657046141E-2</v>
      </c>
      <c r="AT730" s="31">
        <f t="shared" si="1446"/>
        <v>3.5665198237885463E-3</v>
      </c>
      <c r="AU730" s="31">
        <f t="shared" si="1444"/>
        <v>0.37018290806959042</v>
      </c>
      <c r="AV730" s="31">
        <f t="shared" si="1444"/>
        <v>0.40549312200636978</v>
      </c>
      <c r="AW730" s="31">
        <f t="shared" si="1444"/>
        <v>2.8558106065128615E-3</v>
      </c>
      <c r="AX730" s="31">
        <f t="shared" si="1444"/>
        <v>9.5545458405877108E-5</v>
      </c>
      <c r="AY730" s="31">
        <f t="shared" si="1444"/>
        <v>4.2105761778757909E-4</v>
      </c>
      <c r="AZ730" s="31">
        <f t="shared" si="1365"/>
        <v>1.7695089572401512</v>
      </c>
      <c r="BA730" s="31"/>
      <c r="BB730" s="76">
        <f t="shared" si="1366"/>
        <v>1.7450814938344961</v>
      </c>
      <c r="BC730" s="76">
        <f t="shared" si="1366"/>
        <v>4.4066761143131839E-3</v>
      </c>
      <c r="BD730" s="76">
        <f t="shared" si="1367"/>
        <v>6.6290052078735992E-2</v>
      </c>
      <c r="BE730" s="76">
        <f t="shared" si="1465"/>
        <v>9.0053224657046141E-2</v>
      </c>
      <c r="BF730" s="76">
        <f t="shared" si="1465"/>
        <v>3.5665198237885463E-3</v>
      </c>
      <c r="BG730" s="76">
        <f t="shared" si="1465"/>
        <v>0.37018290806959042</v>
      </c>
      <c r="BH730" s="76">
        <f t="shared" si="1465"/>
        <v>0.40549312200636978</v>
      </c>
      <c r="BI730" s="76">
        <f t="shared" si="1465"/>
        <v>2.8558106065128615E-3</v>
      </c>
      <c r="BJ730" s="76">
        <f t="shared" si="1465"/>
        <v>9.5545458405877108E-5</v>
      </c>
      <c r="BK730" s="76">
        <f t="shared" si="1368"/>
        <v>1.2631728533627372E-3</v>
      </c>
      <c r="BL730" s="76">
        <f t="shared" si="1369"/>
        <v>2.6892885255026213</v>
      </c>
      <c r="BM730" s="76">
        <f t="shared" si="1370"/>
        <v>2.2310733649817713</v>
      </c>
      <c r="BN730" s="31"/>
      <c r="BO730" s="77">
        <f t="shared" si="1371"/>
        <v>1.9467024203083727</v>
      </c>
      <c r="BP730" s="77">
        <f t="shared" si="1371"/>
        <v>4.915808853372756E-3</v>
      </c>
      <c r="BQ730" s="77">
        <f t="shared" si="1372"/>
        <v>5.3297579691627295E-2</v>
      </c>
      <c r="BR730" s="77">
        <f t="shared" si="1373"/>
        <v>4.5301066679120955E-2</v>
      </c>
      <c r="BS730" s="77">
        <f t="shared" si="1374"/>
        <v>9.859864637074825E-2</v>
      </c>
      <c r="BT730" s="77">
        <f t="shared" si="1375"/>
        <v>0.20091535096305535</v>
      </c>
      <c r="BU730" s="77">
        <f t="shared" si="1375"/>
        <v>7.9571673845341053E-3</v>
      </c>
      <c r="BV730" s="77">
        <f t="shared" si="1375"/>
        <v>0.82590522636555885</v>
      </c>
      <c r="BW730" s="77">
        <f t="shared" si="1355"/>
        <v>0.90468490419171532</v>
      </c>
      <c r="BX730" s="77">
        <f t="shared" si="1376"/>
        <v>1.2743045959246566E-2</v>
      </c>
      <c r="BY730" s="77">
        <f t="shared" si="1376"/>
        <v>4.2633785478865224E-4</v>
      </c>
      <c r="BZ730" s="77">
        <f t="shared" si="1376"/>
        <v>1.8788208723370852E-3</v>
      </c>
      <c r="CA730" s="76">
        <f t="shared" si="1377"/>
        <v>4.0047277291237293</v>
      </c>
      <c r="CB730" s="76">
        <f t="shared" si="1378"/>
        <v>9.0291203926703076E-3</v>
      </c>
      <c r="CC730" s="76">
        <f t="shared" si="1379"/>
        <v>1.4166443594197276E-2</v>
      </c>
      <c r="CD730" s="76">
        <f t="shared" si="1380"/>
        <v>1.2743045959246566E-2</v>
      </c>
      <c r="CE730" s="76">
        <f t="shared" si="1381"/>
        <v>3.2558020719874389E-2</v>
      </c>
      <c r="CF730" s="76">
        <f t="shared" si="1382"/>
        <v>1.0369779485876453E-2</v>
      </c>
      <c r="CG730" s="76">
        <f t="shared" si="1383"/>
        <v>9.3941043616854259E-4</v>
      </c>
      <c r="CH730" s="76">
        <f t="shared" si="1384"/>
        <v>0.86081769354979598</v>
      </c>
      <c r="CI730" s="76">
        <f t="shared" si="1385"/>
        <v>8.3001441889409056E-2</v>
      </c>
      <c r="CJ730" s="76">
        <f t="shared" si="1386"/>
        <v>6.6247389840552992E-2</v>
      </c>
      <c r="CK730" s="76">
        <f t="shared" si="1387"/>
        <v>0.68705945376493061</v>
      </c>
      <c r="CL730" s="76">
        <f t="shared" si="1388"/>
        <v>1.0004293920403708</v>
      </c>
      <c r="CM730" s="76">
        <f t="shared" si="1389"/>
        <v>0.86081769354979598</v>
      </c>
      <c r="CN730" s="76"/>
      <c r="CO730" s="31">
        <f t="shared" si="1390"/>
        <v>0.81146802789241568</v>
      </c>
      <c r="CP730" s="76">
        <f t="shared" si="1391"/>
        <v>0.19188623057038504</v>
      </c>
      <c r="CQ730" s="76">
        <f t="shared" si="1392"/>
        <v>0.20858147267688346</v>
      </c>
      <c r="CR730" s="77">
        <f t="shared" si="1393"/>
        <v>0.63075854823869537</v>
      </c>
      <c r="CS730" s="77">
        <f t="shared" si="1394"/>
        <v>0.31004140618132192</v>
      </c>
      <c r="CT730" s="77">
        <f t="shared" si="1395"/>
        <v>7.7477911246253667E-2</v>
      </c>
      <c r="CU730" s="31">
        <f t="shared" si="1447"/>
        <v>0.8722744543915798</v>
      </c>
      <c r="CV730" s="31">
        <f t="shared" si="1447"/>
        <v>0</v>
      </c>
      <c r="CW730" s="31">
        <f t="shared" si="1447"/>
        <v>1.6506311236649307E-2</v>
      </c>
      <c r="CX730" s="31">
        <f t="shared" si="1447"/>
        <v>0.29021635043648669</v>
      </c>
      <c r="CY730" s="31">
        <f t="shared" si="1447"/>
        <v>8.9515418502202643E-3</v>
      </c>
      <c r="CZ730" s="31">
        <f t="shared" si="1445"/>
        <v>0.58127648594198156</v>
      </c>
      <c r="DA730" s="31">
        <f t="shared" si="1445"/>
        <v>5.5637386897395384E-3</v>
      </c>
      <c r="DB730" s="31">
        <f t="shared" si="1445"/>
        <v>2.4201784800956453E-4</v>
      </c>
      <c r="DC730" s="31">
        <f t="shared" si="1445"/>
        <v>2.0170707885685166E-4</v>
      </c>
      <c r="DD730" s="31">
        <f t="shared" si="1445"/>
        <v>1.3815953083654939E-4</v>
      </c>
      <c r="DE730" s="31">
        <f t="shared" si="1396"/>
        <v>1.7753707670043601</v>
      </c>
      <c r="DF730" s="31"/>
      <c r="DG730" s="76">
        <f t="shared" si="1397"/>
        <v>1.7445489087831596</v>
      </c>
      <c r="DH730" s="76">
        <f t="shared" si="1397"/>
        <v>0</v>
      </c>
      <c r="DI730" s="76">
        <f t="shared" si="1398"/>
        <v>4.9518933709947921E-2</v>
      </c>
      <c r="DJ730" s="76">
        <f t="shared" si="1466"/>
        <v>0.29021635043648669</v>
      </c>
      <c r="DK730" s="76">
        <f t="shared" si="1466"/>
        <v>8.9515418502202643E-3</v>
      </c>
      <c r="DL730" s="76">
        <f t="shared" si="1466"/>
        <v>0.58127648594198156</v>
      </c>
      <c r="DM730" s="76">
        <f t="shared" si="1466"/>
        <v>5.5637386897395384E-3</v>
      </c>
      <c r="DN730" s="76">
        <f t="shared" si="1466"/>
        <v>2.4201784800956453E-4</v>
      </c>
      <c r="DO730" s="76">
        <f t="shared" si="1466"/>
        <v>2.0170707885685166E-4</v>
      </c>
      <c r="DP730" s="76">
        <f t="shared" si="1399"/>
        <v>4.1447859250964814E-4</v>
      </c>
      <c r="DQ730" s="76">
        <f t="shared" si="1400"/>
        <v>2.680934162930912</v>
      </c>
      <c r="DR730" s="76">
        <f t="shared" si="1401"/>
        <v>2.238025865372443</v>
      </c>
      <c r="DS730" s="31"/>
      <c r="DT730" s="77">
        <f t="shared" si="1402"/>
        <v>1.952172790631991</v>
      </c>
      <c r="DU730" s="77">
        <f t="shared" si="1402"/>
        <v>0</v>
      </c>
      <c r="DV730" s="77">
        <f t="shared" si="1403"/>
        <v>4.7827209368008994E-2</v>
      </c>
      <c r="DW730" s="77">
        <f t="shared" si="1404"/>
        <v>2.6055893611008893E-2</v>
      </c>
      <c r="DX730" s="77">
        <f t="shared" si="1405"/>
        <v>7.3883102979017887E-2</v>
      </c>
      <c r="DY730" s="77">
        <f t="shared" si="1406"/>
        <v>0.64951169883085025</v>
      </c>
      <c r="DZ730" s="77">
        <f t="shared" si="1406"/>
        <v>2.0033782195756845E-2</v>
      </c>
      <c r="EA730" s="77">
        <f t="shared" si="1406"/>
        <v>1.3009118104709561</v>
      </c>
      <c r="EB730" s="77">
        <f t="shared" si="1356"/>
        <v>1.2451791095810473E-2</v>
      </c>
      <c r="EC730" s="77">
        <f t="shared" si="1407"/>
        <v>1.083284407454364E-3</v>
      </c>
      <c r="ED730" s="77">
        <f t="shared" si="1407"/>
        <v>9.0285131942070601E-4</v>
      </c>
      <c r="EE730" s="77">
        <f t="shared" si="1407"/>
        <v>6.1840920711983831E-4</v>
      </c>
      <c r="EF730" s="76">
        <f t="shared" si="1408"/>
        <v>4.0115695211383784</v>
      </c>
      <c r="EG730" s="76">
        <f t="shared" si="1409"/>
        <v>2.2236190957334628E-2</v>
      </c>
      <c r="EH730" s="76">
        <f t="shared" si="1410"/>
        <v>3.460846258028738E-2</v>
      </c>
      <c r="EI730" s="76">
        <f t="shared" si="1411"/>
        <v>1.083284407454364E-3</v>
      </c>
      <c r="EJ730" s="76">
        <f t="shared" si="1412"/>
        <v>0</v>
      </c>
      <c r="EK730" s="76">
        <f t="shared" si="1413"/>
        <v>6.1840920711983831E-4</v>
      </c>
      <c r="EL730" s="76">
        <f t="shared" si="1414"/>
        <v>2.4354199996434688E-2</v>
      </c>
      <c r="EM730" s="76">
        <f t="shared" si="1415"/>
        <v>1.2451791095810473E-2</v>
      </c>
      <c r="EN730" s="76">
        <f t="shared" si="1416"/>
        <v>0.96682565020265898</v>
      </c>
      <c r="EO730" s="76">
        <f t="shared" si="1417"/>
        <v>0.63830609901673974</v>
      </c>
      <c r="EP730" s="76">
        <f t="shared" si="1418"/>
        <v>8.2207729992187784E-3</v>
      </c>
      <c r="EQ730" s="76">
        <f t="shared" si="1419"/>
        <v>0.41864011418331826</v>
      </c>
      <c r="ER730" s="76">
        <f t="shared" si="1420"/>
        <v>1.2480965141258588E-2</v>
      </c>
      <c r="ES730" s="76">
        <f t="shared" si="1421"/>
        <v>0.32531876021884121</v>
      </c>
      <c r="ET730" s="76">
        <f t="shared" si="1422"/>
        <v>0.42603152583377329</v>
      </c>
      <c r="EU730" s="76">
        <f t="shared" si="1423"/>
        <v>1.0053333349094784</v>
      </c>
      <c r="EV730" s="31"/>
      <c r="EW730" s="31"/>
      <c r="EX730" s="31"/>
      <c r="EY730" s="31"/>
      <c r="EZ730" s="31">
        <f t="shared" si="1448"/>
        <v>9.5278418696054828E-2</v>
      </c>
      <c r="FA730" s="31">
        <f t="shared" si="1449"/>
        <v>939.74865014377383</v>
      </c>
      <c r="FB730" s="31"/>
      <c r="FC730" s="31">
        <f t="shared" si="1450"/>
        <v>1100.8056754363022</v>
      </c>
      <c r="FD730" s="31">
        <f t="shared" si="1451"/>
        <v>837.02760716765226</v>
      </c>
      <c r="FE730" s="31">
        <f t="shared" si="1452"/>
        <v>1018.0479962893932</v>
      </c>
      <c r="FF730" s="31">
        <f t="shared" si="1453"/>
        <v>588.43105007729548</v>
      </c>
      <c r="FG730" s="31">
        <f t="shared" si="1454"/>
        <v>0.49823575336009907</v>
      </c>
      <c r="FH730" s="31">
        <f t="shared" si="1431"/>
        <v>1683.9676247575139</v>
      </c>
      <c r="FI730" s="31">
        <f t="shared" si="1455"/>
        <v>828.88508267688928</v>
      </c>
      <c r="FJ730" s="31"/>
      <c r="FK730" s="31">
        <f t="shared" si="1456"/>
        <v>1110.2205931477879</v>
      </c>
      <c r="FL730" s="31">
        <f t="shared" si="1457"/>
        <v>621.38262141491373</v>
      </c>
      <c r="FM730" s="31"/>
      <c r="FN730" s="31">
        <f t="shared" si="1458"/>
        <v>70.704873507797032</v>
      </c>
      <c r="FO730" s="31">
        <f t="shared" si="1459"/>
        <v>51.138192007854109</v>
      </c>
      <c r="FP730" s="31"/>
      <c r="FQ730" s="31">
        <f t="shared" si="1460"/>
        <v>26.23</v>
      </c>
      <c r="FR730" s="31">
        <f t="shared" si="1461"/>
        <v>32.44</v>
      </c>
      <c r="FS730" s="31">
        <f t="shared" si="1462"/>
        <v>28.6</v>
      </c>
      <c r="FT730" s="31">
        <f t="shared" si="1463"/>
        <v>1573.6978894179369</v>
      </c>
      <c r="FU730" s="31">
        <f t="shared" si="1464"/>
        <v>470.75527275250522</v>
      </c>
      <c r="FV730" s="31"/>
      <c r="FW730" s="31"/>
      <c r="FX730" s="31"/>
      <c r="FY730" s="31"/>
      <c r="FZ730" s="31"/>
      <c r="GA730" s="31"/>
      <c r="GB730" s="31"/>
      <c r="GC730" s="31"/>
      <c r="GD730" s="32"/>
    </row>
    <row r="731" spans="1:186" ht="15.75" thickBot="1">
      <c r="C731" s="24" t="s">
        <v>320</v>
      </c>
      <c r="D731" s="24" t="s">
        <v>285</v>
      </c>
      <c r="E731" s="24"/>
      <c r="F731" s="23">
        <v>52.426000000000002</v>
      </c>
      <c r="G731" s="23">
        <v>0.17599999999999999</v>
      </c>
      <c r="H731" s="23">
        <v>2.2530000000000001</v>
      </c>
      <c r="I731" s="23">
        <v>6.47</v>
      </c>
      <c r="J731" s="23">
        <v>0.253</v>
      </c>
      <c r="K731" s="23">
        <v>14.92</v>
      </c>
      <c r="L731" s="23">
        <v>22.739000000000001</v>
      </c>
      <c r="M731" s="23">
        <v>0.17699999999999999</v>
      </c>
      <c r="N731" s="23">
        <v>8.9999999999999993E-3</v>
      </c>
      <c r="O731" s="23">
        <v>6.4000000000000001E-2</v>
      </c>
      <c r="Q731" s="24">
        <v>52.348999999999997</v>
      </c>
      <c r="R731" s="24">
        <v>4.3999999999999997E-2</v>
      </c>
      <c r="S731" s="24">
        <v>1.4630000000000001</v>
      </c>
      <c r="T731" s="24">
        <v>20.535</v>
      </c>
      <c r="U731" s="24">
        <v>0.625</v>
      </c>
      <c r="V731" s="24">
        <v>22.992000000000001</v>
      </c>
      <c r="W731" s="24">
        <v>0.28000000000000003</v>
      </c>
      <c r="X731" s="24">
        <v>2E-3</v>
      </c>
      <c r="Y731" s="24">
        <v>1.6E-2</v>
      </c>
      <c r="Z731" s="24">
        <v>-8.9999999999999993E-3</v>
      </c>
      <c r="AB731" s="69">
        <f t="shared" si="1442"/>
        <v>781.56789081305976</v>
      </c>
      <c r="AC731" s="69">
        <f t="shared" si="1443"/>
        <v>19.405295831814939</v>
      </c>
      <c r="AD731" s="31"/>
      <c r="AE731" s="73">
        <f t="shared" si="1357"/>
        <v>781.56789081305976</v>
      </c>
      <c r="AF731" s="73"/>
      <c r="AG731" s="73">
        <f t="shared" si="1358"/>
        <v>885.51216432392584</v>
      </c>
      <c r="AH731" s="73">
        <f t="shared" si="1359"/>
        <v>850.88839860421785</v>
      </c>
      <c r="AI731" s="73">
        <f t="shared" si="1360"/>
        <v>19.405295831814939</v>
      </c>
      <c r="AJ731" s="73">
        <f t="shared" si="1361"/>
        <v>-2.4598518933009039</v>
      </c>
      <c r="AK731" s="73">
        <f t="shared" si="1362"/>
        <v>1001.1154511414343</v>
      </c>
      <c r="AL731" s="74">
        <f t="shared" si="1363"/>
        <v>0.48553160072615187</v>
      </c>
      <c r="AM731" s="75"/>
      <c r="AN731" s="31">
        <f t="shared" si="1364"/>
        <v>0.11830568050874901</v>
      </c>
      <c r="AO731" s="31"/>
      <c r="AP731" s="31">
        <f t="shared" si="1446"/>
        <v>0.87254074691724803</v>
      </c>
      <c r="AQ731" s="31">
        <f t="shared" si="1446"/>
        <v>2.203338057156592E-3</v>
      </c>
      <c r="AR731" s="31">
        <f t="shared" si="1446"/>
        <v>2.2096684026245331E-2</v>
      </c>
      <c r="AS731" s="31">
        <f t="shared" si="1446"/>
        <v>9.0053224657046141E-2</v>
      </c>
      <c r="AT731" s="31">
        <f t="shared" si="1446"/>
        <v>3.5665198237885463E-3</v>
      </c>
      <c r="AU731" s="31">
        <f t="shared" si="1444"/>
        <v>0.37018290806959042</v>
      </c>
      <c r="AV731" s="31">
        <f t="shared" si="1444"/>
        <v>0.40549312200636978</v>
      </c>
      <c r="AW731" s="31">
        <f t="shared" si="1444"/>
        <v>2.8558106065128615E-3</v>
      </c>
      <c r="AX731" s="31">
        <f t="shared" si="1444"/>
        <v>9.5545458405877108E-5</v>
      </c>
      <c r="AY731" s="31">
        <f t="shared" si="1444"/>
        <v>4.2105761778757909E-4</v>
      </c>
      <c r="AZ731" s="31">
        <f t="shared" si="1365"/>
        <v>1.7695089572401512</v>
      </c>
      <c r="BA731" s="31"/>
      <c r="BB731" s="76">
        <f t="shared" si="1366"/>
        <v>1.7450814938344961</v>
      </c>
      <c r="BC731" s="76">
        <f t="shared" si="1366"/>
        <v>4.4066761143131839E-3</v>
      </c>
      <c r="BD731" s="76">
        <f t="shared" si="1367"/>
        <v>6.6290052078735992E-2</v>
      </c>
      <c r="BE731" s="76">
        <f t="shared" si="1465"/>
        <v>9.0053224657046141E-2</v>
      </c>
      <c r="BF731" s="76">
        <f t="shared" si="1465"/>
        <v>3.5665198237885463E-3</v>
      </c>
      <c r="BG731" s="76">
        <f t="shared" si="1465"/>
        <v>0.37018290806959042</v>
      </c>
      <c r="BH731" s="76">
        <f t="shared" si="1465"/>
        <v>0.40549312200636978</v>
      </c>
      <c r="BI731" s="76">
        <f t="shared" si="1465"/>
        <v>2.8558106065128615E-3</v>
      </c>
      <c r="BJ731" s="76">
        <f t="shared" si="1465"/>
        <v>9.5545458405877108E-5</v>
      </c>
      <c r="BK731" s="76">
        <f t="shared" si="1368"/>
        <v>1.2631728533627372E-3</v>
      </c>
      <c r="BL731" s="76">
        <f t="shared" si="1369"/>
        <v>2.6892885255026213</v>
      </c>
      <c r="BM731" s="76">
        <f t="shared" si="1370"/>
        <v>2.2310733649817713</v>
      </c>
      <c r="BN731" s="31"/>
      <c r="BO731" s="77">
        <f t="shared" si="1371"/>
        <v>1.9467024203083727</v>
      </c>
      <c r="BP731" s="77">
        <f t="shared" si="1371"/>
        <v>4.915808853372756E-3</v>
      </c>
      <c r="BQ731" s="77">
        <f t="shared" si="1372"/>
        <v>5.3297579691627295E-2</v>
      </c>
      <c r="BR731" s="77">
        <f t="shared" si="1373"/>
        <v>4.5301066679120955E-2</v>
      </c>
      <c r="BS731" s="77">
        <f t="shared" si="1374"/>
        <v>9.859864637074825E-2</v>
      </c>
      <c r="BT731" s="77">
        <f t="shared" si="1375"/>
        <v>0.20091535096305535</v>
      </c>
      <c r="BU731" s="77">
        <f t="shared" si="1375"/>
        <v>7.9571673845341053E-3</v>
      </c>
      <c r="BV731" s="77">
        <f t="shared" si="1375"/>
        <v>0.82590522636555885</v>
      </c>
      <c r="BW731" s="77">
        <f t="shared" si="1355"/>
        <v>0.90468490419171532</v>
      </c>
      <c r="BX731" s="77">
        <f t="shared" si="1376"/>
        <v>1.2743045959246566E-2</v>
      </c>
      <c r="BY731" s="77">
        <f t="shared" si="1376"/>
        <v>4.2633785478865224E-4</v>
      </c>
      <c r="BZ731" s="77">
        <f t="shared" si="1376"/>
        <v>1.8788208723370852E-3</v>
      </c>
      <c r="CA731" s="76">
        <f t="shared" si="1377"/>
        <v>4.0047277291237293</v>
      </c>
      <c r="CB731" s="76">
        <f t="shared" si="1378"/>
        <v>9.0291203926703076E-3</v>
      </c>
      <c r="CC731" s="76">
        <f t="shared" si="1379"/>
        <v>1.4166443594197276E-2</v>
      </c>
      <c r="CD731" s="76">
        <f t="shared" si="1380"/>
        <v>1.2743045959246566E-2</v>
      </c>
      <c r="CE731" s="76">
        <f t="shared" si="1381"/>
        <v>3.2558020719874389E-2</v>
      </c>
      <c r="CF731" s="76">
        <f t="shared" si="1382"/>
        <v>1.0369779485876453E-2</v>
      </c>
      <c r="CG731" s="76">
        <f t="shared" si="1383"/>
        <v>9.3941043616854259E-4</v>
      </c>
      <c r="CH731" s="76">
        <f t="shared" si="1384"/>
        <v>0.86081769354979598</v>
      </c>
      <c r="CI731" s="76">
        <f t="shared" si="1385"/>
        <v>8.3001441889409056E-2</v>
      </c>
      <c r="CJ731" s="76">
        <f t="shared" si="1386"/>
        <v>6.6247389840552992E-2</v>
      </c>
      <c r="CK731" s="76">
        <f t="shared" si="1387"/>
        <v>0.68705945376493061</v>
      </c>
      <c r="CL731" s="76">
        <f t="shared" si="1388"/>
        <v>1.0004293920403708</v>
      </c>
      <c r="CM731" s="76">
        <f t="shared" si="1389"/>
        <v>0.86081769354979598</v>
      </c>
      <c r="CN731" s="76"/>
      <c r="CO731" s="31">
        <f t="shared" si="1390"/>
        <v>0.81146802789241568</v>
      </c>
      <c r="CP731" s="76">
        <f t="shared" si="1391"/>
        <v>0.19188623057038504</v>
      </c>
      <c r="CQ731" s="76">
        <f t="shared" si="1392"/>
        <v>0.20858147267688346</v>
      </c>
      <c r="CR731" s="77">
        <f t="shared" si="1393"/>
        <v>0.63075854823869537</v>
      </c>
      <c r="CS731" s="77">
        <f t="shared" si="1394"/>
        <v>0.31004140618132192</v>
      </c>
      <c r="CT731" s="77">
        <f t="shared" si="1395"/>
        <v>7.7477911246253667E-2</v>
      </c>
      <c r="CU731" s="31">
        <f t="shared" si="1447"/>
        <v>0.87125921413747009</v>
      </c>
      <c r="CV731" s="31">
        <f t="shared" si="1447"/>
        <v>5.5083451428914799E-4</v>
      </c>
      <c r="CW731" s="31">
        <f t="shared" si="1447"/>
        <v>1.4348623493296457E-2</v>
      </c>
      <c r="CX731" s="31">
        <f t="shared" si="1447"/>
        <v>0.28581807856761088</v>
      </c>
      <c r="CY731" s="31">
        <f t="shared" si="1447"/>
        <v>8.8105726872246704E-3</v>
      </c>
      <c r="CZ731" s="31">
        <f t="shared" si="1445"/>
        <v>0.57045880846756181</v>
      </c>
      <c r="DA731" s="31">
        <f t="shared" si="1445"/>
        <v>4.9930988241252278E-3</v>
      </c>
      <c r="DB731" s="31">
        <f t="shared" si="1445"/>
        <v>3.226904640127527E-5</v>
      </c>
      <c r="DC731" s="31">
        <f t="shared" si="1445"/>
        <v>1.6985859272155931E-4</v>
      </c>
      <c r="DD731" s="31">
        <f t="shared" si="1445"/>
        <v>-5.9211227501378304E-5</v>
      </c>
      <c r="DE731" s="31">
        <f t="shared" si="1396"/>
        <v>1.7563821471031995</v>
      </c>
      <c r="DF731" s="31"/>
      <c r="DG731" s="76">
        <f t="shared" si="1397"/>
        <v>1.7425184282749402</v>
      </c>
      <c r="DH731" s="76">
        <f t="shared" si="1397"/>
        <v>1.101669028578296E-3</v>
      </c>
      <c r="DI731" s="76">
        <f t="shared" si="1398"/>
        <v>4.3045870479889371E-2</v>
      </c>
      <c r="DJ731" s="76">
        <f t="shared" si="1466"/>
        <v>0.28581807856761088</v>
      </c>
      <c r="DK731" s="76">
        <f t="shared" si="1466"/>
        <v>8.8105726872246704E-3</v>
      </c>
      <c r="DL731" s="76">
        <f t="shared" si="1466"/>
        <v>0.57045880846756181</v>
      </c>
      <c r="DM731" s="76">
        <f t="shared" si="1466"/>
        <v>4.9930988241252278E-3</v>
      </c>
      <c r="DN731" s="76">
        <f t="shared" si="1466"/>
        <v>3.226904640127527E-5</v>
      </c>
      <c r="DO731" s="76">
        <f t="shared" si="1466"/>
        <v>1.6985859272155931E-4</v>
      </c>
      <c r="DP731" s="76">
        <f t="shared" si="1399"/>
        <v>-1.7763368250413493E-4</v>
      </c>
      <c r="DQ731" s="76">
        <f t="shared" si="1400"/>
        <v>2.6567710202865489</v>
      </c>
      <c r="DR731" s="76">
        <f t="shared" si="1401"/>
        <v>2.2583805507457182</v>
      </c>
      <c r="DS731" s="31"/>
      <c r="DT731" s="77">
        <f t="shared" si="1402"/>
        <v>1.9676348638660612</v>
      </c>
      <c r="DU731" s="77">
        <f t="shared" si="1402"/>
        <v>1.2439939537500762E-3</v>
      </c>
      <c r="DV731" s="77">
        <f t="shared" si="1403"/>
        <v>3.2365136133938766E-2</v>
      </c>
      <c r="DW731" s="77">
        <f t="shared" si="1404"/>
        <v>3.2444168320528835E-2</v>
      </c>
      <c r="DX731" s="77">
        <f t="shared" si="1405"/>
        <v>6.4809304454467601E-2</v>
      </c>
      <c r="DY731" s="77">
        <f t="shared" si="1406"/>
        <v>0.64548598968860404</v>
      </c>
      <c r="DZ731" s="77">
        <f t="shared" si="1406"/>
        <v>1.9897625997759634E-2</v>
      </c>
      <c r="EA731" s="77">
        <f t="shared" si="1406"/>
        <v>1.2883130780447185</v>
      </c>
      <c r="EB731" s="77">
        <f t="shared" si="1356"/>
        <v>1.1276317272355729E-2</v>
      </c>
      <c r="EC731" s="77">
        <f t="shared" si="1407"/>
        <v>1.4575157356750237E-4</v>
      </c>
      <c r="ED731" s="77">
        <f t="shared" si="1407"/>
        <v>7.6721068435881554E-4</v>
      </c>
      <c r="EE731" s="77">
        <f t="shared" si="1407"/>
        <v>-2.6744296914978549E-4</v>
      </c>
      <c r="EF731" s="76">
        <f t="shared" si="1408"/>
        <v>3.9993066925664937</v>
      </c>
      <c r="EG731" s="76">
        <f t="shared" si="1409"/>
        <v>0</v>
      </c>
      <c r="EH731" s="76">
        <f t="shared" si="1410"/>
        <v>-2.0802828694126418E-3</v>
      </c>
      <c r="EI731" s="76">
        <f t="shared" si="1411"/>
        <v>1.4575157356750237E-4</v>
      </c>
      <c r="EJ731" s="76">
        <f t="shared" si="1412"/>
        <v>1.2439939537500762E-3</v>
      </c>
      <c r="EK731" s="76">
        <f t="shared" si="1413"/>
        <v>-2.6744296914978549E-4</v>
      </c>
      <c r="EL731" s="76">
        <f t="shared" si="1414"/>
        <v>3.2565859716111117E-2</v>
      </c>
      <c r="EM731" s="76">
        <f t="shared" si="1415"/>
        <v>1.1276317272355729E-2</v>
      </c>
      <c r="EN731" s="76">
        <f t="shared" si="1416"/>
        <v>0.95430526139443261</v>
      </c>
      <c r="EO731" s="76">
        <f t="shared" si="1417"/>
        <v>0.62929110370422658</v>
      </c>
      <c r="EP731" s="76">
        <f t="shared" si="1418"/>
        <v>7.4358660997749888E-3</v>
      </c>
      <c r="EQ731" s="76">
        <f t="shared" si="1419"/>
        <v>0.41554479445056514</v>
      </c>
      <c r="ER731" s="76">
        <f t="shared" si="1420"/>
        <v>1.1296433637052093E-2</v>
      </c>
      <c r="ES731" s="76">
        <f t="shared" si="1421"/>
        <v>0.333791654189389</v>
      </c>
      <c r="ET731" s="76">
        <f t="shared" si="1422"/>
        <v>0.42239053236460355</v>
      </c>
      <c r="EU731" s="76">
        <f t="shared" si="1423"/>
        <v>0.99926974094106724</v>
      </c>
      <c r="EV731" s="31"/>
      <c r="EW731" s="31"/>
      <c r="EX731" s="31"/>
      <c r="EY731" s="31"/>
      <c r="EZ731" s="31">
        <f t="shared" si="1448"/>
        <v>9.4718930004296209E-2</v>
      </c>
      <c r="FA731" s="31">
        <f t="shared" si="1449"/>
        <v>938.05287024781421</v>
      </c>
      <c r="FB731" s="31"/>
      <c r="FC731" s="31">
        <f t="shared" si="1450"/>
        <v>1106.5341038349216</v>
      </c>
      <c r="FD731" s="31">
        <f t="shared" si="1451"/>
        <v>841.85424173710305</v>
      </c>
      <c r="FE731" s="31">
        <f t="shared" si="1452"/>
        <v>980.87122211225301</v>
      </c>
      <c r="FF731" s="31">
        <f t="shared" si="1453"/>
        <v>569.37444288326708</v>
      </c>
      <c r="FG731" s="31">
        <f t="shared" si="1454"/>
        <v>0.5019470234314225</v>
      </c>
      <c r="FH731" s="31">
        <f t="shared" si="1431"/>
        <v>1689.786005883685</v>
      </c>
      <c r="FI731" s="31">
        <f t="shared" si="1455"/>
        <v>811.95887478309317</v>
      </c>
      <c r="FJ731" s="31"/>
      <c r="FK731" s="31">
        <f t="shared" si="1456"/>
        <v>1103.5509143331547</v>
      </c>
      <c r="FL731" s="31">
        <f t="shared" si="1457"/>
        <v>674.32752778961344</v>
      </c>
      <c r="FM731" s="31"/>
      <c r="FN731" s="31">
        <f t="shared" si="1458"/>
        <v>79.991516684145424</v>
      </c>
      <c r="FO731" s="31">
        <f t="shared" si="1459"/>
        <v>56.839599410552978</v>
      </c>
      <c r="FP731" s="31"/>
      <c r="FQ731" s="31">
        <f t="shared" si="1460"/>
        <v>26.23</v>
      </c>
      <c r="FR731" s="31">
        <f t="shared" si="1461"/>
        <v>32.44</v>
      </c>
      <c r="FS731" s="31">
        <f t="shared" si="1462"/>
        <v>28.6</v>
      </c>
      <c r="FT731" s="31">
        <f t="shared" si="1463"/>
        <v>1587.2762088098934</v>
      </c>
      <c r="FU731" s="31">
        <f t="shared" si="1464"/>
        <v>458.0635181233697</v>
      </c>
      <c r="FV731" s="31"/>
      <c r="FW731" s="31"/>
      <c r="FX731" s="31"/>
      <c r="FY731" s="31"/>
      <c r="FZ731" s="31"/>
      <c r="GA731" s="31"/>
      <c r="GB731" s="31"/>
      <c r="GC731" s="31"/>
      <c r="GD731" s="32"/>
    </row>
    <row r="732" spans="1:186" ht="15.75" thickBot="1">
      <c r="C732" s="24" t="s">
        <v>321</v>
      </c>
      <c r="D732" s="24" t="s">
        <v>285</v>
      </c>
      <c r="E732" s="24"/>
      <c r="F732" s="23">
        <v>52.426000000000002</v>
      </c>
      <c r="G732" s="23">
        <v>0.17599999999999999</v>
      </c>
      <c r="H732" s="23">
        <v>2.2530000000000001</v>
      </c>
      <c r="I732" s="23">
        <v>6.47</v>
      </c>
      <c r="J732" s="23">
        <v>0.253</v>
      </c>
      <c r="K732" s="23">
        <v>14.92</v>
      </c>
      <c r="L732" s="23">
        <v>22.739000000000001</v>
      </c>
      <c r="M732" s="23">
        <v>0.17699999999999999</v>
      </c>
      <c r="N732" s="23">
        <v>8.9999999999999993E-3</v>
      </c>
      <c r="O732" s="23">
        <v>6.4000000000000001E-2</v>
      </c>
      <c r="Q732" s="24">
        <v>52.447000000000003</v>
      </c>
      <c r="R732" s="24">
        <v>2.9000000000000001E-2</v>
      </c>
      <c r="S732" s="24">
        <v>1.502</v>
      </c>
      <c r="T732" s="24">
        <v>20.518999999999998</v>
      </c>
      <c r="U732" s="24">
        <v>0.57999999999999996</v>
      </c>
      <c r="V732" s="24">
        <v>23.125</v>
      </c>
      <c r="W732" s="24">
        <v>0.309</v>
      </c>
      <c r="X732" s="24">
        <v>2.3E-2</v>
      </c>
      <c r="Y732" s="24">
        <v>3.5999999999999997E-2</v>
      </c>
      <c r="Z732" s="24">
        <v>1.9E-2</v>
      </c>
      <c r="AB732" s="69">
        <f t="shared" si="1442"/>
        <v>781.77316006990088</v>
      </c>
      <c r="AC732" s="69">
        <f t="shared" si="1443"/>
        <v>19.021353100983571</v>
      </c>
      <c r="AD732" s="31"/>
      <c r="AE732" s="73">
        <f t="shared" si="1357"/>
        <v>781.77316006990088</v>
      </c>
      <c r="AF732" s="73"/>
      <c r="AG732" s="73">
        <f t="shared" si="1358"/>
        <v>891.49790628117796</v>
      </c>
      <c r="AH732" s="73">
        <f t="shared" si="1359"/>
        <v>853.45804713638972</v>
      </c>
      <c r="AI732" s="73">
        <f t="shared" si="1360"/>
        <v>19.021353100983571</v>
      </c>
      <c r="AJ732" s="73">
        <f t="shared" si="1361"/>
        <v>-1.416338636472469</v>
      </c>
      <c r="AK732" s="73">
        <f t="shared" si="1362"/>
        <v>997.68776632409526</v>
      </c>
      <c r="AL732" s="74">
        <f t="shared" si="1363"/>
        <v>0.48872100754848669</v>
      </c>
      <c r="AM732" s="75"/>
      <c r="AN732" s="31">
        <f t="shared" si="1364"/>
        <v>0.13016203828619849</v>
      </c>
      <c r="AO732" s="31"/>
      <c r="AP732" s="31">
        <f t="shared" si="1446"/>
        <v>0.87254074691724803</v>
      </c>
      <c r="AQ732" s="31">
        <f t="shared" si="1446"/>
        <v>2.203338057156592E-3</v>
      </c>
      <c r="AR732" s="31">
        <f t="shared" si="1446"/>
        <v>2.2096684026245331E-2</v>
      </c>
      <c r="AS732" s="31">
        <f t="shared" si="1446"/>
        <v>9.0053224657046141E-2</v>
      </c>
      <c r="AT732" s="31">
        <f t="shared" si="1446"/>
        <v>3.5665198237885463E-3</v>
      </c>
      <c r="AU732" s="31">
        <f t="shared" si="1444"/>
        <v>0.37018290806959042</v>
      </c>
      <c r="AV732" s="31">
        <f t="shared" si="1444"/>
        <v>0.40549312200636978</v>
      </c>
      <c r="AW732" s="31">
        <f t="shared" si="1444"/>
        <v>2.8558106065128615E-3</v>
      </c>
      <c r="AX732" s="31">
        <f t="shared" si="1444"/>
        <v>9.5545458405877108E-5</v>
      </c>
      <c r="AY732" s="31">
        <f t="shared" si="1444"/>
        <v>4.2105761778757909E-4</v>
      </c>
      <c r="AZ732" s="31">
        <f t="shared" si="1365"/>
        <v>1.7695089572401512</v>
      </c>
      <c r="BA732" s="31"/>
      <c r="BB732" s="76">
        <f t="shared" si="1366"/>
        <v>1.7450814938344961</v>
      </c>
      <c r="BC732" s="76">
        <f t="shared" si="1366"/>
        <v>4.4066761143131839E-3</v>
      </c>
      <c r="BD732" s="76">
        <f t="shared" si="1367"/>
        <v>6.6290052078735992E-2</v>
      </c>
      <c r="BE732" s="76">
        <f t="shared" si="1465"/>
        <v>9.0053224657046141E-2</v>
      </c>
      <c r="BF732" s="76">
        <f t="shared" si="1465"/>
        <v>3.5665198237885463E-3</v>
      </c>
      <c r="BG732" s="76">
        <f t="shared" si="1465"/>
        <v>0.37018290806959042</v>
      </c>
      <c r="BH732" s="76">
        <f t="shared" si="1465"/>
        <v>0.40549312200636978</v>
      </c>
      <c r="BI732" s="76">
        <f t="shared" si="1465"/>
        <v>2.8558106065128615E-3</v>
      </c>
      <c r="BJ732" s="76">
        <f t="shared" si="1465"/>
        <v>9.5545458405877108E-5</v>
      </c>
      <c r="BK732" s="76">
        <f t="shared" si="1368"/>
        <v>1.2631728533627372E-3</v>
      </c>
      <c r="BL732" s="76">
        <f t="shared" si="1369"/>
        <v>2.6892885255026213</v>
      </c>
      <c r="BM732" s="76">
        <f t="shared" si="1370"/>
        <v>2.2310733649817713</v>
      </c>
      <c r="BN732" s="31"/>
      <c r="BO732" s="77">
        <f t="shared" si="1371"/>
        <v>1.9467024203083727</v>
      </c>
      <c r="BP732" s="77">
        <f t="shared" si="1371"/>
        <v>4.915808853372756E-3</v>
      </c>
      <c r="BQ732" s="77">
        <f t="shared" si="1372"/>
        <v>5.3297579691627295E-2</v>
      </c>
      <c r="BR732" s="77">
        <f t="shared" si="1373"/>
        <v>4.5301066679120955E-2</v>
      </c>
      <c r="BS732" s="77">
        <f t="shared" si="1374"/>
        <v>9.859864637074825E-2</v>
      </c>
      <c r="BT732" s="77">
        <f t="shared" si="1375"/>
        <v>0.20091535096305535</v>
      </c>
      <c r="BU732" s="77">
        <f t="shared" si="1375"/>
        <v>7.9571673845341053E-3</v>
      </c>
      <c r="BV732" s="77">
        <f t="shared" si="1375"/>
        <v>0.82590522636555885</v>
      </c>
      <c r="BW732" s="77">
        <f t="shared" si="1355"/>
        <v>0.90468490419171532</v>
      </c>
      <c r="BX732" s="77">
        <f t="shared" si="1376"/>
        <v>1.2743045959246566E-2</v>
      </c>
      <c r="BY732" s="77">
        <f t="shared" si="1376"/>
        <v>4.2633785478865224E-4</v>
      </c>
      <c r="BZ732" s="77">
        <f t="shared" si="1376"/>
        <v>1.8788208723370852E-3</v>
      </c>
      <c r="CA732" s="76">
        <f t="shared" si="1377"/>
        <v>4.0047277291237293</v>
      </c>
      <c r="CB732" s="76">
        <f t="shared" si="1378"/>
        <v>9.0291203926703076E-3</v>
      </c>
      <c r="CC732" s="76">
        <f t="shared" si="1379"/>
        <v>1.4166443594197276E-2</v>
      </c>
      <c r="CD732" s="76">
        <f t="shared" si="1380"/>
        <v>1.2743045959246566E-2</v>
      </c>
      <c r="CE732" s="76">
        <f t="shared" si="1381"/>
        <v>3.2558020719874389E-2</v>
      </c>
      <c r="CF732" s="76">
        <f t="shared" si="1382"/>
        <v>1.0369779485876453E-2</v>
      </c>
      <c r="CG732" s="76">
        <f t="shared" si="1383"/>
        <v>9.3941043616854259E-4</v>
      </c>
      <c r="CH732" s="76">
        <f t="shared" si="1384"/>
        <v>0.86081769354979598</v>
      </c>
      <c r="CI732" s="76">
        <f t="shared" si="1385"/>
        <v>8.3001441889409056E-2</v>
      </c>
      <c r="CJ732" s="76">
        <f t="shared" si="1386"/>
        <v>6.6247389840552992E-2</v>
      </c>
      <c r="CK732" s="76">
        <f t="shared" si="1387"/>
        <v>0.68705945376493061</v>
      </c>
      <c r="CL732" s="76">
        <f t="shared" si="1388"/>
        <v>1.0004293920403708</v>
      </c>
      <c r="CM732" s="76">
        <f t="shared" si="1389"/>
        <v>0.86081769354979598</v>
      </c>
      <c r="CN732" s="76"/>
      <c r="CO732" s="31">
        <f t="shared" si="1390"/>
        <v>0.81146802789241568</v>
      </c>
      <c r="CP732" s="76">
        <f t="shared" si="1391"/>
        <v>0.19188623057038504</v>
      </c>
      <c r="CQ732" s="76">
        <f t="shared" si="1392"/>
        <v>0.20858147267688346</v>
      </c>
      <c r="CR732" s="77">
        <f t="shared" si="1393"/>
        <v>0.63075854823869537</v>
      </c>
      <c r="CS732" s="77">
        <f t="shared" si="1394"/>
        <v>0.31004140618132192</v>
      </c>
      <c r="CT732" s="77">
        <f t="shared" si="1395"/>
        <v>7.7477911246253667E-2</v>
      </c>
      <c r="CU732" s="31">
        <f t="shared" si="1447"/>
        <v>0.87289025585718738</v>
      </c>
      <c r="CV732" s="31">
        <f t="shared" si="1447"/>
        <v>3.6305002078148397E-4</v>
      </c>
      <c r="CW732" s="31">
        <f t="shared" si="1447"/>
        <v>1.4731122684163553E-2</v>
      </c>
      <c r="CX732" s="31">
        <f t="shared" si="1447"/>
        <v>0.28559538125779438</v>
      </c>
      <c r="CY732" s="31">
        <f t="shared" si="1447"/>
        <v>8.1762114537444926E-3</v>
      </c>
      <c r="CZ732" s="31">
        <f t="shared" si="1445"/>
        <v>0.57375869632099719</v>
      </c>
      <c r="DA732" s="31">
        <f t="shared" si="1445"/>
        <v>5.5102412023381973E-3</v>
      </c>
      <c r="DB732" s="31">
        <f t="shared" si="1445"/>
        <v>3.7109403361466561E-4</v>
      </c>
      <c r="DC732" s="31">
        <f t="shared" si="1445"/>
        <v>3.8218183362350843E-4</v>
      </c>
      <c r="DD732" s="31">
        <f t="shared" si="1445"/>
        <v>1.2500148028068753E-4</v>
      </c>
      <c r="DE732" s="31">
        <f t="shared" si="1396"/>
        <v>1.7619032361445255</v>
      </c>
      <c r="DF732" s="31"/>
      <c r="DG732" s="76">
        <f t="shared" si="1397"/>
        <v>1.7457805117143748</v>
      </c>
      <c r="DH732" s="76">
        <f t="shared" si="1397"/>
        <v>7.2610004156296794E-4</v>
      </c>
      <c r="DI732" s="76">
        <f t="shared" si="1398"/>
        <v>4.4193368052490661E-2</v>
      </c>
      <c r="DJ732" s="76">
        <f t="shared" si="1466"/>
        <v>0.28559538125779438</v>
      </c>
      <c r="DK732" s="76">
        <f t="shared" si="1466"/>
        <v>8.1762114537444926E-3</v>
      </c>
      <c r="DL732" s="76">
        <f t="shared" si="1466"/>
        <v>0.57375869632099719</v>
      </c>
      <c r="DM732" s="76">
        <f t="shared" si="1466"/>
        <v>5.5102412023381973E-3</v>
      </c>
      <c r="DN732" s="76">
        <f t="shared" si="1466"/>
        <v>3.7109403361466561E-4</v>
      </c>
      <c r="DO732" s="76">
        <f t="shared" si="1466"/>
        <v>3.8218183362350843E-4</v>
      </c>
      <c r="DP732" s="76">
        <f t="shared" si="1399"/>
        <v>3.7500444084206258E-4</v>
      </c>
      <c r="DQ732" s="76">
        <f t="shared" si="1400"/>
        <v>2.6648687903513824</v>
      </c>
      <c r="DR732" s="76">
        <f t="shared" si="1401"/>
        <v>2.251517981569688</v>
      </c>
      <c r="DS732" s="31"/>
      <c r="DT732" s="77">
        <f t="shared" si="1402"/>
        <v>1.9653281069994231</v>
      </c>
      <c r="DU732" s="77">
        <f t="shared" si="1402"/>
        <v>8.1741364999876002E-4</v>
      </c>
      <c r="DV732" s="77">
        <f t="shared" si="1403"/>
        <v>3.4671893000576937E-2</v>
      </c>
      <c r="DW732" s="77">
        <f t="shared" si="1404"/>
        <v>3.1662882223629799E-2</v>
      </c>
      <c r="DX732" s="77">
        <f t="shared" si="1405"/>
        <v>6.6334775224206735E-2</v>
      </c>
      <c r="DY732" s="77">
        <f t="shared" si="1406"/>
        <v>0.64302313635517472</v>
      </c>
      <c r="DZ732" s="77">
        <f t="shared" si="1406"/>
        <v>1.8408887109221762E-2</v>
      </c>
      <c r="EA732" s="77">
        <f t="shared" si="1406"/>
        <v>1.291828021848707</v>
      </c>
      <c r="EB732" s="77">
        <f t="shared" si="1356"/>
        <v>1.2406407149850628E-2</v>
      </c>
      <c r="EC732" s="77">
        <f t="shared" si="1407"/>
        <v>1.6710497790732917E-3</v>
      </c>
      <c r="ED732" s="77">
        <f t="shared" si="1407"/>
        <v>1.720978541265208E-3</v>
      </c>
      <c r="EE732" s="77">
        <f t="shared" si="1407"/>
        <v>5.6288616114959342E-4</v>
      </c>
      <c r="EF732" s="76">
        <f t="shared" si="1408"/>
        <v>4.0021016628180703</v>
      </c>
      <c r="EG732" s="76">
        <f t="shared" si="1409"/>
        <v>2.4823470948733173E-3</v>
      </c>
      <c r="EH732" s="76">
        <f t="shared" si="1410"/>
        <v>6.3016774539121911E-3</v>
      </c>
      <c r="EI732" s="76">
        <f t="shared" si="1411"/>
        <v>1.6710497790732917E-3</v>
      </c>
      <c r="EJ732" s="76">
        <f t="shared" si="1412"/>
        <v>8.1741364999876002E-4</v>
      </c>
      <c r="EK732" s="76">
        <f t="shared" si="1413"/>
        <v>5.6288616114959342E-4</v>
      </c>
      <c r="EL732" s="76">
        <f t="shared" si="1414"/>
        <v>2.9428946283406913E-2</v>
      </c>
      <c r="EM732" s="76">
        <f t="shared" si="1415"/>
        <v>1.2406407149850628E-2</v>
      </c>
      <c r="EN732" s="76">
        <f t="shared" si="1416"/>
        <v>0.95530363911492355</v>
      </c>
      <c r="EO732" s="76">
        <f t="shared" si="1417"/>
        <v>0.63180937599370235</v>
      </c>
      <c r="EP732" s="76">
        <f t="shared" si="1418"/>
        <v>8.2052282004632451E-3</v>
      </c>
      <c r="EQ732" s="76">
        <f t="shared" si="1419"/>
        <v>0.41704709415637842</v>
      </c>
      <c r="ER732" s="76">
        <f t="shared" si="1420"/>
        <v>1.242292032174879E-2</v>
      </c>
      <c r="ES732" s="76">
        <f t="shared" si="1421"/>
        <v>0.33147957345300338</v>
      </c>
      <c r="ET732" s="76">
        <f t="shared" si="1422"/>
        <v>0.42412314400350709</v>
      </c>
      <c r="EU732" s="76">
        <f t="shared" si="1423"/>
        <v>1.0001903421384026</v>
      </c>
      <c r="EV732" s="31"/>
      <c r="EW732" s="31"/>
      <c r="EX732" s="31"/>
      <c r="EY732" s="31"/>
      <c r="EZ732" s="31">
        <f t="shared" si="1448"/>
        <v>9.4902124964708665E-2</v>
      </c>
      <c r="FA732" s="31">
        <f t="shared" si="1449"/>
        <v>938.60922468162119</v>
      </c>
      <c r="FB732" s="31"/>
      <c r="FC732" s="31">
        <f t="shared" si="1450"/>
        <v>1106.0326779274831</v>
      </c>
      <c r="FD732" s="31">
        <f t="shared" si="1451"/>
        <v>840.47929764382422</v>
      </c>
      <c r="FE732" s="31">
        <f t="shared" si="1452"/>
        <v>1000.1427732408166</v>
      </c>
      <c r="FF732" s="31">
        <f t="shared" si="1453"/>
        <v>582.03794436833618</v>
      </c>
      <c r="FG732" s="31">
        <f t="shared" si="1454"/>
        <v>0.50013889462246808</v>
      </c>
      <c r="FH732" s="31">
        <f t="shared" si="1431"/>
        <v>1686.9523723119282</v>
      </c>
      <c r="FI732" s="31">
        <f t="shared" si="1455"/>
        <v>828.0820736792042</v>
      </c>
      <c r="FJ732" s="31"/>
      <c r="FK732" s="31">
        <f t="shared" si="1456"/>
        <v>1105.059338601005</v>
      </c>
      <c r="FL732" s="31">
        <f t="shared" si="1457"/>
        <v>667.73749868672121</v>
      </c>
      <c r="FM732" s="31"/>
      <c r="FN732" s="31">
        <f t="shared" si="1458"/>
        <v>71.032201375516607</v>
      </c>
      <c r="FO732" s="31">
        <f t="shared" si="1459"/>
        <v>51.341816634809518</v>
      </c>
      <c r="FP732" s="31"/>
      <c r="FQ732" s="31">
        <f t="shared" si="1460"/>
        <v>26.23</v>
      </c>
      <c r="FR732" s="31">
        <f t="shared" si="1461"/>
        <v>32.44</v>
      </c>
      <c r="FS732" s="31">
        <f t="shared" si="1462"/>
        <v>28.6</v>
      </c>
      <c r="FT732" s="31">
        <f t="shared" si="1463"/>
        <v>1580.6048545384319</v>
      </c>
      <c r="FU732" s="31">
        <f t="shared" si="1464"/>
        <v>469.50757275609533</v>
      </c>
      <c r="FV732" s="31"/>
      <c r="FW732" s="31"/>
      <c r="FX732" s="31"/>
      <c r="FY732" s="31"/>
      <c r="FZ732" s="31"/>
      <c r="GA732" s="31"/>
      <c r="GB732" s="31"/>
      <c r="GC732" s="31"/>
      <c r="GD732" s="32"/>
    </row>
    <row r="733" spans="1:186" ht="15.75" thickBot="1">
      <c r="C733" s="24" t="s">
        <v>322</v>
      </c>
      <c r="D733" s="24" t="s">
        <v>290</v>
      </c>
      <c r="E733" s="24"/>
      <c r="F733" s="23">
        <v>52.426000000000002</v>
      </c>
      <c r="G733" s="23">
        <v>0.17599999999999999</v>
      </c>
      <c r="H733" s="23">
        <v>2.2530000000000001</v>
      </c>
      <c r="I733" s="23">
        <v>6.47</v>
      </c>
      <c r="J733" s="23">
        <v>0.253</v>
      </c>
      <c r="K733" s="23">
        <v>14.92</v>
      </c>
      <c r="L733" s="23">
        <v>22.739000000000001</v>
      </c>
      <c r="M733" s="23">
        <v>0.17699999999999999</v>
      </c>
      <c r="N733" s="23">
        <v>8.9999999999999993E-3</v>
      </c>
      <c r="O733" s="23">
        <v>6.4000000000000001E-2</v>
      </c>
      <c r="Q733" s="24">
        <v>52.506999999999998</v>
      </c>
      <c r="R733" s="24">
        <v>3.1E-2</v>
      </c>
      <c r="S733" s="24">
        <v>1.4039999999999999</v>
      </c>
      <c r="T733" s="24">
        <v>20.591999999999999</v>
      </c>
      <c r="U733" s="24">
        <v>0.60799999999999998</v>
      </c>
      <c r="V733" s="24">
        <v>22.911999999999999</v>
      </c>
      <c r="W733" s="24">
        <v>0.749</v>
      </c>
      <c r="X733" s="24">
        <v>-5.0000000000000001E-3</v>
      </c>
      <c r="Y733" s="24">
        <v>1.7000000000000001E-2</v>
      </c>
      <c r="Z733" s="24">
        <v>-1.7999999999999999E-2</v>
      </c>
      <c r="AB733" s="69">
        <f t="shared" si="1442"/>
        <v>770.62073626733616</v>
      </c>
      <c r="AC733" s="69">
        <f t="shared" si="1443"/>
        <v>12.609387290833531</v>
      </c>
      <c r="AD733" s="31"/>
      <c r="AE733" s="73">
        <f t="shared" si="1357"/>
        <v>770.62073626733616</v>
      </c>
      <c r="AF733" s="73"/>
      <c r="AG733" s="73">
        <f t="shared" si="1358"/>
        <v>868.42970669855151</v>
      </c>
      <c r="AH733" s="73">
        <f t="shared" si="1359"/>
        <v>835.48657191161965</v>
      </c>
      <c r="AI733" s="73">
        <f t="shared" si="1360"/>
        <v>12.609387290833531</v>
      </c>
      <c r="AJ733" s="73">
        <f t="shared" si="1361"/>
        <v>3.0030785047704471</v>
      </c>
      <c r="AK733" s="73">
        <f t="shared" si="1362"/>
        <v>940.44433887552987</v>
      </c>
      <c r="AL733" s="74">
        <f t="shared" si="1363"/>
        <v>0.4825029007334638</v>
      </c>
      <c r="AM733" s="75"/>
      <c r="AN733" s="31">
        <f t="shared" si="1364"/>
        <v>0.31529870809472826</v>
      </c>
      <c r="AO733" s="31"/>
      <c r="AP733" s="31">
        <f t="shared" si="1446"/>
        <v>0.87254074691724803</v>
      </c>
      <c r="AQ733" s="31">
        <f t="shared" si="1446"/>
        <v>2.203338057156592E-3</v>
      </c>
      <c r="AR733" s="31">
        <f t="shared" si="1446"/>
        <v>2.2096684026245331E-2</v>
      </c>
      <c r="AS733" s="31">
        <f t="shared" si="1446"/>
        <v>9.0053224657046141E-2</v>
      </c>
      <c r="AT733" s="31">
        <f t="shared" si="1446"/>
        <v>3.5665198237885463E-3</v>
      </c>
      <c r="AU733" s="31">
        <f t="shared" si="1444"/>
        <v>0.37018290806959042</v>
      </c>
      <c r="AV733" s="31">
        <f t="shared" si="1444"/>
        <v>0.40549312200636978</v>
      </c>
      <c r="AW733" s="31">
        <f t="shared" si="1444"/>
        <v>2.8558106065128615E-3</v>
      </c>
      <c r="AX733" s="31">
        <f t="shared" si="1444"/>
        <v>9.5545458405877108E-5</v>
      </c>
      <c r="AY733" s="31">
        <f t="shared" si="1444"/>
        <v>4.2105761778757909E-4</v>
      </c>
      <c r="AZ733" s="31">
        <f t="shared" si="1365"/>
        <v>1.7695089572401512</v>
      </c>
      <c r="BA733" s="31"/>
      <c r="BB733" s="76">
        <f t="shared" si="1366"/>
        <v>1.7450814938344961</v>
      </c>
      <c r="BC733" s="76">
        <f t="shared" si="1366"/>
        <v>4.4066761143131839E-3</v>
      </c>
      <c r="BD733" s="76">
        <f t="shared" si="1367"/>
        <v>6.6290052078735992E-2</v>
      </c>
      <c r="BE733" s="76">
        <f t="shared" si="1465"/>
        <v>9.0053224657046141E-2</v>
      </c>
      <c r="BF733" s="76">
        <f t="shared" si="1465"/>
        <v>3.5665198237885463E-3</v>
      </c>
      <c r="BG733" s="76">
        <f t="shared" si="1465"/>
        <v>0.37018290806959042</v>
      </c>
      <c r="BH733" s="76">
        <f t="shared" si="1465"/>
        <v>0.40549312200636978</v>
      </c>
      <c r="BI733" s="76">
        <f t="shared" si="1465"/>
        <v>2.8558106065128615E-3</v>
      </c>
      <c r="BJ733" s="76">
        <f t="shared" si="1465"/>
        <v>9.5545458405877108E-5</v>
      </c>
      <c r="BK733" s="76">
        <f t="shared" si="1368"/>
        <v>1.2631728533627372E-3</v>
      </c>
      <c r="BL733" s="76">
        <f t="shared" si="1369"/>
        <v>2.6892885255026213</v>
      </c>
      <c r="BM733" s="76">
        <f t="shared" si="1370"/>
        <v>2.2310733649817713</v>
      </c>
      <c r="BN733" s="31"/>
      <c r="BO733" s="77">
        <f t="shared" si="1371"/>
        <v>1.9467024203083727</v>
      </c>
      <c r="BP733" s="77">
        <f t="shared" si="1371"/>
        <v>4.915808853372756E-3</v>
      </c>
      <c r="BQ733" s="77">
        <f t="shared" si="1372"/>
        <v>5.3297579691627295E-2</v>
      </c>
      <c r="BR733" s="77">
        <f t="shared" si="1373"/>
        <v>4.5301066679120955E-2</v>
      </c>
      <c r="BS733" s="77">
        <f t="shared" si="1374"/>
        <v>9.859864637074825E-2</v>
      </c>
      <c r="BT733" s="77">
        <f t="shared" si="1375"/>
        <v>0.20091535096305535</v>
      </c>
      <c r="BU733" s="77">
        <f t="shared" si="1375"/>
        <v>7.9571673845341053E-3</v>
      </c>
      <c r="BV733" s="77">
        <f t="shared" si="1375"/>
        <v>0.82590522636555885</v>
      </c>
      <c r="BW733" s="77">
        <f t="shared" si="1355"/>
        <v>0.90468490419171532</v>
      </c>
      <c r="BX733" s="77">
        <f t="shared" si="1376"/>
        <v>1.2743045959246566E-2</v>
      </c>
      <c r="BY733" s="77">
        <f t="shared" si="1376"/>
        <v>4.2633785478865224E-4</v>
      </c>
      <c r="BZ733" s="77">
        <f t="shared" si="1376"/>
        <v>1.8788208723370852E-3</v>
      </c>
      <c r="CA733" s="76">
        <f t="shared" si="1377"/>
        <v>4.0047277291237293</v>
      </c>
      <c r="CB733" s="76">
        <f t="shared" si="1378"/>
        <v>9.0291203926703076E-3</v>
      </c>
      <c r="CC733" s="76">
        <f t="shared" si="1379"/>
        <v>1.4166443594197276E-2</v>
      </c>
      <c r="CD733" s="76">
        <f t="shared" si="1380"/>
        <v>1.2743045959246566E-2</v>
      </c>
      <c r="CE733" s="76">
        <f t="shared" si="1381"/>
        <v>3.2558020719874389E-2</v>
      </c>
      <c r="CF733" s="76">
        <f t="shared" si="1382"/>
        <v>1.0369779485876453E-2</v>
      </c>
      <c r="CG733" s="76">
        <f t="shared" si="1383"/>
        <v>9.3941043616854259E-4</v>
      </c>
      <c r="CH733" s="76">
        <f t="shared" si="1384"/>
        <v>0.86081769354979598</v>
      </c>
      <c r="CI733" s="76">
        <f t="shared" si="1385"/>
        <v>8.3001441889409056E-2</v>
      </c>
      <c r="CJ733" s="76">
        <f t="shared" si="1386"/>
        <v>6.6247389840552992E-2</v>
      </c>
      <c r="CK733" s="76">
        <f t="shared" si="1387"/>
        <v>0.68705945376493061</v>
      </c>
      <c r="CL733" s="76">
        <f t="shared" si="1388"/>
        <v>1.0004293920403708</v>
      </c>
      <c r="CM733" s="76">
        <f t="shared" si="1389"/>
        <v>0.86081769354979598</v>
      </c>
      <c r="CN733" s="76"/>
      <c r="CO733" s="31">
        <f t="shared" si="1390"/>
        <v>0.81146802789241568</v>
      </c>
      <c r="CP733" s="76">
        <f t="shared" si="1391"/>
        <v>0.19188623057038504</v>
      </c>
      <c r="CQ733" s="76">
        <f t="shared" si="1392"/>
        <v>0.20858147267688346</v>
      </c>
      <c r="CR733" s="77">
        <f t="shared" si="1393"/>
        <v>0.63075854823869537</v>
      </c>
      <c r="CS733" s="77">
        <f t="shared" si="1394"/>
        <v>0.31004140618132192</v>
      </c>
      <c r="CT733" s="77">
        <f t="shared" si="1395"/>
        <v>7.7477911246253667E-2</v>
      </c>
      <c r="CU733" s="31">
        <f t="shared" si="1447"/>
        <v>0.87388885282844264</v>
      </c>
      <c r="CV733" s="31">
        <f t="shared" si="1447"/>
        <v>3.8808795324917248E-4</v>
      </c>
      <c r="CW733" s="31">
        <f t="shared" si="1447"/>
        <v>1.3769970871215464E-2</v>
      </c>
      <c r="CX733" s="31">
        <f t="shared" si="1447"/>
        <v>0.28661143773383213</v>
      </c>
      <c r="CY733" s="31">
        <f t="shared" si="1447"/>
        <v>8.5709251101321587E-3</v>
      </c>
      <c r="CZ733" s="31">
        <f t="shared" si="1445"/>
        <v>0.56847391351812704</v>
      </c>
      <c r="DA733" s="31">
        <f t="shared" si="1445"/>
        <v>1.3356539354534982E-2</v>
      </c>
      <c r="DB733" s="31">
        <f t="shared" si="1445"/>
        <v>-8.0672616003188186E-5</v>
      </c>
      <c r="DC733" s="31">
        <f t="shared" si="1445"/>
        <v>1.8047475476665677E-4</v>
      </c>
      <c r="DD733" s="31">
        <f t="shared" si="1445"/>
        <v>-1.1842245500275661E-4</v>
      </c>
      <c r="DE733" s="31">
        <f t="shared" si="1396"/>
        <v>1.7650411070532943</v>
      </c>
      <c r="DF733" s="31"/>
      <c r="DG733" s="76">
        <f t="shared" si="1397"/>
        <v>1.7477777056568853</v>
      </c>
      <c r="DH733" s="76">
        <f t="shared" si="1397"/>
        <v>7.7617590649834496E-4</v>
      </c>
      <c r="DI733" s="76">
        <f t="shared" si="1398"/>
        <v>4.1309912613646388E-2</v>
      </c>
      <c r="DJ733" s="76">
        <f t="shared" si="1466"/>
        <v>0.28661143773383213</v>
      </c>
      <c r="DK733" s="76">
        <f t="shared" si="1466"/>
        <v>8.5709251101321587E-3</v>
      </c>
      <c r="DL733" s="76">
        <f t="shared" si="1466"/>
        <v>0.56847391351812704</v>
      </c>
      <c r="DM733" s="76">
        <f t="shared" si="1466"/>
        <v>1.3356539354534982E-2</v>
      </c>
      <c r="DN733" s="76">
        <f t="shared" si="1466"/>
        <v>-8.0672616003188186E-5</v>
      </c>
      <c r="DO733" s="76">
        <f t="shared" si="1466"/>
        <v>1.8047475476665677E-4</v>
      </c>
      <c r="DP733" s="76">
        <f t="shared" si="1399"/>
        <v>-3.5526736500826985E-4</v>
      </c>
      <c r="DQ733" s="76">
        <f t="shared" si="1400"/>
        <v>2.666621144667412</v>
      </c>
      <c r="DR733" s="76">
        <f t="shared" si="1401"/>
        <v>2.2500384098425559</v>
      </c>
      <c r="DS733" s="31"/>
      <c r="DT733" s="77">
        <f t="shared" si="1402"/>
        <v>1.9662834847972444</v>
      </c>
      <c r="DU733" s="77">
        <f t="shared" si="1402"/>
        <v>8.732128012078202E-4</v>
      </c>
      <c r="DV733" s="77">
        <f t="shared" si="1403"/>
        <v>3.3716515202755648E-2</v>
      </c>
      <c r="DW733" s="77">
        <f t="shared" si="1404"/>
        <v>2.8249411522540263E-2</v>
      </c>
      <c r="DX733" s="77">
        <f t="shared" si="1405"/>
        <v>6.1965926725295911E-2</v>
      </c>
      <c r="DY733" s="77">
        <f t="shared" si="1406"/>
        <v>0.64488674360132037</v>
      </c>
      <c r="DZ733" s="77">
        <f t="shared" si="1406"/>
        <v>1.9284910705681394E-2</v>
      </c>
      <c r="EA733" s="77">
        <f t="shared" si="1406"/>
        <v>1.2790881404093013</v>
      </c>
      <c r="EB733" s="77">
        <f t="shared" si="1356"/>
        <v>3.0052726570277407E-2</v>
      </c>
      <c r="EC733" s="77">
        <f t="shared" si="1407"/>
        <v>-3.6303296925930536E-4</v>
      </c>
      <c r="ED733" s="77">
        <f t="shared" si="1407"/>
        <v>8.1215026046378724E-4</v>
      </c>
      <c r="EE733" s="77">
        <f t="shared" si="1407"/>
        <v>-5.3291014468810822E-4</v>
      </c>
      <c r="EF733" s="76">
        <f t="shared" si="1408"/>
        <v>4.0023513527568451</v>
      </c>
      <c r="EG733" s="76">
        <f t="shared" si="1409"/>
        <v>3.8905552532285488E-3</v>
      </c>
      <c r="EH733" s="76">
        <f t="shared" si="1410"/>
        <v>7.0499140618185407E-3</v>
      </c>
      <c r="EI733" s="76">
        <f t="shared" si="1411"/>
        <v>-3.6303296925930536E-4</v>
      </c>
      <c r="EJ733" s="76">
        <f t="shared" si="1412"/>
        <v>8.732128012078202E-4</v>
      </c>
      <c r="EK733" s="76">
        <f t="shared" si="1413"/>
        <v>-5.3291014468810822E-4</v>
      </c>
      <c r="EL733" s="76">
        <f t="shared" si="1414"/>
        <v>2.9145354636487677E-2</v>
      </c>
      <c r="EM733" s="76">
        <f t="shared" si="1415"/>
        <v>3.0052726570277407E-2</v>
      </c>
      <c r="EN733" s="76">
        <f t="shared" si="1416"/>
        <v>0.941594250354165</v>
      </c>
      <c r="EO733" s="76">
        <f t="shared" si="1417"/>
        <v>0.6197740734307875</v>
      </c>
      <c r="EP733" s="76">
        <f t="shared" si="1418"/>
        <v>1.9781238848003441E-2</v>
      </c>
      <c r="EQ733" s="76">
        <f t="shared" si="1419"/>
        <v>0.40841552034302742</v>
      </c>
      <c r="ER733" s="76">
        <f t="shared" si="1420"/>
        <v>2.9784169602485189E-2</v>
      </c>
      <c r="ES733" s="76">
        <f t="shared" si="1421"/>
        <v>0.33383751887758006</v>
      </c>
      <c r="ET733" s="76">
        <f t="shared" si="1422"/>
        <v>0.4183131495706271</v>
      </c>
      <c r="EU733" s="76">
        <f t="shared" si="1423"/>
        <v>1.0007696012481906</v>
      </c>
      <c r="EV733" s="31"/>
      <c r="EW733" s="31"/>
      <c r="EX733" s="31"/>
      <c r="EY733" s="31"/>
      <c r="EZ733" s="31">
        <f t="shared" si="1448"/>
        <v>9.6410859073503663E-2</v>
      </c>
      <c r="FA733" s="31">
        <f t="shared" si="1449"/>
        <v>943.15074980537452</v>
      </c>
      <c r="FB733" s="31"/>
      <c r="FC733" s="31">
        <f t="shared" si="1450"/>
        <v>1111.1788395744875</v>
      </c>
      <c r="FD733" s="31">
        <f t="shared" si="1451"/>
        <v>846.50716713404518</v>
      </c>
      <c r="FE733" s="31">
        <f t="shared" si="1452"/>
        <v>1177.8495746311648</v>
      </c>
      <c r="FF733" s="31">
        <f t="shared" si="1453"/>
        <v>680.58069934148955</v>
      </c>
      <c r="FG733" s="31">
        <f t="shared" si="1454"/>
        <v>0.51070897722421582</v>
      </c>
      <c r="FH733" s="31">
        <f t="shared" si="1431"/>
        <v>1703.4890572475324</v>
      </c>
      <c r="FI733" s="31">
        <f t="shared" si="1455"/>
        <v>1002.4373153593118</v>
      </c>
      <c r="FJ733" s="31"/>
      <c r="FK733" s="31">
        <f t="shared" si="1456"/>
        <v>1106.7300742760872</v>
      </c>
      <c r="FL733" s="31">
        <f t="shared" si="1457"/>
        <v>643.23936755041052</v>
      </c>
      <c r="FM733" s="31"/>
      <c r="FN733" s="31">
        <f t="shared" si="1458"/>
        <v>16.907193984200934</v>
      </c>
      <c r="FO733" s="31">
        <f t="shared" si="1459"/>
        <v>14.755579316189014</v>
      </c>
      <c r="FP733" s="31"/>
      <c r="FQ733" s="31">
        <f t="shared" si="1460"/>
        <v>26.23</v>
      </c>
      <c r="FR733" s="31">
        <f t="shared" si="1461"/>
        <v>32.44</v>
      </c>
      <c r="FS733" s="31">
        <f t="shared" si="1462"/>
        <v>28.6</v>
      </c>
      <c r="FT733" s="31">
        <f t="shared" si="1463"/>
        <v>1616.881976458355</v>
      </c>
      <c r="FU733" s="31">
        <f t="shared" si="1464"/>
        <v>581.59435987116922</v>
      </c>
      <c r="FV733" s="31"/>
      <c r="FW733" s="31"/>
      <c r="FX733" s="31"/>
      <c r="FY733" s="31"/>
      <c r="FZ733" s="31"/>
      <c r="GA733" s="31"/>
      <c r="GB733" s="31"/>
      <c r="GC733" s="31"/>
      <c r="GD733" s="32"/>
    </row>
    <row r="734" spans="1:186" ht="15.75" thickBot="1">
      <c r="C734" s="24" t="s">
        <v>323</v>
      </c>
      <c r="D734" s="24" t="s">
        <v>290</v>
      </c>
      <c r="E734" s="24"/>
      <c r="F734" s="23">
        <v>52.426000000000002</v>
      </c>
      <c r="G734" s="23">
        <v>0.17599999999999999</v>
      </c>
      <c r="H734" s="23">
        <v>2.2530000000000001</v>
      </c>
      <c r="I734" s="23">
        <v>6.47</v>
      </c>
      <c r="J734" s="23">
        <v>0.253</v>
      </c>
      <c r="K734" s="23">
        <v>14.92</v>
      </c>
      <c r="L734" s="23">
        <v>22.739000000000001</v>
      </c>
      <c r="M734" s="23">
        <v>0.17699999999999999</v>
      </c>
      <c r="N734" s="23">
        <v>8.9999999999999993E-3</v>
      </c>
      <c r="O734" s="23">
        <v>6.4000000000000001E-2</v>
      </c>
      <c r="Q734" s="24">
        <v>52.540999999999997</v>
      </c>
      <c r="R734" s="24">
        <v>4.9000000000000002E-2</v>
      </c>
      <c r="S734" s="24">
        <v>1.375</v>
      </c>
      <c r="T734" s="24">
        <v>20.643000000000001</v>
      </c>
      <c r="U734" s="24">
        <v>0.63</v>
      </c>
      <c r="V734" s="24">
        <v>23.225000000000001</v>
      </c>
      <c r="W734" s="24">
        <v>0.38400000000000001</v>
      </c>
      <c r="X734" s="24">
        <v>5.0000000000000001E-3</v>
      </c>
      <c r="Y734" s="24">
        <v>1.2E-2</v>
      </c>
      <c r="Z734" s="24">
        <v>1E-3</v>
      </c>
      <c r="AB734" s="69">
        <f t="shared" si="1442"/>
        <v>777.49556011380957</v>
      </c>
      <c r="AC734" s="69">
        <f t="shared" si="1443"/>
        <v>16.789008463077941</v>
      </c>
      <c r="AD734" s="31"/>
      <c r="AE734" s="73">
        <f t="shared" si="1357"/>
        <v>777.49556011380957</v>
      </c>
      <c r="AF734" s="73"/>
      <c r="AG734" s="73">
        <f t="shared" si="1358"/>
        <v>877.26582837677915</v>
      </c>
      <c r="AH734" s="73">
        <f t="shared" si="1359"/>
        <v>844.68152264285584</v>
      </c>
      <c r="AI734" s="73">
        <f t="shared" si="1360"/>
        <v>16.789008463077941</v>
      </c>
      <c r="AJ734" s="73">
        <f t="shared" si="1361"/>
        <v>0.42032215175118814</v>
      </c>
      <c r="AK734" s="73">
        <f t="shared" si="1362"/>
        <v>977.75829974492854</v>
      </c>
      <c r="AL734" s="74">
        <f t="shared" si="1363"/>
        <v>0.48788601294130957</v>
      </c>
      <c r="AM734" s="75"/>
      <c r="AN734" s="31">
        <f t="shared" si="1364"/>
        <v>0.16143721870034541</v>
      </c>
      <c r="AO734" s="31"/>
      <c r="AP734" s="31">
        <f t="shared" si="1446"/>
        <v>0.87254074691724803</v>
      </c>
      <c r="AQ734" s="31">
        <f t="shared" si="1446"/>
        <v>2.203338057156592E-3</v>
      </c>
      <c r="AR734" s="31">
        <f t="shared" si="1446"/>
        <v>2.2096684026245331E-2</v>
      </c>
      <c r="AS734" s="31">
        <f t="shared" si="1446"/>
        <v>9.0053224657046141E-2</v>
      </c>
      <c r="AT734" s="31">
        <f t="shared" si="1446"/>
        <v>3.5665198237885463E-3</v>
      </c>
      <c r="AU734" s="31">
        <f t="shared" si="1444"/>
        <v>0.37018290806959042</v>
      </c>
      <c r="AV734" s="31">
        <f t="shared" si="1444"/>
        <v>0.40549312200636978</v>
      </c>
      <c r="AW734" s="31">
        <f t="shared" si="1444"/>
        <v>2.8558106065128615E-3</v>
      </c>
      <c r="AX734" s="31">
        <f t="shared" si="1444"/>
        <v>9.5545458405877108E-5</v>
      </c>
      <c r="AY734" s="31">
        <f t="shared" si="1444"/>
        <v>4.2105761778757909E-4</v>
      </c>
      <c r="AZ734" s="31">
        <f t="shared" si="1365"/>
        <v>1.7695089572401512</v>
      </c>
      <c r="BA734" s="31"/>
      <c r="BB734" s="76">
        <f t="shared" si="1366"/>
        <v>1.7450814938344961</v>
      </c>
      <c r="BC734" s="76">
        <f t="shared" si="1366"/>
        <v>4.4066761143131839E-3</v>
      </c>
      <c r="BD734" s="76">
        <f t="shared" si="1367"/>
        <v>6.6290052078735992E-2</v>
      </c>
      <c r="BE734" s="76">
        <f t="shared" si="1465"/>
        <v>9.0053224657046141E-2</v>
      </c>
      <c r="BF734" s="76">
        <f t="shared" si="1465"/>
        <v>3.5665198237885463E-3</v>
      </c>
      <c r="BG734" s="76">
        <f t="shared" si="1465"/>
        <v>0.37018290806959042</v>
      </c>
      <c r="BH734" s="76">
        <f t="shared" si="1465"/>
        <v>0.40549312200636978</v>
      </c>
      <c r="BI734" s="76">
        <f t="shared" si="1465"/>
        <v>2.8558106065128615E-3</v>
      </c>
      <c r="BJ734" s="76">
        <f t="shared" si="1465"/>
        <v>9.5545458405877108E-5</v>
      </c>
      <c r="BK734" s="76">
        <f t="shared" si="1368"/>
        <v>1.2631728533627372E-3</v>
      </c>
      <c r="BL734" s="76">
        <f t="shared" si="1369"/>
        <v>2.6892885255026213</v>
      </c>
      <c r="BM734" s="76">
        <f t="shared" si="1370"/>
        <v>2.2310733649817713</v>
      </c>
      <c r="BN734" s="31"/>
      <c r="BO734" s="77">
        <f t="shared" si="1371"/>
        <v>1.9467024203083727</v>
      </c>
      <c r="BP734" s="77">
        <f t="shared" si="1371"/>
        <v>4.915808853372756E-3</v>
      </c>
      <c r="BQ734" s="77">
        <f t="shared" si="1372"/>
        <v>5.3297579691627295E-2</v>
      </c>
      <c r="BR734" s="77">
        <f t="shared" si="1373"/>
        <v>4.5301066679120955E-2</v>
      </c>
      <c r="BS734" s="77">
        <f t="shared" si="1374"/>
        <v>9.859864637074825E-2</v>
      </c>
      <c r="BT734" s="77">
        <f t="shared" si="1375"/>
        <v>0.20091535096305535</v>
      </c>
      <c r="BU734" s="77">
        <f t="shared" si="1375"/>
        <v>7.9571673845341053E-3</v>
      </c>
      <c r="BV734" s="77">
        <f t="shared" si="1375"/>
        <v>0.82590522636555885</v>
      </c>
      <c r="BW734" s="77">
        <f t="shared" si="1355"/>
        <v>0.90468490419171532</v>
      </c>
      <c r="BX734" s="77">
        <f t="shared" si="1376"/>
        <v>1.2743045959246566E-2</v>
      </c>
      <c r="BY734" s="77">
        <f t="shared" si="1376"/>
        <v>4.2633785478865224E-4</v>
      </c>
      <c r="BZ734" s="77">
        <f t="shared" si="1376"/>
        <v>1.8788208723370852E-3</v>
      </c>
      <c r="CA734" s="76">
        <f t="shared" si="1377"/>
        <v>4.0047277291237293</v>
      </c>
      <c r="CB734" s="76">
        <f t="shared" si="1378"/>
        <v>9.0291203926703076E-3</v>
      </c>
      <c r="CC734" s="76">
        <f t="shared" si="1379"/>
        <v>1.4166443594197276E-2</v>
      </c>
      <c r="CD734" s="76">
        <f t="shared" si="1380"/>
        <v>1.2743045959246566E-2</v>
      </c>
      <c r="CE734" s="76">
        <f t="shared" si="1381"/>
        <v>3.2558020719874389E-2</v>
      </c>
      <c r="CF734" s="76">
        <f t="shared" si="1382"/>
        <v>1.0369779485876453E-2</v>
      </c>
      <c r="CG734" s="76">
        <f t="shared" si="1383"/>
        <v>9.3941043616854259E-4</v>
      </c>
      <c r="CH734" s="76">
        <f t="shared" si="1384"/>
        <v>0.86081769354979598</v>
      </c>
      <c r="CI734" s="76">
        <f t="shared" si="1385"/>
        <v>8.3001441889409056E-2</v>
      </c>
      <c r="CJ734" s="76">
        <f t="shared" si="1386"/>
        <v>6.6247389840552992E-2</v>
      </c>
      <c r="CK734" s="76">
        <f t="shared" si="1387"/>
        <v>0.68705945376493061</v>
      </c>
      <c r="CL734" s="76">
        <f t="shared" si="1388"/>
        <v>1.0004293920403708</v>
      </c>
      <c r="CM734" s="76">
        <f t="shared" si="1389"/>
        <v>0.86081769354979598</v>
      </c>
      <c r="CN734" s="76"/>
      <c r="CO734" s="31">
        <f t="shared" si="1390"/>
        <v>0.81146802789241568</v>
      </c>
      <c r="CP734" s="76">
        <f t="shared" si="1391"/>
        <v>0.19188623057038504</v>
      </c>
      <c r="CQ734" s="76">
        <f t="shared" si="1392"/>
        <v>0.20858147267688346</v>
      </c>
      <c r="CR734" s="77">
        <f t="shared" si="1393"/>
        <v>0.63075854823869537</v>
      </c>
      <c r="CS734" s="77">
        <f t="shared" si="1394"/>
        <v>0.31004140618132192</v>
      </c>
      <c r="CT734" s="77">
        <f t="shared" si="1395"/>
        <v>7.7477911246253667E-2</v>
      </c>
      <c r="CU734" s="31">
        <f t="shared" si="1447"/>
        <v>0.87445472444548744</v>
      </c>
      <c r="CV734" s="31">
        <f t="shared" si="1447"/>
        <v>6.1342934545836946E-4</v>
      </c>
      <c r="CW734" s="31">
        <f t="shared" si="1447"/>
        <v>1.3485548395955317E-2</v>
      </c>
      <c r="CX734" s="31">
        <f t="shared" si="1447"/>
        <v>0.28732128540887225</v>
      </c>
      <c r="CY734" s="31">
        <f t="shared" si="1447"/>
        <v>8.8810572687224674E-3</v>
      </c>
      <c r="CZ734" s="31">
        <f t="shared" si="1445"/>
        <v>0.57623981500779076</v>
      </c>
      <c r="DA734" s="31">
        <f t="shared" si="1445"/>
        <v>6.84767838737174E-3</v>
      </c>
      <c r="DB734" s="31">
        <f t="shared" si="1445"/>
        <v>8.0672616003188186E-5</v>
      </c>
      <c r="DC734" s="31">
        <f t="shared" si="1445"/>
        <v>1.2739394454116949E-4</v>
      </c>
      <c r="DD734" s="31">
        <f t="shared" si="1445"/>
        <v>6.5790252779309232E-6</v>
      </c>
      <c r="DE734" s="31">
        <f t="shared" si="1396"/>
        <v>1.7680581838454807</v>
      </c>
      <c r="DF734" s="31"/>
      <c r="DG734" s="76">
        <f t="shared" si="1397"/>
        <v>1.7489094488909749</v>
      </c>
      <c r="DH734" s="76">
        <f t="shared" si="1397"/>
        <v>1.2268586909167389E-3</v>
      </c>
      <c r="DI734" s="76">
        <f t="shared" si="1398"/>
        <v>4.0456645187865951E-2</v>
      </c>
      <c r="DJ734" s="76">
        <f t="shared" si="1466"/>
        <v>0.28732128540887225</v>
      </c>
      <c r="DK734" s="76">
        <f t="shared" si="1466"/>
        <v>8.8810572687224674E-3</v>
      </c>
      <c r="DL734" s="76">
        <f t="shared" si="1466"/>
        <v>0.57623981500779076</v>
      </c>
      <c r="DM734" s="76">
        <f t="shared" si="1466"/>
        <v>6.84767838737174E-3</v>
      </c>
      <c r="DN734" s="76">
        <f t="shared" si="1466"/>
        <v>8.0672616003188186E-5</v>
      </c>
      <c r="DO734" s="76">
        <f t="shared" si="1466"/>
        <v>1.2739394454116949E-4</v>
      </c>
      <c r="DP734" s="76">
        <f t="shared" si="1399"/>
        <v>1.9737075833792768E-5</v>
      </c>
      <c r="DQ734" s="76">
        <f t="shared" si="1400"/>
        <v>2.6701105924788919</v>
      </c>
      <c r="DR734" s="76">
        <f t="shared" si="1401"/>
        <v>2.2470979355314595</v>
      </c>
      <c r="DS734" s="31"/>
      <c r="DT734" s="77">
        <f t="shared" si="1402"/>
        <v>1.9649854060171861</v>
      </c>
      <c r="DU734" s="77">
        <f t="shared" si="1402"/>
        <v>1.3784358157739164E-3</v>
      </c>
      <c r="DV734" s="77">
        <f t="shared" si="1403"/>
        <v>3.5014593982813924E-2</v>
      </c>
      <c r="DW734" s="77">
        <f t="shared" si="1404"/>
        <v>2.5592101937307633E-2</v>
      </c>
      <c r="DX734" s="77">
        <f t="shared" si="1405"/>
        <v>6.0606695920121557E-2</v>
      </c>
      <c r="DY734" s="77">
        <f t="shared" si="1406"/>
        <v>0.64563906727652209</v>
      </c>
      <c r="DZ734" s="77">
        <f t="shared" si="1406"/>
        <v>1.995660545388292E-2</v>
      </c>
      <c r="EA734" s="77">
        <f t="shared" si="1406"/>
        <v>1.2948672986750367</v>
      </c>
      <c r="EB734" s="77">
        <f t="shared" si="1356"/>
        <v>1.5387403967446431E-2</v>
      </c>
      <c r="EC734" s="77">
        <f t="shared" si="1407"/>
        <v>3.6255853774937272E-4</v>
      </c>
      <c r="ED734" s="77">
        <f t="shared" si="1407"/>
        <v>5.7253333955534236E-4</v>
      </c>
      <c r="EE734" s="77">
        <f t="shared" si="1407"/>
        <v>2.9567428239695729E-5</v>
      </c>
      <c r="EF734" s="76">
        <f t="shared" si="1408"/>
        <v>4.0037855724315152</v>
      </c>
      <c r="EG734" s="76">
        <f t="shared" si="1409"/>
        <v>6.9986115234681344E-3</v>
      </c>
      <c r="EH734" s="76">
        <f t="shared" si="1410"/>
        <v>1.1345979537708217E-2</v>
      </c>
      <c r="EI734" s="76">
        <f t="shared" si="1411"/>
        <v>3.6255853774937272E-4</v>
      </c>
      <c r="EJ734" s="76">
        <f t="shared" si="1412"/>
        <v>1.3784358157739164E-3</v>
      </c>
      <c r="EK734" s="76">
        <f t="shared" si="1413"/>
        <v>2.9567428239695729E-5</v>
      </c>
      <c r="EL734" s="76">
        <f t="shared" si="1414"/>
        <v>2.5199975971318567E-2</v>
      </c>
      <c r="EM734" s="76">
        <f t="shared" si="1415"/>
        <v>1.5387403967446431E-2</v>
      </c>
      <c r="EN734" s="76">
        <f t="shared" si="1416"/>
        <v>0.95924857782545137</v>
      </c>
      <c r="EO734" s="76">
        <f t="shared" si="1417"/>
        <v>0.63357463662588875</v>
      </c>
      <c r="EP734" s="76">
        <f t="shared" si="1418"/>
        <v>1.0163235164123027E-2</v>
      </c>
      <c r="EQ734" s="76">
        <f t="shared" si="1419"/>
        <v>0.41782706191380231</v>
      </c>
      <c r="ER734" s="76">
        <f t="shared" si="1420"/>
        <v>1.5349637027113863E-2</v>
      </c>
      <c r="ES734" s="76">
        <f t="shared" si="1421"/>
        <v>0.3303014711425124</v>
      </c>
      <c r="ET734" s="76">
        <f t="shared" si="1422"/>
        <v>0.42518745967412608</v>
      </c>
      <c r="EU734" s="76">
        <f t="shared" si="1423"/>
        <v>1.0016065195459793</v>
      </c>
      <c r="EV734" s="31"/>
      <c r="EW734" s="31"/>
      <c r="EX734" s="31"/>
      <c r="EY734" s="31"/>
      <c r="EZ734" s="31">
        <f t="shared" si="1448"/>
        <v>9.490830304694528E-2</v>
      </c>
      <c r="FA734" s="31">
        <f t="shared" si="1449"/>
        <v>938.62796850015695</v>
      </c>
      <c r="FB734" s="31"/>
      <c r="FC734" s="31">
        <f t="shared" si="1450"/>
        <v>1104.0970916136566</v>
      </c>
      <c r="FD734" s="31">
        <f t="shared" si="1451"/>
        <v>839.47600377590823</v>
      </c>
      <c r="FE734" s="31">
        <f t="shared" si="1452"/>
        <v>1048.902436844184</v>
      </c>
      <c r="FF734" s="31">
        <f t="shared" si="1453"/>
        <v>607.56019882556404</v>
      </c>
      <c r="FG734" s="31">
        <f t="shared" si="1454"/>
        <v>0.49920527340068221</v>
      </c>
      <c r="FH734" s="31">
        <f t="shared" si="1431"/>
        <v>1685.4884342540377</v>
      </c>
      <c r="FI734" s="31">
        <f t="shared" si="1455"/>
        <v>865.74300305213649</v>
      </c>
      <c r="FJ734" s="31"/>
      <c r="FK734" s="31">
        <f t="shared" si="1456"/>
        <v>1105.8266601273931</v>
      </c>
      <c r="FL734" s="31">
        <f t="shared" si="1457"/>
        <v>618.48833019730898</v>
      </c>
      <c r="FM734" s="31"/>
      <c r="FN734" s="31">
        <f t="shared" si="1458"/>
        <v>53.486839791514129</v>
      </c>
      <c r="FO734" s="31">
        <f t="shared" si="1459"/>
        <v>40.141456592396821</v>
      </c>
      <c r="FP734" s="31"/>
      <c r="FQ734" s="31">
        <f t="shared" si="1460"/>
        <v>26.23</v>
      </c>
      <c r="FR734" s="31">
        <f t="shared" si="1461"/>
        <v>32.44</v>
      </c>
      <c r="FS734" s="31">
        <f t="shared" si="1462"/>
        <v>28.6</v>
      </c>
      <c r="FT734" s="31">
        <f t="shared" si="1463"/>
        <v>1576.942171095423</v>
      </c>
      <c r="FU734" s="31">
        <f t="shared" si="1464"/>
        <v>495.05235633039752</v>
      </c>
      <c r="FV734" s="31"/>
      <c r="FW734" s="31"/>
      <c r="FX734" s="31"/>
      <c r="FY734" s="31"/>
      <c r="FZ734" s="31"/>
      <c r="GA734" s="31"/>
      <c r="GB734" s="31"/>
      <c r="GC734" s="31"/>
      <c r="GD734" s="32"/>
    </row>
    <row r="735" spans="1:186" ht="15.75" thickBot="1">
      <c r="C735" s="24" t="s">
        <v>324</v>
      </c>
      <c r="D735" s="24" t="s">
        <v>290</v>
      </c>
      <c r="E735" s="24"/>
      <c r="F735" s="23">
        <v>52.426000000000002</v>
      </c>
      <c r="G735" s="23">
        <v>0.17599999999999999</v>
      </c>
      <c r="H735" s="23">
        <v>2.2530000000000001</v>
      </c>
      <c r="I735" s="23">
        <v>6.47</v>
      </c>
      <c r="J735" s="23">
        <v>0.253</v>
      </c>
      <c r="K735" s="23">
        <v>14.92</v>
      </c>
      <c r="L735" s="23">
        <v>22.739000000000001</v>
      </c>
      <c r="M735" s="23">
        <v>0.17699999999999999</v>
      </c>
      <c r="N735" s="23">
        <v>8.9999999999999993E-3</v>
      </c>
      <c r="O735" s="23">
        <v>6.4000000000000001E-2</v>
      </c>
      <c r="Q735" s="24">
        <v>52.207999999999998</v>
      </c>
      <c r="R735" s="24">
        <v>3.7999999999999999E-2</v>
      </c>
      <c r="S735" s="24">
        <v>1.482</v>
      </c>
      <c r="T735" s="24">
        <v>20.594000000000001</v>
      </c>
      <c r="U735" s="24">
        <v>0.60599999999999998</v>
      </c>
      <c r="V735" s="24">
        <v>23.158999999999999</v>
      </c>
      <c r="W735" s="24">
        <v>0.63300000000000001</v>
      </c>
      <c r="X735" s="24">
        <v>1E-3</v>
      </c>
      <c r="Y735" s="24">
        <v>1.4999999999999999E-2</v>
      </c>
      <c r="Z735" s="24">
        <v>-2.5000000000000001E-2</v>
      </c>
      <c r="AB735" s="69">
        <f t="shared" si="1442"/>
        <v>773.28470918320329</v>
      </c>
      <c r="AC735" s="69">
        <f t="shared" si="1443"/>
        <v>13.771626069861096</v>
      </c>
      <c r="AD735" s="31"/>
      <c r="AE735" s="73">
        <f t="shared" si="1357"/>
        <v>773.28470918320329</v>
      </c>
      <c r="AF735" s="73"/>
      <c r="AG735" s="73">
        <f t="shared" si="1358"/>
        <v>871.49537868466246</v>
      </c>
      <c r="AH735" s="73">
        <f t="shared" si="1359"/>
        <v>838.27560181707224</v>
      </c>
      <c r="AI735" s="73">
        <f t="shared" si="1360"/>
        <v>13.771626069861096</v>
      </c>
      <c r="AJ735" s="73">
        <f t="shared" si="1361"/>
        <v>3.005699528610692</v>
      </c>
      <c r="AK735" s="73">
        <f t="shared" si="1362"/>
        <v>950.82033481734516</v>
      </c>
      <c r="AL735" s="74">
        <f t="shared" si="1363"/>
        <v>0.4876571002095666</v>
      </c>
      <c r="AM735" s="75"/>
      <c r="AN735" s="31">
        <f t="shared" si="1364"/>
        <v>0.26681615787134239</v>
      </c>
      <c r="AO735" s="31"/>
      <c r="AP735" s="31">
        <f t="shared" si="1446"/>
        <v>0.87254074691724803</v>
      </c>
      <c r="AQ735" s="31">
        <f t="shared" si="1446"/>
        <v>2.203338057156592E-3</v>
      </c>
      <c r="AR735" s="31">
        <f t="shared" si="1446"/>
        <v>2.2096684026245331E-2</v>
      </c>
      <c r="AS735" s="31">
        <f t="shared" si="1446"/>
        <v>9.0053224657046141E-2</v>
      </c>
      <c r="AT735" s="31">
        <f t="shared" si="1446"/>
        <v>3.5665198237885463E-3</v>
      </c>
      <c r="AU735" s="31">
        <f t="shared" si="1444"/>
        <v>0.37018290806959042</v>
      </c>
      <c r="AV735" s="31">
        <f t="shared" si="1444"/>
        <v>0.40549312200636978</v>
      </c>
      <c r="AW735" s="31">
        <f t="shared" si="1444"/>
        <v>2.8558106065128615E-3</v>
      </c>
      <c r="AX735" s="31">
        <f t="shared" si="1444"/>
        <v>9.5545458405877108E-5</v>
      </c>
      <c r="AY735" s="31">
        <f t="shared" si="1444"/>
        <v>4.2105761778757909E-4</v>
      </c>
      <c r="AZ735" s="31">
        <f t="shared" si="1365"/>
        <v>1.7695089572401512</v>
      </c>
      <c r="BA735" s="31"/>
      <c r="BB735" s="76">
        <f t="shared" si="1366"/>
        <v>1.7450814938344961</v>
      </c>
      <c r="BC735" s="76">
        <f t="shared" si="1366"/>
        <v>4.4066761143131839E-3</v>
      </c>
      <c r="BD735" s="76">
        <f t="shared" si="1367"/>
        <v>6.6290052078735992E-2</v>
      </c>
      <c r="BE735" s="76">
        <f t="shared" si="1465"/>
        <v>9.0053224657046141E-2</v>
      </c>
      <c r="BF735" s="76">
        <f t="shared" si="1465"/>
        <v>3.5665198237885463E-3</v>
      </c>
      <c r="BG735" s="76">
        <f t="shared" si="1465"/>
        <v>0.37018290806959042</v>
      </c>
      <c r="BH735" s="76">
        <f t="shared" si="1465"/>
        <v>0.40549312200636978</v>
      </c>
      <c r="BI735" s="76">
        <f t="shared" si="1465"/>
        <v>2.8558106065128615E-3</v>
      </c>
      <c r="BJ735" s="76">
        <f t="shared" si="1465"/>
        <v>9.5545458405877108E-5</v>
      </c>
      <c r="BK735" s="76">
        <f t="shared" si="1368"/>
        <v>1.2631728533627372E-3</v>
      </c>
      <c r="BL735" s="76">
        <f t="shared" si="1369"/>
        <v>2.6892885255026213</v>
      </c>
      <c r="BM735" s="76">
        <f t="shared" si="1370"/>
        <v>2.2310733649817713</v>
      </c>
      <c r="BN735" s="31"/>
      <c r="BO735" s="77">
        <f t="shared" si="1371"/>
        <v>1.9467024203083727</v>
      </c>
      <c r="BP735" s="77">
        <f t="shared" si="1371"/>
        <v>4.915808853372756E-3</v>
      </c>
      <c r="BQ735" s="77">
        <f t="shared" si="1372"/>
        <v>5.3297579691627295E-2</v>
      </c>
      <c r="BR735" s="77">
        <f t="shared" si="1373"/>
        <v>4.5301066679120955E-2</v>
      </c>
      <c r="BS735" s="77">
        <f t="shared" si="1374"/>
        <v>9.859864637074825E-2</v>
      </c>
      <c r="BT735" s="77">
        <f t="shared" si="1375"/>
        <v>0.20091535096305535</v>
      </c>
      <c r="BU735" s="77">
        <f t="shared" si="1375"/>
        <v>7.9571673845341053E-3</v>
      </c>
      <c r="BV735" s="77">
        <f t="shared" si="1375"/>
        <v>0.82590522636555885</v>
      </c>
      <c r="BW735" s="77">
        <f t="shared" si="1355"/>
        <v>0.90468490419171532</v>
      </c>
      <c r="BX735" s="77">
        <f t="shared" si="1376"/>
        <v>1.2743045959246566E-2</v>
      </c>
      <c r="BY735" s="77">
        <f t="shared" si="1376"/>
        <v>4.2633785478865224E-4</v>
      </c>
      <c r="BZ735" s="77">
        <f t="shared" si="1376"/>
        <v>1.8788208723370852E-3</v>
      </c>
      <c r="CA735" s="76">
        <f t="shared" si="1377"/>
        <v>4.0047277291237293</v>
      </c>
      <c r="CB735" s="76">
        <f t="shared" si="1378"/>
        <v>9.0291203926703076E-3</v>
      </c>
      <c r="CC735" s="76">
        <f t="shared" si="1379"/>
        <v>1.4166443594197276E-2</v>
      </c>
      <c r="CD735" s="76">
        <f t="shared" si="1380"/>
        <v>1.2743045959246566E-2</v>
      </c>
      <c r="CE735" s="76">
        <f t="shared" si="1381"/>
        <v>3.2558020719874389E-2</v>
      </c>
      <c r="CF735" s="76">
        <f t="shared" si="1382"/>
        <v>1.0369779485876453E-2</v>
      </c>
      <c r="CG735" s="76">
        <f t="shared" si="1383"/>
        <v>9.3941043616854259E-4</v>
      </c>
      <c r="CH735" s="76">
        <f t="shared" si="1384"/>
        <v>0.86081769354979598</v>
      </c>
      <c r="CI735" s="76">
        <f t="shared" si="1385"/>
        <v>8.3001441889409056E-2</v>
      </c>
      <c r="CJ735" s="76">
        <f t="shared" si="1386"/>
        <v>6.6247389840552992E-2</v>
      </c>
      <c r="CK735" s="76">
        <f t="shared" si="1387"/>
        <v>0.68705945376493061</v>
      </c>
      <c r="CL735" s="76">
        <f t="shared" si="1388"/>
        <v>1.0004293920403708</v>
      </c>
      <c r="CM735" s="76">
        <f t="shared" si="1389"/>
        <v>0.86081769354979598</v>
      </c>
      <c r="CN735" s="76"/>
      <c r="CO735" s="31">
        <f t="shared" si="1390"/>
        <v>0.81146802789241568</v>
      </c>
      <c r="CP735" s="76">
        <f t="shared" si="1391"/>
        <v>0.19188623057038504</v>
      </c>
      <c r="CQ735" s="76">
        <f t="shared" si="1392"/>
        <v>0.20858147267688346</v>
      </c>
      <c r="CR735" s="77">
        <f t="shared" si="1393"/>
        <v>0.63075854823869537</v>
      </c>
      <c r="CS735" s="77">
        <f t="shared" si="1394"/>
        <v>0.31004140618132192</v>
      </c>
      <c r="CT735" s="77">
        <f t="shared" si="1395"/>
        <v>7.7477911246253667E-2</v>
      </c>
      <c r="CU735" s="31">
        <f t="shared" si="1447"/>
        <v>0.86891251125502</v>
      </c>
      <c r="CV735" s="31">
        <f t="shared" si="1447"/>
        <v>4.757207168860824E-4</v>
      </c>
      <c r="CW735" s="31">
        <f t="shared" si="1447"/>
        <v>1.4534969252949658E-2</v>
      </c>
      <c r="CX735" s="31">
        <f t="shared" si="1447"/>
        <v>0.28663927489755925</v>
      </c>
      <c r="CY735" s="31">
        <f t="shared" si="1447"/>
        <v>8.5427312775330395E-3</v>
      </c>
      <c r="CZ735" s="31">
        <f t="shared" si="1445"/>
        <v>0.57460227667450692</v>
      </c>
      <c r="DA735" s="31">
        <f t="shared" si="1445"/>
        <v>1.1287969841683104E-2</v>
      </c>
      <c r="DB735" s="31">
        <f t="shared" si="1445"/>
        <v>1.6134523200637635E-5</v>
      </c>
      <c r="DC735" s="31">
        <f t="shared" si="1445"/>
        <v>1.5924243067646184E-4</v>
      </c>
      <c r="DD735" s="31">
        <f t="shared" si="1445"/>
        <v>-1.6447563194827309E-4</v>
      </c>
      <c r="DE735" s="31">
        <f t="shared" si="1396"/>
        <v>1.7650063552380666</v>
      </c>
      <c r="DF735" s="31"/>
      <c r="DG735" s="76">
        <f t="shared" si="1397"/>
        <v>1.73782502251004</v>
      </c>
      <c r="DH735" s="76">
        <f t="shared" si="1397"/>
        <v>9.5144143377216481E-4</v>
      </c>
      <c r="DI735" s="76">
        <f t="shared" si="1398"/>
        <v>4.3604907758848975E-2</v>
      </c>
      <c r="DJ735" s="76">
        <f t="shared" si="1466"/>
        <v>0.28663927489755925</v>
      </c>
      <c r="DK735" s="76">
        <f t="shared" si="1466"/>
        <v>8.5427312775330395E-3</v>
      </c>
      <c r="DL735" s="76">
        <f t="shared" si="1466"/>
        <v>0.57460227667450692</v>
      </c>
      <c r="DM735" s="76">
        <f t="shared" si="1466"/>
        <v>1.1287969841683104E-2</v>
      </c>
      <c r="DN735" s="76">
        <f t="shared" si="1466"/>
        <v>1.6134523200637635E-5</v>
      </c>
      <c r="DO735" s="76">
        <f t="shared" si="1466"/>
        <v>1.5924243067646184E-4</v>
      </c>
      <c r="DP735" s="76">
        <f t="shared" si="1399"/>
        <v>-4.9342689584481927E-4</v>
      </c>
      <c r="DQ735" s="76">
        <f t="shared" si="1400"/>
        <v>2.6631355744519758</v>
      </c>
      <c r="DR735" s="76">
        <f t="shared" si="1401"/>
        <v>2.252983309433914</v>
      </c>
      <c r="DS735" s="31"/>
      <c r="DT735" s="77">
        <f t="shared" si="1402"/>
        <v>1.957645385215868</v>
      </c>
      <c r="DU735" s="77">
        <f t="shared" si="1402"/>
        <v>1.0717908350962801E-3</v>
      </c>
      <c r="DV735" s="77">
        <f t="shared" si="1403"/>
        <v>4.235461478413205E-2</v>
      </c>
      <c r="DW735" s="77">
        <f t="shared" si="1404"/>
        <v>2.313947147592936E-2</v>
      </c>
      <c r="DX735" s="77">
        <f t="shared" si="1405"/>
        <v>6.549408626006141E-2</v>
      </c>
      <c r="DY735" s="77">
        <f t="shared" si="1406"/>
        <v>0.64579350217244047</v>
      </c>
      <c r="DZ735" s="77">
        <f t="shared" si="1406"/>
        <v>1.9246630985260995E-2</v>
      </c>
      <c r="EA735" s="77">
        <f t="shared" si="1406"/>
        <v>1.2945693389103921</v>
      </c>
      <c r="EB735" s="77">
        <f t="shared" si="1356"/>
        <v>2.5431607650705412E-2</v>
      </c>
      <c r="EC735" s="77">
        <f t="shared" si="1407"/>
        <v>7.2701622953421697E-5</v>
      </c>
      <c r="ED735" s="77">
        <f t="shared" si="1407"/>
        <v>7.1754107693551127E-4</v>
      </c>
      <c r="EE735" s="77">
        <f t="shared" si="1407"/>
        <v>-7.4112170717610941E-4</v>
      </c>
      <c r="EF735" s="76">
        <f t="shared" si="1408"/>
        <v>4.0093014630225365</v>
      </c>
      <c r="EG735" s="76">
        <f t="shared" si="1409"/>
        <v>1.7885384968139659E-2</v>
      </c>
      <c r="EH735" s="76">
        <f t="shared" si="1410"/>
        <v>2.7839651694909762E-2</v>
      </c>
      <c r="EI735" s="76">
        <f t="shared" si="1411"/>
        <v>7.2701622953421697E-5</v>
      </c>
      <c r="EJ735" s="76">
        <f t="shared" si="1412"/>
        <v>1.0717908350962801E-3</v>
      </c>
      <c r="EK735" s="76">
        <f t="shared" si="1413"/>
        <v>-7.4112170717610941E-4</v>
      </c>
      <c r="EL735" s="76">
        <f t="shared" si="1414"/>
        <v>2.3807891560152047E-2</v>
      </c>
      <c r="EM735" s="76">
        <f t="shared" si="1415"/>
        <v>2.5431607650705412E-2</v>
      </c>
      <c r="EN735" s="76">
        <f t="shared" si="1416"/>
        <v>0.95464909101106987</v>
      </c>
      <c r="EO735" s="76">
        <f t="shared" si="1417"/>
        <v>0.63066619153321946</v>
      </c>
      <c r="EP735" s="76">
        <f t="shared" si="1418"/>
        <v>1.6800786061243404E-2</v>
      </c>
      <c r="EQ735" s="76">
        <f t="shared" si="1419"/>
        <v>0.41540518278260791</v>
      </c>
      <c r="ER735" s="76">
        <f t="shared" si="1420"/>
        <v>2.528018771134153E-2</v>
      </c>
      <c r="ES735" s="76">
        <f t="shared" si="1421"/>
        <v>0.32661403399408212</v>
      </c>
      <c r="ET735" s="76">
        <f t="shared" si="1422"/>
        <v>0.42464333101070462</v>
      </c>
      <c r="EU735" s="76">
        <f t="shared" si="1423"/>
        <v>1.0042919609728009</v>
      </c>
      <c r="EV735" s="31"/>
      <c r="EW735" s="31"/>
      <c r="EX735" s="31"/>
      <c r="EY735" s="31"/>
      <c r="EZ735" s="31">
        <f t="shared" si="1448"/>
        <v>9.6128707664319288E-2</v>
      </c>
      <c r="FA735" s="31">
        <f t="shared" si="1449"/>
        <v>942.30685755471575</v>
      </c>
      <c r="FB735" s="31"/>
      <c r="FC735" s="31">
        <f t="shared" si="1450"/>
        <v>1105.5347350654397</v>
      </c>
      <c r="FD735" s="31">
        <f t="shared" si="1451"/>
        <v>840.73870985449071</v>
      </c>
      <c r="FE735" s="31">
        <f t="shared" si="1452"/>
        <v>1156.8679580307939</v>
      </c>
      <c r="FF735" s="31">
        <f t="shared" si="1453"/>
        <v>668.87213514663188</v>
      </c>
      <c r="FG735" s="31">
        <f t="shared" si="1454"/>
        <v>0.50211572055912324</v>
      </c>
      <c r="FH735" s="31">
        <f t="shared" si="1431"/>
        <v>1690.0502780978259</v>
      </c>
      <c r="FI735" s="31">
        <f t="shared" si="1455"/>
        <v>965.66153919888313</v>
      </c>
      <c r="FJ735" s="31"/>
      <c r="FK735" s="31">
        <f t="shared" si="1456"/>
        <v>1110.431617199225</v>
      </c>
      <c r="FL735" s="31">
        <f t="shared" si="1457"/>
        <v>597.21080296986884</v>
      </c>
      <c r="FM735" s="31"/>
      <c r="FN735" s="31">
        <f t="shared" si="1458"/>
        <v>23.981387450781586</v>
      </c>
      <c r="FO735" s="31">
        <f t="shared" si="1459"/>
        <v>19.895562839817501</v>
      </c>
      <c r="FP735" s="31"/>
      <c r="FQ735" s="31">
        <f t="shared" si="1460"/>
        <v>26.23</v>
      </c>
      <c r="FR735" s="31">
        <f t="shared" si="1461"/>
        <v>32.44</v>
      </c>
      <c r="FS735" s="31">
        <f t="shared" si="1462"/>
        <v>28.6</v>
      </c>
      <c r="FT735" s="31">
        <f t="shared" si="1463"/>
        <v>1586.1600268244142</v>
      </c>
      <c r="FU735" s="31">
        <f t="shared" si="1464"/>
        <v>560.62699612170206</v>
      </c>
      <c r="FV735" s="31"/>
      <c r="FW735" s="31"/>
      <c r="FX735" s="31"/>
      <c r="FY735" s="31"/>
      <c r="FZ735" s="31"/>
      <c r="GA735" s="31"/>
      <c r="GB735" s="31"/>
      <c r="GC735" s="31"/>
      <c r="GD735" s="32"/>
    </row>
    <row r="736" spans="1:186" ht="15.75" thickBot="1">
      <c r="C736" s="24" t="s">
        <v>325</v>
      </c>
      <c r="D736" s="24" t="s">
        <v>290</v>
      </c>
      <c r="E736" s="24"/>
      <c r="F736" s="23">
        <v>52.426000000000002</v>
      </c>
      <c r="G736" s="23">
        <v>0.17599999999999999</v>
      </c>
      <c r="H736" s="23">
        <v>2.2530000000000001</v>
      </c>
      <c r="I736" s="23">
        <v>6.47</v>
      </c>
      <c r="J736" s="23">
        <v>0.253</v>
      </c>
      <c r="K736" s="23">
        <v>14.92</v>
      </c>
      <c r="L736" s="23">
        <v>22.739000000000001</v>
      </c>
      <c r="M736" s="23">
        <v>0.17699999999999999</v>
      </c>
      <c r="N736" s="23">
        <v>8.9999999999999993E-3</v>
      </c>
      <c r="O736" s="23">
        <v>6.4000000000000001E-2</v>
      </c>
      <c r="Q736" s="24">
        <v>52.381</v>
      </c>
      <c r="R736" s="24">
        <v>0.02</v>
      </c>
      <c r="S736" s="24">
        <v>1.516</v>
      </c>
      <c r="T736" s="24">
        <v>20.859000000000002</v>
      </c>
      <c r="U736" s="24">
        <v>0.627</v>
      </c>
      <c r="V736" s="24">
        <v>22.957000000000001</v>
      </c>
      <c r="W736" s="24">
        <v>0.34799999999999998</v>
      </c>
      <c r="X736" s="24">
        <v>2E-3</v>
      </c>
      <c r="Y736" s="24">
        <v>1.9E-2</v>
      </c>
      <c r="Z736" s="24">
        <v>1.6E-2</v>
      </c>
      <c r="AB736" s="69">
        <f t="shared" si="1442"/>
        <v>777.88345491120015</v>
      </c>
      <c r="AC736" s="69">
        <f t="shared" si="1443"/>
        <v>18.325899617904163</v>
      </c>
      <c r="AD736" s="31"/>
      <c r="AE736" s="73">
        <f t="shared" si="1357"/>
        <v>777.88345491120015</v>
      </c>
      <c r="AF736" s="73"/>
      <c r="AG736" s="73">
        <f t="shared" si="1358"/>
        <v>881.71519724483483</v>
      </c>
      <c r="AH736" s="73">
        <f t="shared" si="1359"/>
        <v>848.31778788028862</v>
      </c>
      <c r="AI736" s="73">
        <f t="shared" si="1360"/>
        <v>18.325899617904163</v>
      </c>
      <c r="AJ736" s="73">
        <f t="shared" si="1361"/>
        <v>1.3405124068023966E-2</v>
      </c>
      <c r="AK736" s="73">
        <f t="shared" si="1362"/>
        <v>991.47903998630204</v>
      </c>
      <c r="AL736" s="74">
        <f t="shared" si="1363"/>
        <v>0.47726227561103163</v>
      </c>
      <c r="AM736" s="75"/>
      <c r="AN736" s="31">
        <f t="shared" si="1364"/>
        <v>0.14662694455929087</v>
      </c>
      <c r="AO736" s="31"/>
      <c r="AP736" s="31">
        <f t="shared" si="1446"/>
        <v>0.87254074691724803</v>
      </c>
      <c r="AQ736" s="31">
        <f t="shared" si="1446"/>
        <v>2.203338057156592E-3</v>
      </c>
      <c r="AR736" s="31">
        <f t="shared" si="1446"/>
        <v>2.2096684026245331E-2</v>
      </c>
      <c r="AS736" s="31">
        <f t="shared" si="1446"/>
        <v>9.0053224657046141E-2</v>
      </c>
      <c r="AT736" s="31">
        <f t="shared" si="1446"/>
        <v>3.5665198237885463E-3</v>
      </c>
      <c r="AU736" s="31">
        <f t="shared" si="1444"/>
        <v>0.37018290806959042</v>
      </c>
      <c r="AV736" s="31">
        <f t="shared" si="1444"/>
        <v>0.40549312200636978</v>
      </c>
      <c r="AW736" s="31">
        <f t="shared" si="1444"/>
        <v>2.8558106065128615E-3</v>
      </c>
      <c r="AX736" s="31">
        <f t="shared" si="1444"/>
        <v>9.5545458405877108E-5</v>
      </c>
      <c r="AY736" s="31">
        <f t="shared" si="1444"/>
        <v>4.2105761778757909E-4</v>
      </c>
      <c r="AZ736" s="31">
        <f t="shared" si="1365"/>
        <v>1.7695089572401512</v>
      </c>
      <c r="BA736" s="31"/>
      <c r="BB736" s="76">
        <f t="shared" si="1366"/>
        <v>1.7450814938344961</v>
      </c>
      <c r="BC736" s="76">
        <f t="shared" si="1366"/>
        <v>4.4066761143131839E-3</v>
      </c>
      <c r="BD736" s="76">
        <f t="shared" si="1367"/>
        <v>6.6290052078735992E-2</v>
      </c>
      <c r="BE736" s="76">
        <f t="shared" si="1465"/>
        <v>9.0053224657046141E-2</v>
      </c>
      <c r="BF736" s="76">
        <f t="shared" si="1465"/>
        <v>3.5665198237885463E-3</v>
      </c>
      <c r="BG736" s="76">
        <f t="shared" si="1465"/>
        <v>0.37018290806959042</v>
      </c>
      <c r="BH736" s="76">
        <f t="shared" si="1465"/>
        <v>0.40549312200636978</v>
      </c>
      <c r="BI736" s="76">
        <f t="shared" si="1465"/>
        <v>2.8558106065128615E-3</v>
      </c>
      <c r="BJ736" s="76">
        <f t="shared" si="1465"/>
        <v>9.5545458405877108E-5</v>
      </c>
      <c r="BK736" s="76">
        <f t="shared" si="1368"/>
        <v>1.2631728533627372E-3</v>
      </c>
      <c r="BL736" s="76">
        <f t="shared" si="1369"/>
        <v>2.6892885255026213</v>
      </c>
      <c r="BM736" s="76">
        <f t="shared" si="1370"/>
        <v>2.2310733649817713</v>
      </c>
      <c r="BN736" s="31"/>
      <c r="BO736" s="77">
        <f t="shared" si="1371"/>
        <v>1.9467024203083727</v>
      </c>
      <c r="BP736" s="77">
        <f t="shared" si="1371"/>
        <v>4.915808853372756E-3</v>
      </c>
      <c r="BQ736" s="77">
        <f t="shared" si="1372"/>
        <v>5.3297579691627295E-2</v>
      </c>
      <c r="BR736" s="77">
        <f t="shared" si="1373"/>
        <v>4.5301066679120955E-2</v>
      </c>
      <c r="BS736" s="77">
        <f t="shared" si="1374"/>
        <v>9.859864637074825E-2</v>
      </c>
      <c r="BT736" s="77">
        <f t="shared" si="1375"/>
        <v>0.20091535096305535</v>
      </c>
      <c r="BU736" s="77">
        <f t="shared" si="1375"/>
        <v>7.9571673845341053E-3</v>
      </c>
      <c r="BV736" s="77">
        <f t="shared" si="1375"/>
        <v>0.82590522636555885</v>
      </c>
      <c r="BW736" s="77">
        <f t="shared" si="1355"/>
        <v>0.90468490419171532</v>
      </c>
      <c r="BX736" s="77">
        <f t="shared" si="1376"/>
        <v>1.2743045959246566E-2</v>
      </c>
      <c r="BY736" s="77">
        <f t="shared" si="1376"/>
        <v>4.2633785478865224E-4</v>
      </c>
      <c r="BZ736" s="77">
        <f t="shared" si="1376"/>
        <v>1.8788208723370852E-3</v>
      </c>
      <c r="CA736" s="76">
        <f t="shared" si="1377"/>
        <v>4.0047277291237293</v>
      </c>
      <c r="CB736" s="76">
        <f t="shared" si="1378"/>
        <v>9.0291203926703076E-3</v>
      </c>
      <c r="CC736" s="76">
        <f t="shared" si="1379"/>
        <v>1.4166443594197276E-2</v>
      </c>
      <c r="CD736" s="76">
        <f t="shared" si="1380"/>
        <v>1.2743045959246566E-2</v>
      </c>
      <c r="CE736" s="76">
        <f t="shared" si="1381"/>
        <v>3.2558020719874389E-2</v>
      </c>
      <c r="CF736" s="76">
        <f t="shared" si="1382"/>
        <v>1.0369779485876453E-2</v>
      </c>
      <c r="CG736" s="76">
        <f t="shared" si="1383"/>
        <v>9.3941043616854259E-4</v>
      </c>
      <c r="CH736" s="76">
        <f t="shared" si="1384"/>
        <v>0.86081769354979598</v>
      </c>
      <c r="CI736" s="76">
        <f t="shared" si="1385"/>
        <v>8.3001441889409056E-2</v>
      </c>
      <c r="CJ736" s="76">
        <f t="shared" si="1386"/>
        <v>6.6247389840552992E-2</v>
      </c>
      <c r="CK736" s="76">
        <f t="shared" si="1387"/>
        <v>0.68705945376493061</v>
      </c>
      <c r="CL736" s="76">
        <f t="shared" si="1388"/>
        <v>1.0004293920403708</v>
      </c>
      <c r="CM736" s="76">
        <f t="shared" si="1389"/>
        <v>0.86081769354979598</v>
      </c>
      <c r="CN736" s="76"/>
      <c r="CO736" s="31">
        <f t="shared" si="1390"/>
        <v>0.81146802789241568</v>
      </c>
      <c r="CP736" s="76">
        <f t="shared" si="1391"/>
        <v>0.19188623057038504</v>
      </c>
      <c r="CQ736" s="76">
        <f t="shared" si="1392"/>
        <v>0.20858147267688346</v>
      </c>
      <c r="CR736" s="77">
        <f t="shared" si="1393"/>
        <v>0.63075854823869537</v>
      </c>
      <c r="CS736" s="77">
        <f t="shared" si="1394"/>
        <v>0.31004140618132192</v>
      </c>
      <c r="CT736" s="77">
        <f t="shared" si="1395"/>
        <v>7.7477911246253667E-2</v>
      </c>
      <c r="CU736" s="31">
        <f t="shared" si="1447"/>
        <v>0.87179179918880645</v>
      </c>
      <c r="CV736" s="31">
        <f t="shared" si="1447"/>
        <v>2.5037932467688548E-4</v>
      </c>
      <c r="CW736" s="31">
        <f t="shared" si="1447"/>
        <v>1.486843008601328E-2</v>
      </c>
      <c r="CX736" s="31">
        <f t="shared" si="1447"/>
        <v>0.290327699091395</v>
      </c>
      <c r="CY736" s="31">
        <f t="shared" si="1447"/>
        <v>8.8387665198237878E-3</v>
      </c>
      <c r="CZ736" s="31">
        <f t="shared" si="1445"/>
        <v>0.56959041692718415</v>
      </c>
      <c r="DA736" s="31">
        <f t="shared" si="1445"/>
        <v>6.2057085385556392E-3</v>
      </c>
      <c r="DB736" s="31">
        <f t="shared" si="1445"/>
        <v>3.226904640127527E-5</v>
      </c>
      <c r="DC736" s="31">
        <f t="shared" si="1445"/>
        <v>2.0170707885685166E-4</v>
      </c>
      <c r="DD736" s="31">
        <f t="shared" si="1445"/>
        <v>1.0526440444689477E-4</v>
      </c>
      <c r="DE736" s="31">
        <f t="shared" si="1396"/>
        <v>1.7622124402061599</v>
      </c>
      <c r="DF736" s="31"/>
      <c r="DG736" s="76">
        <f t="shared" si="1397"/>
        <v>1.7435835983776129</v>
      </c>
      <c r="DH736" s="76">
        <f t="shared" si="1397"/>
        <v>5.0075864935377097E-4</v>
      </c>
      <c r="DI736" s="76">
        <f t="shared" si="1398"/>
        <v>4.4605290258039838E-2</v>
      </c>
      <c r="DJ736" s="76">
        <f t="shared" si="1466"/>
        <v>0.290327699091395</v>
      </c>
      <c r="DK736" s="76">
        <f t="shared" si="1466"/>
        <v>8.8387665198237878E-3</v>
      </c>
      <c r="DL736" s="76">
        <f t="shared" si="1466"/>
        <v>0.56959041692718415</v>
      </c>
      <c r="DM736" s="76">
        <f t="shared" si="1466"/>
        <v>6.2057085385556392E-3</v>
      </c>
      <c r="DN736" s="76">
        <f t="shared" si="1466"/>
        <v>3.226904640127527E-5</v>
      </c>
      <c r="DO736" s="76">
        <f t="shared" si="1466"/>
        <v>2.0170707885685166E-4</v>
      </c>
      <c r="DP736" s="76">
        <f t="shared" si="1399"/>
        <v>3.1579321334068429E-4</v>
      </c>
      <c r="DQ736" s="76">
        <f t="shared" si="1400"/>
        <v>2.6642020077005646</v>
      </c>
      <c r="DR736" s="76">
        <f t="shared" si="1401"/>
        <v>2.2520814798043469</v>
      </c>
      <c r="DS736" s="31"/>
      <c r="DT736" s="77">
        <f t="shared" si="1402"/>
        <v>1.9633461651984212</v>
      </c>
      <c r="DU736" s="77">
        <f t="shared" si="1402"/>
        <v>5.6387464003073329E-4</v>
      </c>
      <c r="DV736" s="77">
        <f t="shared" si="1403"/>
        <v>3.66538348015788E-2</v>
      </c>
      <c r="DW736" s="77">
        <f t="shared" si="1404"/>
        <v>3.0315997259373728E-2</v>
      </c>
      <c r="DX736" s="77">
        <f t="shared" si="1405"/>
        <v>6.6969832060952528E-2</v>
      </c>
      <c r="DY736" s="77">
        <f t="shared" si="1406"/>
        <v>0.65384163419793995</v>
      </c>
      <c r="DZ736" s="77">
        <f t="shared" si="1406"/>
        <v>1.9905622383609874E-2</v>
      </c>
      <c r="EA736" s="77">
        <f t="shared" si="1406"/>
        <v>1.2827640290357478</v>
      </c>
      <c r="EB736" s="77">
        <f t="shared" si="1356"/>
        <v>1.3975761268744854E-2</v>
      </c>
      <c r="EC736" s="77">
        <f t="shared" si="1407"/>
        <v>1.4534504354251829E-4</v>
      </c>
      <c r="ED736" s="77">
        <f t="shared" si="1407"/>
        <v>9.0852155327790117E-4</v>
      </c>
      <c r="EE736" s="77">
        <f t="shared" si="1407"/>
        <v>4.7412803147497208E-4</v>
      </c>
      <c r="EF736" s="76">
        <f t="shared" si="1408"/>
        <v>4.0028949134137424</v>
      </c>
      <c r="EG736" s="76">
        <f t="shared" si="1409"/>
        <v>4.8813052742111484E-3</v>
      </c>
      <c r="EH736" s="76">
        <f t="shared" si="1410"/>
        <v>8.6784593940993915E-3</v>
      </c>
      <c r="EI736" s="76">
        <f t="shared" si="1411"/>
        <v>1.4534504354251829E-4</v>
      </c>
      <c r="EJ736" s="76">
        <f t="shared" si="1412"/>
        <v>5.6387464003073329E-4</v>
      </c>
      <c r="EK736" s="76">
        <f t="shared" si="1413"/>
        <v>4.7412803147497208E-4</v>
      </c>
      <c r="EL736" s="76">
        <f t="shared" si="1414"/>
        <v>2.9696524184356237E-2</v>
      </c>
      <c r="EM736" s="76">
        <f t="shared" si="1415"/>
        <v>1.3975761268744854E-2</v>
      </c>
      <c r="EN736" s="76">
        <f t="shared" si="1416"/>
        <v>0.95613756276208284</v>
      </c>
      <c r="EO736" s="76">
        <f t="shared" si="1417"/>
        <v>0.62688055077287108</v>
      </c>
      <c r="EP736" s="76">
        <f t="shared" si="1418"/>
        <v>9.1630464724258304E-3</v>
      </c>
      <c r="EQ736" s="76">
        <f t="shared" si="1419"/>
        <v>0.41055546018795119</v>
      </c>
      <c r="ER736" s="76">
        <f t="shared" si="1420"/>
        <v>1.3977314041050048E-2</v>
      </c>
      <c r="ES736" s="76">
        <f t="shared" si="1421"/>
        <v>0.33594872179861107</v>
      </c>
      <c r="ET736" s="76">
        <f t="shared" si="1422"/>
        <v>0.41757488611710392</v>
      </c>
      <c r="EU736" s="76">
        <f t="shared" si="1423"/>
        <v>1.0009931959302321</v>
      </c>
      <c r="EV736" s="31"/>
      <c r="EW736" s="31"/>
      <c r="EX736" s="31"/>
      <c r="EY736" s="31"/>
      <c r="EZ736" s="31">
        <f t="shared" si="1448"/>
        <v>9.5084398729926106E-2</v>
      </c>
      <c r="FA736" s="31">
        <f t="shared" si="1449"/>
        <v>939.16171663389252</v>
      </c>
      <c r="FB736" s="31"/>
      <c r="FC736" s="31">
        <f t="shared" si="1450"/>
        <v>1105.5837030233438</v>
      </c>
      <c r="FD736" s="31">
        <f t="shared" si="1451"/>
        <v>843.11319798346062</v>
      </c>
      <c r="FE736" s="31">
        <f t="shared" si="1452"/>
        <v>1024.5565033678536</v>
      </c>
      <c r="FF736" s="31">
        <f t="shared" si="1453"/>
        <v>589.31837681871571</v>
      </c>
      <c r="FG736" s="31">
        <f t="shared" si="1454"/>
        <v>0.50804700680730297</v>
      </c>
      <c r="FH736" s="31">
        <f t="shared" si="1431"/>
        <v>1699.3308309574113</v>
      </c>
      <c r="FI736" s="31">
        <f t="shared" si="1455"/>
        <v>848.7568345324047</v>
      </c>
      <c r="FJ736" s="31"/>
      <c r="FK736" s="31">
        <f t="shared" si="1456"/>
        <v>1103.7707554652884</v>
      </c>
      <c r="FL736" s="31">
        <f t="shared" si="1457"/>
        <v>659.02221283102756</v>
      </c>
      <c r="FM736" s="31"/>
      <c r="FN736" s="31">
        <f t="shared" si="1458"/>
        <v>60.899096135554743</v>
      </c>
      <c r="FO736" s="31">
        <f t="shared" si="1459"/>
        <v>44.945271387410983</v>
      </c>
      <c r="FP736" s="31"/>
      <c r="FQ736" s="31">
        <f t="shared" si="1460"/>
        <v>26.23</v>
      </c>
      <c r="FR736" s="31">
        <f t="shared" si="1461"/>
        <v>32.44</v>
      </c>
      <c r="FS736" s="31">
        <f t="shared" si="1462"/>
        <v>28.6</v>
      </c>
      <c r="FT736" s="31">
        <f t="shared" si="1463"/>
        <v>1609.4174565034264</v>
      </c>
      <c r="FU736" s="31">
        <f t="shared" si="1464"/>
        <v>480.41675220585626</v>
      </c>
      <c r="FV736" s="31"/>
      <c r="FW736" s="31"/>
      <c r="FX736" s="31"/>
      <c r="FY736" s="31"/>
      <c r="FZ736" s="31"/>
      <c r="GA736" s="31"/>
      <c r="GB736" s="31"/>
      <c r="GC736" s="31"/>
      <c r="GD736" s="32"/>
    </row>
    <row r="737" spans="1:186" ht="15.75" thickBot="1">
      <c r="C737" s="24" t="s">
        <v>326</v>
      </c>
      <c r="D737" s="24" t="s">
        <v>327</v>
      </c>
      <c r="E737" s="24"/>
      <c r="F737" s="23">
        <v>52.426000000000002</v>
      </c>
      <c r="G737" s="23">
        <v>0.17599999999999999</v>
      </c>
      <c r="H737" s="23">
        <v>2.2530000000000001</v>
      </c>
      <c r="I737" s="23">
        <v>6.47</v>
      </c>
      <c r="J737" s="23">
        <v>0.253</v>
      </c>
      <c r="K737" s="23">
        <v>14.92</v>
      </c>
      <c r="L737" s="23">
        <v>22.739000000000001</v>
      </c>
      <c r="M737" s="23">
        <v>0.17699999999999999</v>
      </c>
      <c r="N737" s="23">
        <v>8.9999999999999993E-3</v>
      </c>
      <c r="O737" s="23">
        <v>6.4000000000000001E-2</v>
      </c>
      <c r="Q737" s="24">
        <v>54.744</v>
      </c>
      <c r="R737" s="24">
        <v>3.1E-2</v>
      </c>
      <c r="S737" s="24">
        <v>1.5660000000000001</v>
      </c>
      <c r="T737" s="24">
        <v>16.710999999999999</v>
      </c>
      <c r="U737" s="24">
        <v>0.46899999999999997</v>
      </c>
      <c r="V737" s="24">
        <v>21.419</v>
      </c>
      <c r="W737" s="24">
        <v>0.77800000000000002</v>
      </c>
      <c r="X737" s="24">
        <v>8.6999999999999994E-2</v>
      </c>
      <c r="Y737" s="24">
        <v>1E-3</v>
      </c>
      <c r="Z737" s="24">
        <v>5.0000000000000001E-3</v>
      </c>
      <c r="AB737" s="69">
        <f t="shared" si="1442"/>
        <v>772.51832630348724</v>
      </c>
      <c r="AC737" s="69">
        <f t="shared" si="1443"/>
        <v>5.8263905306313948</v>
      </c>
      <c r="AD737" s="31"/>
      <c r="AE737" s="73">
        <f t="shared" si="1357"/>
        <v>772.51832630348724</v>
      </c>
      <c r="AF737" s="73"/>
      <c r="AG737" s="73">
        <f t="shared" si="1358"/>
        <v>880.89390189732717</v>
      </c>
      <c r="AH737" s="73">
        <f t="shared" si="1359"/>
        <v>820.76714998632235</v>
      </c>
      <c r="AI737" s="73">
        <f t="shared" si="1360"/>
        <v>5.8263905306313948</v>
      </c>
      <c r="AJ737" s="73">
        <f t="shared" si="1361"/>
        <v>-0.5214140457630041</v>
      </c>
      <c r="AK737" s="73">
        <f t="shared" si="1362"/>
        <v>879.88849774614641</v>
      </c>
      <c r="AL737" s="74">
        <f t="shared" si="1363"/>
        <v>0.55581749062239749</v>
      </c>
      <c r="AM737" s="75"/>
      <c r="AN737" s="31">
        <f t="shared" si="1364"/>
        <v>0.32892584171515576</v>
      </c>
      <c r="AO737" s="31"/>
      <c r="AP737" s="31">
        <f t="shared" si="1446"/>
        <v>0.87254074691724803</v>
      </c>
      <c r="AQ737" s="31">
        <f t="shared" si="1446"/>
        <v>2.203338057156592E-3</v>
      </c>
      <c r="AR737" s="31">
        <f t="shared" si="1446"/>
        <v>2.2096684026245331E-2</v>
      </c>
      <c r="AS737" s="31">
        <f t="shared" si="1446"/>
        <v>9.0053224657046141E-2</v>
      </c>
      <c r="AT737" s="31">
        <f t="shared" si="1446"/>
        <v>3.5665198237885463E-3</v>
      </c>
      <c r="AU737" s="31">
        <f t="shared" si="1444"/>
        <v>0.37018290806959042</v>
      </c>
      <c r="AV737" s="31">
        <f t="shared" si="1444"/>
        <v>0.40549312200636978</v>
      </c>
      <c r="AW737" s="31">
        <f t="shared" si="1444"/>
        <v>2.8558106065128615E-3</v>
      </c>
      <c r="AX737" s="31">
        <f t="shared" si="1444"/>
        <v>9.5545458405877108E-5</v>
      </c>
      <c r="AY737" s="31">
        <f t="shared" si="1444"/>
        <v>4.2105761778757909E-4</v>
      </c>
      <c r="AZ737" s="31">
        <f t="shared" si="1365"/>
        <v>1.7695089572401512</v>
      </c>
      <c r="BA737" s="31"/>
      <c r="BB737" s="76">
        <f t="shared" si="1366"/>
        <v>1.7450814938344961</v>
      </c>
      <c r="BC737" s="76">
        <f t="shared" si="1366"/>
        <v>4.4066761143131839E-3</v>
      </c>
      <c r="BD737" s="76">
        <f t="shared" si="1367"/>
        <v>6.6290052078735992E-2</v>
      </c>
      <c r="BE737" s="76">
        <f t="shared" si="1465"/>
        <v>9.0053224657046141E-2</v>
      </c>
      <c r="BF737" s="76">
        <f t="shared" si="1465"/>
        <v>3.5665198237885463E-3</v>
      </c>
      <c r="BG737" s="76">
        <f t="shared" si="1465"/>
        <v>0.37018290806959042</v>
      </c>
      <c r="BH737" s="76">
        <f t="shared" si="1465"/>
        <v>0.40549312200636978</v>
      </c>
      <c r="BI737" s="76">
        <f t="shared" si="1465"/>
        <v>2.8558106065128615E-3</v>
      </c>
      <c r="BJ737" s="76">
        <f t="shared" si="1465"/>
        <v>9.5545458405877108E-5</v>
      </c>
      <c r="BK737" s="76">
        <f t="shared" si="1368"/>
        <v>1.2631728533627372E-3</v>
      </c>
      <c r="BL737" s="76">
        <f t="shared" si="1369"/>
        <v>2.6892885255026213</v>
      </c>
      <c r="BM737" s="76">
        <f t="shared" si="1370"/>
        <v>2.2310733649817713</v>
      </c>
      <c r="BN737" s="31"/>
      <c r="BO737" s="77">
        <f t="shared" si="1371"/>
        <v>1.9467024203083727</v>
      </c>
      <c r="BP737" s="77">
        <f t="shared" si="1371"/>
        <v>4.915808853372756E-3</v>
      </c>
      <c r="BQ737" s="77">
        <f t="shared" si="1372"/>
        <v>5.3297579691627295E-2</v>
      </c>
      <c r="BR737" s="77">
        <f t="shared" si="1373"/>
        <v>4.5301066679120955E-2</v>
      </c>
      <c r="BS737" s="77">
        <f t="shared" si="1374"/>
        <v>9.859864637074825E-2</v>
      </c>
      <c r="BT737" s="77">
        <f t="shared" si="1375"/>
        <v>0.20091535096305535</v>
      </c>
      <c r="BU737" s="77">
        <f t="shared" si="1375"/>
        <v>7.9571673845341053E-3</v>
      </c>
      <c r="BV737" s="77">
        <f t="shared" si="1375"/>
        <v>0.82590522636555885</v>
      </c>
      <c r="BW737" s="77">
        <f t="shared" si="1355"/>
        <v>0.90468490419171532</v>
      </c>
      <c r="BX737" s="77">
        <f t="shared" si="1376"/>
        <v>1.2743045959246566E-2</v>
      </c>
      <c r="BY737" s="77">
        <f t="shared" si="1376"/>
        <v>4.2633785478865224E-4</v>
      </c>
      <c r="BZ737" s="77">
        <f t="shared" si="1376"/>
        <v>1.8788208723370852E-3</v>
      </c>
      <c r="CA737" s="76">
        <f t="shared" si="1377"/>
        <v>4.0047277291237293</v>
      </c>
      <c r="CB737" s="76">
        <f t="shared" si="1378"/>
        <v>9.0291203926703076E-3</v>
      </c>
      <c r="CC737" s="76">
        <f t="shared" si="1379"/>
        <v>1.4166443594197276E-2</v>
      </c>
      <c r="CD737" s="76">
        <f t="shared" si="1380"/>
        <v>1.2743045959246566E-2</v>
      </c>
      <c r="CE737" s="76">
        <f t="shared" si="1381"/>
        <v>3.2558020719874389E-2</v>
      </c>
      <c r="CF737" s="76">
        <f t="shared" si="1382"/>
        <v>1.0369779485876453E-2</v>
      </c>
      <c r="CG737" s="76">
        <f t="shared" si="1383"/>
        <v>9.3941043616854259E-4</v>
      </c>
      <c r="CH737" s="76">
        <f t="shared" si="1384"/>
        <v>0.86081769354979598</v>
      </c>
      <c r="CI737" s="76">
        <f t="shared" si="1385"/>
        <v>8.3001441889409056E-2</v>
      </c>
      <c r="CJ737" s="76">
        <f t="shared" si="1386"/>
        <v>6.6247389840552992E-2</v>
      </c>
      <c r="CK737" s="76">
        <f t="shared" si="1387"/>
        <v>0.68705945376493061</v>
      </c>
      <c r="CL737" s="76">
        <f t="shared" si="1388"/>
        <v>1.0004293920403708</v>
      </c>
      <c r="CM737" s="76">
        <f t="shared" si="1389"/>
        <v>0.86081769354979598</v>
      </c>
      <c r="CN737" s="76"/>
      <c r="CO737" s="31">
        <f t="shared" si="1390"/>
        <v>0.81146802789241568</v>
      </c>
      <c r="CP737" s="76">
        <f t="shared" si="1391"/>
        <v>0.19188623057038504</v>
      </c>
      <c r="CQ737" s="76">
        <f t="shared" si="1392"/>
        <v>0.20858147267688346</v>
      </c>
      <c r="CR737" s="77">
        <f t="shared" si="1393"/>
        <v>0.63075854823869537</v>
      </c>
      <c r="CS737" s="77">
        <f t="shared" si="1394"/>
        <v>0.31004140618132192</v>
      </c>
      <c r="CT737" s="77">
        <f t="shared" si="1395"/>
        <v>7.7477911246253667E-2</v>
      </c>
      <c r="CU737" s="31">
        <f t="shared" si="1447"/>
        <v>0.91111987657341431</v>
      </c>
      <c r="CV737" s="31">
        <f t="shared" si="1447"/>
        <v>3.8808795324917248E-4</v>
      </c>
      <c r="CW737" s="31">
        <f t="shared" si="1447"/>
        <v>1.5358813664048019E-2</v>
      </c>
      <c r="CX737" s="31">
        <f t="shared" si="1447"/>
        <v>0.232593421521468</v>
      </c>
      <c r="CY737" s="31">
        <f t="shared" si="1447"/>
        <v>6.6114537444933921E-3</v>
      </c>
      <c r="CZ737" s="31">
        <f t="shared" si="1445"/>
        <v>0.53143081152430005</v>
      </c>
      <c r="DA737" s="31">
        <f t="shared" si="1445"/>
        <v>1.3873681732747953E-2</v>
      </c>
      <c r="DB737" s="31">
        <f t="shared" si="1445"/>
        <v>1.4037035184554742E-3</v>
      </c>
      <c r="DC737" s="31">
        <f t="shared" si="1445"/>
        <v>1.0616162045097457E-5</v>
      </c>
      <c r="DD737" s="31">
        <f t="shared" si="1445"/>
        <v>3.2895126389654618E-5</v>
      </c>
      <c r="DE737" s="31">
        <f t="shared" si="1396"/>
        <v>1.7128233615206112</v>
      </c>
      <c r="DF737" s="31"/>
      <c r="DG737" s="76">
        <f t="shared" si="1397"/>
        <v>1.8222397531468286</v>
      </c>
      <c r="DH737" s="76">
        <f t="shared" si="1397"/>
        <v>7.7617590649834496E-4</v>
      </c>
      <c r="DI737" s="76">
        <f t="shared" si="1398"/>
        <v>4.6076440992144058E-2</v>
      </c>
      <c r="DJ737" s="76">
        <f t="shared" si="1466"/>
        <v>0.232593421521468</v>
      </c>
      <c r="DK737" s="76">
        <f t="shared" si="1466"/>
        <v>6.6114537444933921E-3</v>
      </c>
      <c r="DL737" s="76">
        <f t="shared" si="1466"/>
        <v>0.53143081152430005</v>
      </c>
      <c r="DM737" s="76">
        <f t="shared" si="1466"/>
        <v>1.3873681732747953E-2</v>
      </c>
      <c r="DN737" s="76">
        <f t="shared" si="1466"/>
        <v>1.4037035184554742E-3</v>
      </c>
      <c r="DO737" s="76">
        <f t="shared" si="1466"/>
        <v>1.0616162045097457E-5</v>
      </c>
      <c r="DP737" s="76">
        <f t="shared" si="1399"/>
        <v>9.8685379168963853E-5</v>
      </c>
      <c r="DQ737" s="76">
        <f t="shared" si="1400"/>
        <v>2.6551147436281495</v>
      </c>
      <c r="DR737" s="76">
        <f t="shared" si="1401"/>
        <v>2.2597893422116839</v>
      </c>
      <c r="DS737" s="31"/>
      <c r="DT737" s="77">
        <f t="shared" si="1402"/>
        <v>2.0589389865578265</v>
      </c>
      <c r="DU737" s="77">
        <f t="shared" si="1402"/>
        <v>8.7699702059322625E-4</v>
      </c>
      <c r="DV737" s="77">
        <f t="shared" si="1403"/>
        <v>-5.8938986557826478E-2</v>
      </c>
      <c r="DW737" s="77">
        <f t="shared" si="1404"/>
        <v>0.12835435341188828</v>
      </c>
      <c r="DX737" s="77">
        <f t="shared" si="1405"/>
        <v>6.9415366854061786E-2</v>
      </c>
      <c r="DY737" s="77">
        <f t="shared" si="1406"/>
        <v>0.52561213502276305</v>
      </c>
      <c r="DZ737" s="77">
        <f t="shared" si="1406"/>
        <v>1.4940492708331697E-2</v>
      </c>
      <c r="EA737" s="77">
        <f t="shared" si="1406"/>
        <v>1.2009216840055195</v>
      </c>
      <c r="EB737" s="77">
        <f t="shared" si="1356"/>
        <v>3.1351598116900754E-2</v>
      </c>
      <c r="EC737" s="77">
        <f t="shared" si="1407"/>
        <v>6.3441485012614447E-3</v>
      </c>
      <c r="ED737" s="77">
        <f t="shared" si="1407"/>
        <v>4.7980579689406853E-5</v>
      </c>
      <c r="EE737" s="77">
        <f t="shared" si="1407"/>
        <v>1.4867211205209563E-4</v>
      </c>
      <c r="EF737" s="76">
        <f t="shared" si="1408"/>
        <v>3.9085980614789988</v>
      </c>
      <c r="EG737" s="76">
        <f t="shared" si="1409"/>
        <v>0</v>
      </c>
      <c r="EH737" s="76">
        <f t="shared" si="1410"/>
        <v>-0.28061807456277066</v>
      </c>
      <c r="EI737" s="76">
        <f t="shared" si="1411"/>
        <v>6.3441485012614447E-3</v>
      </c>
      <c r="EJ737" s="76">
        <f t="shared" si="1412"/>
        <v>8.7699702059322625E-4</v>
      </c>
      <c r="EK737" s="76">
        <f t="shared" si="1413"/>
        <v>1.4867211205209563E-4</v>
      </c>
      <c r="EL737" s="76">
        <f t="shared" si="1414"/>
        <v>0.12186153279857474</v>
      </c>
      <c r="EM737" s="76">
        <f t="shared" si="1415"/>
        <v>3.1351598116900754E-2</v>
      </c>
      <c r="EN737" s="76">
        <f t="shared" si="1416"/>
        <v>0.79369209190027257</v>
      </c>
      <c r="EO737" s="76">
        <f t="shared" si="1417"/>
        <v>0.54733052170964092</v>
      </c>
      <c r="EP737" s="76">
        <f t="shared" si="1418"/>
        <v>2.1620080039691767E-2</v>
      </c>
      <c r="EQ737" s="76">
        <f t="shared" si="1419"/>
        <v>0.39657471888454809</v>
      </c>
      <c r="ER737" s="76">
        <f t="shared" si="1420"/>
        <v>3.4230254756287402E-2</v>
      </c>
      <c r="ES737" s="76">
        <f t="shared" si="1421"/>
        <v>0.30443199503533908</v>
      </c>
      <c r="ET737" s="76">
        <f t="shared" si="1422"/>
        <v>0.45109697194234838</v>
      </c>
      <c r="EU737" s="76">
        <f t="shared" si="1423"/>
        <v>0.95427504044965483</v>
      </c>
      <c r="EV737" s="31"/>
      <c r="EW737" s="31"/>
      <c r="EX737" s="31"/>
      <c r="EY737" s="31"/>
      <c r="EZ737" s="31">
        <f t="shared" si="1448"/>
        <v>9.6912651567910693E-2</v>
      </c>
      <c r="FA737" s="31">
        <f t="shared" si="1449"/>
        <v>944.64548726250393</v>
      </c>
      <c r="FB737" s="31"/>
      <c r="FC737" s="31">
        <f t="shared" si="1450"/>
        <v>1192.1689982463561</v>
      </c>
      <c r="FD737" s="31">
        <f t="shared" si="1451"/>
        <v>891.3876018151351</v>
      </c>
      <c r="FE737" s="31">
        <f t="shared" si="1452"/>
        <v>947.43026841059134</v>
      </c>
      <c r="FF737" s="31">
        <f t="shared" si="1453"/>
        <v>616.95710898477159</v>
      </c>
      <c r="FG737" s="31">
        <f t="shared" si="1454"/>
        <v>0.52595756296206631</v>
      </c>
      <c r="FH737" s="31">
        <f t="shared" si="1431"/>
        <v>1727.2298694603951</v>
      </c>
      <c r="FI737" s="31">
        <f t="shared" si="1455"/>
        <v>1035.4020762884643</v>
      </c>
      <c r="FJ737" s="31"/>
      <c r="FK737" s="31">
        <f t="shared" si="1456"/>
        <v>1141.4670824997283</v>
      </c>
      <c r="FL737" s="31">
        <f t="shared" si="1457"/>
        <v>1239.4118101263921</v>
      </c>
      <c r="FM737" s="31"/>
      <c r="FN737" s="31">
        <f t="shared" si="1458"/>
        <v>15.287557981499393</v>
      </c>
      <c r="FO737" s="31">
        <f t="shared" si="1459"/>
        <v>13.562267132126182</v>
      </c>
      <c r="FP737" s="31"/>
      <c r="FQ737" s="31">
        <f t="shared" si="1460"/>
        <v>26.23</v>
      </c>
      <c r="FR737" s="31">
        <f t="shared" si="1461"/>
        <v>32.44</v>
      </c>
      <c r="FS737" s="31">
        <f t="shared" si="1462"/>
        <v>28.6</v>
      </c>
      <c r="FT737" s="31">
        <f t="shared" si="1463"/>
        <v>1673.2098328996135</v>
      </c>
      <c r="FU737" s="31">
        <f t="shared" si="1464"/>
        <v>597.43977225624315</v>
      </c>
      <c r="FV737" s="31"/>
      <c r="FW737" s="31"/>
      <c r="FX737" s="31"/>
      <c r="FY737" s="31"/>
      <c r="FZ737" s="31"/>
      <c r="GA737" s="31"/>
      <c r="GB737" s="31"/>
      <c r="GC737" s="31"/>
      <c r="GD737" s="32"/>
    </row>
    <row r="738" spans="1:186" ht="15.75" thickBot="1">
      <c r="C738" s="24" t="s">
        <v>328</v>
      </c>
      <c r="D738" s="24" t="s">
        <v>329</v>
      </c>
      <c r="E738" s="24"/>
      <c r="F738" s="23">
        <v>52.426000000000002</v>
      </c>
      <c r="G738" s="23">
        <v>0.17599999999999999</v>
      </c>
      <c r="H738" s="23">
        <v>2.2530000000000001</v>
      </c>
      <c r="I738" s="23">
        <v>6.47</v>
      </c>
      <c r="J738" s="23">
        <v>0.253</v>
      </c>
      <c r="K738" s="23">
        <v>14.92</v>
      </c>
      <c r="L738" s="23">
        <v>22.739000000000001</v>
      </c>
      <c r="M738" s="23">
        <v>0.17699999999999999</v>
      </c>
      <c r="N738" s="23">
        <v>8.9999999999999993E-3</v>
      </c>
      <c r="O738" s="23">
        <v>6.4000000000000001E-2</v>
      </c>
      <c r="Q738" s="24">
        <v>54.033999999999999</v>
      </c>
      <c r="R738" s="24">
        <v>4.3999999999999997E-2</v>
      </c>
      <c r="S738" s="24">
        <v>1.1950000000000001</v>
      </c>
      <c r="T738" s="24">
        <v>19.195</v>
      </c>
      <c r="U738" s="24">
        <v>0.55300000000000005</v>
      </c>
      <c r="V738" s="24">
        <v>19.036000000000001</v>
      </c>
      <c r="W738" s="24">
        <v>1.718</v>
      </c>
      <c r="X738" s="24">
        <v>8.1000000000000003E-2</v>
      </c>
      <c r="Y738" s="24">
        <v>2.1000000000000001E-2</v>
      </c>
      <c r="Z738" s="24">
        <v>1.4E-2</v>
      </c>
      <c r="AB738" s="69">
        <f t="shared" si="1442"/>
        <v>752.01489405549898</v>
      </c>
      <c r="AC738" s="69">
        <f t="shared" si="1443"/>
        <v>5.8329460509724944</v>
      </c>
      <c r="AD738" s="31"/>
      <c r="AE738" s="73">
        <f t="shared" si="1357"/>
        <v>752.01489405549898</v>
      </c>
      <c r="AF738" s="73"/>
      <c r="AG738" s="73">
        <f t="shared" si="1358"/>
        <v>882.63432810793267</v>
      </c>
      <c r="AH738" s="73">
        <f t="shared" si="1359"/>
        <v>828.92986827640163</v>
      </c>
      <c r="AI738" s="73">
        <f t="shared" si="1360"/>
        <v>5.8329460509724944</v>
      </c>
      <c r="AJ738" s="73">
        <f t="shared" si="1361"/>
        <v>-3.5919912445416546</v>
      </c>
      <c r="AK738" s="73">
        <f t="shared" si="1362"/>
        <v>879.94702277016313</v>
      </c>
      <c r="AL738" s="74">
        <f t="shared" si="1363"/>
        <v>0.43005404529636909</v>
      </c>
      <c r="AM738" s="75"/>
      <c r="AN738" s="31">
        <f t="shared" si="1364"/>
        <v>0.73760358865203968</v>
      </c>
      <c r="AO738" s="31"/>
      <c r="AP738" s="31">
        <f t="shared" si="1446"/>
        <v>0.87254074691724803</v>
      </c>
      <c r="AQ738" s="31">
        <f t="shared" si="1446"/>
        <v>2.203338057156592E-3</v>
      </c>
      <c r="AR738" s="31">
        <f t="shared" si="1446"/>
        <v>2.2096684026245331E-2</v>
      </c>
      <c r="AS738" s="31">
        <f t="shared" si="1446"/>
        <v>9.0053224657046141E-2</v>
      </c>
      <c r="AT738" s="31">
        <f t="shared" si="1446"/>
        <v>3.5665198237885463E-3</v>
      </c>
      <c r="AU738" s="31">
        <f t="shared" si="1444"/>
        <v>0.37018290806959042</v>
      </c>
      <c r="AV738" s="31">
        <f t="shared" si="1444"/>
        <v>0.40549312200636978</v>
      </c>
      <c r="AW738" s="31">
        <f t="shared" si="1444"/>
        <v>2.8558106065128615E-3</v>
      </c>
      <c r="AX738" s="31">
        <f t="shared" si="1444"/>
        <v>9.5545458405877108E-5</v>
      </c>
      <c r="AY738" s="31">
        <f t="shared" si="1444"/>
        <v>4.2105761778757909E-4</v>
      </c>
      <c r="AZ738" s="31">
        <f t="shared" si="1365"/>
        <v>1.7695089572401512</v>
      </c>
      <c r="BA738" s="31"/>
      <c r="BB738" s="76">
        <f t="shared" si="1366"/>
        <v>1.7450814938344961</v>
      </c>
      <c r="BC738" s="76">
        <f t="shared" si="1366"/>
        <v>4.4066761143131839E-3</v>
      </c>
      <c r="BD738" s="76">
        <f t="shared" si="1367"/>
        <v>6.6290052078735992E-2</v>
      </c>
      <c r="BE738" s="76">
        <f t="shared" si="1465"/>
        <v>9.0053224657046141E-2</v>
      </c>
      <c r="BF738" s="76">
        <f t="shared" si="1465"/>
        <v>3.5665198237885463E-3</v>
      </c>
      <c r="BG738" s="76">
        <f t="shared" si="1465"/>
        <v>0.37018290806959042</v>
      </c>
      <c r="BH738" s="76">
        <f t="shared" si="1465"/>
        <v>0.40549312200636978</v>
      </c>
      <c r="BI738" s="76">
        <f t="shared" si="1465"/>
        <v>2.8558106065128615E-3</v>
      </c>
      <c r="BJ738" s="76">
        <f t="shared" si="1465"/>
        <v>9.5545458405877108E-5</v>
      </c>
      <c r="BK738" s="76">
        <f t="shared" si="1368"/>
        <v>1.2631728533627372E-3</v>
      </c>
      <c r="BL738" s="76">
        <f t="shared" si="1369"/>
        <v>2.6892885255026213</v>
      </c>
      <c r="BM738" s="76">
        <f t="shared" si="1370"/>
        <v>2.2310733649817713</v>
      </c>
      <c r="BN738" s="31"/>
      <c r="BO738" s="77">
        <f t="shared" si="1371"/>
        <v>1.9467024203083727</v>
      </c>
      <c r="BP738" s="77">
        <f t="shared" si="1371"/>
        <v>4.915808853372756E-3</v>
      </c>
      <c r="BQ738" s="77">
        <f t="shared" si="1372"/>
        <v>5.3297579691627295E-2</v>
      </c>
      <c r="BR738" s="77">
        <f t="shared" si="1373"/>
        <v>4.5301066679120955E-2</v>
      </c>
      <c r="BS738" s="77">
        <f t="shared" si="1374"/>
        <v>9.859864637074825E-2</v>
      </c>
      <c r="BT738" s="77">
        <f t="shared" si="1375"/>
        <v>0.20091535096305535</v>
      </c>
      <c r="BU738" s="77">
        <f t="shared" si="1375"/>
        <v>7.9571673845341053E-3</v>
      </c>
      <c r="BV738" s="77">
        <f t="shared" si="1375"/>
        <v>0.82590522636555885</v>
      </c>
      <c r="BW738" s="77">
        <f t="shared" si="1355"/>
        <v>0.90468490419171532</v>
      </c>
      <c r="BX738" s="77">
        <f t="shared" si="1376"/>
        <v>1.2743045959246566E-2</v>
      </c>
      <c r="BY738" s="77">
        <f t="shared" si="1376"/>
        <v>4.2633785478865224E-4</v>
      </c>
      <c r="BZ738" s="77">
        <f t="shared" si="1376"/>
        <v>1.8788208723370852E-3</v>
      </c>
      <c r="CA738" s="76">
        <f t="shared" si="1377"/>
        <v>4.0047277291237293</v>
      </c>
      <c r="CB738" s="76">
        <f t="shared" si="1378"/>
        <v>9.0291203926703076E-3</v>
      </c>
      <c r="CC738" s="76">
        <f t="shared" si="1379"/>
        <v>1.4166443594197276E-2</v>
      </c>
      <c r="CD738" s="76">
        <f t="shared" si="1380"/>
        <v>1.2743045959246566E-2</v>
      </c>
      <c r="CE738" s="76">
        <f t="shared" si="1381"/>
        <v>3.2558020719874389E-2</v>
      </c>
      <c r="CF738" s="76">
        <f t="shared" si="1382"/>
        <v>1.0369779485876453E-2</v>
      </c>
      <c r="CG738" s="76">
        <f t="shared" si="1383"/>
        <v>9.3941043616854259E-4</v>
      </c>
      <c r="CH738" s="76">
        <f t="shared" si="1384"/>
        <v>0.86081769354979598</v>
      </c>
      <c r="CI738" s="76">
        <f t="shared" si="1385"/>
        <v>8.3001441889409056E-2</v>
      </c>
      <c r="CJ738" s="76">
        <f t="shared" si="1386"/>
        <v>6.6247389840552992E-2</v>
      </c>
      <c r="CK738" s="76">
        <f t="shared" si="1387"/>
        <v>0.68705945376493061</v>
      </c>
      <c r="CL738" s="76">
        <f t="shared" si="1388"/>
        <v>1.0004293920403708</v>
      </c>
      <c r="CM738" s="76">
        <f t="shared" si="1389"/>
        <v>0.86081769354979598</v>
      </c>
      <c r="CN738" s="76"/>
      <c r="CO738" s="31">
        <f t="shared" si="1390"/>
        <v>0.81146802789241568</v>
      </c>
      <c r="CP738" s="76">
        <f t="shared" si="1391"/>
        <v>0.19188623057038504</v>
      </c>
      <c r="CQ738" s="76">
        <f t="shared" si="1392"/>
        <v>0.20858147267688346</v>
      </c>
      <c r="CR738" s="77">
        <f t="shared" si="1393"/>
        <v>0.63075854823869537</v>
      </c>
      <c r="CS738" s="77">
        <f t="shared" si="1394"/>
        <v>0.31004140618132192</v>
      </c>
      <c r="CT738" s="77">
        <f t="shared" si="1395"/>
        <v>7.7477911246253667E-2</v>
      </c>
      <c r="CU738" s="31">
        <f t="shared" si="1447"/>
        <v>0.8993031457468923</v>
      </c>
      <c r="CV738" s="31">
        <f t="shared" si="1447"/>
        <v>5.5083451428914799E-4</v>
      </c>
      <c r="CW738" s="31">
        <f t="shared" si="1447"/>
        <v>1.1720167515030258E-2</v>
      </c>
      <c r="CX738" s="31">
        <f t="shared" si="1447"/>
        <v>0.26716717887047925</v>
      </c>
      <c r="CY738" s="31">
        <f t="shared" si="1447"/>
        <v>7.7955947136563886E-3</v>
      </c>
      <c r="CZ738" s="31">
        <f t="shared" si="1445"/>
        <v>0.47230575321801094</v>
      </c>
      <c r="DA738" s="31">
        <f t="shared" si="1445"/>
        <v>3.0636227785168356E-2</v>
      </c>
      <c r="DB738" s="31">
        <f t="shared" si="1445"/>
        <v>1.3068963792516486E-3</v>
      </c>
      <c r="DC738" s="31">
        <f t="shared" si="1445"/>
        <v>2.2293940294704659E-4</v>
      </c>
      <c r="DD738" s="31">
        <f t="shared" si="1445"/>
        <v>9.2106353891032922E-5</v>
      </c>
      <c r="DE738" s="31">
        <f t="shared" si="1396"/>
        <v>1.6911008444996167</v>
      </c>
      <c r="DF738" s="31"/>
      <c r="DG738" s="76">
        <f t="shared" si="1397"/>
        <v>1.7986062914937846</v>
      </c>
      <c r="DH738" s="76">
        <f t="shared" si="1397"/>
        <v>1.101669028578296E-3</v>
      </c>
      <c r="DI738" s="76">
        <f t="shared" si="1398"/>
        <v>3.5160502545090774E-2</v>
      </c>
      <c r="DJ738" s="76">
        <f t="shared" si="1466"/>
        <v>0.26716717887047925</v>
      </c>
      <c r="DK738" s="76">
        <f t="shared" si="1466"/>
        <v>7.7955947136563886E-3</v>
      </c>
      <c r="DL738" s="76">
        <f t="shared" si="1466"/>
        <v>0.47230575321801094</v>
      </c>
      <c r="DM738" s="76">
        <f t="shared" si="1466"/>
        <v>3.0636227785168356E-2</v>
      </c>
      <c r="DN738" s="76">
        <f t="shared" si="1466"/>
        <v>1.3068963792516486E-3</v>
      </c>
      <c r="DO738" s="76">
        <f t="shared" si="1466"/>
        <v>2.2293940294704659E-4</v>
      </c>
      <c r="DP738" s="76">
        <f t="shared" si="1399"/>
        <v>2.7631906167309878E-4</v>
      </c>
      <c r="DQ738" s="76">
        <f t="shared" si="1400"/>
        <v>2.6145793724986404</v>
      </c>
      <c r="DR738" s="76">
        <f t="shared" si="1401"/>
        <v>2.2948241935627527</v>
      </c>
      <c r="DS738" s="31"/>
      <c r="DT738" s="77">
        <f t="shared" si="1402"/>
        <v>2.0637426162070587</v>
      </c>
      <c r="DU738" s="77">
        <f t="shared" si="1402"/>
        <v>1.2640683700401245E-3</v>
      </c>
      <c r="DV738" s="77">
        <f t="shared" si="1403"/>
        <v>-6.3742616207058678E-2</v>
      </c>
      <c r="DW738" s="77">
        <f t="shared" si="1404"/>
        <v>0.11753406413925804</v>
      </c>
      <c r="DX738" s="77">
        <f t="shared" si="1405"/>
        <v>5.3791447932199365E-2</v>
      </c>
      <c r="DY738" s="77">
        <f t="shared" si="1406"/>
        <v>0.61310170579788326</v>
      </c>
      <c r="DZ738" s="77">
        <f t="shared" si="1406"/>
        <v>1.7889519352108581E-2</v>
      </c>
      <c r="EA738" s="77">
        <f t="shared" si="1406"/>
        <v>1.0838586692435703</v>
      </c>
      <c r="EB738" s="77">
        <f t="shared" si="1356"/>
        <v>7.0304756720903763E-2</v>
      </c>
      <c r="EC738" s="77">
        <f t="shared" si="1407"/>
        <v>5.9981948591724919E-3</v>
      </c>
      <c r="ED738" s="77">
        <f t="shared" si="1407"/>
        <v>1.0232134711626356E-3</v>
      </c>
      <c r="EE738" s="77">
        <f t="shared" si="1407"/>
        <v>4.2273577857999028E-4</v>
      </c>
      <c r="EF738" s="76">
        <f t="shared" si="1408"/>
        <v>3.9113969277326794</v>
      </c>
      <c r="EG738" s="76">
        <f t="shared" si="1409"/>
        <v>0</v>
      </c>
      <c r="EH738" s="76">
        <f t="shared" si="1410"/>
        <v>-0.27183047050767506</v>
      </c>
      <c r="EI738" s="76">
        <f t="shared" si="1411"/>
        <v>5.9981948591724919E-3</v>
      </c>
      <c r="EJ738" s="76">
        <f t="shared" si="1412"/>
        <v>1.2640683700401245E-3</v>
      </c>
      <c r="EK738" s="76">
        <f t="shared" si="1413"/>
        <v>4.2273577857999028E-4</v>
      </c>
      <c r="EL738" s="76">
        <f t="shared" si="1414"/>
        <v>0.11111313350150556</v>
      </c>
      <c r="EM738" s="76">
        <f t="shared" si="1415"/>
        <v>7.0304756720903763E-2</v>
      </c>
      <c r="EN738" s="76">
        <f t="shared" si="1416"/>
        <v>0.76608396790055622</v>
      </c>
      <c r="EO738" s="76">
        <f t="shared" si="1417"/>
        <v>0.48419791883368707</v>
      </c>
      <c r="EP738" s="76">
        <f t="shared" si="1418"/>
        <v>4.4435621047729752E-2</v>
      </c>
      <c r="EQ738" s="76">
        <f t="shared" si="1419"/>
        <v>0.32194611909355397</v>
      </c>
      <c r="ER738" s="76">
        <f t="shared" si="1420"/>
        <v>7.4580243831709289E-2</v>
      </c>
      <c r="ES738" s="76">
        <f t="shared" si="1421"/>
        <v>0.36129406132002717</v>
      </c>
      <c r="ET738" s="76">
        <f t="shared" si="1422"/>
        <v>0.37425692637055347</v>
      </c>
      <c r="EU738" s="76">
        <f t="shared" si="1423"/>
        <v>0.95518685713075813</v>
      </c>
      <c r="EV738" s="31"/>
      <c r="EW738" s="31"/>
      <c r="EX738" s="31"/>
      <c r="EY738" s="31"/>
      <c r="EZ738" s="31">
        <f t="shared" si="1448"/>
        <v>0.10016257984892368</v>
      </c>
      <c r="FA738" s="31">
        <f t="shared" si="1449"/>
        <v>954.14290541082744</v>
      </c>
      <c r="FB738" s="31"/>
      <c r="FC738" s="31">
        <f t="shared" si="1450"/>
        <v>1203.4549197185067</v>
      </c>
      <c r="FD738" s="31">
        <f t="shared" si="1451"/>
        <v>937.92663361517259</v>
      </c>
      <c r="FE738" s="31">
        <f t="shared" si="1452"/>
        <v>1114.2427228375582</v>
      </c>
      <c r="FF738" s="31">
        <f t="shared" si="1453"/>
        <v>664.30088846120964</v>
      </c>
      <c r="FG738" s="31">
        <f t="shared" si="1454"/>
        <v>0.64787695923823818</v>
      </c>
      <c r="FH738" s="31">
        <f t="shared" si="1431"/>
        <v>1913.3207204918731</v>
      </c>
      <c r="FI738" s="31">
        <f t="shared" si="1455"/>
        <v>1256.6930703371759</v>
      </c>
      <c r="FJ738" s="31"/>
      <c r="FK738" s="31">
        <f t="shared" si="1456"/>
        <v>1126.0163913547617</v>
      </c>
      <c r="FL738" s="31">
        <f t="shared" si="1457"/>
        <v>1248.5122601126918</v>
      </c>
      <c r="FM738" s="31"/>
      <c r="FN738" s="31">
        <f t="shared" si="1458"/>
        <v>-5.6999754234847781</v>
      </c>
      <c r="FO738" s="31">
        <f t="shared" si="1459"/>
        <v>-2.484914178770008</v>
      </c>
      <c r="FP738" s="31"/>
      <c r="FQ738" s="31">
        <f t="shared" si="1460"/>
        <v>26.23</v>
      </c>
      <c r="FR738" s="31">
        <f t="shared" si="1461"/>
        <v>32.44</v>
      </c>
      <c r="FS738" s="31">
        <f t="shared" si="1462"/>
        <v>28.6</v>
      </c>
      <c r="FT738" s="31">
        <f t="shared" si="1463"/>
        <v>2186.3631980948167</v>
      </c>
      <c r="FU738" s="31">
        <f t="shared" si="1464"/>
        <v>703.41158845597852</v>
      </c>
      <c r="FV738" s="31"/>
      <c r="FW738" s="31"/>
      <c r="FX738" s="31"/>
      <c r="FY738" s="31"/>
      <c r="FZ738" s="31"/>
      <c r="GA738" s="31"/>
      <c r="GB738" s="31"/>
      <c r="GC738" s="31"/>
      <c r="GD738" s="32"/>
    </row>
    <row r="739" spans="1:186" ht="15.75" thickBot="1">
      <c r="A739" s="23" t="s">
        <v>336</v>
      </c>
      <c r="B739" s="23" t="s">
        <v>335</v>
      </c>
      <c r="C739" s="24" t="s">
        <v>317</v>
      </c>
      <c r="D739" s="24" t="s">
        <v>285</v>
      </c>
      <c r="E739" s="24"/>
      <c r="F739" s="23">
        <v>52.84</v>
      </c>
      <c r="G739" s="23">
        <v>0.11799999999999999</v>
      </c>
      <c r="H739" s="23">
        <v>1.744</v>
      </c>
      <c r="I739" s="23">
        <v>6.3049999999999997</v>
      </c>
      <c r="J739" s="23">
        <v>0.23599999999999999</v>
      </c>
      <c r="K739" s="23">
        <v>15.243</v>
      </c>
      <c r="L739" s="23">
        <v>23.172999999999998</v>
      </c>
      <c r="M739" s="23">
        <v>0.153</v>
      </c>
      <c r="N739" s="23">
        <v>1.7999999999999999E-2</v>
      </c>
      <c r="O739" s="23">
        <v>2.1999999999999999E-2</v>
      </c>
      <c r="Q739" s="24">
        <v>52.475999999999999</v>
      </c>
      <c r="R739" s="24">
        <v>1.4999999999999999E-2</v>
      </c>
      <c r="S739" s="24">
        <v>1.51</v>
      </c>
      <c r="T739" s="24">
        <v>20.997</v>
      </c>
      <c r="U739" s="24">
        <v>0.64500000000000002</v>
      </c>
      <c r="V739" s="24">
        <v>23.097000000000001</v>
      </c>
      <c r="W739" s="24">
        <v>0.36699999999999999</v>
      </c>
      <c r="X739" s="24">
        <v>0</v>
      </c>
      <c r="Y739" s="24">
        <v>5.0000000000000001E-3</v>
      </c>
      <c r="Z739" s="24">
        <v>7.0000000000000001E-3</v>
      </c>
      <c r="AB739" s="69">
        <f t="shared" si="1442"/>
        <v>738.64996976203281</v>
      </c>
      <c r="AC739" s="69">
        <f t="shared" si="1443"/>
        <v>17.016173197039642</v>
      </c>
      <c r="AD739" s="31"/>
      <c r="AE739" s="73">
        <f t="shared" si="1357"/>
        <v>738.64996976203281</v>
      </c>
      <c r="AF739" s="73"/>
      <c r="AG739" s="73">
        <f t="shared" si="1358"/>
        <v>862.50254353898708</v>
      </c>
      <c r="AH739" s="73">
        <f t="shared" si="1359"/>
        <v>821.69934577087599</v>
      </c>
      <c r="AI739" s="73">
        <f t="shared" si="1360"/>
        <v>17.016173197039642</v>
      </c>
      <c r="AJ739" s="73">
        <f t="shared" si="1361"/>
        <v>0.39477572059726818</v>
      </c>
      <c r="AK739" s="73">
        <f t="shared" si="1362"/>
        <v>939.2567087108921</v>
      </c>
      <c r="AL739" s="74">
        <f t="shared" si="1363"/>
        <v>0.45500164562735396</v>
      </c>
      <c r="AM739" s="75"/>
      <c r="AN739" s="31">
        <f t="shared" si="1364"/>
        <v>0.18076668235878909</v>
      </c>
      <c r="AO739" s="31"/>
      <c r="AP739" s="31">
        <f t="shared" si="1446"/>
        <v>0.87943106601891019</v>
      </c>
      <c r="AQ739" s="31">
        <f t="shared" si="1446"/>
        <v>1.4772380155936243E-3</v>
      </c>
      <c r="AR739" s="31">
        <f t="shared" si="1446"/>
        <v>1.710457920185169E-2</v>
      </c>
      <c r="AS739" s="31">
        <f t="shared" si="1446"/>
        <v>8.7756658649563501E-2</v>
      </c>
      <c r="AT739" s="31">
        <f t="shared" si="1446"/>
        <v>3.3268722466960349E-3</v>
      </c>
      <c r="AU739" s="31">
        <f t="shared" si="1444"/>
        <v>0.37819692142793343</v>
      </c>
      <c r="AV739" s="31">
        <f t="shared" si="1444"/>
        <v>0.41323242518376385</v>
      </c>
      <c r="AW739" s="31">
        <f t="shared" si="1444"/>
        <v>2.4685820496975581E-3</v>
      </c>
      <c r="AX739" s="31">
        <f t="shared" si="1444"/>
        <v>1.9109091681175422E-4</v>
      </c>
      <c r="AY739" s="31">
        <f t="shared" si="1444"/>
        <v>1.4473855611448031E-4</v>
      </c>
      <c r="AZ739" s="31">
        <f t="shared" si="1365"/>
        <v>1.7833301722669359</v>
      </c>
      <c r="BA739" s="31"/>
      <c r="BB739" s="76">
        <f t="shared" si="1366"/>
        <v>1.7588621320378204</v>
      </c>
      <c r="BC739" s="76">
        <f t="shared" si="1366"/>
        <v>2.9544760311872487E-3</v>
      </c>
      <c r="BD739" s="76">
        <f t="shared" si="1367"/>
        <v>5.131373760555507E-2</v>
      </c>
      <c r="BE739" s="76">
        <f t="shared" si="1465"/>
        <v>8.7756658649563501E-2</v>
      </c>
      <c r="BF739" s="76">
        <f t="shared" si="1465"/>
        <v>3.3268722466960349E-3</v>
      </c>
      <c r="BG739" s="76">
        <f t="shared" si="1465"/>
        <v>0.37819692142793343</v>
      </c>
      <c r="BH739" s="76">
        <f t="shared" si="1465"/>
        <v>0.41323242518376385</v>
      </c>
      <c r="BI739" s="76">
        <f t="shared" si="1465"/>
        <v>2.4685820496975581E-3</v>
      </c>
      <c r="BJ739" s="76">
        <f t="shared" si="1465"/>
        <v>1.9109091681175422E-4</v>
      </c>
      <c r="BK739" s="76">
        <f t="shared" si="1368"/>
        <v>4.3421566834344092E-4</v>
      </c>
      <c r="BL739" s="76">
        <f t="shared" si="1369"/>
        <v>2.6987371118173726</v>
      </c>
      <c r="BM739" s="76">
        <f t="shared" si="1370"/>
        <v>2.2232621227636002</v>
      </c>
      <c r="BN739" s="31"/>
      <c r="BO739" s="77">
        <f t="shared" si="1371"/>
        <v>1.9552057786614581</v>
      </c>
      <c r="BP739" s="77">
        <f t="shared" si="1371"/>
        <v>3.2842873263757696E-3</v>
      </c>
      <c r="BQ739" s="77">
        <f t="shared" si="1372"/>
        <v>4.479422133854194E-2</v>
      </c>
      <c r="BR739" s="77">
        <f t="shared" si="1373"/>
        <v>3.1261704792031886E-2</v>
      </c>
      <c r="BS739" s="77">
        <f t="shared" si="1374"/>
        <v>7.6055926130573825E-2</v>
      </c>
      <c r="BT739" s="77">
        <f t="shared" si="1375"/>
        <v>0.19510605519586921</v>
      </c>
      <c r="BU739" s="77">
        <f t="shared" si="1375"/>
        <v>7.3965090533527345E-3</v>
      </c>
      <c r="BV739" s="77">
        <f t="shared" si="1375"/>
        <v>0.84083089035652581</v>
      </c>
      <c r="BW739" s="77">
        <f t="shared" si="1355"/>
        <v>0.9187239988088054</v>
      </c>
      <c r="BX739" s="77">
        <f t="shared" si="1376"/>
        <v>1.0976609936053424E-2</v>
      </c>
      <c r="BY739" s="77">
        <f t="shared" si="1376"/>
        <v>8.4969039470348643E-4</v>
      </c>
      <c r="BZ739" s="77">
        <f t="shared" si="1376"/>
        <v>6.435834990256359E-4</v>
      </c>
      <c r="CA739" s="76">
        <f t="shared" si="1377"/>
        <v>4.0090733293627432</v>
      </c>
      <c r="CB739" s="76">
        <f t="shared" si="1378"/>
        <v>1.7296968330786304E-2</v>
      </c>
      <c r="CC739" s="76">
        <f t="shared" si="1379"/>
        <v>2.7158383847826428E-2</v>
      </c>
      <c r="CD739" s="76">
        <f t="shared" si="1380"/>
        <v>1.0976609936053424E-2</v>
      </c>
      <c r="CE739" s="76">
        <f t="shared" si="1381"/>
        <v>2.0285094855978462E-2</v>
      </c>
      <c r="CF739" s="76">
        <f t="shared" si="1382"/>
        <v>1.2254563241281739E-2</v>
      </c>
      <c r="CG739" s="76">
        <f t="shared" si="1383"/>
        <v>3.2179174951281795E-4</v>
      </c>
      <c r="CH739" s="76">
        <f t="shared" si="1384"/>
        <v>0.88586254896203231</v>
      </c>
      <c r="CI739" s="76">
        <f t="shared" si="1385"/>
        <v>7.5037198295181351E-2</v>
      </c>
      <c r="CJ739" s="76">
        <f t="shared" si="1386"/>
        <v>6.0473086503526494E-2</v>
      </c>
      <c r="CK739" s="76">
        <f t="shared" si="1387"/>
        <v>0.71392381073289091</v>
      </c>
      <c r="CL739" s="76">
        <f t="shared" si="1388"/>
        <v>1.0047378070400401</v>
      </c>
      <c r="CM739" s="76">
        <f t="shared" si="1389"/>
        <v>0.88586254896203231</v>
      </c>
      <c r="CN739" s="76"/>
      <c r="CO739" s="31">
        <f t="shared" si="1390"/>
        <v>0.82544462141563879</v>
      </c>
      <c r="CP739" s="76">
        <f t="shared" si="1391"/>
        <v>0.1778090868650829</v>
      </c>
      <c r="CQ739" s="76">
        <f t="shared" si="1392"/>
        <v>0.21750887953867315</v>
      </c>
      <c r="CR739" s="77">
        <f t="shared" si="1393"/>
        <v>0.63517224370340786</v>
      </c>
      <c r="CS739" s="77">
        <f t="shared" si="1394"/>
        <v>0.32394665009146573</v>
      </c>
      <c r="CT739" s="77">
        <f t="shared" si="1395"/>
        <v>6.6375655350350338E-2</v>
      </c>
      <c r="CU739" s="31">
        <f t="shared" si="1447"/>
        <v>0.87337291105996073</v>
      </c>
      <c r="CV739" s="31">
        <f t="shared" si="1447"/>
        <v>1.877844935076641E-4</v>
      </c>
      <c r="CW739" s="31">
        <f t="shared" si="1447"/>
        <v>1.4809584056649111E-2</v>
      </c>
      <c r="CX739" s="31">
        <f t="shared" si="1447"/>
        <v>0.29224846338856225</v>
      </c>
      <c r="CY739" s="31">
        <f t="shared" si="1447"/>
        <v>9.09251101321586E-3</v>
      </c>
      <c r="CZ739" s="31">
        <f t="shared" si="1445"/>
        <v>0.57306398308869499</v>
      </c>
      <c r="DA739" s="31">
        <f t="shared" si="1445"/>
        <v>6.5445259587641365E-3</v>
      </c>
      <c r="DB739" s="31">
        <f t="shared" si="1445"/>
        <v>0</v>
      </c>
      <c r="DC739" s="31">
        <f t="shared" si="1445"/>
        <v>5.3080810225487281E-5</v>
      </c>
      <c r="DD739" s="31">
        <f t="shared" si="1445"/>
        <v>4.6053176945516461E-5</v>
      </c>
      <c r="DE739" s="31">
        <f t="shared" si="1396"/>
        <v>1.7694188970465259</v>
      </c>
      <c r="DF739" s="31"/>
      <c r="DG739" s="76">
        <f t="shared" si="1397"/>
        <v>1.7467458221199215</v>
      </c>
      <c r="DH739" s="76">
        <f t="shared" si="1397"/>
        <v>3.755689870153282E-4</v>
      </c>
      <c r="DI739" s="76">
        <f t="shared" si="1398"/>
        <v>4.4428752169947336E-2</v>
      </c>
      <c r="DJ739" s="76">
        <f t="shared" si="1466"/>
        <v>0.29224846338856225</v>
      </c>
      <c r="DK739" s="76">
        <f t="shared" si="1466"/>
        <v>9.09251101321586E-3</v>
      </c>
      <c r="DL739" s="76">
        <f t="shared" si="1466"/>
        <v>0.57306398308869499</v>
      </c>
      <c r="DM739" s="76">
        <f t="shared" si="1466"/>
        <v>6.5445259587641365E-3</v>
      </c>
      <c r="DN739" s="76">
        <f t="shared" si="1466"/>
        <v>0</v>
      </c>
      <c r="DO739" s="76">
        <f t="shared" si="1466"/>
        <v>5.3080810225487281E-5</v>
      </c>
      <c r="DP739" s="76">
        <f t="shared" si="1399"/>
        <v>1.3815953083654939E-4</v>
      </c>
      <c r="DQ739" s="76">
        <f t="shared" si="1400"/>
        <v>2.6726908670671836</v>
      </c>
      <c r="DR739" s="76">
        <f t="shared" si="1401"/>
        <v>2.2449285377264609</v>
      </c>
      <c r="DS739" s="31"/>
      <c r="DT739" s="77">
        <f t="shared" si="1402"/>
        <v>1.9606597721157402</v>
      </c>
      <c r="DU739" s="77">
        <f t="shared" si="1402"/>
        <v>4.2156276841786444E-4</v>
      </c>
      <c r="DV739" s="77">
        <f t="shared" si="1403"/>
        <v>3.9340227884259837E-2</v>
      </c>
      <c r="DW739" s="77">
        <f t="shared" si="1404"/>
        <v>2.7152687877000967E-2</v>
      </c>
      <c r="DX739" s="77">
        <f t="shared" si="1405"/>
        <v>6.6492915761260804E-2</v>
      </c>
      <c r="DY739" s="77">
        <f t="shared" si="1406"/>
        <v>0.65607691556769021</v>
      </c>
      <c r="DZ739" s="77">
        <f t="shared" si="1406"/>
        <v>2.0412037453160423E-2</v>
      </c>
      <c r="EA739" s="77">
        <f t="shared" si="1406"/>
        <v>1.2864876895790054</v>
      </c>
      <c r="EB739" s="77">
        <f t="shared" si="1356"/>
        <v>1.4691993090721238E-2</v>
      </c>
      <c r="EC739" s="77">
        <f t="shared" si="1407"/>
        <v>0</v>
      </c>
      <c r="ED739" s="77">
        <f t="shared" si="1407"/>
        <v>2.3832525136167787E-4</v>
      </c>
      <c r="EE739" s="77">
        <f t="shared" si="1407"/>
        <v>2.0677218235591247E-4</v>
      </c>
      <c r="EF739" s="76">
        <f t="shared" si="1408"/>
        <v>4.0056879837697137</v>
      </c>
      <c r="EG739" s="76">
        <f t="shared" si="1409"/>
        <v>1.1137642288067229E-2</v>
      </c>
      <c r="EH739" s="76">
        <f t="shared" si="1410"/>
        <v>1.7039720895168031E-2</v>
      </c>
      <c r="EI739" s="76">
        <f t="shared" si="1411"/>
        <v>0</v>
      </c>
      <c r="EJ739" s="76">
        <f t="shared" si="1412"/>
        <v>4.2156276841786444E-4</v>
      </c>
      <c r="EK739" s="76">
        <f t="shared" si="1413"/>
        <v>2.0677218235591247E-4</v>
      </c>
      <c r="EL739" s="76">
        <f t="shared" si="1414"/>
        <v>2.6945915694645054E-2</v>
      </c>
      <c r="EM739" s="76">
        <f t="shared" si="1415"/>
        <v>1.4691993090721238E-2</v>
      </c>
      <c r="EN739" s="76">
        <f t="shared" si="1416"/>
        <v>0.96045858552303598</v>
      </c>
      <c r="EO739" s="76">
        <f t="shared" si="1417"/>
        <v>0.62946146164497452</v>
      </c>
      <c r="EP739" s="76">
        <f t="shared" si="1418"/>
        <v>9.6287789861621773E-3</v>
      </c>
      <c r="EQ739" s="76">
        <f t="shared" si="1419"/>
        <v>0.41151845047789654</v>
      </c>
      <c r="ER739" s="76">
        <f t="shared" si="1420"/>
        <v>1.467999202147726E-2</v>
      </c>
      <c r="ES739" s="76">
        <f t="shared" si="1421"/>
        <v>0.33391854089324396</v>
      </c>
      <c r="ET739" s="76">
        <f t="shared" si="1422"/>
        <v>0.41877649543753837</v>
      </c>
      <c r="EU739" s="76">
        <f t="shared" si="1423"/>
        <v>1.0027248292591759</v>
      </c>
      <c r="EV739" s="31"/>
      <c r="EW739" s="31"/>
      <c r="EX739" s="31"/>
      <c r="EY739" s="31"/>
      <c r="EZ739" s="31">
        <f t="shared" si="1448"/>
        <v>8.2079932756469909E-2</v>
      </c>
      <c r="FA739" s="31">
        <f t="shared" si="1449"/>
        <v>896.81472957209769</v>
      </c>
      <c r="FB739" s="31"/>
      <c r="FC739" s="31">
        <f t="shared" si="1450"/>
        <v>1114.9499044418678</v>
      </c>
      <c r="FD739" s="31">
        <f t="shared" si="1451"/>
        <v>857.11311123601456</v>
      </c>
      <c r="FE739" s="31">
        <f t="shared" si="1452"/>
        <v>1036.2046410402393</v>
      </c>
      <c r="FF739" s="31">
        <f t="shared" si="1453"/>
        <v>593.45150707318862</v>
      </c>
      <c r="FG739" s="31">
        <f t="shared" si="1454"/>
        <v>0.52855195018857604</v>
      </c>
      <c r="FH739" s="31">
        <f t="shared" si="1431"/>
        <v>1731.2562731558637</v>
      </c>
      <c r="FI739" s="31">
        <f t="shared" si="1455"/>
        <v>856.3250822587662</v>
      </c>
      <c r="FJ739" s="31"/>
      <c r="FK739" s="31">
        <f t="shared" si="1456"/>
        <v>1113.0921003206095</v>
      </c>
      <c r="FL739" s="31">
        <f t="shared" si="1457"/>
        <v>632.96415585411933</v>
      </c>
      <c r="FM739" s="31"/>
      <c r="FN739" s="31">
        <f t="shared" si="1458"/>
        <v>45.581165047573656</v>
      </c>
      <c r="FO739" s="31">
        <f t="shared" si="1459"/>
        <v>34.897090181082071</v>
      </c>
      <c r="FP739" s="31"/>
      <c r="FQ739" s="31">
        <f t="shared" si="1460"/>
        <v>26.23</v>
      </c>
      <c r="FR739" s="31">
        <f t="shared" si="1461"/>
        <v>32.44</v>
      </c>
      <c r="FS739" s="31">
        <f t="shared" si="1462"/>
        <v>28.6</v>
      </c>
      <c r="FT739" s="31">
        <f t="shared" si="1463"/>
        <v>1712.1937753348247</v>
      </c>
      <c r="FU739" s="31">
        <f t="shared" si="1464"/>
        <v>484.15075492303617</v>
      </c>
      <c r="FV739" s="31"/>
      <c r="FW739" s="31"/>
      <c r="FX739" s="31"/>
      <c r="FY739" s="31"/>
      <c r="FZ739" s="31"/>
      <c r="GA739" s="31"/>
      <c r="GB739" s="31"/>
      <c r="GC739" s="31"/>
      <c r="GD739" s="32"/>
    </row>
    <row r="740" spans="1:186" ht="15.75" thickBot="1">
      <c r="C740" s="24" t="s">
        <v>318</v>
      </c>
      <c r="D740" s="24" t="s">
        <v>285</v>
      </c>
      <c r="E740" s="24"/>
      <c r="F740" s="23">
        <v>52.84</v>
      </c>
      <c r="G740" s="23">
        <v>0.11799999999999999</v>
      </c>
      <c r="H740" s="23">
        <v>1.744</v>
      </c>
      <c r="I740" s="23">
        <v>6.3049999999999997</v>
      </c>
      <c r="J740" s="23">
        <v>0.23599999999999999</v>
      </c>
      <c r="K740" s="23">
        <v>15.243</v>
      </c>
      <c r="L740" s="23">
        <v>23.172999999999998</v>
      </c>
      <c r="M740" s="23">
        <v>0.153</v>
      </c>
      <c r="N740" s="23">
        <v>1.7999999999999999E-2</v>
      </c>
      <c r="O740" s="23">
        <v>2.1999999999999999E-2</v>
      </c>
      <c r="Q740" s="24">
        <v>52.54</v>
      </c>
      <c r="R740" s="24">
        <v>-1.0999999999999999E-2</v>
      </c>
      <c r="S740" s="24">
        <v>1.647</v>
      </c>
      <c r="T740" s="24">
        <v>20.742000000000001</v>
      </c>
      <c r="U740" s="24">
        <v>0.58899999999999997</v>
      </c>
      <c r="V740" s="24">
        <v>23.167999999999999</v>
      </c>
      <c r="W740" s="24">
        <v>0.30099999999999999</v>
      </c>
      <c r="X740" s="24">
        <v>6.0000000000000001E-3</v>
      </c>
      <c r="Y740" s="24">
        <v>1.2E-2</v>
      </c>
      <c r="Z740" s="24">
        <v>1.4E-2</v>
      </c>
      <c r="AB740" s="69">
        <f t="shared" si="1442"/>
        <v>742.20749535407492</v>
      </c>
      <c r="AC740" s="69">
        <f t="shared" si="1443"/>
        <v>18.254755149917095</v>
      </c>
      <c r="AD740" s="31"/>
      <c r="AE740" s="73">
        <f t="shared" si="1357"/>
        <v>742.20749535407492</v>
      </c>
      <c r="AF740" s="73"/>
      <c r="AG740" s="73">
        <f t="shared" si="1358"/>
        <v>872.18708698928276</v>
      </c>
      <c r="AH740" s="73">
        <f t="shared" si="1359"/>
        <v>826.78300985872772</v>
      </c>
      <c r="AI740" s="73">
        <f t="shared" si="1360"/>
        <v>18.254755149917095</v>
      </c>
      <c r="AJ740" s="73">
        <f t="shared" si="1361"/>
        <v>-1.1190832705128031</v>
      </c>
      <c r="AK740" s="73">
        <f t="shared" si="1362"/>
        <v>949.95653600680771</v>
      </c>
      <c r="AL740" s="74">
        <f t="shared" si="1363"/>
        <v>0.46201125541498494</v>
      </c>
      <c r="AM740" s="75"/>
      <c r="AN740" s="31">
        <f t="shared" si="1364"/>
        <v>0.14814374080579207</v>
      </c>
      <c r="AO740" s="31"/>
      <c r="AP740" s="31">
        <f t="shared" si="1446"/>
        <v>0.87943106601891019</v>
      </c>
      <c r="AQ740" s="31">
        <f t="shared" si="1446"/>
        <v>1.4772380155936243E-3</v>
      </c>
      <c r="AR740" s="31">
        <f t="shared" si="1446"/>
        <v>1.710457920185169E-2</v>
      </c>
      <c r="AS740" s="31">
        <f t="shared" si="1446"/>
        <v>8.7756658649563501E-2</v>
      </c>
      <c r="AT740" s="31">
        <f t="shared" si="1446"/>
        <v>3.3268722466960349E-3</v>
      </c>
      <c r="AU740" s="31">
        <f t="shared" si="1444"/>
        <v>0.37819692142793343</v>
      </c>
      <c r="AV740" s="31">
        <f t="shared" si="1444"/>
        <v>0.41323242518376385</v>
      </c>
      <c r="AW740" s="31">
        <f t="shared" si="1444"/>
        <v>2.4685820496975581E-3</v>
      </c>
      <c r="AX740" s="31">
        <f t="shared" si="1444"/>
        <v>1.9109091681175422E-4</v>
      </c>
      <c r="AY740" s="31">
        <f t="shared" si="1444"/>
        <v>1.4473855611448031E-4</v>
      </c>
      <c r="AZ740" s="31">
        <f t="shared" si="1365"/>
        <v>1.7833301722669359</v>
      </c>
      <c r="BA740" s="31"/>
      <c r="BB740" s="76">
        <f t="shared" si="1366"/>
        <v>1.7588621320378204</v>
      </c>
      <c r="BC740" s="76">
        <f t="shared" si="1366"/>
        <v>2.9544760311872487E-3</v>
      </c>
      <c r="BD740" s="76">
        <f t="shared" si="1367"/>
        <v>5.131373760555507E-2</v>
      </c>
      <c r="BE740" s="76">
        <f t="shared" si="1465"/>
        <v>8.7756658649563501E-2</v>
      </c>
      <c r="BF740" s="76">
        <f t="shared" si="1465"/>
        <v>3.3268722466960349E-3</v>
      </c>
      <c r="BG740" s="76">
        <f t="shared" si="1465"/>
        <v>0.37819692142793343</v>
      </c>
      <c r="BH740" s="76">
        <f t="shared" si="1465"/>
        <v>0.41323242518376385</v>
      </c>
      <c r="BI740" s="76">
        <f t="shared" si="1465"/>
        <v>2.4685820496975581E-3</v>
      </c>
      <c r="BJ740" s="76">
        <f t="shared" si="1465"/>
        <v>1.9109091681175422E-4</v>
      </c>
      <c r="BK740" s="76">
        <f t="shared" si="1368"/>
        <v>4.3421566834344092E-4</v>
      </c>
      <c r="BL740" s="76">
        <f t="shared" si="1369"/>
        <v>2.6987371118173726</v>
      </c>
      <c r="BM740" s="76">
        <f t="shared" si="1370"/>
        <v>2.2232621227636002</v>
      </c>
      <c r="BN740" s="31"/>
      <c r="BO740" s="77">
        <f t="shared" si="1371"/>
        <v>1.9552057786614581</v>
      </c>
      <c r="BP740" s="77">
        <f t="shared" si="1371"/>
        <v>3.2842873263757696E-3</v>
      </c>
      <c r="BQ740" s="77">
        <f t="shared" si="1372"/>
        <v>4.479422133854194E-2</v>
      </c>
      <c r="BR740" s="77">
        <f t="shared" si="1373"/>
        <v>3.1261704792031886E-2</v>
      </c>
      <c r="BS740" s="77">
        <f t="shared" si="1374"/>
        <v>7.6055926130573825E-2</v>
      </c>
      <c r="BT740" s="77">
        <f t="shared" si="1375"/>
        <v>0.19510605519586921</v>
      </c>
      <c r="BU740" s="77">
        <f t="shared" si="1375"/>
        <v>7.3965090533527345E-3</v>
      </c>
      <c r="BV740" s="77">
        <f t="shared" si="1375"/>
        <v>0.84083089035652581</v>
      </c>
      <c r="BW740" s="77">
        <f t="shared" si="1355"/>
        <v>0.9187239988088054</v>
      </c>
      <c r="BX740" s="77">
        <f t="shared" si="1376"/>
        <v>1.0976609936053424E-2</v>
      </c>
      <c r="BY740" s="77">
        <f t="shared" si="1376"/>
        <v>8.4969039470348643E-4</v>
      </c>
      <c r="BZ740" s="77">
        <f t="shared" si="1376"/>
        <v>6.435834990256359E-4</v>
      </c>
      <c r="CA740" s="76">
        <f t="shared" si="1377"/>
        <v>4.0090733293627432</v>
      </c>
      <c r="CB740" s="76">
        <f t="shared" si="1378"/>
        <v>1.7296968330786304E-2</v>
      </c>
      <c r="CC740" s="76">
        <f t="shared" si="1379"/>
        <v>2.7158383847826428E-2</v>
      </c>
      <c r="CD740" s="76">
        <f t="shared" si="1380"/>
        <v>1.0976609936053424E-2</v>
      </c>
      <c r="CE740" s="76">
        <f t="shared" si="1381"/>
        <v>2.0285094855978462E-2</v>
      </c>
      <c r="CF740" s="76">
        <f t="shared" si="1382"/>
        <v>1.2254563241281739E-2</v>
      </c>
      <c r="CG740" s="76">
        <f t="shared" si="1383"/>
        <v>3.2179174951281795E-4</v>
      </c>
      <c r="CH740" s="76">
        <f t="shared" si="1384"/>
        <v>0.88586254896203231</v>
      </c>
      <c r="CI740" s="76">
        <f t="shared" si="1385"/>
        <v>7.5037198295181351E-2</v>
      </c>
      <c r="CJ740" s="76">
        <f t="shared" si="1386"/>
        <v>6.0473086503526494E-2</v>
      </c>
      <c r="CK740" s="76">
        <f t="shared" si="1387"/>
        <v>0.71392381073289091</v>
      </c>
      <c r="CL740" s="76">
        <f t="shared" si="1388"/>
        <v>1.0047378070400401</v>
      </c>
      <c r="CM740" s="76">
        <f t="shared" si="1389"/>
        <v>0.88586254896203231</v>
      </c>
      <c r="CN740" s="76"/>
      <c r="CO740" s="31">
        <f t="shared" si="1390"/>
        <v>0.82544462141563879</v>
      </c>
      <c r="CP740" s="76">
        <f t="shared" si="1391"/>
        <v>0.1778090868650829</v>
      </c>
      <c r="CQ740" s="76">
        <f t="shared" si="1392"/>
        <v>0.21750887953867315</v>
      </c>
      <c r="CR740" s="77">
        <f t="shared" si="1393"/>
        <v>0.63517224370340786</v>
      </c>
      <c r="CS740" s="77">
        <f t="shared" si="1394"/>
        <v>0.32394665009146573</v>
      </c>
      <c r="CT740" s="77">
        <f t="shared" si="1395"/>
        <v>6.6375655350350338E-2</v>
      </c>
      <c r="CU740" s="31">
        <f t="shared" si="1447"/>
        <v>0.87443808116263322</v>
      </c>
      <c r="CV740" s="31">
        <f t="shared" si="1447"/>
        <v>-1.37708628572287E-4</v>
      </c>
      <c r="CW740" s="31">
        <f t="shared" si="1447"/>
        <v>1.6153235060464295E-2</v>
      </c>
      <c r="CX740" s="31">
        <f t="shared" si="1447"/>
        <v>0.28869922501336182</v>
      </c>
      <c r="CY740" s="31">
        <f t="shared" si="1447"/>
        <v>8.3030837004405278E-3</v>
      </c>
      <c r="CZ740" s="31">
        <f t="shared" si="1445"/>
        <v>0.57482557735631834</v>
      </c>
      <c r="DA740" s="31">
        <f t="shared" si="1445"/>
        <v>5.3675812359346188E-3</v>
      </c>
      <c r="DB740" s="31">
        <f t="shared" si="1445"/>
        <v>9.6807139203825818E-5</v>
      </c>
      <c r="DC740" s="31">
        <f t="shared" si="1445"/>
        <v>1.2739394454116949E-4</v>
      </c>
      <c r="DD740" s="31">
        <f t="shared" si="1445"/>
        <v>9.2106353891032922E-5</v>
      </c>
      <c r="DE740" s="31">
        <f t="shared" si="1396"/>
        <v>1.7679653823382164</v>
      </c>
      <c r="DF740" s="31"/>
      <c r="DG740" s="76">
        <f t="shared" si="1397"/>
        <v>1.7488761623252664</v>
      </c>
      <c r="DH740" s="76">
        <f t="shared" si="1397"/>
        <v>-2.7541725714457399E-4</v>
      </c>
      <c r="DI740" s="76">
        <f t="shared" si="1398"/>
        <v>4.8459705181392886E-2</v>
      </c>
      <c r="DJ740" s="76">
        <f t="shared" si="1466"/>
        <v>0.28869922501336182</v>
      </c>
      <c r="DK740" s="76">
        <f t="shared" si="1466"/>
        <v>8.3030837004405278E-3</v>
      </c>
      <c r="DL740" s="76">
        <f t="shared" si="1466"/>
        <v>0.57482557735631834</v>
      </c>
      <c r="DM740" s="76">
        <f t="shared" si="1466"/>
        <v>5.3675812359346188E-3</v>
      </c>
      <c r="DN740" s="76">
        <f t="shared" si="1466"/>
        <v>9.6807139203825818E-5</v>
      </c>
      <c r="DO740" s="76">
        <f t="shared" si="1466"/>
        <v>1.2739394454116949E-4</v>
      </c>
      <c r="DP740" s="76">
        <f t="shared" si="1399"/>
        <v>2.7631906167309878E-4</v>
      </c>
      <c r="DQ740" s="76">
        <f t="shared" si="1400"/>
        <v>2.6747564377009883</v>
      </c>
      <c r="DR740" s="76">
        <f t="shared" si="1401"/>
        <v>2.243194900077381</v>
      </c>
      <c r="DS740" s="31"/>
      <c r="DT740" s="77">
        <f t="shared" si="1402"/>
        <v>1.9615350440974697</v>
      </c>
      <c r="DU740" s="77">
        <f t="shared" si="1402"/>
        <v>-3.0890729331000451E-4</v>
      </c>
      <c r="DV740" s="77">
        <f t="shared" si="1403"/>
        <v>3.8464955902530296E-2</v>
      </c>
      <c r="DW740" s="77">
        <f t="shared" si="1404"/>
        <v>3.4004753112239008E-2</v>
      </c>
      <c r="DX740" s="77">
        <f t="shared" si="1405"/>
        <v>7.2469709014769304E-2</v>
      </c>
      <c r="DY740" s="77">
        <f t="shared" si="1406"/>
        <v>0.6476086292062655</v>
      </c>
      <c r="DZ740" s="77">
        <f t="shared" si="1406"/>
        <v>1.862543501174382E-2</v>
      </c>
      <c r="EA740" s="77">
        <f t="shared" si="1406"/>
        <v>1.2894458035597294</v>
      </c>
      <c r="EB740" s="77">
        <f t="shared" si="1356"/>
        <v>1.2040530854199582E-2</v>
      </c>
      <c r="EC740" s="77">
        <f t="shared" si="1407"/>
        <v>4.3431456190620634E-4</v>
      </c>
      <c r="ED740" s="77">
        <f t="shared" si="1407"/>
        <v>5.7153889339098415E-4</v>
      </c>
      <c r="EE740" s="77">
        <f t="shared" si="1407"/>
        <v>4.1322500662617495E-4</v>
      </c>
      <c r="EF740" s="76">
        <f t="shared" si="1408"/>
        <v>4.00283532291279</v>
      </c>
      <c r="EG740" s="76">
        <f t="shared" si="1409"/>
        <v>5.0991069321913284E-3</v>
      </c>
      <c r="EH740" s="76">
        <f t="shared" si="1410"/>
        <v>8.4999437170747427E-3</v>
      </c>
      <c r="EI740" s="76">
        <f t="shared" si="1411"/>
        <v>4.3431456190620634E-4</v>
      </c>
      <c r="EJ740" s="76">
        <f t="shared" si="1412"/>
        <v>-3.0890729331000451E-4</v>
      </c>
      <c r="EK740" s="76">
        <f t="shared" si="1413"/>
        <v>4.1322500662617495E-4</v>
      </c>
      <c r="EL740" s="76">
        <f t="shared" si="1414"/>
        <v>3.3157213543706626E-2</v>
      </c>
      <c r="EM740" s="76">
        <f t="shared" si="1415"/>
        <v>1.2040530854199582E-2</v>
      </c>
      <c r="EN740" s="76">
        <f t="shared" si="1416"/>
        <v>0.9553955153365713</v>
      </c>
      <c r="EO740" s="76">
        <f t="shared" si="1417"/>
        <v>0.62992453841148544</v>
      </c>
      <c r="EP740" s="76">
        <f t="shared" si="1418"/>
        <v>7.9387287451197323E-3</v>
      </c>
      <c r="EQ740" s="76">
        <f t="shared" si="1419"/>
        <v>0.41473503414964991</v>
      </c>
      <c r="ER740" s="76">
        <f t="shared" si="1420"/>
        <v>1.2075817075853644E-2</v>
      </c>
      <c r="ES740" s="76">
        <f t="shared" si="1421"/>
        <v>0.33256955462817261</v>
      </c>
      <c r="ET740" s="76">
        <f t="shared" si="1422"/>
        <v>0.42146140642145458</v>
      </c>
      <c r="EU740" s="76">
        <f t="shared" si="1423"/>
        <v>1.0011318920096999</v>
      </c>
      <c r="EV740" s="31"/>
      <c r="EW740" s="31"/>
      <c r="EX740" s="31"/>
      <c r="EY740" s="31"/>
      <c r="EZ740" s="31">
        <f t="shared" si="1448"/>
        <v>8.2113475038531766E-2</v>
      </c>
      <c r="FA740" s="31">
        <f t="shared" si="1449"/>
        <v>896.93237128804151</v>
      </c>
      <c r="FB740" s="31"/>
      <c r="FC740" s="31">
        <f t="shared" si="1450"/>
        <v>1117.3248193568329</v>
      </c>
      <c r="FD740" s="31">
        <f t="shared" si="1451"/>
        <v>856.91348108129512</v>
      </c>
      <c r="FE740" s="31">
        <f t="shared" si="1452"/>
        <v>990.01486930000738</v>
      </c>
      <c r="FF740" s="31">
        <f t="shared" si="1453"/>
        <v>573.14606171913476</v>
      </c>
      <c r="FG740" s="31">
        <f t="shared" si="1454"/>
        <v>0.52445263030320433</v>
      </c>
      <c r="FH740" s="31">
        <f t="shared" si="1431"/>
        <v>1724.8925957707143</v>
      </c>
      <c r="FI740" s="31">
        <f t="shared" si="1455"/>
        <v>822.03700942095077</v>
      </c>
      <c r="FJ740" s="31"/>
      <c r="FK740" s="31">
        <f t="shared" si="1456"/>
        <v>1112.9122971933771</v>
      </c>
      <c r="FL740" s="31">
        <f t="shared" si="1457"/>
        <v>685.75260045615596</v>
      </c>
      <c r="FM740" s="31"/>
      <c r="FN740" s="31">
        <f t="shared" si="1458"/>
        <v>60.074501158073652</v>
      </c>
      <c r="FO740" s="31">
        <f t="shared" si="1459"/>
        <v>44.416158308630443</v>
      </c>
      <c r="FP740" s="31"/>
      <c r="FQ740" s="31">
        <f t="shared" si="1460"/>
        <v>26.23</v>
      </c>
      <c r="FR740" s="31">
        <f t="shared" si="1461"/>
        <v>32.44</v>
      </c>
      <c r="FS740" s="31">
        <f t="shared" si="1462"/>
        <v>28.6</v>
      </c>
      <c r="FT740" s="31">
        <f t="shared" si="1463"/>
        <v>1696.5479533381113</v>
      </c>
      <c r="FU740" s="31">
        <f t="shared" si="1464"/>
        <v>462.75566291635653</v>
      </c>
      <c r="FV740" s="31"/>
      <c r="FW740" s="31"/>
      <c r="FX740" s="31"/>
      <c r="FY740" s="31"/>
      <c r="FZ740" s="31"/>
      <c r="GA740" s="31"/>
      <c r="GB740" s="31"/>
      <c r="GC740" s="31"/>
      <c r="GD740" s="32"/>
    </row>
    <row r="741" spans="1:186" ht="15.75" thickBot="1">
      <c r="C741" s="24" t="s">
        <v>319</v>
      </c>
      <c r="D741" s="24" t="s">
        <v>285</v>
      </c>
      <c r="E741" s="24"/>
      <c r="F741" s="23">
        <v>52.84</v>
      </c>
      <c r="G741" s="23">
        <v>0.11799999999999999</v>
      </c>
      <c r="H741" s="23">
        <v>1.744</v>
      </c>
      <c r="I741" s="23">
        <v>6.3049999999999997</v>
      </c>
      <c r="J741" s="23">
        <v>0.23599999999999999</v>
      </c>
      <c r="K741" s="23">
        <v>15.243</v>
      </c>
      <c r="L741" s="23">
        <v>23.172999999999998</v>
      </c>
      <c r="M741" s="23">
        <v>0.153</v>
      </c>
      <c r="N741" s="23">
        <v>1.7999999999999999E-2</v>
      </c>
      <c r="O741" s="23">
        <v>2.1999999999999999E-2</v>
      </c>
      <c r="Q741" s="24">
        <v>52.41</v>
      </c>
      <c r="R741" s="24">
        <v>0</v>
      </c>
      <c r="S741" s="24">
        <v>1.6830000000000001</v>
      </c>
      <c r="T741" s="24">
        <v>20.850999999999999</v>
      </c>
      <c r="U741" s="24">
        <v>0.63500000000000001</v>
      </c>
      <c r="V741" s="24">
        <v>23.428000000000001</v>
      </c>
      <c r="W741" s="24">
        <v>0.312</v>
      </c>
      <c r="X741" s="24">
        <v>1.4999999999999999E-2</v>
      </c>
      <c r="Y741" s="24">
        <v>1.9E-2</v>
      </c>
      <c r="Z741" s="24">
        <v>2.1000000000000001E-2</v>
      </c>
      <c r="AB741" s="69">
        <f t="shared" si="1442"/>
        <v>743.63331547206838</v>
      </c>
      <c r="AC741" s="69">
        <f t="shared" si="1443"/>
        <v>18.597721835715774</v>
      </c>
      <c r="AD741" s="31"/>
      <c r="AE741" s="73">
        <f t="shared" si="1357"/>
        <v>743.63331547206838</v>
      </c>
      <c r="AF741" s="73"/>
      <c r="AG741" s="73">
        <f t="shared" si="1358"/>
        <v>870.83361519785831</v>
      </c>
      <c r="AH741" s="73">
        <f t="shared" si="1359"/>
        <v>826.65380486628067</v>
      </c>
      <c r="AI741" s="73">
        <f t="shared" si="1360"/>
        <v>18.597721835715774</v>
      </c>
      <c r="AJ741" s="73">
        <f t="shared" si="1361"/>
        <v>-0.63905694643642086</v>
      </c>
      <c r="AK741" s="73">
        <f t="shared" si="1362"/>
        <v>952.91934706486745</v>
      </c>
      <c r="AL741" s="74">
        <f t="shared" si="1363"/>
        <v>0.46475382026995654</v>
      </c>
      <c r="AM741" s="75"/>
      <c r="AN741" s="31">
        <f t="shared" si="1364"/>
        <v>0.15320378602927001</v>
      </c>
      <c r="AO741" s="31"/>
      <c r="AP741" s="31">
        <f t="shared" si="1446"/>
        <v>0.87943106601891019</v>
      </c>
      <c r="AQ741" s="31">
        <f t="shared" si="1446"/>
        <v>1.4772380155936243E-3</v>
      </c>
      <c r="AR741" s="31">
        <f t="shared" si="1446"/>
        <v>1.710457920185169E-2</v>
      </c>
      <c r="AS741" s="31">
        <f t="shared" si="1446"/>
        <v>8.7756658649563501E-2</v>
      </c>
      <c r="AT741" s="31">
        <f t="shared" si="1446"/>
        <v>3.3268722466960349E-3</v>
      </c>
      <c r="AU741" s="31">
        <f t="shared" si="1444"/>
        <v>0.37819692142793343</v>
      </c>
      <c r="AV741" s="31">
        <f t="shared" si="1444"/>
        <v>0.41323242518376385</v>
      </c>
      <c r="AW741" s="31">
        <f t="shared" si="1444"/>
        <v>2.4685820496975581E-3</v>
      </c>
      <c r="AX741" s="31">
        <f t="shared" si="1444"/>
        <v>1.9109091681175422E-4</v>
      </c>
      <c r="AY741" s="31">
        <f t="shared" si="1444"/>
        <v>1.4473855611448031E-4</v>
      </c>
      <c r="AZ741" s="31">
        <f t="shared" si="1365"/>
        <v>1.7833301722669359</v>
      </c>
      <c r="BA741" s="31"/>
      <c r="BB741" s="76">
        <f t="shared" si="1366"/>
        <v>1.7588621320378204</v>
      </c>
      <c r="BC741" s="76">
        <f t="shared" si="1366"/>
        <v>2.9544760311872487E-3</v>
      </c>
      <c r="BD741" s="76">
        <f t="shared" si="1367"/>
        <v>5.131373760555507E-2</v>
      </c>
      <c r="BE741" s="76">
        <f t="shared" si="1465"/>
        <v>8.7756658649563501E-2</v>
      </c>
      <c r="BF741" s="76">
        <f t="shared" si="1465"/>
        <v>3.3268722466960349E-3</v>
      </c>
      <c r="BG741" s="76">
        <f t="shared" si="1465"/>
        <v>0.37819692142793343</v>
      </c>
      <c r="BH741" s="76">
        <f t="shared" si="1465"/>
        <v>0.41323242518376385</v>
      </c>
      <c r="BI741" s="76">
        <f t="shared" si="1465"/>
        <v>2.4685820496975581E-3</v>
      </c>
      <c r="BJ741" s="76">
        <f t="shared" si="1465"/>
        <v>1.9109091681175422E-4</v>
      </c>
      <c r="BK741" s="76">
        <f t="shared" si="1368"/>
        <v>4.3421566834344092E-4</v>
      </c>
      <c r="BL741" s="76">
        <f t="shared" si="1369"/>
        <v>2.6987371118173726</v>
      </c>
      <c r="BM741" s="76">
        <f t="shared" si="1370"/>
        <v>2.2232621227636002</v>
      </c>
      <c r="BN741" s="31"/>
      <c r="BO741" s="77">
        <f t="shared" si="1371"/>
        <v>1.9552057786614581</v>
      </c>
      <c r="BP741" s="77">
        <f t="shared" si="1371"/>
        <v>3.2842873263757696E-3</v>
      </c>
      <c r="BQ741" s="77">
        <f t="shared" si="1372"/>
        <v>4.479422133854194E-2</v>
      </c>
      <c r="BR741" s="77">
        <f t="shared" si="1373"/>
        <v>3.1261704792031886E-2</v>
      </c>
      <c r="BS741" s="77">
        <f t="shared" si="1374"/>
        <v>7.6055926130573825E-2</v>
      </c>
      <c r="BT741" s="77">
        <f t="shared" si="1375"/>
        <v>0.19510605519586921</v>
      </c>
      <c r="BU741" s="77">
        <f t="shared" si="1375"/>
        <v>7.3965090533527345E-3</v>
      </c>
      <c r="BV741" s="77">
        <f t="shared" si="1375"/>
        <v>0.84083089035652581</v>
      </c>
      <c r="BW741" s="77">
        <f t="shared" si="1355"/>
        <v>0.9187239988088054</v>
      </c>
      <c r="BX741" s="77">
        <f t="shared" si="1376"/>
        <v>1.0976609936053424E-2</v>
      </c>
      <c r="BY741" s="77">
        <f t="shared" si="1376"/>
        <v>8.4969039470348643E-4</v>
      </c>
      <c r="BZ741" s="77">
        <f t="shared" si="1376"/>
        <v>6.435834990256359E-4</v>
      </c>
      <c r="CA741" s="76">
        <f t="shared" si="1377"/>
        <v>4.0090733293627432</v>
      </c>
      <c r="CB741" s="76">
        <f t="shared" si="1378"/>
        <v>1.7296968330786304E-2</v>
      </c>
      <c r="CC741" s="76">
        <f t="shared" si="1379"/>
        <v>2.7158383847826428E-2</v>
      </c>
      <c r="CD741" s="76">
        <f t="shared" si="1380"/>
        <v>1.0976609936053424E-2</v>
      </c>
      <c r="CE741" s="76">
        <f t="shared" si="1381"/>
        <v>2.0285094855978462E-2</v>
      </c>
      <c r="CF741" s="76">
        <f t="shared" si="1382"/>
        <v>1.2254563241281739E-2</v>
      </c>
      <c r="CG741" s="76">
        <f t="shared" si="1383"/>
        <v>3.2179174951281795E-4</v>
      </c>
      <c r="CH741" s="76">
        <f t="shared" si="1384"/>
        <v>0.88586254896203231</v>
      </c>
      <c r="CI741" s="76">
        <f t="shared" si="1385"/>
        <v>7.5037198295181351E-2</v>
      </c>
      <c r="CJ741" s="76">
        <f t="shared" si="1386"/>
        <v>6.0473086503526494E-2</v>
      </c>
      <c r="CK741" s="76">
        <f t="shared" si="1387"/>
        <v>0.71392381073289091</v>
      </c>
      <c r="CL741" s="76">
        <f t="shared" si="1388"/>
        <v>1.0047378070400401</v>
      </c>
      <c r="CM741" s="76">
        <f t="shared" si="1389"/>
        <v>0.88586254896203231</v>
      </c>
      <c r="CN741" s="76"/>
      <c r="CO741" s="31">
        <f t="shared" si="1390"/>
        <v>0.82544462141563879</v>
      </c>
      <c r="CP741" s="76">
        <f t="shared" si="1391"/>
        <v>0.1778090868650829</v>
      </c>
      <c r="CQ741" s="76">
        <f t="shared" si="1392"/>
        <v>0.21750887953867315</v>
      </c>
      <c r="CR741" s="77">
        <f t="shared" si="1393"/>
        <v>0.63517224370340786</v>
      </c>
      <c r="CS741" s="77">
        <f t="shared" si="1394"/>
        <v>0.32394665009146573</v>
      </c>
      <c r="CT741" s="77">
        <f t="shared" si="1395"/>
        <v>6.6375655350350338E-2</v>
      </c>
      <c r="CU741" s="31">
        <f t="shared" si="1447"/>
        <v>0.8722744543915798</v>
      </c>
      <c r="CV741" s="31">
        <f t="shared" si="1447"/>
        <v>0</v>
      </c>
      <c r="CW741" s="31">
        <f t="shared" si="1447"/>
        <v>1.6506311236649307E-2</v>
      </c>
      <c r="CX741" s="31">
        <f t="shared" si="1447"/>
        <v>0.29021635043648669</v>
      </c>
      <c r="CY741" s="31">
        <f t="shared" si="1447"/>
        <v>8.9515418502202643E-3</v>
      </c>
      <c r="CZ741" s="31">
        <f t="shared" si="1445"/>
        <v>0.58127648594198156</v>
      </c>
      <c r="DA741" s="31">
        <f t="shared" si="1445"/>
        <v>5.5637386897395384E-3</v>
      </c>
      <c r="DB741" s="31">
        <f t="shared" si="1445"/>
        <v>2.4201784800956453E-4</v>
      </c>
      <c r="DC741" s="31">
        <f t="shared" si="1445"/>
        <v>2.0170707885685166E-4</v>
      </c>
      <c r="DD741" s="31">
        <f t="shared" si="1445"/>
        <v>1.3815953083654939E-4</v>
      </c>
      <c r="DE741" s="31">
        <f t="shared" si="1396"/>
        <v>1.7753707670043601</v>
      </c>
      <c r="DF741" s="31"/>
      <c r="DG741" s="76">
        <f t="shared" si="1397"/>
        <v>1.7445489087831596</v>
      </c>
      <c r="DH741" s="76">
        <f t="shared" si="1397"/>
        <v>0</v>
      </c>
      <c r="DI741" s="76">
        <f t="shared" si="1398"/>
        <v>4.9518933709947921E-2</v>
      </c>
      <c r="DJ741" s="76">
        <f t="shared" si="1466"/>
        <v>0.29021635043648669</v>
      </c>
      <c r="DK741" s="76">
        <f t="shared" si="1466"/>
        <v>8.9515418502202643E-3</v>
      </c>
      <c r="DL741" s="76">
        <f t="shared" si="1466"/>
        <v>0.58127648594198156</v>
      </c>
      <c r="DM741" s="76">
        <f t="shared" si="1466"/>
        <v>5.5637386897395384E-3</v>
      </c>
      <c r="DN741" s="76">
        <f t="shared" si="1466"/>
        <v>2.4201784800956453E-4</v>
      </c>
      <c r="DO741" s="76">
        <f t="shared" si="1466"/>
        <v>2.0170707885685166E-4</v>
      </c>
      <c r="DP741" s="76">
        <f t="shared" si="1399"/>
        <v>4.1447859250964814E-4</v>
      </c>
      <c r="DQ741" s="76">
        <f t="shared" si="1400"/>
        <v>2.680934162930912</v>
      </c>
      <c r="DR741" s="76">
        <f t="shared" si="1401"/>
        <v>2.238025865372443</v>
      </c>
      <c r="DS741" s="31"/>
      <c r="DT741" s="77">
        <f t="shared" si="1402"/>
        <v>1.952172790631991</v>
      </c>
      <c r="DU741" s="77">
        <f t="shared" si="1402"/>
        <v>0</v>
      </c>
      <c r="DV741" s="77">
        <f t="shared" si="1403"/>
        <v>4.7827209368008994E-2</v>
      </c>
      <c r="DW741" s="77">
        <f t="shared" si="1404"/>
        <v>2.6055893611008893E-2</v>
      </c>
      <c r="DX741" s="77">
        <f t="shared" si="1405"/>
        <v>7.3883102979017887E-2</v>
      </c>
      <c r="DY741" s="77">
        <f t="shared" si="1406"/>
        <v>0.64951169883085025</v>
      </c>
      <c r="DZ741" s="77">
        <f t="shared" si="1406"/>
        <v>2.0033782195756845E-2</v>
      </c>
      <c r="EA741" s="77">
        <f t="shared" si="1406"/>
        <v>1.3009118104709561</v>
      </c>
      <c r="EB741" s="77">
        <f t="shared" si="1356"/>
        <v>1.2451791095810473E-2</v>
      </c>
      <c r="EC741" s="77">
        <f t="shared" si="1407"/>
        <v>1.083284407454364E-3</v>
      </c>
      <c r="ED741" s="77">
        <f t="shared" si="1407"/>
        <v>9.0285131942070601E-4</v>
      </c>
      <c r="EE741" s="77">
        <f t="shared" si="1407"/>
        <v>6.1840920711983831E-4</v>
      </c>
      <c r="EF741" s="76">
        <f t="shared" si="1408"/>
        <v>4.0115695211383784</v>
      </c>
      <c r="EG741" s="76">
        <f t="shared" si="1409"/>
        <v>2.2236190957334628E-2</v>
      </c>
      <c r="EH741" s="76">
        <f t="shared" si="1410"/>
        <v>3.460846258028738E-2</v>
      </c>
      <c r="EI741" s="76">
        <f t="shared" si="1411"/>
        <v>1.083284407454364E-3</v>
      </c>
      <c r="EJ741" s="76">
        <f t="shared" si="1412"/>
        <v>0</v>
      </c>
      <c r="EK741" s="76">
        <f t="shared" si="1413"/>
        <v>6.1840920711983831E-4</v>
      </c>
      <c r="EL741" s="76">
        <f t="shared" si="1414"/>
        <v>2.4354199996434688E-2</v>
      </c>
      <c r="EM741" s="76">
        <f t="shared" si="1415"/>
        <v>1.2451791095810473E-2</v>
      </c>
      <c r="EN741" s="76">
        <f t="shared" si="1416"/>
        <v>0.96682565020265898</v>
      </c>
      <c r="EO741" s="76">
        <f t="shared" si="1417"/>
        <v>0.63830609901673974</v>
      </c>
      <c r="EP741" s="76">
        <f t="shared" si="1418"/>
        <v>8.2207729992187784E-3</v>
      </c>
      <c r="EQ741" s="76">
        <f t="shared" si="1419"/>
        <v>0.41864011418331826</v>
      </c>
      <c r="ER741" s="76">
        <f t="shared" si="1420"/>
        <v>1.2480965141258588E-2</v>
      </c>
      <c r="ES741" s="76">
        <f t="shared" si="1421"/>
        <v>0.32531876021884121</v>
      </c>
      <c r="ET741" s="76">
        <f t="shared" si="1422"/>
        <v>0.42603152583377329</v>
      </c>
      <c r="EU741" s="76">
        <f t="shared" si="1423"/>
        <v>1.0053333349094784</v>
      </c>
      <c r="EV741" s="31"/>
      <c r="EW741" s="31"/>
      <c r="EX741" s="31"/>
      <c r="EY741" s="31"/>
      <c r="EZ741" s="31">
        <f t="shared" si="1448"/>
        <v>8.2207951206295732E-2</v>
      </c>
      <c r="FA741" s="31">
        <f t="shared" si="1449"/>
        <v>897.26346625215206</v>
      </c>
      <c r="FB741" s="31"/>
      <c r="FC741" s="31">
        <f t="shared" si="1450"/>
        <v>1112.2281667189579</v>
      </c>
      <c r="FD741" s="31">
        <f t="shared" si="1451"/>
        <v>852.48603071037735</v>
      </c>
      <c r="FE741" s="31">
        <f t="shared" si="1452"/>
        <v>1013.2847590859948</v>
      </c>
      <c r="FF741" s="31">
        <f t="shared" si="1453"/>
        <v>584.71188601098288</v>
      </c>
      <c r="FG741" s="31">
        <f t="shared" si="1454"/>
        <v>0.51956052984312973</v>
      </c>
      <c r="FH741" s="31">
        <f t="shared" si="1431"/>
        <v>1717.2861899928021</v>
      </c>
      <c r="FI741" s="31">
        <f t="shared" si="1455"/>
        <v>827.68431072121314</v>
      </c>
      <c r="FJ741" s="31"/>
      <c r="FK741" s="31">
        <f t="shared" si="1456"/>
        <v>1118.1270888247109</v>
      </c>
      <c r="FL741" s="31">
        <f t="shared" si="1457"/>
        <v>621.38262141491373</v>
      </c>
      <c r="FM741" s="31"/>
      <c r="FN741" s="31">
        <f t="shared" si="1458"/>
        <v>57.437285431443989</v>
      </c>
      <c r="FO741" s="31">
        <f t="shared" si="1459"/>
        <v>42.715098288657018</v>
      </c>
      <c r="FP741" s="31"/>
      <c r="FQ741" s="31">
        <f t="shared" si="1460"/>
        <v>26.23</v>
      </c>
      <c r="FR741" s="31">
        <f t="shared" si="1461"/>
        <v>32.44</v>
      </c>
      <c r="FS741" s="31">
        <f t="shared" si="1462"/>
        <v>28.6</v>
      </c>
      <c r="FT741" s="31">
        <f t="shared" si="1463"/>
        <v>1677.7158990707899</v>
      </c>
      <c r="FU741" s="31">
        <f t="shared" si="1464"/>
        <v>468.25476917190952</v>
      </c>
      <c r="FV741" s="31"/>
      <c r="FW741" s="31"/>
      <c r="FX741" s="31"/>
      <c r="FY741" s="31"/>
      <c r="FZ741" s="31"/>
      <c r="GA741" s="31"/>
      <c r="GB741" s="31"/>
      <c r="GC741" s="31"/>
      <c r="GD741" s="32"/>
    </row>
    <row r="742" spans="1:186" ht="15.75" thickBot="1">
      <c r="C742" s="24" t="s">
        <v>320</v>
      </c>
      <c r="D742" s="24" t="s">
        <v>285</v>
      </c>
      <c r="E742" s="24"/>
      <c r="F742" s="23">
        <v>52.84</v>
      </c>
      <c r="G742" s="23">
        <v>0.11799999999999999</v>
      </c>
      <c r="H742" s="23">
        <v>1.744</v>
      </c>
      <c r="I742" s="23">
        <v>6.3049999999999997</v>
      </c>
      <c r="J742" s="23">
        <v>0.23599999999999999</v>
      </c>
      <c r="K742" s="23">
        <v>15.243</v>
      </c>
      <c r="L742" s="23">
        <v>23.172999999999998</v>
      </c>
      <c r="M742" s="23">
        <v>0.153</v>
      </c>
      <c r="N742" s="23">
        <v>1.7999999999999999E-2</v>
      </c>
      <c r="O742" s="23">
        <v>2.1999999999999999E-2</v>
      </c>
      <c r="Q742" s="24">
        <v>52.348999999999997</v>
      </c>
      <c r="R742" s="24">
        <v>4.3999999999999997E-2</v>
      </c>
      <c r="S742" s="24">
        <v>1.4630000000000001</v>
      </c>
      <c r="T742" s="24">
        <v>20.535</v>
      </c>
      <c r="U742" s="24">
        <v>0.625</v>
      </c>
      <c r="V742" s="24">
        <v>22.992000000000001</v>
      </c>
      <c r="W742" s="24">
        <v>0.28000000000000003</v>
      </c>
      <c r="X742" s="24">
        <v>2E-3</v>
      </c>
      <c r="Y742" s="24">
        <v>1.6E-2</v>
      </c>
      <c r="Z742" s="24">
        <v>-8.9999999999999993E-3</v>
      </c>
      <c r="AB742" s="69">
        <f t="shared" si="1442"/>
        <v>741.62953106488544</v>
      </c>
      <c r="AC742" s="69">
        <f t="shared" si="1443"/>
        <v>17.923737430182008</v>
      </c>
      <c r="AD742" s="31"/>
      <c r="AE742" s="73">
        <f t="shared" si="1357"/>
        <v>741.62953106488544</v>
      </c>
      <c r="AF742" s="73"/>
      <c r="AG742" s="73">
        <f t="shared" si="1358"/>
        <v>866.97964499441684</v>
      </c>
      <c r="AH742" s="73">
        <f t="shared" si="1359"/>
        <v>824.24844081665356</v>
      </c>
      <c r="AI742" s="73">
        <f t="shared" si="1360"/>
        <v>17.923737430182008</v>
      </c>
      <c r="AJ742" s="73">
        <f t="shared" si="1361"/>
        <v>-2.2286416793294155</v>
      </c>
      <c r="AK742" s="73">
        <f t="shared" si="1362"/>
        <v>947.09694934415324</v>
      </c>
      <c r="AL742" s="74">
        <f t="shared" si="1363"/>
        <v>0.46312335729720044</v>
      </c>
      <c r="AM742" s="75"/>
      <c r="AN742" s="31">
        <f t="shared" si="1364"/>
        <v>0.13874104418386912</v>
      </c>
      <c r="AO742" s="31"/>
      <c r="AP742" s="31">
        <f t="shared" si="1446"/>
        <v>0.87943106601891019</v>
      </c>
      <c r="AQ742" s="31">
        <f t="shared" si="1446"/>
        <v>1.4772380155936243E-3</v>
      </c>
      <c r="AR742" s="31">
        <f t="shared" si="1446"/>
        <v>1.710457920185169E-2</v>
      </c>
      <c r="AS742" s="31">
        <f t="shared" si="1446"/>
        <v>8.7756658649563501E-2</v>
      </c>
      <c r="AT742" s="31">
        <f t="shared" si="1446"/>
        <v>3.3268722466960349E-3</v>
      </c>
      <c r="AU742" s="31">
        <f t="shared" si="1444"/>
        <v>0.37819692142793343</v>
      </c>
      <c r="AV742" s="31">
        <f t="shared" si="1444"/>
        <v>0.41323242518376385</v>
      </c>
      <c r="AW742" s="31">
        <f t="shared" si="1444"/>
        <v>2.4685820496975581E-3</v>
      </c>
      <c r="AX742" s="31">
        <f t="shared" si="1444"/>
        <v>1.9109091681175422E-4</v>
      </c>
      <c r="AY742" s="31">
        <f t="shared" si="1444"/>
        <v>1.4473855611448031E-4</v>
      </c>
      <c r="AZ742" s="31">
        <f t="shared" si="1365"/>
        <v>1.7833301722669359</v>
      </c>
      <c r="BA742" s="31"/>
      <c r="BB742" s="76">
        <f t="shared" si="1366"/>
        <v>1.7588621320378204</v>
      </c>
      <c r="BC742" s="76">
        <f t="shared" si="1366"/>
        <v>2.9544760311872487E-3</v>
      </c>
      <c r="BD742" s="76">
        <f t="shared" si="1367"/>
        <v>5.131373760555507E-2</v>
      </c>
      <c r="BE742" s="76">
        <f t="shared" si="1465"/>
        <v>8.7756658649563501E-2</v>
      </c>
      <c r="BF742" s="76">
        <f t="shared" si="1465"/>
        <v>3.3268722466960349E-3</v>
      </c>
      <c r="BG742" s="76">
        <f t="shared" si="1465"/>
        <v>0.37819692142793343</v>
      </c>
      <c r="BH742" s="76">
        <f t="shared" si="1465"/>
        <v>0.41323242518376385</v>
      </c>
      <c r="BI742" s="76">
        <f t="shared" si="1465"/>
        <v>2.4685820496975581E-3</v>
      </c>
      <c r="BJ742" s="76">
        <f t="shared" si="1465"/>
        <v>1.9109091681175422E-4</v>
      </c>
      <c r="BK742" s="76">
        <f t="shared" si="1368"/>
        <v>4.3421566834344092E-4</v>
      </c>
      <c r="BL742" s="76">
        <f t="shared" si="1369"/>
        <v>2.6987371118173726</v>
      </c>
      <c r="BM742" s="76">
        <f t="shared" si="1370"/>
        <v>2.2232621227636002</v>
      </c>
      <c r="BN742" s="31"/>
      <c r="BO742" s="77">
        <f t="shared" si="1371"/>
        <v>1.9552057786614581</v>
      </c>
      <c r="BP742" s="77">
        <f t="shared" si="1371"/>
        <v>3.2842873263757696E-3</v>
      </c>
      <c r="BQ742" s="77">
        <f t="shared" si="1372"/>
        <v>4.479422133854194E-2</v>
      </c>
      <c r="BR742" s="77">
        <f t="shared" si="1373"/>
        <v>3.1261704792031886E-2</v>
      </c>
      <c r="BS742" s="77">
        <f t="shared" si="1374"/>
        <v>7.6055926130573825E-2</v>
      </c>
      <c r="BT742" s="77">
        <f t="shared" si="1375"/>
        <v>0.19510605519586921</v>
      </c>
      <c r="BU742" s="77">
        <f t="shared" si="1375"/>
        <v>7.3965090533527345E-3</v>
      </c>
      <c r="BV742" s="77">
        <f t="shared" si="1375"/>
        <v>0.84083089035652581</v>
      </c>
      <c r="BW742" s="77">
        <f t="shared" si="1355"/>
        <v>0.9187239988088054</v>
      </c>
      <c r="BX742" s="77">
        <f t="shared" si="1376"/>
        <v>1.0976609936053424E-2</v>
      </c>
      <c r="BY742" s="77">
        <f t="shared" si="1376"/>
        <v>8.4969039470348643E-4</v>
      </c>
      <c r="BZ742" s="77">
        <f t="shared" si="1376"/>
        <v>6.435834990256359E-4</v>
      </c>
      <c r="CA742" s="76">
        <f t="shared" si="1377"/>
        <v>4.0090733293627432</v>
      </c>
      <c r="CB742" s="76">
        <f t="shared" si="1378"/>
        <v>1.7296968330786304E-2</v>
      </c>
      <c r="CC742" s="76">
        <f t="shared" si="1379"/>
        <v>2.7158383847826428E-2</v>
      </c>
      <c r="CD742" s="76">
        <f t="shared" si="1380"/>
        <v>1.0976609936053424E-2</v>
      </c>
      <c r="CE742" s="76">
        <f t="shared" si="1381"/>
        <v>2.0285094855978462E-2</v>
      </c>
      <c r="CF742" s="76">
        <f t="shared" si="1382"/>
        <v>1.2254563241281739E-2</v>
      </c>
      <c r="CG742" s="76">
        <f t="shared" si="1383"/>
        <v>3.2179174951281795E-4</v>
      </c>
      <c r="CH742" s="76">
        <f t="shared" si="1384"/>
        <v>0.88586254896203231</v>
      </c>
      <c r="CI742" s="76">
        <f t="shared" si="1385"/>
        <v>7.5037198295181351E-2</v>
      </c>
      <c r="CJ742" s="76">
        <f t="shared" si="1386"/>
        <v>6.0473086503526494E-2</v>
      </c>
      <c r="CK742" s="76">
        <f t="shared" si="1387"/>
        <v>0.71392381073289091</v>
      </c>
      <c r="CL742" s="76">
        <f t="shared" si="1388"/>
        <v>1.0047378070400401</v>
      </c>
      <c r="CM742" s="76">
        <f t="shared" si="1389"/>
        <v>0.88586254896203231</v>
      </c>
      <c r="CN742" s="76"/>
      <c r="CO742" s="31">
        <f t="shared" si="1390"/>
        <v>0.82544462141563879</v>
      </c>
      <c r="CP742" s="76">
        <f t="shared" si="1391"/>
        <v>0.1778090868650829</v>
      </c>
      <c r="CQ742" s="76">
        <f t="shared" si="1392"/>
        <v>0.21750887953867315</v>
      </c>
      <c r="CR742" s="77">
        <f t="shared" si="1393"/>
        <v>0.63517224370340786</v>
      </c>
      <c r="CS742" s="77">
        <f t="shared" si="1394"/>
        <v>0.32394665009146573</v>
      </c>
      <c r="CT742" s="77">
        <f t="shared" si="1395"/>
        <v>6.6375655350350338E-2</v>
      </c>
      <c r="CU742" s="31">
        <f t="shared" si="1447"/>
        <v>0.87125921413747009</v>
      </c>
      <c r="CV742" s="31">
        <f t="shared" si="1447"/>
        <v>5.5083451428914799E-4</v>
      </c>
      <c r="CW742" s="31">
        <f t="shared" si="1447"/>
        <v>1.4348623493296457E-2</v>
      </c>
      <c r="CX742" s="31">
        <f t="shared" si="1447"/>
        <v>0.28581807856761088</v>
      </c>
      <c r="CY742" s="31">
        <f t="shared" si="1447"/>
        <v>8.8105726872246704E-3</v>
      </c>
      <c r="CZ742" s="31">
        <f t="shared" si="1445"/>
        <v>0.57045880846756181</v>
      </c>
      <c r="DA742" s="31">
        <f t="shared" si="1445"/>
        <v>4.9930988241252278E-3</v>
      </c>
      <c r="DB742" s="31">
        <f t="shared" si="1445"/>
        <v>3.226904640127527E-5</v>
      </c>
      <c r="DC742" s="31">
        <f t="shared" si="1445"/>
        <v>1.6985859272155931E-4</v>
      </c>
      <c r="DD742" s="31">
        <f t="shared" si="1445"/>
        <v>-5.9211227501378304E-5</v>
      </c>
      <c r="DE742" s="31">
        <f t="shared" si="1396"/>
        <v>1.7563821471031995</v>
      </c>
      <c r="DF742" s="31"/>
      <c r="DG742" s="76">
        <f t="shared" si="1397"/>
        <v>1.7425184282749402</v>
      </c>
      <c r="DH742" s="76">
        <f t="shared" si="1397"/>
        <v>1.101669028578296E-3</v>
      </c>
      <c r="DI742" s="76">
        <f t="shared" si="1398"/>
        <v>4.3045870479889371E-2</v>
      </c>
      <c r="DJ742" s="76">
        <f t="shared" si="1466"/>
        <v>0.28581807856761088</v>
      </c>
      <c r="DK742" s="76">
        <f t="shared" si="1466"/>
        <v>8.8105726872246704E-3</v>
      </c>
      <c r="DL742" s="76">
        <f t="shared" si="1466"/>
        <v>0.57045880846756181</v>
      </c>
      <c r="DM742" s="76">
        <f t="shared" si="1466"/>
        <v>4.9930988241252278E-3</v>
      </c>
      <c r="DN742" s="76">
        <f t="shared" si="1466"/>
        <v>3.226904640127527E-5</v>
      </c>
      <c r="DO742" s="76">
        <f t="shared" si="1466"/>
        <v>1.6985859272155931E-4</v>
      </c>
      <c r="DP742" s="76">
        <f t="shared" si="1399"/>
        <v>-1.7763368250413493E-4</v>
      </c>
      <c r="DQ742" s="76">
        <f t="shared" si="1400"/>
        <v>2.6567710202865489</v>
      </c>
      <c r="DR742" s="76">
        <f t="shared" si="1401"/>
        <v>2.2583805507457182</v>
      </c>
      <c r="DS742" s="31"/>
      <c r="DT742" s="77">
        <f t="shared" si="1402"/>
        <v>1.9676348638660612</v>
      </c>
      <c r="DU742" s="77">
        <f t="shared" si="1402"/>
        <v>1.2439939537500762E-3</v>
      </c>
      <c r="DV742" s="77">
        <f t="shared" si="1403"/>
        <v>3.2365136133938766E-2</v>
      </c>
      <c r="DW742" s="77">
        <f t="shared" si="1404"/>
        <v>3.2444168320528835E-2</v>
      </c>
      <c r="DX742" s="77">
        <f t="shared" si="1405"/>
        <v>6.4809304454467601E-2</v>
      </c>
      <c r="DY742" s="77">
        <f t="shared" si="1406"/>
        <v>0.64548598968860404</v>
      </c>
      <c r="DZ742" s="77">
        <f t="shared" si="1406"/>
        <v>1.9897625997759634E-2</v>
      </c>
      <c r="EA742" s="77">
        <f t="shared" si="1406"/>
        <v>1.2883130780447185</v>
      </c>
      <c r="EB742" s="77">
        <f t="shared" si="1356"/>
        <v>1.1276317272355729E-2</v>
      </c>
      <c r="EC742" s="77">
        <f t="shared" si="1407"/>
        <v>1.4575157356750237E-4</v>
      </c>
      <c r="ED742" s="77">
        <f t="shared" si="1407"/>
        <v>7.6721068435881554E-4</v>
      </c>
      <c r="EE742" s="77">
        <f t="shared" si="1407"/>
        <v>-2.6744296914978549E-4</v>
      </c>
      <c r="EF742" s="76">
        <f t="shared" si="1408"/>
        <v>3.9993066925664937</v>
      </c>
      <c r="EG742" s="76">
        <f t="shared" si="1409"/>
        <v>0</v>
      </c>
      <c r="EH742" s="76">
        <f t="shared" si="1410"/>
        <v>-2.0802828694126418E-3</v>
      </c>
      <c r="EI742" s="76">
        <f t="shared" si="1411"/>
        <v>1.4575157356750237E-4</v>
      </c>
      <c r="EJ742" s="76">
        <f t="shared" si="1412"/>
        <v>1.2439939537500762E-3</v>
      </c>
      <c r="EK742" s="76">
        <f t="shared" si="1413"/>
        <v>-2.6744296914978549E-4</v>
      </c>
      <c r="EL742" s="76">
        <f t="shared" si="1414"/>
        <v>3.2565859716111117E-2</v>
      </c>
      <c r="EM742" s="76">
        <f t="shared" si="1415"/>
        <v>1.1276317272355729E-2</v>
      </c>
      <c r="EN742" s="76">
        <f t="shared" si="1416"/>
        <v>0.95430526139443261</v>
      </c>
      <c r="EO742" s="76">
        <f t="shared" si="1417"/>
        <v>0.62929110370422658</v>
      </c>
      <c r="EP742" s="76">
        <f t="shared" si="1418"/>
        <v>7.4358660997749888E-3</v>
      </c>
      <c r="EQ742" s="76">
        <f t="shared" si="1419"/>
        <v>0.41554479445056514</v>
      </c>
      <c r="ER742" s="76">
        <f t="shared" si="1420"/>
        <v>1.1296433637052093E-2</v>
      </c>
      <c r="ES742" s="76">
        <f t="shared" si="1421"/>
        <v>0.333791654189389</v>
      </c>
      <c r="ET742" s="76">
        <f t="shared" si="1422"/>
        <v>0.42239053236460355</v>
      </c>
      <c r="EU742" s="76">
        <f t="shared" si="1423"/>
        <v>0.99926974094106724</v>
      </c>
      <c r="EV742" s="31"/>
      <c r="EW742" s="31"/>
      <c r="EX742" s="31"/>
      <c r="EY742" s="31"/>
      <c r="EZ742" s="31">
        <f t="shared" si="1448"/>
        <v>8.1725214195102341E-2</v>
      </c>
      <c r="FA742" s="31">
        <f t="shared" si="1449"/>
        <v>895.56768635619233</v>
      </c>
      <c r="FB742" s="31"/>
      <c r="FC742" s="31">
        <f t="shared" si="1450"/>
        <v>1117.8430739517871</v>
      </c>
      <c r="FD742" s="31">
        <f t="shared" si="1451"/>
        <v>857.26420660144436</v>
      </c>
      <c r="FE742" s="31">
        <f t="shared" si="1452"/>
        <v>976.38883934043861</v>
      </c>
      <c r="FF742" s="31">
        <f t="shared" si="1453"/>
        <v>565.85151390078499</v>
      </c>
      <c r="FG742" s="31">
        <f t="shared" si="1454"/>
        <v>0.52343064440565112</v>
      </c>
      <c r="FH742" s="31">
        <f t="shared" si="1431"/>
        <v>1723.3046698276848</v>
      </c>
      <c r="FI742" s="31">
        <f t="shared" si="1455"/>
        <v>810.79468550627769</v>
      </c>
      <c r="FJ742" s="31"/>
      <c r="FK742" s="31">
        <f t="shared" si="1456"/>
        <v>1111.3811384645587</v>
      </c>
      <c r="FL742" s="31">
        <f t="shared" si="1457"/>
        <v>674.32752778961344</v>
      </c>
      <c r="FM742" s="31"/>
      <c r="FN742" s="31">
        <f t="shared" si="1458"/>
        <v>65.464707275100608</v>
      </c>
      <c r="FO742" s="31">
        <f t="shared" si="1459"/>
        <v>47.851282268376494</v>
      </c>
      <c r="FP742" s="31"/>
      <c r="FQ742" s="31">
        <f t="shared" si="1460"/>
        <v>26.23</v>
      </c>
      <c r="FR742" s="31">
        <f t="shared" si="1461"/>
        <v>32.44</v>
      </c>
      <c r="FS742" s="31">
        <f t="shared" si="1462"/>
        <v>28.6</v>
      </c>
      <c r="FT742" s="31">
        <f t="shared" si="1463"/>
        <v>1692.6701490737914</v>
      </c>
      <c r="FU742" s="31">
        <f t="shared" si="1464"/>
        <v>455.61458154344837</v>
      </c>
      <c r="FV742" s="31"/>
      <c r="FW742" s="31"/>
      <c r="FX742" s="31"/>
      <c r="FY742" s="31"/>
      <c r="FZ742" s="31"/>
      <c r="GA742" s="31"/>
      <c r="GB742" s="31"/>
      <c r="GC742" s="31"/>
      <c r="GD742" s="32"/>
    </row>
    <row r="743" spans="1:186" ht="15.75" thickBot="1">
      <c r="C743" s="24" t="s">
        <v>321</v>
      </c>
      <c r="D743" s="24" t="s">
        <v>285</v>
      </c>
      <c r="E743" s="24"/>
      <c r="F743" s="23">
        <v>52.84</v>
      </c>
      <c r="G743" s="23">
        <v>0.11799999999999999</v>
      </c>
      <c r="H743" s="23">
        <v>1.744</v>
      </c>
      <c r="I743" s="23">
        <v>6.3049999999999997</v>
      </c>
      <c r="J743" s="23">
        <v>0.23599999999999999</v>
      </c>
      <c r="K743" s="23">
        <v>15.243</v>
      </c>
      <c r="L743" s="23">
        <v>23.172999999999998</v>
      </c>
      <c r="M743" s="23">
        <v>0.153</v>
      </c>
      <c r="N743" s="23">
        <v>1.7999999999999999E-2</v>
      </c>
      <c r="O743" s="23">
        <v>2.1999999999999999E-2</v>
      </c>
      <c r="Q743" s="24">
        <v>52.447000000000003</v>
      </c>
      <c r="R743" s="24">
        <v>2.9000000000000001E-2</v>
      </c>
      <c r="S743" s="24">
        <v>1.502</v>
      </c>
      <c r="T743" s="24">
        <v>20.518999999999998</v>
      </c>
      <c r="U743" s="24">
        <v>0.57999999999999996</v>
      </c>
      <c r="V743" s="24">
        <v>23.125</v>
      </c>
      <c r="W743" s="24">
        <v>0.309</v>
      </c>
      <c r="X743" s="24">
        <v>2.3E-2</v>
      </c>
      <c r="Y743" s="24">
        <v>3.5999999999999997E-2</v>
      </c>
      <c r="Z743" s="24">
        <v>1.9E-2</v>
      </c>
      <c r="AB743" s="69">
        <f t="shared" si="1442"/>
        <v>742.09299478306116</v>
      </c>
      <c r="AC743" s="69">
        <f t="shared" si="1443"/>
        <v>17.674748689847643</v>
      </c>
      <c r="AD743" s="31"/>
      <c r="AE743" s="73">
        <f t="shared" si="1357"/>
        <v>742.09299478306116</v>
      </c>
      <c r="AF743" s="73"/>
      <c r="AG743" s="73">
        <f t="shared" si="1358"/>
        <v>873.23088167110211</v>
      </c>
      <c r="AH743" s="73">
        <f t="shared" si="1359"/>
        <v>827.06545728733079</v>
      </c>
      <c r="AI743" s="73">
        <f t="shared" si="1360"/>
        <v>17.674748689847643</v>
      </c>
      <c r="AJ743" s="73">
        <f t="shared" si="1361"/>
        <v>-1.3617648181485169</v>
      </c>
      <c r="AK743" s="73">
        <f t="shared" si="1362"/>
        <v>944.94599234529164</v>
      </c>
      <c r="AL743" s="74">
        <f t="shared" si="1363"/>
        <v>0.46616556668817977</v>
      </c>
      <c r="AM743" s="75"/>
      <c r="AN743" s="31">
        <f t="shared" si="1364"/>
        <v>0.15264539308061739</v>
      </c>
      <c r="AO743" s="31"/>
      <c r="AP743" s="31">
        <f t="shared" si="1446"/>
        <v>0.87943106601891019</v>
      </c>
      <c r="AQ743" s="31">
        <f t="shared" si="1446"/>
        <v>1.4772380155936243E-3</v>
      </c>
      <c r="AR743" s="31">
        <f t="shared" si="1446"/>
        <v>1.710457920185169E-2</v>
      </c>
      <c r="AS743" s="31">
        <f t="shared" si="1446"/>
        <v>8.7756658649563501E-2</v>
      </c>
      <c r="AT743" s="31">
        <f t="shared" si="1446"/>
        <v>3.3268722466960349E-3</v>
      </c>
      <c r="AU743" s="31">
        <f t="shared" si="1444"/>
        <v>0.37819692142793343</v>
      </c>
      <c r="AV743" s="31">
        <f t="shared" si="1444"/>
        <v>0.41323242518376385</v>
      </c>
      <c r="AW743" s="31">
        <f t="shared" si="1444"/>
        <v>2.4685820496975581E-3</v>
      </c>
      <c r="AX743" s="31">
        <f t="shared" si="1444"/>
        <v>1.9109091681175422E-4</v>
      </c>
      <c r="AY743" s="31">
        <f t="shared" si="1444"/>
        <v>1.4473855611448031E-4</v>
      </c>
      <c r="AZ743" s="31">
        <f t="shared" si="1365"/>
        <v>1.7833301722669359</v>
      </c>
      <c r="BA743" s="31"/>
      <c r="BB743" s="76">
        <f t="shared" si="1366"/>
        <v>1.7588621320378204</v>
      </c>
      <c r="BC743" s="76">
        <f t="shared" si="1366"/>
        <v>2.9544760311872487E-3</v>
      </c>
      <c r="BD743" s="76">
        <f t="shared" si="1367"/>
        <v>5.131373760555507E-2</v>
      </c>
      <c r="BE743" s="76">
        <f t="shared" si="1465"/>
        <v>8.7756658649563501E-2</v>
      </c>
      <c r="BF743" s="76">
        <f t="shared" si="1465"/>
        <v>3.3268722466960349E-3</v>
      </c>
      <c r="BG743" s="76">
        <f t="shared" si="1465"/>
        <v>0.37819692142793343</v>
      </c>
      <c r="BH743" s="76">
        <f t="shared" si="1465"/>
        <v>0.41323242518376385</v>
      </c>
      <c r="BI743" s="76">
        <f t="shared" si="1465"/>
        <v>2.4685820496975581E-3</v>
      </c>
      <c r="BJ743" s="76">
        <f t="shared" si="1465"/>
        <v>1.9109091681175422E-4</v>
      </c>
      <c r="BK743" s="76">
        <f t="shared" si="1368"/>
        <v>4.3421566834344092E-4</v>
      </c>
      <c r="BL743" s="76">
        <f t="shared" si="1369"/>
        <v>2.6987371118173726</v>
      </c>
      <c r="BM743" s="76">
        <f t="shared" si="1370"/>
        <v>2.2232621227636002</v>
      </c>
      <c r="BN743" s="31"/>
      <c r="BO743" s="77">
        <f t="shared" si="1371"/>
        <v>1.9552057786614581</v>
      </c>
      <c r="BP743" s="77">
        <f t="shared" si="1371"/>
        <v>3.2842873263757696E-3</v>
      </c>
      <c r="BQ743" s="77">
        <f t="shared" si="1372"/>
        <v>4.479422133854194E-2</v>
      </c>
      <c r="BR743" s="77">
        <f t="shared" si="1373"/>
        <v>3.1261704792031886E-2</v>
      </c>
      <c r="BS743" s="77">
        <f t="shared" si="1374"/>
        <v>7.6055926130573825E-2</v>
      </c>
      <c r="BT743" s="77">
        <f t="shared" si="1375"/>
        <v>0.19510605519586921</v>
      </c>
      <c r="BU743" s="77">
        <f t="shared" si="1375"/>
        <v>7.3965090533527345E-3</v>
      </c>
      <c r="BV743" s="77">
        <f t="shared" si="1375"/>
        <v>0.84083089035652581</v>
      </c>
      <c r="BW743" s="77">
        <f t="shared" si="1355"/>
        <v>0.9187239988088054</v>
      </c>
      <c r="BX743" s="77">
        <f t="shared" si="1376"/>
        <v>1.0976609936053424E-2</v>
      </c>
      <c r="BY743" s="77">
        <f t="shared" si="1376"/>
        <v>8.4969039470348643E-4</v>
      </c>
      <c r="BZ743" s="77">
        <f t="shared" si="1376"/>
        <v>6.435834990256359E-4</v>
      </c>
      <c r="CA743" s="76">
        <f t="shared" si="1377"/>
        <v>4.0090733293627432</v>
      </c>
      <c r="CB743" s="76">
        <f t="shared" si="1378"/>
        <v>1.7296968330786304E-2</v>
      </c>
      <c r="CC743" s="76">
        <f t="shared" si="1379"/>
        <v>2.7158383847826428E-2</v>
      </c>
      <c r="CD743" s="76">
        <f t="shared" si="1380"/>
        <v>1.0976609936053424E-2</v>
      </c>
      <c r="CE743" s="76">
        <f t="shared" si="1381"/>
        <v>2.0285094855978462E-2</v>
      </c>
      <c r="CF743" s="76">
        <f t="shared" si="1382"/>
        <v>1.2254563241281739E-2</v>
      </c>
      <c r="CG743" s="76">
        <f t="shared" si="1383"/>
        <v>3.2179174951281795E-4</v>
      </c>
      <c r="CH743" s="76">
        <f t="shared" si="1384"/>
        <v>0.88586254896203231</v>
      </c>
      <c r="CI743" s="76">
        <f t="shared" si="1385"/>
        <v>7.5037198295181351E-2</v>
      </c>
      <c r="CJ743" s="76">
        <f t="shared" si="1386"/>
        <v>6.0473086503526494E-2</v>
      </c>
      <c r="CK743" s="76">
        <f t="shared" si="1387"/>
        <v>0.71392381073289091</v>
      </c>
      <c r="CL743" s="76">
        <f t="shared" si="1388"/>
        <v>1.0047378070400401</v>
      </c>
      <c r="CM743" s="76">
        <f t="shared" si="1389"/>
        <v>0.88586254896203231</v>
      </c>
      <c r="CN743" s="76"/>
      <c r="CO743" s="31">
        <f t="shared" si="1390"/>
        <v>0.82544462141563879</v>
      </c>
      <c r="CP743" s="76">
        <f t="shared" si="1391"/>
        <v>0.1778090868650829</v>
      </c>
      <c r="CQ743" s="76">
        <f t="shared" si="1392"/>
        <v>0.21750887953867315</v>
      </c>
      <c r="CR743" s="77">
        <f t="shared" si="1393"/>
        <v>0.63517224370340786</v>
      </c>
      <c r="CS743" s="77">
        <f t="shared" si="1394"/>
        <v>0.32394665009146573</v>
      </c>
      <c r="CT743" s="77">
        <f t="shared" si="1395"/>
        <v>6.6375655350350338E-2</v>
      </c>
      <c r="CU743" s="31">
        <f t="shared" si="1447"/>
        <v>0.87289025585718738</v>
      </c>
      <c r="CV743" s="31">
        <f t="shared" si="1447"/>
        <v>3.6305002078148397E-4</v>
      </c>
      <c r="CW743" s="31">
        <f t="shared" si="1447"/>
        <v>1.4731122684163553E-2</v>
      </c>
      <c r="CX743" s="31">
        <f t="shared" si="1447"/>
        <v>0.28559538125779438</v>
      </c>
      <c r="CY743" s="31">
        <f t="shared" si="1447"/>
        <v>8.1762114537444926E-3</v>
      </c>
      <c r="CZ743" s="31">
        <f t="shared" si="1445"/>
        <v>0.57375869632099719</v>
      </c>
      <c r="DA743" s="31">
        <f t="shared" si="1445"/>
        <v>5.5102412023381973E-3</v>
      </c>
      <c r="DB743" s="31">
        <f t="shared" si="1445"/>
        <v>3.7109403361466561E-4</v>
      </c>
      <c r="DC743" s="31">
        <f t="shared" si="1445"/>
        <v>3.8218183362350843E-4</v>
      </c>
      <c r="DD743" s="31">
        <f t="shared" si="1445"/>
        <v>1.2500148028068753E-4</v>
      </c>
      <c r="DE743" s="31">
        <f t="shared" si="1396"/>
        <v>1.7619032361445255</v>
      </c>
      <c r="DF743" s="31"/>
      <c r="DG743" s="76">
        <f t="shared" si="1397"/>
        <v>1.7457805117143748</v>
      </c>
      <c r="DH743" s="76">
        <f t="shared" si="1397"/>
        <v>7.2610004156296794E-4</v>
      </c>
      <c r="DI743" s="76">
        <f t="shared" si="1398"/>
        <v>4.4193368052490661E-2</v>
      </c>
      <c r="DJ743" s="76">
        <f t="shared" si="1466"/>
        <v>0.28559538125779438</v>
      </c>
      <c r="DK743" s="76">
        <f t="shared" si="1466"/>
        <v>8.1762114537444926E-3</v>
      </c>
      <c r="DL743" s="76">
        <f t="shared" si="1466"/>
        <v>0.57375869632099719</v>
      </c>
      <c r="DM743" s="76">
        <f t="shared" si="1466"/>
        <v>5.5102412023381973E-3</v>
      </c>
      <c r="DN743" s="76">
        <f t="shared" si="1466"/>
        <v>3.7109403361466561E-4</v>
      </c>
      <c r="DO743" s="76">
        <f t="shared" si="1466"/>
        <v>3.8218183362350843E-4</v>
      </c>
      <c r="DP743" s="76">
        <f t="shared" si="1399"/>
        <v>3.7500444084206258E-4</v>
      </c>
      <c r="DQ743" s="76">
        <f t="shared" si="1400"/>
        <v>2.6648687903513824</v>
      </c>
      <c r="DR743" s="76">
        <f t="shared" si="1401"/>
        <v>2.251517981569688</v>
      </c>
      <c r="DS743" s="31"/>
      <c r="DT743" s="77">
        <f t="shared" si="1402"/>
        <v>1.9653281069994231</v>
      </c>
      <c r="DU743" s="77">
        <f t="shared" si="1402"/>
        <v>8.1741364999876002E-4</v>
      </c>
      <c r="DV743" s="77">
        <f t="shared" si="1403"/>
        <v>3.4671893000576937E-2</v>
      </c>
      <c r="DW743" s="77">
        <f t="shared" si="1404"/>
        <v>3.1662882223629799E-2</v>
      </c>
      <c r="DX743" s="77">
        <f t="shared" si="1405"/>
        <v>6.6334775224206735E-2</v>
      </c>
      <c r="DY743" s="77">
        <f t="shared" si="1406"/>
        <v>0.64302313635517472</v>
      </c>
      <c r="DZ743" s="77">
        <f t="shared" si="1406"/>
        <v>1.8408887109221762E-2</v>
      </c>
      <c r="EA743" s="77">
        <f t="shared" si="1406"/>
        <v>1.291828021848707</v>
      </c>
      <c r="EB743" s="77">
        <f t="shared" si="1356"/>
        <v>1.2406407149850628E-2</v>
      </c>
      <c r="EC743" s="77">
        <f t="shared" si="1407"/>
        <v>1.6710497790732917E-3</v>
      </c>
      <c r="ED743" s="77">
        <f t="shared" si="1407"/>
        <v>1.720978541265208E-3</v>
      </c>
      <c r="EE743" s="77">
        <f t="shared" si="1407"/>
        <v>5.6288616114959342E-4</v>
      </c>
      <c r="EF743" s="76">
        <f t="shared" si="1408"/>
        <v>4.0021016628180703</v>
      </c>
      <c r="EG743" s="76">
        <f t="shared" si="1409"/>
        <v>2.4823470948733173E-3</v>
      </c>
      <c r="EH743" s="76">
        <f t="shared" si="1410"/>
        <v>6.3016774539121911E-3</v>
      </c>
      <c r="EI743" s="76">
        <f t="shared" si="1411"/>
        <v>1.6710497790732917E-3</v>
      </c>
      <c r="EJ743" s="76">
        <f t="shared" si="1412"/>
        <v>8.1741364999876002E-4</v>
      </c>
      <c r="EK743" s="76">
        <f t="shared" si="1413"/>
        <v>5.6288616114959342E-4</v>
      </c>
      <c r="EL743" s="76">
        <f t="shared" si="1414"/>
        <v>2.9428946283406913E-2</v>
      </c>
      <c r="EM743" s="76">
        <f t="shared" si="1415"/>
        <v>1.2406407149850628E-2</v>
      </c>
      <c r="EN743" s="76">
        <f t="shared" si="1416"/>
        <v>0.95530363911492355</v>
      </c>
      <c r="EO743" s="76">
        <f t="shared" si="1417"/>
        <v>0.63180937599370235</v>
      </c>
      <c r="EP743" s="76">
        <f t="shared" si="1418"/>
        <v>8.2052282004632451E-3</v>
      </c>
      <c r="EQ743" s="76">
        <f t="shared" si="1419"/>
        <v>0.41704709415637842</v>
      </c>
      <c r="ER743" s="76">
        <f t="shared" si="1420"/>
        <v>1.242292032174879E-2</v>
      </c>
      <c r="ES743" s="76">
        <f t="shared" si="1421"/>
        <v>0.33147957345300338</v>
      </c>
      <c r="ET743" s="76">
        <f t="shared" si="1422"/>
        <v>0.42412314400350709</v>
      </c>
      <c r="EU743" s="76">
        <f t="shared" si="1423"/>
        <v>1.0001903421384026</v>
      </c>
      <c r="EV743" s="31"/>
      <c r="EW743" s="31"/>
      <c r="EX743" s="31"/>
      <c r="EY743" s="31"/>
      <c r="EZ743" s="31">
        <f t="shared" si="1448"/>
        <v>8.1883278136264795E-2</v>
      </c>
      <c r="FA743" s="31">
        <f t="shared" si="1449"/>
        <v>896.1240407899993</v>
      </c>
      <c r="FB743" s="31"/>
      <c r="FC743" s="31">
        <f t="shared" si="1450"/>
        <v>1117.3520447122821</v>
      </c>
      <c r="FD743" s="31">
        <f t="shared" si="1451"/>
        <v>855.90347321286708</v>
      </c>
      <c r="FE743" s="31">
        <f t="shared" si="1452"/>
        <v>995.47755604409383</v>
      </c>
      <c r="FF743" s="31">
        <f t="shared" si="1453"/>
        <v>578.36427089165602</v>
      </c>
      <c r="FG743" s="31">
        <f t="shared" si="1454"/>
        <v>0.52154512664489339</v>
      </c>
      <c r="FH743" s="31">
        <f t="shared" si="1431"/>
        <v>1720.3735092633756</v>
      </c>
      <c r="FI743" s="31">
        <f t="shared" si="1455"/>
        <v>826.88305004326082</v>
      </c>
      <c r="FJ743" s="31"/>
      <c r="FK743" s="31">
        <f t="shared" si="1456"/>
        <v>1112.9067798838551</v>
      </c>
      <c r="FL743" s="31">
        <f t="shared" si="1457"/>
        <v>667.73749868672121</v>
      </c>
      <c r="FM743" s="31"/>
      <c r="FN743" s="31">
        <f t="shared" si="1458"/>
        <v>57.720053010304689</v>
      </c>
      <c r="FO743" s="31">
        <f t="shared" si="1459"/>
        <v>42.898138070487505</v>
      </c>
      <c r="FP743" s="31"/>
      <c r="FQ743" s="31">
        <f t="shared" si="1460"/>
        <v>26.23</v>
      </c>
      <c r="FR743" s="31">
        <f t="shared" si="1461"/>
        <v>32.44</v>
      </c>
      <c r="FS743" s="31">
        <f t="shared" si="1462"/>
        <v>28.6</v>
      </c>
      <c r="FT743" s="31">
        <f t="shared" si="1463"/>
        <v>1685.3241713470711</v>
      </c>
      <c r="FU743" s="31">
        <f t="shared" si="1464"/>
        <v>467.01022202848947</v>
      </c>
      <c r="FV743" s="31"/>
      <c r="FW743" s="31"/>
      <c r="FX743" s="31"/>
      <c r="FY743" s="31"/>
      <c r="FZ743" s="31"/>
      <c r="GA743" s="31"/>
      <c r="GB743" s="31"/>
      <c r="GC743" s="31"/>
      <c r="GD743" s="32"/>
    </row>
    <row r="744" spans="1:186" ht="15.75" thickBot="1">
      <c r="C744" s="24" t="s">
        <v>322</v>
      </c>
      <c r="D744" s="24" t="s">
        <v>290</v>
      </c>
      <c r="E744" s="24"/>
      <c r="F744" s="23">
        <v>52.84</v>
      </c>
      <c r="G744" s="23">
        <v>0.11799999999999999</v>
      </c>
      <c r="H744" s="23">
        <v>1.744</v>
      </c>
      <c r="I744" s="23">
        <v>6.3049999999999997</v>
      </c>
      <c r="J744" s="23">
        <v>0.23599999999999999</v>
      </c>
      <c r="K744" s="23">
        <v>15.243</v>
      </c>
      <c r="L744" s="23">
        <v>23.172999999999998</v>
      </c>
      <c r="M744" s="23">
        <v>0.153</v>
      </c>
      <c r="N744" s="23">
        <v>1.7999999999999999E-2</v>
      </c>
      <c r="O744" s="23">
        <v>2.1999999999999999E-2</v>
      </c>
      <c r="Q744" s="24">
        <v>52.506999999999998</v>
      </c>
      <c r="R744" s="24">
        <v>3.1E-2</v>
      </c>
      <c r="S744" s="24">
        <v>1.4039999999999999</v>
      </c>
      <c r="T744" s="24">
        <v>20.591999999999999</v>
      </c>
      <c r="U744" s="24">
        <v>0.60799999999999998</v>
      </c>
      <c r="V744" s="24">
        <v>22.911999999999999</v>
      </c>
      <c r="W744" s="24">
        <v>0.749</v>
      </c>
      <c r="X744" s="24">
        <v>-5.0000000000000001E-3</v>
      </c>
      <c r="Y744" s="24">
        <v>1.7000000000000001E-2</v>
      </c>
      <c r="Z744" s="24">
        <v>-1.7999999999999999E-2</v>
      </c>
      <c r="AB744" s="69">
        <f t="shared" si="1442"/>
        <v>733.32127947654942</v>
      </c>
      <c r="AC744" s="69">
        <f t="shared" si="1443"/>
        <v>12.053480240094906</v>
      </c>
      <c r="AD744" s="31"/>
      <c r="AE744" s="73">
        <f t="shared" si="1357"/>
        <v>733.32127947654942</v>
      </c>
      <c r="AF744" s="73"/>
      <c r="AG744" s="73">
        <f t="shared" si="1358"/>
        <v>853.95997287178773</v>
      </c>
      <c r="AH744" s="73">
        <f t="shared" si="1359"/>
        <v>812.46738009695139</v>
      </c>
      <c r="AI744" s="73">
        <f t="shared" si="1360"/>
        <v>12.053480240094906</v>
      </c>
      <c r="AJ744" s="73">
        <f t="shared" si="1361"/>
        <v>2.0617946102407174</v>
      </c>
      <c r="AK744" s="73">
        <f t="shared" si="1362"/>
        <v>896.38513494170775</v>
      </c>
      <c r="AL744" s="74">
        <f t="shared" si="1363"/>
        <v>0.46023443779790957</v>
      </c>
      <c r="AM744" s="75"/>
      <c r="AN744" s="31">
        <f t="shared" si="1364"/>
        <v>0.3697613825707422</v>
      </c>
      <c r="AO744" s="31"/>
      <c r="AP744" s="31">
        <f t="shared" si="1446"/>
        <v>0.87943106601891019</v>
      </c>
      <c r="AQ744" s="31">
        <f t="shared" si="1446"/>
        <v>1.4772380155936243E-3</v>
      </c>
      <c r="AR744" s="31">
        <f t="shared" si="1446"/>
        <v>1.710457920185169E-2</v>
      </c>
      <c r="AS744" s="31">
        <f t="shared" si="1446"/>
        <v>8.7756658649563501E-2</v>
      </c>
      <c r="AT744" s="31">
        <f t="shared" si="1446"/>
        <v>3.3268722466960349E-3</v>
      </c>
      <c r="AU744" s="31">
        <f t="shared" ref="AU744:AY782" si="1467">K744/AU$2</f>
        <v>0.37819692142793343</v>
      </c>
      <c r="AV744" s="31">
        <f t="shared" si="1467"/>
        <v>0.41323242518376385</v>
      </c>
      <c r="AW744" s="31">
        <f t="shared" si="1467"/>
        <v>2.4685820496975581E-3</v>
      </c>
      <c r="AX744" s="31">
        <f t="shared" si="1467"/>
        <v>1.9109091681175422E-4</v>
      </c>
      <c r="AY744" s="31">
        <f t="shared" si="1467"/>
        <v>1.4473855611448031E-4</v>
      </c>
      <c r="AZ744" s="31">
        <f t="shared" si="1365"/>
        <v>1.7833301722669359</v>
      </c>
      <c r="BA744" s="31"/>
      <c r="BB744" s="76">
        <f t="shared" si="1366"/>
        <v>1.7588621320378204</v>
      </c>
      <c r="BC744" s="76">
        <f t="shared" si="1366"/>
        <v>2.9544760311872487E-3</v>
      </c>
      <c r="BD744" s="76">
        <f t="shared" si="1367"/>
        <v>5.131373760555507E-2</v>
      </c>
      <c r="BE744" s="76">
        <f t="shared" si="1465"/>
        <v>8.7756658649563501E-2</v>
      </c>
      <c r="BF744" s="76">
        <f t="shared" si="1465"/>
        <v>3.3268722466960349E-3</v>
      </c>
      <c r="BG744" s="76">
        <f t="shared" si="1465"/>
        <v>0.37819692142793343</v>
      </c>
      <c r="BH744" s="76">
        <f t="shared" si="1465"/>
        <v>0.41323242518376385</v>
      </c>
      <c r="BI744" s="76">
        <f t="shared" si="1465"/>
        <v>2.4685820496975581E-3</v>
      </c>
      <c r="BJ744" s="76">
        <f t="shared" si="1465"/>
        <v>1.9109091681175422E-4</v>
      </c>
      <c r="BK744" s="76">
        <f t="shared" si="1368"/>
        <v>4.3421566834344092E-4</v>
      </c>
      <c r="BL744" s="76">
        <f t="shared" si="1369"/>
        <v>2.6987371118173726</v>
      </c>
      <c r="BM744" s="76">
        <f t="shared" si="1370"/>
        <v>2.2232621227636002</v>
      </c>
      <c r="BN744" s="31"/>
      <c r="BO744" s="77">
        <f t="shared" si="1371"/>
        <v>1.9552057786614581</v>
      </c>
      <c r="BP744" s="77">
        <f t="shared" si="1371"/>
        <v>3.2842873263757696E-3</v>
      </c>
      <c r="BQ744" s="77">
        <f t="shared" si="1372"/>
        <v>4.479422133854194E-2</v>
      </c>
      <c r="BR744" s="77">
        <f t="shared" si="1373"/>
        <v>3.1261704792031886E-2</v>
      </c>
      <c r="BS744" s="77">
        <f t="shared" si="1374"/>
        <v>7.6055926130573825E-2</v>
      </c>
      <c r="BT744" s="77">
        <f t="shared" si="1375"/>
        <v>0.19510605519586921</v>
      </c>
      <c r="BU744" s="77">
        <f t="shared" si="1375"/>
        <v>7.3965090533527345E-3</v>
      </c>
      <c r="BV744" s="77">
        <f t="shared" si="1375"/>
        <v>0.84083089035652581</v>
      </c>
      <c r="BW744" s="77">
        <f t="shared" si="1375"/>
        <v>0.9187239988088054</v>
      </c>
      <c r="BX744" s="77">
        <f t="shared" si="1376"/>
        <v>1.0976609936053424E-2</v>
      </c>
      <c r="BY744" s="77">
        <f t="shared" si="1376"/>
        <v>8.4969039470348643E-4</v>
      </c>
      <c r="BZ744" s="77">
        <f t="shared" si="1376"/>
        <v>6.435834990256359E-4</v>
      </c>
      <c r="CA744" s="76">
        <f t="shared" si="1377"/>
        <v>4.0090733293627432</v>
      </c>
      <c r="CB744" s="76">
        <f t="shared" si="1378"/>
        <v>1.7296968330786304E-2</v>
      </c>
      <c r="CC744" s="76">
        <f t="shared" si="1379"/>
        <v>2.7158383847826428E-2</v>
      </c>
      <c r="CD744" s="76">
        <f t="shared" si="1380"/>
        <v>1.0976609936053424E-2</v>
      </c>
      <c r="CE744" s="76">
        <f t="shared" si="1381"/>
        <v>2.0285094855978462E-2</v>
      </c>
      <c r="CF744" s="76">
        <f t="shared" si="1382"/>
        <v>1.2254563241281739E-2</v>
      </c>
      <c r="CG744" s="76">
        <f t="shared" si="1383"/>
        <v>3.2179174951281795E-4</v>
      </c>
      <c r="CH744" s="76">
        <f t="shared" si="1384"/>
        <v>0.88586254896203231</v>
      </c>
      <c r="CI744" s="76">
        <f t="shared" si="1385"/>
        <v>7.5037198295181351E-2</v>
      </c>
      <c r="CJ744" s="76">
        <f t="shared" si="1386"/>
        <v>6.0473086503526494E-2</v>
      </c>
      <c r="CK744" s="76">
        <f t="shared" si="1387"/>
        <v>0.71392381073289091</v>
      </c>
      <c r="CL744" s="76">
        <f t="shared" si="1388"/>
        <v>1.0047378070400401</v>
      </c>
      <c r="CM744" s="76">
        <f t="shared" si="1389"/>
        <v>0.88586254896203231</v>
      </c>
      <c r="CN744" s="76"/>
      <c r="CO744" s="31">
        <f t="shared" si="1390"/>
        <v>0.82544462141563879</v>
      </c>
      <c r="CP744" s="76">
        <f t="shared" si="1391"/>
        <v>0.1778090868650829</v>
      </c>
      <c r="CQ744" s="76">
        <f t="shared" si="1392"/>
        <v>0.21750887953867315</v>
      </c>
      <c r="CR744" s="77">
        <f t="shared" si="1393"/>
        <v>0.63517224370340786</v>
      </c>
      <c r="CS744" s="77">
        <f t="shared" si="1394"/>
        <v>0.32394665009146573</v>
      </c>
      <c r="CT744" s="77">
        <f t="shared" si="1395"/>
        <v>6.6375655350350338E-2</v>
      </c>
      <c r="CU744" s="31">
        <f t="shared" si="1447"/>
        <v>0.87388885282844264</v>
      </c>
      <c r="CV744" s="31">
        <f t="shared" si="1447"/>
        <v>3.8808795324917248E-4</v>
      </c>
      <c r="CW744" s="31">
        <f t="shared" si="1447"/>
        <v>1.3769970871215464E-2</v>
      </c>
      <c r="CX744" s="31">
        <f t="shared" si="1447"/>
        <v>0.28661143773383213</v>
      </c>
      <c r="CY744" s="31">
        <f t="shared" si="1447"/>
        <v>8.5709251101321587E-3</v>
      </c>
      <c r="CZ744" s="31">
        <f t="shared" ref="CZ744:DD782" si="1468">V744/AU$2</f>
        <v>0.56847391351812704</v>
      </c>
      <c r="DA744" s="31">
        <f t="shared" si="1468"/>
        <v>1.3356539354534982E-2</v>
      </c>
      <c r="DB744" s="31">
        <f t="shared" si="1468"/>
        <v>-8.0672616003188186E-5</v>
      </c>
      <c r="DC744" s="31">
        <f t="shared" si="1468"/>
        <v>1.8047475476665677E-4</v>
      </c>
      <c r="DD744" s="31">
        <f t="shared" si="1468"/>
        <v>-1.1842245500275661E-4</v>
      </c>
      <c r="DE744" s="31">
        <f t="shared" si="1396"/>
        <v>1.7650411070532943</v>
      </c>
      <c r="DF744" s="31"/>
      <c r="DG744" s="76">
        <f t="shared" si="1397"/>
        <v>1.7477777056568853</v>
      </c>
      <c r="DH744" s="76">
        <f t="shared" si="1397"/>
        <v>7.7617590649834496E-4</v>
      </c>
      <c r="DI744" s="76">
        <f t="shared" si="1398"/>
        <v>4.1309912613646388E-2</v>
      </c>
      <c r="DJ744" s="76">
        <f t="shared" si="1466"/>
        <v>0.28661143773383213</v>
      </c>
      <c r="DK744" s="76">
        <f t="shared" si="1466"/>
        <v>8.5709251101321587E-3</v>
      </c>
      <c r="DL744" s="76">
        <f t="shared" si="1466"/>
        <v>0.56847391351812704</v>
      </c>
      <c r="DM744" s="76">
        <f t="shared" si="1466"/>
        <v>1.3356539354534982E-2</v>
      </c>
      <c r="DN744" s="76">
        <f t="shared" si="1466"/>
        <v>-8.0672616003188186E-5</v>
      </c>
      <c r="DO744" s="76">
        <f t="shared" si="1466"/>
        <v>1.8047475476665677E-4</v>
      </c>
      <c r="DP744" s="76">
        <f t="shared" si="1399"/>
        <v>-3.5526736500826985E-4</v>
      </c>
      <c r="DQ744" s="76">
        <f t="shared" si="1400"/>
        <v>2.666621144667412</v>
      </c>
      <c r="DR744" s="76">
        <f t="shared" si="1401"/>
        <v>2.2500384098425559</v>
      </c>
      <c r="DS744" s="31"/>
      <c r="DT744" s="77">
        <f t="shared" si="1402"/>
        <v>1.9662834847972444</v>
      </c>
      <c r="DU744" s="77">
        <f t="shared" si="1402"/>
        <v>8.732128012078202E-4</v>
      </c>
      <c r="DV744" s="77">
        <f t="shared" si="1403"/>
        <v>3.3716515202755648E-2</v>
      </c>
      <c r="DW744" s="77">
        <f t="shared" si="1404"/>
        <v>2.8249411522540263E-2</v>
      </c>
      <c r="DX744" s="77">
        <f t="shared" si="1405"/>
        <v>6.1965926725295911E-2</v>
      </c>
      <c r="DY744" s="77">
        <f t="shared" si="1406"/>
        <v>0.64488674360132037</v>
      </c>
      <c r="DZ744" s="77">
        <f t="shared" si="1406"/>
        <v>1.9284910705681394E-2</v>
      </c>
      <c r="EA744" s="77">
        <f t="shared" si="1406"/>
        <v>1.2790881404093013</v>
      </c>
      <c r="EB744" s="77">
        <f t="shared" si="1406"/>
        <v>3.0052726570277407E-2</v>
      </c>
      <c r="EC744" s="77">
        <f t="shared" si="1407"/>
        <v>-3.6303296925930536E-4</v>
      </c>
      <c r="ED744" s="77">
        <f t="shared" si="1407"/>
        <v>8.1215026046378724E-4</v>
      </c>
      <c r="EE744" s="77">
        <f t="shared" si="1407"/>
        <v>-5.3291014468810822E-4</v>
      </c>
      <c r="EF744" s="76">
        <f t="shared" si="1408"/>
        <v>4.0023513527568451</v>
      </c>
      <c r="EG744" s="76">
        <f t="shared" si="1409"/>
        <v>3.8905552532285488E-3</v>
      </c>
      <c r="EH744" s="76">
        <f t="shared" si="1410"/>
        <v>7.0499140618185407E-3</v>
      </c>
      <c r="EI744" s="76">
        <f t="shared" si="1411"/>
        <v>-3.6303296925930536E-4</v>
      </c>
      <c r="EJ744" s="76">
        <f t="shared" si="1412"/>
        <v>8.732128012078202E-4</v>
      </c>
      <c r="EK744" s="76">
        <f t="shared" si="1413"/>
        <v>-5.3291014468810822E-4</v>
      </c>
      <c r="EL744" s="76">
        <f t="shared" si="1414"/>
        <v>2.9145354636487677E-2</v>
      </c>
      <c r="EM744" s="76">
        <f t="shared" si="1415"/>
        <v>3.0052726570277407E-2</v>
      </c>
      <c r="EN744" s="76">
        <f t="shared" si="1416"/>
        <v>0.941594250354165</v>
      </c>
      <c r="EO744" s="76">
        <f t="shared" si="1417"/>
        <v>0.6197740734307875</v>
      </c>
      <c r="EP744" s="76">
        <f t="shared" si="1418"/>
        <v>1.9781238848003441E-2</v>
      </c>
      <c r="EQ744" s="76">
        <f t="shared" si="1419"/>
        <v>0.40841552034302742</v>
      </c>
      <c r="ER744" s="76">
        <f t="shared" si="1420"/>
        <v>2.9784169602485189E-2</v>
      </c>
      <c r="ES744" s="76">
        <f t="shared" si="1421"/>
        <v>0.33383751887758006</v>
      </c>
      <c r="ET744" s="76">
        <f t="shared" si="1422"/>
        <v>0.4183131495706271</v>
      </c>
      <c r="EU744" s="76">
        <f t="shared" si="1423"/>
        <v>1.0007696012481906</v>
      </c>
      <c r="EV744" s="31"/>
      <c r="EW744" s="31"/>
      <c r="EX744" s="31"/>
      <c r="EY744" s="31"/>
      <c r="EZ744" s="31">
        <f t="shared" si="1448"/>
        <v>8.3185041344518262E-2</v>
      </c>
      <c r="FA744" s="31">
        <f t="shared" si="1449"/>
        <v>900.66556591375263</v>
      </c>
      <c r="FB744" s="31"/>
      <c r="FC744" s="31">
        <f t="shared" si="1450"/>
        <v>1122.4072319530001</v>
      </c>
      <c r="FD744" s="31">
        <f t="shared" si="1451"/>
        <v>861.87916286116126</v>
      </c>
      <c r="FE744" s="31">
        <f t="shared" si="1452"/>
        <v>1171.1192901562088</v>
      </c>
      <c r="FF744" s="31">
        <f t="shared" si="1453"/>
        <v>675.39435301643448</v>
      </c>
      <c r="FG744" s="31">
        <f t="shared" si="1454"/>
        <v>0.53256761485456738</v>
      </c>
      <c r="FH744" s="31">
        <f t="shared" si="1431"/>
        <v>1737.4813872717737</v>
      </c>
      <c r="FI744" s="31">
        <f t="shared" si="1455"/>
        <v>1000.828835734084</v>
      </c>
      <c r="FJ744" s="31"/>
      <c r="FK744" s="31">
        <f t="shared" si="1456"/>
        <v>1114.5966075271717</v>
      </c>
      <c r="FL744" s="31">
        <f t="shared" si="1457"/>
        <v>643.23936755041052</v>
      </c>
      <c r="FM744" s="31"/>
      <c r="FN744" s="31">
        <f t="shared" si="1458"/>
        <v>11.13755839010973</v>
      </c>
      <c r="FO744" s="31">
        <f t="shared" si="1459"/>
        <v>10.475972203866872</v>
      </c>
      <c r="FP744" s="31"/>
      <c r="FQ744" s="31">
        <f t="shared" si="1460"/>
        <v>26.23</v>
      </c>
      <c r="FR744" s="31">
        <f t="shared" si="1461"/>
        <v>32.44</v>
      </c>
      <c r="FS744" s="31">
        <f t="shared" si="1462"/>
        <v>28.6</v>
      </c>
      <c r="FT744" s="31">
        <f t="shared" si="1463"/>
        <v>1725.4772244251867</v>
      </c>
      <c r="FU744" s="31">
        <f t="shared" si="1464"/>
        <v>578.56578111156728</v>
      </c>
      <c r="FV744" s="31"/>
      <c r="FW744" s="31"/>
      <c r="FX744" s="31"/>
      <c r="FY744" s="31"/>
      <c r="FZ744" s="31"/>
      <c r="GA744" s="31"/>
      <c r="GB744" s="31"/>
      <c r="GC744" s="31"/>
      <c r="GD744" s="32"/>
    </row>
    <row r="745" spans="1:186" ht="15.75" thickBot="1">
      <c r="C745" s="24" t="s">
        <v>323</v>
      </c>
      <c r="D745" s="24" t="s">
        <v>290</v>
      </c>
      <c r="E745" s="24"/>
      <c r="F745" s="23">
        <v>52.84</v>
      </c>
      <c r="G745" s="23">
        <v>0.11799999999999999</v>
      </c>
      <c r="H745" s="23">
        <v>1.744</v>
      </c>
      <c r="I745" s="23">
        <v>6.3049999999999997</v>
      </c>
      <c r="J745" s="23">
        <v>0.23599999999999999</v>
      </c>
      <c r="K745" s="23">
        <v>15.243</v>
      </c>
      <c r="L745" s="23">
        <v>23.172999999999998</v>
      </c>
      <c r="M745" s="23">
        <v>0.153</v>
      </c>
      <c r="N745" s="23">
        <v>1.7999999999999999E-2</v>
      </c>
      <c r="O745" s="23">
        <v>2.1999999999999999E-2</v>
      </c>
      <c r="Q745" s="24">
        <v>52.540999999999997</v>
      </c>
      <c r="R745" s="24">
        <v>4.9000000000000002E-2</v>
      </c>
      <c r="S745" s="24">
        <v>1.375</v>
      </c>
      <c r="T745" s="24">
        <v>20.643000000000001</v>
      </c>
      <c r="U745" s="24">
        <v>0.63</v>
      </c>
      <c r="V745" s="24">
        <v>23.225000000000001</v>
      </c>
      <c r="W745" s="24">
        <v>0.38400000000000001</v>
      </c>
      <c r="X745" s="24">
        <v>5.0000000000000001E-3</v>
      </c>
      <c r="Y745" s="24">
        <v>1.2E-2</v>
      </c>
      <c r="Z745" s="24">
        <v>1E-3</v>
      </c>
      <c r="AB745" s="69">
        <f t="shared" si="1442"/>
        <v>738.59785507597326</v>
      </c>
      <c r="AC745" s="69">
        <f t="shared" si="1443"/>
        <v>15.703281291055845</v>
      </c>
      <c r="AD745" s="31"/>
      <c r="AE745" s="73">
        <f t="shared" ref="AE745:AE782" si="1469">-273.15+((23664+(24.9+126.3*BT745/(BT745+BV745))*AC745)/(13.38+(LN((1-BW745/(1-BX745))/(1-EB745/(1-EC745))))^2+11.59*DY745/(DY745+EA745)))</f>
        <v>738.59785507597326</v>
      </c>
      <c r="AF745" s="73"/>
      <c r="AG745" s="73">
        <f t="shared" ref="AG745:AG782" si="1470">10^4/(11.2-1.96*LN(CI745/EN745)-3.3*BW745-25.8*CG745+33.2*DZ745-23.6*EC745-2.08*EO745-8.33*EP745-0.05*AC745)</f>
        <v>860.53644321706486</v>
      </c>
      <c r="AH745" s="73">
        <f t="shared" ref="AH745:AH782" si="1471">10^4/(13.4-3.4*LN(CI745/EN745)+5.59*LN(BV745)+23.85*DZ745+6.48*EL745-2.38*CK745-0.044*AC745-8.8*BV745/(BV745+BT745))</f>
        <v>819.59106011681831</v>
      </c>
      <c r="AI745" s="73">
        <f t="shared" ref="AI745:AI782" si="1472">-279.8+293*DW745+455*EC745+229*EE745+519*EN745-563*EO745+371*EP745+327*EQ745+1.19/AN745</f>
        <v>15.703281291055845</v>
      </c>
      <c r="AJ745" s="73">
        <f t="shared" ref="AJ745:AJ782" si="1473">-94.25+0.045*AB745+187.7*DW745+246.8*EN745-212.5*EO745+127.5*EQ745-69.4*CI745-133.9*CR745-1.66/AN745</f>
        <v>0.14619389394501603</v>
      </c>
      <c r="AK745" s="73">
        <f t="shared" ref="AK745:AK782" si="1474">-273+(93100+755*AC745)/(61.1+36.6*BP745/4+10.9*BT745/4-0.95*(BQ745+BR745+BZ745-BX745-BY745)/4+3.5*LN(CT745)^2)</f>
        <v>927.91493466065936</v>
      </c>
      <c r="AL745" s="74">
        <f t="shared" ref="AL745:AL782" si="1475">(BT745/BV745)/(DY745/EA745)</f>
        <v>0.46536910873318243</v>
      </c>
      <c r="AM745" s="75"/>
      <c r="AN745" s="31">
        <f t="shared" ref="AN745:AN782" si="1476">EB745/(1-BW745)</f>
        <v>0.18932284735870464</v>
      </c>
      <c r="AO745" s="31"/>
      <c r="AP745" s="31">
        <f t="shared" ref="AP745:AT782" si="1477">F745/AP$2</f>
        <v>0.87943106601891019</v>
      </c>
      <c r="AQ745" s="31">
        <f t="shared" si="1477"/>
        <v>1.4772380155936243E-3</v>
      </c>
      <c r="AR745" s="31">
        <f t="shared" si="1477"/>
        <v>1.710457920185169E-2</v>
      </c>
      <c r="AS745" s="31">
        <f t="shared" si="1477"/>
        <v>8.7756658649563501E-2</v>
      </c>
      <c r="AT745" s="31">
        <f t="shared" si="1477"/>
        <v>3.3268722466960349E-3</v>
      </c>
      <c r="AU745" s="31">
        <f t="shared" si="1467"/>
        <v>0.37819692142793343</v>
      </c>
      <c r="AV745" s="31">
        <f t="shared" si="1467"/>
        <v>0.41323242518376385</v>
      </c>
      <c r="AW745" s="31">
        <f t="shared" si="1467"/>
        <v>2.4685820496975581E-3</v>
      </c>
      <c r="AX745" s="31">
        <f t="shared" si="1467"/>
        <v>1.9109091681175422E-4</v>
      </c>
      <c r="AY745" s="31">
        <f t="shared" si="1467"/>
        <v>1.4473855611448031E-4</v>
      </c>
      <c r="AZ745" s="31">
        <f t="shared" ref="AZ745:AZ782" si="1478">SUM(AP745:AY745)</f>
        <v>1.7833301722669359</v>
      </c>
      <c r="BA745" s="31"/>
      <c r="BB745" s="76">
        <f t="shared" ref="BB745:BC782" si="1479">AP745*2</f>
        <v>1.7588621320378204</v>
      </c>
      <c r="BC745" s="76">
        <f t="shared" si="1479"/>
        <v>2.9544760311872487E-3</v>
      </c>
      <c r="BD745" s="76">
        <f t="shared" ref="BD745:BD782" si="1480">AR745*3</f>
        <v>5.131373760555507E-2</v>
      </c>
      <c r="BE745" s="76">
        <f t="shared" si="1465"/>
        <v>8.7756658649563501E-2</v>
      </c>
      <c r="BF745" s="76">
        <f t="shared" si="1465"/>
        <v>3.3268722466960349E-3</v>
      </c>
      <c r="BG745" s="76">
        <f t="shared" si="1465"/>
        <v>0.37819692142793343</v>
      </c>
      <c r="BH745" s="76">
        <f t="shared" si="1465"/>
        <v>0.41323242518376385</v>
      </c>
      <c r="BI745" s="76">
        <f t="shared" si="1465"/>
        <v>2.4685820496975581E-3</v>
      </c>
      <c r="BJ745" s="76">
        <f t="shared" si="1465"/>
        <v>1.9109091681175422E-4</v>
      </c>
      <c r="BK745" s="76">
        <f t="shared" ref="BK745:BK782" si="1481">AY745*3</f>
        <v>4.3421566834344092E-4</v>
      </c>
      <c r="BL745" s="76">
        <f t="shared" ref="BL745:BL782" si="1482">SUM(BB745:BK745)</f>
        <v>2.6987371118173726</v>
      </c>
      <c r="BM745" s="76">
        <f t="shared" ref="BM745:BM782" si="1483">6/BL745</f>
        <v>2.2232621227636002</v>
      </c>
      <c r="BN745" s="31"/>
      <c r="BO745" s="77">
        <f t="shared" ref="BO745:BP782" si="1484">AP745*$BM745</f>
        <v>1.9552057786614581</v>
      </c>
      <c r="BP745" s="77">
        <f t="shared" si="1484"/>
        <v>3.2842873263757696E-3</v>
      </c>
      <c r="BQ745" s="77">
        <f t="shared" ref="BQ745:BQ782" si="1485">2-BO745</f>
        <v>4.479422133854194E-2</v>
      </c>
      <c r="BR745" s="77">
        <f t="shared" ref="BR745:BR782" si="1486">IF(BS745-BQ745&lt;0,0,BS745-BQ745)</f>
        <v>3.1261704792031886E-2</v>
      </c>
      <c r="BS745" s="77">
        <f t="shared" ref="BS745:BS782" si="1487">AR745*$BM745*2</f>
        <v>7.6055926130573825E-2</v>
      </c>
      <c r="BT745" s="77">
        <f t="shared" ref="BT745:BW782" si="1488">AS745*$BM745</f>
        <v>0.19510605519586921</v>
      </c>
      <c r="BU745" s="77">
        <f t="shared" si="1488"/>
        <v>7.3965090533527345E-3</v>
      </c>
      <c r="BV745" s="77">
        <f t="shared" si="1488"/>
        <v>0.84083089035652581</v>
      </c>
      <c r="BW745" s="77">
        <f t="shared" si="1488"/>
        <v>0.9187239988088054</v>
      </c>
      <c r="BX745" s="77">
        <f t="shared" ref="BX745:BZ782" si="1489">AW745*$BM745*2</f>
        <v>1.0976609936053424E-2</v>
      </c>
      <c r="BY745" s="77">
        <f t="shared" si="1489"/>
        <v>8.4969039470348643E-4</v>
      </c>
      <c r="BZ745" s="77">
        <f t="shared" si="1489"/>
        <v>6.435834990256359E-4</v>
      </c>
      <c r="CA745" s="76">
        <f t="shared" ref="CA745:CA782" si="1490">BO745+BP745+BS745+BT745+BU745+BV745+BW745+BX745+BY745+BZ745</f>
        <v>4.0090733293627432</v>
      </c>
      <c r="CB745" s="76">
        <f t="shared" ref="CB745:CB782" si="1491">IF(BX745+BQ745-BR745-2*BP745-BZ745&gt;0,BX745+BQ745-BR745-2*BP745-BZ745,0)</f>
        <v>1.7296968330786304E-2</v>
      </c>
      <c r="CC745" s="76">
        <f t="shared" ref="CC745:CC782" si="1492">12-48/CA745</f>
        <v>2.7158383847826428E-2</v>
      </c>
      <c r="CD745" s="76">
        <f t="shared" ref="CD745:CD782" si="1493">IF(BX745&lt;BR745,BX745,BR745)</f>
        <v>1.0976609936053424E-2</v>
      </c>
      <c r="CE745" s="76">
        <f t="shared" ref="CE745:CE782" si="1494">IF(BR745&gt;BX745,BR745-BX745,0)</f>
        <v>2.0285094855978462E-2</v>
      </c>
      <c r="CF745" s="76">
        <f t="shared" ref="CF745:CF782" si="1495">IF(BQ745&gt;CE745,(BQ745-CE745)/2,0)</f>
        <v>1.2254563241281739E-2</v>
      </c>
      <c r="CG745" s="76">
        <f t="shared" ref="CG745:CG782" si="1496">BZ745/2</f>
        <v>3.2179174951281795E-4</v>
      </c>
      <c r="CH745" s="76">
        <f t="shared" ref="CH745:CH782" si="1497">IF(BW745-CF745-CE745-CG745&gt;0,BW745-CF745-CE745-CG745,0)</f>
        <v>0.88586254896203231</v>
      </c>
      <c r="CI745" s="76">
        <f t="shared" ref="CI745:CI782" si="1498">((BT745+BV745)-CH745)/2</f>
        <v>7.5037198295181351E-2</v>
      </c>
      <c r="CJ745" s="76">
        <f t="shared" ref="CJ745:CJ782" si="1499">CI745*(BV745/(BV745+BU745+BT745))</f>
        <v>6.0473086503526494E-2</v>
      </c>
      <c r="CK745" s="76">
        <f t="shared" ref="CK745:CK782" si="1500">CM745*(BV745/(BV745+BU745+BT745))</f>
        <v>0.71392381073289091</v>
      </c>
      <c r="CL745" s="76">
        <f t="shared" ref="CL745:CL782" si="1501">SUM(CD745:CI745)</f>
        <v>1.0047378070400401</v>
      </c>
      <c r="CM745" s="76">
        <f t="shared" ref="CM745:CM782" si="1502">BW745-CE745-CF745-CG745</f>
        <v>0.88586254896203231</v>
      </c>
      <c r="CN745" s="76"/>
      <c r="CO745" s="31">
        <f t="shared" ref="CO745:CO782" si="1503">BV745/(BV745+CP745)</f>
        <v>0.82544462141563879</v>
      </c>
      <c r="CP745" s="76">
        <f t="shared" ref="CP745:CP782" si="1504">BT745-CB745</f>
        <v>0.1778090868650829</v>
      </c>
      <c r="CQ745" s="76">
        <f t="shared" ref="CQ745:CQ782" si="1505">(0.5*BV745/(BW745+0.5*BV745+0.5*(BT745-CB745)+BU745+BX745))*((0.5*BV745)/(CB745+0.5*(BT745-CB745)+BR745+BP745+BZ745+0.5*BV745))</f>
        <v>0.21750887953867315</v>
      </c>
      <c r="CR745" s="77">
        <f t="shared" ref="CR745:CR782" si="1506">BW745/(BW745+0.5*BV745+0.5*(BT745-CB745)+BU745+BX745)</f>
        <v>0.63517224370340786</v>
      </c>
      <c r="CS745" s="77">
        <f t="shared" ref="CS745:CS782" si="1507">(BV745/(BW745+BV745+BT745-CB745+BU745+BX745))*(BV745/(BT745+BS745+BP745+BZ745+BV745))</f>
        <v>0.32394665009146573</v>
      </c>
      <c r="CT745" s="77">
        <f t="shared" ref="CT745:CT782" si="1508">(1-BW745-BX745-BY745)*(1-0.5*(BQ745+BR745+BZ745+BX745+BY745))</f>
        <v>6.6375655350350338E-2</v>
      </c>
      <c r="CU745" s="31">
        <f t="shared" ref="CU745:CY782" si="1509">Q745/AP$2</f>
        <v>0.87445472444548744</v>
      </c>
      <c r="CV745" s="31">
        <f t="shared" si="1509"/>
        <v>6.1342934545836946E-4</v>
      </c>
      <c r="CW745" s="31">
        <f t="shared" si="1509"/>
        <v>1.3485548395955317E-2</v>
      </c>
      <c r="CX745" s="31">
        <f t="shared" si="1509"/>
        <v>0.28732128540887225</v>
      </c>
      <c r="CY745" s="31">
        <f t="shared" si="1509"/>
        <v>8.8810572687224674E-3</v>
      </c>
      <c r="CZ745" s="31">
        <f t="shared" si="1468"/>
        <v>0.57623981500779076</v>
      </c>
      <c r="DA745" s="31">
        <f t="shared" si="1468"/>
        <v>6.84767838737174E-3</v>
      </c>
      <c r="DB745" s="31">
        <f t="shared" si="1468"/>
        <v>8.0672616003188186E-5</v>
      </c>
      <c r="DC745" s="31">
        <f t="shared" si="1468"/>
        <v>1.2739394454116949E-4</v>
      </c>
      <c r="DD745" s="31">
        <f t="shared" si="1468"/>
        <v>6.5790252779309232E-6</v>
      </c>
      <c r="DE745" s="31">
        <f t="shared" ref="DE745:DE782" si="1510">SUM(CU745:DD745)</f>
        <v>1.7680581838454807</v>
      </c>
      <c r="DF745" s="31"/>
      <c r="DG745" s="76">
        <f t="shared" ref="DG745:DH782" si="1511">CU745*2</f>
        <v>1.7489094488909749</v>
      </c>
      <c r="DH745" s="76">
        <f t="shared" si="1511"/>
        <v>1.2268586909167389E-3</v>
      </c>
      <c r="DI745" s="76">
        <f t="shared" ref="DI745:DI782" si="1512">CW745*3</f>
        <v>4.0456645187865951E-2</v>
      </c>
      <c r="DJ745" s="76">
        <f t="shared" si="1466"/>
        <v>0.28732128540887225</v>
      </c>
      <c r="DK745" s="76">
        <f t="shared" si="1466"/>
        <v>8.8810572687224674E-3</v>
      </c>
      <c r="DL745" s="76">
        <f t="shared" si="1466"/>
        <v>0.57623981500779076</v>
      </c>
      <c r="DM745" s="76">
        <f t="shared" si="1466"/>
        <v>6.84767838737174E-3</v>
      </c>
      <c r="DN745" s="76">
        <f t="shared" si="1466"/>
        <v>8.0672616003188186E-5</v>
      </c>
      <c r="DO745" s="76">
        <f t="shared" si="1466"/>
        <v>1.2739394454116949E-4</v>
      </c>
      <c r="DP745" s="76">
        <f t="shared" ref="DP745:DP782" si="1513">DD745*3</f>
        <v>1.9737075833792768E-5</v>
      </c>
      <c r="DQ745" s="76">
        <f t="shared" ref="DQ745:DQ782" si="1514">SUM(DG745:DP745)</f>
        <v>2.6701105924788919</v>
      </c>
      <c r="DR745" s="76">
        <f t="shared" ref="DR745:DR782" si="1515">6/DQ745</f>
        <v>2.2470979355314595</v>
      </c>
      <c r="DS745" s="31"/>
      <c r="DT745" s="77">
        <f t="shared" ref="DT745:DU782" si="1516">CU745*$DR745</f>
        <v>1.9649854060171861</v>
      </c>
      <c r="DU745" s="77">
        <f t="shared" si="1516"/>
        <v>1.3784358157739164E-3</v>
      </c>
      <c r="DV745" s="77">
        <f t="shared" ref="DV745:DV782" si="1517">2-DT745</f>
        <v>3.5014593982813924E-2</v>
      </c>
      <c r="DW745" s="77">
        <f t="shared" ref="DW745:DW782" si="1518">IF(DX745-DV745&lt;0,0,DX745-DV745)</f>
        <v>2.5592101937307633E-2</v>
      </c>
      <c r="DX745" s="77">
        <f t="shared" ref="DX745:DX782" si="1519">CW745*$DR745*2</f>
        <v>6.0606695920121557E-2</v>
      </c>
      <c r="DY745" s="77">
        <f t="shared" ref="DY745:EB782" si="1520">CX745*$DR745</f>
        <v>0.64563906727652209</v>
      </c>
      <c r="DZ745" s="77">
        <f t="shared" si="1520"/>
        <v>1.995660545388292E-2</v>
      </c>
      <c r="EA745" s="77">
        <f t="shared" si="1520"/>
        <v>1.2948672986750367</v>
      </c>
      <c r="EB745" s="77">
        <f t="shared" si="1520"/>
        <v>1.5387403967446431E-2</v>
      </c>
      <c r="EC745" s="77">
        <f t="shared" ref="EC745:EE782" si="1521">DB745*$DR745*2</f>
        <v>3.6255853774937272E-4</v>
      </c>
      <c r="ED745" s="77">
        <f t="shared" si="1521"/>
        <v>5.7253333955534236E-4</v>
      </c>
      <c r="EE745" s="77">
        <f t="shared" si="1521"/>
        <v>2.9567428239695729E-5</v>
      </c>
      <c r="EF745" s="76">
        <f t="shared" ref="EF745:EF782" si="1522">DT745+DU745+DX745+DY745+DZ745+EA745+EB745+EC745+ED745+EE745</f>
        <v>4.0037855724315152</v>
      </c>
      <c r="EG745" s="76">
        <f t="shared" ref="EG745:EG782" si="1523">IF(EC745+DV745-DW745-2*DU745-EE745&gt;0,EC745+DV745-DW745-2*DU745-EE745,0)</f>
        <v>6.9986115234681344E-3</v>
      </c>
      <c r="EH745" s="76">
        <f t="shared" ref="EH745:EH782" si="1524">12-48/EF745</f>
        <v>1.1345979537708217E-2</v>
      </c>
      <c r="EI745" s="76">
        <f t="shared" ref="EI745:EI782" si="1525">EC745</f>
        <v>3.6255853774937272E-4</v>
      </c>
      <c r="EJ745" s="76">
        <f t="shared" ref="EJ745:EJ782" si="1526">DU745</f>
        <v>1.3784358157739164E-3</v>
      </c>
      <c r="EK745" s="76">
        <f t="shared" ref="EK745:EK782" si="1527">EE745</f>
        <v>2.9567428239695729E-5</v>
      </c>
      <c r="EL745" s="76">
        <f t="shared" ref="EL745:EL782" si="1528">(DW745-EI745-EK745)</f>
        <v>2.5199975971318567E-2</v>
      </c>
      <c r="EM745" s="76">
        <f t="shared" ref="EM745:EM782" si="1529">EB745</f>
        <v>1.5387403967446431E-2</v>
      </c>
      <c r="EN745" s="76">
        <f t="shared" ref="EN745:EN782" si="1530">((DY745+EA745+DZ745)-EJ745-EL745-EM745)/2</f>
        <v>0.95924857782545137</v>
      </c>
      <c r="EO745" s="76">
        <f t="shared" ref="EO745:EO782" si="1531">EN745*(EA745/(EA745+DY745+DZ745))</f>
        <v>0.63357463662588875</v>
      </c>
      <c r="EP745" s="76">
        <f t="shared" ref="EP745:EP782" si="1532">EM745*(EA745/(EA745+DY745+DZ745))</f>
        <v>1.0163235164123027E-2</v>
      </c>
      <c r="EQ745" s="76">
        <f t="shared" ref="EQ745:EQ782" si="1533">(0.5*EA745/(EB745+0.5*EA745+0.5*(DY745-EG745)+DZ745+EC745))*(0.5*EA745/(EG745+0.5*(DY745-EG745)+DW745+DU745+EE745+0.5*EA745))</f>
        <v>0.41782706191380231</v>
      </c>
      <c r="ER745" s="76">
        <f t="shared" ref="ER745:ER782" si="1534">EB745/(EB745+0.5*EA745+0.5*(DY745-EG745)+DZ745+EC745)</f>
        <v>1.5349637027113863E-2</v>
      </c>
      <c r="ES745" s="76">
        <f t="shared" ref="ES745:ES782" si="1535">(DY745-EG745)/((DY745-EG745)+EA745)</f>
        <v>0.3303014711425124</v>
      </c>
      <c r="ET745" s="76">
        <f t="shared" ref="ET745:ET782" si="1536">(EA745/(EB745+EA745-EG745+DY745+DZ745+EC745))*(EA745/(EG745+DY745-EG745+DX745+DU745+EE745+EA745))</f>
        <v>0.42518745967412608</v>
      </c>
      <c r="EU745" s="76">
        <f t="shared" ref="EU745:EU782" si="1537">SUM(EI745:EN745)</f>
        <v>1.0016065195459793</v>
      </c>
      <c r="EV745" s="31"/>
      <c r="EW745" s="31"/>
      <c r="EX745" s="31"/>
      <c r="EY745" s="31"/>
      <c r="EZ745" s="31">
        <f t="shared" ref="EZ745:EZ776" si="1538">((1-BS745/2)*(1-BW745))/((1-DX745/2)*(1-EB745))</f>
        <v>8.188860869789677E-2</v>
      </c>
      <c r="FA745" s="31">
        <f t="shared" ref="FA745:FA776" si="1539">1616.67+287.935*LN(EZ745)+2.933*EX745</f>
        <v>896.14278460853507</v>
      </c>
      <c r="FB745" s="31"/>
      <c r="FC745" s="31">
        <f t="shared" ref="FC745:FC776" si="1540">(-7-EX745*0.06188+34*(EM745^2)-(21.905-EX745*0.05229)*CM745^2)/(0.0083143*LN(CI745/EN745)+0.004431*CM745^2-0.00397)</f>
        <v>1115.4561440918801</v>
      </c>
      <c r="FD745" s="31">
        <f t="shared" ref="FD745:FD776" si="1541">(-7-EX745*0.06188+34*(EP745^2)-(21.905-EX745*0.05229)*CK745^2)/(0.0083143*LN(CJ745/EO745)+0.004431*CK745^2-0.00397)</f>
        <v>854.91127091109411</v>
      </c>
      <c r="FE745" s="31">
        <f t="shared" ref="FE745:FE776" si="1542">(12.909+EX745*0.1633+34*EN745^2-(21.905-EX745*0.05229)*CI745^2)/(0.0083143*LN(CM745/EM745)+0.004431*CI745^2+0.0085)</f>
        <v>1043.7704804728976</v>
      </c>
      <c r="FF745" s="31">
        <f t="shared" ref="FF745:FF776" si="1543">(12.909+EX745*0.1633+34*EO745^2-(21.905-EX745*0.05229)*CJ745^2)/(0.0083143*LN(CK745/EP745)+0.004431*CJ745^2+0.0085)</f>
        <v>603.5538765057106</v>
      </c>
      <c r="FG745" s="31">
        <f t="shared" ref="FG745:FG776" si="1544">CQ745/EQ745</f>
        <v>0.52057154589844445</v>
      </c>
      <c r="FH745" s="31">
        <f t="shared" ref="FH745:FH782" si="1545">-273.15+(4900/(1.807-LN(FG745)))</f>
        <v>1718.859242516909</v>
      </c>
      <c r="FI745" s="31">
        <f t="shared" ref="FI745:FI776" si="1546">-273.15+(7045/(2.47-LN(ER745/CR745)))</f>
        <v>864.46061424379297</v>
      </c>
      <c r="FJ745" s="31"/>
      <c r="FK745" s="31">
        <f t="shared" ref="FK745:FK776" si="1547">-273.15+(-10202/(LN(CQ745/EQ745)-7.65*ES745+3.88*ES745^2-4.6))</f>
        <v>1113.6828669132888</v>
      </c>
      <c r="FL745" s="31">
        <f t="shared" ref="FL745:FL776" si="1548">-273.15+(3666/(0.8808-LN(DW745/(0.5*EA745))))</f>
        <v>618.48833019730898</v>
      </c>
      <c r="FM745" s="31"/>
      <c r="FN745" s="31">
        <f t="shared" ref="FN745:FN776" si="1549">10*(1.279/(EB745/(1-BW745)+0.006)-2.29)</f>
        <v>42.581330898845344</v>
      </c>
      <c r="FO745" s="31">
        <f t="shared" ref="FO745:FO776" si="1550">10*(1.073/(EB745/(1-BW745)+0.028)-1.65)</f>
        <v>32.873547836364757</v>
      </c>
      <c r="FP745" s="31"/>
      <c r="FQ745" s="31">
        <f t="shared" ref="FQ745:FQ776" si="1551">26.23-0.02229*EX745</f>
        <v>26.23</v>
      </c>
      <c r="FR745" s="31">
        <f t="shared" ref="FR745:FR776" si="1552">32.44-0.08646*EX745</f>
        <v>32.44</v>
      </c>
      <c r="FS745" s="31">
        <f t="shared" ref="FS745:FS776" si="1553">28.6-1.749*EX745</f>
        <v>28.6</v>
      </c>
      <c r="FT745" s="31">
        <f t="shared" ref="FT745:FT776" si="1554">-273.15+((4.261+0.059*EX745+FQ745*CR745^2*(1-2*CQ745)+2*FR745*CQ745*CR745^2-FS745*ER745^2)/(0.002721-0.0083143*LN(CQ745/EQ745)))</f>
        <v>1681.3052290955388</v>
      </c>
      <c r="FU745" s="31">
        <f t="shared" ref="FU745:FU776" si="1555">-273.15+(-35.92-1.753*EX745+FR745*CQ745^2*(1-2*CR745)+2*FQ745*CR745*CQ745^2-FS745*EQ745^2)/(-0.02097-0.0083143*LN(CR745/ER745))</f>
        <v>492.44188458648284</v>
      </c>
      <c r="FV745" s="31"/>
      <c r="FW745" s="31"/>
      <c r="FX745" s="31"/>
      <c r="FY745" s="31"/>
      <c r="FZ745" s="31"/>
      <c r="GA745" s="31"/>
      <c r="GB745" s="31"/>
      <c r="GC745" s="31"/>
      <c r="GD745" s="32"/>
    </row>
    <row r="746" spans="1:186" ht="15.75" thickBot="1">
      <c r="C746" s="24" t="s">
        <v>324</v>
      </c>
      <c r="D746" s="24" t="s">
        <v>290</v>
      </c>
      <c r="E746" s="24"/>
      <c r="F746" s="23">
        <v>52.84</v>
      </c>
      <c r="G746" s="23">
        <v>0.11799999999999999</v>
      </c>
      <c r="H746" s="23">
        <v>1.744</v>
      </c>
      <c r="I746" s="23">
        <v>6.3049999999999997</v>
      </c>
      <c r="J746" s="23">
        <v>0.23599999999999999</v>
      </c>
      <c r="K746" s="23">
        <v>15.243</v>
      </c>
      <c r="L746" s="23">
        <v>23.172999999999998</v>
      </c>
      <c r="M746" s="23">
        <v>0.153</v>
      </c>
      <c r="N746" s="23">
        <v>1.7999999999999999E-2</v>
      </c>
      <c r="O746" s="23">
        <v>2.1999999999999999E-2</v>
      </c>
      <c r="Q746" s="24">
        <v>52.207999999999998</v>
      </c>
      <c r="R746" s="24">
        <v>3.7999999999999999E-2</v>
      </c>
      <c r="S746" s="24">
        <v>1.482</v>
      </c>
      <c r="T746" s="24">
        <v>20.594000000000001</v>
      </c>
      <c r="U746" s="24">
        <v>0.60599999999999998</v>
      </c>
      <c r="V746" s="24">
        <v>23.158999999999999</v>
      </c>
      <c r="W746" s="24">
        <v>0.63300000000000001</v>
      </c>
      <c r="X746" s="24">
        <v>1E-3</v>
      </c>
      <c r="Y746" s="24">
        <v>1.4999999999999999E-2</v>
      </c>
      <c r="Z746" s="24">
        <v>-2.5000000000000001E-2</v>
      </c>
      <c r="AB746" s="69">
        <f t="shared" si="1442"/>
        <v>735.57434845178545</v>
      </c>
      <c r="AC746" s="69">
        <f t="shared" si="1443"/>
        <v>13.114706427823689</v>
      </c>
      <c r="AD746" s="31"/>
      <c r="AE746" s="73">
        <f t="shared" si="1469"/>
        <v>735.57434845178545</v>
      </c>
      <c r="AF746" s="73"/>
      <c r="AG746" s="73">
        <f t="shared" si="1470"/>
        <v>856.55344455631405</v>
      </c>
      <c r="AH746" s="73">
        <f t="shared" si="1471"/>
        <v>814.80941157057237</v>
      </c>
      <c r="AI746" s="73">
        <f t="shared" si="1472"/>
        <v>13.114706427823689</v>
      </c>
      <c r="AJ746" s="73">
        <f t="shared" si="1473"/>
        <v>2.1868332773878398</v>
      </c>
      <c r="AK746" s="73">
        <f t="shared" si="1474"/>
        <v>905.55282619073773</v>
      </c>
      <c r="AL746" s="74">
        <f t="shared" si="1475"/>
        <v>0.46515076077664508</v>
      </c>
      <c r="AM746" s="75"/>
      <c r="AN746" s="31">
        <f t="shared" si="1476"/>
        <v>0.3129042679016627</v>
      </c>
      <c r="AO746" s="31"/>
      <c r="AP746" s="31">
        <f t="shared" si="1477"/>
        <v>0.87943106601891019</v>
      </c>
      <c r="AQ746" s="31">
        <f t="shared" si="1477"/>
        <v>1.4772380155936243E-3</v>
      </c>
      <c r="AR746" s="31">
        <f t="shared" si="1477"/>
        <v>1.710457920185169E-2</v>
      </c>
      <c r="AS746" s="31">
        <f t="shared" si="1477"/>
        <v>8.7756658649563501E-2</v>
      </c>
      <c r="AT746" s="31">
        <f t="shared" si="1477"/>
        <v>3.3268722466960349E-3</v>
      </c>
      <c r="AU746" s="31">
        <f t="shared" si="1467"/>
        <v>0.37819692142793343</v>
      </c>
      <c r="AV746" s="31">
        <f t="shared" si="1467"/>
        <v>0.41323242518376385</v>
      </c>
      <c r="AW746" s="31">
        <f t="shared" si="1467"/>
        <v>2.4685820496975581E-3</v>
      </c>
      <c r="AX746" s="31">
        <f t="shared" si="1467"/>
        <v>1.9109091681175422E-4</v>
      </c>
      <c r="AY746" s="31">
        <f t="shared" si="1467"/>
        <v>1.4473855611448031E-4</v>
      </c>
      <c r="AZ746" s="31">
        <f t="shared" si="1478"/>
        <v>1.7833301722669359</v>
      </c>
      <c r="BA746" s="31"/>
      <c r="BB746" s="76">
        <f t="shared" si="1479"/>
        <v>1.7588621320378204</v>
      </c>
      <c r="BC746" s="76">
        <f t="shared" si="1479"/>
        <v>2.9544760311872487E-3</v>
      </c>
      <c r="BD746" s="76">
        <f t="shared" si="1480"/>
        <v>5.131373760555507E-2</v>
      </c>
      <c r="BE746" s="76">
        <f t="shared" si="1465"/>
        <v>8.7756658649563501E-2</v>
      </c>
      <c r="BF746" s="76">
        <f t="shared" si="1465"/>
        <v>3.3268722466960349E-3</v>
      </c>
      <c r="BG746" s="76">
        <f t="shared" si="1465"/>
        <v>0.37819692142793343</v>
      </c>
      <c r="BH746" s="76">
        <f t="shared" si="1465"/>
        <v>0.41323242518376385</v>
      </c>
      <c r="BI746" s="76">
        <f t="shared" si="1465"/>
        <v>2.4685820496975581E-3</v>
      </c>
      <c r="BJ746" s="76">
        <f t="shared" si="1465"/>
        <v>1.9109091681175422E-4</v>
      </c>
      <c r="BK746" s="76">
        <f t="shared" si="1481"/>
        <v>4.3421566834344092E-4</v>
      </c>
      <c r="BL746" s="76">
        <f t="shared" si="1482"/>
        <v>2.6987371118173726</v>
      </c>
      <c r="BM746" s="76">
        <f t="shared" si="1483"/>
        <v>2.2232621227636002</v>
      </c>
      <c r="BN746" s="31"/>
      <c r="BO746" s="77">
        <f t="shared" si="1484"/>
        <v>1.9552057786614581</v>
      </c>
      <c r="BP746" s="77">
        <f t="shared" si="1484"/>
        <v>3.2842873263757696E-3</v>
      </c>
      <c r="BQ746" s="77">
        <f t="shared" si="1485"/>
        <v>4.479422133854194E-2</v>
      </c>
      <c r="BR746" s="77">
        <f t="shared" si="1486"/>
        <v>3.1261704792031886E-2</v>
      </c>
      <c r="BS746" s="77">
        <f t="shared" si="1487"/>
        <v>7.6055926130573825E-2</v>
      </c>
      <c r="BT746" s="77">
        <f t="shared" si="1488"/>
        <v>0.19510605519586921</v>
      </c>
      <c r="BU746" s="77">
        <f t="shared" si="1488"/>
        <v>7.3965090533527345E-3</v>
      </c>
      <c r="BV746" s="77">
        <f t="shared" si="1488"/>
        <v>0.84083089035652581</v>
      </c>
      <c r="BW746" s="77">
        <f t="shared" si="1488"/>
        <v>0.9187239988088054</v>
      </c>
      <c r="BX746" s="77">
        <f t="shared" si="1489"/>
        <v>1.0976609936053424E-2</v>
      </c>
      <c r="BY746" s="77">
        <f t="shared" si="1489"/>
        <v>8.4969039470348643E-4</v>
      </c>
      <c r="BZ746" s="77">
        <f t="shared" si="1489"/>
        <v>6.435834990256359E-4</v>
      </c>
      <c r="CA746" s="76">
        <f t="shared" si="1490"/>
        <v>4.0090733293627432</v>
      </c>
      <c r="CB746" s="76">
        <f t="shared" si="1491"/>
        <v>1.7296968330786304E-2</v>
      </c>
      <c r="CC746" s="76">
        <f t="shared" si="1492"/>
        <v>2.7158383847826428E-2</v>
      </c>
      <c r="CD746" s="76">
        <f t="shared" si="1493"/>
        <v>1.0976609936053424E-2</v>
      </c>
      <c r="CE746" s="76">
        <f t="shared" si="1494"/>
        <v>2.0285094855978462E-2</v>
      </c>
      <c r="CF746" s="76">
        <f t="shared" si="1495"/>
        <v>1.2254563241281739E-2</v>
      </c>
      <c r="CG746" s="76">
        <f t="shared" si="1496"/>
        <v>3.2179174951281795E-4</v>
      </c>
      <c r="CH746" s="76">
        <f t="shared" si="1497"/>
        <v>0.88586254896203231</v>
      </c>
      <c r="CI746" s="76">
        <f t="shared" si="1498"/>
        <v>7.5037198295181351E-2</v>
      </c>
      <c r="CJ746" s="76">
        <f t="shared" si="1499"/>
        <v>6.0473086503526494E-2</v>
      </c>
      <c r="CK746" s="76">
        <f t="shared" si="1500"/>
        <v>0.71392381073289091</v>
      </c>
      <c r="CL746" s="76">
        <f t="shared" si="1501"/>
        <v>1.0047378070400401</v>
      </c>
      <c r="CM746" s="76">
        <f t="shared" si="1502"/>
        <v>0.88586254896203231</v>
      </c>
      <c r="CN746" s="76"/>
      <c r="CO746" s="31">
        <f t="shared" si="1503"/>
        <v>0.82544462141563879</v>
      </c>
      <c r="CP746" s="76">
        <f t="shared" si="1504"/>
        <v>0.1778090868650829</v>
      </c>
      <c r="CQ746" s="76">
        <f t="shared" si="1505"/>
        <v>0.21750887953867315</v>
      </c>
      <c r="CR746" s="77">
        <f t="shared" si="1506"/>
        <v>0.63517224370340786</v>
      </c>
      <c r="CS746" s="77">
        <f t="shared" si="1507"/>
        <v>0.32394665009146573</v>
      </c>
      <c r="CT746" s="77">
        <f t="shared" si="1508"/>
        <v>6.6375655350350338E-2</v>
      </c>
      <c r="CU746" s="31">
        <f t="shared" si="1509"/>
        <v>0.86891251125502</v>
      </c>
      <c r="CV746" s="31">
        <f t="shared" si="1509"/>
        <v>4.757207168860824E-4</v>
      </c>
      <c r="CW746" s="31">
        <f t="shared" si="1509"/>
        <v>1.4534969252949658E-2</v>
      </c>
      <c r="CX746" s="31">
        <f t="shared" si="1509"/>
        <v>0.28663927489755925</v>
      </c>
      <c r="CY746" s="31">
        <f t="shared" si="1509"/>
        <v>8.5427312775330395E-3</v>
      </c>
      <c r="CZ746" s="31">
        <f t="shared" si="1468"/>
        <v>0.57460227667450692</v>
      </c>
      <c r="DA746" s="31">
        <f t="shared" si="1468"/>
        <v>1.1287969841683104E-2</v>
      </c>
      <c r="DB746" s="31">
        <f t="shared" si="1468"/>
        <v>1.6134523200637635E-5</v>
      </c>
      <c r="DC746" s="31">
        <f t="shared" si="1468"/>
        <v>1.5924243067646184E-4</v>
      </c>
      <c r="DD746" s="31">
        <f t="shared" si="1468"/>
        <v>-1.6447563194827309E-4</v>
      </c>
      <c r="DE746" s="31">
        <f t="shared" si="1510"/>
        <v>1.7650063552380666</v>
      </c>
      <c r="DF746" s="31"/>
      <c r="DG746" s="76">
        <f t="shared" si="1511"/>
        <v>1.73782502251004</v>
      </c>
      <c r="DH746" s="76">
        <f t="shared" si="1511"/>
        <v>9.5144143377216481E-4</v>
      </c>
      <c r="DI746" s="76">
        <f t="shared" si="1512"/>
        <v>4.3604907758848975E-2</v>
      </c>
      <c r="DJ746" s="76">
        <f t="shared" si="1466"/>
        <v>0.28663927489755925</v>
      </c>
      <c r="DK746" s="76">
        <f t="shared" si="1466"/>
        <v>8.5427312775330395E-3</v>
      </c>
      <c r="DL746" s="76">
        <f t="shared" si="1466"/>
        <v>0.57460227667450692</v>
      </c>
      <c r="DM746" s="76">
        <f t="shared" si="1466"/>
        <v>1.1287969841683104E-2</v>
      </c>
      <c r="DN746" s="76">
        <f t="shared" si="1466"/>
        <v>1.6134523200637635E-5</v>
      </c>
      <c r="DO746" s="76">
        <f t="shared" si="1466"/>
        <v>1.5924243067646184E-4</v>
      </c>
      <c r="DP746" s="76">
        <f t="shared" si="1513"/>
        <v>-4.9342689584481927E-4</v>
      </c>
      <c r="DQ746" s="76">
        <f t="shared" si="1514"/>
        <v>2.6631355744519758</v>
      </c>
      <c r="DR746" s="76">
        <f t="shared" si="1515"/>
        <v>2.252983309433914</v>
      </c>
      <c r="DS746" s="31"/>
      <c r="DT746" s="77">
        <f t="shared" si="1516"/>
        <v>1.957645385215868</v>
      </c>
      <c r="DU746" s="77">
        <f t="shared" si="1516"/>
        <v>1.0717908350962801E-3</v>
      </c>
      <c r="DV746" s="77">
        <f t="shared" si="1517"/>
        <v>4.235461478413205E-2</v>
      </c>
      <c r="DW746" s="77">
        <f t="shared" si="1518"/>
        <v>2.313947147592936E-2</v>
      </c>
      <c r="DX746" s="77">
        <f t="shared" si="1519"/>
        <v>6.549408626006141E-2</v>
      </c>
      <c r="DY746" s="77">
        <f t="shared" si="1520"/>
        <v>0.64579350217244047</v>
      </c>
      <c r="DZ746" s="77">
        <f t="shared" si="1520"/>
        <v>1.9246630985260995E-2</v>
      </c>
      <c r="EA746" s="77">
        <f t="shared" si="1520"/>
        <v>1.2945693389103921</v>
      </c>
      <c r="EB746" s="77">
        <f t="shared" si="1520"/>
        <v>2.5431607650705412E-2</v>
      </c>
      <c r="EC746" s="77">
        <f t="shared" si="1521"/>
        <v>7.2701622953421697E-5</v>
      </c>
      <c r="ED746" s="77">
        <f t="shared" si="1521"/>
        <v>7.1754107693551127E-4</v>
      </c>
      <c r="EE746" s="77">
        <f t="shared" si="1521"/>
        <v>-7.4112170717610941E-4</v>
      </c>
      <c r="EF746" s="76">
        <f t="shared" si="1522"/>
        <v>4.0093014630225365</v>
      </c>
      <c r="EG746" s="76">
        <f t="shared" si="1523"/>
        <v>1.7885384968139659E-2</v>
      </c>
      <c r="EH746" s="76">
        <f t="shared" si="1524"/>
        <v>2.7839651694909762E-2</v>
      </c>
      <c r="EI746" s="76">
        <f t="shared" si="1525"/>
        <v>7.2701622953421697E-5</v>
      </c>
      <c r="EJ746" s="76">
        <f t="shared" si="1526"/>
        <v>1.0717908350962801E-3</v>
      </c>
      <c r="EK746" s="76">
        <f t="shared" si="1527"/>
        <v>-7.4112170717610941E-4</v>
      </c>
      <c r="EL746" s="76">
        <f t="shared" si="1528"/>
        <v>2.3807891560152047E-2</v>
      </c>
      <c r="EM746" s="76">
        <f t="shared" si="1529"/>
        <v>2.5431607650705412E-2</v>
      </c>
      <c r="EN746" s="76">
        <f t="shared" si="1530"/>
        <v>0.95464909101106987</v>
      </c>
      <c r="EO746" s="76">
        <f t="shared" si="1531"/>
        <v>0.63066619153321946</v>
      </c>
      <c r="EP746" s="76">
        <f t="shared" si="1532"/>
        <v>1.6800786061243404E-2</v>
      </c>
      <c r="EQ746" s="76">
        <f t="shared" si="1533"/>
        <v>0.41540518278260791</v>
      </c>
      <c r="ER746" s="76">
        <f t="shared" si="1534"/>
        <v>2.528018771134153E-2</v>
      </c>
      <c r="ES746" s="76">
        <f t="shared" si="1535"/>
        <v>0.32661403399408212</v>
      </c>
      <c r="ET746" s="76">
        <f t="shared" si="1536"/>
        <v>0.42464333101070462</v>
      </c>
      <c r="EU746" s="76">
        <f t="shared" si="1537"/>
        <v>1.0042919609728009</v>
      </c>
      <c r="EV746" s="31"/>
      <c r="EW746" s="31"/>
      <c r="EX746" s="31"/>
      <c r="EY746" s="31"/>
      <c r="EZ746" s="31">
        <f t="shared" si="1538"/>
        <v>8.2941595980956864E-2</v>
      </c>
      <c r="FA746" s="31">
        <f t="shared" si="1539"/>
        <v>899.82167366309397</v>
      </c>
      <c r="FB746" s="31"/>
      <c r="FC746" s="31">
        <f t="shared" si="1540"/>
        <v>1116.8719219514494</v>
      </c>
      <c r="FD746" s="31">
        <f t="shared" si="1541"/>
        <v>856.16660203404149</v>
      </c>
      <c r="FE746" s="31">
        <f t="shared" si="1542"/>
        <v>1150.5116654148835</v>
      </c>
      <c r="FF746" s="31">
        <f t="shared" si="1543"/>
        <v>663.95633619714795</v>
      </c>
      <c r="FG746" s="31">
        <f t="shared" si="1544"/>
        <v>0.5236065618673349</v>
      </c>
      <c r="FH746" s="31">
        <f t="shared" si="1545"/>
        <v>1723.5780450359157</v>
      </c>
      <c r="FI746" s="31">
        <f t="shared" si="1546"/>
        <v>964.14441389091883</v>
      </c>
      <c r="FJ746" s="31"/>
      <c r="FK746" s="31">
        <f t="shared" si="1547"/>
        <v>1118.3405321229093</v>
      </c>
      <c r="FL746" s="31">
        <f t="shared" si="1548"/>
        <v>597.21080296986884</v>
      </c>
      <c r="FM746" s="31"/>
      <c r="FN746" s="31">
        <f t="shared" si="1549"/>
        <v>17.206079746615124</v>
      </c>
      <c r="FO746" s="31">
        <f t="shared" si="1550"/>
        <v>14.975111960449778</v>
      </c>
      <c r="FP746" s="31"/>
      <c r="FQ746" s="31">
        <f t="shared" si="1551"/>
        <v>26.23</v>
      </c>
      <c r="FR746" s="31">
        <f t="shared" si="1552"/>
        <v>32.44</v>
      </c>
      <c r="FS746" s="31">
        <f t="shared" si="1553"/>
        <v>28.6</v>
      </c>
      <c r="FT746" s="31">
        <f t="shared" si="1554"/>
        <v>1691.5423034150513</v>
      </c>
      <c r="FU746" s="31">
        <f t="shared" si="1555"/>
        <v>557.71027895286659</v>
      </c>
      <c r="FV746" s="31"/>
      <c r="FW746" s="31"/>
      <c r="FX746" s="31"/>
      <c r="FY746" s="31"/>
      <c r="FZ746" s="31"/>
      <c r="GA746" s="31"/>
      <c r="GB746" s="31"/>
      <c r="GC746" s="31"/>
      <c r="GD746" s="32"/>
    </row>
    <row r="747" spans="1:186" ht="15.75" thickBot="1">
      <c r="C747" s="24" t="s">
        <v>325</v>
      </c>
      <c r="D747" s="24" t="s">
        <v>290</v>
      </c>
      <c r="E747" s="24"/>
      <c r="F747" s="23">
        <v>52.84</v>
      </c>
      <c r="G747" s="23">
        <v>0.11799999999999999</v>
      </c>
      <c r="H747" s="23">
        <v>1.744</v>
      </c>
      <c r="I747" s="23">
        <v>6.3049999999999997</v>
      </c>
      <c r="J747" s="23">
        <v>0.23599999999999999</v>
      </c>
      <c r="K747" s="23">
        <v>15.243</v>
      </c>
      <c r="L747" s="23">
        <v>23.172999999999998</v>
      </c>
      <c r="M747" s="23">
        <v>0.153</v>
      </c>
      <c r="N747" s="23">
        <v>1.7999999999999999E-2</v>
      </c>
      <c r="O747" s="23">
        <v>2.1999999999999999E-2</v>
      </c>
      <c r="Q747" s="24">
        <v>52.381</v>
      </c>
      <c r="R747" s="24">
        <v>0.02</v>
      </c>
      <c r="S747" s="24">
        <v>1.516</v>
      </c>
      <c r="T747" s="24">
        <v>20.859000000000002</v>
      </c>
      <c r="U747" s="24">
        <v>0.627</v>
      </c>
      <c r="V747" s="24">
        <v>22.957000000000001</v>
      </c>
      <c r="W747" s="24">
        <v>0.34799999999999998</v>
      </c>
      <c r="X747" s="24">
        <v>2E-3</v>
      </c>
      <c r="Y747" s="24">
        <v>1.9E-2</v>
      </c>
      <c r="Z747" s="24">
        <v>1.6E-2</v>
      </c>
      <c r="AB747" s="69">
        <f t="shared" si="1442"/>
        <v>738.7763526340118</v>
      </c>
      <c r="AC747" s="69">
        <f t="shared" si="1443"/>
        <v>17.130506946758633</v>
      </c>
      <c r="AD747" s="31"/>
      <c r="AE747" s="73">
        <f t="shared" si="1469"/>
        <v>738.7763526340118</v>
      </c>
      <c r="AF747" s="73"/>
      <c r="AG747" s="73">
        <f t="shared" si="1470"/>
        <v>864.40741324085297</v>
      </c>
      <c r="AH747" s="73">
        <f t="shared" si="1471"/>
        <v>822.68736064901111</v>
      </c>
      <c r="AI747" s="73">
        <f t="shared" si="1472"/>
        <v>17.130506946758633</v>
      </c>
      <c r="AJ747" s="73">
        <f t="shared" si="1473"/>
        <v>-0.11716724602587547</v>
      </c>
      <c r="AK747" s="73">
        <f t="shared" si="1474"/>
        <v>940.24441192523773</v>
      </c>
      <c r="AL747" s="74">
        <f t="shared" si="1475"/>
        <v>0.45523567788731473</v>
      </c>
      <c r="AM747" s="75"/>
      <c r="AN747" s="31">
        <f t="shared" si="1476"/>
        <v>0.17195434155118081</v>
      </c>
      <c r="AO747" s="31"/>
      <c r="AP747" s="31">
        <f t="shared" si="1477"/>
        <v>0.87943106601891019</v>
      </c>
      <c r="AQ747" s="31">
        <f t="shared" si="1477"/>
        <v>1.4772380155936243E-3</v>
      </c>
      <c r="AR747" s="31">
        <f t="shared" si="1477"/>
        <v>1.710457920185169E-2</v>
      </c>
      <c r="AS747" s="31">
        <f t="shared" si="1477"/>
        <v>8.7756658649563501E-2</v>
      </c>
      <c r="AT747" s="31">
        <f t="shared" si="1477"/>
        <v>3.3268722466960349E-3</v>
      </c>
      <c r="AU747" s="31">
        <f t="shared" si="1467"/>
        <v>0.37819692142793343</v>
      </c>
      <c r="AV747" s="31">
        <f t="shared" si="1467"/>
        <v>0.41323242518376385</v>
      </c>
      <c r="AW747" s="31">
        <f t="shared" si="1467"/>
        <v>2.4685820496975581E-3</v>
      </c>
      <c r="AX747" s="31">
        <f t="shared" si="1467"/>
        <v>1.9109091681175422E-4</v>
      </c>
      <c r="AY747" s="31">
        <f t="shared" si="1467"/>
        <v>1.4473855611448031E-4</v>
      </c>
      <c r="AZ747" s="31">
        <f t="shared" si="1478"/>
        <v>1.7833301722669359</v>
      </c>
      <c r="BA747" s="31"/>
      <c r="BB747" s="76">
        <f t="shared" si="1479"/>
        <v>1.7588621320378204</v>
      </c>
      <c r="BC747" s="76">
        <f t="shared" si="1479"/>
        <v>2.9544760311872487E-3</v>
      </c>
      <c r="BD747" s="76">
        <f t="shared" si="1480"/>
        <v>5.131373760555507E-2</v>
      </c>
      <c r="BE747" s="76">
        <f t="shared" si="1465"/>
        <v>8.7756658649563501E-2</v>
      </c>
      <c r="BF747" s="76">
        <f t="shared" si="1465"/>
        <v>3.3268722466960349E-3</v>
      </c>
      <c r="BG747" s="76">
        <f t="shared" si="1465"/>
        <v>0.37819692142793343</v>
      </c>
      <c r="BH747" s="76">
        <f t="shared" si="1465"/>
        <v>0.41323242518376385</v>
      </c>
      <c r="BI747" s="76">
        <f t="shared" si="1465"/>
        <v>2.4685820496975581E-3</v>
      </c>
      <c r="BJ747" s="76">
        <f t="shared" si="1465"/>
        <v>1.9109091681175422E-4</v>
      </c>
      <c r="BK747" s="76">
        <f t="shared" si="1481"/>
        <v>4.3421566834344092E-4</v>
      </c>
      <c r="BL747" s="76">
        <f t="shared" si="1482"/>
        <v>2.6987371118173726</v>
      </c>
      <c r="BM747" s="76">
        <f t="shared" si="1483"/>
        <v>2.2232621227636002</v>
      </c>
      <c r="BN747" s="31"/>
      <c r="BO747" s="77">
        <f t="shared" si="1484"/>
        <v>1.9552057786614581</v>
      </c>
      <c r="BP747" s="77">
        <f t="shared" si="1484"/>
        <v>3.2842873263757696E-3</v>
      </c>
      <c r="BQ747" s="77">
        <f t="shared" si="1485"/>
        <v>4.479422133854194E-2</v>
      </c>
      <c r="BR747" s="77">
        <f t="shared" si="1486"/>
        <v>3.1261704792031886E-2</v>
      </c>
      <c r="BS747" s="77">
        <f t="shared" si="1487"/>
        <v>7.6055926130573825E-2</v>
      </c>
      <c r="BT747" s="77">
        <f t="shared" si="1488"/>
        <v>0.19510605519586921</v>
      </c>
      <c r="BU747" s="77">
        <f t="shared" si="1488"/>
        <v>7.3965090533527345E-3</v>
      </c>
      <c r="BV747" s="77">
        <f t="shared" si="1488"/>
        <v>0.84083089035652581</v>
      </c>
      <c r="BW747" s="77">
        <f t="shared" si="1488"/>
        <v>0.9187239988088054</v>
      </c>
      <c r="BX747" s="77">
        <f t="shared" si="1489"/>
        <v>1.0976609936053424E-2</v>
      </c>
      <c r="BY747" s="77">
        <f t="shared" si="1489"/>
        <v>8.4969039470348643E-4</v>
      </c>
      <c r="BZ747" s="77">
        <f t="shared" si="1489"/>
        <v>6.435834990256359E-4</v>
      </c>
      <c r="CA747" s="76">
        <f t="shared" si="1490"/>
        <v>4.0090733293627432</v>
      </c>
      <c r="CB747" s="76">
        <f t="shared" si="1491"/>
        <v>1.7296968330786304E-2</v>
      </c>
      <c r="CC747" s="76">
        <f t="shared" si="1492"/>
        <v>2.7158383847826428E-2</v>
      </c>
      <c r="CD747" s="76">
        <f t="shared" si="1493"/>
        <v>1.0976609936053424E-2</v>
      </c>
      <c r="CE747" s="76">
        <f t="shared" si="1494"/>
        <v>2.0285094855978462E-2</v>
      </c>
      <c r="CF747" s="76">
        <f t="shared" si="1495"/>
        <v>1.2254563241281739E-2</v>
      </c>
      <c r="CG747" s="76">
        <f t="shared" si="1496"/>
        <v>3.2179174951281795E-4</v>
      </c>
      <c r="CH747" s="76">
        <f t="shared" si="1497"/>
        <v>0.88586254896203231</v>
      </c>
      <c r="CI747" s="76">
        <f t="shared" si="1498"/>
        <v>7.5037198295181351E-2</v>
      </c>
      <c r="CJ747" s="76">
        <f t="shared" si="1499"/>
        <v>6.0473086503526494E-2</v>
      </c>
      <c r="CK747" s="76">
        <f t="shared" si="1500"/>
        <v>0.71392381073289091</v>
      </c>
      <c r="CL747" s="76">
        <f t="shared" si="1501"/>
        <v>1.0047378070400401</v>
      </c>
      <c r="CM747" s="76">
        <f t="shared" si="1502"/>
        <v>0.88586254896203231</v>
      </c>
      <c r="CN747" s="76"/>
      <c r="CO747" s="31">
        <f t="shared" si="1503"/>
        <v>0.82544462141563879</v>
      </c>
      <c r="CP747" s="76">
        <f t="shared" si="1504"/>
        <v>0.1778090868650829</v>
      </c>
      <c r="CQ747" s="76">
        <f t="shared" si="1505"/>
        <v>0.21750887953867315</v>
      </c>
      <c r="CR747" s="77">
        <f t="shared" si="1506"/>
        <v>0.63517224370340786</v>
      </c>
      <c r="CS747" s="77">
        <f t="shared" si="1507"/>
        <v>0.32394665009146573</v>
      </c>
      <c r="CT747" s="77">
        <f t="shared" si="1508"/>
        <v>6.6375655350350338E-2</v>
      </c>
      <c r="CU747" s="31">
        <f t="shared" si="1509"/>
        <v>0.87179179918880645</v>
      </c>
      <c r="CV747" s="31">
        <f t="shared" si="1509"/>
        <v>2.5037932467688548E-4</v>
      </c>
      <c r="CW747" s="31">
        <f t="shared" si="1509"/>
        <v>1.486843008601328E-2</v>
      </c>
      <c r="CX747" s="31">
        <f t="shared" si="1509"/>
        <v>0.290327699091395</v>
      </c>
      <c r="CY747" s="31">
        <f t="shared" si="1509"/>
        <v>8.8387665198237878E-3</v>
      </c>
      <c r="CZ747" s="31">
        <f t="shared" si="1468"/>
        <v>0.56959041692718415</v>
      </c>
      <c r="DA747" s="31">
        <f t="shared" si="1468"/>
        <v>6.2057085385556392E-3</v>
      </c>
      <c r="DB747" s="31">
        <f t="shared" si="1468"/>
        <v>3.226904640127527E-5</v>
      </c>
      <c r="DC747" s="31">
        <f t="shared" si="1468"/>
        <v>2.0170707885685166E-4</v>
      </c>
      <c r="DD747" s="31">
        <f t="shared" si="1468"/>
        <v>1.0526440444689477E-4</v>
      </c>
      <c r="DE747" s="31">
        <f t="shared" si="1510"/>
        <v>1.7622124402061599</v>
      </c>
      <c r="DF747" s="31"/>
      <c r="DG747" s="76">
        <f t="shared" si="1511"/>
        <v>1.7435835983776129</v>
      </c>
      <c r="DH747" s="76">
        <f t="shared" si="1511"/>
        <v>5.0075864935377097E-4</v>
      </c>
      <c r="DI747" s="76">
        <f t="shared" si="1512"/>
        <v>4.4605290258039838E-2</v>
      </c>
      <c r="DJ747" s="76">
        <f t="shared" si="1466"/>
        <v>0.290327699091395</v>
      </c>
      <c r="DK747" s="76">
        <f t="shared" si="1466"/>
        <v>8.8387665198237878E-3</v>
      </c>
      <c r="DL747" s="76">
        <f t="shared" si="1466"/>
        <v>0.56959041692718415</v>
      </c>
      <c r="DM747" s="76">
        <f t="shared" si="1466"/>
        <v>6.2057085385556392E-3</v>
      </c>
      <c r="DN747" s="76">
        <f t="shared" si="1466"/>
        <v>3.226904640127527E-5</v>
      </c>
      <c r="DO747" s="76">
        <f t="shared" si="1466"/>
        <v>2.0170707885685166E-4</v>
      </c>
      <c r="DP747" s="76">
        <f t="shared" si="1513"/>
        <v>3.1579321334068429E-4</v>
      </c>
      <c r="DQ747" s="76">
        <f t="shared" si="1514"/>
        <v>2.6642020077005646</v>
      </c>
      <c r="DR747" s="76">
        <f t="shared" si="1515"/>
        <v>2.2520814798043469</v>
      </c>
      <c r="DS747" s="31"/>
      <c r="DT747" s="77">
        <f t="shared" si="1516"/>
        <v>1.9633461651984212</v>
      </c>
      <c r="DU747" s="77">
        <f t="shared" si="1516"/>
        <v>5.6387464003073329E-4</v>
      </c>
      <c r="DV747" s="77">
        <f t="shared" si="1517"/>
        <v>3.66538348015788E-2</v>
      </c>
      <c r="DW747" s="77">
        <f t="shared" si="1518"/>
        <v>3.0315997259373728E-2</v>
      </c>
      <c r="DX747" s="77">
        <f t="shared" si="1519"/>
        <v>6.6969832060952528E-2</v>
      </c>
      <c r="DY747" s="77">
        <f t="shared" si="1520"/>
        <v>0.65384163419793995</v>
      </c>
      <c r="DZ747" s="77">
        <f t="shared" si="1520"/>
        <v>1.9905622383609874E-2</v>
      </c>
      <c r="EA747" s="77">
        <f t="shared" si="1520"/>
        <v>1.2827640290357478</v>
      </c>
      <c r="EB747" s="77">
        <f t="shared" si="1520"/>
        <v>1.3975761268744854E-2</v>
      </c>
      <c r="EC747" s="77">
        <f t="shared" si="1521"/>
        <v>1.4534504354251829E-4</v>
      </c>
      <c r="ED747" s="77">
        <f t="shared" si="1521"/>
        <v>9.0852155327790117E-4</v>
      </c>
      <c r="EE747" s="77">
        <f t="shared" si="1521"/>
        <v>4.7412803147497208E-4</v>
      </c>
      <c r="EF747" s="76">
        <f t="shared" si="1522"/>
        <v>4.0028949134137424</v>
      </c>
      <c r="EG747" s="76">
        <f t="shared" si="1523"/>
        <v>4.8813052742111484E-3</v>
      </c>
      <c r="EH747" s="76">
        <f t="shared" si="1524"/>
        <v>8.6784593940993915E-3</v>
      </c>
      <c r="EI747" s="76">
        <f t="shared" si="1525"/>
        <v>1.4534504354251829E-4</v>
      </c>
      <c r="EJ747" s="76">
        <f t="shared" si="1526"/>
        <v>5.6387464003073329E-4</v>
      </c>
      <c r="EK747" s="76">
        <f t="shared" si="1527"/>
        <v>4.7412803147497208E-4</v>
      </c>
      <c r="EL747" s="76">
        <f t="shared" si="1528"/>
        <v>2.9696524184356237E-2</v>
      </c>
      <c r="EM747" s="76">
        <f t="shared" si="1529"/>
        <v>1.3975761268744854E-2</v>
      </c>
      <c r="EN747" s="76">
        <f t="shared" si="1530"/>
        <v>0.95613756276208284</v>
      </c>
      <c r="EO747" s="76">
        <f t="shared" si="1531"/>
        <v>0.62688055077287108</v>
      </c>
      <c r="EP747" s="76">
        <f t="shared" si="1532"/>
        <v>9.1630464724258304E-3</v>
      </c>
      <c r="EQ747" s="76">
        <f t="shared" si="1533"/>
        <v>0.41055546018795119</v>
      </c>
      <c r="ER747" s="76">
        <f t="shared" si="1534"/>
        <v>1.3977314041050048E-2</v>
      </c>
      <c r="ES747" s="76">
        <f t="shared" si="1535"/>
        <v>0.33594872179861107</v>
      </c>
      <c r="ET747" s="76">
        <f t="shared" si="1536"/>
        <v>0.41757488611710392</v>
      </c>
      <c r="EU747" s="76">
        <f t="shared" si="1537"/>
        <v>1.0009931959302321</v>
      </c>
      <c r="EV747" s="31"/>
      <c r="EW747" s="31"/>
      <c r="EX747" s="31"/>
      <c r="EY747" s="31"/>
      <c r="EZ747" s="31">
        <f t="shared" si="1538"/>
        <v>8.2040547253471541E-2</v>
      </c>
      <c r="FA747" s="31">
        <f t="shared" si="1539"/>
        <v>896.67653274227064</v>
      </c>
      <c r="FB747" s="31"/>
      <c r="FC747" s="31">
        <f t="shared" si="1540"/>
        <v>1116.9126489610619</v>
      </c>
      <c r="FD747" s="31">
        <f t="shared" si="1541"/>
        <v>858.51120753145824</v>
      </c>
      <c r="FE747" s="31">
        <f t="shared" si="1542"/>
        <v>1019.6517558468008</v>
      </c>
      <c r="FF747" s="31">
        <f t="shared" si="1543"/>
        <v>585.51793385038957</v>
      </c>
      <c r="FG747" s="31">
        <f t="shared" si="1544"/>
        <v>0.52979171057449381</v>
      </c>
      <c r="FH747" s="31">
        <f t="shared" si="1545"/>
        <v>1733.1790685599781</v>
      </c>
      <c r="FI747" s="31">
        <f t="shared" si="1546"/>
        <v>847.51239227352164</v>
      </c>
      <c r="FJ747" s="31"/>
      <c r="FK747" s="31">
        <f t="shared" si="1547"/>
        <v>1111.6034876792055</v>
      </c>
      <c r="FL747" s="31">
        <f t="shared" si="1548"/>
        <v>659.02221283102756</v>
      </c>
      <c r="FM747" s="31"/>
      <c r="FN747" s="31">
        <f t="shared" si="1549"/>
        <v>48.972368431772779</v>
      </c>
      <c r="FO747" s="31">
        <f t="shared" si="1550"/>
        <v>37.162250675629977</v>
      </c>
      <c r="FP747" s="31"/>
      <c r="FQ747" s="31">
        <f t="shared" si="1551"/>
        <v>26.23</v>
      </c>
      <c r="FR747" s="31">
        <f t="shared" si="1552"/>
        <v>32.44</v>
      </c>
      <c r="FS747" s="31">
        <f t="shared" si="1553"/>
        <v>28.6</v>
      </c>
      <c r="FT747" s="31">
        <f t="shared" si="1554"/>
        <v>1717.0980925997569</v>
      </c>
      <c r="FU747" s="31">
        <f t="shared" si="1555"/>
        <v>477.86095198623218</v>
      </c>
      <c r="FV747" s="31"/>
      <c r="FW747" s="31"/>
      <c r="FX747" s="31"/>
      <c r="FY747" s="31"/>
      <c r="FZ747" s="31"/>
      <c r="GA747" s="31"/>
      <c r="GB747" s="31"/>
      <c r="GC747" s="31"/>
      <c r="GD747" s="32"/>
    </row>
    <row r="748" spans="1:186" ht="15.75" thickBot="1">
      <c r="C748" s="24" t="s">
        <v>326</v>
      </c>
      <c r="D748" s="24" t="s">
        <v>327</v>
      </c>
      <c r="E748" s="24"/>
      <c r="F748" s="23">
        <v>52.84</v>
      </c>
      <c r="G748" s="23">
        <v>0.11799999999999999</v>
      </c>
      <c r="H748" s="23">
        <v>1.744</v>
      </c>
      <c r="I748" s="23">
        <v>6.3049999999999997</v>
      </c>
      <c r="J748" s="23">
        <v>0.23599999999999999</v>
      </c>
      <c r="K748" s="23">
        <v>15.243</v>
      </c>
      <c r="L748" s="23">
        <v>23.172999999999998</v>
      </c>
      <c r="M748" s="23">
        <v>0.153</v>
      </c>
      <c r="N748" s="23">
        <v>1.7999999999999999E-2</v>
      </c>
      <c r="O748" s="23">
        <v>2.1999999999999999E-2</v>
      </c>
      <c r="Q748" s="24">
        <v>54.744</v>
      </c>
      <c r="R748" s="24">
        <v>3.1E-2</v>
      </c>
      <c r="S748" s="24">
        <v>1.5660000000000001</v>
      </c>
      <c r="T748" s="24">
        <v>16.710999999999999</v>
      </c>
      <c r="U748" s="24">
        <v>0.46899999999999997</v>
      </c>
      <c r="V748" s="24">
        <v>21.419</v>
      </c>
      <c r="W748" s="24">
        <v>0.77800000000000002</v>
      </c>
      <c r="X748" s="24">
        <v>8.6999999999999994E-2</v>
      </c>
      <c r="Y748" s="24">
        <v>1E-3</v>
      </c>
      <c r="Z748" s="24">
        <v>5.0000000000000001E-3</v>
      </c>
      <c r="AB748" s="69">
        <f t="shared" si="1442"/>
        <v>734.91416157448998</v>
      </c>
      <c r="AC748" s="69">
        <f t="shared" si="1443"/>
        <v>5.2935142628238152</v>
      </c>
      <c r="AD748" s="31"/>
      <c r="AE748" s="73">
        <f t="shared" si="1469"/>
        <v>734.91416157448998</v>
      </c>
      <c r="AF748" s="73"/>
      <c r="AG748" s="73">
        <f t="shared" si="1470"/>
        <v>866.09576208791725</v>
      </c>
      <c r="AH748" s="73">
        <f t="shared" si="1471"/>
        <v>798.60574265015589</v>
      </c>
      <c r="AI748" s="73">
        <f t="shared" si="1472"/>
        <v>5.2935142628238152</v>
      </c>
      <c r="AJ748" s="73">
        <f t="shared" si="1473"/>
        <v>-1.5085367720210634</v>
      </c>
      <c r="AK748" s="73">
        <f t="shared" si="1474"/>
        <v>837.98732903550217</v>
      </c>
      <c r="AL748" s="74">
        <f t="shared" si="1475"/>
        <v>0.53016541439644582</v>
      </c>
      <c r="AM748" s="75"/>
      <c r="AN748" s="31">
        <f t="shared" si="1476"/>
        <v>0.38574237976040299</v>
      </c>
      <c r="AO748" s="31"/>
      <c r="AP748" s="31">
        <f t="shared" si="1477"/>
        <v>0.87943106601891019</v>
      </c>
      <c r="AQ748" s="31">
        <f t="shared" si="1477"/>
        <v>1.4772380155936243E-3</v>
      </c>
      <c r="AR748" s="31">
        <f t="shared" si="1477"/>
        <v>1.710457920185169E-2</v>
      </c>
      <c r="AS748" s="31">
        <f t="shared" si="1477"/>
        <v>8.7756658649563501E-2</v>
      </c>
      <c r="AT748" s="31">
        <f t="shared" si="1477"/>
        <v>3.3268722466960349E-3</v>
      </c>
      <c r="AU748" s="31">
        <f t="shared" si="1467"/>
        <v>0.37819692142793343</v>
      </c>
      <c r="AV748" s="31">
        <f t="shared" si="1467"/>
        <v>0.41323242518376385</v>
      </c>
      <c r="AW748" s="31">
        <f t="shared" si="1467"/>
        <v>2.4685820496975581E-3</v>
      </c>
      <c r="AX748" s="31">
        <f t="shared" si="1467"/>
        <v>1.9109091681175422E-4</v>
      </c>
      <c r="AY748" s="31">
        <f t="shared" si="1467"/>
        <v>1.4473855611448031E-4</v>
      </c>
      <c r="AZ748" s="31">
        <f t="shared" si="1478"/>
        <v>1.7833301722669359</v>
      </c>
      <c r="BA748" s="31"/>
      <c r="BB748" s="76">
        <f t="shared" si="1479"/>
        <v>1.7588621320378204</v>
      </c>
      <c r="BC748" s="76">
        <f t="shared" si="1479"/>
        <v>2.9544760311872487E-3</v>
      </c>
      <c r="BD748" s="76">
        <f t="shared" si="1480"/>
        <v>5.131373760555507E-2</v>
      </c>
      <c r="BE748" s="76">
        <f t="shared" si="1465"/>
        <v>8.7756658649563501E-2</v>
      </c>
      <c r="BF748" s="76">
        <f t="shared" si="1465"/>
        <v>3.3268722466960349E-3</v>
      </c>
      <c r="BG748" s="76">
        <f t="shared" si="1465"/>
        <v>0.37819692142793343</v>
      </c>
      <c r="BH748" s="76">
        <f t="shared" si="1465"/>
        <v>0.41323242518376385</v>
      </c>
      <c r="BI748" s="76">
        <f t="shared" si="1465"/>
        <v>2.4685820496975581E-3</v>
      </c>
      <c r="BJ748" s="76">
        <f t="shared" si="1465"/>
        <v>1.9109091681175422E-4</v>
      </c>
      <c r="BK748" s="76">
        <f t="shared" si="1481"/>
        <v>4.3421566834344092E-4</v>
      </c>
      <c r="BL748" s="76">
        <f t="shared" si="1482"/>
        <v>2.6987371118173726</v>
      </c>
      <c r="BM748" s="76">
        <f t="shared" si="1483"/>
        <v>2.2232621227636002</v>
      </c>
      <c r="BN748" s="31"/>
      <c r="BO748" s="77">
        <f t="shared" si="1484"/>
        <v>1.9552057786614581</v>
      </c>
      <c r="BP748" s="77">
        <f t="shared" si="1484"/>
        <v>3.2842873263757696E-3</v>
      </c>
      <c r="BQ748" s="77">
        <f t="shared" si="1485"/>
        <v>4.479422133854194E-2</v>
      </c>
      <c r="BR748" s="77">
        <f t="shared" si="1486"/>
        <v>3.1261704792031886E-2</v>
      </c>
      <c r="BS748" s="77">
        <f t="shared" si="1487"/>
        <v>7.6055926130573825E-2</v>
      </c>
      <c r="BT748" s="77">
        <f t="shared" si="1488"/>
        <v>0.19510605519586921</v>
      </c>
      <c r="BU748" s="77">
        <f t="shared" si="1488"/>
        <v>7.3965090533527345E-3</v>
      </c>
      <c r="BV748" s="77">
        <f t="shared" si="1488"/>
        <v>0.84083089035652581</v>
      </c>
      <c r="BW748" s="77">
        <f t="shared" si="1488"/>
        <v>0.9187239988088054</v>
      </c>
      <c r="BX748" s="77">
        <f t="shared" si="1489"/>
        <v>1.0976609936053424E-2</v>
      </c>
      <c r="BY748" s="77">
        <f t="shared" si="1489"/>
        <v>8.4969039470348643E-4</v>
      </c>
      <c r="BZ748" s="77">
        <f t="shared" si="1489"/>
        <v>6.435834990256359E-4</v>
      </c>
      <c r="CA748" s="76">
        <f t="shared" si="1490"/>
        <v>4.0090733293627432</v>
      </c>
      <c r="CB748" s="76">
        <f t="shared" si="1491"/>
        <v>1.7296968330786304E-2</v>
      </c>
      <c r="CC748" s="76">
        <f t="shared" si="1492"/>
        <v>2.7158383847826428E-2</v>
      </c>
      <c r="CD748" s="76">
        <f t="shared" si="1493"/>
        <v>1.0976609936053424E-2</v>
      </c>
      <c r="CE748" s="76">
        <f t="shared" si="1494"/>
        <v>2.0285094855978462E-2</v>
      </c>
      <c r="CF748" s="76">
        <f t="shared" si="1495"/>
        <v>1.2254563241281739E-2</v>
      </c>
      <c r="CG748" s="76">
        <f t="shared" si="1496"/>
        <v>3.2179174951281795E-4</v>
      </c>
      <c r="CH748" s="76">
        <f t="shared" si="1497"/>
        <v>0.88586254896203231</v>
      </c>
      <c r="CI748" s="76">
        <f t="shared" si="1498"/>
        <v>7.5037198295181351E-2</v>
      </c>
      <c r="CJ748" s="76">
        <f t="shared" si="1499"/>
        <v>6.0473086503526494E-2</v>
      </c>
      <c r="CK748" s="76">
        <f t="shared" si="1500"/>
        <v>0.71392381073289091</v>
      </c>
      <c r="CL748" s="76">
        <f t="shared" si="1501"/>
        <v>1.0047378070400401</v>
      </c>
      <c r="CM748" s="76">
        <f t="shared" si="1502"/>
        <v>0.88586254896203231</v>
      </c>
      <c r="CN748" s="76"/>
      <c r="CO748" s="31">
        <f t="shared" si="1503"/>
        <v>0.82544462141563879</v>
      </c>
      <c r="CP748" s="76">
        <f t="shared" si="1504"/>
        <v>0.1778090868650829</v>
      </c>
      <c r="CQ748" s="76">
        <f t="shared" si="1505"/>
        <v>0.21750887953867315</v>
      </c>
      <c r="CR748" s="77">
        <f t="shared" si="1506"/>
        <v>0.63517224370340786</v>
      </c>
      <c r="CS748" s="77">
        <f t="shared" si="1507"/>
        <v>0.32394665009146573</v>
      </c>
      <c r="CT748" s="77">
        <f t="shared" si="1508"/>
        <v>6.6375655350350338E-2</v>
      </c>
      <c r="CU748" s="31">
        <f t="shared" si="1509"/>
        <v>0.91111987657341431</v>
      </c>
      <c r="CV748" s="31">
        <f t="shared" si="1509"/>
        <v>3.8808795324917248E-4</v>
      </c>
      <c r="CW748" s="31">
        <f t="shared" si="1509"/>
        <v>1.5358813664048019E-2</v>
      </c>
      <c r="CX748" s="31">
        <f t="shared" si="1509"/>
        <v>0.232593421521468</v>
      </c>
      <c r="CY748" s="31">
        <f t="shared" si="1509"/>
        <v>6.6114537444933921E-3</v>
      </c>
      <c r="CZ748" s="31">
        <f t="shared" si="1468"/>
        <v>0.53143081152430005</v>
      </c>
      <c r="DA748" s="31">
        <f t="shared" si="1468"/>
        <v>1.3873681732747953E-2</v>
      </c>
      <c r="DB748" s="31">
        <f t="shared" si="1468"/>
        <v>1.4037035184554742E-3</v>
      </c>
      <c r="DC748" s="31">
        <f t="shared" si="1468"/>
        <v>1.0616162045097457E-5</v>
      </c>
      <c r="DD748" s="31">
        <f t="shared" si="1468"/>
        <v>3.2895126389654618E-5</v>
      </c>
      <c r="DE748" s="31">
        <f t="shared" si="1510"/>
        <v>1.7128233615206112</v>
      </c>
      <c r="DF748" s="31"/>
      <c r="DG748" s="76">
        <f t="shared" si="1511"/>
        <v>1.8222397531468286</v>
      </c>
      <c r="DH748" s="76">
        <f t="shared" si="1511"/>
        <v>7.7617590649834496E-4</v>
      </c>
      <c r="DI748" s="76">
        <f t="shared" si="1512"/>
        <v>4.6076440992144058E-2</v>
      </c>
      <c r="DJ748" s="76">
        <f t="shared" si="1466"/>
        <v>0.232593421521468</v>
      </c>
      <c r="DK748" s="76">
        <f t="shared" si="1466"/>
        <v>6.6114537444933921E-3</v>
      </c>
      <c r="DL748" s="76">
        <f t="shared" si="1466"/>
        <v>0.53143081152430005</v>
      </c>
      <c r="DM748" s="76">
        <f t="shared" si="1466"/>
        <v>1.3873681732747953E-2</v>
      </c>
      <c r="DN748" s="76">
        <f t="shared" si="1466"/>
        <v>1.4037035184554742E-3</v>
      </c>
      <c r="DO748" s="76">
        <f t="shared" si="1466"/>
        <v>1.0616162045097457E-5</v>
      </c>
      <c r="DP748" s="76">
        <f t="shared" si="1513"/>
        <v>9.8685379168963853E-5</v>
      </c>
      <c r="DQ748" s="76">
        <f t="shared" si="1514"/>
        <v>2.6551147436281495</v>
      </c>
      <c r="DR748" s="76">
        <f t="shared" si="1515"/>
        <v>2.2597893422116839</v>
      </c>
      <c r="DS748" s="31"/>
      <c r="DT748" s="77">
        <f t="shared" si="1516"/>
        <v>2.0589389865578265</v>
      </c>
      <c r="DU748" s="77">
        <f t="shared" si="1516"/>
        <v>8.7699702059322625E-4</v>
      </c>
      <c r="DV748" s="77">
        <f t="shared" si="1517"/>
        <v>-5.8938986557826478E-2</v>
      </c>
      <c r="DW748" s="77">
        <f t="shared" si="1518"/>
        <v>0.12835435341188828</v>
      </c>
      <c r="DX748" s="77">
        <f t="shared" si="1519"/>
        <v>6.9415366854061786E-2</v>
      </c>
      <c r="DY748" s="77">
        <f t="shared" si="1520"/>
        <v>0.52561213502276305</v>
      </c>
      <c r="DZ748" s="77">
        <f t="shared" si="1520"/>
        <v>1.4940492708331697E-2</v>
      </c>
      <c r="EA748" s="77">
        <f t="shared" si="1520"/>
        <v>1.2009216840055195</v>
      </c>
      <c r="EB748" s="77">
        <f t="shared" si="1520"/>
        <v>3.1351598116900754E-2</v>
      </c>
      <c r="EC748" s="77">
        <f t="shared" si="1521"/>
        <v>6.3441485012614447E-3</v>
      </c>
      <c r="ED748" s="77">
        <f t="shared" si="1521"/>
        <v>4.7980579689406853E-5</v>
      </c>
      <c r="EE748" s="77">
        <f t="shared" si="1521"/>
        <v>1.4867211205209563E-4</v>
      </c>
      <c r="EF748" s="76">
        <f t="shared" si="1522"/>
        <v>3.9085980614789988</v>
      </c>
      <c r="EG748" s="76">
        <f t="shared" si="1523"/>
        <v>0</v>
      </c>
      <c r="EH748" s="76">
        <f t="shared" si="1524"/>
        <v>-0.28061807456277066</v>
      </c>
      <c r="EI748" s="76">
        <f t="shared" si="1525"/>
        <v>6.3441485012614447E-3</v>
      </c>
      <c r="EJ748" s="76">
        <f t="shared" si="1526"/>
        <v>8.7699702059322625E-4</v>
      </c>
      <c r="EK748" s="76">
        <f t="shared" si="1527"/>
        <v>1.4867211205209563E-4</v>
      </c>
      <c r="EL748" s="76">
        <f t="shared" si="1528"/>
        <v>0.12186153279857474</v>
      </c>
      <c r="EM748" s="76">
        <f t="shared" si="1529"/>
        <v>3.1351598116900754E-2</v>
      </c>
      <c r="EN748" s="76">
        <f t="shared" si="1530"/>
        <v>0.79369209190027257</v>
      </c>
      <c r="EO748" s="76">
        <f t="shared" si="1531"/>
        <v>0.54733052170964092</v>
      </c>
      <c r="EP748" s="76">
        <f t="shared" si="1532"/>
        <v>2.1620080039691767E-2</v>
      </c>
      <c r="EQ748" s="76">
        <f t="shared" si="1533"/>
        <v>0.39657471888454809</v>
      </c>
      <c r="ER748" s="76">
        <f t="shared" si="1534"/>
        <v>3.4230254756287402E-2</v>
      </c>
      <c r="ES748" s="76">
        <f t="shared" si="1535"/>
        <v>0.30443199503533908</v>
      </c>
      <c r="ET748" s="76">
        <f t="shared" si="1536"/>
        <v>0.45109697194234838</v>
      </c>
      <c r="EU748" s="76">
        <f t="shared" si="1537"/>
        <v>0.95427504044965483</v>
      </c>
      <c r="EV748" s="31"/>
      <c r="EW748" s="31"/>
      <c r="EX748" s="31"/>
      <c r="EY748" s="31"/>
      <c r="EZ748" s="31">
        <f t="shared" si="1538"/>
        <v>8.3617997028087004E-2</v>
      </c>
      <c r="FA748" s="31">
        <f t="shared" si="1539"/>
        <v>902.16030337088205</v>
      </c>
      <c r="FB748" s="31"/>
      <c r="FC748" s="31">
        <f t="shared" si="1540"/>
        <v>1201.5930151037815</v>
      </c>
      <c r="FD748" s="31">
        <f t="shared" si="1541"/>
        <v>906.22735877851278</v>
      </c>
      <c r="FE748" s="31">
        <f t="shared" si="1542"/>
        <v>942.11271470718611</v>
      </c>
      <c r="FF748" s="31">
        <f t="shared" si="1543"/>
        <v>612.20303486591808</v>
      </c>
      <c r="FG748" s="31">
        <f t="shared" si="1544"/>
        <v>0.54846884882239533</v>
      </c>
      <c r="FH748" s="31">
        <f t="shared" si="1545"/>
        <v>1762.0508384572886</v>
      </c>
      <c r="FI748" s="31">
        <f t="shared" si="1546"/>
        <v>1033.7094423292779</v>
      </c>
      <c r="FJ748" s="31"/>
      <c r="FK748" s="31">
        <f t="shared" si="1547"/>
        <v>1149.7358508237448</v>
      </c>
      <c r="FL748" s="31">
        <f t="shared" si="1548"/>
        <v>1239.4118101263921</v>
      </c>
      <c r="FM748" s="31"/>
      <c r="FN748" s="31">
        <f t="shared" si="1549"/>
        <v>9.7490077683772789</v>
      </c>
      <c r="FO748" s="31">
        <f t="shared" si="1550"/>
        <v>9.4340123828110389</v>
      </c>
      <c r="FP748" s="31"/>
      <c r="FQ748" s="31">
        <f t="shared" si="1551"/>
        <v>26.23</v>
      </c>
      <c r="FR748" s="31">
        <f t="shared" si="1552"/>
        <v>32.44</v>
      </c>
      <c r="FS748" s="31">
        <f t="shared" si="1553"/>
        <v>28.6</v>
      </c>
      <c r="FT748" s="31">
        <f t="shared" si="1554"/>
        <v>1787.7924540143708</v>
      </c>
      <c r="FU748" s="31">
        <f t="shared" si="1555"/>
        <v>594.31347693857344</v>
      </c>
      <c r="FV748" s="31"/>
      <c r="FW748" s="31"/>
      <c r="FX748" s="31"/>
      <c r="FY748" s="31"/>
      <c r="FZ748" s="31"/>
      <c r="GA748" s="31"/>
      <c r="GB748" s="31"/>
      <c r="GC748" s="31"/>
      <c r="GD748" s="32"/>
    </row>
    <row r="749" spans="1:186" ht="15.75" thickBot="1">
      <c r="C749" s="24" t="s">
        <v>328</v>
      </c>
      <c r="D749" s="24" t="s">
        <v>329</v>
      </c>
      <c r="E749" s="24"/>
      <c r="F749" s="23">
        <v>52.84</v>
      </c>
      <c r="G749" s="23">
        <v>0.11799999999999999</v>
      </c>
      <c r="H749" s="23">
        <v>1.744</v>
      </c>
      <c r="I749" s="23">
        <v>6.3049999999999997</v>
      </c>
      <c r="J749" s="23">
        <v>0.23599999999999999</v>
      </c>
      <c r="K749" s="23">
        <v>15.243</v>
      </c>
      <c r="L749" s="23">
        <v>23.172999999999998</v>
      </c>
      <c r="M749" s="23">
        <v>0.153</v>
      </c>
      <c r="N749" s="23">
        <v>1.7999999999999999E-2</v>
      </c>
      <c r="O749" s="23">
        <v>2.1999999999999999E-2</v>
      </c>
      <c r="Q749" s="24">
        <v>54.033999999999999</v>
      </c>
      <c r="R749" s="24">
        <v>4.3999999999999997E-2</v>
      </c>
      <c r="S749" s="24">
        <v>1.1950000000000001</v>
      </c>
      <c r="T749" s="24">
        <v>19.195</v>
      </c>
      <c r="U749" s="24">
        <v>0.55300000000000005</v>
      </c>
      <c r="V749" s="24">
        <v>19.036000000000001</v>
      </c>
      <c r="W749" s="24">
        <v>1.718</v>
      </c>
      <c r="X749" s="24">
        <v>8.1000000000000003E-2</v>
      </c>
      <c r="Y749" s="24">
        <v>2.1000000000000001E-2</v>
      </c>
      <c r="Z749" s="24">
        <v>1.4E-2</v>
      </c>
      <c r="AB749" s="69">
        <f t="shared" si="1442"/>
        <v>716.96544588971221</v>
      </c>
      <c r="AC749" s="69">
        <f t="shared" si="1443"/>
        <v>5.5953160046776347</v>
      </c>
      <c r="AD749" s="31"/>
      <c r="AE749" s="73">
        <f t="shared" si="1469"/>
        <v>716.96544588971221</v>
      </c>
      <c r="AF749" s="73"/>
      <c r="AG749" s="73">
        <f t="shared" si="1470"/>
        <v>868.89123414674339</v>
      </c>
      <c r="AH749" s="73">
        <f t="shared" si="1471"/>
        <v>807.17704814759077</v>
      </c>
      <c r="AI749" s="73">
        <f t="shared" si="1472"/>
        <v>5.5953160046776347</v>
      </c>
      <c r="AJ749" s="73">
        <f t="shared" si="1473"/>
        <v>-4.8760077991620463</v>
      </c>
      <c r="AK749" s="73">
        <f t="shared" si="1474"/>
        <v>840.59452552172593</v>
      </c>
      <c r="AL749" s="74">
        <f t="shared" si="1475"/>
        <v>0.41020620074784997</v>
      </c>
      <c r="AM749" s="75"/>
      <c r="AN749" s="31">
        <f t="shared" si="1476"/>
        <v>0.86501249680724379</v>
      </c>
      <c r="AO749" s="31"/>
      <c r="AP749" s="31">
        <f t="shared" si="1477"/>
        <v>0.87943106601891019</v>
      </c>
      <c r="AQ749" s="31">
        <f t="shared" si="1477"/>
        <v>1.4772380155936243E-3</v>
      </c>
      <c r="AR749" s="31">
        <f t="shared" si="1477"/>
        <v>1.710457920185169E-2</v>
      </c>
      <c r="AS749" s="31">
        <f t="shared" si="1477"/>
        <v>8.7756658649563501E-2</v>
      </c>
      <c r="AT749" s="31">
        <f t="shared" si="1477"/>
        <v>3.3268722466960349E-3</v>
      </c>
      <c r="AU749" s="31">
        <f t="shared" si="1467"/>
        <v>0.37819692142793343</v>
      </c>
      <c r="AV749" s="31">
        <f t="shared" si="1467"/>
        <v>0.41323242518376385</v>
      </c>
      <c r="AW749" s="31">
        <f t="shared" si="1467"/>
        <v>2.4685820496975581E-3</v>
      </c>
      <c r="AX749" s="31">
        <f t="shared" si="1467"/>
        <v>1.9109091681175422E-4</v>
      </c>
      <c r="AY749" s="31">
        <f t="shared" si="1467"/>
        <v>1.4473855611448031E-4</v>
      </c>
      <c r="AZ749" s="31">
        <f t="shared" si="1478"/>
        <v>1.7833301722669359</v>
      </c>
      <c r="BA749" s="31"/>
      <c r="BB749" s="76">
        <f t="shared" si="1479"/>
        <v>1.7588621320378204</v>
      </c>
      <c r="BC749" s="76">
        <f t="shared" si="1479"/>
        <v>2.9544760311872487E-3</v>
      </c>
      <c r="BD749" s="76">
        <f t="shared" si="1480"/>
        <v>5.131373760555507E-2</v>
      </c>
      <c r="BE749" s="76">
        <f t="shared" si="1465"/>
        <v>8.7756658649563501E-2</v>
      </c>
      <c r="BF749" s="76">
        <f t="shared" si="1465"/>
        <v>3.3268722466960349E-3</v>
      </c>
      <c r="BG749" s="76">
        <f t="shared" si="1465"/>
        <v>0.37819692142793343</v>
      </c>
      <c r="BH749" s="76">
        <f t="shared" si="1465"/>
        <v>0.41323242518376385</v>
      </c>
      <c r="BI749" s="76">
        <f t="shared" si="1465"/>
        <v>2.4685820496975581E-3</v>
      </c>
      <c r="BJ749" s="76">
        <f t="shared" si="1465"/>
        <v>1.9109091681175422E-4</v>
      </c>
      <c r="BK749" s="76">
        <f t="shared" si="1481"/>
        <v>4.3421566834344092E-4</v>
      </c>
      <c r="BL749" s="76">
        <f t="shared" si="1482"/>
        <v>2.6987371118173726</v>
      </c>
      <c r="BM749" s="76">
        <f t="shared" si="1483"/>
        <v>2.2232621227636002</v>
      </c>
      <c r="BN749" s="31"/>
      <c r="BO749" s="77">
        <f t="shared" si="1484"/>
        <v>1.9552057786614581</v>
      </c>
      <c r="BP749" s="77">
        <f t="shared" si="1484"/>
        <v>3.2842873263757696E-3</v>
      </c>
      <c r="BQ749" s="77">
        <f t="shared" si="1485"/>
        <v>4.479422133854194E-2</v>
      </c>
      <c r="BR749" s="77">
        <f t="shared" si="1486"/>
        <v>3.1261704792031886E-2</v>
      </c>
      <c r="BS749" s="77">
        <f t="shared" si="1487"/>
        <v>7.6055926130573825E-2</v>
      </c>
      <c r="BT749" s="77">
        <f t="shared" si="1488"/>
        <v>0.19510605519586921</v>
      </c>
      <c r="BU749" s="77">
        <f t="shared" si="1488"/>
        <v>7.3965090533527345E-3</v>
      </c>
      <c r="BV749" s="77">
        <f t="shared" si="1488"/>
        <v>0.84083089035652581</v>
      </c>
      <c r="BW749" s="77">
        <f t="shared" si="1488"/>
        <v>0.9187239988088054</v>
      </c>
      <c r="BX749" s="77">
        <f t="shared" si="1489"/>
        <v>1.0976609936053424E-2</v>
      </c>
      <c r="BY749" s="77">
        <f t="shared" si="1489"/>
        <v>8.4969039470348643E-4</v>
      </c>
      <c r="BZ749" s="77">
        <f t="shared" si="1489"/>
        <v>6.435834990256359E-4</v>
      </c>
      <c r="CA749" s="76">
        <f t="shared" si="1490"/>
        <v>4.0090733293627432</v>
      </c>
      <c r="CB749" s="76">
        <f t="shared" si="1491"/>
        <v>1.7296968330786304E-2</v>
      </c>
      <c r="CC749" s="76">
        <f t="shared" si="1492"/>
        <v>2.7158383847826428E-2</v>
      </c>
      <c r="CD749" s="76">
        <f t="shared" si="1493"/>
        <v>1.0976609936053424E-2</v>
      </c>
      <c r="CE749" s="76">
        <f t="shared" si="1494"/>
        <v>2.0285094855978462E-2</v>
      </c>
      <c r="CF749" s="76">
        <f t="shared" si="1495"/>
        <v>1.2254563241281739E-2</v>
      </c>
      <c r="CG749" s="76">
        <f t="shared" si="1496"/>
        <v>3.2179174951281795E-4</v>
      </c>
      <c r="CH749" s="76">
        <f t="shared" si="1497"/>
        <v>0.88586254896203231</v>
      </c>
      <c r="CI749" s="76">
        <f t="shared" si="1498"/>
        <v>7.5037198295181351E-2</v>
      </c>
      <c r="CJ749" s="76">
        <f t="shared" si="1499"/>
        <v>6.0473086503526494E-2</v>
      </c>
      <c r="CK749" s="76">
        <f t="shared" si="1500"/>
        <v>0.71392381073289091</v>
      </c>
      <c r="CL749" s="76">
        <f t="shared" si="1501"/>
        <v>1.0047378070400401</v>
      </c>
      <c r="CM749" s="76">
        <f t="shared" si="1502"/>
        <v>0.88586254896203231</v>
      </c>
      <c r="CN749" s="76"/>
      <c r="CO749" s="31">
        <f t="shared" si="1503"/>
        <v>0.82544462141563879</v>
      </c>
      <c r="CP749" s="76">
        <f t="shared" si="1504"/>
        <v>0.1778090868650829</v>
      </c>
      <c r="CQ749" s="76">
        <f t="shared" si="1505"/>
        <v>0.21750887953867315</v>
      </c>
      <c r="CR749" s="77">
        <f t="shared" si="1506"/>
        <v>0.63517224370340786</v>
      </c>
      <c r="CS749" s="77">
        <f t="shared" si="1507"/>
        <v>0.32394665009146573</v>
      </c>
      <c r="CT749" s="77">
        <f t="shared" si="1508"/>
        <v>6.6375655350350338E-2</v>
      </c>
      <c r="CU749" s="31">
        <f t="shared" si="1509"/>
        <v>0.8993031457468923</v>
      </c>
      <c r="CV749" s="31">
        <f t="shared" si="1509"/>
        <v>5.5083451428914799E-4</v>
      </c>
      <c r="CW749" s="31">
        <f t="shared" si="1509"/>
        <v>1.1720167515030258E-2</v>
      </c>
      <c r="CX749" s="31">
        <f t="shared" si="1509"/>
        <v>0.26716717887047925</v>
      </c>
      <c r="CY749" s="31">
        <f t="shared" si="1509"/>
        <v>7.7955947136563886E-3</v>
      </c>
      <c r="CZ749" s="31">
        <f t="shared" si="1468"/>
        <v>0.47230575321801094</v>
      </c>
      <c r="DA749" s="31">
        <f t="shared" si="1468"/>
        <v>3.0636227785168356E-2</v>
      </c>
      <c r="DB749" s="31">
        <f t="shared" si="1468"/>
        <v>1.3068963792516486E-3</v>
      </c>
      <c r="DC749" s="31">
        <f t="shared" si="1468"/>
        <v>2.2293940294704659E-4</v>
      </c>
      <c r="DD749" s="31">
        <f t="shared" si="1468"/>
        <v>9.2106353891032922E-5</v>
      </c>
      <c r="DE749" s="31">
        <f t="shared" si="1510"/>
        <v>1.6911008444996167</v>
      </c>
      <c r="DF749" s="31"/>
      <c r="DG749" s="76">
        <f t="shared" si="1511"/>
        <v>1.7986062914937846</v>
      </c>
      <c r="DH749" s="76">
        <f t="shared" si="1511"/>
        <v>1.101669028578296E-3</v>
      </c>
      <c r="DI749" s="76">
        <f t="shared" si="1512"/>
        <v>3.5160502545090774E-2</v>
      </c>
      <c r="DJ749" s="76">
        <f t="shared" si="1466"/>
        <v>0.26716717887047925</v>
      </c>
      <c r="DK749" s="76">
        <f t="shared" si="1466"/>
        <v>7.7955947136563886E-3</v>
      </c>
      <c r="DL749" s="76">
        <f t="shared" si="1466"/>
        <v>0.47230575321801094</v>
      </c>
      <c r="DM749" s="76">
        <f t="shared" si="1466"/>
        <v>3.0636227785168356E-2</v>
      </c>
      <c r="DN749" s="76">
        <f t="shared" si="1466"/>
        <v>1.3068963792516486E-3</v>
      </c>
      <c r="DO749" s="76">
        <f t="shared" si="1466"/>
        <v>2.2293940294704659E-4</v>
      </c>
      <c r="DP749" s="76">
        <f t="shared" si="1513"/>
        <v>2.7631906167309878E-4</v>
      </c>
      <c r="DQ749" s="76">
        <f t="shared" si="1514"/>
        <v>2.6145793724986404</v>
      </c>
      <c r="DR749" s="76">
        <f t="shared" si="1515"/>
        <v>2.2948241935627527</v>
      </c>
      <c r="DS749" s="31"/>
      <c r="DT749" s="77">
        <f t="shared" si="1516"/>
        <v>2.0637426162070587</v>
      </c>
      <c r="DU749" s="77">
        <f t="shared" si="1516"/>
        <v>1.2640683700401245E-3</v>
      </c>
      <c r="DV749" s="77">
        <f t="shared" si="1517"/>
        <v>-6.3742616207058678E-2</v>
      </c>
      <c r="DW749" s="77">
        <f t="shared" si="1518"/>
        <v>0.11753406413925804</v>
      </c>
      <c r="DX749" s="77">
        <f t="shared" si="1519"/>
        <v>5.3791447932199365E-2</v>
      </c>
      <c r="DY749" s="77">
        <f t="shared" si="1520"/>
        <v>0.61310170579788326</v>
      </c>
      <c r="DZ749" s="77">
        <f t="shared" si="1520"/>
        <v>1.7889519352108581E-2</v>
      </c>
      <c r="EA749" s="77">
        <f t="shared" si="1520"/>
        <v>1.0838586692435703</v>
      </c>
      <c r="EB749" s="77">
        <f t="shared" si="1520"/>
        <v>7.0304756720903763E-2</v>
      </c>
      <c r="EC749" s="77">
        <f t="shared" si="1521"/>
        <v>5.9981948591724919E-3</v>
      </c>
      <c r="ED749" s="77">
        <f t="shared" si="1521"/>
        <v>1.0232134711626356E-3</v>
      </c>
      <c r="EE749" s="77">
        <f t="shared" si="1521"/>
        <v>4.2273577857999028E-4</v>
      </c>
      <c r="EF749" s="76">
        <f t="shared" si="1522"/>
        <v>3.9113969277326794</v>
      </c>
      <c r="EG749" s="76">
        <f t="shared" si="1523"/>
        <v>0</v>
      </c>
      <c r="EH749" s="76">
        <f t="shared" si="1524"/>
        <v>-0.27183047050767506</v>
      </c>
      <c r="EI749" s="76">
        <f t="shared" si="1525"/>
        <v>5.9981948591724919E-3</v>
      </c>
      <c r="EJ749" s="76">
        <f t="shared" si="1526"/>
        <v>1.2640683700401245E-3</v>
      </c>
      <c r="EK749" s="76">
        <f t="shared" si="1527"/>
        <v>4.2273577857999028E-4</v>
      </c>
      <c r="EL749" s="76">
        <f t="shared" si="1528"/>
        <v>0.11111313350150556</v>
      </c>
      <c r="EM749" s="76">
        <f t="shared" si="1529"/>
        <v>7.0304756720903763E-2</v>
      </c>
      <c r="EN749" s="76">
        <f t="shared" si="1530"/>
        <v>0.76608396790055622</v>
      </c>
      <c r="EO749" s="76">
        <f t="shared" si="1531"/>
        <v>0.48419791883368707</v>
      </c>
      <c r="EP749" s="76">
        <f t="shared" si="1532"/>
        <v>4.4435621047729752E-2</v>
      </c>
      <c r="EQ749" s="76">
        <f t="shared" si="1533"/>
        <v>0.32194611909355397</v>
      </c>
      <c r="ER749" s="76">
        <f t="shared" si="1534"/>
        <v>7.4580243831709289E-2</v>
      </c>
      <c r="ES749" s="76">
        <f t="shared" si="1535"/>
        <v>0.36129406132002717</v>
      </c>
      <c r="ET749" s="76">
        <f t="shared" si="1536"/>
        <v>0.37425692637055347</v>
      </c>
      <c r="EU749" s="76">
        <f t="shared" si="1537"/>
        <v>0.95518685713075813</v>
      </c>
      <c r="EV749" s="31"/>
      <c r="EW749" s="31"/>
      <c r="EX749" s="31"/>
      <c r="EY749" s="31"/>
      <c r="EZ749" s="31">
        <f t="shared" si="1538"/>
        <v>8.6422094211959968E-2</v>
      </c>
      <c r="FA749" s="31">
        <f t="shared" si="1539"/>
        <v>911.65772151920555</v>
      </c>
      <c r="FB749" s="31"/>
      <c r="FC749" s="31">
        <f t="shared" si="1540"/>
        <v>1212.6515794011002</v>
      </c>
      <c r="FD749" s="31">
        <f t="shared" si="1541"/>
        <v>952.11375423459128</v>
      </c>
      <c r="FE749" s="31">
        <f t="shared" si="1542"/>
        <v>1106.4058374354331</v>
      </c>
      <c r="FF749" s="31">
        <f t="shared" si="1543"/>
        <v>658.17287924262041</v>
      </c>
      <c r="FG749" s="31">
        <f t="shared" si="1544"/>
        <v>0.67560646530256041</v>
      </c>
      <c r="FH749" s="31">
        <f t="shared" si="1545"/>
        <v>1954.9891448764793</v>
      </c>
      <c r="FI749" s="31">
        <f t="shared" si="1546"/>
        <v>1254.3800481187</v>
      </c>
      <c r="FJ749" s="31"/>
      <c r="FK749" s="31">
        <f t="shared" si="1547"/>
        <v>1134.1050038730455</v>
      </c>
      <c r="FL749" s="31">
        <f t="shared" si="1548"/>
        <v>1248.5122601126918</v>
      </c>
      <c r="FM749" s="31"/>
      <c r="FN749" s="31">
        <f t="shared" si="1549"/>
        <v>-8.2159397288986984</v>
      </c>
      <c r="FO749" s="31">
        <f t="shared" si="1550"/>
        <v>-4.4844906556598119</v>
      </c>
      <c r="FP749" s="31"/>
      <c r="FQ749" s="31">
        <f t="shared" si="1551"/>
        <v>26.23</v>
      </c>
      <c r="FR749" s="31">
        <f t="shared" si="1552"/>
        <v>32.44</v>
      </c>
      <c r="FS749" s="31">
        <f t="shared" si="1553"/>
        <v>28.6</v>
      </c>
      <c r="FT749" s="31">
        <f t="shared" si="1554"/>
        <v>2364.0451968954517</v>
      </c>
      <c r="FU749" s="31">
        <f t="shared" si="1555"/>
        <v>699.60487342331521</v>
      </c>
      <c r="FV749" s="31"/>
      <c r="FW749" s="31"/>
      <c r="FX749" s="31"/>
      <c r="FY749" s="31"/>
      <c r="FZ749" s="31"/>
      <c r="GA749" s="31"/>
      <c r="GB749" s="31"/>
      <c r="GC749" s="31"/>
      <c r="GD749" s="32"/>
    </row>
    <row r="750" spans="1:186" ht="15.75" thickBot="1">
      <c r="A750" s="23" t="s">
        <v>337</v>
      </c>
      <c r="B750" s="23" t="s">
        <v>335</v>
      </c>
      <c r="C750" s="24" t="s">
        <v>317</v>
      </c>
      <c r="D750" s="24" t="s">
        <v>285</v>
      </c>
      <c r="E750" s="24"/>
      <c r="F750" s="23">
        <v>52.859000000000002</v>
      </c>
      <c r="G750" s="23">
        <v>0.183</v>
      </c>
      <c r="H750" s="23">
        <v>1.92</v>
      </c>
      <c r="I750" s="23">
        <v>6.399</v>
      </c>
      <c r="J750" s="23">
        <v>0.23599999999999999</v>
      </c>
      <c r="K750" s="23">
        <v>15.164999999999999</v>
      </c>
      <c r="L750" s="23">
        <v>22.806999999999999</v>
      </c>
      <c r="M750" s="23">
        <v>0.16600000000000001</v>
      </c>
      <c r="N750" s="23">
        <v>8.0000000000000002E-3</v>
      </c>
      <c r="O750" s="23">
        <v>8.9999999999999993E-3</v>
      </c>
      <c r="Q750" s="24">
        <v>52.475999999999999</v>
      </c>
      <c r="R750" s="24">
        <v>1.4999999999999999E-2</v>
      </c>
      <c r="S750" s="24">
        <v>1.51</v>
      </c>
      <c r="T750" s="24">
        <v>20.997</v>
      </c>
      <c r="U750" s="24">
        <v>0.64500000000000002</v>
      </c>
      <c r="V750" s="24">
        <v>23.097000000000001</v>
      </c>
      <c r="W750" s="24">
        <v>0.36699999999999999</v>
      </c>
      <c r="X750" s="24">
        <v>0</v>
      </c>
      <c r="Y750" s="24">
        <v>5.0000000000000001E-3</v>
      </c>
      <c r="Z750" s="24">
        <v>7.0000000000000001E-3</v>
      </c>
      <c r="AB750" s="69">
        <f t="shared" si="1442"/>
        <v>780.69498735418313</v>
      </c>
      <c r="AC750" s="69">
        <f t="shared" si="1443"/>
        <v>18.195052131388788</v>
      </c>
      <c r="AD750" s="31"/>
      <c r="AE750" s="73">
        <f t="shared" si="1469"/>
        <v>780.69498735418313</v>
      </c>
      <c r="AF750" s="73"/>
      <c r="AG750" s="73">
        <f t="shared" si="1470"/>
        <v>878.25716700713076</v>
      </c>
      <c r="AH750" s="73">
        <f t="shared" si="1471"/>
        <v>847.02614831663243</v>
      </c>
      <c r="AI750" s="73">
        <f t="shared" si="1472"/>
        <v>18.195052131388788</v>
      </c>
      <c r="AJ750" s="73">
        <f t="shared" si="1473"/>
        <v>0.91505058030409003</v>
      </c>
      <c r="AK750" s="73">
        <f t="shared" si="1474"/>
        <v>997.32011569266729</v>
      </c>
      <c r="AL750" s="74">
        <f t="shared" si="1475"/>
        <v>0.46416033150984276</v>
      </c>
      <c r="AM750" s="75"/>
      <c r="AN750" s="31">
        <f t="shared" si="1476"/>
        <v>0.15331198075054761</v>
      </c>
      <c r="AO750" s="31"/>
      <c r="AP750" s="31">
        <f t="shared" si="1477"/>
        <v>0.87974728839314098</v>
      </c>
      <c r="AQ750" s="31">
        <f t="shared" si="1477"/>
        <v>2.290970820793502E-3</v>
      </c>
      <c r="AR750" s="31">
        <f t="shared" si="1477"/>
        <v>1.883072939653397E-2</v>
      </c>
      <c r="AS750" s="31">
        <f t="shared" si="1477"/>
        <v>8.9065005344735437E-2</v>
      </c>
      <c r="AT750" s="31">
        <f t="shared" si="1477"/>
        <v>3.3268722466960349E-3</v>
      </c>
      <c r="AU750" s="31">
        <f t="shared" si="1467"/>
        <v>0.37626164885223445</v>
      </c>
      <c r="AV750" s="31">
        <f t="shared" si="1467"/>
        <v>0.40670573172080016</v>
      </c>
      <c r="AW750" s="31">
        <f t="shared" si="1467"/>
        <v>2.6783308513058475E-3</v>
      </c>
      <c r="AX750" s="31">
        <f t="shared" si="1467"/>
        <v>8.4929296360779653E-5</v>
      </c>
      <c r="AY750" s="31">
        <f t="shared" si="1467"/>
        <v>5.9211227501378304E-5</v>
      </c>
      <c r="AZ750" s="31">
        <f t="shared" si="1478"/>
        <v>1.7790507181501023</v>
      </c>
      <c r="BA750" s="31"/>
      <c r="BB750" s="76">
        <f t="shared" si="1479"/>
        <v>1.759494576786282</v>
      </c>
      <c r="BC750" s="76">
        <f t="shared" si="1479"/>
        <v>4.581941641587004E-3</v>
      </c>
      <c r="BD750" s="76">
        <f t="shared" si="1480"/>
        <v>5.6492188189601909E-2</v>
      </c>
      <c r="BE750" s="76">
        <f t="shared" si="1465"/>
        <v>8.9065005344735437E-2</v>
      </c>
      <c r="BF750" s="76">
        <f t="shared" si="1465"/>
        <v>3.3268722466960349E-3</v>
      </c>
      <c r="BG750" s="76">
        <f t="shared" si="1465"/>
        <v>0.37626164885223445</v>
      </c>
      <c r="BH750" s="76">
        <f t="shared" si="1465"/>
        <v>0.40670573172080016</v>
      </c>
      <c r="BI750" s="76">
        <f t="shared" si="1465"/>
        <v>2.6783308513058475E-3</v>
      </c>
      <c r="BJ750" s="76">
        <f t="shared" si="1465"/>
        <v>8.4929296360779653E-5</v>
      </c>
      <c r="BK750" s="76">
        <f t="shared" si="1481"/>
        <v>1.7763368250413493E-4</v>
      </c>
      <c r="BL750" s="76">
        <f t="shared" si="1482"/>
        <v>2.6988688586121081</v>
      </c>
      <c r="BM750" s="76">
        <f t="shared" si="1483"/>
        <v>2.2231535929780213</v>
      </c>
      <c r="BN750" s="31"/>
      <c r="BO750" s="77">
        <f t="shared" si="1484"/>
        <v>1.9558133451038828</v>
      </c>
      <c r="BP750" s="77">
        <f t="shared" si="1484"/>
        <v>5.0931800116548803E-3</v>
      </c>
      <c r="BQ750" s="77">
        <f t="shared" si="1485"/>
        <v>4.4186654896117172E-2</v>
      </c>
      <c r="BR750" s="77">
        <f t="shared" si="1486"/>
        <v>3.9540552536485515E-2</v>
      </c>
      <c r="BS750" s="77">
        <f t="shared" si="1487"/>
        <v>8.3727207432602688E-2</v>
      </c>
      <c r="BT750" s="77">
        <f t="shared" si="1488"/>
        <v>0.19800518664075525</v>
      </c>
      <c r="BU750" s="77">
        <f t="shared" si="1488"/>
        <v>7.3961479886211524E-3</v>
      </c>
      <c r="BV750" s="77">
        <f t="shared" si="1488"/>
        <v>0.83648743654567959</v>
      </c>
      <c r="BW750" s="77">
        <f t="shared" si="1488"/>
        <v>0.90416930875985202</v>
      </c>
      <c r="BX750" s="77">
        <f t="shared" si="1489"/>
        <v>1.1908681710528954E-2</v>
      </c>
      <c r="BY750" s="77">
        <f t="shared" si="1489"/>
        <v>3.7762174070712494E-4</v>
      </c>
      <c r="BZ750" s="77">
        <f t="shared" si="1489"/>
        <v>2.6327130632865643E-4</v>
      </c>
      <c r="CA750" s="76">
        <f t="shared" si="1490"/>
        <v>4.0032413872406138</v>
      </c>
      <c r="CB750" s="76">
        <f t="shared" si="1491"/>
        <v>6.1051527405221922E-3</v>
      </c>
      <c r="CC750" s="76">
        <f t="shared" si="1492"/>
        <v>9.7162881587262717E-3</v>
      </c>
      <c r="CD750" s="76">
        <f t="shared" si="1493"/>
        <v>1.1908681710528954E-2</v>
      </c>
      <c r="CE750" s="76">
        <f t="shared" si="1494"/>
        <v>2.7631870825956563E-2</v>
      </c>
      <c r="CF750" s="76">
        <f t="shared" si="1495"/>
        <v>8.2773920350803047E-3</v>
      </c>
      <c r="CG750" s="76">
        <f t="shared" si="1496"/>
        <v>1.3163565316432822E-4</v>
      </c>
      <c r="CH750" s="76">
        <f t="shared" si="1497"/>
        <v>0.86812841024565091</v>
      </c>
      <c r="CI750" s="76">
        <f t="shared" si="1498"/>
        <v>8.3182106470391981E-2</v>
      </c>
      <c r="CJ750" s="76">
        <f t="shared" si="1499"/>
        <v>6.6783315967033449E-2</v>
      </c>
      <c r="CK750" s="76">
        <f t="shared" si="1500"/>
        <v>0.69698275724755798</v>
      </c>
      <c r="CL750" s="76">
        <f t="shared" si="1501"/>
        <v>0.999260096940773</v>
      </c>
      <c r="CM750" s="76">
        <f t="shared" si="1502"/>
        <v>0.86812841024565091</v>
      </c>
      <c r="CN750" s="76"/>
      <c r="CO750" s="31">
        <f t="shared" si="1503"/>
        <v>0.8133971490171652</v>
      </c>
      <c r="CP750" s="76">
        <f t="shared" si="1504"/>
        <v>0.19190003390023305</v>
      </c>
      <c r="CQ750" s="76">
        <f t="shared" si="1505"/>
        <v>0.21527881254964329</v>
      </c>
      <c r="CR750" s="77">
        <f t="shared" si="1506"/>
        <v>0.62891389959505539</v>
      </c>
      <c r="CS750" s="77">
        <f t="shared" si="1507"/>
        <v>0.31905625272422089</v>
      </c>
      <c r="CT750" s="77">
        <f t="shared" si="1508"/>
        <v>7.9522695375729924E-2</v>
      </c>
      <c r="CU750" s="31">
        <f t="shared" si="1509"/>
        <v>0.87337291105996073</v>
      </c>
      <c r="CV750" s="31">
        <f t="shared" si="1509"/>
        <v>1.877844935076641E-4</v>
      </c>
      <c r="CW750" s="31">
        <f t="shared" si="1509"/>
        <v>1.4809584056649111E-2</v>
      </c>
      <c r="CX750" s="31">
        <f t="shared" si="1509"/>
        <v>0.29224846338856225</v>
      </c>
      <c r="CY750" s="31">
        <f t="shared" si="1509"/>
        <v>9.09251101321586E-3</v>
      </c>
      <c r="CZ750" s="31">
        <f t="shared" si="1468"/>
        <v>0.57306398308869499</v>
      </c>
      <c r="DA750" s="31">
        <f t="shared" si="1468"/>
        <v>6.5445259587641365E-3</v>
      </c>
      <c r="DB750" s="31">
        <f t="shared" si="1468"/>
        <v>0</v>
      </c>
      <c r="DC750" s="31">
        <f t="shared" si="1468"/>
        <v>5.3080810225487281E-5</v>
      </c>
      <c r="DD750" s="31">
        <f t="shared" si="1468"/>
        <v>4.6053176945516461E-5</v>
      </c>
      <c r="DE750" s="31">
        <f t="shared" si="1510"/>
        <v>1.7694188970465259</v>
      </c>
      <c r="DF750" s="31"/>
      <c r="DG750" s="76">
        <f t="shared" si="1511"/>
        <v>1.7467458221199215</v>
      </c>
      <c r="DH750" s="76">
        <f t="shared" si="1511"/>
        <v>3.755689870153282E-4</v>
      </c>
      <c r="DI750" s="76">
        <f t="shared" si="1512"/>
        <v>4.4428752169947336E-2</v>
      </c>
      <c r="DJ750" s="76">
        <f t="shared" si="1466"/>
        <v>0.29224846338856225</v>
      </c>
      <c r="DK750" s="76">
        <f t="shared" si="1466"/>
        <v>9.09251101321586E-3</v>
      </c>
      <c r="DL750" s="76">
        <f t="shared" si="1466"/>
        <v>0.57306398308869499</v>
      </c>
      <c r="DM750" s="76">
        <f t="shared" si="1466"/>
        <v>6.5445259587641365E-3</v>
      </c>
      <c r="DN750" s="76">
        <f t="shared" si="1466"/>
        <v>0</v>
      </c>
      <c r="DO750" s="76">
        <f t="shared" si="1466"/>
        <v>5.3080810225487281E-5</v>
      </c>
      <c r="DP750" s="76">
        <f t="shared" si="1513"/>
        <v>1.3815953083654939E-4</v>
      </c>
      <c r="DQ750" s="76">
        <f t="shared" si="1514"/>
        <v>2.6726908670671836</v>
      </c>
      <c r="DR750" s="76">
        <f t="shared" si="1515"/>
        <v>2.2449285377264609</v>
      </c>
      <c r="DS750" s="31"/>
      <c r="DT750" s="77">
        <f t="shared" si="1516"/>
        <v>1.9606597721157402</v>
      </c>
      <c r="DU750" s="77">
        <f t="shared" si="1516"/>
        <v>4.2156276841786444E-4</v>
      </c>
      <c r="DV750" s="77">
        <f t="shared" si="1517"/>
        <v>3.9340227884259837E-2</v>
      </c>
      <c r="DW750" s="77">
        <f t="shared" si="1518"/>
        <v>2.7152687877000967E-2</v>
      </c>
      <c r="DX750" s="77">
        <f t="shared" si="1519"/>
        <v>6.6492915761260804E-2</v>
      </c>
      <c r="DY750" s="77">
        <f t="shared" si="1520"/>
        <v>0.65607691556769021</v>
      </c>
      <c r="DZ750" s="77">
        <f t="shared" si="1520"/>
        <v>2.0412037453160423E-2</v>
      </c>
      <c r="EA750" s="77">
        <f t="shared" si="1520"/>
        <v>1.2864876895790054</v>
      </c>
      <c r="EB750" s="77">
        <f t="shared" si="1520"/>
        <v>1.4691993090721238E-2</v>
      </c>
      <c r="EC750" s="77">
        <f t="shared" si="1521"/>
        <v>0</v>
      </c>
      <c r="ED750" s="77">
        <f t="shared" si="1521"/>
        <v>2.3832525136167787E-4</v>
      </c>
      <c r="EE750" s="77">
        <f t="shared" si="1521"/>
        <v>2.0677218235591247E-4</v>
      </c>
      <c r="EF750" s="76">
        <f t="shared" si="1522"/>
        <v>4.0056879837697137</v>
      </c>
      <c r="EG750" s="76">
        <f t="shared" si="1523"/>
        <v>1.1137642288067229E-2</v>
      </c>
      <c r="EH750" s="76">
        <f t="shared" si="1524"/>
        <v>1.7039720895168031E-2</v>
      </c>
      <c r="EI750" s="76">
        <f t="shared" si="1525"/>
        <v>0</v>
      </c>
      <c r="EJ750" s="76">
        <f t="shared" si="1526"/>
        <v>4.2156276841786444E-4</v>
      </c>
      <c r="EK750" s="76">
        <f t="shared" si="1527"/>
        <v>2.0677218235591247E-4</v>
      </c>
      <c r="EL750" s="76">
        <f t="shared" si="1528"/>
        <v>2.6945915694645054E-2</v>
      </c>
      <c r="EM750" s="76">
        <f t="shared" si="1529"/>
        <v>1.4691993090721238E-2</v>
      </c>
      <c r="EN750" s="76">
        <f t="shared" si="1530"/>
        <v>0.96045858552303598</v>
      </c>
      <c r="EO750" s="76">
        <f t="shared" si="1531"/>
        <v>0.62946146164497452</v>
      </c>
      <c r="EP750" s="76">
        <f t="shared" si="1532"/>
        <v>9.6287789861621773E-3</v>
      </c>
      <c r="EQ750" s="76">
        <f t="shared" si="1533"/>
        <v>0.41151845047789654</v>
      </c>
      <c r="ER750" s="76">
        <f t="shared" si="1534"/>
        <v>1.467999202147726E-2</v>
      </c>
      <c r="ES750" s="76">
        <f t="shared" si="1535"/>
        <v>0.33391854089324396</v>
      </c>
      <c r="ET750" s="76">
        <f t="shared" si="1536"/>
        <v>0.41877649543753837</v>
      </c>
      <c r="EU750" s="76">
        <f t="shared" si="1537"/>
        <v>1.0027248292591759</v>
      </c>
      <c r="EV750" s="31"/>
      <c r="EW750" s="31"/>
      <c r="EX750" s="31"/>
      <c r="EY750" s="31"/>
      <c r="EZ750" s="31">
        <f t="shared" si="1538"/>
        <v>9.6392706527920077E-2</v>
      </c>
      <c r="FA750" s="31">
        <f t="shared" si="1539"/>
        <v>943.09653137625207</v>
      </c>
      <c r="FB750" s="31"/>
      <c r="FC750" s="31">
        <f t="shared" si="1540"/>
        <v>1120.6828205471547</v>
      </c>
      <c r="FD750" s="31">
        <f t="shared" si="1541"/>
        <v>861.65458079020937</v>
      </c>
      <c r="FE750" s="31">
        <f t="shared" si="1542"/>
        <v>1039.5047909141645</v>
      </c>
      <c r="FF750" s="31">
        <f t="shared" si="1543"/>
        <v>595.69064423499049</v>
      </c>
      <c r="FG750" s="31">
        <f t="shared" si="1544"/>
        <v>0.52313283231806473</v>
      </c>
      <c r="FH750" s="31">
        <f t="shared" si="1545"/>
        <v>1722.8418319566008</v>
      </c>
      <c r="FI750" s="31">
        <f t="shared" si="1546"/>
        <v>858.12096762082172</v>
      </c>
      <c r="FJ750" s="31"/>
      <c r="FK750" s="31">
        <f t="shared" si="1547"/>
        <v>1111.1536174585708</v>
      </c>
      <c r="FL750" s="31">
        <f t="shared" si="1548"/>
        <v>632.96415585411933</v>
      </c>
      <c r="FM750" s="31"/>
      <c r="FN750" s="31">
        <f t="shared" si="1549"/>
        <v>57.382725377865434</v>
      </c>
      <c r="FO750" s="31">
        <f t="shared" si="1550"/>
        <v>42.679762724905274</v>
      </c>
      <c r="FP750" s="31"/>
      <c r="FQ750" s="31">
        <f t="shared" si="1551"/>
        <v>26.23</v>
      </c>
      <c r="FR750" s="31">
        <f t="shared" si="1552"/>
        <v>32.44</v>
      </c>
      <c r="FS750" s="31">
        <f t="shared" si="1553"/>
        <v>28.6</v>
      </c>
      <c r="FT750" s="31">
        <f t="shared" si="1554"/>
        <v>1661.6328725171948</v>
      </c>
      <c r="FU750" s="31">
        <f t="shared" si="1555"/>
        <v>485.72971877900488</v>
      </c>
      <c r="FV750" s="31"/>
      <c r="FW750" s="31"/>
      <c r="FX750" s="31"/>
      <c r="FY750" s="31"/>
      <c r="FZ750" s="31"/>
      <c r="GA750" s="31"/>
      <c r="GB750" s="31"/>
      <c r="GC750" s="31"/>
      <c r="GD750" s="32"/>
    </row>
    <row r="751" spans="1:186" ht="15.75" thickBot="1">
      <c r="C751" s="24" t="s">
        <v>318</v>
      </c>
      <c r="D751" s="24" t="s">
        <v>285</v>
      </c>
      <c r="E751" s="24"/>
      <c r="F751" s="23">
        <v>52.859000000000002</v>
      </c>
      <c r="G751" s="23">
        <v>0.183</v>
      </c>
      <c r="H751" s="23">
        <v>1.92</v>
      </c>
      <c r="I751" s="23">
        <v>6.399</v>
      </c>
      <c r="J751" s="23">
        <v>0.23599999999999999</v>
      </c>
      <c r="K751" s="23">
        <v>15.164999999999999</v>
      </c>
      <c r="L751" s="23">
        <v>22.806999999999999</v>
      </c>
      <c r="M751" s="23">
        <v>0.16600000000000001</v>
      </c>
      <c r="N751" s="23">
        <v>8.0000000000000002E-3</v>
      </c>
      <c r="O751" s="23">
        <v>8.9999999999999993E-3</v>
      </c>
      <c r="Q751" s="24">
        <v>52.54</v>
      </c>
      <c r="R751" s="24">
        <v>-1.0999999999999999E-2</v>
      </c>
      <c r="S751" s="24">
        <v>1.647</v>
      </c>
      <c r="T751" s="24">
        <v>20.742000000000001</v>
      </c>
      <c r="U751" s="24">
        <v>0.58899999999999997</v>
      </c>
      <c r="V751" s="24">
        <v>23.167999999999999</v>
      </c>
      <c r="W751" s="24">
        <v>0.30099999999999999</v>
      </c>
      <c r="X751" s="24">
        <v>6.0000000000000001E-3</v>
      </c>
      <c r="Y751" s="24">
        <v>1.2E-2</v>
      </c>
      <c r="Z751" s="24">
        <v>1.4E-2</v>
      </c>
      <c r="AB751" s="69">
        <f t="shared" si="1442"/>
        <v>785.04803747286917</v>
      </c>
      <c r="AC751" s="69">
        <f t="shared" si="1443"/>
        <v>19.69323667269925</v>
      </c>
      <c r="AD751" s="31"/>
      <c r="AE751" s="73">
        <f t="shared" si="1469"/>
        <v>785.04803747286917</v>
      </c>
      <c r="AF751" s="73"/>
      <c r="AG751" s="73">
        <f t="shared" si="1470"/>
        <v>889.32621703792677</v>
      </c>
      <c r="AH751" s="73">
        <f t="shared" si="1471"/>
        <v>853.25986357708325</v>
      </c>
      <c r="AI751" s="73">
        <f t="shared" si="1472"/>
        <v>19.69323667269925</v>
      </c>
      <c r="AJ751" s="73">
        <f t="shared" si="1473"/>
        <v>-0.92514451029927613</v>
      </c>
      <c r="AK751" s="73">
        <f t="shared" si="1474"/>
        <v>1010.7695085454559</v>
      </c>
      <c r="AL751" s="74">
        <f t="shared" si="1475"/>
        <v>0.47131103708211697</v>
      </c>
      <c r="AM751" s="75"/>
      <c r="AN751" s="31">
        <f t="shared" si="1476"/>
        <v>0.12564378591433176</v>
      </c>
      <c r="AO751" s="31"/>
      <c r="AP751" s="31">
        <f t="shared" si="1477"/>
        <v>0.87974728839314098</v>
      </c>
      <c r="AQ751" s="31">
        <f t="shared" si="1477"/>
        <v>2.290970820793502E-3</v>
      </c>
      <c r="AR751" s="31">
        <f t="shared" si="1477"/>
        <v>1.883072939653397E-2</v>
      </c>
      <c r="AS751" s="31">
        <f t="shared" si="1477"/>
        <v>8.9065005344735437E-2</v>
      </c>
      <c r="AT751" s="31">
        <f t="shared" si="1477"/>
        <v>3.3268722466960349E-3</v>
      </c>
      <c r="AU751" s="31">
        <f t="shared" si="1467"/>
        <v>0.37626164885223445</v>
      </c>
      <c r="AV751" s="31">
        <f t="shared" si="1467"/>
        <v>0.40670573172080016</v>
      </c>
      <c r="AW751" s="31">
        <f t="shared" si="1467"/>
        <v>2.6783308513058475E-3</v>
      </c>
      <c r="AX751" s="31">
        <f t="shared" si="1467"/>
        <v>8.4929296360779653E-5</v>
      </c>
      <c r="AY751" s="31">
        <f t="shared" si="1467"/>
        <v>5.9211227501378304E-5</v>
      </c>
      <c r="AZ751" s="31">
        <f t="shared" si="1478"/>
        <v>1.7790507181501023</v>
      </c>
      <c r="BA751" s="31"/>
      <c r="BB751" s="76">
        <f t="shared" si="1479"/>
        <v>1.759494576786282</v>
      </c>
      <c r="BC751" s="76">
        <f t="shared" si="1479"/>
        <v>4.581941641587004E-3</v>
      </c>
      <c r="BD751" s="76">
        <f t="shared" si="1480"/>
        <v>5.6492188189601909E-2</v>
      </c>
      <c r="BE751" s="76">
        <f t="shared" si="1465"/>
        <v>8.9065005344735437E-2</v>
      </c>
      <c r="BF751" s="76">
        <f t="shared" si="1465"/>
        <v>3.3268722466960349E-3</v>
      </c>
      <c r="BG751" s="76">
        <f t="shared" si="1465"/>
        <v>0.37626164885223445</v>
      </c>
      <c r="BH751" s="76">
        <f t="shared" si="1465"/>
        <v>0.40670573172080016</v>
      </c>
      <c r="BI751" s="76">
        <f t="shared" si="1465"/>
        <v>2.6783308513058475E-3</v>
      </c>
      <c r="BJ751" s="76">
        <f t="shared" si="1465"/>
        <v>8.4929296360779653E-5</v>
      </c>
      <c r="BK751" s="76">
        <f t="shared" si="1481"/>
        <v>1.7763368250413493E-4</v>
      </c>
      <c r="BL751" s="76">
        <f t="shared" si="1482"/>
        <v>2.6988688586121081</v>
      </c>
      <c r="BM751" s="76">
        <f t="shared" si="1483"/>
        <v>2.2231535929780213</v>
      </c>
      <c r="BN751" s="31"/>
      <c r="BO751" s="77">
        <f t="shared" si="1484"/>
        <v>1.9558133451038828</v>
      </c>
      <c r="BP751" s="77">
        <f t="shared" si="1484"/>
        <v>5.0931800116548803E-3</v>
      </c>
      <c r="BQ751" s="77">
        <f t="shared" si="1485"/>
        <v>4.4186654896117172E-2</v>
      </c>
      <c r="BR751" s="77">
        <f t="shared" si="1486"/>
        <v>3.9540552536485515E-2</v>
      </c>
      <c r="BS751" s="77">
        <f t="shared" si="1487"/>
        <v>8.3727207432602688E-2</v>
      </c>
      <c r="BT751" s="77">
        <f t="shared" si="1488"/>
        <v>0.19800518664075525</v>
      </c>
      <c r="BU751" s="77">
        <f t="shared" si="1488"/>
        <v>7.3961479886211524E-3</v>
      </c>
      <c r="BV751" s="77">
        <f t="shared" si="1488"/>
        <v>0.83648743654567959</v>
      </c>
      <c r="BW751" s="77">
        <f t="shared" si="1488"/>
        <v>0.90416930875985202</v>
      </c>
      <c r="BX751" s="77">
        <f t="shared" si="1489"/>
        <v>1.1908681710528954E-2</v>
      </c>
      <c r="BY751" s="77">
        <f t="shared" si="1489"/>
        <v>3.7762174070712494E-4</v>
      </c>
      <c r="BZ751" s="77">
        <f t="shared" si="1489"/>
        <v>2.6327130632865643E-4</v>
      </c>
      <c r="CA751" s="76">
        <f t="shared" si="1490"/>
        <v>4.0032413872406138</v>
      </c>
      <c r="CB751" s="76">
        <f t="shared" si="1491"/>
        <v>6.1051527405221922E-3</v>
      </c>
      <c r="CC751" s="76">
        <f t="shared" si="1492"/>
        <v>9.7162881587262717E-3</v>
      </c>
      <c r="CD751" s="76">
        <f t="shared" si="1493"/>
        <v>1.1908681710528954E-2</v>
      </c>
      <c r="CE751" s="76">
        <f t="shared" si="1494"/>
        <v>2.7631870825956563E-2</v>
      </c>
      <c r="CF751" s="76">
        <f t="shared" si="1495"/>
        <v>8.2773920350803047E-3</v>
      </c>
      <c r="CG751" s="76">
        <f t="shared" si="1496"/>
        <v>1.3163565316432822E-4</v>
      </c>
      <c r="CH751" s="76">
        <f t="shared" si="1497"/>
        <v>0.86812841024565091</v>
      </c>
      <c r="CI751" s="76">
        <f t="shared" si="1498"/>
        <v>8.3182106470391981E-2</v>
      </c>
      <c r="CJ751" s="76">
        <f t="shared" si="1499"/>
        <v>6.6783315967033449E-2</v>
      </c>
      <c r="CK751" s="76">
        <f t="shared" si="1500"/>
        <v>0.69698275724755798</v>
      </c>
      <c r="CL751" s="76">
        <f t="shared" si="1501"/>
        <v>0.999260096940773</v>
      </c>
      <c r="CM751" s="76">
        <f t="shared" si="1502"/>
        <v>0.86812841024565091</v>
      </c>
      <c r="CN751" s="76"/>
      <c r="CO751" s="31">
        <f t="shared" si="1503"/>
        <v>0.8133971490171652</v>
      </c>
      <c r="CP751" s="76">
        <f t="shared" si="1504"/>
        <v>0.19190003390023305</v>
      </c>
      <c r="CQ751" s="76">
        <f t="shared" si="1505"/>
        <v>0.21527881254964329</v>
      </c>
      <c r="CR751" s="77">
        <f t="shared" si="1506"/>
        <v>0.62891389959505539</v>
      </c>
      <c r="CS751" s="77">
        <f t="shared" si="1507"/>
        <v>0.31905625272422089</v>
      </c>
      <c r="CT751" s="77">
        <f t="shared" si="1508"/>
        <v>7.9522695375729924E-2</v>
      </c>
      <c r="CU751" s="31">
        <f t="shared" si="1509"/>
        <v>0.87443808116263322</v>
      </c>
      <c r="CV751" s="31">
        <f t="shared" si="1509"/>
        <v>-1.37708628572287E-4</v>
      </c>
      <c r="CW751" s="31">
        <f t="shared" si="1509"/>
        <v>1.6153235060464295E-2</v>
      </c>
      <c r="CX751" s="31">
        <f t="shared" si="1509"/>
        <v>0.28869922501336182</v>
      </c>
      <c r="CY751" s="31">
        <f t="shared" si="1509"/>
        <v>8.3030837004405278E-3</v>
      </c>
      <c r="CZ751" s="31">
        <f t="shared" si="1468"/>
        <v>0.57482557735631834</v>
      </c>
      <c r="DA751" s="31">
        <f t="shared" si="1468"/>
        <v>5.3675812359346188E-3</v>
      </c>
      <c r="DB751" s="31">
        <f t="shared" si="1468"/>
        <v>9.6807139203825818E-5</v>
      </c>
      <c r="DC751" s="31">
        <f t="shared" si="1468"/>
        <v>1.2739394454116949E-4</v>
      </c>
      <c r="DD751" s="31">
        <f t="shared" si="1468"/>
        <v>9.2106353891032922E-5</v>
      </c>
      <c r="DE751" s="31">
        <f t="shared" si="1510"/>
        <v>1.7679653823382164</v>
      </c>
      <c r="DF751" s="31"/>
      <c r="DG751" s="76">
        <f t="shared" si="1511"/>
        <v>1.7488761623252664</v>
      </c>
      <c r="DH751" s="76">
        <f t="shared" si="1511"/>
        <v>-2.7541725714457399E-4</v>
      </c>
      <c r="DI751" s="76">
        <f t="shared" si="1512"/>
        <v>4.8459705181392886E-2</v>
      </c>
      <c r="DJ751" s="76">
        <f t="shared" si="1466"/>
        <v>0.28869922501336182</v>
      </c>
      <c r="DK751" s="76">
        <f t="shared" si="1466"/>
        <v>8.3030837004405278E-3</v>
      </c>
      <c r="DL751" s="76">
        <f t="shared" si="1466"/>
        <v>0.57482557735631834</v>
      </c>
      <c r="DM751" s="76">
        <f t="shared" si="1466"/>
        <v>5.3675812359346188E-3</v>
      </c>
      <c r="DN751" s="76">
        <f t="shared" si="1466"/>
        <v>9.6807139203825818E-5</v>
      </c>
      <c r="DO751" s="76">
        <f t="shared" si="1466"/>
        <v>1.2739394454116949E-4</v>
      </c>
      <c r="DP751" s="76">
        <f t="shared" si="1513"/>
        <v>2.7631906167309878E-4</v>
      </c>
      <c r="DQ751" s="76">
        <f t="shared" si="1514"/>
        <v>2.6747564377009883</v>
      </c>
      <c r="DR751" s="76">
        <f t="shared" si="1515"/>
        <v>2.243194900077381</v>
      </c>
      <c r="DS751" s="31"/>
      <c r="DT751" s="77">
        <f t="shared" si="1516"/>
        <v>1.9615350440974697</v>
      </c>
      <c r="DU751" s="77">
        <f t="shared" si="1516"/>
        <v>-3.0890729331000451E-4</v>
      </c>
      <c r="DV751" s="77">
        <f t="shared" si="1517"/>
        <v>3.8464955902530296E-2</v>
      </c>
      <c r="DW751" s="77">
        <f t="shared" si="1518"/>
        <v>3.4004753112239008E-2</v>
      </c>
      <c r="DX751" s="77">
        <f t="shared" si="1519"/>
        <v>7.2469709014769304E-2</v>
      </c>
      <c r="DY751" s="77">
        <f t="shared" si="1520"/>
        <v>0.6476086292062655</v>
      </c>
      <c r="DZ751" s="77">
        <f t="shared" si="1520"/>
        <v>1.862543501174382E-2</v>
      </c>
      <c r="EA751" s="77">
        <f t="shared" si="1520"/>
        <v>1.2894458035597294</v>
      </c>
      <c r="EB751" s="77">
        <f t="shared" si="1520"/>
        <v>1.2040530854199582E-2</v>
      </c>
      <c r="EC751" s="77">
        <f t="shared" si="1521"/>
        <v>4.3431456190620634E-4</v>
      </c>
      <c r="ED751" s="77">
        <f t="shared" si="1521"/>
        <v>5.7153889339098415E-4</v>
      </c>
      <c r="EE751" s="77">
        <f t="shared" si="1521"/>
        <v>4.1322500662617495E-4</v>
      </c>
      <c r="EF751" s="76">
        <f t="shared" si="1522"/>
        <v>4.00283532291279</v>
      </c>
      <c r="EG751" s="76">
        <f t="shared" si="1523"/>
        <v>5.0991069321913284E-3</v>
      </c>
      <c r="EH751" s="76">
        <f t="shared" si="1524"/>
        <v>8.4999437170747427E-3</v>
      </c>
      <c r="EI751" s="76">
        <f t="shared" si="1525"/>
        <v>4.3431456190620634E-4</v>
      </c>
      <c r="EJ751" s="76">
        <f t="shared" si="1526"/>
        <v>-3.0890729331000451E-4</v>
      </c>
      <c r="EK751" s="76">
        <f t="shared" si="1527"/>
        <v>4.1322500662617495E-4</v>
      </c>
      <c r="EL751" s="76">
        <f t="shared" si="1528"/>
        <v>3.3157213543706626E-2</v>
      </c>
      <c r="EM751" s="76">
        <f t="shared" si="1529"/>
        <v>1.2040530854199582E-2</v>
      </c>
      <c r="EN751" s="76">
        <f t="shared" si="1530"/>
        <v>0.9553955153365713</v>
      </c>
      <c r="EO751" s="76">
        <f t="shared" si="1531"/>
        <v>0.62992453841148544</v>
      </c>
      <c r="EP751" s="76">
        <f t="shared" si="1532"/>
        <v>7.9387287451197323E-3</v>
      </c>
      <c r="EQ751" s="76">
        <f t="shared" si="1533"/>
        <v>0.41473503414964991</v>
      </c>
      <c r="ER751" s="76">
        <f t="shared" si="1534"/>
        <v>1.2075817075853644E-2</v>
      </c>
      <c r="ES751" s="76">
        <f t="shared" si="1535"/>
        <v>0.33256955462817261</v>
      </c>
      <c r="ET751" s="76">
        <f t="shared" si="1536"/>
        <v>0.42146140642145458</v>
      </c>
      <c r="EU751" s="76">
        <f t="shared" si="1537"/>
        <v>1.0011318920096999</v>
      </c>
      <c r="EV751" s="31"/>
      <c r="EW751" s="31"/>
      <c r="EX751" s="31"/>
      <c r="EY751" s="31"/>
      <c r="EZ751" s="31">
        <f t="shared" si="1538"/>
        <v>9.6432097780355178E-2</v>
      </c>
      <c r="FA751" s="31">
        <f t="shared" si="1539"/>
        <v>943.21417309219601</v>
      </c>
      <c r="FB751" s="31"/>
      <c r="FC751" s="31">
        <f t="shared" si="1540"/>
        <v>1123.1513660652784</v>
      </c>
      <c r="FD751" s="31">
        <f t="shared" si="1541"/>
        <v>861.44658147697146</v>
      </c>
      <c r="FE751" s="31">
        <f t="shared" si="1542"/>
        <v>993.02106756915668</v>
      </c>
      <c r="FF751" s="31">
        <f t="shared" si="1543"/>
        <v>575.21953262810894</v>
      </c>
      <c r="FG751" s="31">
        <f t="shared" si="1544"/>
        <v>0.51907554178787718</v>
      </c>
      <c r="FH751" s="31">
        <f t="shared" si="1545"/>
        <v>1716.5313873971691</v>
      </c>
      <c r="FI751" s="31">
        <f t="shared" si="1546"/>
        <v>823.72543105106126</v>
      </c>
      <c r="FJ751" s="31"/>
      <c r="FK751" s="31">
        <f t="shared" si="1547"/>
        <v>1110.9743168107275</v>
      </c>
      <c r="FL751" s="31">
        <f t="shared" si="1548"/>
        <v>685.75260045615596</v>
      </c>
      <c r="FM751" s="31"/>
      <c r="FN751" s="31">
        <f t="shared" si="1549"/>
        <v>74.25612409022628</v>
      </c>
      <c r="FO751" s="31">
        <f t="shared" si="1550"/>
        <v>53.336862819709481</v>
      </c>
      <c r="FP751" s="31"/>
      <c r="FQ751" s="31">
        <f t="shared" si="1551"/>
        <v>26.23</v>
      </c>
      <c r="FR751" s="31">
        <f t="shared" si="1552"/>
        <v>32.44</v>
      </c>
      <c r="FS751" s="31">
        <f t="shared" si="1553"/>
        <v>28.6</v>
      </c>
      <c r="FT751" s="31">
        <f t="shared" si="1554"/>
        <v>1646.5515699012522</v>
      </c>
      <c r="FU751" s="31">
        <f t="shared" si="1555"/>
        <v>464.25428761889407</v>
      </c>
      <c r="FV751" s="31"/>
      <c r="FW751" s="31"/>
      <c r="FX751" s="31"/>
      <c r="FY751" s="31"/>
      <c r="FZ751" s="31"/>
      <c r="GA751" s="31"/>
      <c r="GB751" s="31"/>
      <c r="GC751" s="31"/>
      <c r="GD751" s="32"/>
    </row>
    <row r="752" spans="1:186" ht="15.75" thickBot="1">
      <c r="C752" s="24" t="s">
        <v>319</v>
      </c>
      <c r="D752" s="24" t="s">
        <v>285</v>
      </c>
      <c r="E752" s="24"/>
      <c r="F752" s="23">
        <v>52.859000000000002</v>
      </c>
      <c r="G752" s="23">
        <v>0.183</v>
      </c>
      <c r="H752" s="23">
        <v>1.92</v>
      </c>
      <c r="I752" s="23">
        <v>6.399</v>
      </c>
      <c r="J752" s="23">
        <v>0.23599999999999999</v>
      </c>
      <c r="K752" s="23">
        <v>15.164999999999999</v>
      </c>
      <c r="L752" s="23">
        <v>22.806999999999999</v>
      </c>
      <c r="M752" s="23">
        <v>0.16600000000000001</v>
      </c>
      <c r="N752" s="23">
        <v>8.0000000000000002E-3</v>
      </c>
      <c r="O752" s="23">
        <v>8.9999999999999993E-3</v>
      </c>
      <c r="Q752" s="24">
        <v>52.41</v>
      </c>
      <c r="R752" s="24">
        <v>0</v>
      </c>
      <c r="S752" s="24">
        <v>1.6830000000000001</v>
      </c>
      <c r="T752" s="24">
        <v>20.850999999999999</v>
      </c>
      <c r="U752" s="24">
        <v>0.63500000000000001</v>
      </c>
      <c r="V752" s="24">
        <v>23.428000000000001</v>
      </c>
      <c r="W752" s="24">
        <v>0.312</v>
      </c>
      <c r="X752" s="24">
        <v>1.4999999999999999E-2</v>
      </c>
      <c r="Y752" s="24">
        <v>1.9E-2</v>
      </c>
      <c r="Z752" s="24">
        <v>2.1000000000000001E-2</v>
      </c>
      <c r="AB752" s="69">
        <f t="shared" si="1442"/>
        <v>786.4601551860959</v>
      </c>
      <c r="AC752" s="69">
        <f t="shared" si="1443"/>
        <v>19.988692903651696</v>
      </c>
      <c r="AD752" s="31"/>
      <c r="AE752" s="73">
        <f t="shared" si="1469"/>
        <v>786.4601551860959</v>
      </c>
      <c r="AF752" s="73"/>
      <c r="AG752" s="73">
        <f t="shared" si="1470"/>
        <v>887.73182525637742</v>
      </c>
      <c r="AH752" s="73">
        <f t="shared" si="1471"/>
        <v>852.97013123760848</v>
      </c>
      <c r="AI752" s="73">
        <f t="shared" si="1472"/>
        <v>19.988692903651696</v>
      </c>
      <c r="AJ752" s="73">
        <f t="shared" si="1473"/>
        <v>-0.37945970616449998</v>
      </c>
      <c r="AK752" s="73">
        <f t="shared" si="1474"/>
        <v>1013.4218566449817</v>
      </c>
      <c r="AL752" s="74">
        <f t="shared" si="1475"/>
        <v>0.4741088067704346</v>
      </c>
      <c r="AM752" s="75"/>
      <c r="AN752" s="31">
        <f t="shared" si="1476"/>
        <v>0.12993531544718559</v>
      </c>
      <c r="AO752" s="31"/>
      <c r="AP752" s="31">
        <f t="shared" si="1477"/>
        <v>0.87974728839314098</v>
      </c>
      <c r="AQ752" s="31">
        <f t="shared" si="1477"/>
        <v>2.290970820793502E-3</v>
      </c>
      <c r="AR752" s="31">
        <f t="shared" si="1477"/>
        <v>1.883072939653397E-2</v>
      </c>
      <c r="AS752" s="31">
        <f t="shared" si="1477"/>
        <v>8.9065005344735437E-2</v>
      </c>
      <c r="AT752" s="31">
        <f t="shared" si="1477"/>
        <v>3.3268722466960349E-3</v>
      </c>
      <c r="AU752" s="31">
        <f t="shared" si="1467"/>
        <v>0.37626164885223445</v>
      </c>
      <c r="AV752" s="31">
        <f t="shared" si="1467"/>
        <v>0.40670573172080016</v>
      </c>
      <c r="AW752" s="31">
        <f t="shared" si="1467"/>
        <v>2.6783308513058475E-3</v>
      </c>
      <c r="AX752" s="31">
        <f t="shared" si="1467"/>
        <v>8.4929296360779653E-5</v>
      </c>
      <c r="AY752" s="31">
        <f t="shared" si="1467"/>
        <v>5.9211227501378304E-5</v>
      </c>
      <c r="AZ752" s="31">
        <f t="shared" si="1478"/>
        <v>1.7790507181501023</v>
      </c>
      <c r="BA752" s="31"/>
      <c r="BB752" s="76">
        <f t="shared" si="1479"/>
        <v>1.759494576786282</v>
      </c>
      <c r="BC752" s="76">
        <f t="shared" si="1479"/>
        <v>4.581941641587004E-3</v>
      </c>
      <c r="BD752" s="76">
        <f t="shared" si="1480"/>
        <v>5.6492188189601909E-2</v>
      </c>
      <c r="BE752" s="76">
        <f t="shared" si="1465"/>
        <v>8.9065005344735437E-2</v>
      </c>
      <c r="BF752" s="76">
        <f t="shared" si="1465"/>
        <v>3.3268722466960349E-3</v>
      </c>
      <c r="BG752" s="76">
        <f t="shared" si="1465"/>
        <v>0.37626164885223445</v>
      </c>
      <c r="BH752" s="76">
        <f t="shared" si="1465"/>
        <v>0.40670573172080016</v>
      </c>
      <c r="BI752" s="76">
        <f t="shared" si="1465"/>
        <v>2.6783308513058475E-3</v>
      </c>
      <c r="BJ752" s="76">
        <f t="shared" si="1465"/>
        <v>8.4929296360779653E-5</v>
      </c>
      <c r="BK752" s="76">
        <f t="shared" si="1481"/>
        <v>1.7763368250413493E-4</v>
      </c>
      <c r="BL752" s="76">
        <f t="shared" si="1482"/>
        <v>2.6988688586121081</v>
      </c>
      <c r="BM752" s="76">
        <f t="shared" si="1483"/>
        <v>2.2231535929780213</v>
      </c>
      <c r="BN752" s="31"/>
      <c r="BO752" s="77">
        <f t="shared" si="1484"/>
        <v>1.9558133451038828</v>
      </c>
      <c r="BP752" s="77">
        <f t="shared" si="1484"/>
        <v>5.0931800116548803E-3</v>
      </c>
      <c r="BQ752" s="77">
        <f t="shared" si="1485"/>
        <v>4.4186654896117172E-2</v>
      </c>
      <c r="BR752" s="77">
        <f t="shared" si="1486"/>
        <v>3.9540552536485515E-2</v>
      </c>
      <c r="BS752" s="77">
        <f t="shared" si="1487"/>
        <v>8.3727207432602688E-2</v>
      </c>
      <c r="BT752" s="77">
        <f t="shared" si="1488"/>
        <v>0.19800518664075525</v>
      </c>
      <c r="BU752" s="77">
        <f t="shared" si="1488"/>
        <v>7.3961479886211524E-3</v>
      </c>
      <c r="BV752" s="77">
        <f t="shared" si="1488"/>
        <v>0.83648743654567959</v>
      </c>
      <c r="BW752" s="77">
        <f t="shared" si="1488"/>
        <v>0.90416930875985202</v>
      </c>
      <c r="BX752" s="77">
        <f t="shared" si="1489"/>
        <v>1.1908681710528954E-2</v>
      </c>
      <c r="BY752" s="77">
        <f t="shared" si="1489"/>
        <v>3.7762174070712494E-4</v>
      </c>
      <c r="BZ752" s="77">
        <f t="shared" si="1489"/>
        <v>2.6327130632865643E-4</v>
      </c>
      <c r="CA752" s="76">
        <f t="shared" si="1490"/>
        <v>4.0032413872406138</v>
      </c>
      <c r="CB752" s="76">
        <f t="shared" si="1491"/>
        <v>6.1051527405221922E-3</v>
      </c>
      <c r="CC752" s="76">
        <f t="shared" si="1492"/>
        <v>9.7162881587262717E-3</v>
      </c>
      <c r="CD752" s="76">
        <f t="shared" si="1493"/>
        <v>1.1908681710528954E-2</v>
      </c>
      <c r="CE752" s="76">
        <f t="shared" si="1494"/>
        <v>2.7631870825956563E-2</v>
      </c>
      <c r="CF752" s="76">
        <f t="shared" si="1495"/>
        <v>8.2773920350803047E-3</v>
      </c>
      <c r="CG752" s="76">
        <f t="shared" si="1496"/>
        <v>1.3163565316432822E-4</v>
      </c>
      <c r="CH752" s="76">
        <f t="shared" si="1497"/>
        <v>0.86812841024565091</v>
      </c>
      <c r="CI752" s="76">
        <f t="shared" si="1498"/>
        <v>8.3182106470391981E-2</v>
      </c>
      <c r="CJ752" s="76">
        <f t="shared" si="1499"/>
        <v>6.6783315967033449E-2</v>
      </c>
      <c r="CK752" s="76">
        <f t="shared" si="1500"/>
        <v>0.69698275724755798</v>
      </c>
      <c r="CL752" s="76">
        <f t="shared" si="1501"/>
        <v>0.999260096940773</v>
      </c>
      <c r="CM752" s="76">
        <f t="shared" si="1502"/>
        <v>0.86812841024565091</v>
      </c>
      <c r="CN752" s="76"/>
      <c r="CO752" s="31">
        <f t="shared" si="1503"/>
        <v>0.8133971490171652</v>
      </c>
      <c r="CP752" s="76">
        <f t="shared" si="1504"/>
        <v>0.19190003390023305</v>
      </c>
      <c r="CQ752" s="76">
        <f t="shared" si="1505"/>
        <v>0.21527881254964329</v>
      </c>
      <c r="CR752" s="77">
        <f t="shared" si="1506"/>
        <v>0.62891389959505539</v>
      </c>
      <c r="CS752" s="77">
        <f t="shared" si="1507"/>
        <v>0.31905625272422089</v>
      </c>
      <c r="CT752" s="77">
        <f t="shared" si="1508"/>
        <v>7.9522695375729924E-2</v>
      </c>
      <c r="CU752" s="31">
        <f t="shared" si="1509"/>
        <v>0.8722744543915798</v>
      </c>
      <c r="CV752" s="31">
        <f t="shared" si="1509"/>
        <v>0</v>
      </c>
      <c r="CW752" s="31">
        <f t="shared" si="1509"/>
        <v>1.6506311236649307E-2</v>
      </c>
      <c r="CX752" s="31">
        <f t="shared" si="1509"/>
        <v>0.29021635043648669</v>
      </c>
      <c r="CY752" s="31">
        <f t="shared" si="1509"/>
        <v>8.9515418502202643E-3</v>
      </c>
      <c r="CZ752" s="31">
        <f t="shared" si="1468"/>
        <v>0.58127648594198156</v>
      </c>
      <c r="DA752" s="31">
        <f t="shared" si="1468"/>
        <v>5.5637386897395384E-3</v>
      </c>
      <c r="DB752" s="31">
        <f t="shared" si="1468"/>
        <v>2.4201784800956453E-4</v>
      </c>
      <c r="DC752" s="31">
        <f t="shared" si="1468"/>
        <v>2.0170707885685166E-4</v>
      </c>
      <c r="DD752" s="31">
        <f t="shared" si="1468"/>
        <v>1.3815953083654939E-4</v>
      </c>
      <c r="DE752" s="31">
        <f t="shared" si="1510"/>
        <v>1.7753707670043601</v>
      </c>
      <c r="DF752" s="31"/>
      <c r="DG752" s="76">
        <f t="shared" si="1511"/>
        <v>1.7445489087831596</v>
      </c>
      <c r="DH752" s="76">
        <f t="shared" si="1511"/>
        <v>0</v>
      </c>
      <c r="DI752" s="76">
        <f t="shared" si="1512"/>
        <v>4.9518933709947921E-2</v>
      </c>
      <c r="DJ752" s="76">
        <f t="shared" si="1466"/>
        <v>0.29021635043648669</v>
      </c>
      <c r="DK752" s="76">
        <f t="shared" si="1466"/>
        <v>8.9515418502202643E-3</v>
      </c>
      <c r="DL752" s="76">
        <f t="shared" si="1466"/>
        <v>0.58127648594198156</v>
      </c>
      <c r="DM752" s="76">
        <f t="shared" si="1466"/>
        <v>5.5637386897395384E-3</v>
      </c>
      <c r="DN752" s="76">
        <f t="shared" si="1466"/>
        <v>2.4201784800956453E-4</v>
      </c>
      <c r="DO752" s="76">
        <f t="shared" si="1466"/>
        <v>2.0170707885685166E-4</v>
      </c>
      <c r="DP752" s="76">
        <f t="shared" si="1513"/>
        <v>4.1447859250964814E-4</v>
      </c>
      <c r="DQ752" s="76">
        <f t="shared" si="1514"/>
        <v>2.680934162930912</v>
      </c>
      <c r="DR752" s="76">
        <f t="shared" si="1515"/>
        <v>2.238025865372443</v>
      </c>
      <c r="DS752" s="31"/>
      <c r="DT752" s="77">
        <f t="shared" si="1516"/>
        <v>1.952172790631991</v>
      </c>
      <c r="DU752" s="77">
        <f t="shared" si="1516"/>
        <v>0</v>
      </c>
      <c r="DV752" s="77">
        <f t="shared" si="1517"/>
        <v>4.7827209368008994E-2</v>
      </c>
      <c r="DW752" s="77">
        <f t="shared" si="1518"/>
        <v>2.6055893611008893E-2</v>
      </c>
      <c r="DX752" s="77">
        <f t="shared" si="1519"/>
        <v>7.3883102979017887E-2</v>
      </c>
      <c r="DY752" s="77">
        <f t="shared" si="1520"/>
        <v>0.64951169883085025</v>
      </c>
      <c r="DZ752" s="77">
        <f t="shared" si="1520"/>
        <v>2.0033782195756845E-2</v>
      </c>
      <c r="EA752" s="77">
        <f t="shared" si="1520"/>
        <v>1.3009118104709561</v>
      </c>
      <c r="EB752" s="77">
        <f t="shared" si="1520"/>
        <v>1.2451791095810473E-2</v>
      </c>
      <c r="EC752" s="77">
        <f t="shared" si="1521"/>
        <v>1.083284407454364E-3</v>
      </c>
      <c r="ED752" s="77">
        <f t="shared" si="1521"/>
        <v>9.0285131942070601E-4</v>
      </c>
      <c r="EE752" s="77">
        <f t="shared" si="1521"/>
        <v>6.1840920711983831E-4</v>
      </c>
      <c r="EF752" s="76">
        <f t="shared" si="1522"/>
        <v>4.0115695211383784</v>
      </c>
      <c r="EG752" s="76">
        <f t="shared" si="1523"/>
        <v>2.2236190957334628E-2</v>
      </c>
      <c r="EH752" s="76">
        <f t="shared" si="1524"/>
        <v>3.460846258028738E-2</v>
      </c>
      <c r="EI752" s="76">
        <f t="shared" si="1525"/>
        <v>1.083284407454364E-3</v>
      </c>
      <c r="EJ752" s="76">
        <f t="shared" si="1526"/>
        <v>0</v>
      </c>
      <c r="EK752" s="76">
        <f t="shared" si="1527"/>
        <v>6.1840920711983831E-4</v>
      </c>
      <c r="EL752" s="76">
        <f t="shared" si="1528"/>
        <v>2.4354199996434688E-2</v>
      </c>
      <c r="EM752" s="76">
        <f t="shared" si="1529"/>
        <v>1.2451791095810473E-2</v>
      </c>
      <c r="EN752" s="76">
        <f t="shared" si="1530"/>
        <v>0.96682565020265898</v>
      </c>
      <c r="EO752" s="76">
        <f t="shared" si="1531"/>
        <v>0.63830609901673974</v>
      </c>
      <c r="EP752" s="76">
        <f t="shared" si="1532"/>
        <v>8.2207729992187784E-3</v>
      </c>
      <c r="EQ752" s="76">
        <f t="shared" si="1533"/>
        <v>0.41864011418331826</v>
      </c>
      <c r="ER752" s="76">
        <f t="shared" si="1534"/>
        <v>1.2480965141258588E-2</v>
      </c>
      <c r="ES752" s="76">
        <f t="shared" si="1535"/>
        <v>0.32531876021884121</v>
      </c>
      <c r="ET752" s="76">
        <f t="shared" si="1536"/>
        <v>0.42603152583377329</v>
      </c>
      <c r="EU752" s="76">
        <f t="shared" si="1537"/>
        <v>1.0053333349094784</v>
      </c>
      <c r="EV752" s="31"/>
      <c r="EW752" s="31"/>
      <c r="EX752" s="31"/>
      <c r="EY752" s="31"/>
      <c r="EZ752" s="31">
        <f t="shared" si="1538"/>
        <v>9.6543048328282324E-2</v>
      </c>
      <c r="FA752" s="31">
        <f t="shared" si="1539"/>
        <v>943.54526805630644</v>
      </c>
      <c r="FB752" s="31"/>
      <c r="FC752" s="31">
        <f t="shared" si="1540"/>
        <v>1117.8530365840186</v>
      </c>
      <c r="FD752" s="31">
        <f t="shared" si="1541"/>
        <v>856.84022469041304</v>
      </c>
      <c r="FE752" s="31">
        <f t="shared" si="1542"/>
        <v>1016.3963652380286</v>
      </c>
      <c r="FF752" s="31">
        <f t="shared" si="1543"/>
        <v>586.84852425644272</v>
      </c>
      <c r="FG752" s="31">
        <f t="shared" si="1544"/>
        <v>0.5142335988743183</v>
      </c>
      <c r="FH752" s="31">
        <f t="shared" si="1545"/>
        <v>1708.9883893005554</v>
      </c>
      <c r="FI752" s="31">
        <f t="shared" si="1546"/>
        <v>829.39020340446393</v>
      </c>
      <c r="FJ752" s="31"/>
      <c r="FK752" s="31">
        <f t="shared" si="1547"/>
        <v>1116.1745087278273</v>
      </c>
      <c r="FL752" s="31">
        <f t="shared" si="1548"/>
        <v>621.38262141491373</v>
      </c>
      <c r="FM752" s="31"/>
      <c r="FN752" s="31">
        <f t="shared" si="1549"/>
        <v>71.188868355694112</v>
      </c>
      <c r="FO752" s="31">
        <f t="shared" si="1550"/>
        <v>51.439206437892402</v>
      </c>
      <c r="FP752" s="31"/>
      <c r="FQ752" s="31">
        <f t="shared" si="1551"/>
        <v>26.23</v>
      </c>
      <c r="FR752" s="31">
        <f t="shared" si="1552"/>
        <v>32.44</v>
      </c>
      <c r="FS752" s="31">
        <f t="shared" si="1553"/>
        <v>28.6</v>
      </c>
      <c r="FT752" s="31">
        <f t="shared" si="1554"/>
        <v>1628.387259973555</v>
      </c>
      <c r="FU752" s="31">
        <f t="shared" si="1555"/>
        <v>469.76952341266906</v>
      </c>
      <c r="FV752" s="31"/>
      <c r="FW752" s="31"/>
      <c r="FX752" s="31"/>
      <c r="FY752" s="31"/>
      <c r="FZ752" s="31"/>
      <c r="GA752" s="31"/>
      <c r="GB752" s="31"/>
      <c r="GC752" s="31"/>
      <c r="GD752" s="32"/>
    </row>
    <row r="753" spans="1:186" ht="15.75" thickBot="1">
      <c r="C753" s="24" t="s">
        <v>320</v>
      </c>
      <c r="D753" s="24" t="s">
        <v>285</v>
      </c>
      <c r="E753" s="24"/>
      <c r="F753" s="23">
        <v>52.859000000000002</v>
      </c>
      <c r="G753" s="23">
        <v>0.183</v>
      </c>
      <c r="H753" s="23">
        <v>1.92</v>
      </c>
      <c r="I753" s="23">
        <v>6.399</v>
      </c>
      <c r="J753" s="23">
        <v>0.23599999999999999</v>
      </c>
      <c r="K753" s="23">
        <v>15.164999999999999</v>
      </c>
      <c r="L753" s="23">
        <v>22.806999999999999</v>
      </c>
      <c r="M753" s="23">
        <v>0.16600000000000001</v>
      </c>
      <c r="N753" s="23">
        <v>8.0000000000000002E-3</v>
      </c>
      <c r="O753" s="23">
        <v>8.9999999999999993E-3</v>
      </c>
      <c r="Q753" s="24">
        <v>52.348999999999997</v>
      </c>
      <c r="R753" s="24">
        <v>4.3999999999999997E-2</v>
      </c>
      <c r="S753" s="24">
        <v>1.4630000000000001</v>
      </c>
      <c r="T753" s="24">
        <v>20.535</v>
      </c>
      <c r="U753" s="24">
        <v>0.625</v>
      </c>
      <c r="V753" s="24">
        <v>22.992000000000001</v>
      </c>
      <c r="W753" s="24">
        <v>0.28000000000000003</v>
      </c>
      <c r="X753" s="24">
        <v>2E-3</v>
      </c>
      <c r="Y753" s="24">
        <v>1.6E-2</v>
      </c>
      <c r="Z753" s="24">
        <v>-8.9999999999999993E-3</v>
      </c>
      <c r="AB753" s="69">
        <f t="shared" si="1442"/>
        <v>784.66409558121757</v>
      </c>
      <c r="AC753" s="69">
        <f t="shared" si="1443"/>
        <v>19.459707085870505</v>
      </c>
      <c r="AD753" s="31"/>
      <c r="AE753" s="73">
        <f t="shared" si="1469"/>
        <v>784.66409558121757</v>
      </c>
      <c r="AF753" s="73"/>
      <c r="AG753" s="73">
        <f t="shared" si="1470"/>
        <v>884.29374143434018</v>
      </c>
      <c r="AH753" s="73">
        <f t="shared" si="1471"/>
        <v>850.87106342646757</v>
      </c>
      <c r="AI753" s="73">
        <f t="shared" si="1472"/>
        <v>19.459707085870505</v>
      </c>
      <c r="AJ753" s="73">
        <f t="shared" si="1473"/>
        <v>-2.1619637604910071</v>
      </c>
      <c r="AK753" s="73">
        <f t="shared" si="1474"/>
        <v>1008.6730837930941</v>
      </c>
      <c r="AL753" s="74">
        <f t="shared" si="1475"/>
        <v>0.47244552435987208</v>
      </c>
      <c r="AM753" s="75"/>
      <c r="AN753" s="31">
        <f t="shared" si="1476"/>
        <v>0.11766916346348497</v>
      </c>
      <c r="AO753" s="31"/>
      <c r="AP753" s="31">
        <f t="shared" si="1477"/>
        <v>0.87974728839314098</v>
      </c>
      <c r="AQ753" s="31">
        <f t="shared" si="1477"/>
        <v>2.290970820793502E-3</v>
      </c>
      <c r="AR753" s="31">
        <f t="shared" si="1477"/>
        <v>1.883072939653397E-2</v>
      </c>
      <c r="AS753" s="31">
        <f t="shared" si="1477"/>
        <v>8.9065005344735437E-2</v>
      </c>
      <c r="AT753" s="31">
        <f t="shared" si="1477"/>
        <v>3.3268722466960349E-3</v>
      </c>
      <c r="AU753" s="31">
        <f t="shared" si="1467"/>
        <v>0.37626164885223445</v>
      </c>
      <c r="AV753" s="31">
        <f t="shared" si="1467"/>
        <v>0.40670573172080016</v>
      </c>
      <c r="AW753" s="31">
        <f t="shared" si="1467"/>
        <v>2.6783308513058475E-3</v>
      </c>
      <c r="AX753" s="31">
        <f t="shared" si="1467"/>
        <v>8.4929296360779653E-5</v>
      </c>
      <c r="AY753" s="31">
        <f t="shared" si="1467"/>
        <v>5.9211227501378304E-5</v>
      </c>
      <c r="AZ753" s="31">
        <f t="shared" si="1478"/>
        <v>1.7790507181501023</v>
      </c>
      <c r="BA753" s="31"/>
      <c r="BB753" s="76">
        <f t="shared" si="1479"/>
        <v>1.759494576786282</v>
      </c>
      <c r="BC753" s="76">
        <f t="shared" si="1479"/>
        <v>4.581941641587004E-3</v>
      </c>
      <c r="BD753" s="76">
        <f t="shared" si="1480"/>
        <v>5.6492188189601909E-2</v>
      </c>
      <c r="BE753" s="76">
        <f t="shared" si="1465"/>
        <v>8.9065005344735437E-2</v>
      </c>
      <c r="BF753" s="76">
        <f t="shared" si="1465"/>
        <v>3.3268722466960349E-3</v>
      </c>
      <c r="BG753" s="76">
        <f t="shared" si="1465"/>
        <v>0.37626164885223445</v>
      </c>
      <c r="BH753" s="76">
        <f t="shared" si="1465"/>
        <v>0.40670573172080016</v>
      </c>
      <c r="BI753" s="76">
        <f t="shared" si="1465"/>
        <v>2.6783308513058475E-3</v>
      </c>
      <c r="BJ753" s="76">
        <f t="shared" si="1465"/>
        <v>8.4929296360779653E-5</v>
      </c>
      <c r="BK753" s="76">
        <f t="shared" si="1481"/>
        <v>1.7763368250413493E-4</v>
      </c>
      <c r="BL753" s="76">
        <f t="shared" si="1482"/>
        <v>2.6988688586121081</v>
      </c>
      <c r="BM753" s="76">
        <f t="shared" si="1483"/>
        <v>2.2231535929780213</v>
      </c>
      <c r="BN753" s="31"/>
      <c r="BO753" s="77">
        <f t="shared" si="1484"/>
        <v>1.9558133451038828</v>
      </c>
      <c r="BP753" s="77">
        <f t="shared" si="1484"/>
        <v>5.0931800116548803E-3</v>
      </c>
      <c r="BQ753" s="77">
        <f t="shared" si="1485"/>
        <v>4.4186654896117172E-2</v>
      </c>
      <c r="BR753" s="77">
        <f t="shared" si="1486"/>
        <v>3.9540552536485515E-2</v>
      </c>
      <c r="BS753" s="77">
        <f t="shared" si="1487"/>
        <v>8.3727207432602688E-2</v>
      </c>
      <c r="BT753" s="77">
        <f t="shared" si="1488"/>
        <v>0.19800518664075525</v>
      </c>
      <c r="BU753" s="77">
        <f t="shared" si="1488"/>
        <v>7.3961479886211524E-3</v>
      </c>
      <c r="BV753" s="77">
        <f t="shared" si="1488"/>
        <v>0.83648743654567959</v>
      </c>
      <c r="BW753" s="77">
        <f t="shared" si="1488"/>
        <v>0.90416930875985202</v>
      </c>
      <c r="BX753" s="77">
        <f t="shared" si="1489"/>
        <v>1.1908681710528954E-2</v>
      </c>
      <c r="BY753" s="77">
        <f t="shared" si="1489"/>
        <v>3.7762174070712494E-4</v>
      </c>
      <c r="BZ753" s="77">
        <f t="shared" si="1489"/>
        <v>2.6327130632865643E-4</v>
      </c>
      <c r="CA753" s="76">
        <f t="shared" si="1490"/>
        <v>4.0032413872406138</v>
      </c>
      <c r="CB753" s="76">
        <f t="shared" si="1491"/>
        <v>6.1051527405221922E-3</v>
      </c>
      <c r="CC753" s="76">
        <f t="shared" si="1492"/>
        <v>9.7162881587262717E-3</v>
      </c>
      <c r="CD753" s="76">
        <f t="shared" si="1493"/>
        <v>1.1908681710528954E-2</v>
      </c>
      <c r="CE753" s="76">
        <f t="shared" si="1494"/>
        <v>2.7631870825956563E-2</v>
      </c>
      <c r="CF753" s="76">
        <f t="shared" si="1495"/>
        <v>8.2773920350803047E-3</v>
      </c>
      <c r="CG753" s="76">
        <f t="shared" si="1496"/>
        <v>1.3163565316432822E-4</v>
      </c>
      <c r="CH753" s="76">
        <f t="shared" si="1497"/>
        <v>0.86812841024565091</v>
      </c>
      <c r="CI753" s="76">
        <f t="shared" si="1498"/>
        <v>8.3182106470391981E-2</v>
      </c>
      <c r="CJ753" s="76">
        <f t="shared" si="1499"/>
        <v>6.6783315967033449E-2</v>
      </c>
      <c r="CK753" s="76">
        <f t="shared" si="1500"/>
        <v>0.69698275724755798</v>
      </c>
      <c r="CL753" s="76">
        <f t="shared" si="1501"/>
        <v>0.999260096940773</v>
      </c>
      <c r="CM753" s="76">
        <f t="shared" si="1502"/>
        <v>0.86812841024565091</v>
      </c>
      <c r="CN753" s="76"/>
      <c r="CO753" s="31">
        <f t="shared" si="1503"/>
        <v>0.8133971490171652</v>
      </c>
      <c r="CP753" s="76">
        <f t="shared" si="1504"/>
        <v>0.19190003390023305</v>
      </c>
      <c r="CQ753" s="76">
        <f t="shared" si="1505"/>
        <v>0.21527881254964329</v>
      </c>
      <c r="CR753" s="77">
        <f t="shared" si="1506"/>
        <v>0.62891389959505539</v>
      </c>
      <c r="CS753" s="77">
        <f t="shared" si="1507"/>
        <v>0.31905625272422089</v>
      </c>
      <c r="CT753" s="77">
        <f t="shared" si="1508"/>
        <v>7.9522695375729924E-2</v>
      </c>
      <c r="CU753" s="31">
        <f t="shared" si="1509"/>
        <v>0.87125921413747009</v>
      </c>
      <c r="CV753" s="31">
        <f t="shared" si="1509"/>
        <v>5.5083451428914799E-4</v>
      </c>
      <c r="CW753" s="31">
        <f t="shared" si="1509"/>
        <v>1.4348623493296457E-2</v>
      </c>
      <c r="CX753" s="31">
        <f t="shared" si="1509"/>
        <v>0.28581807856761088</v>
      </c>
      <c r="CY753" s="31">
        <f t="shared" si="1509"/>
        <v>8.8105726872246704E-3</v>
      </c>
      <c r="CZ753" s="31">
        <f t="shared" si="1468"/>
        <v>0.57045880846756181</v>
      </c>
      <c r="DA753" s="31">
        <f t="shared" si="1468"/>
        <v>4.9930988241252278E-3</v>
      </c>
      <c r="DB753" s="31">
        <f t="shared" si="1468"/>
        <v>3.226904640127527E-5</v>
      </c>
      <c r="DC753" s="31">
        <f t="shared" si="1468"/>
        <v>1.6985859272155931E-4</v>
      </c>
      <c r="DD753" s="31">
        <f t="shared" si="1468"/>
        <v>-5.9211227501378304E-5</v>
      </c>
      <c r="DE753" s="31">
        <f t="shared" si="1510"/>
        <v>1.7563821471031995</v>
      </c>
      <c r="DF753" s="31"/>
      <c r="DG753" s="76">
        <f t="shared" si="1511"/>
        <v>1.7425184282749402</v>
      </c>
      <c r="DH753" s="76">
        <f t="shared" si="1511"/>
        <v>1.101669028578296E-3</v>
      </c>
      <c r="DI753" s="76">
        <f t="shared" si="1512"/>
        <v>4.3045870479889371E-2</v>
      </c>
      <c r="DJ753" s="76">
        <f t="shared" si="1466"/>
        <v>0.28581807856761088</v>
      </c>
      <c r="DK753" s="76">
        <f t="shared" si="1466"/>
        <v>8.8105726872246704E-3</v>
      </c>
      <c r="DL753" s="76">
        <f t="shared" si="1466"/>
        <v>0.57045880846756181</v>
      </c>
      <c r="DM753" s="76">
        <f t="shared" si="1466"/>
        <v>4.9930988241252278E-3</v>
      </c>
      <c r="DN753" s="76">
        <f t="shared" si="1466"/>
        <v>3.226904640127527E-5</v>
      </c>
      <c r="DO753" s="76">
        <f t="shared" si="1466"/>
        <v>1.6985859272155931E-4</v>
      </c>
      <c r="DP753" s="76">
        <f t="shared" si="1513"/>
        <v>-1.7763368250413493E-4</v>
      </c>
      <c r="DQ753" s="76">
        <f t="shared" si="1514"/>
        <v>2.6567710202865489</v>
      </c>
      <c r="DR753" s="76">
        <f t="shared" si="1515"/>
        <v>2.2583805507457182</v>
      </c>
      <c r="DS753" s="31"/>
      <c r="DT753" s="77">
        <f t="shared" si="1516"/>
        <v>1.9676348638660612</v>
      </c>
      <c r="DU753" s="77">
        <f t="shared" si="1516"/>
        <v>1.2439939537500762E-3</v>
      </c>
      <c r="DV753" s="77">
        <f t="shared" si="1517"/>
        <v>3.2365136133938766E-2</v>
      </c>
      <c r="DW753" s="77">
        <f t="shared" si="1518"/>
        <v>3.2444168320528835E-2</v>
      </c>
      <c r="DX753" s="77">
        <f t="shared" si="1519"/>
        <v>6.4809304454467601E-2</v>
      </c>
      <c r="DY753" s="77">
        <f t="shared" si="1520"/>
        <v>0.64548598968860404</v>
      </c>
      <c r="DZ753" s="77">
        <f t="shared" si="1520"/>
        <v>1.9897625997759634E-2</v>
      </c>
      <c r="EA753" s="77">
        <f t="shared" si="1520"/>
        <v>1.2883130780447185</v>
      </c>
      <c r="EB753" s="77">
        <f t="shared" si="1520"/>
        <v>1.1276317272355729E-2</v>
      </c>
      <c r="EC753" s="77">
        <f t="shared" si="1521"/>
        <v>1.4575157356750237E-4</v>
      </c>
      <c r="ED753" s="77">
        <f t="shared" si="1521"/>
        <v>7.6721068435881554E-4</v>
      </c>
      <c r="EE753" s="77">
        <f t="shared" si="1521"/>
        <v>-2.6744296914978549E-4</v>
      </c>
      <c r="EF753" s="76">
        <f t="shared" si="1522"/>
        <v>3.9993066925664937</v>
      </c>
      <c r="EG753" s="76">
        <f t="shared" si="1523"/>
        <v>0</v>
      </c>
      <c r="EH753" s="76">
        <f t="shared" si="1524"/>
        <v>-2.0802828694126418E-3</v>
      </c>
      <c r="EI753" s="76">
        <f t="shared" si="1525"/>
        <v>1.4575157356750237E-4</v>
      </c>
      <c r="EJ753" s="76">
        <f t="shared" si="1526"/>
        <v>1.2439939537500762E-3</v>
      </c>
      <c r="EK753" s="76">
        <f t="shared" si="1527"/>
        <v>-2.6744296914978549E-4</v>
      </c>
      <c r="EL753" s="76">
        <f t="shared" si="1528"/>
        <v>3.2565859716111117E-2</v>
      </c>
      <c r="EM753" s="76">
        <f t="shared" si="1529"/>
        <v>1.1276317272355729E-2</v>
      </c>
      <c r="EN753" s="76">
        <f t="shared" si="1530"/>
        <v>0.95430526139443261</v>
      </c>
      <c r="EO753" s="76">
        <f t="shared" si="1531"/>
        <v>0.62929110370422658</v>
      </c>
      <c r="EP753" s="76">
        <f t="shared" si="1532"/>
        <v>7.4358660997749888E-3</v>
      </c>
      <c r="EQ753" s="76">
        <f t="shared" si="1533"/>
        <v>0.41554479445056514</v>
      </c>
      <c r="ER753" s="76">
        <f t="shared" si="1534"/>
        <v>1.1296433637052093E-2</v>
      </c>
      <c r="ES753" s="76">
        <f t="shared" si="1535"/>
        <v>0.333791654189389</v>
      </c>
      <c r="ET753" s="76">
        <f t="shared" si="1536"/>
        <v>0.42239053236460355</v>
      </c>
      <c r="EU753" s="76">
        <f t="shared" si="1537"/>
        <v>0.99926974094106724</v>
      </c>
      <c r="EV753" s="31"/>
      <c r="EW753" s="31"/>
      <c r="EX753" s="31"/>
      <c r="EY753" s="31"/>
      <c r="EZ753" s="31">
        <f t="shared" si="1538"/>
        <v>9.5976133547928014E-2</v>
      </c>
      <c r="FA753" s="31">
        <f t="shared" si="1539"/>
        <v>941.84948816034671</v>
      </c>
      <c r="FB753" s="31"/>
      <c r="FC753" s="31">
        <f t="shared" si="1540"/>
        <v>1123.6900781188474</v>
      </c>
      <c r="FD753" s="31">
        <f t="shared" si="1541"/>
        <v>861.81148567313323</v>
      </c>
      <c r="FE753" s="31">
        <f t="shared" si="1542"/>
        <v>979.30875324350643</v>
      </c>
      <c r="FF753" s="31">
        <f t="shared" si="1543"/>
        <v>567.86968628568025</v>
      </c>
      <c r="FG753" s="31">
        <f t="shared" si="1544"/>
        <v>0.51806403406950563</v>
      </c>
      <c r="FH753" s="31">
        <f t="shared" si="1545"/>
        <v>1714.9567183965096</v>
      </c>
      <c r="FI753" s="31">
        <f t="shared" si="1546"/>
        <v>812.44859487592487</v>
      </c>
      <c r="FJ753" s="31"/>
      <c r="FK753" s="31">
        <f t="shared" si="1547"/>
        <v>1109.4474344361602</v>
      </c>
      <c r="FL753" s="31">
        <f t="shared" si="1548"/>
        <v>674.32752778961344</v>
      </c>
      <c r="FM753" s="31"/>
      <c r="FN753" s="31">
        <f t="shared" si="1549"/>
        <v>80.52109254888282</v>
      </c>
      <c r="FO753" s="31">
        <f t="shared" si="1550"/>
        <v>57.160064662139014</v>
      </c>
      <c r="FP753" s="31"/>
      <c r="FQ753" s="31">
        <f t="shared" si="1551"/>
        <v>26.23</v>
      </c>
      <c r="FR753" s="31">
        <f t="shared" si="1552"/>
        <v>32.44</v>
      </c>
      <c r="FS753" s="31">
        <f t="shared" si="1553"/>
        <v>28.6</v>
      </c>
      <c r="FT753" s="31">
        <f t="shared" si="1554"/>
        <v>1642.8133551061778</v>
      </c>
      <c r="FU753" s="31">
        <f t="shared" si="1555"/>
        <v>457.08711277101281</v>
      </c>
      <c r="FV753" s="31"/>
      <c r="FW753" s="31"/>
      <c r="FX753" s="31"/>
      <c r="FY753" s="31"/>
      <c r="FZ753" s="31"/>
      <c r="GA753" s="31"/>
      <c r="GB753" s="31"/>
      <c r="GC753" s="31"/>
      <c r="GD753" s="32"/>
    </row>
    <row r="754" spans="1:186" ht="15.75" thickBot="1">
      <c r="C754" s="24" t="s">
        <v>321</v>
      </c>
      <c r="D754" s="24" t="s">
        <v>285</v>
      </c>
      <c r="E754" s="24"/>
      <c r="F754" s="23">
        <v>52.859000000000002</v>
      </c>
      <c r="G754" s="23">
        <v>0.183</v>
      </c>
      <c r="H754" s="23">
        <v>1.92</v>
      </c>
      <c r="I754" s="23">
        <v>6.399</v>
      </c>
      <c r="J754" s="23">
        <v>0.23599999999999999</v>
      </c>
      <c r="K754" s="23">
        <v>15.164999999999999</v>
      </c>
      <c r="L754" s="23">
        <v>22.806999999999999</v>
      </c>
      <c r="M754" s="23">
        <v>0.16600000000000001</v>
      </c>
      <c r="N754" s="23">
        <v>8.0000000000000002E-3</v>
      </c>
      <c r="O754" s="23">
        <v>8.9999999999999993E-3</v>
      </c>
      <c r="Q754" s="24">
        <v>52.447000000000003</v>
      </c>
      <c r="R754" s="24">
        <v>2.9000000000000001E-2</v>
      </c>
      <c r="S754" s="24">
        <v>1.502</v>
      </c>
      <c r="T754" s="24">
        <v>20.518999999999998</v>
      </c>
      <c r="U754" s="24">
        <v>0.57999999999999996</v>
      </c>
      <c r="V754" s="24">
        <v>23.125</v>
      </c>
      <c r="W754" s="24">
        <v>0.309</v>
      </c>
      <c r="X754" s="24">
        <v>2.3E-2</v>
      </c>
      <c r="Y754" s="24">
        <v>3.5999999999999997E-2</v>
      </c>
      <c r="Z754" s="24">
        <v>1.9E-2</v>
      </c>
      <c r="AB754" s="69">
        <f t="shared" si="1442"/>
        <v>784.86984825466232</v>
      </c>
      <c r="AC754" s="69">
        <f t="shared" si="1443"/>
        <v>19.07080807666722</v>
      </c>
      <c r="AD754" s="31"/>
      <c r="AE754" s="73">
        <f t="shared" si="1469"/>
        <v>784.86984825466232</v>
      </c>
      <c r="AF754" s="73"/>
      <c r="AG754" s="73">
        <f t="shared" si="1470"/>
        <v>890.24332649994017</v>
      </c>
      <c r="AH754" s="73">
        <f t="shared" si="1471"/>
        <v>853.42472357356326</v>
      </c>
      <c r="AI754" s="73">
        <f t="shared" si="1472"/>
        <v>19.07080807666722</v>
      </c>
      <c r="AJ754" s="73">
        <f t="shared" si="1473"/>
        <v>-1.1115149498335626</v>
      </c>
      <c r="AK754" s="73">
        <f t="shared" si="1474"/>
        <v>1005.1818880087214</v>
      </c>
      <c r="AL754" s="74">
        <f t="shared" si="1475"/>
        <v>0.4755489701012437</v>
      </c>
      <c r="AM754" s="75"/>
      <c r="AN754" s="31">
        <f t="shared" si="1476"/>
        <v>0.12946173078059778</v>
      </c>
      <c r="AO754" s="31"/>
      <c r="AP754" s="31">
        <f t="shared" si="1477"/>
        <v>0.87974728839314098</v>
      </c>
      <c r="AQ754" s="31">
        <f t="shared" si="1477"/>
        <v>2.290970820793502E-3</v>
      </c>
      <c r="AR754" s="31">
        <f t="shared" si="1477"/>
        <v>1.883072939653397E-2</v>
      </c>
      <c r="AS754" s="31">
        <f t="shared" si="1477"/>
        <v>8.9065005344735437E-2</v>
      </c>
      <c r="AT754" s="31">
        <f t="shared" si="1477"/>
        <v>3.3268722466960349E-3</v>
      </c>
      <c r="AU754" s="31">
        <f t="shared" si="1467"/>
        <v>0.37626164885223445</v>
      </c>
      <c r="AV754" s="31">
        <f t="shared" si="1467"/>
        <v>0.40670573172080016</v>
      </c>
      <c r="AW754" s="31">
        <f t="shared" si="1467"/>
        <v>2.6783308513058475E-3</v>
      </c>
      <c r="AX754" s="31">
        <f t="shared" si="1467"/>
        <v>8.4929296360779653E-5</v>
      </c>
      <c r="AY754" s="31">
        <f t="shared" si="1467"/>
        <v>5.9211227501378304E-5</v>
      </c>
      <c r="AZ754" s="31">
        <f t="shared" si="1478"/>
        <v>1.7790507181501023</v>
      </c>
      <c r="BA754" s="31"/>
      <c r="BB754" s="76">
        <f t="shared" si="1479"/>
        <v>1.759494576786282</v>
      </c>
      <c r="BC754" s="76">
        <f t="shared" si="1479"/>
        <v>4.581941641587004E-3</v>
      </c>
      <c r="BD754" s="76">
        <f t="shared" si="1480"/>
        <v>5.6492188189601909E-2</v>
      </c>
      <c r="BE754" s="76">
        <f t="shared" si="1465"/>
        <v>8.9065005344735437E-2</v>
      </c>
      <c r="BF754" s="76">
        <f t="shared" si="1465"/>
        <v>3.3268722466960349E-3</v>
      </c>
      <c r="BG754" s="76">
        <f t="shared" si="1465"/>
        <v>0.37626164885223445</v>
      </c>
      <c r="BH754" s="76">
        <f t="shared" si="1465"/>
        <v>0.40670573172080016</v>
      </c>
      <c r="BI754" s="76">
        <f t="shared" si="1465"/>
        <v>2.6783308513058475E-3</v>
      </c>
      <c r="BJ754" s="76">
        <f t="shared" si="1465"/>
        <v>8.4929296360779653E-5</v>
      </c>
      <c r="BK754" s="76">
        <f t="shared" si="1481"/>
        <v>1.7763368250413493E-4</v>
      </c>
      <c r="BL754" s="76">
        <f t="shared" si="1482"/>
        <v>2.6988688586121081</v>
      </c>
      <c r="BM754" s="76">
        <f t="shared" si="1483"/>
        <v>2.2231535929780213</v>
      </c>
      <c r="BN754" s="31"/>
      <c r="BO754" s="77">
        <f t="shared" si="1484"/>
        <v>1.9558133451038828</v>
      </c>
      <c r="BP754" s="77">
        <f t="shared" si="1484"/>
        <v>5.0931800116548803E-3</v>
      </c>
      <c r="BQ754" s="77">
        <f t="shared" si="1485"/>
        <v>4.4186654896117172E-2</v>
      </c>
      <c r="BR754" s="77">
        <f t="shared" si="1486"/>
        <v>3.9540552536485515E-2</v>
      </c>
      <c r="BS754" s="77">
        <f t="shared" si="1487"/>
        <v>8.3727207432602688E-2</v>
      </c>
      <c r="BT754" s="77">
        <f t="shared" si="1488"/>
        <v>0.19800518664075525</v>
      </c>
      <c r="BU754" s="77">
        <f t="shared" si="1488"/>
        <v>7.3961479886211524E-3</v>
      </c>
      <c r="BV754" s="77">
        <f t="shared" si="1488"/>
        <v>0.83648743654567959</v>
      </c>
      <c r="BW754" s="77">
        <f t="shared" si="1488"/>
        <v>0.90416930875985202</v>
      </c>
      <c r="BX754" s="77">
        <f t="shared" si="1489"/>
        <v>1.1908681710528954E-2</v>
      </c>
      <c r="BY754" s="77">
        <f t="shared" si="1489"/>
        <v>3.7762174070712494E-4</v>
      </c>
      <c r="BZ754" s="77">
        <f t="shared" si="1489"/>
        <v>2.6327130632865643E-4</v>
      </c>
      <c r="CA754" s="76">
        <f t="shared" si="1490"/>
        <v>4.0032413872406138</v>
      </c>
      <c r="CB754" s="76">
        <f t="shared" si="1491"/>
        <v>6.1051527405221922E-3</v>
      </c>
      <c r="CC754" s="76">
        <f t="shared" si="1492"/>
        <v>9.7162881587262717E-3</v>
      </c>
      <c r="CD754" s="76">
        <f t="shared" si="1493"/>
        <v>1.1908681710528954E-2</v>
      </c>
      <c r="CE754" s="76">
        <f t="shared" si="1494"/>
        <v>2.7631870825956563E-2</v>
      </c>
      <c r="CF754" s="76">
        <f t="shared" si="1495"/>
        <v>8.2773920350803047E-3</v>
      </c>
      <c r="CG754" s="76">
        <f t="shared" si="1496"/>
        <v>1.3163565316432822E-4</v>
      </c>
      <c r="CH754" s="76">
        <f t="shared" si="1497"/>
        <v>0.86812841024565091</v>
      </c>
      <c r="CI754" s="76">
        <f t="shared" si="1498"/>
        <v>8.3182106470391981E-2</v>
      </c>
      <c r="CJ754" s="76">
        <f t="shared" si="1499"/>
        <v>6.6783315967033449E-2</v>
      </c>
      <c r="CK754" s="76">
        <f t="shared" si="1500"/>
        <v>0.69698275724755798</v>
      </c>
      <c r="CL754" s="76">
        <f t="shared" si="1501"/>
        <v>0.999260096940773</v>
      </c>
      <c r="CM754" s="76">
        <f t="shared" si="1502"/>
        <v>0.86812841024565091</v>
      </c>
      <c r="CN754" s="76"/>
      <c r="CO754" s="31">
        <f t="shared" si="1503"/>
        <v>0.8133971490171652</v>
      </c>
      <c r="CP754" s="76">
        <f t="shared" si="1504"/>
        <v>0.19190003390023305</v>
      </c>
      <c r="CQ754" s="76">
        <f t="shared" si="1505"/>
        <v>0.21527881254964329</v>
      </c>
      <c r="CR754" s="77">
        <f t="shared" si="1506"/>
        <v>0.62891389959505539</v>
      </c>
      <c r="CS754" s="77">
        <f t="shared" si="1507"/>
        <v>0.31905625272422089</v>
      </c>
      <c r="CT754" s="77">
        <f t="shared" si="1508"/>
        <v>7.9522695375729924E-2</v>
      </c>
      <c r="CU754" s="31">
        <f t="shared" si="1509"/>
        <v>0.87289025585718738</v>
      </c>
      <c r="CV754" s="31">
        <f t="shared" si="1509"/>
        <v>3.6305002078148397E-4</v>
      </c>
      <c r="CW754" s="31">
        <f t="shared" si="1509"/>
        <v>1.4731122684163553E-2</v>
      </c>
      <c r="CX754" s="31">
        <f t="shared" si="1509"/>
        <v>0.28559538125779438</v>
      </c>
      <c r="CY754" s="31">
        <f t="shared" si="1509"/>
        <v>8.1762114537444926E-3</v>
      </c>
      <c r="CZ754" s="31">
        <f t="shared" si="1468"/>
        <v>0.57375869632099719</v>
      </c>
      <c r="DA754" s="31">
        <f t="shared" si="1468"/>
        <v>5.5102412023381973E-3</v>
      </c>
      <c r="DB754" s="31">
        <f t="shared" si="1468"/>
        <v>3.7109403361466561E-4</v>
      </c>
      <c r="DC754" s="31">
        <f t="shared" si="1468"/>
        <v>3.8218183362350843E-4</v>
      </c>
      <c r="DD754" s="31">
        <f t="shared" si="1468"/>
        <v>1.2500148028068753E-4</v>
      </c>
      <c r="DE754" s="31">
        <f t="shared" si="1510"/>
        <v>1.7619032361445255</v>
      </c>
      <c r="DF754" s="31"/>
      <c r="DG754" s="76">
        <f t="shared" si="1511"/>
        <v>1.7457805117143748</v>
      </c>
      <c r="DH754" s="76">
        <f t="shared" si="1511"/>
        <v>7.2610004156296794E-4</v>
      </c>
      <c r="DI754" s="76">
        <f t="shared" si="1512"/>
        <v>4.4193368052490661E-2</v>
      </c>
      <c r="DJ754" s="76">
        <f t="shared" si="1466"/>
        <v>0.28559538125779438</v>
      </c>
      <c r="DK754" s="76">
        <f t="shared" si="1466"/>
        <v>8.1762114537444926E-3</v>
      </c>
      <c r="DL754" s="76">
        <f t="shared" si="1466"/>
        <v>0.57375869632099719</v>
      </c>
      <c r="DM754" s="76">
        <f t="shared" si="1466"/>
        <v>5.5102412023381973E-3</v>
      </c>
      <c r="DN754" s="76">
        <f t="shared" si="1466"/>
        <v>3.7109403361466561E-4</v>
      </c>
      <c r="DO754" s="76">
        <f t="shared" si="1466"/>
        <v>3.8218183362350843E-4</v>
      </c>
      <c r="DP754" s="76">
        <f t="shared" si="1513"/>
        <v>3.7500444084206258E-4</v>
      </c>
      <c r="DQ754" s="76">
        <f t="shared" si="1514"/>
        <v>2.6648687903513824</v>
      </c>
      <c r="DR754" s="76">
        <f t="shared" si="1515"/>
        <v>2.251517981569688</v>
      </c>
      <c r="DS754" s="31"/>
      <c r="DT754" s="77">
        <f t="shared" si="1516"/>
        <v>1.9653281069994231</v>
      </c>
      <c r="DU754" s="77">
        <f t="shared" si="1516"/>
        <v>8.1741364999876002E-4</v>
      </c>
      <c r="DV754" s="77">
        <f t="shared" si="1517"/>
        <v>3.4671893000576937E-2</v>
      </c>
      <c r="DW754" s="77">
        <f t="shared" si="1518"/>
        <v>3.1662882223629799E-2</v>
      </c>
      <c r="DX754" s="77">
        <f t="shared" si="1519"/>
        <v>6.6334775224206735E-2</v>
      </c>
      <c r="DY754" s="77">
        <f t="shared" si="1520"/>
        <v>0.64302313635517472</v>
      </c>
      <c r="DZ754" s="77">
        <f t="shared" si="1520"/>
        <v>1.8408887109221762E-2</v>
      </c>
      <c r="EA754" s="77">
        <f t="shared" si="1520"/>
        <v>1.291828021848707</v>
      </c>
      <c r="EB754" s="77">
        <f t="shared" si="1520"/>
        <v>1.2406407149850628E-2</v>
      </c>
      <c r="EC754" s="77">
        <f t="shared" si="1521"/>
        <v>1.6710497790732917E-3</v>
      </c>
      <c r="ED754" s="77">
        <f t="shared" si="1521"/>
        <v>1.720978541265208E-3</v>
      </c>
      <c r="EE754" s="77">
        <f t="shared" si="1521"/>
        <v>5.6288616114959342E-4</v>
      </c>
      <c r="EF754" s="76">
        <f t="shared" si="1522"/>
        <v>4.0021016628180703</v>
      </c>
      <c r="EG754" s="76">
        <f t="shared" si="1523"/>
        <v>2.4823470948733173E-3</v>
      </c>
      <c r="EH754" s="76">
        <f t="shared" si="1524"/>
        <v>6.3016774539121911E-3</v>
      </c>
      <c r="EI754" s="76">
        <f t="shared" si="1525"/>
        <v>1.6710497790732917E-3</v>
      </c>
      <c r="EJ754" s="76">
        <f t="shared" si="1526"/>
        <v>8.1741364999876002E-4</v>
      </c>
      <c r="EK754" s="76">
        <f t="shared" si="1527"/>
        <v>5.6288616114959342E-4</v>
      </c>
      <c r="EL754" s="76">
        <f t="shared" si="1528"/>
        <v>2.9428946283406913E-2</v>
      </c>
      <c r="EM754" s="76">
        <f t="shared" si="1529"/>
        <v>1.2406407149850628E-2</v>
      </c>
      <c r="EN754" s="76">
        <f t="shared" si="1530"/>
        <v>0.95530363911492355</v>
      </c>
      <c r="EO754" s="76">
        <f t="shared" si="1531"/>
        <v>0.63180937599370235</v>
      </c>
      <c r="EP754" s="76">
        <f t="shared" si="1532"/>
        <v>8.2052282004632451E-3</v>
      </c>
      <c r="EQ754" s="76">
        <f t="shared" si="1533"/>
        <v>0.41704709415637842</v>
      </c>
      <c r="ER754" s="76">
        <f t="shared" si="1534"/>
        <v>1.242292032174879E-2</v>
      </c>
      <c r="ES754" s="76">
        <f t="shared" si="1535"/>
        <v>0.33147957345300338</v>
      </c>
      <c r="ET754" s="76">
        <f t="shared" si="1536"/>
        <v>0.42412314400350709</v>
      </c>
      <c r="EU754" s="76">
        <f t="shared" si="1537"/>
        <v>1.0001903421384026</v>
      </c>
      <c r="EV754" s="31"/>
      <c r="EW754" s="31"/>
      <c r="EX754" s="31"/>
      <c r="EY754" s="31"/>
      <c r="EZ754" s="31">
        <f t="shared" si="1538"/>
        <v>9.6161760053475057E-2</v>
      </c>
      <c r="FA754" s="31">
        <f t="shared" si="1539"/>
        <v>942.40584259415368</v>
      </c>
      <c r="FB754" s="31"/>
      <c r="FC754" s="31">
        <f t="shared" si="1540"/>
        <v>1123.1797494375505</v>
      </c>
      <c r="FD754" s="31">
        <f t="shared" si="1541"/>
        <v>860.39564221533215</v>
      </c>
      <c r="FE754" s="31">
        <f t="shared" si="1542"/>
        <v>998.52105032230236</v>
      </c>
      <c r="FF754" s="31">
        <f t="shared" si="1543"/>
        <v>580.47278080930539</v>
      </c>
      <c r="FG754" s="31">
        <f t="shared" si="1544"/>
        <v>0.51619784807545277</v>
      </c>
      <c r="FH754" s="31">
        <f t="shared" si="1545"/>
        <v>1712.0500013780425</v>
      </c>
      <c r="FI754" s="31">
        <f t="shared" si="1546"/>
        <v>828.58645838387076</v>
      </c>
      <c r="FJ754" s="31"/>
      <c r="FK754" s="31">
        <f t="shared" si="1547"/>
        <v>1110.9688149188983</v>
      </c>
      <c r="FL754" s="31">
        <f t="shared" si="1548"/>
        <v>667.73749868672121</v>
      </c>
      <c r="FM754" s="31"/>
      <c r="FN754" s="31">
        <f t="shared" si="1549"/>
        <v>71.517810301829641</v>
      </c>
      <c r="FO754" s="31">
        <f t="shared" si="1550"/>
        <v>51.643541588215136</v>
      </c>
      <c r="FP754" s="31"/>
      <c r="FQ754" s="31">
        <f t="shared" si="1551"/>
        <v>26.23</v>
      </c>
      <c r="FR754" s="31">
        <f t="shared" si="1552"/>
        <v>32.44</v>
      </c>
      <c r="FS754" s="31">
        <f t="shared" si="1553"/>
        <v>28.6</v>
      </c>
      <c r="FT754" s="31">
        <f t="shared" si="1554"/>
        <v>1635.7259679689819</v>
      </c>
      <c r="FU754" s="31">
        <f t="shared" si="1555"/>
        <v>468.52196936123289</v>
      </c>
      <c r="FV754" s="31"/>
      <c r="FW754" s="31"/>
      <c r="FX754" s="31"/>
      <c r="FY754" s="31"/>
      <c r="FZ754" s="31"/>
      <c r="GA754" s="31"/>
      <c r="GB754" s="31"/>
      <c r="GC754" s="31"/>
      <c r="GD754" s="32"/>
    </row>
    <row r="755" spans="1:186" ht="15.75" thickBot="1">
      <c r="C755" s="24" t="s">
        <v>322</v>
      </c>
      <c r="D755" s="24" t="s">
        <v>290</v>
      </c>
      <c r="E755" s="24"/>
      <c r="F755" s="23">
        <v>52.859000000000002</v>
      </c>
      <c r="G755" s="23">
        <v>0.183</v>
      </c>
      <c r="H755" s="23">
        <v>1.92</v>
      </c>
      <c r="I755" s="23">
        <v>6.399</v>
      </c>
      <c r="J755" s="23">
        <v>0.23599999999999999</v>
      </c>
      <c r="K755" s="23">
        <v>15.164999999999999</v>
      </c>
      <c r="L755" s="23">
        <v>22.806999999999999</v>
      </c>
      <c r="M755" s="23">
        <v>0.16600000000000001</v>
      </c>
      <c r="N755" s="23">
        <v>8.0000000000000002E-3</v>
      </c>
      <c r="O755" s="23">
        <v>8.9999999999999993E-3</v>
      </c>
      <c r="Q755" s="24">
        <v>52.506999999999998</v>
      </c>
      <c r="R755" s="24">
        <v>3.1E-2</v>
      </c>
      <c r="S755" s="24">
        <v>1.4039999999999999</v>
      </c>
      <c r="T755" s="24">
        <v>20.591999999999999</v>
      </c>
      <c r="U755" s="24">
        <v>0.60799999999999998</v>
      </c>
      <c r="V755" s="24">
        <v>22.911999999999999</v>
      </c>
      <c r="W755" s="24">
        <v>0.749</v>
      </c>
      <c r="X755" s="24">
        <v>-5.0000000000000001E-3</v>
      </c>
      <c r="Y755" s="24">
        <v>1.7000000000000001E-2</v>
      </c>
      <c r="Z755" s="24">
        <v>-1.7999999999999999E-2</v>
      </c>
      <c r="AB755" s="69">
        <f t="shared" si="1442"/>
        <v>773.75092972946402</v>
      </c>
      <c r="AC755" s="69">
        <f t="shared" si="1443"/>
        <v>12.629803360652772</v>
      </c>
      <c r="AD755" s="31"/>
      <c r="AE755" s="73">
        <f t="shared" si="1469"/>
        <v>773.75092972946402</v>
      </c>
      <c r="AF755" s="73"/>
      <c r="AG755" s="73">
        <f t="shared" si="1470"/>
        <v>867.12998239764215</v>
      </c>
      <c r="AH755" s="73">
        <f t="shared" si="1471"/>
        <v>835.36546416950171</v>
      </c>
      <c r="AI755" s="73">
        <f t="shared" si="1472"/>
        <v>12.629803360652772</v>
      </c>
      <c r="AJ755" s="73">
        <f t="shared" si="1473"/>
        <v>3.3499179824495995</v>
      </c>
      <c r="AK755" s="73">
        <f t="shared" si="1474"/>
        <v>947.3601708545923</v>
      </c>
      <c r="AL755" s="74">
        <f t="shared" si="1475"/>
        <v>0.46949845406818719</v>
      </c>
      <c r="AM755" s="75"/>
      <c r="AN755" s="31">
        <f t="shared" si="1476"/>
        <v>0.31360231447111703</v>
      </c>
      <c r="AO755" s="31"/>
      <c r="AP755" s="31">
        <f t="shared" si="1477"/>
        <v>0.87974728839314098</v>
      </c>
      <c r="AQ755" s="31">
        <f t="shared" si="1477"/>
        <v>2.290970820793502E-3</v>
      </c>
      <c r="AR755" s="31">
        <f t="shared" si="1477"/>
        <v>1.883072939653397E-2</v>
      </c>
      <c r="AS755" s="31">
        <f t="shared" si="1477"/>
        <v>8.9065005344735437E-2</v>
      </c>
      <c r="AT755" s="31">
        <f t="shared" si="1477"/>
        <v>3.3268722466960349E-3</v>
      </c>
      <c r="AU755" s="31">
        <f t="shared" si="1467"/>
        <v>0.37626164885223445</v>
      </c>
      <c r="AV755" s="31">
        <f t="shared" si="1467"/>
        <v>0.40670573172080016</v>
      </c>
      <c r="AW755" s="31">
        <f t="shared" si="1467"/>
        <v>2.6783308513058475E-3</v>
      </c>
      <c r="AX755" s="31">
        <f t="shared" si="1467"/>
        <v>8.4929296360779653E-5</v>
      </c>
      <c r="AY755" s="31">
        <f t="shared" si="1467"/>
        <v>5.9211227501378304E-5</v>
      </c>
      <c r="AZ755" s="31">
        <f t="shared" si="1478"/>
        <v>1.7790507181501023</v>
      </c>
      <c r="BA755" s="31"/>
      <c r="BB755" s="76">
        <f t="shared" si="1479"/>
        <v>1.759494576786282</v>
      </c>
      <c r="BC755" s="76">
        <f t="shared" si="1479"/>
        <v>4.581941641587004E-3</v>
      </c>
      <c r="BD755" s="76">
        <f t="shared" si="1480"/>
        <v>5.6492188189601909E-2</v>
      </c>
      <c r="BE755" s="76">
        <f t="shared" si="1465"/>
        <v>8.9065005344735437E-2</v>
      </c>
      <c r="BF755" s="76">
        <f t="shared" si="1465"/>
        <v>3.3268722466960349E-3</v>
      </c>
      <c r="BG755" s="76">
        <f t="shared" si="1465"/>
        <v>0.37626164885223445</v>
      </c>
      <c r="BH755" s="76">
        <f t="shared" si="1465"/>
        <v>0.40670573172080016</v>
      </c>
      <c r="BI755" s="76">
        <f t="shared" si="1465"/>
        <v>2.6783308513058475E-3</v>
      </c>
      <c r="BJ755" s="76">
        <f t="shared" si="1465"/>
        <v>8.4929296360779653E-5</v>
      </c>
      <c r="BK755" s="76">
        <f t="shared" si="1481"/>
        <v>1.7763368250413493E-4</v>
      </c>
      <c r="BL755" s="76">
        <f t="shared" si="1482"/>
        <v>2.6988688586121081</v>
      </c>
      <c r="BM755" s="76">
        <f t="shared" si="1483"/>
        <v>2.2231535929780213</v>
      </c>
      <c r="BN755" s="31"/>
      <c r="BO755" s="77">
        <f t="shared" si="1484"/>
        <v>1.9558133451038828</v>
      </c>
      <c r="BP755" s="77">
        <f t="shared" si="1484"/>
        <v>5.0931800116548803E-3</v>
      </c>
      <c r="BQ755" s="77">
        <f t="shared" si="1485"/>
        <v>4.4186654896117172E-2</v>
      </c>
      <c r="BR755" s="77">
        <f t="shared" si="1486"/>
        <v>3.9540552536485515E-2</v>
      </c>
      <c r="BS755" s="77">
        <f t="shared" si="1487"/>
        <v>8.3727207432602688E-2</v>
      </c>
      <c r="BT755" s="77">
        <f t="shared" si="1488"/>
        <v>0.19800518664075525</v>
      </c>
      <c r="BU755" s="77">
        <f t="shared" si="1488"/>
        <v>7.3961479886211524E-3</v>
      </c>
      <c r="BV755" s="77">
        <f t="shared" si="1488"/>
        <v>0.83648743654567959</v>
      </c>
      <c r="BW755" s="77">
        <f t="shared" si="1488"/>
        <v>0.90416930875985202</v>
      </c>
      <c r="BX755" s="77">
        <f t="shared" si="1489"/>
        <v>1.1908681710528954E-2</v>
      </c>
      <c r="BY755" s="77">
        <f t="shared" si="1489"/>
        <v>3.7762174070712494E-4</v>
      </c>
      <c r="BZ755" s="77">
        <f t="shared" si="1489"/>
        <v>2.6327130632865643E-4</v>
      </c>
      <c r="CA755" s="76">
        <f t="shared" si="1490"/>
        <v>4.0032413872406138</v>
      </c>
      <c r="CB755" s="76">
        <f t="shared" si="1491"/>
        <v>6.1051527405221922E-3</v>
      </c>
      <c r="CC755" s="76">
        <f t="shared" si="1492"/>
        <v>9.7162881587262717E-3</v>
      </c>
      <c r="CD755" s="76">
        <f t="shared" si="1493"/>
        <v>1.1908681710528954E-2</v>
      </c>
      <c r="CE755" s="76">
        <f t="shared" si="1494"/>
        <v>2.7631870825956563E-2</v>
      </c>
      <c r="CF755" s="76">
        <f t="shared" si="1495"/>
        <v>8.2773920350803047E-3</v>
      </c>
      <c r="CG755" s="76">
        <f t="shared" si="1496"/>
        <v>1.3163565316432822E-4</v>
      </c>
      <c r="CH755" s="76">
        <f t="shared" si="1497"/>
        <v>0.86812841024565091</v>
      </c>
      <c r="CI755" s="76">
        <f t="shared" si="1498"/>
        <v>8.3182106470391981E-2</v>
      </c>
      <c r="CJ755" s="76">
        <f t="shared" si="1499"/>
        <v>6.6783315967033449E-2</v>
      </c>
      <c r="CK755" s="76">
        <f t="shared" si="1500"/>
        <v>0.69698275724755798</v>
      </c>
      <c r="CL755" s="76">
        <f t="shared" si="1501"/>
        <v>0.999260096940773</v>
      </c>
      <c r="CM755" s="76">
        <f t="shared" si="1502"/>
        <v>0.86812841024565091</v>
      </c>
      <c r="CN755" s="76"/>
      <c r="CO755" s="31">
        <f t="shared" si="1503"/>
        <v>0.8133971490171652</v>
      </c>
      <c r="CP755" s="76">
        <f t="shared" si="1504"/>
        <v>0.19190003390023305</v>
      </c>
      <c r="CQ755" s="76">
        <f t="shared" si="1505"/>
        <v>0.21527881254964329</v>
      </c>
      <c r="CR755" s="77">
        <f t="shared" si="1506"/>
        <v>0.62891389959505539</v>
      </c>
      <c r="CS755" s="77">
        <f t="shared" si="1507"/>
        <v>0.31905625272422089</v>
      </c>
      <c r="CT755" s="77">
        <f t="shared" si="1508"/>
        <v>7.9522695375729924E-2</v>
      </c>
      <c r="CU755" s="31">
        <f t="shared" si="1509"/>
        <v>0.87388885282844264</v>
      </c>
      <c r="CV755" s="31">
        <f t="shared" si="1509"/>
        <v>3.8808795324917248E-4</v>
      </c>
      <c r="CW755" s="31">
        <f t="shared" si="1509"/>
        <v>1.3769970871215464E-2</v>
      </c>
      <c r="CX755" s="31">
        <f t="shared" si="1509"/>
        <v>0.28661143773383213</v>
      </c>
      <c r="CY755" s="31">
        <f t="shared" si="1509"/>
        <v>8.5709251101321587E-3</v>
      </c>
      <c r="CZ755" s="31">
        <f t="shared" si="1468"/>
        <v>0.56847391351812704</v>
      </c>
      <c r="DA755" s="31">
        <f t="shared" si="1468"/>
        <v>1.3356539354534982E-2</v>
      </c>
      <c r="DB755" s="31">
        <f t="shared" si="1468"/>
        <v>-8.0672616003188186E-5</v>
      </c>
      <c r="DC755" s="31">
        <f t="shared" si="1468"/>
        <v>1.8047475476665677E-4</v>
      </c>
      <c r="DD755" s="31">
        <f t="shared" si="1468"/>
        <v>-1.1842245500275661E-4</v>
      </c>
      <c r="DE755" s="31">
        <f t="shared" si="1510"/>
        <v>1.7650411070532943</v>
      </c>
      <c r="DF755" s="31"/>
      <c r="DG755" s="76">
        <f t="shared" si="1511"/>
        <v>1.7477777056568853</v>
      </c>
      <c r="DH755" s="76">
        <f t="shared" si="1511"/>
        <v>7.7617590649834496E-4</v>
      </c>
      <c r="DI755" s="76">
        <f t="shared" si="1512"/>
        <v>4.1309912613646388E-2</v>
      </c>
      <c r="DJ755" s="76">
        <f t="shared" si="1466"/>
        <v>0.28661143773383213</v>
      </c>
      <c r="DK755" s="76">
        <f t="shared" si="1466"/>
        <v>8.5709251101321587E-3</v>
      </c>
      <c r="DL755" s="76">
        <f t="shared" si="1466"/>
        <v>0.56847391351812704</v>
      </c>
      <c r="DM755" s="76">
        <f t="shared" si="1466"/>
        <v>1.3356539354534982E-2</v>
      </c>
      <c r="DN755" s="76">
        <f t="shared" si="1466"/>
        <v>-8.0672616003188186E-5</v>
      </c>
      <c r="DO755" s="76">
        <f t="shared" si="1466"/>
        <v>1.8047475476665677E-4</v>
      </c>
      <c r="DP755" s="76">
        <f t="shared" si="1513"/>
        <v>-3.5526736500826985E-4</v>
      </c>
      <c r="DQ755" s="76">
        <f t="shared" si="1514"/>
        <v>2.666621144667412</v>
      </c>
      <c r="DR755" s="76">
        <f t="shared" si="1515"/>
        <v>2.2500384098425559</v>
      </c>
      <c r="DS755" s="31"/>
      <c r="DT755" s="77">
        <f t="shared" si="1516"/>
        <v>1.9662834847972444</v>
      </c>
      <c r="DU755" s="77">
        <f t="shared" si="1516"/>
        <v>8.732128012078202E-4</v>
      </c>
      <c r="DV755" s="77">
        <f t="shared" si="1517"/>
        <v>3.3716515202755648E-2</v>
      </c>
      <c r="DW755" s="77">
        <f t="shared" si="1518"/>
        <v>2.8249411522540263E-2</v>
      </c>
      <c r="DX755" s="77">
        <f t="shared" si="1519"/>
        <v>6.1965926725295911E-2</v>
      </c>
      <c r="DY755" s="77">
        <f t="shared" si="1520"/>
        <v>0.64488674360132037</v>
      </c>
      <c r="DZ755" s="77">
        <f t="shared" si="1520"/>
        <v>1.9284910705681394E-2</v>
      </c>
      <c r="EA755" s="77">
        <f t="shared" si="1520"/>
        <v>1.2790881404093013</v>
      </c>
      <c r="EB755" s="77">
        <f t="shared" si="1520"/>
        <v>3.0052726570277407E-2</v>
      </c>
      <c r="EC755" s="77">
        <f t="shared" si="1521"/>
        <v>-3.6303296925930536E-4</v>
      </c>
      <c r="ED755" s="77">
        <f t="shared" si="1521"/>
        <v>8.1215026046378724E-4</v>
      </c>
      <c r="EE755" s="77">
        <f t="shared" si="1521"/>
        <v>-5.3291014468810822E-4</v>
      </c>
      <c r="EF755" s="76">
        <f t="shared" si="1522"/>
        <v>4.0023513527568451</v>
      </c>
      <c r="EG755" s="76">
        <f t="shared" si="1523"/>
        <v>3.8905552532285488E-3</v>
      </c>
      <c r="EH755" s="76">
        <f t="shared" si="1524"/>
        <v>7.0499140618185407E-3</v>
      </c>
      <c r="EI755" s="76">
        <f t="shared" si="1525"/>
        <v>-3.6303296925930536E-4</v>
      </c>
      <c r="EJ755" s="76">
        <f t="shared" si="1526"/>
        <v>8.732128012078202E-4</v>
      </c>
      <c r="EK755" s="76">
        <f t="shared" si="1527"/>
        <v>-5.3291014468810822E-4</v>
      </c>
      <c r="EL755" s="76">
        <f t="shared" si="1528"/>
        <v>2.9145354636487677E-2</v>
      </c>
      <c r="EM755" s="76">
        <f t="shared" si="1529"/>
        <v>3.0052726570277407E-2</v>
      </c>
      <c r="EN755" s="76">
        <f t="shared" si="1530"/>
        <v>0.941594250354165</v>
      </c>
      <c r="EO755" s="76">
        <f t="shared" si="1531"/>
        <v>0.6197740734307875</v>
      </c>
      <c r="EP755" s="76">
        <f t="shared" si="1532"/>
        <v>1.9781238848003441E-2</v>
      </c>
      <c r="EQ755" s="76">
        <f t="shared" si="1533"/>
        <v>0.40841552034302742</v>
      </c>
      <c r="ER755" s="76">
        <f t="shared" si="1534"/>
        <v>2.9784169602485189E-2</v>
      </c>
      <c r="ES755" s="76">
        <f t="shared" si="1535"/>
        <v>0.33383751887758006</v>
      </c>
      <c r="ET755" s="76">
        <f t="shared" si="1536"/>
        <v>0.4183131495706271</v>
      </c>
      <c r="EU755" s="76">
        <f t="shared" si="1537"/>
        <v>1.0007696012481906</v>
      </c>
      <c r="EV755" s="31"/>
      <c r="EW755" s="31"/>
      <c r="EX755" s="31"/>
      <c r="EY755" s="31"/>
      <c r="EZ755" s="31">
        <f t="shared" si="1538"/>
        <v>9.769051957712524E-2</v>
      </c>
      <c r="FA755" s="31">
        <f t="shared" si="1539"/>
        <v>946.94736771790701</v>
      </c>
      <c r="FB755" s="31"/>
      <c r="FC755" s="31">
        <f t="shared" si="1540"/>
        <v>1128.4432839422964</v>
      </c>
      <c r="FD755" s="31">
        <f t="shared" si="1541"/>
        <v>866.61796679859481</v>
      </c>
      <c r="FE755" s="31">
        <f t="shared" si="1542"/>
        <v>1175.5579447809221</v>
      </c>
      <c r="FF755" s="31">
        <f t="shared" si="1543"/>
        <v>678.40636288467238</v>
      </c>
      <c r="FG755" s="31">
        <f t="shared" si="1544"/>
        <v>0.52710732532600868</v>
      </c>
      <c r="FH755" s="31">
        <f t="shared" si="1545"/>
        <v>1729.0147095891584</v>
      </c>
      <c r="FI755" s="31">
        <f t="shared" si="1546"/>
        <v>1003.1141087099087</v>
      </c>
      <c r="FJ755" s="31"/>
      <c r="FK755" s="31">
        <f t="shared" si="1547"/>
        <v>1112.6539176070769</v>
      </c>
      <c r="FL755" s="31">
        <f t="shared" si="1548"/>
        <v>643.23936755041052</v>
      </c>
      <c r="FM755" s="31"/>
      <c r="FN755" s="31">
        <f t="shared" si="1549"/>
        <v>17.118483662000674</v>
      </c>
      <c r="FO755" s="31">
        <f t="shared" si="1550"/>
        <v>14.910794205573907</v>
      </c>
      <c r="FP755" s="31"/>
      <c r="FQ755" s="31">
        <f t="shared" si="1551"/>
        <v>26.23</v>
      </c>
      <c r="FR755" s="31">
        <f t="shared" si="1552"/>
        <v>32.44</v>
      </c>
      <c r="FS755" s="31">
        <f t="shared" si="1553"/>
        <v>28.6</v>
      </c>
      <c r="FT755" s="31">
        <f t="shared" si="1554"/>
        <v>1674.3793550940632</v>
      </c>
      <c r="FU755" s="31">
        <f t="shared" si="1555"/>
        <v>580.51300078561667</v>
      </c>
      <c r="FV755" s="31"/>
      <c r="FW755" s="31"/>
      <c r="FX755" s="31"/>
      <c r="FY755" s="31"/>
      <c r="FZ755" s="31"/>
      <c r="GA755" s="31"/>
      <c r="GB755" s="31"/>
      <c r="GC755" s="31"/>
      <c r="GD755" s="32"/>
    </row>
    <row r="756" spans="1:186" ht="15.75" thickBot="1">
      <c r="C756" s="24" t="s">
        <v>323</v>
      </c>
      <c r="D756" s="24" t="s">
        <v>290</v>
      </c>
      <c r="E756" s="24"/>
      <c r="F756" s="23">
        <v>52.859000000000002</v>
      </c>
      <c r="G756" s="23">
        <v>0.183</v>
      </c>
      <c r="H756" s="23">
        <v>1.92</v>
      </c>
      <c r="I756" s="23">
        <v>6.399</v>
      </c>
      <c r="J756" s="23">
        <v>0.23599999999999999</v>
      </c>
      <c r="K756" s="23">
        <v>15.164999999999999</v>
      </c>
      <c r="L756" s="23">
        <v>22.806999999999999</v>
      </c>
      <c r="M756" s="23">
        <v>0.16600000000000001</v>
      </c>
      <c r="N756" s="23">
        <v>8.0000000000000002E-3</v>
      </c>
      <c r="O756" s="23">
        <v>8.9999999999999993E-3</v>
      </c>
      <c r="Q756" s="24">
        <v>52.540999999999997</v>
      </c>
      <c r="R756" s="24">
        <v>4.9000000000000002E-2</v>
      </c>
      <c r="S756" s="24">
        <v>1.375</v>
      </c>
      <c r="T756" s="24">
        <v>20.643000000000001</v>
      </c>
      <c r="U756" s="24">
        <v>0.63</v>
      </c>
      <c r="V756" s="24">
        <v>23.225000000000001</v>
      </c>
      <c r="W756" s="24">
        <v>0.38400000000000001</v>
      </c>
      <c r="X756" s="24">
        <v>5.0000000000000001E-3</v>
      </c>
      <c r="Y756" s="24">
        <v>1.2E-2</v>
      </c>
      <c r="Z756" s="24">
        <v>1E-3</v>
      </c>
      <c r="AB756" s="69">
        <f t="shared" ref="AB756:AB819" si="1556">AE756</f>
        <v>780.60702232393317</v>
      </c>
      <c r="AC756" s="69">
        <f t="shared" ref="AC756:AC819" si="1557">AI756</f>
        <v>16.828882542241352</v>
      </c>
      <c r="AD756" s="31"/>
      <c r="AE756" s="73">
        <f t="shared" si="1469"/>
        <v>780.60702232393317</v>
      </c>
      <c r="AF756" s="73"/>
      <c r="AG756" s="73">
        <f t="shared" si="1470"/>
        <v>876.01419488103409</v>
      </c>
      <c r="AH756" s="73">
        <f t="shared" si="1471"/>
        <v>844.61880659000553</v>
      </c>
      <c r="AI756" s="73">
        <f t="shared" si="1472"/>
        <v>16.828882542241352</v>
      </c>
      <c r="AJ756" s="73">
        <f t="shared" si="1473"/>
        <v>0.73917561761846073</v>
      </c>
      <c r="AK756" s="73">
        <f t="shared" si="1474"/>
        <v>985.05583782746885</v>
      </c>
      <c r="AL756" s="74">
        <f t="shared" si="1475"/>
        <v>0.47473648031801335</v>
      </c>
      <c r="AM756" s="75"/>
      <c r="AN756" s="31">
        <f t="shared" si="1476"/>
        <v>0.16056864213664279</v>
      </c>
      <c r="AO756" s="31"/>
      <c r="AP756" s="31">
        <f t="shared" si="1477"/>
        <v>0.87974728839314098</v>
      </c>
      <c r="AQ756" s="31">
        <f t="shared" si="1477"/>
        <v>2.290970820793502E-3</v>
      </c>
      <c r="AR756" s="31">
        <f t="shared" si="1477"/>
        <v>1.883072939653397E-2</v>
      </c>
      <c r="AS756" s="31">
        <f t="shared" si="1477"/>
        <v>8.9065005344735437E-2</v>
      </c>
      <c r="AT756" s="31">
        <f t="shared" si="1477"/>
        <v>3.3268722466960349E-3</v>
      </c>
      <c r="AU756" s="31">
        <f t="shared" si="1467"/>
        <v>0.37626164885223445</v>
      </c>
      <c r="AV756" s="31">
        <f t="shared" si="1467"/>
        <v>0.40670573172080016</v>
      </c>
      <c r="AW756" s="31">
        <f t="shared" si="1467"/>
        <v>2.6783308513058475E-3</v>
      </c>
      <c r="AX756" s="31">
        <f t="shared" si="1467"/>
        <v>8.4929296360779653E-5</v>
      </c>
      <c r="AY756" s="31">
        <f t="shared" si="1467"/>
        <v>5.9211227501378304E-5</v>
      </c>
      <c r="AZ756" s="31">
        <f t="shared" si="1478"/>
        <v>1.7790507181501023</v>
      </c>
      <c r="BA756" s="31"/>
      <c r="BB756" s="76">
        <f t="shared" si="1479"/>
        <v>1.759494576786282</v>
      </c>
      <c r="BC756" s="76">
        <f t="shared" si="1479"/>
        <v>4.581941641587004E-3</v>
      </c>
      <c r="BD756" s="76">
        <f t="shared" si="1480"/>
        <v>5.6492188189601909E-2</v>
      </c>
      <c r="BE756" s="76">
        <f t="shared" si="1465"/>
        <v>8.9065005344735437E-2</v>
      </c>
      <c r="BF756" s="76">
        <f t="shared" si="1465"/>
        <v>3.3268722466960349E-3</v>
      </c>
      <c r="BG756" s="76">
        <f t="shared" si="1465"/>
        <v>0.37626164885223445</v>
      </c>
      <c r="BH756" s="76">
        <f t="shared" si="1465"/>
        <v>0.40670573172080016</v>
      </c>
      <c r="BI756" s="76">
        <f t="shared" si="1465"/>
        <v>2.6783308513058475E-3</v>
      </c>
      <c r="BJ756" s="76">
        <f t="shared" si="1465"/>
        <v>8.4929296360779653E-5</v>
      </c>
      <c r="BK756" s="76">
        <f t="shared" si="1481"/>
        <v>1.7763368250413493E-4</v>
      </c>
      <c r="BL756" s="76">
        <f t="shared" si="1482"/>
        <v>2.6988688586121081</v>
      </c>
      <c r="BM756" s="76">
        <f t="shared" si="1483"/>
        <v>2.2231535929780213</v>
      </c>
      <c r="BN756" s="31"/>
      <c r="BO756" s="77">
        <f t="shared" si="1484"/>
        <v>1.9558133451038828</v>
      </c>
      <c r="BP756" s="77">
        <f t="shared" si="1484"/>
        <v>5.0931800116548803E-3</v>
      </c>
      <c r="BQ756" s="77">
        <f t="shared" si="1485"/>
        <v>4.4186654896117172E-2</v>
      </c>
      <c r="BR756" s="77">
        <f t="shared" si="1486"/>
        <v>3.9540552536485515E-2</v>
      </c>
      <c r="BS756" s="77">
        <f t="shared" si="1487"/>
        <v>8.3727207432602688E-2</v>
      </c>
      <c r="BT756" s="77">
        <f t="shared" si="1488"/>
        <v>0.19800518664075525</v>
      </c>
      <c r="BU756" s="77">
        <f t="shared" si="1488"/>
        <v>7.3961479886211524E-3</v>
      </c>
      <c r="BV756" s="77">
        <f t="shared" si="1488"/>
        <v>0.83648743654567959</v>
      </c>
      <c r="BW756" s="77">
        <f t="shared" si="1488"/>
        <v>0.90416930875985202</v>
      </c>
      <c r="BX756" s="77">
        <f t="shared" si="1489"/>
        <v>1.1908681710528954E-2</v>
      </c>
      <c r="BY756" s="77">
        <f t="shared" si="1489"/>
        <v>3.7762174070712494E-4</v>
      </c>
      <c r="BZ756" s="77">
        <f t="shared" si="1489"/>
        <v>2.6327130632865643E-4</v>
      </c>
      <c r="CA756" s="76">
        <f t="shared" si="1490"/>
        <v>4.0032413872406138</v>
      </c>
      <c r="CB756" s="76">
        <f t="shared" si="1491"/>
        <v>6.1051527405221922E-3</v>
      </c>
      <c r="CC756" s="76">
        <f t="shared" si="1492"/>
        <v>9.7162881587262717E-3</v>
      </c>
      <c r="CD756" s="76">
        <f t="shared" si="1493"/>
        <v>1.1908681710528954E-2</v>
      </c>
      <c r="CE756" s="76">
        <f t="shared" si="1494"/>
        <v>2.7631870825956563E-2</v>
      </c>
      <c r="CF756" s="76">
        <f t="shared" si="1495"/>
        <v>8.2773920350803047E-3</v>
      </c>
      <c r="CG756" s="76">
        <f t="shared" si="1496"/>
        <v>1.3163565316432822E-4</v>
      </c>
      <c r="CH756" s="76">
        <f t="shared" si="1497"/>
        <v>0.86812841024565091</v>
      </c>
      <c r="CI756" s="76">
        <f t="shared" si="1498"/>
        <v>8.3182106470391981E-2</v>
      </c>
      <c r="CJ756" s="76">
        <f t="shared" si="1499"/>
        <v>6.6783315967033449E-2</v>
      </c>
      <c r="CK756" s="76">
        <f t="shared" si="1500"/>
        <v>0.69698275724755798</v>
      </c>
      <c r="CL756" s="76">
        <f t="shared" si="1501"/>
        <v>0.999260096940773</v>
      </c>
      <c r="CM756" s="76">
        <f t="shared" si="1502"/>
        <v>0.86812841024565091</v>
      </c>
      <c r="CN756" s="76"/>
      <c r="CO756" s="31">
        <f t="shared" si="1503"/>
        <v>0.8133971490171652</v>
      </c>
      <c r="CP756" s="76">
        <f t="shared" si="1504"/>
        <v>0.19190003390023305</v>
      </c>
      <c r="CQ756" s="76">
        <f t="shared" si="1505"/>
        <v>0.21527881254964329</v>
      </c>
      <c r="CR756" s="77">
        <f t="shared" si="1506"/>
        <v>0.62891389959505539</v>
      </c>
      <c r="CS756" s="77">
        <f t="shared" si="1507"/>
        <v>0.31905625272422089</v>
      </c>
      <c r="CT756" s="77">
        <f t="shared" si="1508"/>
        <v>7.9522695375729924E-2</v>
      </c>
      <c r="CU756" s="31">
        <f t="shared" si="1509"/>
        <v>0.87445472444548744</v>
      </c>
      <c r="CV756" s="31">
        <f t="shared" si="1509"/>
        <v>6.1342934545836946E-4</v>
      </c>
      <c r="CW756" s="31">
        <f t="shared" si="1509"/>
        <v>1.3485548395955317E-2</v>
      </c>
      <c r="CX756" s="31">
        <f t="shared" si="1509"/>
        <v>0.28732128540887225</v>
      </c>
      <c r="CY756" s="31">
        <f t="shared" si="1509"/>
        <v>8.8810572687224674E-3</v>
      </c>
      <c r="CZ756" s="31">
        <f t="shared" si="1468"/>
        <v>0.57623981500779076</v>
      </c>
      <c r="DA756" s="31">
        <f t="shared" si="1468"/>
        <v>6.84767838737174E-3</v>
      </c>
      <c r="DB756" s="31">
        <f t="shared" si="1468"/>
        <v>8.0672616003188186E-5</v>
      </c>
      <c r="DC756" s="31">
        <f t="shared" si="1468"/>
        <v>1.2739394454116949E-4</v>
      </c>
      <c r="DD756" s="31">
        <f t="shared" si="1468"/>
        <v>6.5790252779309232E-6</v>
      </c>
      <c r="DE756" s="31">
        <f t="shared" si="1510"/>
        <v>1.7680581838454807</v>
      </c>
      <c r="DF756" s="31"/>
      <c r="DG756" s="76">
        <f t="shared" si="1511"/>
        <v>1.7489094488909749</v>
      </c>
      <c r="DH756" s="76">
        <f t="shared" si="1511"/>
        <v>1.2268586909167389E-3</v>
      </c>
      <c r="DI756" s="76">
        <f t="shared" si="1512"/>
        <v>4.0456645187865951E-2</v>
      </c>
      <c r="DJ756" s="76">
        <f t="shared" si="1466"/>
        <v>0.28732128540887225</v>
      </c>
      <c r="DK756" s="76">
        <f t="shared" si="1466"/>
        <v>8.8810572687224674E-3</v>
      </c>
      <c r="DL756" s="76">
        <f t="shared" si="1466"/>
        <v>0.57623981500779076</v>
      </c>
      <c r="DM756" s="76">
        <f t="shared" si="1466"/>
        <v>6.84767838737174E-3</v>
      </c>
      <c r="DN756" s="76">
        <f t="shared" si="1466"/>
        <v>8.0672616003188186E-5</v>
      </c>
      <c r="DO756" s="76">
        <f t="shared" si="1466"/>
        <v>1.2739394454116949E-4</v>
      </c>
      <c r="DP756" s="76">
        <f t="shared" si="1513"/>
        <v>1.9737075833792768E-5</v>
      </c>
      <c r="DQ756" s="76">
        <f t="shared" si="1514"/>
        <v>2.6701105924788919</v>
      </c>
      <c r="DR756" s="76">
        <f t="shared" si="1515"/>
        <v>2.2470979355314595</v>
      </c>
      <c r="DS756" s="31"/>
      <c r="DT756" s="77">
        <f t="shared" si="1516"/>
        <v>1.9649854060171861</v>
      </c>
      <c r="DU756" s="77">
        <f t="shared" si="1516"/>
        <v>1.3784358157739164E-3</v>
      </c>
      <c r="DV756" s="77">
        <f t="shared" si="1517"/>
        <v>3.5014593982813924E-2</v>
      </c>
      <c r="DW756" s="77">
        <f t="shared" si="1518"/>
        <v>2.5592101937307633E-2</v>
      </c>
      <c r="DX756" s="77">
        <f t="shared" si="1519"/>
        <v>6.0606695920121557E-2</v>
      </c>
      <c r="DY756" s="77">
        <f t="shared" si="1520"/>
        <v>0.64563906727652209</v>
      </c>
      <c r="DZ756" s="77">
        <f t="shared" si="1520"/>
        <v>1.995660545388292E-2</v>
      </c>
      <c r="EA756" s="77">
        <f t="shared" si="1520"/>
        <v>1.2948672986750367</v>
      </c>
      <c r="EB756" s="77">
        <f t="shared" si="1520"/>
        <v>1.5387403967446431E-2</v>
      </c>
      <c r="EC756" s="77">
        <f t="shared" si="1521"/>
        <v>3.6255853774937272E-4</v>
      </c>
      <c r="ED756" s="77">
        <f t="shared" si="1521"/>
        <v>5.7253333955534236E-4</v>
      </c>
      <c r="EE756" s="77">
        <f t="shared" si="1521"/>
        <v>2.9567428239695729E-5</v>
      </c>
      <c r="EF756" s="76">
        <f t="shared" si="1522"/>
        <v>4.0037855724315152</v>
      </c>
      <c r="EG756" s="76">
        <f t="shared" si="1523"/>
        <v>6.9986115234681344E-3</v>
      </c>
      <c r="EH756" s="76">
        <f t="shared" si="1524"/>
        <v>1.1345979537708217E-2</v>
      </c>
      <c r="EI756" s="76">
        <f t="shared" si="1525"/>
        <v>3.6255853774937272E-4</v>
      </c>
      <c r="EJ756" s="76">
        <f t="shared" si="1526"/>
        <v>1.3784358157739164E-3</v>
      </c>
      <c r="EK756" s="76">
        <f t="shared" si="1527"/>
        <v>2.9567428239695729E-5</v>
      </c>
      <c r="EL756" s="76">
        <f t="shared" si="1528"/>
        <v>2.5199975971318567E-2</v>
      </c>
      <c r="EM756" s="76">
        <f t="shared" si="1529"/>
        <v>1.5387403967446431E-2</v>
      </c>
      <c r="EN756" s="76">
        <f t="shared" si="1530"/>
        <v>0.95924857782545137</v>
      </c>
      <c r="EO756" s="76">
        <f t="shared" si="1531"/>
        <v>0.63357463662588875</v>
      </c>
      <c r="EP756" s="76">
        <f t="shared" si="1532"/>
        <v>1.0163235164123027E-2</v>
      </c>
      <c r="EQ756" s="76">
        <f t="shared" si="1533"/>
        <v>0.41782706191380231</v>
      </c>
      <c r="ER756" s="76">
        <f t="shared" si="1534"/>
        <v>1.5349637027113863E-2</v>
      </c>
      <c r="ES756" s="76">
        <f t="shared" si="1535"/>
        <v>0.3303014711425124</v>
      </c>
      <c r="ET756" s="76">
        <f t="shared" si="1536"/>
        <v>0.42518745967412608</v>
      </c>
      <c r="EU756" s="76">
        <f t="shared" si="1537"/>
        <v>1.0016065195459793</v>
      </c>
      <c r="EV756" s="31"/>
      <c r="EW756" s="31"/>
      <c r="EX756" s="31"/>
      <c r="EY756" s="31"/>
      <c r="EZ756" s="31">
        <f t="shared" si="1538"/>
        <v>9.6168020137344087E-2</v>
      </c>
      <c r="FA756" s="31">
        <f t="shared" si="1539"/>
        <v>942.42458641268956</v>
      </c>
      <c r="FB756" s="31"/>
      <c r="FC756" s="31">
        <f t="shared" si="1540"/>
        <v>1121.2092913867973</v>
      </c>
      <c r="FD756" s="31">
        <f t="shared" si="1541"/>
        <v>859.36358798832873</v>
      </c>
      <c r="FE756" s="31">
        <f t="shared" si="1542"/>
        <v>1047.1300162525847</v>
      </c>
      <c r="FF756" s="31">
        <f t="shared" si="1543"/>
        <v>605.86140710173015</v>
      </c>
      <c r="FG756" s="31">
        <f t="shared" si="1544"/>
        <v>0.51523424922164396</v>
      </c>
      <c r="FH756" s="31">
        <f t="shared" si="1545"/>
        <v>1710.5483484296656</v>
      </c>
      <c r="FI756" s="31">
        <f t="shared" si="1546"/>
        <v>866.28248492543969</v>
      </c>
      <c r="FJ756" s="31"/>
      <c r="FK756" s="31">
        <f t="shared" si="1547"/>
        <v>1111.7427326318466</v>
      </c>
      <c r="FL756" s="31">
        <f t="shared" si="1548"/>
        <v>618.48833019730898</v>
      </c>
      <c r="FM756" s="31"/>
      <c r="FN756" s="31">
        <f t="shared" si="1549"/>
        <v>53.885160975904817</v>
      </c>
      <c r="FO756" s="31">
        <f t="shared" si="1550"/>
        <v>40.40235597191554</v>
      </c>
      <c r="FP756" s="31"/>
      <c r="FQ756" s="31">
        <f t="shared" si="1551"/>
        <v>26.23</v>
      </c>
      <c r="FR756" s="31">
        <f t="shared" si="1552"/>
        <v>32.44</v>
      </c>
      <c r="FS756" s="31">
        <f t="shared" si="1553"/>
        <v>28.6</v>
      </c>
      <c r="FT756" s="31">
        <f t="shared" si="1554"/>
        <v>1631.842415939986</v>
      </c>
      <c r="FU756" s="31">
        <f t="shared" si="1555"/>
        <v>494.04531159917724</v>
      </c>
      <c r="FV756" s="31"/>
      <c r="FW756" s="31"/>
      <c r="FX756" s="31"/>
      <c r="FY756" s="31"/>
      <c r="FZ756" s="31"/>
      <c r="GA756" s="31"/>
      <c r="GB756" s="31"/>
      <c r="GC756" s="31"/>
      <c r="GD756" s="32"/>
    </row>
    <row r="757" spans="1:186" ht="15.75" thickBot="1">
      <c r="C757" s="24" t="s">
        <v>324</v>
      </c>
      <c r="D757" s="24" t="s">
        <v>290</v>
      </c>
      <c r="E757" s="24"/>
      <c r="F757" s="23">
        <v>52.859000000000002</v>
      </c>
      <c r="G757" s="23">
        <v>0.183</v>
      </c>
      <c r="H757" s="23">
        <v>1.92</v>
      </c>
      <c r="I757" s="23">
        <v>6.399</v>
      </c>
      <c r="J757" s="23">
        <v>0.23599999999999999</v>
      </c>
      <c r="K757" s="23">
        <v>15.164999999999999</v>
      </c>
      <c r="L757" s="23">
        <v>22.806999999999999</v>
      </c>
      <c r="M757" s="23">
        <v>0.16600000000000001</v>
      </c>
      <c r="N757" s="23">
        <v>8.0000000000000002E-3</v>
      </c>
      <c r="O757" s="23">
        <v>8.9999999999999993E-3</v>
      </c>
      <c r="Q757" s="24">
        <v>52.207999999999998</v>
      </c>
      <c r="R757" s="24">
        <v>3.7999999999999999E-2</v>
      </c>
      <c r="S757" s="24">
        <v>1.482</v>
      </c>
      <c r="T757" s="24">
        <v>20.594000000000001</v>
      </c>
      <c r="U757" s="24">
        <v>0.60599999999999998</v>
      </c>
      <c r="V757" s="24">
        <v>23.158999999999999</v>
      </c>
      <c r="W757" s="24">
        <v>0.63300000000000001</v>
      </c>
      <c r="X757" s="24">
        <v>1E-3</v>
      </c>
      <c r="Y757" s="24">
        <v>1.4999999999999999E-2</v>
      </c>
      <c r="Z757" s="24">
        <v>-2.5000000000000001E-2</v>
      </c>
      <c r="AB757" s="69">
        <f t="shared" si="1556"/>
        <v>776.4115432360403</v>
      </c>
      <c r="AC757" s="69">
        <f t="shared" si="1557"/>
        <v>13.79575189675904</v>
      </c>
      <c r="AD757" s="31"/>
      <c r="AE757" s="73">
        <f t="shared" si="1469"/>
        <v>776.4115432360403</v>
      </c>
      <c r="AF757" s="73"/>
      <c r="AG757" s="73">
        <f t="shared" si="1470"/>
        <v>870.20051452532618</v>
      </c>
      <c r="AH757" s="73">
        <f t="shared" si="1471"/>
        <v>838.16515126023774</v>
      </c>
      <c r="AI757" s="73">
        <f t="shared" si="1472"/>
        <v>13.79575189675904</v>
      </c>
      <c r="AJ757" s="73">
        <f t="shared" si="1473"/>
        <v>3.3472128776191106</v>
      </c>
      <c r="AK757" s="73">
        <f t="shared" si="1474"/>
        <v>957.82703890444577</v>
      </c>
      <c r="AL757" s="74">
        <f t="shared" si="1475"/>
        <v>0.47451373725573032</v>
      </c>
      <c r="AM757" s="75"/>
      <c r="AN757" s="31">
        <f t="shared" si="1476"/>
        <v>0.26538061368017052</v>
      </c>
      <c r="AO757" s="31"/>
      <c r="AP757" s="31">
        <f t="shared" si="1477"/>
        <v>0.87974728839314098</v>
      </c>
      <c r="AQ757" s="31">
        <f t="shared" si="1477"/>
        <v>2.290970820793502E-3</v>
      </c>
      <c r="AR757" s="31">
        <f t="shared" si="1477"/>
        <v>1.883072939653397E-2</v>
      </c>
      <c r="AS757" s="31">
        <f t="shared" si="1477"/>
        <v>8.9065005344735437E-2</v>
      </c>
      <c r="AT757" s="31">
        <f t="shared" si="1477"/>
        <v>3.3268722466960349E-3</v>
      </c>
      <c r="AU757" s="31">
        <f t="shared" si="1467"/>
        <v>0.37626164885223445</v>
      </c>
      <c r="AV757" s="31">
        <f t="shared" si="1467"/>
        <v>0.40670573172080016</v>
      </c>
      <c r="AW757" s="31">
        <f t="shared" si="1467"/>
        <v>2.6783308513058475E-3</v>
      </c>
      <c r="AX757" s="31">
        <f t="shared" si="1467"/>
        <v>8.4929296360779653E-5</v>
      </c>
      <c r="AY757" s="31">
        <f t="shared" si="1467"/>
        <v>5.9211227501378304E-5</v>
      </c>
      <c r="AZ757" s="31">
        <f t="shared" si="1478"/>
        <v>1.7790507181501023</v>
      </c>
      <c r="BA757" s="31"/>
      <c r="BB757" s="76">
        <f t="shared" si="1479"/>
        <v>1.759494576786282</v>
      </c>
      <c r="BC757" s="76">
        <f t="shared" si="1479"/>
        <v>4.581941641587004E-3</v>
      </c>
      <c r="BD757" s="76">
        <f t="shared" si="1480"/>
        <v>5.6492188189601909E-2</v>
      </c>
      <c r="BE757" s="76">
        <f t="shared" si="1465"/>
        <v>8.9065005344735437E-2</v>
      </c>
      <c r="BF757" s="76">
        <f t="shared" si="1465"/>
        <v>3.3268722466960349E-3</v>
      </c>
      <c r="BG757" s="76">
        <f t="shared" si="1465"/>
        <v>0.37626164885223445</v>
      </c>
      <c r="BH757" s="76">
        <f t="shared" si="1465"/>
        <v>0.40670573172080016</v>
      </c>
      <c r="BI757" s="76">
        <f t="shared" si="1465"/>
        <v>2.6783308513058475E-3</v>
      </c>
      <c r="BJ757" s="76">
        <f t="shared" si="1465"/>
        <v>8.4929296360779653E-5</v>
      </c>
      <c r="BK757" s="76">
        <f t="shared" si="1481"/>
        <v>1.7763368250413493E-4</v>
      </c>
      <c r="BL757" s="76">
        <f t="shared" si="1482"/>
        <v>2.6988688586121081</v>
      </c>
      <c r="BM757" s="76">
        <f t="shared" si="1483"/>
        <v>2.2231535929780213</v>
      </c>
      <c r="BN757" s="31"/>
      <c r="BO757" s="77">
        <f t="shared" si="1484"/>
        <v>1.9558133451038828</v>
      </c>
      <c r="BP757" s="77">
        <f t="shared" si="1484"/>
        <v>5.0931800116548803E-3</v>
      </c>
      <c r="BQ757" s="77">
        <f t="shared" si="1485"/>
        <v>4.4186654896117172E-2</v>
      </c>
      <c r="BR757" s="77">
        <f t="shared" si="1486"/>
        <v>3.9540552536485515E-2</v>
      </c>
      <c r="BS757" s="77">
        <f t="shared" si="1487"/>
        <v>8.3727207432602688E-2</v>
      </c>
      <c r="BT757" s="77">
        <f t="shared" si="1488"/>
        <v>0.19800518664075525</v>
      </c>
      <c r="BU757" s="77">
        <f t="shared" si="1488"/>
        <v>7.3961479886211524E-3</v>
      </c>
      <c r="BV757" s="77">
        <f t="shared" si="1488"/>
        <v>0.83648743654567959</v>
      </c>
      <c r="BW757" s="77">
        <f t="shared" si="1488"/>
        <v>0.90416930875985202</v>
      </c>
      <c r="BX757" s="77">
        <f t="shared" si="1489"/>
        <v>1.1908681710528954E-2</v>
      </c>
      <c r="BY757" s="77">
        <f t="shared" si="1489"/>
        <v>3.7762174070712494E-4</v>
      </c>
      <c r="BZ757" s="77">
        <f t="shared" si="1489"/>
        <v>2.6327130632865643E-4</v>
      </c>
      <c r="CA757" s="76">
        <f t="shared" si="1490"/>
        <v>4.0032413872406138</v>
      </c>
      <c r="CB757" s="76">
        <f t="shared" si="1491"/>
        <v>6.1051527405221922E-3</v>
      </c>
      <c r="CC757" s="76">
        <f t="shared" si="1492"/>
        <v>9.7162881587262717E-3</v>
      </c>
      <c r="CD757" s="76">
        <f t="shared" si="1493"/>
        <v>1.1908681710528954E-2</v>
      </c>
      <c r="CE757" s="76">
        <f t="shared" si="1494"/>
        <v>2.7631870825956563E-2</v>
      </c>
      <c r="CF757" s="76">
        <f t="shared" si="1495"/>
        <v>8.2773920350803047E-3</v>
      </c>
      <c r="CG757" s="76">
        <f t="shared" si="1496"/>
        <v>1.3163565316432822E-4</v>
      </c>
      <c r="CH757" s="76">
        <f t="shared" si="1497"/>
        <v>0.86812841024565091</v>
      </c>
      <c r="CI757" s="76">
        <f t="shared" si="1498"/>
        <v>8.3182106470391981E-2</v>
      </c>
      <c r="CJ757" s="76">
        <f t="shared" si="1499"/>
        <v>6.6783315967033449E-2</v>
      </c>
      <c r="CK757" s="76">
        <f t="shared" si="1500"/>
        <v>0.69698275724755798</v>
      </c>
      <c r="CL757" s="76">
        <f t="shared" si="1501"/>
        <v>0.999260096940773</v>
      </c>
      <c r="CM757" s="76">
        <f t="shared" si="1502"/>
        <v>0.86812841024565091</v>
      </c>
      <c r="CN757" s="76"/>
      <c r="CO757" s="31">
        <f t="shared" si="1503"/>
        <v>0.8133971490171652</v>
      </c>
      <c r="CP757" s="76">
        <f t="shared" si="1504"/>
        <v>0.19190003390023305</v>
      </c>
      <c r="CQ757" s="76">
        <f t="shared" si="1505"/>
        <v>0.21527881254964329</v>
      </c>
      <c r="CR757" s="77">
        <f t="shared" si="1506"/>
        <v>0.62891389959505539</v>
      </c>
      <c r="CS757" s="77">
        <f t="shared" si="1507"/>
        <v>0.31905625272422089</v>
      </c>
      <c r="CT757" s="77">
        <f t="shared" si="1508"/>
        <v>7.9522695375729924E-2</v>
      </c>
      <c r="CU757" s="31">
        <f t="shared" si="1509"/>
        <v>0.86891251125502</v>
      </c>
      <c r="CV757" s="31">
        <f t="shared" si="1509"/>
        <v>4.757207168860824E-4</v>
      </c>
      <c r="CW757" s="31">
        <f t="shared" si="1509"/>
        <v>1.4534969252949658E-2</v>
      </c>
      <c r="CX757" s="31">
        <f t="shared" si="1509"/>
        <v>0.28663927489755925</v>
      </c>
      <c r="CY757" s="31">
        <f t="shared" si="1509"/>
        <v>8.5427312775330395E-3</v>
      </c>
      <c r="CZ757" s="31">
        <f t="shared" si="1468"/>
        <v>0.57460227667450692</v>
      </c>
      <c r="DA757" s="31">
        <f t="shared" si="1468"/>
        <v>1.1287969841683104E-2</v>
      </c>
      <c r="DB757" s="31">
        <f t="shared" si="1468"/>
        <v>1.6134523200637635E-5</v>
      </c>
      <c r="DC757" s="31">
        <f t="shared" si="1468"/>
        <v>1.5924243067646184E-4</v>
      </c>
      <c r="DD757" s="31">
        <f t="shared" si="1468"/>
        <v>-1.6447563194827309E-4</v>
      </c>
      <c r="DE757" s="31">
        <f t="shared" si="1510"/>
        <v>1.7650063552380666</v>
      </c>
      <c r="DF757" s="31"/>
      <c r="DG757" s="76">
        <f t="shared" si="1511"/>
        <v>1.73782502251004</v>
      </c>
      <c r="DH757" s="76">
        <f t="shared" si="1511"/>
        <v>9.5144143377216481E-4</v>
      </c>
      <c r="DI757" s="76">
        <f t="shared" si="1512"/>
        <v>4.3604907758848975E-2</v>
      </c>
      <c r="DJ757" s="76">
        <f t="shared" si="1466"/>
        <v>0.28663927489755925</v>
      </c>
      <c r="DK757" s="76">
        <f t="shared" si="1466"/>
        <v>8.5427312775330395E-3</v>
      </c>
      <c r="DL757" s="76">
        <f t="shared" si="1466"/>
        <v>0.57460227667450692</v>
      </c>
      <c r="DM757" s="76">
        <f t="shared" si="1466"/>
        <v>1.1287969841683104E-2</v>
      </c>
      <c r="DN757" s="76">
        <f t="shared" si="1466"/>
        <v>1.6134523200637635E-5</v>
      </c>
      <c r="DO757" s="76">
        <f t="shared" si="1466"/>
        <v>1.5924243067646184E-4</v>
      </c>
      <c r="DP757" s="76">
        <f t="shared" si="1513"/>
        <v>-4.9342689584481927E-4</v>
      </c>
      <c r="DQ757" s="76">
        <f t="shared" si="1514"/>
        <v>2.6631355744519758</v>
      </c>
      <c r="DR757" s="76">
        <f t="shared" si="1515"/>
        <v>2.252983309433914</v>
      </c>
      <c r="DS757" s="31"/>
      <c r="DT757" s="77">
        <f t="shared" si="1516"/>
        <v>1.957645385215868</v>
      </c>
      <c r="DU757" s="77">
        <f t="shared" si="1516"/>
        <v>1.0717908350962801E-3</v>
      </c>
      <c r="DV757" s="77">
        <f t="shared" si="1517"/>
        <v>4.235461478413205E-2</v>
      </c>
      <c r="DW757" s="77">
        <f t="shared" si="1518"/>
        <v>2.313947147592936E-2</v>
      </c>
      <c r="DX757" s="77">
        <f t="shared" si="1519"/>
        <v>6.549408626006141E-2</v>
      </c>
      <c r="DY757" s="77">
        <f t="shared" si="1520"/>
        <v>0.64579350217244047</v>
      </c>
      <c r="DZ757" s="77">
        <f t="shared" si="1520"/>
        <v>1.9246630985260995E-2</v>
      </c>
      <c r="EA757" s="77">
        <f t="shared" si="1520"/>
        <v>1.2945693389103921</v>
      </c>
      <c r="EB757" s="77">
        <f t="shared" si="1520"/>
        <v>2.5431607650705412E-2</v>
      </c>
      <c r="EC757" s="77">
        <f t="shared" si="1521"/>
        <v>7.2701622953421697E-5</v>
      </c>
      <c r="ED757" s="77">
        <f t="shared" si="1521"/>
        <v>7.1754107693551127E-4</v>
      </c>
      <c r="EE757" s="77">
        <f t="shared" si="1521"/>
        <v>-7.4112170717610941E-4</v>
      </c>
      <c r="EF757" s="76">
        <f t="shared" si="1522"/>
        <v>4.0093014630225365</v>
      </c>
      <c r="EG757" s="76">
        <f t="shared" si="1523"/>
        <v>1.7885384968139659E-2</v>
      </c>
      <c r="EH757" s="76">
        <f t="shared" si="1524"/>
        <v>2.7839651694909762E-2</v>
      </c>
      <c r="EI757" s="76">
        <f t="shared" si="1525"/>
        <v>7.2701622953421697E-5</v>
      </c>
      <c r="EJ757" s="76">
        <f t="shared" si="1526"/>
        <v>1.0717908350962801E-3</v>
      </c>
      <c r="EK757" s="76">
        <f t="shared" si="1527"/>
        <v>-7.4112170717610941E-4</v>
      </c>
      <c r="EL757" s="76">
        <f t="shared" si="1528"/>
        <v>2.3807891560152047E-2</v>
      </c>
      <c r="EM757" s="76">
        <f t="shared" si="1529"/>
        <v>2.5431607650705412E-2</v>
      </c>
      <c r="EN757" s="76">
        <f t="shared" si="1530"/>
        <v>0.95464909101106987</v>
      </c>
      <c r="EO757" s="76">
        <f t="shared" si="1531"/>
        <v>0.63066619153321946</v>
      </c>
      <c r="EP757" s="76">
        <f t="shared" si="1532"/>
        <v>1.6800786061243404E-2</v>
      </c>
      <c r="EQ757" s="76">
        <f t="shared" si="1533"/>
        <v>0.41540518278260791</v>
      </c>
      <c r="ER757" s="76">
        <f t="shared" si="1534"/>
        <v>2.528018771134153E-2</v>
      </c>
      <c r="ES757" s="76">
        <f t="shared" si="1535"/>
        <v>0.32661403399408212</v>
      </c>
      <c r="ET757" s="76">
        <f t="shared" si="1536"/>
        <v>0.42464333101070462</v>
      </c>
      <c r="EU757" s="76">
        <f t="shared" si="1537"/>
        <v>1.0042919609728009</v>
      </c>
      <c r="EV757" s="31"/>
      <c r="EW757" s="31"/>
      <c r="EX757" s="31"/>
      <c r="EY757" s="31"/>
      <c r="EZ757" s="31">
        <f t="shared" si="1538"/>
        <v>9.7404623174712476E-2</v>
      </c>
      <c r="FA757" s="31">
        <f t="shared" si="1539"/>
        <v>946.10347546724836</v>
      </c>
      <c r="FB757" s="31"/>
      <c r="FC757" s="31">
        <f t="shared" si="1540"/>
        <v>1122.6847141086723</v>
      </c>
      <c r="FD757" s="31">
        <f t="shared" si="1541"/>
        <v>860.67131218090458</v>
      </c>
      <c r="FE757" s="31">
        <f t="shared" si="1542"/>
        <v>1154.6993179872175</v>
      </c>
      <c r="FF757" s="31">
        <f t="shared" si="1543"/>
        <v>666.80799359857508</v>
      </c>
      <c r="FG757" s="31">
        <f t="shared" si="1544"/>
        <v>0.51823814789114986</v>
      </c>
      <c r="FH757" s="31">
        <f t="shared" si="1545"/>
        <v>1715.2278120536321</v>
      </c>
      <c r="FI757" s="31">
        <f t="shared" si="1546"/>
        <v>966.29986079825619</v>
      </c>
      <c r="FJ757" s="31"/>
      <c r="FK757" s="31">
        <f t="shared" si="1547"/>
        <v>1116.387353288987</v>
      </c>
      <c r="FL757" s="31">
        <f t="shared" si="1548"/>
        <v>597.21080296986884</v>
      </c>
      <c r="FM757" s="31"/>
      <c r="FN757" s="31">
        <f t="shared" si="1549"/>
        <v>24.229379753976694</v>
      </c>
      <c r="FO757" s="31">
        <f t="shared" si="1550"/>
        <v>20.073650403831152</v>
      </c>
      <c r="FP757" s="31"/>
      <c r="FQ757" s="31">
        <f t="shared" si="1551"/>
        <v>26.23</v>
      </c>
      <c r="FR757" s="31">
        <f t="shared" si="1552"/>
        <v>32.44</v>
      </c>
      <c r="FS757" s="31">
        <f t="shared" si="1553"/>
        <v>28.6</v>
      </c>
      <c r="FT757" s="31">
        <f t="shared" si="1554"/>
        <v>1641.6802990339984</v>
      </c>
      <c r="FU757" s="31">
        <f t="shared" si="1555"/>
        <v>559.56583994867026</v>
      </c>
      <c r="FV757" s="31"/>
      <c r="FW757" s="31"/>
      <c r="FX757" s="31"/>
      <c r="FY757" s="31"/>
      <c r="FZ757" s="31"/>
      <c r="GA757" s="31"/>
      <c r="GB757" s="31"/>
      <c r="GC757" s="31"/>
      <c r="GD757" s="32"/>
    </row>
    <row r="758" spans="1:186" ht="15.75" thickBot="1">
      <c r="C758" s="24" t="s">
        <v>325</v>
      </c>
      <c r="D758" s="24" t="s">
        <v>290</v>
      </c>
      <c r="E758" s="24"/>
      <c r="F758" s="23">
        <v>52.859000000000002</v>
      </c>
      <c r="G758" s="23">
        <v>0.183</v>
      </c>
      <c r="H758" s="23">
        <v>1.92</v>
      </c>
      <c r="I758" s="23">
        <v>6.399</v>
      </c>
      <c r="J758" s="23">
        <v>0.23599999999999999</v>
      </c>
      <c r="K758" s="23">
        <v>15.164999999999999</v>
      </c>
      <c r="L758" s="23">
        <v>22.806999999999999</v>
      </c>
      <c r="M758" s="23">
        <v>0.16600000000000001</v>
      </c>
      <c r="N758" s="23">
        <v>8.0000000000000002E-3</v>
      </c>
      <c r="O758" s="23">
        <v>8.9999999999999993E-3</v>
      </c>
      <c r="Q758" s="24">
        <v>52.381</v>
      </c>
      <c r="R758" s="24">
        <v>0.02</v>
      </c>
      <c r="S758" s="24">
        <v>1.516</v>
      </c>
      <c r="T758" s="24">
        <v>20.859000000000002</v>
      </c>
      <c r="U758" s="24">
        <v>0.627</v>
      </c>
      <c r="V758" s="24">
        <v>22.957000000000001</v>
      </c>
      <c r="W758" s="24">
        <v>0.34799999999999998</v>
      </c>
      <c r="X758" s="24">
        <v>2E-3</v>
      </c>
      <c r="Y758" s="24">
        <v>1.9E-2</v>
      </c>
      <c r="Z758" s="24">
        <v>1.6E-2</v>
      </c>
      <c r="AB758" s="69">
        <f t="shared" si="1556"/>
        <v>780.96259816324084</v>
      </c>
      <c r="AC758" s="69">
        <f t="shared" si="1557"/>
        <v>18.369801238153613</v>
      </c>
      <c r="AD758" s="31"/>
      <c r="AE758" s="73">
        <f t="shared" si="1469"/>
        <v>780.96259816324084</v>
      </c>
      <c r="AF758" s="73"/>
      <c r="AG758" s="73">
        <f t="shared" si="1470"/>
        <v>880.4664553824731</v>
      </c>
      <c r="AH758" s="73">
        <f t="shared" si="1471"/>
        <v>848.26728192811447</v>
      </c>
      <c r="AI758" s="73">
        <f t="shared" si="1472"/>
        <v>18.369801238153613</v>
      </c>
      <c r="AJ758" s="73">
        <f t="shared" si="1473"/>
        <v>0.32518598623096118</v>
      </c>
      <c r="AK758" s="73">
        <f t="shared" si="1474"/>
        <v>998.88886061210042</v>
      </c>
      <c r="AL758" s="74">
        <f t="shared" si="1475"/>
        <v>0.46439907458343671</v>
      </c>
      <c r="AM758" s="75"/>
      <c r="AN758" s="31">
        <f t="shared" si="1476"/>
        <v>0.14583805133704128</v>
      </c>
      <c r="AO758" s="31"/>
      <c r="AP758" s="31">
        <f t="shared" si="1477"/>
        <v>0.87974728839314098</v>
      </c>
      <c r="AQ758" s="31">
        <f t="shared" si="1477"/>
        <v>2.290970820793502E-3</v>
      </c>
      <c r="AR758" s="31">
        <f t="shared" si="1477"/>
        <v>1.883072939653397E-2</v>
      </c>
      <c r="AS758" s="31">
        <f t="shared" si="1477"/>
        <v>8.9065005344735437E-2</v>
      </c>
      <c r="AT758" s="31">
        <f t="shared" si="1477"/>
        <v>3.3268722466960349E-3</v>
      </c>
      <c r="AU758" s="31">
        <f t="shared" si="1467"/>
        <v>0.37626164885223445</v>
      </c>
      <c r="AV758" s="31">
        <f t="shared" si="1467"/>
        <v>0.40670573172080016</v>
      </c>
      <c r="AW758" s="31">
        <f t="shared" si="1467"/>
        <v>2.6783308513058475E-3</v>
      </c>
      <c r="AX758" s="31">
        <f t="shared" si="1467"/>
        <v>8.4929296360779653E-5</v>
      </c>
      <c r="AY758" s="31">
        <f t="shared" si="1467"/>
        <v>5.9211227501378304E-5</v>
      </c>
      <c r="AZ758" s="31">
        <f t="shared" si="1478"/>
        <v>1.7790507181501023</v>
      </c>
      <c r="BA758" s="31"/>
      <c r="BB758" s="76">
        <f t="shared" si="1479"/>
        <v>1.759494576786282</v>
      </c>
      <c r="BC758" s="76">
        <f t="shared" si="1479"/>
        <v>4.581941641587004E-3</v>
      </c>
      <c r="BD758" s="76">
        <f t="shared" si="1480"/>
        <v>5.6492188189601909E-2</v>
      </c>
      <c r="BE758" s="76">
        <f t="shared" si="1465"/>
        <v>8.9065005344735437E-2</v>
      </c>
      <c r="BF758" s="76">
        <f t="shared" si="1465"/>
        <v>3.3268722466960349E-3</v>
      </c>
      <c r="BG758" s="76">
        <f t="shared" si="1465"/>
        <v>0.37626164885223445</v>
      </c>
      <c r="BH758" s="76">
        <f t="shared" si="1465"/>
        <v>0.40670573172080016</v>
      </c>
      <c r="BI758" s="76">
        <f t="shared" si="1465"/>
        <v>2.6783308513058475E-3</v>
      </c>
      <c r="BJ758" s="76">
        <f t="shared" si="1465"/>
        <v>8.4929296360779653E-5</v>
      </c>
      <c r="BK758" s="76">
        <f t="shared" si="1481"/>
        <v>1.7763368250413493E-4</v>
      </c>
      <c r="BL758" s="76">
        <f t="shared" si="1482"/>
        <v>2.6988688586121081</v>
      </c>
      <c r="BM758" s="76">
        <f t="shared" si="1483"/>
        <v>2.2231535929780213</v>
      </c>
      <c r="BN758" s="31"/>
      <c r="BO758" s="77">
        <f t="shared" si="1484"/>
        <v>1.9558133451038828</v>
      </c>
      <c r="BP758" s="77">
        <f t="shared" si="1484"/>
        <v>5.0931800116548803E-3</v>
      </c>
      <c r="BQ758" s="77">
        <f t="shared" si="1485"/>
        <v>4.4186654896117172E-2</v>
      </c>
      <c r="BR758" s="77">
        <f t="shared" si="1486"/>
        <v>3.9540552536485515E-2</v>
      </c>
      <c r="BS758" s="77">
        <f t="shared" si="1487"/>
        <v>8.3727207432602688E-2</v>
      </c>
      <c r="BT758" s="77">
        <f t="shared" si="1488"/>
        <v>0.19800518664075525</v>
      </c>
      <c r="BU758" s="77">
        <f t="shared" si="1488"/>
        <v>7.3961479886211524E-3</v>
      </c>
      <c r="BV758" s="77">
        <f t="shared" si="1488"/>
        <v>0.83648743654567959</v>
      </c>
      <c r="BW758" s="77">
        <f t="shared" si="1488"/>
        <v>0.90416930875985202</v>
      </c>
      <c r="BX758" s="77">
        <f t="shared" si="1489"/>
        <v>1.1908681710528954E-2</v>
      </c>
      <c r="BY758" s="77">
        <f t="shared" si="1489"/>
        <v>3.7762174070712494E-4</v>
      </c>
      <c r="BZ758" s="77">
        <f t="shared" si="1489"/>
        <v>2.6327130632865643E-4</v>
      </c>
      <c r="CA758" s="76">
        <f t="shared" si="1490"/>
        <v>4.0032413872406138</v>
      </c>
      <c r="CB758" s="76">
        <f t="shared" si="1491"/>
        <v>6.1051527405221922E-3</v>
      </c>
      <c r="CC758" s="76">
        <f t="shared" si="1492"/>
        <v>9.7162881587262717E-3</v>
      </c>
      <c r="CD758" s="76">
        <f t="shared" si="1493"/>
        <v>1.1908681710528954E-2</v>
      </c>
      <c r="CE758" s="76">
        <f t="shared" si="1494"/>
        <v>2.7631870825956563E-2</v>
      </c>
      <c r="CF758" s="76">
        <f t="shared" si="1495"/>
        <v>8.2773920350803047E-3</v>
      </c>
      <c r="CG758" s="76">
        <f t="shared" si="1496"/>
        <v>1.3163565316432822E-4</v>
      </c>
      <c r="CH758" s="76">
        <f t="shared" si="1497"/>
        <v>0.86812841024565091</v>
      </c>
      <c r="CI758" s="76">
        <f t="shared" si="1498"/>
        <v>8.3182106470391981E-2</v>
      </c>
      <c r="CJ758" s="76">
        <f t="shared" si="1499"/>
        <v>6.6783315967033449E-2</v>
      </c>
      <c r="CK758" s="76">
        <f t="shared" si="1500"/>
        <v>0.69698275724755798</v>
      </c>
      <c r="CL758" s="76">
        <f t="shared" si="1501"/>
        <v>0.999260096940773</v>
      </c>
      <c r="CM758" s="76">
        <f t="shared" si="1502"/>
        <v>0.86812841024565091</v>
      </c>
      <c r="CN758" s="76"/>
      <c r="CO758" s="31">
        <f t="shared" si="1503"/>
        <v>0.8133971490171652</v>
      </c>
      <c r="CP758" s="76">
        <f t="shared" si="1504"/>
        <v>0.19190003390023305</v>
      </c>
      <c r="CQ758" s="76">
        <f t="shared" si="1505"/>
        <v>0.21527881254964329</v>
      </c>
      <c r="CR758" s="77">
        <f t="shared" si="1506"/>
        <v>0.62891389959505539</v>
      </c>
      <c r="CS758" s="77">
        <f t="shared" si="1507"/>
        <v>0.31905625272422089</v>
      </c>
      <c r="CT758" s="77">
        <f t="shared" si="1508"/>
        <v>7.9522695375729924E-2</v>
      </c>
      <c r="CU758" s="31">
        <f t="shared" si="1509"/>
        <v>0.87179179918880645</v>
      </c>
      <c r="CV758" s="31">
        <f t="shared" si="1509"/>
        <v>2.5037932467688548E-4</v>
      </c>
      <c r="CW758" s="31">
        <f t="shared" si="1509"/>
        <v>1.486843008601328E-2</v>
      </c>
      <c r="CX758" s="31">
        <f t="shared" si="1509"/>
        <v>0.290327699091395</v>
      </c>
      <c r="CY758" s="31">
        <f t="shared" si="1509"/>
        <v>8.8387665198237878E-3</v>
      </c>
      <c r="CZ758" s="31">
        <f t="shared" si="1468"/>
        <v>0.56959041692718415</v>
      </c>
      <c r="DA758" s="31">
        <f t="shared" si="1468"/>
        <v>6.2057085385556392E-3</v>
      </c>
      <c r="DB758" s="31">
        <f t="shared" si="1468"/>
        <v>3.226904640127527E-5</v>
      </c>
      <c r="DC758" s="31">
        <f t="shared" si="1468"/>
        <v>2.0170707885685166E-4</v>
      </c>
      <c r="DD758" s="31">
        <f t="shared" si="1468"/>
        <v>1.0526440444689477E-4</v>
      </c>
      <c r="DE758" s="31">
        <f t="shared" si="1510"/>
        <v>1.7622124402061599</v>
      </c>
      <c r="DF758" s="31"/>
      <c r="DG758" s="76">
        <f t="shared" si="1511"/>
        <v>1.7435835983776129</v>
      </c>
      <c r="DH758" s="76">
        <f t="shared" si="1511"/>
        <v>5.0075864935377097E-4</v>
      </c>
      <c r="DI758" s="76">
        <f t="shared" si="1512"/>
        <v>4.4605290258039838E-2</v>
      </c>
      <c r="DJ758" s="76">
        <f t="shared" si="1466"/>
        <v>0.290327699091395</v>
      </c>
      <c r="DK758" s="76">
        <f t="shared" si="1466"/>
        <v>8.8387665198237878E-3</v>
      </c>
      <c r="DL758" s="76">
        <f t="shared" si="1466"/>
        <v>0.56959041692718415</v>
      </c>
      <c r="DM758" s="76">
        <f t="shared" si="1466"/>
        <v>6.2057085385556392E-3</v>
      </c>
      <c r="DN758" s="76">
        <f t="shared" si="1466"/>
        <v>3.226904640127527E-5</v>
      </c>
      <c r="DO758" s="76">
        <f t="shared" si="1466"/>
        <v>2.0170707885685166E-4</v>
      </c>
      <c r="DP758" s="76">
        <f t="shared" si="1513"/>
        <v>3.1579321334068429E-4</v>
      </c>
      <c r="DQ758" s="76">
        <f t="shared" si="1514"/>
        <v>2.6642020077005646</v>
      </c>
      <c r="DR758" s="76">
        <f t="shared" si="1515"/>
        <v>2.2520814798043469</v>
      </c>
      <c r="DS758" s="31"/>
      <c r="DT758" s="77">
        <f t="shared" si="1516"/>
        <v>1.9633461651984212</v>
      </c>
      <c r="DU758" s="77">
        <f t="shared" si="1516"/>
        <v>5.6387464003073329E-4</v>
      </c>
      <c r="DV758" s="77">
        <f t="shared" si="1517"/>
        <v>3.66538348015788E-2</v>
      </c>
      <c r="DW758" s="77">
        <f t="shared" si="1518"/>
        <v>3.0315997259373728E-2</v>
      </c>
      <c r="DX758" s="77">
        <f t="shared" si="1519"/>
        <v>6.6969832060952528E-2</v>
      </c>
      <c r="DY758" s="77">
        <f t="shared" si="1520"/>
        <v>0.65384163419793995</v>
      </c>
      <c r="DZ758" s="77">
        <f t="shared" si="1520"/>
        <v>1.9905622383609874E-2</v>
      </c>
      <c r="EA758" s="77">
        <f t="shared" si="1520"/>
        <v>1.2827640290357478</v>
      </c>
      <c r="EB758" s="77">
        <f t="shared" si="1520"/>
        <v>1.3975761268744854E-2</v>
      </c>
      <c r="EC758" s="77">
        <f t="shared" si="1521"/>
        <v>1.4534504354251829E-4</v>
      </c>
      <c r="ED758" s="77">
        <f t="shared" si="1521"/>
        <v>9.0852155327790117E-4</v>
      </c>
      <c r="EE758" s="77">
        <f t="shared" si="1521"/>
        <v>4.7412803147497208E-4</v>
      </c>
      <c r="EF758" s="76">
        <f t="shared" si="1522"/>
        <v>4.0028949134137424</v>
      </c>
      <c r="EG758" s="76">
        <f t="shared" si="1523"/>
        <v>4.8813052742111484E-3</v>
      </c>
      <c r="EH758" s="76">
        <f t="shared" si="1524"/>
        <v>8.6784593940993915E-3</v>
      </c>
      <c r="EI758" s="76">
        <f t="shared" si="1525"/>
        <v>1.4534504354251829E-4</v>
      </c>
      <c r="EJ758" s="76">
        <f t="shared" si="1526"/>
        <v>5.6387464003073329E-4</v>
      </c>
      <c r="EK758" s="76">
        <f t="shared" si="1527"/>
        <v>4.7412803147497208E-4</v>
      </c>
      <c r="EL758" s="76">
        <f t="shared" si="1528"/>
        <v>2.9696524184356237E-2</v>
      </c>
      <c r="EM758" s="76">
        <f t="shared" si="1529"/>
        <v>1.3975761268744854E-2</v>
      </c>
      <c r="EN758" s="76">
        <f t="shared" si="1530"/>
        <v>0.95613756276208284</v>
      </c>
      <c r="EO758" s="76">
        <f t="shared" si="1531"/>
        <v>0.62688055077287108</v>
      </c>
      <c r="EP758" s="76">
        <f t="shared" si="1532"/>
        <v>9.1630464724258304E-3</v>
      </c>
      <c r="EQ758" s="76">
        <f t="shared" si="1533"/>
        <v>0.41055546018795119</v>
      </c>
      <c r="ER758" s="76">
        <f t="shared" si="1534"/>
        <v>1.3977314041050048E-2</v>
      </c>
      <c r="ES758" s="76">
        <f t="shared" si="1535"/>
        <v>0.33594872179861107</v>
      </c>
      <c r="ET758" s="76">
        <f t="shared" si="1536"/>
        <v>0.41757488611710392</v>
      </c>
      <c r="EU758" s="76">
        <f t="shared" si="1537"/>
        <v>1.0009931959302321</v>
      </c>
      <c r="EV758" s="31"/>
      <c r="EW758" s="31"/>
      <c r="EX758" s="31"/>
      <c r="EY758" s="31"/>
      <c r="EZ758" s="31">
        <f t="shared" si="1538"/>
        <v>9.63464531368112E-2</v>
      </c>
      <c r="FA758" s="31">
        <f t="shared" si="1539"/>
        <v>942.95833454642514</v>
      </c>
      <c r="FB758" s="31"/>
      <c r="FC758" s="31">
        <f t="shared" si="1540"/>
        <v>1122.7232429184003</v>
      </c>
      <c r="FD758" s="31">
        <f t="shared" si="1541"/>
        <v>863.10948066008507</v>
      </c>
      <c r="FE758" s="31">
        <f t="shared" si="1542"/>
        <v>1022.8571824098808</v>
      </c>
      <c r="FF758" s="31">
        <f t="shared" si="1543"/>
        <v>587.70140838033058</v>
      </c>
      <c r="FG758" s="31">
        <f t="shared" si="1544"/>
        <v>0.52435988173458759</v>
      </c>
      <c r="FH758" s="31">
        <f t="shared" si="1545"/>
        <v>1724.7485098856641</v>
      </c>
      <c r="FI758" s="31">
        <f t="shared" si="1546"/>
        <v>849.28034036709221</v>
      </c>
      <c r="FJ758" s="31"/>
      <c r="FK758" s="31">
        <f t="shared" si="1547"/>
        <v>1109.6691629471784</v>
      </c>
      <c r="FL758" s="31">
        <f t="shared" si="1548"/>
        <v>659.02221283102756</v>
      </c>
      <c r="FM758" s="31"/>
      <c r="FN758" s="31">
        <f t="shared" si="1549"/>
        <v>61.334484619468014</v>
      </c>
      <c r="FO758" s="31">
        <f t="shared" si="1550"/>
        <v>45.224115735722478</v>
      </c>
      <c r="FP758" s="31"/>
      <c r="FQ758" s="31">
        <f t="shared" si="1551"/>
        <v>26.23</v>
      </c>
      <c r="FR758" s="31">
        <f t="shared" si="1552"/>
        <v>32.44</v>
      </c>
      <c r="FS758" s="31">
        <f t="shared" si="1553"/>
        <v>28.6</v>
      </c>
      <c r="FT758" s="31">
        <f t="shared" si="1554"/>
        <v>1666.3634743833559</v>
      </c>
      <c r="FU758" s="31">
        <f t="shared" si="1555"/>
        <v>479.41783733378747</v>
      </c>
      <c r="FV758" s="31"/>
      <c r="FW758" s="31"/>
      <c r="FX758" s="31"/>
      <c r="FY758" s="31"/>
      <c r="FZ758" s="31"/>
      <c r="GA758" s="31"/>
      <c r="GB758" s="31"/>
      <c r="GC758" s="31"/>
      <c r="GD758" s="32"/>
    </row>
    <row r="759" spans="1:186" ht="15.75" thickBot="1">
      <c r="C759" s="24" t="s">
        <v>326</v>
      </c>
      <c r="D759" s="24" t="s">
        <v>327</v>
      </c>
      <c r="E759" s="24"/>
      <c r="F759" s="23">
        <v>52.859000000000002</v>
      </c>
      <c r="G759" s="23">
        <v>0.183</v>
      </c>
      <c r="H759" s="23">
        <v>1.92</v>
      </c>
      <c r="I759" s="23">
        <v>6.399</v>
      </c>
      <c r="J759" s="23">
        <v>0.23599999999999999</v>
      </c>
      <c r="K759" s="23">
        <v>15.164999999999999</v>
      </c>
      <c r="L759" s="23">
        <v>22.806999999999999</v>
      </c>
      <c r="M759" s="23">
        <v>0.16600000000000001</v>
      </c>
      <c r="N759" s="23">
        <v>8.0000000000000002E-3</v>
      </c>
      <c r="O759" s="23">
        <v>8.9999999999999993E-3</v>
      </c>
      <c r="Q759" s="24">
        <v>54.744</v>
      </c>
      <c r="R759" s="24">
        <v>3.1E-2</v>
      </c>
      <c r="S759" s="24">
        <v>1.5660000000000001</v>
      </c>
      <c r="T759" s="24">
        <v>16.710999999999999</v>
      </c>
      <c r="U759" s="24">
        <v>0.46899999999999997</v>
      </c>
      <c r="V759" s="24">
        <v>21.419</v>
      </c>
      <c r="W759" s="24">
        <v>0.77800000000000002</v>
      </c>
      <c r="X759" s="24">
        <v>8.6999999999999994E-2</v>
      </c>
      <c r="Y759" s="24">
        <v>1E-3</v>
      </c>
      <c r="Z759" s="24">
        <v>5.0000000000000001E-3</v>
      </c>
      <c r="AB759" s="69">
        <f t="shared" si="1556"/>
        <v>775.86065741907748</v>
      </c>
      <c r="AC759" s="69">
        <f t="shared" si="1557"/>
        <v>5.8459607790643302</v>
      </c>
      <c r="AD759" s="31"/>
      <c r="AE759" s="73">
        <f t="shared" si="1469"/>
        <v>775.86065741907748</v>
      </c>
      <c r="AF759" s="73"/>
      <c r="AG759" s="73">
        <f t="shared" si="1470"/>
        <v>879.55335811544842</v>
      </c>
      <c r="AH759" s="73">
        <f t="shared" si="1471"/>
        <v>820.64776527947208</v>
      </c>
      <c r="AI759" s="73">
        <f t="shared" si="1472"/>
        <v>5.8459607790643302</v>
      </c>
      <c r="AJ759" s="73">
        <f t="shared" si="1473"/>
        <v>-0.1638484883828708</v>
      </c>
      <c r="AK759" s="73">
        <f t="shared" si="1474"/>
        <v>886.46075465086369</v>
      </c>
      <c r="AL759" s="74">
        <f t="shared" si="1475"/>
        <v>0.54083706480228488</v>
      </c>
      <c r="AM759" s="75"/>
      <c r="AN759" s="31">
        <f t="shared" si="1476"/>
        <v>0.32715613037095675</v>
      </c>
      <c r="AO759" s="31"/>
      <c r="AP759" s="31">
        <f t="shared" si="1477"/>
        <v>0.87974728839314098</v>
      </c>
      <c r="AQ759" s="31">
        <f t="shared" si="1477"/>
        <v>2.290970820793502E-3</v>
      </c>
      <c r="AR759" s="31">
        <f t="shared" si="1477"/>
        <v>1.883072939653397E-2</v>
      </c>
      <c r="AS759" s="31">
        <f t="shared" si="1477"/>
        <v>8.9065005344735437E-2</v>
      </c>
      <c r="AT759" s="31">
        <f t="shared" si="1477"/>
        <v>3.3268722466960349E-3</v>
      </c>
      <c r="AU759" s="31">
        <f t="shared" si="1467"/>
        <v>0.37626164885223445</v>
      </c>
      <c r="AV759" s="31">
        <f t="shared" si="1467"/>
        <v>0.40670573172080016</v>
      </c>
      <c r="AW759" s="31">
        <f t="shared" si="1467"/>
        <v>2.6783308513058475E-3</v>
      </c>
      <c r="AX759" s="31">
        <f t="shared" si="1467"/>
        <v>8.4929296360779653E-5</v>
      </c>
      <c r="AY759" s="31">
        <f t="shared" si="1467"/>
        <v>5.9211227501378304E-5</v>
      </c>
      <c r="AZ759" s="31">
        <f t="shared" si="1478"/>
        <v>1.7790507181501023</v>
      </c>
      <c r="BA759" s="31"/>
      <c r="BB759" s="76">
        <f t="shared" si="1479"/>
        <v>1.759494576786282</v>
      </c>
      <c r="BC759" s="76">
        <f t="shared" si="1479"/>
        <v>4.581941641587004E-3</v>
      </c>
      <c r="BD759" s="76">
        <f t="shared" si="1480"/>
        <v>5.6492188189601909E-2</v>
      </c>
      <c r="BE759" s="76">
        <f t="shared" si="1465"/>
        <v>8.9065005344735437E-2</v>
      </c>
      <c r="BF759" s="76">
        <f t="shared" si="1465"/>
        <v>3.3268722466960349E-3</v>
      </c>
      <c r="BG759" s="76">
        <f t="shared" si="1465"/>
        <v>0.37626164885223445</v>
      </c>
      <c r="BH759" s="76">
        <f t="shared" si="1465"/>
        <v>0.40670573172080016</v>
      </c>
      <c r="BI759" s="76">
        <f t="shared" si="1465"/>
        <v>2.6783308513058475E-3</v>
      </c>
      <c r="BJ759" s="76">
        <f t="shared" si="1465"/>
        <v>8.4929296360779653E-5</v>
      </c>
      <c r="BK759" s="76">
        <f t="shared" si="1481"/>
        <v>1.7763368250413493E-4</v>
      </c>
      <c r="BL759" s="76">
        <f t="shared" si="1482"/>
        <v>2.6988688586121081</v>
      </c>
      <c r="BM759" s="76">
        <f t="shared" si="1483"/>
        <v>2.2231535929780213</v>
      </c>
      <c r="BN759" s="31"/>
      <c r="BO759" s="77">
        <f t="shared" si="1484"/>
        <v>1.9558133451038828</v>
      </c>
      <c r="BP759" s="77">
        <f t="shared" si="1484"/>
        <v>5.0931800116548803E-3</v>
      </c>
      <c r="BQ759" s="77">
        <f t="shared" si="1485"/>
        <v>4.4186654896117172E-2</v>
      </c>
      <c r="BR759" s="77">
        <f t="shared" si="1486"/>
        <v>3.9540552536485515E-2</v>
      </c>
      <c r="BS759" s="77">
        <f t="shared" si="1487"/>
        <v>8.3727207432602688E-2</v>
      </c>
      <c r="BT759" s="77">
        <f t="shared" si="1488"/>
        <v>0.19800518664075525</v>
      </c>
      <c r="BU759" s="77">
        <f t="shared" si="1488"/>
        <v>7.3961479886211524E-3</v>
      </c>
      <c r="BV759" s="77">
        <f t="shared" si="1488"/>
        <v>0.83648743654567959</v>
      </c>
      <c r="BW759" s="77">
        <f t="shared" si="1488"/>
        <v>0.90416930875985202</v>
      </c>
      <c r="BX759" s="77">
        <f t="shared" si="1489"/>
        <v>1.1908681710528954E-2</v>
      </c>
      <c r="BY759" s="77">
        <f t="shared" si="1489"/>
        <v>3.7762174070712494E-4</v>
      </c>
      <c r="BZ759" s="77">
        <f t="shared" si="1489"/>
        <v>2.6327130632865643E-4</v>
      </c>
      <c r="CA759" s="76">
        <f t="shared" si="1490"/>
        <v>4.0032413872406138</v>
      </c>
      <c r="CB759" s="76">
        <f t="shared" si="1491"/>
        <v>6.1051527405221922E-3</v>
      </c>
      <c r="CC759" s="76">
        <f t="shared" si="1492"/>
        <v>9.7162881587262717E-3</v>
      </c>
      <c r="CD759" s="76">
        <f t="shared" si="1493"/>
        <v>1.1908681710528954E-2</v>
      </c>
      <c r="CE759" s="76">
        <f t="shared" si="1494"/>
        <v>2.7631870825956563E-2</v>
      </c>
      <c r="CF759" s="76">
        <f t="shared" si="1495"/>
        <v>8.2773920350803047E-3</v>
      </c>
      <c r="CG759" s="76">
        <f t="shared" si="1496"/>
        <v>1.3163565316432822E-4</v>
      </c>
      <c r="CH759" s="76">
        <f t="shared" si="1497"/>
        <v>0.86812841024565091</v>
      </c>
      <c r="CI759" s="76">
        <f t="shared" si="1498"/>
        <v>8.3182106470391981E-2</v>
      </c>
      <c r="CJ759" s="76">
        <f t="shared" si="1499"/>
        <v>6.6783315967033449E-2</v>
      </c>
      <c r="CK759" s="76">
        <f t="shared" si="1500"/>
        <v>0.69698275724755798</v>
      </c>
      <c r="CL759" s="76">
        <f t="shared" si="1501"/>
        <v>0.999260096940773</v>
      </c>
      <c r="CM759" s="76">
        <f t="shared" si="1502"/>
        <v>0.86812841024565091</v>
      </c>
      <c r="CN759" s="76"/>
      <c r="CO759" s="31">
        <f t="shared" si="1503"/>
        <v>0.8133971490171652</v>
      </c>
      <c r="CP759" s="76">
        <f t="shared" si="1504"/>
        <v>0.19190003390023305</v>
      </c>
      <c r="CQ759" s="76">
        <f t="shared" si="1505"/>
        <v>0.21527881254964329</v>
      </c>
      <c r="CR759" s="77">
        <f t="shared" si="1506"/>
        <v>0.62891389959505539</v>
      </c>
      <c r="CS759" s="77">
        <f t="shared" si="1507"/>
        <v>0.31905625272422089</v>
      </c>
      <c r="CT759" s="77">
        <f t="shared" si="1508"/>
        <v>7.9522695375729924E-2</v>
      </c>
      <c r="CU759" s="31">
        <f t="shared" si="1509"/>
        <v>0.91111987657341431</v>
      </c>
      <c r="CV759" s="31">
        <f t="shared" si="1509"/>
        <v>3.8808795324917248E-4</v>
      </c>
      <c r="CW759" s="31">
        <f t="shared" si="1509"/>
        <v>1.5358813664048019E-2</v>
      </c>
      <c r="CX759" s="31">
        <f t="shared" si="1509"/>
        <v>0.232593421521468</v>
      </c>
      <c r="CY759" s="31">
        <f t="shared" si="1509"/>
        <v>6.6114537444933921E-3</v>
      </c>
      <c r="CZ759" s="31">
        <f t="shared" si="1468"/>
        <v>0.53143081152430005</v>
      </c>
      <c r="DA759" s="31">
        <f t="shared" si="1468"/>
        <v>1.3873681732747953E-2</v>
      </c>
      <c r="DB759" s="31">
        <f t="shared" si="1468"/>
        <v>1.4037035184554742E-3</v>
      </c>
      <c r="DC759" s="31">
        <f t="shared" si="1468"/>
        <v>1.0616162045097457E-5</v>
      </c>
      <c r="DD759" s="31">
        <f t="shared" si="1468"/>
        <v>3.2895126389654618E-5</v>
      </c>
      <c r="DE759" s="31">
        <f t="shared" si="1510"/>
        <v>1.7128233615206112</v>
      </c>
      <c r="DF759" s="31"/>
      <c r="DG759" s="76">
        <f t="shared" si="1511"/>
        <v>1.8222397531468286</v>
      </c>
      <c r="DH759" s="76">
        <f t="shared" si="1511"/>
        <v>7.7617590649834496E-4</v>
      </c>
      <c r="DI759" s="76">
        <f t="shared" si="1512"/>
        <v>4.6076440992144058E-2</v>
      </c>
      <c r="DJ759" s="76">
        <f t="shared" si="1466"/>
        <v>0.232593421521468</v>
      </c>
      <c r="DK759" s="76">
        <f t="shared" si="1466"/>
        <v>6.6114537444933921E-3</v>
      </c>
      <c r="DL759" s="76">
        <f t="shared" si="1466"/>
        <v>0.53143081152430005</v>
      </c>
      <c r="DM759" s="76">
        <f t="shared" si="1466"/>
        <v>1.3873681732747953E-2</v>
      </c>
      <c r="DN759" s="76">
        <f t="shared" si="1466"/>
        <v>1.4037035184554742E-3</v>
      </c>
      <c r="DO759" s="76">
        <f t="shared" si="1466"/>
        <v>1.0616162045097457E-5</v>
      </c>
      <c r="DP759" s="76">
        <f t="shared" si="1513"/>
        <v>9.8685379168963853E-5</v>
      </c>
      <c r="DQ759" s="76">
        <f t="shared" si="1514"/>
        <v>2.6551147436281495</v>
      </c>
      <c r="DR759" s="76">
        <f t="shared" si="1515"/>
        <v>2.2597893422116839</v>
      </c>
      <c r="DS759" s="31"/>
      <c r="DT759" s="77">
        <f t="shared" si="1516"/>
        <v>2.0589389865578265</v>
      </c>
      <c r="DU759" s="77">
        <f t="shared" si="1516"/>
        <v>8.7699702059322625E-4</v>
      </c>
      <c r="DV759" s="77">
        <f t="shared" si="1517"/>
        <v>-5.8938986557826478E-2</v>
      </c>
      <c r="DW759" s="77">
        <f t="shared" si="1518"/>
        <v>0.12835435341188828</v>
      </c>
      <c r="DX759" s="77">
        <f t="shared" si="1519"/>
        <v>6.9415366854061786E-2</v>
      </c>
      <c r="DY759" s="77">
        <f t="shared" si="1520"/>
        <v>0.52561213502276305</v>
      </c>
      <c r="DZ759" s="77">
        <f t="shared" si="1520"/>
        <v>1.4940492708331697E-2</v>
      </c>
      <c r="EA759" s="77">
        <f t="shared" si="1520"/>
        <v>1.2009216840055195</v>
      </c>
      <c r="EB759" s="77">
        <f t="shared" si="1520"/>
        <v>3.1351598116900754E-2</v>
      </c>
      <c r="EC759" s="77">
        <f t="shared" si="1521"/>
        <v>6.3441485012614447E-3</v>
      </c>
      <c r="ED759" s="77">
        <f t="shared" si="1521"/>
        <v>4.7980579689406853E-5</v>
      </c>
      <c r="EE759" s="77">
        <f t="shared" si="1521"/>
        <v>1.4867211205209563E-4</v>
      </c>
      <c r="EF759" s="76">
        <f t="shared" si="1522"/>
        <v>3.9085980614789988</v>
      </c>
      <c r="EG759" s="76">
        <f t="shared" si="1523"/>
        <v>0</v>
      </c>
      <c r="EH759" s="76">
        <f t="shared" si="1524"/>
        <v>-0.28061807456277066</v>
      </c>
      <c r="EI759" s="76">
        <f t="shared" si="1525"/>
        <v>6.3441485012614447E-3</v>
      </c>
      <c r="EJ759" s="76">
        <f t="shared" si="1526"/>
        <v>8.7699702059322625E-4</v>
      </c>
      <c r="EK759" s="76">
        <f t="shared" si="1527"/>
        <v>1.4867211205209563E-4</v>
      </c>
      <c r="EL759" s="76">
        <f t="shared" si="1528"/>
        <v>0.12186153279857474</v>
      </c>
      <c r="EM759" s="76">
        <f t="shared" si="1529"/>
        <v>3.1351598116900754E-2</v>
      </c>
      <c r="EN759" s="76">
        <f t="shared" si="1530"/>
        <v>0.79369209190027257</v>
      </c>
      <c r="EO759" s="76">
        <f t="shared" si="1531"/>
        <v>0.54733052170964092</v>
      </c>
      <c r="EP759" s="76">
        <f t="shared" si="1532"/>
        <v>2.1620080039691767E-2</v>
      </c>
      <c r="EQ759" s="76">
        <f t="shared" si="1533"/>
        <v>0.39657471888454809</v>
      </c>
      <c r="ER759" s="76">
        <f t="shared" si="1534"/>
        <v>3.4230254756287402E-2</v>
      </c>
      <c r="ES759" s="76">
        <f t="shared" si="1535"/>
        <v>0.30443199503533908</v>
      </c>
      <c r="ET759" s="76">
        <f t="shared" si="1536"/>
        <v>0.45109697194234838</v>
      </c>
      <c r="EU759" s="76">
        <f t="shared" si="1537"/>
        <v>0.95427504044965483</v>
      </c>
      <c r="EV759" s="31"/>
      <c r="EW759" s="31"/>
      <c r="EX759" s="31"/>
      <c r="EY759" s="31"/>
      <c r="EZ759" s="31">
        <f t="shared" si="1538"/>
        <v>9.819897235899655E-2</v>
      </c>
      <c r="FA759" s="31">
        <f t="shared" si="1539"/>
        <v>948.44210517503655</v>
      </c>
      <c r="FB759" s="31"/>
      <c r="FC759" s="31">
        <f t="shared" si="1540"/>
        <v>1211.0083004511453</v>
      </c>
      <c r="FD759" s="31">
        <f t="shared" si="1541"/>
        <v>912.87207023120516</v>
      </c>
      <c r="FE759" s="31">
        <f t="shared" si="1542"/>
        <v>945.56544208114929</v>
      </c>
      <c r="FF759" s="31">
        <f t="shared" si="1543"/>
        <v>614.94318161690899</v>
      </c>
      <c r="FG759" s="31">
        <f t="shared" si="1544"/>
        <v>0.54284552771079653</v>
      </c>
      <c r="FH759" s="31">
        <f t="shared" si="1545"/>
        <v>1753.3764211738944</v>
      </c>
      <c r="FI759" s="31">
        <f t="shared" si="1546"/>
        <v>1036.1143118861582</v>
      </c>
      <c r="FJ759" s="31"/>
      <c r="FK759" s="31">
        <f t="shared" si="1547"/>
        <v>1147.6936057100438</v>
      </c>
      <c r="FL759" s="31">
        <f t="shared" si="1548"/>
        <v>1239.4118101263921</v>
      </c>
      <c r="FM759" s="31"/>
      <c r="FN759" s="31">
        <f t="shared" si="1549"/>
        <v>15.490408682436122</v>
      </c>
      <c r="FO759" s="31">
        <f t="shared" si="1550"/>
        <v>13.712064729933369</v>
      </c>
      <c r="FP759" s="31"/>
      <c r="FQ759" s="31">
        <f t="shared" si="1551"/>
        <v>26.23</v>
      </c>
      <c r="FR759" s="31">
        <f t="shared" si="1552"/>
        <v>32.44</v>
      </c>
      <c r="FS759" s="31">
        <f t="shared" si="1553"/>
        <v>28.6</v>
      </c>
      <c r="FT759" s="31">
        <f t="shared" si="1554"/>
        <v>1734.4077197142992</v>
      </c>
      <c r="FU759" s="31">
        <f t="shared" si="1555"/>
        <v>596.3392627858193</v>
      </c>
      <c r="FV759" s="31"/>
      <c r="FW759" s="31"/>
      <c r="FX759" s="31"/>
      <c r="FY759" s="31"/>
      <c r="FZ759" s="31"/>
      <c r="GA759" s="31"/>
      <c r="GB759" s="31"/>
      <c r="GC759" s="31"/>
      <c r="GD759" s="32"/>
    </row>
    <row r="760" spans="1:186" ht="15.75" thickBot="1">
      <c r="C760" s="24" t="s">
        <v>328</v>
      </c>
      <c r="D760" s="24" t="s">
        <v>329</v>
      </c>
      <c r="E760" s="24"/>
      <c r="F760" s="23">
        <v>52.859000000000002</v>
      </c>
      <c r="G760" s="23">
        <v>0.183</v>
      </c>
      <c r="H760" s="23">
        <v>1.92</v>
      </c>
      <c r="I760" s="23">
        <v>6.399</v>
      </c>
      <c r="J760" s="23">
        <v>0.23599999999999999</v>
      </c>
      <c r="K760" s="23">
        <v>15.164999999999999</v>
      </c>
      <c r="L760" s="23">
        <v>22.806999999999999</v>
      </c>
      <c r="M760" s="23">
        <v>0.16600000000000001</v>
      </c>
      <c r="N760" s="23">
        <v>8.0000000000000002E-3</v>
      </c>
      <c r="O760" s="23">
        <v>8.9999999999999993E-3</v>
      </c>
      <c r="Q760" s="24">
        <v>54.033999999999999</v>
      </c>
      <c r="R760" s="24">
        <v>4.3999999999999997E-2</v>
      </c>
      <c r="S760" s="24">
        <v>1.1950000000000001</v>
      </c>
      <c r="T760" s="24">
        <v>19.195</v>
      </c>
      <c r="U760" s="24">
        <v>0.55300000000000005</v>
      </c>
      <c r="V760" s="24">
        <v>19.036000000000001</v>
      </c>
      <c r="W760" s="24">
        <v>1.718</v>
      </c>
      <c r="X760" s="24">
        <v>8.1000000000000003E-2</v>
      </c>
      <c r="Y760" s="24">
        <v>2.1000000000000001E-2</v>
      </c>
      <c r="Z760" s="24">
        <v>1.4E-2</v>
      </c>
      <c r="AB760" s="69">
        <f t="shared" si="1556"/>
        <v>755.14630244853322</v>
      </c>
      <c r="AC760" s="69">
        <f t="shared" si="1557"/>
        <v>5.8416731783040499</v>
      </c>
      <c r="AD760" s="31"/>
      <c r="AE760" s="73">
        <f t="shared" si="1469"/>
        <v>755.14630244853322</v>
      </c>
      <c r="AF760" s="73"/>
      <c r="AG760" s="73">
        <f t="shared" si="1470"/>
        <v>881.24638039088131</v>
      </c>
      <c r="AH760" s="73">
        <f t="shared" si="1471"/>
        <v>828.77532571047243</v>
      </c>
      <c r="AI760" s="73">
        <f t="shared" si="1472"/>
        <v>5.8416731783040499</v>
      </c>
      <c r="AJ760" s="73">
        <f t="shared" si="1473"/>
        <v>-3.2287915113334105</v>
      </c>
      <c r="AK760" s="73">
        <f t="shared" si="1474"/>
        <v>886.42226431443919</v>
      </c>
      <c r="AL760" s="74">
        <f t="shared" si="1475"/>
        <v>0.41846320327916747</v>
      </c>
      <c r="AM760" s="75"/>
      <c r="AN760" s="31">
        <f t="shared" si="1476"/>
        <v>0.73363507881543688</v>
      </c>
      <c r="AO760" s="31"/>
      <c r="AP760" s="31">
        <f t="shared" si="1477"/>
        <v>0.87974728839314098</v>
      </c>
      <c r="AQ760" s="31">
        <f t="shared" si="1477"/>
        <v>2.290970820793502E-3</v>
      </c>
      <c r="AR760" s="31">
        <f t="shared" si="1477"/>
        <v>1.883072939653397E-2</v>
      </c>
      <c r="AS760" s="31">
        <f t="shared" si="1477"/>
        <v>8.9065005344735437E-2</v>
      </c>
      <c r="AT760" s="31">
        <f t="shared" si="1477"/>
        <v>3.3268722466960349E-3</v>
      </c>
      <c r="AU760" s="31">
        <f t="shared" si="1467"/>
        <v>0.37626164885223445</v>
      </c>
      <c r="AV760" s="31">
        <f t="shared" si="1467"/>
        <v>0.40670573172080016</v>
      </c>
      <c r="AW760" s="31">
        <f t="shared" si="1467"/>
        <v>2.6783308513058475E-3</v>
      </c>
      <c r="AX760" s="31">
        <f t="shared" si="1467"/>
        <v>8.4929296360779653E-5</v>
      </c>
      <c r="AY760" s="31">
        <f t="shared" si="1467"/>
        <v>5.9211227501378304E-5</v>
      </c>
      <c r="AZ760" s="31">
        <f t="shared" si="1478"/>
        <v>1.7790507181501023</v>
      </c>
      <c r="BA760" s="31"/>
      <c r="BB760" s="76">
        <f t="shared" si="1479"/>
        <v>1.759494576786282</v>
      </c>
      <c r="BC760" s="76">
        <f t="shared" si="1479"/>
        <v>4.581941641587004E-3</v>
      </c>
      <c r="BD760" s="76">
        <f t="shared" si="1480"/>
        <v>5.6492188189601909E-2</v>
      </c>
      <c r="BE760" s="76">
        <f t="shared" si="1465"/>
        <v>8.9065005344735437E-2</v>
      </c>
      <c r="BF760" s="76">
        <f t="shared" si="1465"/>
        <v>3.3268722466960349E-3</v>
      </c>
      <c r="BG760" s="76">
        <f t="shared" si="1465"/>
        <v>0.37626164885223445</v>
      </c>
      <c r="BH760" s="76">
        <f t="shared" si="1465"/>
        <v>0.40670573172080016</v>
      </c>
      <c r="BI760" s="76">
        <f t="shared" si="1465"/>
        <v>2.6783308513058475E-3</v>
      </c>
      <c r="BJ760" s="76">
        <f t="shared" si="1465"/>
        <v>8.4929296360779653E-5</v>
      </c>
      <c r="BK760" s="76">
        <f t="shared" si="1481"/>
        <v>1.7763368250413493E-4</v>
      </c>
      <c r="BL760" s="76">
        <f t="shared" si="1482"/>
        <v>2.6988688586121081</v>
      </c>
      <c r="BM760" s="76">
        <f t="shared" si="1483"/>
        <v>2.2231535929780213</v>
      </c>
      <c r="BN760" s="31"/>
      <c r="BO760" s="77">
        <f t="shared" si="1484"/>
        <v>1.9558133451038828</v>
      </c>
      <c r="BP760" s="77">
        <f t="shared" si="1484"/>
        <v>5.0931800116548803E-3</v>
      </c>
      <c r="BQ760" s="77">
        <f t="shared" si="1485"/>
        <v>4.4186654896117172E-2</v>
      </c>
      <c r="BR760" s="77">
        <f t="shared" si="1486"/>
        <v>3.9540552536485515E-2</v>
      </c>
      <c r="BS760" s="77">
        <f t="shared" si="1487"/>
        <v>8.3727207432602688E-2</v>
      </c>
      <c r="BT760" s="77">
        <f t="shared" si="1488"/>
        <v>0.19800518664075525</v>
      </c>
      <c r="BU760" s="77">
        <f t="shared" si="1488"/>
        <v>7.3961479886211524E-3</v>
      </c>
      <c r="BV760" s="77">
        <f t="shared" si="1488"/>
        <v>0.83648743654567959</v>
      </c>
      <c r="BW760" s="77">
        <f t="shared" si="1488"/>
        <v>0.90416930875985202</v>
      </c>
      <c r="BX760" s="77">
        <f t="shared" si="1489"/>
        <v>1.1908681710528954E-2</v>
      </c>
      <c r="BY760" s="77">
        <f t="shared" si="1489"/>
        <v>3.7762174070712494E-4</v>
      </c>
      <c r="BZ760" s="77">
        <f t="shared" si="1489"/>
        <v>2.6327130632865643E-4</v>
      </c>
      <c r="CA760" s="76">
        <f t="shared" si="1490"/>
        <v>4.0032413872406138</v>
      </c>
      <c r="CB760" s="76">
        <f t="shared" si="1491"/>
        <v>6.1051527405221922E-3</v>
      </c>
      <c r="CC760" s="76">
        <f t="shared" si="1492"/>
        <v>9.7162881587262717E-3</v>
      </c>
      <c r="CD760" s="76">
        <f t="shared" si="1493"/>
        <v>1.1908681710528954E-2</v>
      </c>
      <c r="CE760" s="76">
        <f t="shared" si="1494"/>
        <v>2.7631870825956563E-2</v>
      </c>
      <c r="CF760" s="76">
        <f t="shared" si="1495"/>
        <v>8.2773920350803047E-3</v>
      </c>
      <c r="CG760" s="76">
        <f t="shared" si="1496"/>
        <v>1.3163565316432822E-4</v>
      </c>
      <c r="CH760" s="76">
        <f t="shared" si="1497"/>
        <v>0.86812841024565091</v>
      </c>
      <c r="CI760" s="76">
        <f t="shared" si="1498"/>
        <v>8.3182106470391981E-2</v>
      </c>
      <c r="CJ760" s="76">
        <f t="shared" si="1499"/>
        <v>6.6783315967033449E-2</v>
      </c>
      <c r="CK760" s="76">
        <f t="shared" si="1500"/>
        <v>0.69698275724755798</v>
      </c>
      <c r="CL760" s="76">
        <f t="shared" si="1501"/>
        <v>0.999260096940773</v>
      </c>
      <c r="CM760" s="76">
        <f t="shared" si="1502"/>
        <v>0.86812841024565091</v>
      </c>
      <c r="CN760" s="76"/>
      <c r="CO760" s="31">
        <f t="shared" si="1503"/>
        <v>0.8133971490171652</v>
      </c>
      <c r="CP760" s="76">
        <f t="shared" si="1504"/>
        <v>0.19190003390023305</v>
      </c>
      <c r="CQ760" s="76">
        <f t="shared" si="1505"/>
        <v>0.21527881254964329</v>
      </c>
      <c r="CR760" s="77">
        <f t="shared" si="1506"/>
        <v>0.62891389959505539</v>
      </c>
      <c r="CS760" s="77">
        <f t="shared" si="1507"/>
        <v>0.31905625272422089</v>
      </c>
      <c r="CT760" s="77">
        <f t="shared" si="1508"/>
        <v>7.9522695375729924E-2</v>
      </c>
      <c r="CU760" s="31">
        <f t="shared" si="1509"/>
        <v>0.8993031457468923</v>
      </c>
      <c r="CV760" s="31">
        <f t="shared" si="1509"/>
        <v>5.5083451428914799E-4</v>
      </c>
      <c r="CW760" s="31">
        <f t="shared" si="1509"/>
        <v>1.1720167515030258E-2</v>
      </c>
      <c r="CX760" s="31">
        <f t="shared" si="1509"/>
        <v>0.26716717887047925</v>
      </c>
      <c r="CY760" s="31">
        <f t="shared" si="1509"/>
        <v>7.7955947136563886E-3</v>
      </c>
      <c r="CZ760" s="31">
        <f t="shared" si="1468"/>
        <v>0.47230575321801094</v>
      </c>
      <c r="DA760" s="31">
        <f t="shared" si="1468"/>
        <v>3.0636227785168356E-2</v>
      </c>
      <c r="DB760" s="31">
        <f t="shared" si="1468"/>
        <v>1.3068963792516486E-3</v>
      </c>
      <c r="DC760" s="31">
        <f t="shared" si="1468"/>
        <v>2.2293940294704659E-4</v>
      </c>
      <c r="DD760" s="31">
        <f t="shared" si="1468"/>
        <v>9.2106353891032922E-5</v>
      </c>
      <c r="DE760" s="31">
        <f t="shared" si="1510"/>
        <v>1.6911008444996167</v>
      </c>
      <c r="DF760" s="31"/>
      <c r="DG760" s="76">
        <f t="shared" si="1511"/>
        <v>1.7986062914937846</v>
      </c>
      <c r="DH760" s="76">
        <f t="shared" si="1511"/>
        <v>1.101669028578296E-3</v>
      </c>
      <c r="DI760" s="76">
        <f t="shared" si="1512"/>
        <v>3.5160502545090774E-2</v>
      </c>
      <c r="DJ760" s="76">
        <f t="shared" si="1466"/>
        <v>0.26716717887047925</v>
      </c>
      <c r="DK760" s="76">
        <f t="shared" si="1466"/>
        <v>7.7955947136563886E-3</v>
      </c>
      <c r="DL760" s="76">
        <f t="shared" si="1466"/>
        <v>0.47230575321801094</v>
      </c>
      <c r="DM760" s="76">
        <f t="shared" si="1466"/>
        <v>3.0636227785168356E-2</v>
      </c>
      <c r="DN760" s="76">
        <f t="shared" si="1466"/>
        <v>1.3068963792516486E-3</v>
      </c>
      <c r="DO760" s="76">
        <f t="shared" si="1466"/>
        <v>2.2293940294704659E-4</v>
      </c>
      <c r="DP760" s="76">
        <f t="shared" si="1513"/>
        <v>2.7631906167309878E-4</v>
      </c>
      <c r="DQ760" s="76">
        <f t="shared" si="1514"/>
        <v>2.6145793724986404</v>
      </c>
      <c r="DR760" s="76">
        <f t="shared" si="1515"/>
        <v>2.2948241935627527</v>
      </c>
      <c r="DS760" s="31"/>
      <c r="DT760" s="77">
        <f t="shared" si="1516"/>
        <v>2.0637426162070587</v>
      </c>
      <c r="DU760" s="77">
        <f t="shared" si="1516"/>
        <v>1.2640683700401245E-3</v>
      </c>
      <c r="DV760" s="77">
        <f t="shared" si="1517"/>
        <v>-6.3742616207058678E-2</v>
      </c>
      <c r="DW760" s="77">
        <f t="shared" si="1518"/>
        <v>0.11753406413925804</v>
      </c>
      <c r="DX760" s="77">
        <f t="shared" si="1519"/>
        <v>5.3791447932199365E-2</v>
      </c>
      <c r="DY760" s="77">
        <f t="shared" si="1520"/>
        <v>0.61310170579788326</v>
      </c>
      <c r="DZ760" s="77">
        <f t="shared" si="1520"/>
        <v>1.7889519352108581E-2</v>
      </c>
      <c r="EA760" s="77">
        <f t="shared" si="1520"/>
        <v>1.0838586692435703</v>
      </c>
      <c r="EB760" s="77">
        <f t="shared" si="1520"/>
        <v>7.0304756720903763E-2</v>
      </c>
      <c r="EC760" s="77">
        <f t="shared" si="1521"/>
        <v>5.9981948591724919E-3</v>
      </c>
      <c r="ED760" s="77">
        <f t="shared" si="1521"/>
        <v>1.0232134711626356E-3</v>
      </c>
      <c r="EE760" s="77">
        <f t="shared" si="1521"/>
        <v>4.2273577857999028E-4</v>
      </c>
      <c r="EF760" s="76">
        <f t="shared" si="1522"/>
        <v>3.9113969277326794</v>
      </c>
      <c r="EG760" s="76">
        <f t="shared" si="1523"/>
        <v>0</v>
      </c>
      <c r="EH760" s="76">
        <f t="shared" si="1524"/>
        <v>-0.27183047050767506</v>
      </c>
      <c r="EI760" s="76">
        <f t="shared" si="1525"/>
        <v>5.9981948591724919E-3</v>
      </c>
      <c r="EJ760" s="76">
        <f t="shared" si="1526"/>
        <v>1.2640683700401245E-3</v>
      </c>
      <c r="EK760" s="76">
        <f t="shared" si="1527"/>
        <v>4.2273577857999028E-4</v>
      </c>
      <c r="EL760" s="76">
        <f t="shared" si="1528"/>
        <v>0.11111313350150556</v>
      </c>
      <c r="EM760" s="76">
        <f t="shared" si="1529"/>
        <v>7.0304756720903763E-2</v>
      </c>
      <c r="EN760" s="76">
        <f t="shared" si="1530"/>
        <v>0.76608396790055622</v>
      </c>
      <c r="EO760" s="76">
        <f t="shared" si="1531"/>
        <v>0.48419791883368707</v>
      </c>
      <c r="EP760" s="76">
        <f t="shared" si="1532"/>
        <v>4.4435621047729752E-2</v>
      </c>
      <c r="EQ760" s="76">
        <f t="shared" si="1533"/>
        <v>0.32194611909355397</v>
      </c>
      <c r="ER760" s="76">
        <f t="shared" si="1534"/>
        <v>7.4580243831709289E-2</v>
      </c>
      <c r="ES760" s="76">
        <f t="shared" si="1535"/>
        <v>0.36129406132002717</v>
      </c>
      <c r="ET760" s="76">
        <f t="shared" si="1536"/>
        <v>0.37425692637055347</v>
      </c>
      <c r="EU760" s="76">
        <f t="shared" si="1537"/>
        <v>0.95518685713075813</v>
      </c>
      <c r="EV760" s="31"/>
      <c r="EW760" s="31"/>
      <c r="EX760" s="31"/>
      <c r="EY760" s="31"/>
      <c r="EZ760" s="31">
        <f t="shared" si="1538"/>
        <v>0.10149203691014322</v>
      </c>
      <c r="FA760" s="31">
        <f t="shared" si="1539"/>
        <v>957.93952332336016</v>
      </c>
      <c r="FB760" s="31"/>
      <c r="FC760" s="31">
        <f t="shared" si="1540"/>
        <v>1222.6285040840173</v>
      </c>
      <c r="FD760" s="31">
        <f t="shared" si="1541"/>
        <v>960.93350492729587</v>
      </c>
      <c r="FE760" s="31">
        <f t="shared" si="1542"/>
        <v>1111.553104332942</v>
      </c>
      <c r="FF760" s="31">
        <f t="shared" si="1543"/>
        <v>661.72266952884138</v>
      </c>
      <c r="FG760" s="31">
        <f t="shared" si="1544"/>
        <v>0.66867963234272021</v>
      </c>
      <c r="FH760" s="31">
        <f t="shared" si="1545"/>
        <v>1944.5962882392582</v>
      </c>
      <c r="FI760" s="31">
        <f t="shared" si="1546"/>
        <v>1257.6666587544573</v>
      </c>
      <c r="FJ760" s="31"/>
      <c r="FK760" s="31">
        <f t="shared" si="1547"/>
        <v>1132.1073502150907</v>
      </c>
      <c r="FL760" s="31">
        <f t="shared" si="1548"/>
        <v>1248.5122601126918</v>
      </c>
      <c r="FM760" s="31"/>
      <c r="FN760" s="31">
        <f t="shared" si="1549"/>
        <v>-5.6076887422864896</v>
      </c>
      <c r="FO760" s="31">
        <f t="shared" si="1550"/>
        <v>-2.4118883853298123</v>
      </c>
      <c r="FP760" s="31"/>
      <c r="FQ760" s="31">
        <f t="shared" si="1551"/>
        <v>26.23</v>
      </c>
      <c r="FR760" s="31">
        <f t="shared" si="1552"/>
        <v>32.44</v>
      </c>
      <c r="FS760" s="31">
        <f t="shared" si="1553"/>
        <v>28.6</v>
      </c>
      <c r="FT760" s="31">
        <f t="shared" si="1554"/>
        <v>2287.270125324103</v>
      </c>
      <c r="FU760" s="31">
        <f t="shared" si="1555"/>
        <v>702.19362336985478</v>
      </c>
      <c r="FV760" s="31"/>
      <c r="FW760" s="31"/>
      <c r="FX760" s="31"/>
      <c r="FY760" s="31"/>
      <c r="FZ760" s="31"/>
      <c r="GA760" s="31"/>
      <c r="GB760" s="31"/>
      <c r="GC760" s="31"/>
      <c r="GD760" s="32"/>
    </row>
    <row r="761" spans="1:186" ht="15.75" thickBot="1">
      <c r="A761" s="23" t="s">
        <v>338</v>
      </c>
      <c r="B761" s="23" t="s">
        <v>335</v>
      </c>
      <c r="C761" s="24" t="s">
        <v>317</v>
      </c>
      <c r="D761" s="24" t="s">
        <v>285</v>
      </c>
      <c r="E761" s="24"/>
      <c r="F761" s="23">
        <v>52.719000000000001</v>
      </c>
      <c r="G761" s="23">
        <v>0.16</v>
      </c>
      <c r="H761" s="23">
        <v>2.121</v>
      </c>
      <c r="I761" s="23">
        <v>6.3150000000000004</v>
      </c>
      <c r="J761" s="23">
        <v>0.22500000000000001</v>
      </c>
      <c r="K761" s="23">
        <v>15.038</v>
      </c>
      <c r="L761" s="23">
        <v>23.065000000000001</v>
      </c>
      <c r="M761" s="23">
        <v>0.13600000000000001</v>
      </c>
      <c r="N761" s="23">
        <v>2.1000000000000001E-2</v>
      </c>
      <c r="O761" s="23">
        <v>-1.6E-2</v>
      </c>
      <c r="Q761" s="24">
        <v>52.475999999999999</v>
      </c>
      <c r="R761" s="24">
        <v>1.4999999999999999E-2</v>
      </c>
      <c r="S761" s="24">
        <v>1.51</v>
      </c>
      <c r="T761" s="24">
        <v>20.997</v>
      </c>
      <c r="U761" s="24">
        <v>0.64500000000000002</v>
      </c>
      <c r="V761" s="24">
        <v>23.097000000000001</v>
      </c>
      <c r="W761" s="24">
        <v>0.36699999999999999</v>
      </c>
      <c r="X761" s="24">
        <v>0</v>
      </c>
      <c r="Y761" s="24">
        <v>5.0000000000000001E-3</v>
      </c>
      <c r="Z761" s="24">
        <v>7.0000000000000001E-3</v>
      </c>
      <c r="AB761" s="69">
        <f t="shared" si="1556"/>
        <v>755.9921510694677</v>
      </c>
      <c r="AC761" s="69">
        <f t="shared" si="1557"/>
        <v>17.365615056058402</v>
      </c>
      <c r="AD761" s="31"/>
      <c r="AE761" s="73">
        <f t="shared" si="1469"/>
        <v>755.9921510694677</v>
      </c>
      <c r="AF761" s="73"/>
      <c r="AG761" s="73">
        <f t="shared" si="1470"/>
        <v>863.17725084282165</v>
      </c>
      <c r="AH761" s="73">
        <f t="shared" si="1471"/>
        <v>826.95186585969179</v>
      </c>
      <c r="AI761" s="73">
        <f t="shared" si="1472"/>
        <v>17.365615056058402</v>
      </c>
      <c r="AJ761" s="73">
        <f t="shared" si="1473"/>
        <v>0.6510300776132727</v>
      </c>
      <c r="AK761" s="73">
        <f t="shared" si="1474"/>
        <v>959.97143898071818</v>
      </c>
      <c r="AL761" s="74">
        <f t="shared" si="1475"/>
        <v>0.46193577784115647</v>
      </c>
      <c r="AM761" s="75"/>
      <c r="AN761" s="31">
        <f t="shared" si="1476"/>
        <v>0.1716549155293608</v>
      </c>
      <c r="AO761" s="31"/>
      <c r="AP761" s="31">
        <f t="shared" si="1477"/>
        <v>0.87741722879354511</v>
      </c>
      <c r="AQ761" s="31">
        <f t="shared" si="1477"/>
        <v>2.0030345974150839E-3</v>
      </c>
      <c r="AR761" s="31">
        <f t="shared" si="1477"/>
        <v>2.0802071380233621E-2</v>
      </c>
      <c r="AS761" s="31">
        <f t="shared" si="1477"/>
        <v>8.7895844468198828E-2</v>
      </c>
      <c r="AT761" s="31">
        <f t="shared" si="1477"/>
        <v>3.171806167400881E-3</v>
      </c>
      <c r="AU761" s="31">
        <f t="shared" si="1467"/>
        <v>0.37311062812000673</v>
      </c>
      <c r="AV761" s="31">
        <f t="shared" si="1467"/>
        <v>0.41130651563731563</v>
      </c>
      <c r="AW761" s="31">
        <f t="shared" si="1467"/>
        <v>2.1942951552867186E-3</v>
      </c>
      <c r="AX761" s="31">
        <f t="shared" si="1467"/>
        <v>2.2293940294704659E-4</v>
      </c>
      <c r="AY761" s="31">
        <f t="shared" si="1467"/>
        <v>-1.0526440444689477E-4</v>
      </c>
      <c r="AZ761" s="31">
        <f t="shared" si="1478"/>
        <v>1.778019099317903</v>
      </c>
      <c r="BA761" s="31"/>
      <c r="BB761" s="76">
        <f t="shared" si="1479"/>
        <v>1.7548344575870902</v>
      </c>
      <c r="BC761" s="76">
        <f t="shared" si="1479"/>
        <v>4.0060691948301677E-3</v>
      </c>
      <c r="BD761" s="76">
        <f t="shared" si="1480"/>
        <v>6.2406214140700862E-2</v>
      </c>
      <c r="BE761" s="76">
        <f t="shared" si="1465"/>
        <v>8.7895844468198828E-2</v>
      </c>
      <c r="BF761" s="76">
        <f t="shared" si="1465"/>
        <v>3.171806167400881E-3</v>
      </c>
      <c r="BG761" s="76">
        <f t="shared" si="1465"/>
        <v>0.37311062812000673</v>
      </c>
      <c r="BH761" s="76">
        <f t="shared" si="1465"/>
        <v>0.41130651563731563</v>
      </c>
      <c r="BI761" s="76">
        <f t="shared" si="1465"/>
        <v>2.1942951552867186E-3</v>
      </c>
      <c r="BJ761" s="76">
        <f t="shared" si="1465"/>
        <v>2.2293940294704659E-4</v>
      </c>
      <c r="BK761" s="76">
        <f t="shared" si="1481"/>
        <v>-3.1579321334068429E-4</v>
      </c>
      <c r="BL761" s="76">
        <f t="shared" si="1482"/>
        <v>2.6988329766604364</v>
      </c>
      <c r="BM761" s="76">
        <f t="shared" si="1483"/>
        <v>2.2231831506018063</v>
      </c>
      <c r="BN761" s="31"/>
      <c r="BO761" s="77">
        <f t="shared" si="1484"/>
        <v>1.9506591991015396</v>
      </c>
      <c r="BP761" s="77">
        <f t="shared" si="1484"/>
        <v>4.4531127670456869E-3</v>
      </c>
      <c r="BQ761" s="77">
        <f t="shared" si="1485"/>
        <v>4.934080089846038E-2</v>
      </c>
      <c r="BR761" s="77">
        <f t="shared" si="1486"/>
        <v>4.3152828281842512E-2</v>
      </c>
      <c r="BS761" s="77">
        <f t="shared" si="1487"/>
        <v>9.2493629180302891E-2</v>
      </c>
      <c r="BT761" s="77">
        <f t="shared" si="1488"/>
        <v>0.1954085604296166</v>
      </c>
      <c r="BU761" s="77">
        <f t="shared" si="1488"/>
        <v>7.0515060283405312E-3</v>
      </c>
      <c r="BV761" s="77">
        <f t="shared" si="1488"/>
        <v>0.82949326174685545</v>
      </c>
      <c r="BW761" s="77">
        <f t="shared" si="1488"/>
        <v>0.9144097152976185</v>
      </c>
      <c r="BX761" s="77">
        <f t="shared" si="1489"/>
        <v>9.7566400333612135E-3</v>
      </c>
      <c r="BY761" s="77">
        <f t="shared" si="1489"/>
        <v>9.9127024847420133E-4</v>
      </c>
      <c r="BZ761" s="77">
        <f t="shared" si="1489"/>
        <v>-4.680441006489406E-4</v>
      </c>
      <c r="CA761" s="76">
        <f t="shared" si="1490"/>
        <v>4.0042488507325054</v>
      </c>
      <c r="CB761" s="76">
        <f t="shared" si="1491"/>
        <v>7.506431216536648E-3</v>
      </c>
      <c r="CC761" s="76">
        <f t="shared" si="1492"/>
        <v>1.2733027014727227E-2</v>
      </c>
      <c r="CD761" s="76">
        <f t="shared" si="1493"/>
        <v>9.7566400333612135E-3</v>
      </c>
      <c r="CE761" s="76">
        <f t="shared" si="1494"/>
        <v>3.3396188248481298E-2</v>
      </c>
      <c r="CF761" s="76">
        <f t="shared" si="1495"/>
        <v>7.9723063249895407E-3</v>
      </c>
      <c r="CG761" s="76">
        <f t="shared" si="1496"/>
        <v>-2.340220503244703E-4</v>
      </c>
      <c r="CH761" s="76">
        <f t="shared" si="1497"/>
        <v>0.8732752427744721</v>
      </c>
      <c r="CI761" s="76">
        <f t="shared" si="1498"/>
        <v>7.5813289700999986E-2</v>
      </c>
      <c r="CJ761" s="76">
        <f t="shared" si="1499"/>
        <v>6.0939396423324105E-2</v>
      </c>
      <c r="CK761" s="76">
        <f t="shared" si="1500"/>
        <v>0.70194640564985555</v>
      </c>
      <c r="CL761" s="76">
        <f t="shared" si="1501"/>
        <v>0.99997964503197967</v>
      </c>
      <c r="CM761" s="76">
        <f t="shared" si="1502"/>
        <v>0.8732752427744721</v>
      </c>
      <c r="CN761" s="76"/>
      <c r="CO761" s="31">
        <f t="shared" si="1503"/>
        <v>0.81531061484779277</v>
      </c>
      <c r="CP761" s="76">
        <f t="shared" si="1504"/>
        <v>0.18790212921307994</v>
      </c>
      <c r="CQ761" s="76">
        <f t="shared" si="1505"/>
        <v>0.21205892730417564</v>
      </c>
      <c r="CR761" s="77">
        <f t="shared" si="1506"/>
        <v>0.63504398640209814</v>
      </c>
      <c r="CS761" s="77">
        <f t="shared" si="1507"/>
        <v>0.31488144197846424</v>
      </c>
      <c r="CT761" s="77">
        <f t="shared" si="1508"/>
        <v>7.0996468210369659E-2</v>
      </c>
      <c r="CU761" s="31">
        <f t="shared" si="1509"/>
        <v>0.87337291105996073</v>
      </c>
      <c r="CV761" s="31">
        <f t="shared" si="1509"/>
        <v>1.877844935076641E-4</v>
      </c>
      <c r="CW761" s="31">
        <f t="shared" si="1509"/>
        <v>1.4809584056649111E-2</v>
      </c>
      <c r="CX761" s="31">
        <f t="shared" si="1509"/>
        <v>0.29224846338856225</v>
      </c>
      <c r="CY761" s="31">
        <f t="shared" si="1509"/>
        <v>9.09251101321586E-3</v>
      </c>
      <c r="CZ761" s="31">
        <f t="shared" si="1468"/>
        <v>0.57306398308869499</v>
      </c>
      <c r="DA761" s="31">
        <f t="shared" si="1468"/>
        <v>6.5445259587641365E-3</v>
      </c>
      <c r="DB761" s="31">
        <f t="shared" si="1468"/>
        <v>0</v>
      </c>
      <c r="DC761" s="31">
        <f t="shared" si="1468"/>
        <v>5.3080810225487281E-5</v>
      </c>
      <c r="DD761" s="31">
        <f t="shared" si="1468"/>
        <v>4.6053176945516461E-5</v>
      </c>
      <c r="DE761" s="31">
        <f t="shared" si="1510"/>
        <v>1.7694188970465259</v>
      </c>
      <c r="DF761" s="31"/>
      <c r="DG761" s="76">
        <f t="shared" si="1511"/>
        <v>1.7467458221199215</v>
      </c>
      <c r="DH761" s="76">
        <f t="shared" si="1511"/>
        <v>3.755689870153282E-4</v>
      </c>
      <c r="DI761" s="76">
        <f t="shared" si="1512"/>
        <v>4.4428752169947336E-2</v>
      </c>
      <c r="DJ761" s="76">
        <f t="shared" si="1466"/>
        <v>0.29224846338856225</v>
      </c>
      <c r="DK761" s="76">
        <f t="shared" si="1466"/>
        <v>9.09251101321586E-3</v>
      </c>
      <c r="DL761" s="76">
        <f t="shared" si="1466"/>
        <v>0.57306398308869499</v>
      </c>
      <c r="DM761" s="76">
        <f t="shared" si="1466"/>
        <v>6.5445259587641365E-3</v>
      </c>
      <c r="DN761" s="76">
        <f t="shared" si="1466"/>
        <v>0</v>
      </c>
      <c r="DO761" s="76">
        <f t="shared" si="1466"/>
        <v>5.3080810225487281E-5</v>
      </c>
      <c r="DP761" s="76">
        <f t="shared" si="1513"/>
        <v>1.3815953083654939E-4</v>
      </c>
      <c r="DQ761" s="76">
        <f t="shared" si="1514"/>
        <v>2.6726908670671836</v>
      </c>
      <c r="DR761" s="76">
        <f t="shared" si="1515"/>
        <v>2.2449285377264609</v>
      </c>
      <c r="DS761" s="31"/>
      <c r="DT761" s="77">
        <f t="shared" si="1516"/>
        <v>1.9606597721157402</v>
      </c>
      <c r="DU761" s="77">
        <f t="shared" si="1516"/>
        <v>4.2156276841786444E-4</v>
      </c>
      <c r="DV761" s="77">
        <f t="shared" si="1517"/>
        <v>3.9340227884259837E-2</v>
      </c>
      <c r="DW761" s="77">
        <f t="shared" si="1518"/>
        <v>2.7152687877000967E-2</v>
      </c>
      <c r="DX761" s="77">
        <f t="shared" si="1519"/>
        <v>6.6492915761260804E-2</v>
      </c>
      <c r="DY761" s="77">
        <f t="shared" si="1520"/>
        <v>0.65607691556769021</v>
      </c>
      <c r="DZ761" s="77">
        <f t="shared" si="1520"/>
        <v>2.0412037453160423E-2</v>
      </c>
      <c r="EA761" s="77">
        <f t="shared" si="1520"/>
        <v>1.2864876895790054</v>
      </c>
      <c r="EB761" s="77">
        <f t="shared" si="1520"/>
        <v>1.4691993090721238E-2</v>
      </c>
      <c r="EC761" s="77">
        <f t="shared" si="1521"/>
        <v>0</v>
      </c>
      <c r="ED761" s="77">
        <f t="shared" si="1521"/>
        <v>2.3832525136167787E-4</v>
      </c>
      <c r="EE761" s="77">
        <f t="shared" si="1521"/>
        <v>2.0677218235591247E-4</v>
      </c>
      <c r="EF761" s="76">
        <f t="shared" si="1522"/>
        <v>4.0056879837697137</v>
      </c>
      <c r="EG761" s="76">
        <f t="shared" si="1523"/>
        <v>1.1137642288067229E-2</v>
      </c>
      <c r="EH761" s="76">
        <f t="shared" si="1524"/>
        <v>1.7039720895168031E-2</v>
      </c>
      <c r="EI761" s="76">
        <f t="shared" si="1525"/>
        <v>0</v>
      </c>
      <c r="EJ761" s="76">
        <f t="shared" si="1526"/>
        <v>4.2156276841786444E-4</v>
      </c>
      <c r="EK761" s="76">
        <f t="shared" si="1527"/>
        <v>2.0677218235591247E-4</v>
      </c>
      <c r="EL761" s="76">
        <f t="shared" si="1528"/>
        <v>2.6945915694645054E-2</v>
      </c>
      <c r="EM761" s="76">
        <f t="shared" si="1529"/>
        <v>1.4691993090721238E-2</v>
      </c>
      <c r="EN761" s="76">
        <f t="shared" si="1530"/>
        <v>0.96045858552303598</v>
      </c>
      <c r="EO761" s="76">
        <f t="shared" si="1531"/>
        <v>0.62946146164497452</v>
      </c>
      <c r="EP761" s="76">
        <f t="shared" si="1532"/>
        <v>9.6287789861621773E-3</v>
      </c>
      <c r="EQ761" s="76">
        <f t="shared" si="1533"/>
        <v>0.41151845047789654</v>
      </c>
      <c r="ER761" s="76">
        <f t="shared" si="1534"/>
        <v>1.467999202147726E-2</v>
      </c>
      <c r="ES761" s="76">
        <f t="shared" si="1535"/>
        <v>0.33391854089324396</v>
      </c>
      <c r="ET761" s="76">
        <f t="shared" si="1536"/>
        <v>0.41877649543753837</v>
      </c>
      <c r="EU761" s="76">
        <f t="shared" si="1537"/>
        <v>1.0027248292591759</v>
      </c>
      <c r="EV761" s="31"/>
      <c r="EW761" s="31"/>
      <c r="EX761" s="31"/>
      <c r="EY761" s="31"/>
      <c r="EZ761" s="31">
        <f t="shared" si="1538"/>
        <v>8.5698395025531907E-2</v>
      </c>
      <c r="FA761" s="31">
        <f t="shared" si="1539"/>
        <v>909.23639964015524</v>
      </c>
      <c r="FB761" s="31"/>
      <c r="FC761" s="31">
        <f t="shared" si="1540"/>
        <v>1091.9545386813636</v>
      </c>
      <c r="FD761" s="31">
        <f t="shared" si="1541"/>
        <v>839.13519408075319</v>
      </c>
      <c r="FE761" s="31">
        <f t="shared" si="1542"/>
        <v>1039.0334201015999</v>
      </c>
      <c r="FF761" s="31">
        <f t="shared" si="1543"/>
        <v>595.30975717406523</v>
      </c>
      <c r="FG761" s="31">
        <f t="shared" si="1544"/>
        <v>0.51530843163389517</v>
      </c>
      <c r="FH761" s="31">
        <f t="shared" si="1545"/>
        <v>1710.6639717564758</v>
      </c>
      <c r="FI761" s="31">
        <f t="shared" si="1546"/>
        <v>856.36165190922986</v>
      </c>
      <c r="FJ761" s="31"/>
      <c r="FK761" s="31">
        <f t="shared" si="1547"/>
        <v>1108.3287530663656</v>
      </c>
      <c r="FL761" s="31">
        <f t="shared" si="1548"/>
        <v>632.96415585411933</v>
      </c>
      <c r="FM761" s="31"/>
      <c r="FN761" s="31">
        <f t="shared" si="1549"/>
        <v>49.093504721721089</v>
      </c>
      <c r="FO761" s="31">
        <f t="shared" si="1550"/>
        <v>37.242728905775778</v>
      </c>
      <c r="FP761" s="31"/>
      <c r="FQ761" s="31">
        <f t="shared" si="1551"/>
        <v>26.23</v>
      </c>
      <c r="FR761" s="31">
        <f t="shared" si="1552"/>
        <v>32.44</v>
      </c>
      <c r="FS761" s="31">
        <f t="shared" si="1553"/>
        <v>28.6</v>
      </c>
      <c r="FT761" s="31">
        <f t="shared" si="1554"/>
        <v>1657.4310897875312</v>
      </c>
      <c r="FU761" s="31">
        <f t="shared" si="1555"/>
        <v>485.27286817995491</v>
      </c>
      <c r="FV761" s="31"/>
      <c r="FW761" s="31"/>
      <c r="FX761" s="31"/>
      <c r="FY761" s="31"/>
      <c r="FZ761" s="31"/>
      <c r="GA761" s="31"/>
      <c r="GB761" s="31"/>
      <c r="GC761" s="31"/>
      <c r="GD761" s="32"/>
    </row>
    <row r="762" spans="1:186" ht="15.75" thickBot="1">
      <c r="C762" s="24" t="s">
        <v>318</v>
      </c>
      <c r="D762" s="24" t="s">
        <v>285</v>
      </c>
      <c r="E762" s="24"/>
      <c r="F762" s="23">
        <v>52.719000000000001</v>
      </c>
      <c r="G762" s="23">
        <v>0.16</v>
      </c>
      <c r="H762" s="23">
        <v>2.121</v>
      </c>
      <c r="I762" s="23">
        <v>6.3150000000000004</v>
      </c>
      <c r="J762" s="23">
        <v>0.22500000000000001</v>
      </c>
      <c r="K762" s="23">
        <v>15.038</v>
      </c>
      <c r="L762" s="23">
        <v>23.065000000000001</v>
      </c>
      <c r="M762" s="23">
        <v>0.13600000000000001</v>
      </c>
      <c r="N762" s="23">
        <v>2.1000000000000001E-2</v>
      </c>
      <c r="O762" s="23">
        <v>-1.6E-2</v>
      </c>
      <c r="Q762" s="24">
        <v>52.54</v>
      </c>
      <c r="R762" s="24">
        <v>-1.0999999999999999E-2</v>
      </c>
      <c r="S762" s="24">
        <v>1.647</v>
      </c>
      <c r="T762" s="24">
        <v>20.742000000000001</v>
      </c>
      <c r="U762" s="24">
        <v>0.58899999999999997</v>
      </c>
      <c r="V762" s="24">
        <v>23.167999999999999</v>
      </c>
      <c r="W762" s="24">
        <v>0.30099999999999999</v>
      </c>
      <c r="X762" s="24">
        <v>6.0000000000000001E-3</v>
      </c>
      <c r="Y762" s="24">
        <v>1.2E-2</v>
      </c>
      <c r="Z762" s="24">
        <v>1.4E-2</v>
      </c>
      <c r="AB762" s="69">
        <f t="shared" si="1556"/>
        <v>759.81700944545275</v>
      </c>
      <c r="AC762" s="69">
        <f t="shared" si="1557"/>
        <v>18.681148092261637</v>
      </c>
      <c r="AD762" s="31"/>
      <c r="AE762" s="73">
        <f t="shared" si="1469"/>
        <v>759.81700944545275</v>
      </c>
      <c r="AF762" s="73"/>
      <c r="AG762" s="73">
        <f t="shared" si="1470"/>
        <v>873.17028636533246</v>
      </c>
      <c r="AH762" s="73">
        <f t="shared" si="1471"/>
        <v>832.33543300006022</v>
      </c>
      <c r="AI762" s="73">
        <f t="shared" si="1472"/>
        <v>18.681148092261637</v>
      </c>
      <c r="AJ762" s="73">
        <f t="shared" si="1473"/>
        <v>-0.95814246622002663</v>
      </c>
      <c r="AK762" s="73">
        <f t="shared" si="1474"/>
        <v>971.5015122772777</v>
      </c>
      <c r="AL762" s="74">
        <f t="shared" si="1475"/>
        <v>0.46905221265129393</v>
      </c>
      <c r="AM762" s="75"/>
      <c r="AN762" s="31">
        <f t="shared" si="1476"/>
        <v>0.14067637344667649</v>
      </c>
      <c r="AO762" s="31"/>
      <c r="AP762" s="31">
        <f t="shared" si="1477"/>
        <v>0.87741722879354511</v>
      </c>
      <c r="AQ762" s="31">
        <f t="shared" si="1477"/>
        <v>2.0030345974150839E-3</v>
      </c>
      <c r="AR762" s="31">
        <f t="shared" si="1477"/>
        <v>2.0802071380233621E-2</v>
      </c>
      <c r="AS762" s="31">
        <f t="shared" si="1477"/>
        <v>8.7895844468198828E-2</v>
      </c>
      <c r="AT762" s="31">
        <f t="shared" si="1477"/>
        <v>3.171806167400881E-3</v>
      </c>
      <c r="AU762" s="31">
        <f t="shared" si="1467"/>
        <v>0.37311062812000673</v>
      </c>
      <c r="AV762" s="31">
        <f t="shared" si="1467"/>
        <v>0.41130651563731563</v>
      </c>
      <c r="AW762" s="31">
        <f t="shared" si="1467"/>
        <v>2.1942951552867186E-3</v>
      </c>
      <c r="AX762" s="31">
        <f t="shared" si="1467"/>
        <v>2.2293940294704659E-4</v>
      </c>
      <c r="AY762" s="31">
        <f t="shared" si="1467"/>
        <v>-1.0526440444689477E-4</v>
      </c>
      <c r="AZ762" s="31">
        <f t="shared" si="1478"/>
        <v>1.778019099317903</v>
      </c>
      <c r="BA762" s="31"/>
      <c r="BB762" s="76">
        <f t="shared" si="1479"/>
        <v>1.7548344575870902</v>
      </c>
      <c r="BC762" s="76">
        <f t="shared" si="1479"/>
        <v>4.0060691948301677E-3</v>
      </c>
      <c r="BD762" s="76">
        <f t="shared" si="1480"/>
        <v>6.2406214140700862E-2</v>
      </c>
      <c r="BE762" s="76">
        <f t="shared" si="1465"/>
        <v>8.7895844468198828E-2</v>
      </c>
      <c r="BF762" s="76">
        <f t="shared" si="1465"/>
        <v>3.171806167400881E-3</v>
      </c>
      <c r="BG762" s="76">
        <f t="shared" si="1465"/>
        <v>0.37311062812000673</v>
      </c>
      <c r="BH762" s="76">
        <f t="shared" si="1465"/>
        <v>0.41130651563731563</v>
      </c>
      <c r="BI762" s="76">
        <f t="shared" si="1465"/>
        <v>2.1942951552867186E-3</v>
      </c>
      <c r="BJ762" s="76">
        <f t="shared" si="1465"/>
        <v>2.2293940294704659E-4</v>
      </c>
      <c r="BK762" s="76">
        <f t="shared" si="1481"/>
        <v>-3.1579321334068429E-4</v>
      </c>
      <c r="BL762" s="76">
        <f t="shared" si="1482"/>
        <v>2.6988329766604364</v>
      </c>
      <c r="BM762" s="76">
        <f t="shared" si="1483"/>
        <v>2.2231831506018063</v>
      </c>
      <c r="BN762" s="31"/>
      <c r="BO762" s="77">
        <f t="shared" si="1484"/>
        <v>1.9506591991015396</v>
      </c>
      <c r="BP762" s="77">
        <f t="shared" si="1484"/>
        <v>4.4531127670456869E-3</v>
      </c>
      <c r="BQ762" s="77">
        <f t="shared" si="1485"/>
        <v>4.934080089846038E-2</v>
      </c>
      <c r="BR762" s="77">
        <f t="shared" si="1486"/>
        <v>4.3152828281842512E-2</v>
      </c>
      <c r="BS762" s="77">
        <f t="shared" si="1487"/>
        <v>9.2493629180302891E-2</v>
      </c>
      <c r="BT762" s="77">
        <f t="shared" si="1488"/>
        <v>0.1954085604296166</v>
      </c>
      <c r="BU762" s="77">
        <f t="shared" si="1488"/>
        <v>7.0515060283405312E-3</v>
      </c>
      <c r="BV762" s="77">
        <f t="shared" si="1488"/>
        <v>0.82949326174685545</v>
      </c>
      <c r="BW762" s="77">
        <f t="shared" si="1488"/>
        <v>0.9144097152976185</v>
      </c>
      <c r="BX762" s="77">
        <f t="shared" si="1489"/>
        <v>9.7566400333612135E-3</v>
      </c>
      <c r="BY762" s="77">
        <f t="shared" si="1489"/>
        <v>9.9127024847420133E-4</v>
      </c>
      <c r="BZ762" s="77">
        <f t="shared" si="1489"/>
        <v>-4.680441006489406E-4</v>
      </c>
      <c r="CA762" s="76">
        <f t="shared" si="1490"/>
        <v>4.0042488507325054</v>
      </c>
      <c r="CB762" s="76">
        <f t="shared" si="1491"/>
        <v>7.506431216536648E-3</v>
      </c>
      <c r="CC762" s="76">
        <f t="shared" si="1492"/>
        <v>1.2733027014727227E-2</v>
      </c>
      <c r="CD762" s="76">
        <f t="shared" si="1493"/>
        <v>9.7566400333612135E-3</v>
      </c>
      <c r="CE762" s="76">
        <f t="shared" si="1494"/>
        <v>3.3396188248481298E-2</v>
      </c>
      <c r="CF762" s="76">
        <f t="shared" si="1495"/>
        <v>7.9723063249895407E-3</v>
      </c>
      <c r="CG762" s="76">
        <f t="shared" si="1496"/>
        <v>-2.340220503244703E-4</v>
      </c>
      <c r="CH762" s="76">
        <f t="shared" si="1497"/>
        <v>0.8732752427744721</v>
      </c>
      <c r="CI762" s="76">
        <f t="shared" si="1498"/>
        <v>7.5813289700999986E-2</v>
      </c>
      <c r="CJ762" s="76">
        <f t="shared" si="1499"/>
        <v>6.0939396423324105E-2</v>
      </c>
      <c r="CK762" s="76">
        <f t="shared" si="1500"/>
        <v>0.70194640564985555</v>
      </c>
      <c r="CL762" s="76">
        <f t="shared" si="1501"/>
        <v>0.99997964503197967</v>
      </c>
      <c r="CM762" s="76">
        <f t="shared" si="1502"/>
        <v>0.8732752427744721</v>
      </c>
      <c r="CN762" s="76"/>
      <c r="CO762" s="31">
        <f t="shared" si="1503"/>
        <v>0.81531061484779277</v>
      </c>
      <c r="CP762" s="76">
        <f t="shared" si="1504"/>
        <v>0.18790212921307994</v>
      </c>
      <c r="CQ762" s="76">
        <f t="shared" si="1505"/>
        <v>0.21205892730417564</v>
      </c>
      <c r="CR762" s="77">
        <f t="shared" si="1506"/>
        <v>0.63504398640209814</v>
      </c>
      <c r="CS762" s="77">
        <f t="shared" si="1507"/>
        <v>0.31488144197846424</v>
      </c>
      <c r="CT762" s="77">
        <f t="shared" si="1508"/>
        <v>7.0996468210369659E-2</v>
      </c>
      <c r="CU762" s="31">
        <f t="shared" si="1509"/>
        <v>0.87443808116263322</v>
      </c>
      <c r="CV762" s="31">
        <f t="shared" si="1509"/>
        <v>-1.37708628572287E-4</v>
      </c>
      <c r="CW762" s="31">
        <f t="shared" si="1509"/>
        <v>1.6153235060464295E-2</v>
      </c>
      <c r="CX762" s="31">
        <f t="shared" si="1509"/>
        <v>0.28869922501336182</v>
      </c>
      <c r="CY762" s="31">
        <f t="shared" si="1509"/>
        <v>8.3030837004405278E-3</v>
      </c>
      <c r="CZ762" s="31">
        <f t="shared" si="1468"/>
        <v>0.57482557735631834</v>
      </c>
      <c r="DA762" s="31">
        <f t="shared" si="1468"/>
        <v>5.3675812359346188E-3</v>
      </c>
      <c r="DB762" s="31">
        <f t="shared" si="1468"/>
        <v>9.6807139203825818E-5</v>
      </c>
      <c r="DC762" s="31">
        <f t="shared" si="1468"/>
        <v>1.2739394454116949E-4</v>
      </c>
      <c r="DD762" s="31">
        <f t="shared" si="1468"/>
        <v>9.2106353891032922E-5</v>
      </c>
      <c r="DE762" s="31">
        <f t="shared" si="1510"/>
        <v>1.7679653823382164</v>
      </c>
      <c r="DF762" s="31"/>
      <c r="DG762" s="76">
        <f t="shared" si="1511"/>
        <v>1.7488761623252664</v>
      </c>
      <c r="DH762" s="76">
        <f t="shared" si="1511"/>
        <v>-2.7541725714457399E-4</v>
      </c>
      <c r="DI762" s="76">
        <f t="shared" si="1512"/>
        <v>4.8459705181392886E-2</v>
      </c>
      <c r="DJ762" s="76">
        <f t="shared" si="1466"/>
        <v>0.28869922501336182</v>
      </c>
      <c r="DK762" s="76">
        <f t="shared" si="1466"/>
        <v>8.3030837004405278E-3</v>
      </c>
      <c r="DL762" s="76">
        <f t="shared" si="1466"/>
        <v>0.57482557735631834</v>
      </c>
      <c r="DM762" s="76">
        <f t="shared" si="1466"/>
        <v>5.3675812359346188E-3</v>
      </c>
      <c r="DN762" s="76">
        <f t="shared" si="1466"/>
        <v>9.6807139203825818E-5</v>
      </c>
      <c r="DO762" s="76">
        <f t="shared" si="1466"/>
        <v>1.2739394454116949E-4</v>
      </c>
      <c r="DP762" s="76">
        <f t="shared" si="1513"/>
        <v>2.7631906167309878E-4</v>
      </c>
      <c r="DQ762" s="76">
        <f t="shared" si="1514"/>
        <v>2.6747564377009883</v>
      </c>
      <c r="DR762" s="76">
        <f t="shared" si="1515"/>
        <v>2.243194900077381</v>
      </c>
      <c r="DS762" s="31"/>
      <c r="DT762" s="77">
        <f t="shared" si="1516"/>
        <v>1.9615350440974697</v>
      </c>
      <c r="DU762" s="77">
        <f t="shared" si="1516"/>
        <v>-3.0890729331000451E-4</v>
      </c>
      <c r="DV762" s="77">
        <f t="shared" si="1517"/>
        <v>3.8464955902530296E-2</v>
      </c>
      <c r="DW762" s="77">
        <f t="shared" si="1518"/>
        <v>3.4004753112239008E-2</v>
      </c>
      <c r="DX762" s="77">
        <f t="shared" si="1519"/>
        <v>7.2469709014769304E-2</v>
      </c>
      <c r="DY762" s="77">
        <f t="shared" si="1520"/>
        <v>0.6476086292062655</v>
      </c>
      <c r="DZ762" s="77">
        <f t="shared" si="1520"/>
        <v>1.862543501174382E-2</v>
      </c>
      <c r="EA762" s="77">
        <f t="shared" si="1520"/>
        <v>1.2894458035597294</v>
      </c>
      <c r="EB762" s="77">
        <f t="shared" si="1520"/>
        <v>1.2040530854199582E-2</v>
      </c>
      <c r="EC762" s="77">
        <f t="shared" si="1521"/>
        <v>4.3431456190620634E-4</v>
      </c>
      <c r="ED762" s="77">
        <f t="shared" si="1521"/>
        <v>5.7153889339098415E-4</v>
      </c>
      <c r="EE762" s="77">
        <f t="shared" si="1521"/>
        <v>4.1322500662617495E-4</v>
      </c>
      <c r="EF762" s="76">
        <f t="shared" si="1522"/>
        <v>4.00283532291279</v>
      </c>
      <c r="EG762" s="76">
        <f t="shared" si="1523"/>
        <v>5.0991069321913284E-3</v>
      </c>
      <c r="EH762" s="76">
        <f t="shared" si="1524"/>
        <v>8.4999437170747427E-3</v>
      </c>
      <c r="EI762" s="76">
        <f t="shared" si="1525"/>
        <v>4.3431456190620634E-4</v>
      </c>
      <c r="EJ762" s="76">
        <f t="shared" si="1526"/>
        <v>-3.0890729331000451E-4</v>
      </c>
      <c r="EK762" s="76">
        <f t="shared" si="1527"/>
        <v>4.1322500662617495E-4</v>
      </c>
      <c r="EL762" s="76">
        <f t="shared" si="1528"/>
        <v>3.3157213543706626E-2</v>
      </c>
      <c r="EM762" s="76">
        <f t="shared" si="1529"/>
        <v>1.2040530854199582E-2</v>
      </c>
      <c r="EN762" s="76">
        <f t="shared" si="1530"/>
        <v>0.9553955153365713</v>
      </c>
      <c r="EO762" s="76">
        <f t="shared" si="1531"/>
        <v>0.62992453841148544</v>
      </c>
      <c r="EP762" s="76">
        <f t="shared" si="1532"/>
        <v>7.9387287451197323E-3</v>
      </c>
      <c r="EQ762" s="76">
        <f t="shared" si="1533"/>
        <v>0.41473503414964991</v>
      </c>
      <c r="ER762" s="76">
        <f t="shared" si="1534"/>
        <v>1.2075817075853644E-2</v>
      </c>
      <c r="ES762" s="76">
        <f t="shared" si="1535"/>
        <v>0.33256955462817261</v>
      </c>
      <c r="ET762" s="76">
        <f t="shared" si="1536"/>
        <v>0.42146140642145458</v>
      </c>
      <c r="EU762" s="76">
        <f t="shared" si="1537"/>
        <v>1.0011318920096999</v>
      </c>
      <c r="EV762" s="31"/>
      <c r="EW762" s="31"/>
      <c r="EX762" s="31"/>
      <c r="EY762" s="31"/>
      <c r="EZ762" s="31">
        <f t="shared" si="1538"/>
        <v>8.5733416006198687E-2</v>
      </c>
      <c r="FA762" s="31">
        <f t="shared" si="1539"/>
        <v>909.35404135609906</v>
      </c>
      <c r="FB762" s="31"/>
      <c r="FC762" s="31">
        <f t="shared" si="1540"/>
        <v>1094.2814176664638</v>
      </c>
      <c r="FD762" s="31">
        <f t="shared" si="1541"/>
        <v>838.9408535247087</v>
      </c>
      <c r="FE762" s="31">
        <f t="shared" si="1542"/>
        <v>992.61365202451168</v>
      </c>
      <c r="FF762" s="31">
        <f t="shared" si="1543"/>
        <v>574.87689914936504</v>
      </c>
      <c r="FG762" s="31">
        <f t="shared" si="1544"/>
        <v>0.5113118252451706</v>
      </c>
      <c r="FH762" s="31">
        <f t="shared" si="1545"/>
        <v>1704.4301740817273</v>
      </c>
      <c r="FI762" s="31">
        <f t="shared" si="1546"/>
        <v>822.07139241099605</v>
      </c>
      <c r="FJ762" s="31"/>
      <c r="FK762" s="31">
        <f t="shared" si="1547"/>
        <v>1108.1501834005826</v>
      </c>
      <c r="FL762" s="31">
        <f t="shared" si="1548"/>
        <v>685.75260045615596</v>
      </c>
      <c r="FM762" s="31"/>
      <c r="FN762" s="31">
        <f t="shared" si="1549"/>
        <v>64.2987744137248</v>
      </c>
      <c r="FO762" s="31">
        <f t="shared" si="1550"/>
        <v>47.112939860792444</v>
      </c>
      <c r="FP762" s="31"/>
      <c r="FQ762" s="31">
        <f t="shared" si="1551"/>
        <v>26.23</v>
      </c>
      <c r="FR762" s="31">
        <f t="shared" si="1552"/>
        <v>32.44</v>
      </c>
      <c r="FS762" s="31">
        <f t="shared" si="1553"/>
        <v>28.6</v>
      </c>
      <c r="FT762" s="31">
        <f t="shared" si="1554"/>
        <v>1642.6102841079987</v>
      </c>
      <c r="FU762" s="31">
        <f t="shared" si="1555"/>
        <v>463.84331824382423</v>
      </c>
      <c r="FV762" s="31"/>
      <c r="FW762" s="31"/>
      <c r="FX762" s="31"/>
      <c r="FY762" s="31"/>
      <c r="FZ762" s="31"/>
      <c r="GA762" s="31"/>
      <c r="GB762" s="31"/>
      <c r="GC762" s="31"/>
      <c r="GD762" s="32"/>
    </row>
    <row r="763" spans="1:186" ht="15.75" thickBot="1">
      <c r="C763" s="24" t="s">
        <v>319</v>
      </c>
      <c r="D763" s="24" t="s">
        <v>285</v>
      </c>
      <c r="E763" s="24"/>
      <c r="F763" s="23">
        <v>52.719000000000001</v>
      </c>
      <c r="G763" s="23">
        <v>0.16</v>
      </c>
      <c r="H763" s="23">
        <v>2.121</v>
      </c>
      <c r="I763" s="23">
        <v>6.3150000000000004</v>
      </c>
      <c r="J763" s="23">
        <v>0.22500000000000001</v>
      </c>
      <c r="K763" s="23">
        <v>15.038</v>
      </c>
      <c r="L763" s="23">
        <v>23.065000000000001</v>
      </c>
      <c r="M763" s="23">
        <v>0.13600000000000001</v>
      </c>
      <c r="N763" s="23">
        <v>2.1000000000000001E-2</v>
      </c>
      <c r="O763" s="23">
        <v>-1.6E-2</v>
      </c>
      <c r="Q763" s="24">
        <v>52.41</v>
      </c>
      <c r="R763" s="24">
        <v>0</v>
      </c>
      <c r="S763" s="24">
        <v>1.6830000000000001</v>
      </c>
      <c r="T763" s="24">
        <v>20.850999999999999</v>
      </c>
      <c r="U763" s="24">
        <v>0.63500000000000001</v>
      </c>
      <c r="V763" s="24">
        <v>23.428000000000001</v>
      </c>
      <c r="W763" s="24">
        <v>0.312</v>
      </c>
      <c r="X763" s="24">
        <v>1.4999999999999999E-2</v>
      </c>
      <c r="Y763" s="24">
        <v>1.9E-2</v>
      </c>
      <c r="Z763" s="24">
        <v>2.1000000000000001E-2</v>
      </c>
      <c r="AB763" s="69">
        <f t="shared" si="1556"/>
        <v>761.25144343068848</v>
      </c>
      <c r="AC763" s="69">
        <f t="shared" si="1557"/>
        <v>19.010031786855237</v>
      </c>
      <c r="AD763" s="31"/>
      <c r="AE763" s="73">
        <f t="shared" si="1469"/>
        <v>761.25144343068848</v>
      </c>
      <c r="AF763" s="73"/>
      <c r="AG763" s="73">
        <f t="shared" si="1470"/>
        <v>871.76024749005683</v>
      </c>
      <c r="AH763" s="73">
        <f t="shared" si="1471"/>
        <v>832.16157426883069</v>
      </c>
      <c r="AI763" s="73">
        <f t="shared" si="1472"/>
        <v>19.010031786855237</v>
      </c>
      <c r="AJ763" s="73">
        <f t="shared" si="1473"/>
        <v>-0.45808333710897209</v>
      </c>
      <c r="AK763" s="73">
        <f t="shared" si="1474"/>
        <v>974.38403441875994</v>
      </c>
      <c r="AL763" s="74">
        <f t="shared" si="1475"/>
        <v>0.47183657363489945</v>
      </c>
      <c r="AM763" s="75"/>
      <c r="AN763" s="31">
        <f t="shared" si="1476"/>
        <v>0.1454813608706691</v>
      </c>
      <c r="AO763" s="31"/>
      <c r="AP763" s="31">
        <f t="shared" si="1477"/>
        <v>0.87741722879354511</v>
      </c>
      <c r="AQ763" s="31">
        <f t="shared" si="1477"/>
        <v>2.0030345974150839E-3</v>
      </c>
      <c r="AR763" s="31">
        <f t="shared" si="1477"/>
        <v>2.0802071380233621E-2</v>
      </c>
      <c r="AS763" s="31">
        <f t="shared" si="1477"/>
        <v>8.7895844468198828E-2</v>
      </c>
      <c r="AT763" s="31">
        <f t="shared" si="1477"/>
        <v>3.171806167400881E-3</v>
      </c>
      <c r="AU763" s="31">
        <f t="shared" si="1467"/>
        <v>0.37311062812000673</v>
      </c>
      <c r="AV763" s="31">
        <f t="shared" si="1467"/>
        <v>0.41130651563731563</v>
      </c>
      <c r="AW763" s="31">
        <f t="shared" si="1467"/>
        <v>2.1942951552867186E-3</v>
      </c>
      <c r="AX763" s="31">
        <f t="shared" si="1467"/>
        <v>2.2293940294704659E-4</v>
      </c>
      <c r="AY763" s="31">
        <f t="shared" si="1467"/>
        <v>-1.0526440444689477E-4</v>
      </c>
      <c r="AZ763" s="31">
        <f t="shared" si="1478"/>
        <v>1.778019099317903</v>
      </c>
      <c r="BA763" s="31"/>
      <c r="BB763" s="76">
        <f t="shared" si="1479"/>
        <v>1.7548344575870902</v>
      </c>
      <c r="BC763" s="76">
        <f t="shared" si="1479"/>
        <v>4.0060691948301677E-3</v>
      </c>
      <c r="BD763" s="76">
        <f t="shared" si="1480"/>
        <v>6.2406214140700862E-2</v>
      </c>
      <c r="BE763" s="76">
        <f t="shared" si="1465"/>
        <v>8.7895844468198828E-2</v>
      </c>
      <c r="BF763" s="76">
        <f t="shared" si="1465"/>
        <v>3.171806167400881E-3</v>
      </c>
      <c r="BG763" s="76">
        <f t="shared" si="1465"/>
        <v>0.37311062812000673</v>
      </c>
      <c r="BH763" s="76">
        <f t="shared" si="1465"/>
        <v>0.41130651563731563</v>
      </c>
      <c r="BI763" s="76">
        <f t="shared" si="1465"/>
        <v>2.1942951552867186E-3</v>
      </c>
      <c r="BJ763" s="76">
        <f t="shared" si="1465"/>
        <v>2.2293940294704659E-4</v>
      </c>
      <c r="BK763" s="76">
        <f t="shared" si="1481"/>
        <v>-3.1579321334068429E-4</v>
      </c>
      <c r="BL763" s="76">
        <f t="shared" si="1482"/>
        <v>2.6988329766604364</v>
      </c>
      <c r="BM763" s="76">
        <f t="shared" si="1483"/>
        <v>2.2231831506018063</v>
      </c>
      <c r="BN763" s="31"/>
      <c r="BO763" s="77">
        <f t="shared" si="1484"/>
        <v>1.9506591991015396</v>
      </c>
      <c r="BP763" s="77">
        <f t="shared" si="1484"/>
        <v>4.4531127670456869E-3</v>
      </c>
      <c r="BQ763" s="77">
        <f t="shared" si="1485"/>
        <v>4.934080089846038E-2</v>
      </c>
      <c r="BR763" s="77">
        <f t="shared" si="1486"/>
        <v>4.3152828281842512E-2</v>
      </c>
      <c r="BS763" s="77">
        <f t="shared" si="1487"/>
        <v>9.2493629180302891E-2</v>
      </c>
      <c r="BT763" s="77">
        <f t="shared" si="1488"/>
        <v>0.1954085604296166</v>
      </c>
      <c r="BU763" s="77">
        <f t="shared" si="1488"/>
        <v>7.0515060283405312E-3</v>
      </c>
      <c r="BV763" s="77">
        <f t="shared" si="1488"/>
        <v>0.82949326174685545</v>
      </c>
      <c r="BW763" s="77">
        <f t="shared" si="1488"/>
        <v>0.9144097152976185</v>
      </c>
      <c r="BX763" s="77">
        <f t="shared" si="1489"/>
        <v>9.7566400333612135E-3</v>
      </c>
      <c r="BY763" s="77">
        <f t="shared" si="1489"/>
        <v>9.9127024847420133E-4</v>
      </c>
      <c r="BZ763" s="77">
        <f t="shared" si="1489"/>
        <v>-4.680441006489406E-4</v>
      </c>
      <c r="CA763" s="76">
        <f t="shared" si="1490"/>
        <v>4.0042488507325054</v>
      </c>
      <c r="CB763" s="76">
        <f t="shared" si="1491"/>
        <v>7.506431216536648E-3</v>
      </c>
      <c r="CC763" s="76">
        <f t="shared" si="1492"/>
        <v>1.2733027014727227E-2</v>
      </c>
      <c r="CD763" s="76">
        <f t="shared" si="1493"/>
        <v>9.7566400333612135E-3</v>
      </c>
      <c r="CE763" s="76">
        <f t="shared" si="1494"/>
        <v>3.3396188248481298E-2</v>
      </c>
      <c r="CF763" s="76">
        <f t="shared" si="1495"/>
        <v>7.9723063249895407E-3</v>
      </c>
      <c r="CG763" s="76">
        <f t="shared" si="1496"/>
        <v>-2.340220503244703E-4</v>
      </c>
      <c r="CH763" s="76">
        <f t="shared" si="1497"/>
        <v>0.8732752427744721</v>
      </c>
      <c r="CI763" s="76">
        <f t="shared" si="1498"/>
        <v>7.5813289700999986E-2</v>
      </c>
      <c r="CJ763" s="76">
        <f t="shared" si="1499"/>
        <v>6.0939396423324105E-2</v>
      </c>
      <c r="CK763" s="76">
        <f t="shared" si="1500"/>
        <v>0.70194640564985555</v>
      </c>
      <c r="CL763" s="76">
        <f t="shared" si="1501"/>
        <v>0.99997964503197967</v>
      </c>
      <c r="CM763" s="76">
        <f t="shared" si="1502"/>
        <v>0.8732752427744721</v>
      </c>
      <c r="CN763" s="76"/>
      <c r="CO763" s="31">
        <f t="shared" si="1503"/>
        <v>0.81531061484779277</v>
      </c>
      <c r="CP763" s="76">
        <f t="shared" si="1504"/>
        <v>0.18790212921307994</v>
      </c>
      <c r="CQ763" s="76">
        <f t="shared" si="1505"/>
        <v>0.21205892730417564</v>
      </c>
      <c r="CR763" s="77">
        <f t="shared" si="1506"/>
        <v>0.63504398640209814</v>
      </c>
      <c r="CS763" s="77">
        <f t="shared" si="1507"/>
        <v>0.31488144197846424</v>
      </c>
      <c r="CT763" s="77">
        <f t="shared" si="1508"/>
        <v>7.0996468210369659E-2</v>
      </c>
      <c r="CU763" s="31">
        <f t="shared" si="1509"/>
        <v>0.8722744543915798</v>
      </c>
      <c r="CV763" s="31">
        <f t="shared" si="1509"/>
        <v>0</v>
      </c>
      <c r="CW763" s="31">
        <f t="shared" si="1509"/>
        <v>1.6506311236649307E-2</v>
      </c>
      <c r="CX763" s="31">
        <f t="shared" si="1509"/>
        <v>0.29021635043648669</v>
      </c>
      <c r="CY763" s="31">
        <f t="shared" si="1509"/>
        <v>8.9515418502202643E-3</v>
      </c>
      <c r="CZ763" s="31">
        <f t="shared" si="1468"/>
        <v>0.58127648594198156</v>
      </c>
      <c r="DA763" s="31">
        <f t="shared" si="1468"/>
        <v>5.5637386897395384E-3</v>
      </c>
      <c r="DB763" s="31">
        <f t="shared" si="1468"/>
        <v>2.4201784800956453E-4</v>
      </c>
      <c r="DC763" s="31">
        <f t="shared" si="1468"/>
        <v>2.0170707885685166E-4</v>
      </c>
      <c r="DD763" s="31">
        <f t="shared" si="1468"/>
        <v>1.3815953083654939E-4</v>
      </c>
      <c r="DE763" s="31">
        <f t="shared" si="1510"/>
        <v>1.7753707670043601</v>
      </c>
      <c r="DF763" s="31"/>
      <c r="DG763" s="76">
        <f t="shared" si="1511"/>
        <v>1.7445489087831596</v>
      </c>
      <c r="DH763" s="76">
        <f t="shared" si="1511"/>
        <v>0</v>
      </c>
      <c r="DI763" s="76">
        <f t="shared" si="1512"/>
        <v>4.9518933709947921E-2</v>
      </c>
      <c r="DJ763" s="76">
        <f t="shared" si="1466"/>
        <v>0.29021635043648669</v>
      </c>
      <c r="DK763" s="76">
        <f t="shared" si="1466"/>
        <v>8.9515418502202643E-3</v>
      </c>
      <c r="DL763" s="76">
        <f t="shared" si="1466"/>
        <v>0.58127648594198156</v>
      </c>
      <c r="DM763" s="76">
        <f t="shared" si="1466"/>
        <v>5.5637386897395384E-3</v>
      </c>
      <c r="DN763" s="76">
        <f t="shared" si="1466"/>
        <v>2.4201784800956453E-4</v>
      </c>
      <c r="DO763" s="76">
        <f t="shared" si="1466"/>
        <v>2.0170707885685166E-4</v>
      </c>
      <c r="DP763" s="76">
        <f t="shared" si="1513"/>
        <v>4.1447859250964814E-4</v>
      </c>
      <c r="DQ763" s="76">
        <f t="shared" si="1514"/>
        <v>2.680934162930912</v>
      </c>
      <c r="DR763" s="76">
        <f t="shared" si="1515"/>
        <v>2.238025865372443</v>
      </c>
      <c r="DS763" s="31"/>
      <c r="DT763" s="77">
        <f t="shared" si="1516"/>
        <v>1.952172790631991</v>
      </c>
      <c r="DU763" s="77">
        <f t="shared" si="1516"/>
        <v>0</v>
      </c>
      <c r="DV763" s="77">
        <f t="shared" si="1517"/>
        <v>4.7827209368008994E-2</v>
      </c>
      <c r="DW763" s="77">
        <f t="shared" si="1518"/>
        <v>2.6055893611008893E-2</v>
      </c>
      <c r="DX763" s="77">
        <f t="shared" si="1519"/>
        <v>7.3883102979017887E-2</v>
      </c>
      <c r="DY763" s="77">
        <f t="shared" si="1520"/>
        <v>0.64951169883085025</v>
      </c>
      <c r="DZ763" s="77">
        <f t="shared" si="1520"/>
        <v>2.0033782195756845E-2</v>
      </c>
      <c r="EA763" s="77">
        <f t="shared" si="1520"/>
        <v>1.3009118104709561</v>
      </c>
      <c r="EB763" s="77">
        <f t="shared" si="1520"/>
        <v>1.2451791095810473E-2</v>
      </c>
      <c r="EC763" s="77">
        <f t="shared" si="1521"/>
        <v>1.083284407454364E-3</v>
      </c>
      <c r="ED763" s="77">
        <f t="shared" si="1521"/>
        <v>9.0285131942070601E-4</v>
      </c>
      <c r="EE763" s="77">
        <f t="shared" si="1521"/>
        <v>6.1840920711983831E-4</v>
      </c>
      <c r="EF763" s="76">
        <f t="shared" si="1522"/>
        <v>4.0115695211383784</v>
      </c>
      <c r="EG763" s="76">
        <f t="shared" si="1523"/>
        <v>2.2236190957334628E-2</v>
      </c>
      <c r="EH763" s="76">
        <f t="shared" si="1524"/>
        <v>3.460846258028738E-2</v>
      </c>
      <c r="EI763" s="76">
        <f t="shared" si="1525"/>
        <v>1.083284407454364E-3</v>
      </c>
      <c r="EJ763" s="76">
        <f t="shared" si="1526"/>
        <v>0</v>
      </c>
      <c r="EK763" s="76">
        <f t="shared" si="1527"/>
        <v>6.1840920711983831E-4</v>
      </c>
      <c r="EL763" s="76">
        <f t="shared" si="1528"/>
        <v>2.4354199996434688E-2</v>
      </c>
      <c r="EM763" s="76">
        <f t="shared" si="1529"/>
        <v>1.2451791095810473E-2</v>
      </c>
      <c r="EN763" s="76">
        <f t="shared" si="1530"/>
        <v>0.96682565020265898</v>
      </c>
      <c r="EO763" s="76">
        <f t="shared" si="1531"/>
        <v>0.63830609901673974</v>
      </c>
      <c r="EP763" s="76">
        <f t="shared" si="1532"/>
        <v>8.2207729992187784E-3</v>
      </c>
      <c r="EQ763" s="76">
        <f t="shared" si="1533"/>
        <v>0.41864011418331826</v>
      </c>
      <c r="ER763" s="76">
        <f t="shared" si="1534"/>
        <v>1.2480965141258588E-2</v>
      </c>
      <c r="ES763" s="76">
        <f t="shared" si="1535"/>
        <v>0.32531876021884121</v>
      </c>
      <c r="ET763" s="76">
        <f t="shared" si="1536"/>
        <v>0.42603152583377329</v>
      </c>
      <c r="EU763" s="76">
        <f t="shared" si="1537"/>
        <v>1.0053333349094784</v>
      </c>
      <c r="EV763" s="31"/>
      <c r="EW763" s="31"/>
      <c r="EX763" s="31"/>
      <c r="EY763" s="31"/>
      <c r="EZ763" s="31">
        <f t="shared" si="1538"/>
        <v>8.5832057119484634E-2</v>
      </c>
      <c r="FA763" s="31">
        <f t="shared" si="1539"/>
        <v>909.68513632020972</v>
      </c>
      <c r="FB763" s="31"/>
      <c r="FC763" s="31">
        <f t="shared" si="1540"/>
        <v>1089.2924347536814</v>
      </c>
      <c r="FD763" s="31">
        <f t="shared" si="1541"/>
        <v>834.60840371496147</v>
      </c>
      <c r="FE763" s="31">
        <f t="shared" si="1542"/>
        <v>1015.9629321595264</v>
      </c>
      <c r="FF763" s="31">
        <f t="shared" si="1543"/>
        <v>586.48946757662816</v>
      </c>
      <c r="FG763" s="31">
        <f t="shared" si="1544"/>
        <v>0.50654230237314812</v>
      </c>
      <c r="FH763" s="31">
        <f t="shared" si="1545"/>
        <v>1696.9784779603792</v>
      </c>
      <c r="FI763" s="31">
        <f t="shared" si="1546"/>
        <v>827.71904922095871</v>
      </c>
      <c r="FJ763" s="31"/>
      <c r="FK763" s="31">
        <f t="shared" si="1547"/>
        <v>1113.3291365773784</v>
      </c>
      <c r="FL763" s="31">
        <f t="shared" si="1548"/>
        <v>621.38262141491373</v>
      </c>
      <c r="FM763" s="31"/>
      <c r="FN763" s="31">
        <f t="shared" si="1549"/>
        <v>61.532830062305635</v>
      </c>
      <c r="FO763" s="31">
        <f t="shared" si="1550"/>
        <v>45.351025067754961</v>
      </c>
      <c r="FP763" s="31"/>
      <c r="FQ763" s="31">
        <f t="shared" si="1551"/>
        <v>26.23</v>
      </c>
      <c r="FR763" s="31">
        <f t="shared" si="1552"/>
        <v>32.44</v>
      </c>
      <c r="FS763" s="31">
        <f t="shared" si="1553"/>
        <v>28.6</v>
      </c>
      <c r="FT763" s="31">
        <f t="shared" si="1554"/>
        <v>1624.754356888609</v>
      </c>
      <c r="FU763" s="31">
        <f t="shared" si="1555"/>
        <v>469.34815992540678</v>
      </c>
      <c r="FV763" s="31"/>
      <c r="FW763" s="31"/>
      <c r="FX763" s="31"/>
      <c r="FY763" s="31"/>
      <c r="FZ763" s="31"/>
      <c r="GA763" s="31"/>
      <c r="GB763" s="31"/>
      <c r="GC763" s="31"/>
      <c r="GD763" s="32"/>
    </row>
    <row r="764" spans="1:186" ht="15.75" thickBot="1">
      <c r="C764" s="24" t="s">
        <v>320</v>
      </c>
      <c r="D764" s="24" t="s">
        <v>285</v>
      </c>
      <c r="E764" s="24"/>
      <c r="F764" s="23">
        <v>52.719000000000001</v>
      </c>
      <c r="G764" s="23">
        <v>0.16</v>
      </c>
      <c r="H764" s="23">
        <v>2.121</v>
      </c>
      <c r="I764" s="23">
        <v>6.3150000000000004</v>
      </c>
      <c r="J764" s="23">
        <v>0.22500000000000001</v>
      </c>
      <c r="K764" s="23">
        <v>15.038</v>
      </c>
      <c r="L764" s="23">
        <v>23.065000000000001</v>
      </c>
      <c r="M764" s="23">
        <v>0.13600000000000001</v>
      </c>
      <c r="N764" s="23">
        <v>2.1000000000000001E-2</v>
      </c>
      <c r="O764" s="23">
        <v>-1.6E-2</v>
      </c>
      <c r="Q764" s="24">
        <v>52.348999999999997</v>
      </c>
      <c r="R764" s="24">
        <v>4.3999999999999997E-2</v>
      </c>
      <c r="S764" s="24">
        <v>1.4630000000000001</v>
      </c>
      <c r="T764" s="24">
        <v>20.535</v>
      </c>
      <c r="U764" s="24">
        <v>0.625</v>
      </c>
      <c r="V764" s="24">
        <v>22.992000000000001</v>
      </c>
      <c r="W764" s="24">
        <v>0.28000000000000003</v>
      </c>
      <c r="X764" s="24">
        <v>2E-3</v>
      </c>
      <c r="Y764" s="24">
        <v>1.6E-2</v>
      </c>
      <c r="Z764" s="24">
        <v>-8.9999999999999993E-3</v>
      </c>
      <c r="AB764" s="69">
        <f t="shared" si="1556"/>
        <v>759.29164305117808</v>
      </c>
      <c r="AC764" s="69">
        <f t="shared" si="1557"/>
        <v>18.379027686239148</v>
      </c>
      <c r="AD764" s="31"/>
      <c r="AE764" s="73">
        <f t="shared" si="1469"/>
        <v>759.29164305117808</v>
      </c>
      <c r="AF764" s="73"/>
      <c r="AG764" s="73">
        <f t="shared" si="1470"/>
        <v>868.05999342966152</v>
      </c>
      <c r="AH764" s="73">
        <f t="shared" si="1471"/>
        <v>829.85431213731079</v>
      </c>
      <c r="AI764" s="73">
        <f t="shared" si="1472"/>
        <v>18.379027686239148</v>
      </c>
      <c r="AJ764" s="73">
        <f t="shared" si="1473"/>
        <v>-2.1056445082217259</v>
      </c>
      <c r="AK764" s="73">
        <f t="shared" si="1474"/>
        <v>968.85355868739339</v>
      </c>
      <c r="AL764" s="74">
        <f t="shared" si="1475"/>
        <v>0.47018126273921507</v>
      </c>
      <c r="AM764" s="75"/>
      <c r="AN764" s="31">
        <f t="shared" si="1476"/>
        <v>0.13174763130612618</v>
      </c>
      <c r="AO764" s="31"/>
      <c r="AP764" s="31">
        <f t="shared" si="1477"/>
        <v>0.87741722879354511</v>
      </c>
      <c r="AQ764" s="31">
        <f t="shared" si="1477"/>
        <v>2.0030345974150839E-3</v>
      </c>
      <c r="AR764" s="31">
        <f t="shared" si="1477"/>
        <v>2.0802071380233621E-2</v>
      </c>
      <c r="AS764" s="31">
        <f t="shared" si="1477"/>
        <v>8.7895844468198828E-2</v>
      </c>
      <c r="AT764" s="31">
        <f t="shared" si="1477"/>
        <v>3.171806167400881E-3</v>
      </c>
      <c r="AU764" s="31">
        <f t="shared" si="1467"/>
        <v>0.37311062812000673</v>
      </c>
      <c r="AV764" s="31">
        <f t="shared" si="1467"/>
        <v>0.41130651563731563</v>
      </c>
      <c r="AW764" s="31">
        <f t="shared" si="1467"/>
        <v>2.1942951552867186E-3</v>
      </c>
      <c r="AX764" s="31">
        <f t="shared" si="1467"/>
        <v>2.2293940294704659E-4</v>
      </c>
      <c r="AY764" s="31">
        <f t="shared" si="1467"/>
        <v>-1.0526440444689477E-4</v>
      </c>
      <c r="AZ764" s="31">
        <f t="shared" si="1478"/>
        <v>1.778019099317903</v>
      </c>
      <c r="BA764" s="31"/>
      <c r="BB764" s="76">
        <f t="shared" si="1479"/>
        <v>1.7548344575870902</v>
      </c>
      <c r="BC764" s="76">
        <f t="shared" si="1479"/>
        <v>4.0060691948301677E-3</v>
      </c>
      <c r="BD764" s="76">
        <f t="shared" si="1480"/>
        <v>6.2406214140700862E-2</v>
      </c>
      <c r="BE764" s="76">
        <f t="shared" si="1465"/>
        <v>8.7895844468198828E-2</v>
      </c>
      <c r="BF764" s="76">
        <f t="shared" si="1465"/>
        <v>3.171806167400881E-3</v>
      </c>
      <c r="BG764" s="76">
        <f t="shared" si="1465"/>
        <v>0.37311062812000673</v>
      </c>
      <c r="BH764" s="76">
        <f t="shared" si="1465"/>
        <v>0.41130651563731563</v>
      </c>
      <c r="BI764" s="76">
        <f t="shared" si="1465"/>
        <v>2.1942951552867186E-3</v>
      </c>
      <c r="BJ764" s="76">
        <f t="shared" si="1465"/>
        <v>2.2293940294704659E-4</v>
      </c>
      <c r="BK764" s="76">
        <f t="shared" si="1481"/>
        <v>-3.1579321334068429E-4</v>
      </c>
      <c r="BL764" s="76">
        <f t="shared" si="1482"/>
        <v>2.6988329766604364</v>
      </c>
      <c r="BM764" s="76">
        <f t="shared" si="1483"/>
        <v>2.2231831506018063</v>
      </c>
      <c r="BN764" s="31"/>
      <c r="BO764" s="77">
        <f t="shared" si="1484"/>
        <v>1.9506591991015396</v>
      </c>
      <c r="BP764" s="77">
        <f t="shared" si="1484"/>
        <v>4.4531127670456869E-3</v>
      </c>
      <c r="BQ764" s="77">
        <f t="shared" si="1485"/>
        <v>4.934080089846038E-2</v>
      </c>
      <c r="BR764" s="77">
        <f t="shared" si="1486"/>
        <v>4.3152828281842512E-2</v>
      </c>
      <c r="BS764" s="77">
        <f t="shared" si="1487"/>
        <v>9.2493629180302891E-2</v>
      </c>
      <c r="BT764" s="77">
        <f t="shared" si="1488"/>
        <v>0.1954085604296166</v>
      </c>
      <c r="BU764" s="77">
        <f t="shared" si="1488"/>
        <v>7.0515060283405312E-3</v>
      </c>
      <c r="BV764" s="77">
        <f t="shared" si="1488"/>
        <v>0.82949326174685545</v>
      </c>
      <c r="BW764" s="77">
        <f t="shared" si="1488"/>
        <v>0.9144097152976185</v>
      </c>
      <c r="BX764" s="77">
        <f t="shared" si="1489"/>
        <v>9.7566400333612135E-3</v>
      </c>
      <c r="BY764" s="77">
        <f t="shared" si="1489"/>
        <v>9.9127024847420133E-4</v>
      </c>
      <c r="BZ764" s="77">
        <f t="shared" si="1489"/>
        <v>-4.680441006489406E-4</v>
      </c>
      <c r="CA764" s="76">
        <f t="shared" si="1490"/>
        <v>4.0042488507325054</v>
      </c>
      <c r="CB764" s="76">
        <f t="shared" si="1491"/>
        <v>7.506431216536648E-3</v>
      </c>
      <c r="CC764" s="76">
        <f t="shared" si="1492"/>
        <v>1.2733027014727227E-2</v>
      </c>
      <c r="CD764" s="76">
        <f t="shared" si="1493"/>
        <v>9.7566400333612135E-3</v>
      </c>
      <c r="CE764" s="76">
        <f t="shared" si="1494"/>
        <v>3.3396188248481298E-2</v>
      </c>
      <c r="CF764" s="76">
        <f t="shared" si="1495"/>
        <v>7.9723063249895407E-3</v>
      </c>
      <c r="CG764" s="76">
        <f t="shared" si="1496"/>
        <v>-2.340220503244703E-4</v>
      </c>
      <c r="CH764" s="76">
        <f t="shared" si="1497"/>
        <v>0.8732752427744721</v>
      </c>
      <c r="CI764" s="76">
        <f t="shared" si="1498"/>
        <v>7.5813289700999986E-2</v>
      </c>
      <c r="CJ764" s="76">
        <f t="shared" si="1499"/>
        <v>6.0939396423324105E-2</v>
      </c>
      <c r="CK764" s="76">
        <f t="shared" si="1500"/>
        <v>0.70194640564985555</v>
      </c>
      <c r="CL764" s="76">
        <f t="shared" si="1501"/>
        <v>0.99997964503197967</v>
      </c>
      <c r="CM764" s="76">
        <f t="shared" si="1502"/>
        <v>0.8732752427744721</v>
      </c>
      <c r="CN764" s="76"/>
      <c r="CO764" s="31">
        <f t="shared" si="1503"/>
        <v>0.81531061484779277</v>
      </c>
      <c r="CP764" s="76">
        <f t="shared" si="1504"/>
        <v>0.18790212921307994</v>
      </c>
      <c r="CQ764" s="76">
        <f t="shared" si="1505"/>
        <v>0.21205892730417564</v>
      </c>
      <c r="CR764" s="77">
        <f t="shared" si="1506"/>
        <v>0.63504398640209814</v>
      </c>
      <c r="CS764" s="77">
        <f t="shared" si="1507"/>
        <v>0.31488144197846424</v>
      </c>
      <c r="CT764" s="77">
        <f t="shared" si="1508"/>
        <v>7.0996468210369659E-2</v>
      </c>
      <c r="CU764" s="31">
        <f t="shared" si="1509"/>
        <v>0.87125921413747009</v>
      </c>
      <c r="CV764" s="31">
        <f t="shared" si="1509"/>
        <v>5.5083451428914799E-4</v>
      </c>
      <c r="CW764" s="31">
        <f t="shared" si="1509"/>
        <v>1.4348623493296457E-2</v>
      </c>
      <c r="CX764" s="31">
        <f t="shared" si="1509"/>
        <v>0.28581807856761088</v>
      </c>
      <c r="CY764" s="31">
        <f t="shared" si="1509"/>
        <v>8.8105726872246704E-3</v>
      </c>
      <c r="CZ764" s="31">
        <f t="shared" si="1468"/>
        <v>0.57045880846756181</v>
      </c>
      <c r="DA764" s="31">
        <f t="shared" si="1468"/>
        <v>4.9930988241252278E-3</v>
      </c>
      <c r="DB764" s="31">
        <f t="shared" si="1468"/>
        <v>3.226904640127527E-5</v>
      </c>
      <c r="DC764" s="31">
        <f t="shared" si="1468"/>
        <v>1.6985859272155931E-4</v>
      </c>
      <c r="DD764" s="31">
        <f t="shared" si="1468"/>
        <v>-5.9211227501378304E-5</v>
      </c>
      <c r="DE764" s="31">
        <f t="shared" si="1510"/>
        <v>1.7563821471031995</v>
      </c>
      <c r="DF764" s="31"/>
      <c r="DG764" s="76">
        <f t="shared" si="1511"/>
        <v>1.7425184282749402</v>
      </c>
      <c r="DH764" s="76">
        <f t="shared" si="1511"/>
        <v>1.101669028578296E-3</v>
      </c>
      <c r="DI764" s="76">
        <f t="shared" si="1512"/>
        <v>4.3045870479889371E-2</v>
      </c>
      <c r="DJ764" s="76">
        <f t="shared" si="1466"/>
        <v>0.28581807856761088</v>
      </c>
      <c r="DK764" s="76">
        <f t="shared" si="1466"/>
        <v>8.8105726872246704E-3</v>
      </c>
      <c r="DL764" s="76">
        <f t="shared" si="1466"/>
        <v>0.57045880846756181</v>
      </c>
      <c r="DM764" s="76">
        <f t="shared" si="1466"/>
        <v>4.9930988241252278E-3</v>
      </c>
      <c r="DN764" s="76">
        <f t="shared" si="1466"/>
        <v>3.226904640127527E-5</v>
      </c>
      <c r="DO764" s="76">
        <f t="shared" si="1466"/>
        <v>1.6985859272155931E-4</v>
      </c>
      <c r="DP764" s="76">
        <f t="shared" si="1513"/>
        <v>-1.7763368250413493E-4</v>
      </c>
      <c r="DQ764" s="76">
        <f t="shared" si="1514"/>
        <v>2.6567710202865489</v>
      </c>
      <c r="DR764" s="76">
        <f t="shared" si="1515"/>
        <v>2.2583805507457182</v>
      </c>
      <c r="DS764" s="31"/>
      <c r="DT764" s="77">
        <f t="shared" si="1516"/>
        <v>1.9676348638660612</v>
      </c>
      <c r="DU764" s="77">
        <f t="shared" si="1516"/>
        <v>1.2439939537500762E-3</v>
      </c>
      <c r="DV764" s="77">
        <f t="shared" si="1517"/>
        <v>3.2365136133938766E-2</v>
      </c>
      <c r="DW764" s="77">
        <f t="shared" si="1518"/>
        <v>3.2444168320528835E-2</v>
      </c>
      <c r="DX764" s="77">
        <f t="shared" si="1519"/>
        <v>6.4809304454467601E-2</v>
      </c>
      <c r="DY764" s="77">
        <f t="shared" si="1520"/>
        <v>0.64548598968860404</v>
      </c>
      <c r="DZ764" s="77">
        <f t="shared" si="1520"/>
        <v>1.9897625997759634E-2</v>
      </c>
      <c r="EA764" s="77">
        <f t="shared" si="1520"/>
        <v>1.2883130780447185</v>
      </c>
      <c r="EB764" s="77">
        <f t="shared" si="1520"/>
        <v>1.1276317272355729E-2</v>
      </c>
      <c r="EC764" s="77">
        <f t="shared" si="1521"/>
        <v>1.4575157356750237E-4</v>
      </c>
      <c r="ED764" s="77">
        <f t="shared" si="1521"/>
        <v>7.6721068435881554E-4</v>
      </c>
      <c r="EE764" s="77">
        <f t="shared" si="1521"/>
        <v>-2.6744296914978549E-4</v>
      </c>
      <c r="EF764" s="76">
        <f t="shared" si="1522"/>
        <v>3.9993066925664937</v>
      </c>
      <c r="EG764" s="76">
        <f t="shared" si="1523"/>
        <v>0</v>
      </c>
      <c r="EH764" s="76">
        <f t="shared" si="1524"/>
        <v>-2.0802828694126418E-3</v>
      </c>
      <c r="EI764" s="76">
        <f t="shared" si="1525"/>
        <v>1.4575157356750237E-4</v>
      </c>
      <c r="EJ764" s="76">
        <f t="shared" si="1526"/>
        <v>1.2439939537500762E-3</v>
      </c>
      <c r="EK764" s="76">
        <f t="shared" si="1527"/>
        <v>-2.6744296914978549E-4</v>
      </c>
      <c r="EL764" s="76">
        <f t="shared" si="1528"/>
        <v>3.2565859716111117E-2</v>
      </c>
      <c r="EM764" s="76">
        <f t="shared" si="1529"/>
        <v>1.1276317272355729E-2</v>
      </c>
      <c r="EN764" s="76">
        <f t="shared" si="1530"/>
        <v>0.95430526139443261</v>
      </c>
      <c r="EO764" s="76">
        <f t="shared" si="1531"/>
        <v>0.62929110370422658</v>
      </c>
      <c r="EP764" s="76">
        <f t="shared" si="1532"/>
        <v>7.4358660997749888E-3</v>
      </c>
      <c r="EQ764" s="76">
        <f t="shared" si="1533"/>
        <v>0.41554479445056514</v>
      </c>
      <c r="ER764" s="76">
        <f t="shared" si="1534"/>
        <v>1.1296433637052093E-2</v>
      </c>
      <c r="ES764" s="76">
        <f t="shared" si="1535"/>
        <v>0.333791654189389</v>
      </c>
      <c r="ET764" s="76">
        <f t="shared" si="1536"/>
        <v>0.42239053236460355</v>
      </c>
      <c r="EU764" s="76">
        <f t="shared" si="1537"/>
        <v>0.99926974094106724</v>
      </c>
      <c r="EV764" s="31"/>
      <c r="EW764" s="31"/>
      <c r="EX764" s="31"/>
      <c r="EY764" s="31"/>
      <c r="EZ764" s="31">
        <f t="shared" si="1538"/>
        <v>8.5328038832805E-2</v>
      </c>
      <c r="FA764" s="31">
        <f t="shared" si="1539"/>
        <v>907.98935642424988</v>
      </c>
      <c r="FB764" s="31"/>
      <c r="FC764" s="31">
        <f t="shared" si="1540"/>
        <v>1094.7892665230177</v>
      </c>
      <c r="FD764" s="31">
        <f t="shared" si="1541"/>
        <v>839.28430045580706</v>
      </c>
      <c r="FE764" s="31">
        <f t="shared" si="1542"/>
        <v>978.919795459787</v>
      </c>
      <c r="FF764" s="31">
        <f t="shared" si="1543"/>
        <v>567.5399129656347</v>
      </c>
      <c r="FG764" s="31">
        <f t="shared" si="1544"/>
        <v>0.51031544646001581</v>
      </c>
      <c r="FH764" s="31">
        <f t="shared" si="1545"/>
        <v>1702.8745935735897</v>
      </c>
      <c r="FI764" s="31">
        <f t="shared" si="1546"/>
        <v>810.82836621137892</v>
      </c>
      <c r="FJ764" s="31"/>
      <c r="FK764" s="31">
        <f t="shared" si="1547"/>
        <v>1106.6295220735888</v>
      </c>
      <c r="FL764" s="31">
        <f t="shared" si="1548"/>
        <v>674.32752778961344</v>
      </c>
      <c r="FM764" s="31"/>
      <c r="FN764" s="31">
        <f t="shared" si="1549"/>
        <v>69.950961419263081</v>
      </c>
      <c r="FO764" s="31">
        <f t="shared" si="1550"/>
        <v>50.668445079714388</v>
      </c>
      <c r="FP764" s="31"/>
      <c r="FQ764" s="31">
        <f t="shared" si="1551"/>
        <v>26.23</v>
      </c>
      <c r="FR764" s="31">
        <f t="shared" si="1552"/>
        <v>32.44</v>
      </c>
      <c r="FS764" s="31">
        <f t="shared" si="1553"/>
        <v>28.6</v>
      </c>
      <c r="FT764" s="31">
        <f t="shared" si="1554"/>
        <v>1638.9360916130454</v>
      </c>
      <c r="FU764" s="31">
        <f t="shared" si="1555"/>
        <v>456.69094028708093</v>
      </c>
      <c r="FV764" s="31"/>
      <c r="FW764" s="31"/>
      <c r="FX764" s="31"/>
      <c r="FY764" s="31"/>
      <c r="FZ764" s="31"/>
      <c r="GA764" s="31"/>
      <c r="GB764" s="31"/>
      <c r="GC764" s="31"/>
      <c r="GD764" s="32"/>
    </row>
    <row r="765" spans="1:186" ht="15.75" thickBot="1">
      <c r="C765" s="24" t="s">
        <v>321</v>
      </c>
      <c r="D765" s="24" t="s">
        <v>285</v>
      </c>
      <c r="E765" s="24"/>
      <c r="F765" s="23">
        <v>52.719000000000001</v>
      </c>
      <c r="G765" s="23">
        <v>0.16</v>
      </c>
      <c r="H765" s="23">
        <v>2.121</v>
      </c>
      <c r="I765" s="23">
        <v>6.3150000000000004</v>
      </c>
      <c r="J765" s="23">
        <v>0.22500000000000001</v>
      </c>
      <c r="K765" s="23">
        <v>15.038</v>
      </c>
      <c r="L765" s="23">
        <v>23.065000000000001</v>
      </c>
      <c r="M765" s="23">
        <v>0.13600000000000001</v>
      </c>
      <c r="N765" s="23">
        <v>2.1000000000000001E-2</v>
      </c>
      <c r="O765" s="23">
        <v>-1.6E-2</v>
      </c>
      <c r="Q765" s="24">
        <v>52.447000000000003</v>
      </c>
      <c r="R765" s="24">
        <v>2.9000000000000001E-2</v>
      </c>
      <c r="S765" s="24">
        <v>1.502</v>
      </c>
      <c r="T765" s="24">
        <v>20.518999999999998</v>
      </c>
      <c r="U765" s="24">
        <v>0.57999999999999996</v>
      </c>
      <c r="V765" s="24">
        <v>23.125</v>
      </c>
      <c r="W765" s="24">
        <v>0.309</v>
      </c>
      <c r="X765" s="24">
        <v>2.3E-2</v>
      </c>
      <c r="Y765" s="24">
        <v>3.5999999999999997E-2</v>
      </c>
      <c r="Z765" s="24">
        <v>1.9E-2</v>
      </c>
      <c r="AB765" s="69">
        <f t="shared" si="1556"/>
        <v>759.68365877638905</v>
      </c>
      <c r="AC765" s="69">
        <f t="shared" si="1557"/>
        <v>18.08856691427809</v>
      </c>
      <c r="AD765" s="31"/>
      <c r="AE765" s="73">
        <f t="shared" si="1469"/>
        <v>759.68365877638905</v>
      </c>
      <c r="AF765" s="73"/>
      <c r="AG765" s="73">
        <f t="shared" si="1470"/>
        <v>874.16838830826384</v>
      </c>
      <c r="AH765" s="73">
        <f t="shared" si="1471"/>
        <v>832.58333209981151</v>
      </c>
      <c r="AI765" s="73">
        <f t="shared" si="1472"/>
        <v>18.08856691427809</v>
      </c>
      <c r="AJ765" s="73">
        <f t="shared" si="1473"/>
        <v>-1.1841310651273318</v>
      </c>
      <c r="AK765" s="73">
        <f t="shared" si="1474"/>
        <v>966.30779670474362</v>
      </c>
      <c r="AL765" s="74">
        <f t="shared" si="1475"/>
        <v>0.4732698347803998</v>
      </c>
      <c r="AM765" s="75"/>
      <c r="AN765" s="31">
        <f t="shared" si="1476"/>
        <v>0.14495111440499073</v>
      </c>
      <c r="AO765" s="31"/>
      <c r="AP765" s="31">
        <f t="shared" si="1477"/>
        <v>0.87741722879354511</v>
      </c>
      <c r="AQ765" s="31">
        <f t="shared" si="1477"/>
        <v>2.0030345974150839E-3</v>
      </c>
      <c r="AR765" s="31">
        <f t="shared" si="1477"/>
        <v>2.0802071380233621E-2</v>
      </c>
      <c r="AS765" s="31">
        <f t="shared" si="1477"/>
        <v>8.7895844468198828E-2</v>
      </c>
      <c r="AT765" s="31">
        <f t="shared" si="1477"/>
        <v>3.171806167400881E-3</v>
      </c>
      <c r="AU765" s="31">
        <f t="shared" si="1467"/>
        <v>0.37311062812000673</v>
      </c>
      <c r="AV765" s="31">
        <f t="shared" si="1467"/>
        <v>0.41130651563731563</v>
      </c>
      <c r="AW765" s="31">
        <f t="shared" si="1467"/>
        <v>2.1942951552867186E-3</v>
      </c>
      <c r="AX765" s="31">
        <f t="shared" si="1467"/>
        <v>2.2293940294704659E-4</v>
      </c>
      <c r="AY765" s="31">
        <f t="shared" si="1467"/>
        <v>-1.0526440444689477E-4</v>
      </c>
      <c r="AZ765" s="31">
        <f t="shared" si="1478"/>
        <v>1.778019099317903</v>
      </c>
      <c r="BA765" s="31"/>
      <c r="BB765" s="76">
        <f t="shared" si="1479"/>
        <v>1.7548344575870902</v>
      </c>
      <c r="BC765" s="76">
        <f t="shared" si="1479"/>
        <v>4.0060691948301677E-3</v>
      </c>
      <c r="BD765" s="76">
        <f t="shared" si="1480"/>
        <v>6.2406214140700862E-2</v>
      </c>
      <c r="BE765" s="76">
        <f t="shared" si="1465"/>
        <v>8.7895844468198828E-2</v>
      </c>
      <c r="BF765" s="76">
        <f t="shared" si="1465"/>
        <v>3.171806167400881E-3</v>
      </c>
      <c r="BG765" s="76">
        <f t="shared" si="1465"/>
        <v>0.37311062812000673</v>
      </c>
      <c r="BH765" s="76">
        <f t="shared" si="1465"/>
        <v>0.41130651563731563</v>
      </c>
      <c r="BI765" s="76">
        <f t="shared" si="1465"/>
        <v>2.1942951552867186E-3</v>
      </c>
      <c r="BJ765" s="76">
        <f t="shared" si="1465"/>
        <v>2.2293940294704659E-4</v>
      </c>
      <c r="BK765" s="76">
        <f t="shared" si="1481"/>
        <v>-3.1579321334068429E-4</v>
      </c>
      <c r="BL765" s="76">
        <f t="shared" si="1482"/>
        <v>2.6988329766604364</v>
      </c>
      <c r="BM765" s="76">
        <f t="shared" si="1483"/>
        <v>2.2231831506018063</v>
      </c>
      <c r="BN765" s="31"/>
      <c r="BO765" s="77">
        <f t="shared" si="1484"/>
        <v>1.9506591991015396</v>
      </c>
      <c r="BP765" s="77">
        <f t="shared" si="1484"/>
        <v>4.4531127670456869E-3</v>
      </c>
      <c r="BQ765" s="77">
        <f t="shared" si="1485"/>
        <v>4.934080089846038E-2</v>
      </c>
      <c r="BR765" s="77">
        <f t="shared" si="1486"/>
        <v>4.3152828281842512E-2</v>
      </c>
      <c r="BS765" s="77">
        <f t="shared" si="1487"/>
        <v>9.2493629180302891E-2</v>
      </c>
      <c r="BT765" s="77">
        <f t="shared" si="1488"/>
        <v>0.1954085604296166</v>
      </c>
      <c r="BU765" s="77">
        <f t="shared" si="1488"/>
        <v>7.0515060283405312E-3</v>
      </c>
      <c r="BV765" s="77">
        <f t="shared" si="1488"/>
        <v>0.82949326174685545</v>
      </c>
      <c r="BW765" s="77">
        <f t="shared" si="1488"/>
        <v>0.9144097152976185</v>
      </c>
      <c r="BX765" s="77">
        <f t="shared" si="1489"/>
        <v>9.7566400333612135E-3</v>
      </c>
      <c r="BY765" s="77">
        <f t="shared" si="1489"/>
        <v>9.9127024847420133E-4</v>
      </c>
      <c r="BZ765" s="77">
        <f t="shared" si="1489"/>
        <v>-4.680441006489406E-4</v>
      </c>
      <c r="CA765" s="76">
        <f t="shared" si="1490"/>
        <v>4.0042488507325054</v>
      </c>
      <c r="CB765" s="76">
        <f t="shared" si="1491"/>
        <v>7.506431216536648E-3</v>
      </c>
      <c r="CC765" s="76">
        <f t="shared" si="1492"/>
        <v>1.2733027014727227E-2</v>
      </c>
      <c r="CD765" s="76">
        <f t="shared" si="1493"/>
        <v>9.7566400333612135E-3</v>
      </c>
      <c r="CE765" s="76">
        <f t="shared" si="1494"/>
        <v>3.3396188248481298E-2</v>
      </c>
      <c r="CF765" s="76">
        <f t="shared" si="1495"/>
        <v>7.9723063249895407E-3</v>
      </c>
      <c r="CG765" s="76">
        <f t="shared" si="1496"/>
        <v>-2.340220503244703E-4</v>
      </c>
      <c r="CH765" s="76">
        <f t="shared" si="1497"/>
        <v>0.8732752427744721</v>
      </c>
      <c r="CI765" s="76">
        <f t="shared" si="1498"/>
        <v>7.5813289700999986E-2</v>
      </c>
      <c r="CJ765" s="76">
        <f t="shared" si="1499"/>
        <v>6.0939396423324105E-2</v>
      </c>
      <c r="CK765" s="76">
        <f t="shared" si="1500"/>
        <v>0.70194640564985555</v>
      </c>
      <c r="CL765" s="76">
        <f t="shared" si="1501"/>
        <v>0.99997964503197967</v>
      </c>
      <c r="CM765" s="76">
        <f t="shared" si="1502"/>
        <v>0.8732752427744721</v>
      </c>
      <c r="CN765" s="76"/>
      <c r="CO765" s="31">
        <f t="shared" si="1503"/>
        <v>0.81531061484779277</v>
      </c>
      <c r="CP765" s="76">
        <f t="shared" si="1504"/>
        <v>0.18790212921307994</v>
      </c>
      <c r="CQ765" s="76">
        <f t="shared" si="1505"/>
        <v>0.21205892730417564</v>
      </c>
      <c r="CR765" s="77">
        <f t="shared" si="1506"/>
        <v>0.63504398640209814</v>
      </c>
      <c r="CS765" s="77">
        <f t="shared" si="1507"/>
        <v>0.31488144197846424</v>
      </c>
      <c r="CT765" s="77">
        <f t="shared" si="1508"/>
        <v>7.0996468210369659E-2</v>
      </c>
      <c r="CU765" s="31">
        <f t="shared" si="1509"/>
        <v>0.87289025585718738</v>
      </c>
      <c r="CV765" s="31">
        <f t="shared" si="1509"/>
        <v>3.6305002078148397E-4</v>
      </c>
      <c r="CW765" s="31">
        <f t="shared" si="1509"/>
        <v>1.4731122684163553E-2</v>
      </c>
      <c r="CX765" s="31">
        <f t="shared" si="1509"/>
        <v>0.28559538125779438</v>
      </c>
      <c r="CY765" s="31">
        <f t="shared" si="1509"/>
        <v>8.1762114537444926E-3</v>
      </c>
      <c r="CZ765" s="31">
        <f t="shared" si="1468"/>
        <v>0.57375869632099719</v>
      </c>
      <c r="DA765" s="31">
        <f t="shared" si="1468"/>
        <v>5.5102412023381973E-3</v>
      </c>
      <c r="DB765" s="31">
        <f t="shared" si="1468"/>
        <v>3.7109403361466561E-4</v>
      </c>
      <c r="DC765" s="31">
        <f t="shared" si="1468"/>
        <v>3.8218183362350843E-4</v>
      </c>
      <c r="DD765" s="31">
        <f t="shared" si="1468"/>
        <v>1.2500148028068753E-4</v>
      </c>
      <c r="DE765" s="31">
        <f t="shared" si="1510"/>
        <v>1.7619032361445255</v>
      </c>
      <c r="DF765" s="31"/>
      <c r="DG765" s="76">
        <f t="shared" si="1511"/>
        <v>1.7457805117143748</v>
      </c>
      <c r="DH765" s="76">
        <f t="shared" si="1511"/>
        <v>7.2610004156296794E-4</v>
      </c>
      <c r="DI765" s="76">
        <f t="shared" si="1512"/>
        <v>4.4193368052490661E-2</v>
      </c>
      <c r="DJ765" s="76">
        <f t="shared" si="1466"/>
        <v>0.28559538125779438</v>
      </c>
      <c r="DK765" s="76">
        <f t="shared" si="1466"/>
        <v>8.1762114537444926E-3</v>
      </c>
      <c r="DL765" s="76">
        <f t="shared" si="1466"/>
        <v>0.57375869632099719</v>
      </c>
      <c r="DM765" s="76">
        <f t="shared" si="1466"/>
        <v>5.5102412023381973E-3</v>
      </c>
      <c r="DN765" s="76">
        <f t="shared" si="1466"/>
        <v>3.7109403361466561E-4</v>
      </c>
      <c r="DO765" s="76">
        <f t="shared" si="1466"/>
        <v>3.8218183362350843E-4</v>
      </c>
      <c r="DP765" s="76">
        <f t="shared" si="1513"/>
        <v>3.7500444084206258E-4</v>
      </c>
      <c r="DQ765" s="76">
        <f t="shared" si="1514"/>
        <v>2.6648687903513824</v>
      </c>
      <c r="DR765" s="76">
        <f t="shared" si="1515"/>
        <v>2.251517981569688</v>
      </c>
      <c r="DS765" s="31"/>
      <c r="DT765" s="77">
        <f t="shared" si="1516"/>
        <v>1.9653281069994231</v>
      </c>
      <c r="DU765" s="77">
        <f t="shared" si="1516"/>
        <v>8.1741364999876002E-4</v>
      </c>
      <c r="DV765" s="77">
        <f t="shared" si="1517"/>
        <v>3.4671893000576937E-2</v>
      </c>
      <c r="DW765" s="77">
        <f t="shared" si="1518"/>
        <v>3.1662882223629799E-2</v>
      </c>
      <c r="DX765" s="77">
        <f t="shared" si="1519"/>
        <v>6.6334775224206735E-2</v>
      </c>
      <c r="DY765" s="77">
        <f t="shared" si="1520"/>
        <v>0.64302313635517472</v>
      </c>
      <c r="DZ765" s="77">
        <f t="shared" si="1520"/>
        <v>1.8408887109221762E-2</v>
      </c>
      <c r="EA765" s="77">
        <f t="shared" si="1520"/>
        <v>1.291828021848707</v>
      </c>
      <c r="EB765" s="77">
        <f t="shared" si="1520"/>
        <v>1.2406407149850628E-2</v>
      </c>
      <c r="EC765" s="77">
        <f t="shared" si="1521"/>
        <v>1.6710497790732917E-3</v>
      </c>
      <c r="ED765" s="77">
        <f t="shared" si="1521"/>
        <v>1.720978541265208E-3</v>
      </c>
      <c r="EE765" s="77">
        <f t="shared" si="1521"/>
        <v>5.6288616114959342E-4</v>
      </c>
      <c r="EF765" s="76">
        <f t="shared" si="1522"/>
        <v>4.0021016628180703</v>
      </c>
      <c r="EG765" s="76">
        <f t="shared" si="1523"/>
        <v>2.4823470948733173E-3</v>
      </c>
      <c r="EH765" s="76">
        <f t="shared" si="1524"/>
        <v>6.3016774539121911E-3</v>
      </c>
      <c r="EI765" s="76">
        <f t="shared" si="1525"/>
        <v>1.6710497790732917E-3</v>
      </c>
      <c r="EJ765" s="76">
        <f t="shared" si="1526"/>
        <v>8.1741364999876002E-4</v>
      </c>
      <c r="EK765" s="76">
        <f t="shared" si="1527"/>
        <v>5.6288616114959342E-4</v>
      </c>
      <c r="EL765" s="76">
        <f t="shared" si="1528"/>
        <v>2.9428946283406913E-2</v>
      </c>
      <c r="EM765" s="76">
        <f t="shared" si="1529"/>
        <v>1.2406407149850628E-2</v>
      </c>
      <c r="EN765" s="76">
        <f t="shared" si="1530"/>
        <v>0.95530363911492355</v>
      </c>
      <c r="EO765" s="76">
        <f t="shared" si="1531"/>
        <v>0.63180937599370235</v>
      </c>
      <c r="EP765" s="76">
        <f t="shared" si="1532"/>
        <v>8.2052282004632451E-3</v>
      </c>
      <c r="EQ765" s="76">
        <f t="shared" si="1533"/>
        <v>0.41704709415637842</v>
      </c>
      <c r="ER765" s="76">
        <f t="shared" si="1534"/>
        <v>1.242292032174879E-2</v>
      </c>
      <c r="ES765" s="76">
        <f t="shared" si="1535"/>
        <v>0.33147957345300338</v>
      </c>
      <c r="ET765" s="76">
        <f t="shared" si="1536"/>
        <v>0.42412314400350709</v>
      </c>
      <c r="EU765" s="76">
        <f t="shared" si="1537"/>
        <v>1.0001903421384026</v>
      </c>
      <c r="EV765" s="31"/>
      <c r="EW765" s="31"/>
      <c r="EX765" s="31"/>
      <c r="EY765" s="31"/>
      <c r="EZ765" s="31">
        <f t="shared" si="1538"/>
        <v>8.5493070962024978E-2</v>
      </c>
      <c r="FA765" s="31">
        <f t="shared" si="1539"/>
        <v>908.54571085805685</v>
      </c>
      <c r="FB765" s="31"/>
      <c r="FC765" s="31">
        <f t="shared" si="1540"/>
        <v>1094.3077764640377</v>
      </c>
      <c r="FD765" s="31">
        <f t="shared" si="1541"/>
        <v>837.95240994162066</v>
      </c>
      <c r="FE765" s="31">
        <f t="shared" si="1542"/>
        <v>998.10581711547832</v>
      </c>
      <c r="FF765" s="31">
        <f t="shared" si="1543"/>
        <v>580.12165122053261</v>
      </c>
      <c r="FG765" s="31">
        <f t="shared" si="1544"/>
        <v>0.50847717266352843</v>
      </c>
      <c r="FH765" s="31">
        <f t="shared" si="1545"/>
        <v>1700.0030730983017</v>
      </c>
      <c r="FI765" s="31">
        <f t="shared" si="1546"/>
        <v>826.91773799061673</v>
      </c>
      <c r="FJ765" s="31"/>
      <c r="FK765" s="31">
        <f t="shared" si="1547"/>
        <v>1108.1447039376549</v>
      </c>
      <c r="FL765" s="31">
        <f t="shared" si="1548"/>
        <v>667.73749868672121</v>
      </c>
      <c r="FM765" s="31"/>
      <c r="FN765" s="31">
        <f t="shared" si="1549"/>
        <v>61.829417536364588</v>
      </c>
      <c r="FO765" s="31">
        <f t="shared" si="1550"/>
        <v>45.54065256771986</v>
      </c>
      <c r="FP765" s="31"/>
      <c r="FQ765" s="31">
        <f t="shared" si="1551"/>
        <v>26.23</v>
      </c>
      <c r="FR765" s="31">
        <f t="shared" si="1552"/>
        <v>32.44</v>
      </c>
      <c r="FS765" s="31">
        <f t="shared" si="1553"/>
        <v>28.6</v>
      </c>
      <c r="FT765" s="31">
        <f t="shared" si="1554"/>
        <v>1631.9690683604645</v>
      </c>
      <c r="FU765" s="31">
        <f t="shared" si="1555"/>
        <v>468.10278441602725</v>
      </c>
      <c r="FV765" s="31"/>
      <c r="FW765" s="31"/>
      <c r="FX765" s="31"/>
      <c r="FY765" s="31"/>
      <c r="FZ765" s="31"/>
      <c r="GA765" s="31"/>
      <c r="GB765" s="31"/>
      <c r="GC765" s="31"/>
      <c r="GD765" s="32"/>
    </row>
    <row r="766" spans="1:186" ht="15.75" thickBot="1">
      <c r="C766" s="24" t="s">
        <v>322</v>
      </c>
      <c r="D766" s="24" t="s">
        <v>290</v>
      </c>
      <c r="E766" s="24"/>
      <c r="F766" s="23">
        <v>52.719000000000001</v>
      </c>
      <c r="G766" s="23">
        <v>0.16</v>
      </c>
      <c r="H766" s="23">
        <v>2.121</v>
      </c>
      <c r="I766" s="23">
        <v>6.3150000000000004</v>
      </c>
      <c r="J766" s="23">
        <v>0.22500000000000001</v>
      </c>
      <c r="K766" s="23">
        <v>15.038</v>
      </c>
      <c r="L766" s="23">
        <v>23.065000000000001</v>
      </c>
      <c r="M766" s="23">
        <v>0.13600000000000001</v>
      </c>
      <c r="N766" s="23">
        <v>2.1000000000000001E-2</v>
      </c>
      <c r="O766" s="23">
        <v>-1.6E-2</v>
      </c>
      <c r="Q766" s="24">
        <v>52.506999999999998</v>
      </c>
      <c r="R766" s="24">
        <v>3.1E-2</v>
      </c>
      <c r="S766" s="24">
        <v>1.4039999999999999</v>
      </c>
      <c r="T766" s="24">
        <v>20.591999999999999</v>
      </c>
      <c r="U766" s="24">
        <v>0.60799999999999998</v>
      </c>
      <c r="V766" s="24">
        <v>22.911999999999999</v>
      </c>
      <c r="W766" s="24">
        <v>0.749</v>
      </c>
      <c r="X766" s="24">
        <v>-5.0000000000000001E-3</v>
      </c>
      <c r="Y766" s="24">
        <v>1.7000000000000001E-2</v>
      </c>
      <c r="Z766" s="24">
        <v>-1.7999999999999999E-2</v>
      </c>
      <c r="AB766" s="69">
        <f t="shared" si="1556"/>
        <v>750.12701565078157</v>
      </c>
      <c r="AC766" s="69">
        <f t="shared" si="1557"/>
        <v>12.224313238102816</v>
      </c>
      <c r="AD766" s="31"/>
      <c r="AE766" s="73">
        <f t="shared" si="1469"/>
        <v>750.12701565078157</v>
      </c>
      <c r="AF766" s="73"/>
      <c r="AG766" s="73">
        <f t="shared" si="1470"/>
        <v>853.96961388737896</v>
      </c>
      <c r="AH766" s="73">
        <f t="shared" si="1471"/>
        <v>817.07716630168318</v>
      </c>
      <c r="AI766" s="73">
        <f t="shared" si="1472"/>
        <v>12.224313238102816</v>
      </c>
      <c r="AJ766" s="73">
        <f t="shared" si="1473"/>
        <v>2.5430607927987499</v>
      </c>
      <c r="AK766" s="73">
        <f t="shared" si="1474"/>
        <v>914.91017090960304</v>
      </c>
      <c r="AL766" s="74">
        <f t="shared" si="1475"/>
        <v>0.46724831669638173</v>
      </c>
      <c r="AM766" s="75"/>
      <c r="AN766" s="31">
        <f t="shared" si="1476"/>
        <v>0.35112310555781112</v>
      </c>
      <c r="AO766" s="31"/>
      <c r="AP766" s="31">
        <f t="shared" si="1477"/>
        <v>0.87741722879354511</v>
      </c>
      <c r="AQ766" s="31">
        <f t="shared" si="1477"/>
        <v>2.0030345974150839E-3</v>
      </c>
      <c r="AR766" s="31">
        <f t="shared" si="1477"/>
        <v>2.0802071380233621E-2</v>
      </c>
      <c r="AS766" s="31">
        <f t="shared" si="1477"/>
        <v>8.7895844468198828E-2</v>
      </c>
      <c r="AT766" s="31">
        <f t="shared" si="1477"/>
        <v>3.171806167400881E-3</v>
      </c>
      <c r="AU766" s="31">
        <f t="shared" si="1467"/>
        <v>0.37311062812000673</v>
      </c>
      <c r="AV766" s="31">
        <f t="shared" si="1467"/>
        <v>0.41130651563731563</v>
      </c>
      <c r="AW766" s="31">
        <f t="shared" si="1467"/>
        <v>2.1942951552867186E-3</v>
      </c>
      <c r="AX766" s="31">
        <f t="shared" si="1467"/>
        <v>2.2293940294704659E-4</v>
      </c>
      <c r="AY766" s="31">
        <f t="shared" si="1467"/>
        <v>-1.0526440444689477E-4</v>
      </c>
      <c r="AZ766" s="31">
        <f t="shared" si="1478"/>
        <v>1.778019099317903</v>
      </c>
      <c r="BA766" s="31"/>
      <c r="BB766" s="76">
        <f t="shared" si="1479"/>
        <v>1.7548344575870902</v>
      </c>
      <c r="BC766" s="76">
        <f t="shared" si="1479"/>
        <v>4.0060691948301677E-3</v>
      </c>
      <c r="BD766" s="76">
        <f t="shared" si="1480"/>
        <v>6.2406214140700862E-2</v>
      </c>
      <c r="BE766" s="76">
        <f t="shared" si="1465"/>
        <v>8.7895844468198828E-2</v>
      </c>
      <c r="BF766" s="76">
        <f t="shared" si="1465"/>
        <v>3.171806167400881E-3</v>
      </c>
      <c r="BG766" s="76">
        <f t="shared" si="1465"/>
        <v>0.37311062812000673</v>
      </c>
      <c r="BH766" s="76">
        <f t="shared" ref="BH766:BJ782" si="1558">AV766</f>
        <v>0.41130651563731563</v>
      </c>
      <c r="BI766" s="76">
        <f t="shared" si="1558"/>
        <v>2.1942951552867186E-3</v>
      </c>
      <c r="BJ766" s="76">
        <f t="shared" si="1558"/>
        <v>2.2293940294704659E-4</v>
      </c>
      <c r="BK766" s="76">
        <f t="shared" si="1481"/>
        <v>-3.1579321334068429E-4</v>
      </c>
      <c r="BL766" s="76">
        <f t="shared" si="1482"/>
        <v>2.6988329766604364</v>
      </c>
      <c r="BM766" s="76">
        <f t="shared" si="1483"/>
        <v>2.2231831506018063</v>
      </c>
      <c r="BN766" s="31"/>
      <c r="BO766" s="77">
        <f t="shared" si="1484"/>
        <v>1.9506591991015396</v>
      </c>
      <c r="BP766" s="77">
        <f t="shared" si="1484"/>
        <v>4.4531127670456869E-3</v>
      </c>
      <c r="BQ766" s="77">
        <f t="shared" si="1485"/>
        <v>4.934080089846038E-2</v>
      </c>
      <c r="BR766" s="77">
        <f t="shared" si="1486"/>
        <v>4.3152828281842512E-2</v>
      </c>
      <c r="BS766" s="77">
        <f t="shared" si="1487"/>
        <v>9.2493629180302891E-2</v>
      </c>
      <c r="BT766" s="77">
        <f t="shared" si="1488"/>
        <v>0.1954085604296166</v>
      </c>
      <c r="BU766" s="77">
        <f t="shared" si="1488"/>
        <v>7.0515060283405312E-3</v>
      </c>
      <c r="BV766" s="77">
        <f t="shared" si="1488"/>
        <v>0.82949326174685545</v>
      </c>
      <c r="BW766" s="77">
        <f t="shared" si="1488"/>
        <v>0.9144097152976185</v>
      </c>
      <c r="BX766" s="77">
        <f t="shared" si="1489"/>
        <v>9.7566400333612135E-3</v>
      </c>
      <c r="BY766" s="77">
        <f t="shared" si="1489"/>
        <v>9.9127024847420133E-4</v>
      </c>
      <c r="BZ766" s="77">
        <f t="shared" si="1489"/>
        <v>-4.680441006489406E-4</v>
      </c>
      <c r="CA766" s="76">
        <f t="shared" si="1490"/>
        <v>4.0042488507325054</v>
      </c>
      <c r="CB766" s="76">
        <f t="shared" si="1491"/>
        <v>7.506431216536648E-3</v>
      </c>
      <c r="CC766" s="76">
        <f t="shared" si="1492"/>
        <v>1.2733027014727227E-2</v>
      </c>
      <c r="CD766" s="76">
        <f t="shared" si="1493"/>
        <v>9.7566400333612135E-3</v>
      </c>
      <c r="CE766" s="76">
        <f t="shared" si="1494"/>
        <v>3.3396188248481298E-2</v>
      </c>
      <c r="CF766" s="76">
        <f t="shared" si="1495"/>
        <v>7.9723063249895407E-3</v>
      </c>
      <c r="CG766" s="76">
        <f t="shared" si="1496"/>
        <v>-2.340220503244703E-4</v>
      </c>
      <c r="CH766" s="76">
        <f t="shared" si="1497"/>
        <v>0.8732752427744721</v>
      </c>
      <c r="CI766" s="76">
        <f t="shared" si="1498"/>
        <v>7.5813289700999986E-2</v>
      </c>
      <c r="CJ766" s="76">
        <f t="shared" si="1499"/>
        <v>6.0939396423324105E-2</v>
      </c>
      <c r="CK766" s="76">
        <f t="shared" si="1500"/>
        <v>0.70194640564985555</v>
      </c>
      <c r="CL766" s="76">
        <f t="shared" si="1501"/>
        <v>0.99997964503197967</v>
      </c>
      <c r="CM766" s="76">
        <f t="shared" si="1502"/>
        <v>0.8732752427744721</v>
      </c>
      <c r="CN766" s="76"/>
      <c r="CO766" s="31">
        <f t="shared" si="1503"/>
        <v>0.81531061484779277</v>
      </c>
      <c r="CP766" s="76">
        <f t="shared" si="1504"/>
        <v>0.18790212921307994</v>
      </c>
      <c r="CQ766" s="76">
        <f t="shared" si="1505"/>
        <v>0.21205892730417564</v>
      </c>
      <c r="CR766" s="77">
        <f t="shared" si="1506"/>
        <v>0.63504398640209814</v>
      </c>
      <c r="CS766" s="77">
        <f t="shared" si="1507"/>
        <v>0.31488144197846424</v>
      </c>
      <c r="CT766" s="77">
        <f t="shared" si="1508"/>
        <v>7.0996468210369659E-2</v>
      </c>
      <c r="CU766" s="31">
        <f t="shared" si="1509"/>
        <v>0.87388885282844264</v>
      </c>
      <c r="CV766" s="31">
        <f t="shared" si="1509"/>
        <v>3.8808795324917248E-4</v>
      </c>
      <c r="CW766" s="31">
        <f t="shared" si="1509"/>
        <v>1.3769970871215464E-2</v>
      </c>
      <c r="CX766" s="31">
        <f t="shared" si="1509"/>
        <v>0.28661143773383213</v>
      </c>
      <c r="CY766" s="31">
        <f t="shared" si="1509"/>
        <v>8.5709251101321587E-3</v>
      </c>
      <c r="CZ766" s="31">
        <f t="shared" si="1468"/>
        <v>0.56847391351812704</v>
      </c>
      <c r="DA766" s="31">
        <f t="shared" si="1468"/>
        <v>1.3356539354534982E-2</v>
      </c>
      <c r="DB766" s="31">
        <f t="shared" si="1468"/>
        <v>-8.0672616003188186E-5</v>
      </c>
      <c r="DC766" s="31">
        <f t="shared" si="1468"/>
        <v>1.8047475476665677E-4</v>
      </c>
      <c r="DD766" s="31">
        <f t="shared" si="1468"/>
        <v>-1.1842245500275661E-4</v>
      </c>
      <c r="DE766" s="31">
        <f t="shared" si="1510"/>
        <v>1.7650411070532943</v>
      </c>
      <c r="DF766" s="31"/>
      <c r="DG766" s="76">
        <f t="shared" si="1511"/>
        <v>1.7477777056568853</v>
      </c>
      <c r="DH766" s="76">
        <f t="shared" si="1511"/>
        <v>7.7617590649834496E-4</v>
      </c>
      <c r="DI766" s="76">
        <f t="shared" si="1512"/>
        <v>4.1309912613646388E-2</v>
      </c>
      <c r="DJ766" s="76">
        <f t="shared" si="1466"/>
        <v>0.28661143773383213</v>
      </c>
      <c r="DK766" s="76">
        <f t="shared" si="1466"/>
        <v>8.5709251101321587E-3</v>
      </c>
      <c r="DL766" s="76">
        <f t="shared" si="1466"/>
        <v>0.56847391351812704</v>
      </c>
      <c r="DM766" s="76">
        <f t="shared" ref="DM766:DO782" si="1559">DA766</f>
        <v>1.3356539354534982E-2</v>
      </c>
      <c r="DN766" s="76">
        <f t="shared" si="1559"/>
        <v>-8.0672616003188186E-5</v>
      </c>
      <c r="DO766" s="76">
        <f t="shared" si="1559"/>
        <v>1.8047475476665677E-4</v>
      </c>
      <c r="DP766" s="76">
        <f t="shared" si="1513"/>
        <v>-3.5526736500826985E-4</v>
      </c>
      <c r="DQ766" s="76">
        <f t="shared" si="1514"/>
        <v>2.666621144667412</v>
      </c>
      <c r="DR766" s="76">
        <f t="shared" si="1515"/>
        <v>2.2500384098425559</v>
      </c>
      <c r="DS766" s="31"/>
      <c r="DT766" s="77">
        <f t="shared" si="1516"/>
        <v>1.9662834847972444</v>
      </c>
      <c r="DU766" s="77">
        <f t="shared" si="1516"/>
        <v>8.732128012078202E-4</v>
      </c>
      <c r="DV766" s="77">
        <f t="shared" si="1517"/>
        <v>3.3716515202755648E-2</v>
      </c>
      <c r="DW766" s="77">
        <f t="shared" si="1518"/>
        <v>2.8249411522540263E-2</v>
      </c>
      <c r="DX766" s="77">
        <f t="shared" si="1519"/>
        <v>6.1965926725295911E-2</v>
      </c>
      <c r="DY766" s="77">
        <f t="shared" si="1520"/>
        <v>0.64488674360132037</v>
      </c>
      <c r="DZ766" s="77">
        <f t="shared" si="1520"/>
        <v>1.9284910705681394E-2</v>
      </c>
      <c r="EA766" s="77">
        <f t="shared" si="1520"/>
        <v>1.2790881404093013</v>
      </c>
      <c r="EB766" s="77">
        <f t="shared" si="1520"/>
        <v>3.0052726570277407E-2</v>
      </c>
      <c r="EC766" s="77">
        <f t="shared" si="1521"/>
        <v>-3.6303296925930536E-4</v>
      </c>
      <c r="ED766" s="77">
        <f t="shared" si="1521"/>
        <v>8.1215026046378724E-4</v>
      </c>
      <c r="EE766" s="77">
        <f t="shared" si="1521"/>
        <v>-5.3291014468810822E-4</v>
      </c>
      <c r="EF766" s="76">
        <f t="shared" si="1522"/>
        <v>4.0023513527568451</v>
      </c>
      <c r="EG766" s="76">
        <f t="shared" si="1523"/>
        <v>3.8905552532285488E-3</v>
      </c>
      <c r="EH766" s="76">
        <f t="shared" si="1524"/>
        <v>7.0499140618185407E-3</v>
      </c>
      <c r="EI766" s="76">
        <f t="shared" si="1525"/>
        <v>-3.6303296925930536E-4</v>
      </c>
      <c r="EJ766" s="76">
        <f t="shared" si="1526"/>
        <v>8.732128012078202E-4</v>
      </c>
      <c r="EK766" s="76">
        <f t="shared" si="1527"/>
        <v>-5.3291014468810822E-4</v>
      </c>
      <c r="EL766" s="76">
        <f t="shared" si="1528"/>
        <v>2.9145354636487677E-2</v>
      </c>
      <c r="EM766" s="76">
        <f t="shared" si="1529"/>
        <v>3.0052726570277407E-2</v>
      </c>
      <c r="EN766" s="76">
        <f t="shared" si="1530"/>
        <v>0.941594250354165</v>
      </c>
      <c r="EO766" s="76">
        <f t="shared" si="1531"/>
        <v>0.6197740734307875</v>
      </c>
      <c r="EP766" s="76">
        <f t="shared" si="1532"/>
        <v>1.9781238848003441E-2</v>
      </c>
      <c r="EQ766" s="76">
        <f t="shared" si="1533"/>
        <v>0.40841552034302742</v>
      </c>
      <c r="ER766" s="76">
        <f t="shared" si="1534"/>
        <v>2.9784169602485189E-2</v>
      </c>
      <c r="ES766" s="76">
        <f t="shared" si="1535"/>
        <v>0.33383751887758006</v>
      </c>
      <c r="ET766" s="76">
        <f t="shared" si="1536"/>
        <v>0.4183131495706271</v>
      </c>
      <c r="EU766" s="76">
        <f t="shared" si="1537"/>
        <v>1.0007696012481906</v>
      </c>
      <c r="EV766" s="31"/>
      <c r="EW766" s="31"/>
      <c r="EX766" s="31"/>
      <c r="EY766" s="31"/>
      <c r="EZ766" s="31">
        <f t="shared" si="1538"/>
        <v>8.6852221900678928E-2</v>
      </c>
      <c r="FA766" s="31">
        <f t="shared" si="1539"/>
        <v>913.0872359818103</v>
      </c>
      <c r="FB766" s="31"/>
      <c r="FC766" s="31">
        <f t="shared" si="1540"/>
        <v>1099.2314230178911</v>
      </c>
      <c r="FD766" s="31">
        <f t="shared" si="1541"/>
        <v>843.78867543171032</v>
      </c>
      <c r="FE766" s="31">
        <f t="shared" si="1542"/>
        <v>1174.8461439989435</v>
      </c>
      <c r="FF766" s="31">
        <f t="shared" si="1543"/>
        <v>677.84515126321548</v>
      </c>
      <c r="FG766" s="31">
        <f t="shared" si="1544"/>
        <v>0.51922347888754994</v>
      </c>
      <c r="FH766" s="31">
        <f t="shared" si="1545"/>
        <v>1716.7616407188593</v>
      </c>
      <c r="FI766" s="31">
        <f t="shared" si="1546"/>
        <v>1000.875361520894</v>
      </c>
      <c r="FJ766" s="31"/>
      <c r="FK766" s="31">
        <f t="shared" si="1547"/>
        <v>1109.8229330149084</v>
      </c>
      <c r="FL766" s="31">
        <f t="shared" si="1548"/>
        <v>643.23936755041052</v>
      </c>
      <c r="FM766" s="31"/>
      <c r="FN766" s="31">
        <f t="shared" si="1549"/>
        <v>12.913980672078225</v>
      </c>
      <c r="FO766" s="31">
        <f t="shared" si="1550"/>
        <v>11.802152632487918</v>
      </c>
      <c r="FP766" s="31"/>
      <c r="FQ766" s="31">
        <f t="shared" si="1551"/>
        <v>26.23</v>
      </c>
      <c r="FR766" s="31">
        <f t="shared" si="1552"/>
        <v>32.44</v>
      </c>
      <c r="FS766" s="31">
        <f t="shared" si="1553"/>
        <v>28.6</v>
      </c>
      <c r="FT766" s="31">
        <f t="shared" si="1554"/>
        <v>1669.9497389935891</v>
      </c>
      <c r="FU766" s="31">
        <f t="shared" si="1555"/>
        <v>579.83353574072783</v>
      </c>
      <c r="FV766" s="31"/>
      <c r="FW766" s="31"/>
      <c r="FX766" s="31"/>
      <c r="FY766" s="31"/>
      <c r="FZ766" s="31"/>
      <c r="GA766" s="31"/>
      <c r="GB766" s="31"/>
      <c r="GC766" s="31"/>
      <c r="GD766" s="32"/>
    </row>
    <row r="767" spans="1:186" ht="15.75" thickBot="1">
      <c r="C767" s="24" t="s">
        <v>323</v>
      </c>
      <c r="D767" s="24" t="s">
        <v>290</v>
      </c>
      <c r="E767" s="24"/>
      <c r="F767" s="23">
        <v>52.719000000000001</v>
      </c>
      <c r="G767" s="23">
        <v>0.16</v>
      </c>
      <c r="H767" s="23">
        <v>2.121</v>
      </c>
      <c r="I767" s="23">
        <v>6.3150000000000004</v>
      </c>
      <c r="J767" s="23">
        <v>0.22500000000000001</v>
      </c>
      <c r="K767" s="23">
        <v>15.038</v>
      </c>
      <c r="L767" s="23">
        <v>23.065000000000001</v>
      </c>
      <c r="M767" s="23">
        <v>0.13600000000000001</v>
      </c>
      <c r="N767" s="23">
        <v>2.1000000000000001E-2</v>
      </c>
      <c r="O767" s="23">
        <v>-1.6E-2</v>
      </c>
      <c r="Q767" s="24">
        <v>52.540999999999997</v>
      </c>
      <c r="R767" s="24">
        <v>4.9000000000000002E-2</v>
      </c>
      <c r="S767" s="24">
        <v>1.375</v>
      </c>
      <c r="T767" s="24">
        <v>20.643000000000001</v>
      </c>
      <c r="U767" s="24">
        <v>0.63</v>
      </c>
      <c r="V767" s="24">
        <v>23.225000000000001</v>
      </c>
      <c r="W767" s="24">
        <v>0.38400000000000001</v>
      </c>
      <c r="X767" s="24">
        <v>5.0000000000000001E-3</v>
      </c>
      <c r="Y767" s="24">
        <v>1.2E-2</v>
      </c>
      <c r="Z767" s="24">
        <v>1E-3</v>
      </c>
      <c r="AB767" s="69">
        <f t="shared" si="1556"/>
        <v>755.93102824814071</v>
      </c>
      <c r="AC767" s="69">
        <f t="shared" si="1557"/>
        <v>16.03693064407042</v>
      </c>
      <c r="AD767" s="31"/>
      <c r="AE767" s="73">
        <f t="shared" si="1469"/>
        <v>755.93102824814071</v>
      </c>
      <c r="AF767" s="73"/>
      <c r="AG767" s="73">
        <f t="shared" si="1470"/>
        <v>861.14951590253577</v>
      </c>
      <c r="AH767" s="73">
        <f t="shared" si="1471"/>
        <v>824.76930476787697</v>
      </c>
      <c r="AI767" s="73">
        <f t="shared" si="1472"/>
        <v>16.03693064407042</v>
      </c>
      <c r="AJ767" s="73">
        <f t="shared" si="1473"/>
        <v>0.42407276719916354</v>
      </c>
      <c r="AK767" s="73">
        <f t="shared" si="1474"/>
        <v>948.32609961133835</v>
      </c>
      <c r="AL767" s="74">
        <f t="shared" si="1475"/>
        <v>0.47246123896872488</v>
      </c>
      <c r="AM767" s="75"/>
      <c r="AN767" s="31">
        <f t="shared" si="1476"/>
        <v>0.17977979651489914</v>
      </c>
      <c r="AO767" s="31"/>
      <c r="AP767" s="31">
        <f t="shared" si="1477"/>
        <v>0.87741722879354511</v>
      </c>
      <c r="AQ767" s="31">
        <f t="shared" si="1477"/>
        <v>2.0030345974150839E-3</v>
      </c>
      <c r="AR767" s="31">
        <f t="shared" si="1477"/>
        <v>2.0802071380233621E-2</v>
      </c>
      <c r="AS767" s="31">
        <f t="shared" si="1477"/>
        <v>8.7895844468198828E-2</v>
      </c>
      <c r="AT767" s="31">
        <f t="shared" si="1477"/>
        <v>3.171806167400881E-3</v>
      </c>
      <c r="AU767" s="31">
        <f t="shared" si="1467"/>
        <v>0.37311062812000673</v>
      </c>
      <c r="AV767" s="31">
        <f t="shared" si="1467"/>
        <v>0.41130651563731563</v>
      </c>
      <c r="AW767" s="31">
        <f t="shared" si="1467"/>
        <v>2.1942951552867186E-3</v>
      </c>
      <c r="AX767" s="31">
        <f t="shared" si="1467"/>
        <v>2.2293940294704659E-4</v>
      </c>
      <c r="AY767" s="31">
        <f t="shared" si="1467"/>
        <v>-1.0526440444689477E-4</v>
      </c>
      <c r="AZ767" s="31">
        <f t="shared" si="1478"/>
        <v>1.778019099317903</v>
      </c>
      <c r="BA767" s="31"/>
      <c r="BB767" s="76">
        <f t="shared" si="1479"/>
        <v>1.7548344575870902</v>
      </c>
      <c r="BC767" s="76">
        <f t="shared" si="1479"/>
        <v>4.0060691948301677E-3</v>
      </c>
      <c r="BD767" s="76">
        <f t="shared" si="1480"/>
        <v>6.2406214140700862E-2</v>
      </c>
      <c r="BE767" s="76">
        <f t="shared" ref="BE767:BG782" si="1560">AS767</f>
        <v>8.7895844468198828E-2</v>
      </c>
      <c r="BF767" s="76">
        <f t="shared" si="1560"/>
        <v>3.171806167400881E-3</v>
      </c>
      <c r="BG767" s="76">
        <f t="shared" si="1560"/>
        <v>0.37311062812000673</v>
      </c>
      <c r="BH767" s="76">
        <f t="shared" si="1558"/>
        <v>0.41130651563731563</v>
      </c>
      <c r="BI767" s="76">
        <f t="shared" si="1558"/>
        <v>2.1942951552867186E-3</v>
      </c>
      <c r="BJ767" s="76">
        <f t="shared" si="1558"/>
        <v>2.2293940294704659E-4</v>
      </c>
      <c r="BK767" s="76">
        <f t="shared" si="1481"/>
        <v>-3.1579321334068429E-4</v>
      </c>
      <c r="BL767" s="76">
        <f t="shared" si="1482"/>
        <v>2.6988329766604364</v>
      </c>
      <c r="BM767" s="76">
        <f t="shared" si="1483"/>
        <v>2.2231831506018063</v>
      </c>
      <c r="BN767" s="31"/>
      <c r="BO767" s="77">
        <f t="shared" si="1484"/>
        <v>1.9506591991015396</v>
      </c>
      <c r="BP767" s="77">
        <f t="shared" si="1484"/>
        <v>4.4531127670456869E-3</v>
      </c>
      <c r="BQ767" s="77">
        <f t="shared" si="1485"/>
        <v>4.934080089846038E-2</v>
      </c>
      <c r="BR767" s="77">
        <f t="shared" si="1486"/>
        <v>4.3152828281842512E-2</v>
      </c>
      <c r="BS767" s="77">
        <f t="shared" si="1487"/>
        <v>9.2493629180302891E-2</v>
      </c>
      <c r="BT767" s="77">
        <f t="shared" si="1488"/>
        <v>0.1954085604296166</v>
      </c>
      <c r="BU767" s="77">
        <f t="shared" si="1488"/>
        <v>7.0515060283405312E-3</v>
      </c>
      <c r="BV767" s="77">
        <f t="shared" si="1488"/>
        <v>0.82949326174685545</v>
      </c>
      <c r="BW767" s="77">
        <f t="shared" si="1488"/>
        <v>0.9144097152976185</v>
      </c>
      <c r="BX767" s="77">
        <f t="shared" si="1489"/>
        <v>9.7566400333612135E-3</v>
      </c>
      <c r="BY767" s="77">
        <f t="shared" si="1489"/>
        <v>9.9127024847420133E-4</v>
      </c>
      <c r="BZ767" s="77">
        <f t="shared" si="1489"/>
        <v>-4.680441006489406E-4</v>
      </c>
      <c r="CA767" s="76">
        <f t="shared" si="1490"/>
        <v>4.0042488507325054</v>
      </c>
      <c r="CB767" s="76">
        <f t="shared" si="1491"/>
        <v>7.506431216536648E-3</v>
      </c>
      <c r="CC767" s="76">
        <f t="shared" si="1492"/>
        <v>1.2733027014727227E-2</v>
      </c>
      <c r="CD767" s="76">
        <f t="shared" si="1493"/>
        <v>9.7566400333612135E-3</v>
      </c>
      <c r="CE767" s="76">
        <f t="shared" si="1494"/>
        <v>3.3396188248481298E-2</v>
      </c>
      <c r="CF767" s="76">
        <f t="shared" si="1495"/>
        <v>7.9723063249895407E-3</v>
      </c>
      <c r="CG767" s="76">
        <f t="shared" si="1496"/>
        <v>-2.340220503244703E-4</v>
      </c>
      <c r="CH767" s="76">
        <f t="shared" si="1497"/>
        <v>0.8732752427744721</v>
      </c>
      <c r="CI767" s="76">
        <f t="shared" si="1498"/>
        <v>7.5813289700999986E-2</v>
      </c>
      <c r="CJ767" s="76">
        <f t="shared" si="1499"/>
        <v>6.0939396423324105E-2</v>
      </c>
      <c r="CK767" s="76">
        <f t="shared" si="1500"/>
        <v>0.70194640564985555</v>
      </c>
      <c r="CL767" s="76">
        <f t="shared" si="1501"/>
        <v>0.99997964503197967</v>
      </c>
      <c r="CM767" s="76">
        <f t="shared" si="1502"/>
        <v>0.8732752427744721</v>
      </c>
      <c r="CN767" s="76"/>
      <c r="CO767" s="31">
        <f t="shared" si="1503"/>
        <v>0.81531061484779277</v>
      </c>
      <c r="CP767" s="76">
        <f t="shared" si="1504"/>
        <v>0.18790212921307994</v>
      </c>
      <c r="CQ767" s="76">
        <f t="shared" si="1505"/>
        <v>0.21205892730417564</v>
      </c>
      <c r="CR767" s="77">
        <f t="shared" si="1506"/>
        <v>0.63504398640209814</v>
      </c>
      <c r="CS767" s="77">
        <f t="shared" si="1507"/>
        <v>0.31488144197846424</v>
      </c>
      <c r="CT767" s="77">
        <f t="shared" si="1508"/>
        <v>7.0996468210369659E-2</v>
      </c>
      <c r="CU767" s="31">
        <f t="shared" si="1509"/>
        <v>0.87445472444548744</v>
      </c>
      <c r="CV767" s="31">
        <f t="shared" si="1509"/>
        <v>6.1342934545836946E-4</v>
      </c>
      <c r="CW767" s="31">
        <f t="shared" si="1509"/>
        <v>1.3485548395955317E-2</v>
      </c>
      <c r="CX767" s="31">
        <f t="shared" si="1509"/>
        <v>0.28732128540887225</v>
      </c>
      <c r="CY767" s="31">
        <f t="shared" si="1509"/>
        <v>8.8810572687224674E-3</v>
      </c>
      <c r="CZ767" s="31">
        <f t="shared" si="1468"/>
        <v>0.57623981500779076</v>
      </c>
      <c r="DA767" s="31">
        <f t="shared" si="1468"/>
        <v>6.84767838737174E-3</v>
      </c>
      <c r="DB767" s="31">
        <f t="shared" si="1468"/>
        <v>8.0672616003188186E-5</v>
      </c>
      <c r="DC767" s="31">
        <f t="shared" si="1468"/>
        <v>1.2739394454116949E-4</v>
      </c>
      <c r="DD767" s="31">
        <f t="shared" si="1468"/>
        <v>6.5790252779309232E-6</v>
      </c>
      <c r="DE767" s="31">
        <f t="shared" si="1510"/>
        <v>1.7680581838454807</v>
      </c>
      <c r="DF767" s="31"/>
      <c r="DG767" s="76">
        <f t="shared" si="1511"/>
        <v>1.7489094488909749</v>
      </c>
      <c r="DH767" s="76">
        <f t="shared" si="1511"/>
        <v>1.2268586909167389E-3</v>
      </c>
      <c r="DI767" s="76">
        <f t="shared" si="1512"/>
        <v>4.0456645187865951E-2</v>
      </c>
      <c r="DJ767" s="76">
        <f t="shared" ref="DJ767:DL782" si="1561">CX767</f>
        <v>0.28732128540887225</v>
      </c>
      <c r="DK767" s="76">
        <f t="shared" si="1561"/>
        <v>8.8810572687224674E-3</v>
      </c>
      <c r="DL767" s="76">
        <f t="shared" si="1561"/>
        <v>0.57623981500779076</v>
      </c>
      <c r="DM767" s="76">
        <f t="shared" si="1559"/>
        <v>6.84767838737174E-3</v>
      </c>
      <c r="DN767" s="76">
        <f t="shared" si="1559"/>
        <v>8.0672616003188186E-5</v>
      </c>
      <c r="DO767" s="76">
        <f t="shared" si="1559"/>
        <v>1.2739394454116949E-4</v>
      </c>
      <c r="DP767" s="76">
        <f t="shared" si="1513"/>
        <v>1.9737075833792768E-5</v>
      </c>
      <c r="DQ767" s="76">
        <f t="shared" si="1514"/>
        <v>2.6701105924788919</v>
      </c>
      <c r="DR767" s="76">
        <f t="shared" si="1515"/>
        <v>2.2470979355314595</v>
      </c>
      <c r="DS767" s="31"/>
      <c r="DT767" s="77">
        <f t="shared" si="1516"/>
        <v>1.9649854060171861</v>
      </c>
      <c r="DU767" s="77">
        <f t="shared" si="1516"/>
        <v>1.3784358157739164E-3</v>
      </c>
      <c r="DV767" s="77">
        <f t="shared" si="1517"/>
        <v>3.5014593982813924E-2</v>
      </c>
      <c r="DW767" s="77">
        <f t="shared" si="1518"/>
        <v>2.5592101937307633E-2</v>
      </c>
      <c r="DX767" s="77">
        <f t="shared" si="1519"/>
        <v>6.0606695920121557E-2</v>
      </c>
      <c r="DY767" s="77">
        <f t="shared" si="1520"/>
        <v>0.64563906727652209</v>
      </c>
      <c r="DZ767" s="77">
        <f t="shared" si="1520"/>
        <v>1.995660545388292E-2</v>
      </c>
      <c r="EA767" s="77">
        <f t="shared" si="1520"/>
        <v>1.2948672986750367</v>
      </c>
      <c r="EB767" s="77">
        <f t="shared" si="1520"/>
        <v>1.5387403967446431E-2</v>
      </c>
      <c r="EC767" s="77">
        <f t="shared" si="1521"/>
        <v>3.6255853774937272E-4</v>
      </c>
      <c r="ED767" s="77">
        <f t="shared" si="1521"/>
        <v>5.7253333955534236E-4</v>
      </c>
      <c r="EE767" s="77">
        <f t="shared" si="1521"/>
        <v>2.9567428239695729E-5</v>
      </c>
      <c r="EF767" s="76">
        <f t="shared" si="1522"/>
        <v>4.0037855724315152</v>
      </c>
      <c r="EG767" s="76">
        <f t="shared" si="1523"/>
        <v>6.9986115234681344E-3</v>
      </c>
      <c r="EH767" s="76">
        <f t="shared" si="1524"/>
        <v>1.1345979537708217E-2</v>
      </c>
      <c r="EI767" s="76">
        <f t="shared" si="1525"/>
        <v>3.6255853774937272E-4</v>
      </c>
      <c r="EJ767" s="76">
        <f t="shared" si="1526"/>
        <v>1.3784358157739164E-3</v>
      </c>
      <c r="EK767" s="76">
        <f t="shared" si="1527"/>
        <v>2.9567428239695729E-5</v>
      </c>
      <c r="EL767" s="76">
        <f t="shared" si="1528"/>
        <v>2.5199975971318567E-2</v>
      </c>
      <c r="EM767" s="76">
        <f t="shared" si="1529"/>
        <v>1.5387403967446431E-2</v>
      </c>
      <c r="EN767" s="76">
        <f t="shared" si="1530"/>
        <v>0.95924857782545137</v>
      </c>
      <c r="EO767" s="76">
        <f t="shared" si="1531"/>
        <v>0.63357463662588875</v>
      </c>
      <c r="EP767" s="76">
        <f t="shared" si="1532"/>
        <v>1.0163235164123027E-2</v>
      </c>
      <c r="EQ767" s="76">
        <f t="shared" si="1533"/>
        <v>0.41782706191380231</v>
      </c>
      <c r="ER767" s="76">
        <f t="shared" si="1534"/>
        <v>1.5349637027113863E-2</v>
      </c>
      <c r="ES767" s="76">
        <f t="shared" si="1535"/>
        <v>0.3303014711425124</v>
      </c>
      <c r="ET767" s="76">
        <f t="shared" si="1536"/>
        <v>0.42518745967412608</v>
      </c>
      <c r="EU767" s="76">
        <f t="shared" si="1537"/>
        <v>1.0016065195459793</v>
      </c>
      <c r="EV767" s="31"/>
      <c r="EW767" s="31"/>
      <c r="EX767" s="31"/>
      <c r="EY767" s="31"/>
      <c r="EZ767" s="31">
        <f t="shared" si="1538"/>
        <v>8.5498636519416457E-2</v>
      </c>
      <c r="FA767" s="31">
        <f t="shared" si="1539"/>
        <v>908.56445467659262</v>
      </c>
      <c r="FB767" s="31"/>
      <c r="FC767" s="31">
        <f t="shared" si="1540"/>
        <v>1092.4493739762775</v>
      </c>
      <c r="FD767" s="31">
        <f t="shared" si="1541"/>
        <v>836.98032607797302</v>
      </c>
      <c r="FE767" s="31">
        <f t="shared" si="1542"/>
        <v>1046.6463802806347</v>
      </c>
      <c r="FF767" s="31">
        <f t="shared" si="1543"/>
        <v>605.4636539300277</v>
      </c>
      <c r="FG767" s="31">
        <f t="shared" si="1544"/>
        <v>0.50752798617894068</v>
      </c>
      <c r="FH767" s="31">
        <f t="shared" si="1545"/>
        <v>1698.5195832134036</v>
      </c>
      <c r="FI767" s="31">
        <f t="shared" si="1546"/>
        <v>864.49771261761964</v>
      </c>
      <c r="FJ767" s="31"/>
      <c r="FK767" s="31">
        <f t="shared" si="1547"/>
        <v>1108.915465840148</v>
      </c>
      <c r="FL767" s="31">
        <f t="shared" si="1548"/>
        <v>618.48833019730898</v>
      </c>
      <c r="FM767" s="31"/>
      <c r="FN767" s="31">
        <f t="shared" si="1549"/>
        <v>45.944945682639222</v>
      </c>
      <c r="FO767" s="31">
        <f t="shared" si="1550"/>
        <v>35.141209491850617</v>
      </c>
      <c r="FP767" s="31"/>
      <c r="FQ767" s="31">
        <f t="shared" si="1551"/>
        <v>26.23</v>
      </c>
      <c r="FR767" s="31">
        <f t="shared" si="1552"/>
        <v>32.44</v>
      </c>
      <c r="FS767" s="31">
        <f t="shared" si="1553"/>
        <v>28.6</v>
      </c>
      <c r="FT767" s="31">
        <f t="shared" si="1554"/>
        <v>1628.1507036809498</v>
      </c>
      <c r="FU767" s="31">
        <f t="shared" si="1555"/>
        <v>493.57228122114986</v>
      </c>
      <c r="FV767" s="31"/>
      <c r="FW767" s="31"/>
      <c r="FX767" s="31"/>
      <c r="FY767" s="31"/>
      <c r="FZ767" s="31"/>
      <c r="GA767" s="31"/>
      <c r="GB767" s="31"/>
      <c r="GC767" s="31"/>
      <c r="GD767" s="32"/>
    </row>
    <row r="768" spans="1:186" ht="15.75" thickBot="1">
      <c r="C768" s="24" t="s">
        <v>324</v>
      </c>
      <c r="D768" s="24" t="s">
        <v>290</v>
      </c>
      <c r="E768" s="24"/>
      <c r="F768" s="23">
        <v>52.719000000000001</v>
      </c>
      <c r="G768" s="23">
        <v>0.16</v>
      </c>
      <c r="H768" s="23">
        <v>2.121</v>
      </c>
      <c r="I768" s="23">
        <v>6.3150000000000004</v>
      </c>
      <c r="J768" s="23">
        <v>0.22500000000000001</v>
      </c>
      <c r="K768" s="23">
        <v>15.038</v>
      </c>
      <c r="L768" s="23">
        <v>23.065000000000001</v>
      </c>
      <c r="M768" s="23">
        <v>0.13600000000000001</v>
      </c>
      <c r="N768" s="23">
        <v>2.1000000000000001E-2</v>
      </c>
      <c r="O768" s="23">
        <v>-1.6E-2</v>
      </c>
      <c r="Q768" s="24">
        <v>52.207999999999998</v>
      </c>
      <c r="R768" s="24">
        <v>3.7999999999999999E-2</v>
      </c>
      <c r="S768" s="24">
        <v>1.482</v>
      </c>
      <c r="T768" s="24">
        <v>20.594000000000001</v>
      </c>
      <c r="U768" s="24">
        <v>0.60599999999999998</v>
      </c>
      <c r="V768" s="24">
        <v>23.158999999999999</v>
      </c>
      <c r="W768" s="24">
        <v>0.63300000000000001</v>
      </c>
      <c r="X768" s="24">
        <v>1E-3</v>
      </c>
      <c r="Y768" s="24">
        <v>1.4999999999999999E-2</v>
      </c>
      <c r="Z768" s="24">
        <v>-2.5000000000000001E-2</v>
      </c>
      <c r="AB768" s="69">
        <f t="shared" si="1556"/>
        <v>752.52626300999339</v>
      </c>
      <c r="AC768" s="69">
        <f t="shared" si="1557"/>
        <v>13.316581096890079</v>
      </c>
      <c r="AD768" s="31"/>
      <c r="AE768" s="73">
        <f t="shared" si="1469"/>
        <v>752.52626300999339</v>
      </c>
      <c r="AF768" s="73"/>
      <c r="AG768" s="73">
        <f t="shared" si="1470"/>
        <v>856.67703579745489</v>
      </c>
      <c r="AH768" s="73">
        <f t="shared" si="1471"/>
        <v>819.53761323389483</v>
      </c>
      <c r="AI768" s="73">
        <f t="shared" si="1472"/>
        <v>13.316581096890079</v>
      </c>
      <c r="AJ768" s="73">
        <f t="shared" si="1473"/>
        <v>2.6313756603701037</v>
      </c>
      <c r="AK768" s="73">
        <f t="shared" si="1474"/>
        <v>924.48342230254457</v>
      </c>
      <c r="AL768" s="74">
        <f t="shared" si="1475"/>
        <v>0.47223956343389456</v>
      </c>
      <c r="AM768" s="75"/>
      <c r="AN768" s="31">
        <f t="shared" si="1476"/>
        <v>0.29713194364450796</v>
      </c>
      <c r="AO768" s="31"/>
      <c r="AP768" s="31">
        <f t="shared" si="1477"/>
        <v>0.87741722879354511</v>
      </c>
      <c r="AQ768" s="31">
        <f t="shared" si="1477"/>
        <v>2.0030345974150839E-3</v>
      </c>
      <c r="AR768" s="31">
        <f t="shared" si="1477"/>
        <v>2.0802071380233621E-2</v>
      </c>
      <c r="AS768" s="31">
        <f t="shared" si="1477"/>
        <v>8.7895844468198828E-2</v>
      </c>
      <c r="AT768" s="31">
        <f t="shared" si="1477"/>
        <v>3.171806167400881E-3</v>
      </c>
      <c r="AU768" s="31">
        <f t="shared" si="1467"/>
        <v>0.37311062812000673</v>
      </c>
      <c r="AV768" s="31">
        <f t="shared" si="1467"/>
        <v>0.41130651563731563</v>
      </c>
      <c r="AW768" s="31">
        <f t="shared" si="1467"/>
        <v>2.1942951552867186E-3</v>
      </c>
      <c r="AX768" s="31">
        <f t="shared" si="1467"/>
        <v>2.2293940294704659E-4</v>
      </c>
      <c r="AY768" s="31">
        <f t="shared" si="1467"/>
        <v>-1.0526440444689477E-4</v>
      </c>
      <c r="AZ768" s="31">
        <f t="shared" si="1478"/>
        <v>1.778019099317903</v>
      </c>
      <c r="BA768" s="31"/>
      <c r="BB768" s="76">
        <f t="shared" si="1479"/>
        <v>1.7548344575870902</v>
      </c>
      <c r="BC768" s="76">
        <f t="shared" si="1479"/>
        <v>4.0060691948301677E-3</v>
      </c>
      <c r="BD768" s="76">
        <f t="shared" si="1480"/>
        <v>6.2406214140700862E-2</v>
      </c>
      <c r="BE768" s="76">
        <f t="shared" si="1560"/>
        <v>8.7895844468198828E-2</v>
      </c>
      <c r="BF768" s="76">
        <f t="shared" si="1560"/>
        <v>3.171806167400881E-3</v>
      </c>
      <c r="BG768" s="76">
        <f t="shared" si="1560"/>
        <v>0.37311062812000673</v>
      </c>
      <c r="BH768" s="76">
        <f t="shared" si="1558"/>
        <v>0.41130651563731563</v>
      </c>
      <c r="BI768" s="76">
        <f t="shared" si="1558"/>
        <v>2.1942951552867186E-3</v>
      </c>
      <c r="BJ768" s="76">
        <f t="shared" si="1558"/>
        <v>2.2293940294704659E-4</v>
      </c>
      <c r="BK768" s="76">
        <f t="shared" si="1481"/>
        <v>-3.1579321334068429E-4</v>
      </c>
      <c r="BL768" s="76">
        <f t="shared" si="1482"/>
        <v>2.6988329766604364</v>
      </c>
      <c r="BM768" s="76">
        <f t="shared" si="1483"/>
        <v>2.2231831506018063</v>
      </c>
      <c r="BN768" s="31"/>
      <c r="BO768" s="77">
        <f t="shared" si="1484"/>
        <v>1.9506591991015396</v>
      </c>
      <c r="BP768" s="77">
        <f t="shared" si="1484"/>
        <v>4.4531127670456869E-3</v>
      </c>
      <c r="BQ768" s="77">
        <f t="shared" si="1485"/>
        <v>4.934080089846038E-2</v>
      </c>
      <c r="BR768" s="77">
        <f t="shared" si="1486"/>
        <v>4.3152828281842512E-2</v>
      </c>
      <c r="BS768" s="77">
        <f t="shared" si="1487"/>
        <v>9.2493629180302891E-2</v>
      </c>
      <c r="BT768" s="77">
        <f t="shared" si="1488"/>
        <v>0.1954085604296166</v>
      </c>
      <c r="BU768" s="77">
        <f t="shared" si="1488"/>
        <v>7.0515060283405312E-3</v>
      </c>
      <c r="BV768" s="77">
        <f t="shared" si="1488"/>
        <v>0.82949326174685545</v>
      </c>
      <c r="BW768" s="77">
        <f t="shared" si="1488"/>
        <v>0.9144097152976185</v>
      </c>
      <c r="BX768" s="77">
        <f t="shared" si="1489"/>
        <v>9.7566400333612135E-3</v>
      </c>
      <c r="BY768" s="77">
        <f t="shared" si="1489"/>
        <v>9.9127024847420133E-4</v>
      </c>
      <c r="BZ768" s="77">
        <f t="shared" si="1489"/>
        <v>-4.680441006489406E-4</v>
      </c>
      <c r="CA768" s="76">
        <f t="shared" si="1490"/>
        <v>4.0042488507325054</v>
      </c>
      <c r="CB768" s="76">
        <f t="shared" si="1491"/>
        <v>7.506431216536648E-3</v>
      </c>
      <c r="CC768" s="76">
        <f t="shared" si="1492"/>
        <v>1.2733027014727227E-2</v>
      </c>
      <c r="CD768" s="76">
        <f t="shared" si="1493"/>
        <v>9.7566400333612135E-3</v>
      </c>
      <c r="CE768" s="76">
        <f t="shared" si="1494"/>
        <v>3.3396188248481298E-2</v>
      </c>
      <c r="CF768" s="76">
        <f t="shared" si="1495"/>
        <v>7.9723063249895407E-3</v>
      </c>
      <c r="CG768" s="76">
        <f t="shared" si="1496"/>
        <v>-2.340220503244703E-4</v>
      </c>
      <c r="CH768" s="76">
        <f t="shared" si="1497"/>
        <v>0.8732752427744721</v>
      </c>
      <c r="CI768" s="76">
        <f t="shared" si="1498"/>
        <v>7.5813289700999986E-2</v>
      </c>
      <c r="CJ768" s="76">
        <f t="shared" si="1499"/>
        <v>6.0939396423324105E-2</v>
      </c>
      <c r="CK768" s="76">
        <f t="shared" si="1500"/>
        <v>0.70194640564985555</v>
      </c>
      <c r="CL768" s="76">
        <f t="shared" si="1501"/>
        <v>0.99997964503197967</v>
      </c>
      <c r="CM768" s="76">
        <f t="shared" si="1502"/>
        <v>0.8732752427744721</v>
      </c>
      <c r="CN768" s="76"/>
      <c r="CO768" s="31">
        <f t="shared" si="1503"/>
        <v>0.81531061484779277</v>
      </c>
      <c r="CP768" s="76">
        <f t="shared" si="1504"/>
        <v>0.18790212921307994</v>
      </c>
      <c r="CQ768" s="76">
        <f t="shared" si="1505"/>
        <v>0.21205892730417564</v>
      </c>
      <c r="CR768" s="77">
        <f t="shared" si="1506"/>
        <v>0.63504398640209814</v>
      </c>
      <c r="CS768" s="77">
        <f t="shared" si="1507"/>
        <v>0.31488144197846424</v>
      </c>
      <c r="CT768" s="77">
        <f t="shared" si="1508"/>
        <v>7.0996468210369659E-2</v>
      </c>
      <c r="CU768" s="31">
        <f t="shared" si="1509"/>
        <v>0.86891251125502</v>
      </c>
      <c r="CV768" s="31">
        <f t="shared" si="1509"/>
        <v>4.757207168860824E-4</v>
      </c>
      <c r="CW768" s="31">
        <f t="shared" si="1509"/>
        <v>1.4534969252949658E-2</v>
      </c>
      <c r="CX768" s="31">
        <f t="shared" si="1509"/>
        <v>0.28663927489755925</v>
      </c>
      <c r="CY768" s="31">
        <f t="shared" si="1509"/>
        <v>8.5427312775330395E-3</v>
      </c>
      <c r="CZ768" s="31">
        <f t="shared" si="1468"/>
        <v>0.57460227667450692</v>
      </c>
      <c r="DA768" s="31">
        <f t="shared" si="1468"/>
        <v>1.1287969841683104E-2</v>
      </c>
      <c r="DB768" s="31">
        <f t="shared" si="1468"/>
        <v>1.6134523200637635E-5</v>
      </c>
      <c r="DC768" s="31">
        <f t="shared" si="1468"/>
        <v>1.5924243067646184E-4</v>
      </c>
      <c r="DD768" s="31">
        <f t="shared" si="1468"/>
        <v>-1.6447563194827309E-4</v>
      </c>
      <c r="DE768" s="31">
        <f t="shared" si="1510"/>
        <v>1.7650063552380666</v>
      </c>
      <c r="DF768" s="31"/>
      <c r="DG768" s="76">
        <f t="shared" si="1511"/>
        <v>1.73782502251004</v>
      </c>
      <c r="DH768" s="76">
        <f t="shared" si="1511"/>
        <v>9.5144143377216481E-4</v>
      </c>
      <c r="DI768" s="76">
        <f t="shared" si="1512"/>
        <v>4.3604907758848975E-2</v>
      </c>
      <c r="DJ768" s="76">
        <f t="shared" si="1561"/>
        <v>0.28663927489755925</v>
      </c>
      <c r="DK768" s="76">
        <f t="shared" si="1561"/>
        <v>8.5427312775330395E-3</v>
      </c>
      <c r="DL768" s="76">
        <f t="shared" si="1561"/>
        <v>0.57460227667450692</v>
      </c>
      <c r="DM768" s="76">
        <f t="shared" si="1559"/>
        <v>1.1287969841683104E-2</v>
      </c>
      <c r="DN768" s="76">
        <f t="shared" si="1559"/>
        <v>1.6134523200637635E-5</v>
      </c>
      <c r="DO768" s="76">
        <f t="shared" si="1559"/>
        <v>1.5924243067646184E-4</v>
      </c>
      <c r="DP768" s="76">
        <f t="shared" si="1513"/>
        <v>-4.9342689584481927E-4</v>
      </c>
      <c r="DQ768" s="76">
        <f t="shared" si="1514"/>
        <v>2.6631355744519758</v>
      </c>
      <c r="DR768" s="76">
        <f t="shared" si="1515"/>
        <v>2.252983309433914</v>
      </c>
      <c r="DS768" s="31"/>
      <c r="DT768" s="77">
        <f t="shared" si="1516"/>
        <v>1.957645385215868</v>
      </c>
      <c r="DU768" s="77">
        <f t="shared" si="1516"/>
        <v>1.0717908350962801E-3</v>
      </c>
      <c r="DV768" s="77">
        <f t="shared" si="1517"/>
        <v>4.235461478413205E-2</v>
      </c>
      <c r="DW768" s="77">
        <f t="shared" si="1518"/>
        <v>2.313947147592936E-2</v>
      </c>
      <c r="DX768" s="77">
        <f t="shared" si="1519"/>
        <v>6.549408626006141E-2</v>
      </c>
      <c r="DY768" s="77">
        <f t="shared" si="1520"/>
        <v>0.64579350217244047</v>
      </c>
      <c r="DZ768" s="77">
        <f t="shared" si="1520"/>
        <v>1.9246630985260995E-2</v>
      </c>
      <c r="EA768" s="77">
        <f t="shared" si="1520"/>
        <v>1.2945693389103921</v>
      </c>
      <c r="EB768" s="77">
        <f t="shared" si="1520"/>
        <v>2.5431607650705412E-2</v>
      </c>
      <c r="EC768" s="77">
        <f t="shared" si="1521"/>
        <v>7.2701622953421697E-5</v>
      </c>
      <c r="ED768" s="77">
        <f t="shared" si="1521"/>
        <v>7.1754107693551127E-4</v>
      </c>
      <c r="EE768" s="77">
        <f t="shared" si="1521"/>
        <v>-7.4112170717610941E-4</v>
      </c>
      <c r="EF768" s="76">
        <f t="shared" si="1522"/>
        <v>4.0093014630225365</v>
      </c>
      <c r="EG768" s="76">
        <f t="shared" si="1523"/>
        <v>1.7885384968139659E-2</v>
      </c>
      <c r="EH768" s="76">
        <f t="shared" si="1524"/>
        <v>2.7839651694909762E-2</v>
      </c>
      <c r="EI768" s="76">
        <f t="shared" si="1525"/>
        <v>7.2701622953421697E-5</v>
      </c>
      <c r="EJ768" s="76">
        <f t="shared" si="1526"/>
        <v>1.0717908350962801E-3</v>
      </c>
      <c r="EK768" s="76">
        <f t="shared" si="1527"/>
        <v>-7.4112170717610941E-4</v>
      </c>
      <c r="EL768" s="76">
        <f t="shared" si="1528"/>
        <v>2.3807891560152047E-2</v>
      </c>
      <c r="EM768" s="76">
        <f t="shared" si="1529"/>
        <v>2.5431607650705412E-2</v>
      </c>
      <c r="EN768" s="76">
        <f t="shared" si="1530"/>
        <v>0.95464909101106987</v>
      </c>
      <c r="EO768" s="76">
        <f t="shared" si="1531"/>
        <v>0.63066619153321946</v>
      </c>
      <c r="EP768" s="76">
        <f t="shared" si="1532"/>
        <v>1.6800786061243404E-2</v>
      </c>
      <c r="EQ768" s="76">
        <f t="shared" si="1533"/>
        <v>0.41540518278260791</v>
      </c>
      <c r="ER768" s="76">
        <f t="shared" si="1534"/>
        <v>2.528018771134153E-2</v>
      </c>
      <c r="ES768" s="76">
        <f t="shared" si="1535"/>
        <v>0.32661403399408212</v>
      </c>
      <c r="ET768" s="76">
        <f t="shared" si="1536"/>
        <v>0.42464333101070462</v>
      </c>
      <c r="EU768" s="76">
        <f t="shared" si="1537"/>
        <v>1.0042919609728009</v>
      </c>
      <c r="EV768" s="31"/>
      <c r="EW768" s="31"/>
      <c r="EX768" s="31"/>
      <c r="EY768" s="31"/>
      <c r="EZ768" s="31">
        <f t="shared" si="1538"/>
        <v>8.6598044341889752E-2</v>
      </c>
      <c r="FA768" s="31">
        <f t="shared" si="1539"/>
        <v>912.24334373115153</v>
      </c>
      <c r="FB768" s="31"/>
      <c r="FC768" s="31">
        <f t="shared" si="1540"/>
        <v>1093.8218670625097</v>
      </c>
      <c r="FD768" s="31">
        <f t="shared" si="1541"/>
        <v>838.20265894515092</v>
      </c>
      <c r="FE768" s="31">
        <f t="shared" si="1542"/>
        <v>1154.0377439469933</v>
      </c>
      <c r="FF768" s="31">
        <f t="shared" si="1543"/>
        <v>666.28238264752576</v>
      </c>
      <c r="FG768" s="31">
        <f t="shared" si="1544"/>
        <v>0.51048695609354366</v>
      </c>
      <c r="FH768" s="31">
        <f t="shared" si="1545"/>
        <v>1703.1424020394447</v>
      </c>
      <c r="FI768" s="31">
        <f t="shared" si="1546"/>
        <v>964.18829877418978</v>
      </c>
      <c r="FJ768" s="31"/>
      <c r="FK768" s="31">
        <f t="shared" si="1547"/>
        <v>1113.5411101425698</v>
      </c>
      <c r="FL768" s="31">
        <f t="shared" si="1548"/>
        <v>597.21080296986884</v>
      </c>
      <c r="FM768" s="31"/>
      <c r="FN768" s="31">
        <f t="shared" si="1549"/>
        <v>19.292847926971433</v>
      </c>
      <c r="FO768" s="31">
        <f t="shared" si="1550"/>
        <v>16.501986454249916</v>
      </c>
      <c r="FP768" s="31"/>
      <c r="FQ768" s="31">
        <f t="shared" si="1551"/>
        <v>26.23</v>
      </c>
      <c r="FR768" s="31">
        <f t="shared" si="1552"/>
        <v>32.44</v>
      </c>
      <c r="FS768" s="31">
        <f t="shared" si="1553"/>
        <v>28.6</v>
      </c>
      <c r="FT768" s="31">
        <f t="shared" si="1554"/>
        <v>1637.8188129920636</v>
      </c>
      <c r="FU768" s="31">
        <f t="shared" si="1555"/>
        <v>558.94112550120803</v>
      </c>
      <c r="FV768" s="31"/>
      <c r="FW768" s="31"/>
      <c r="FX768" s="31"/>
      <c r="FY768" s="31"/>
      <c r="FZ768" s="31"/>
      <c r="GA768" s="31"/>
      <c r="GB768" s="31"/>
      <c r="GC768" s="31"/>
      <c r="GD768" s="32"/>
    </row>
    <row r="769" spans="1:186" ht="15.75" thickBot="1">
      <c r="C769" s="24" t="s">
        <v>325</v>
      </c>
      <c r="D769" s="24" t="s">
        <v>290</v>
      </c>
      <c r="E769" s="24"/>
      <c r="F769" s="23">
        <v>52.719000000000001</v>
      </c>
      <c r="G769" s="23">
        <v>0.16</v>
      </c>
      <c r="H769" s="23">
        <v>2.121</v>
      </c>
      <c r="I769" s="23">
        <v>6.3150000000000004</v>
      </c>
      <c r="J769" s="23">
        <v>0.22500000000000001</v>
      </c>
      <c r="K769" s="23">
        <v>15.038</v>
      </c>
      <c r="L769" s="23">
        <v>23.065000000000001</v>
      </c>
      <c r="M769" s="23">
        <v>0.13600000000000001</v>
      </c>
      <c r="N769" s="23">
        <v>2.1000000000000001E-2</v>
      </c>
      <c r="O769" s="23">
        <v>-1.6E-2</v>
      </c>
      <c r="Q769" s="24">
        <v>52.381</v>
      </c>
      <c r="R769" s="24">
        <v>0.02</v>
      </c>
      <c r="S769" s="24">
        <v>1.516</v>
      </c>
      <c r="T769" s="24">
        <v>20.859000000000002</v>
      </c>
      <c r="U769" s="24">
        <v>0.627</v>
      </c>
      <c r="V769" s="24">
        <v>22.957000000000001</v>
      </c>
      <c r="W769" s="24">
        <v>0.34799999999999998</v>
      </c>
      <c r="X769" s="24">
        <v>2E-3</v>
      </c>
      <c r="Y769" s="24">
        <v>1.9E-2</v>
      </c>
      <c r="Z769" s="24">
        <v>1.6E-2</v>
      </c>
      <c r="AB769" s="69">
        <f t="shared" si="1556"/>
        <v>756.16167588629003</v>
      </c>
      <c r="AC769" s="69">
        <f t="shared" si="1557"/>
        <v>17.497857052387154</v>
      </c>
      <c r="AD769" s="31"/>
      <c r="AE769" s="73">
        <f t="shared" si="1469"/>
        <v>756.16167588629003</v>
      </c>
      <c r="AF769" s="73"/>
      <c r="AG769" s="73">
        <f t="shared" si="1470"/>
        <v>865.15212060417412</v>
      </c>
      <c r="AH769" s="73">
        <f t="shared" si="1471"/>
        <v>828.0065789131005</v>
      </c>
      <c r="AI769" s="73">
        <f t="shared" si="1472"/>
        <v>17.497857052387154</v>
      </c>
      <c r="AJ769" s="73">
        <f t="shared" si="1473"/>
        <v>0.11604724693482282</v>
      </c>
      <c r="AK769" s="73">
        <f t="shared" si="1474"/>
        <v>961.13048240159219</v>
      </c>
      <c r="AL769" s="74">
        <f t="shared" si="1475"/>
        <v>0.4621733767049932</v>
      </c>
      <c r="AM769" s="75"/>
      <c r="AN769" s="31">
        <f t="shared" si="1476"/>
        <v>0.16328677159261729</v>
      </c>
      <c r="AO769" s="31"/>
      <c r="AP769" s="31">
        <f t="shared" si="1477"/>
        <v>0.87741722879354511</v>
      </c>
      <c r="AQ769" s="31">
        <f t="shared" si="1477"/>
        <v>2.0030345974150839E-3</v>
      </c>
      <c r="AR769" s="31">
        <f t="shared" si="1477"/>
        <v>2.0802071380233621E-2</v>
      </c>
      <c r="AS769" s="31">
        <f t="shared" si="1477"/>
        <v>8.7895844468198828E-2</v>
      </c>
      <c r="AT769" s="31">
        <f t="shared" si="1477"/>
        <v>3.171806167400881E-3</v>
      </c>
      <c r="AU769" s="31">
        <f t="shared" si="1467"/>
        <v>0.37311062812000673</v>
      </c>
      <c r="AV769" s="31">
        <f t="shared" si="1467"/>
        <v>0.41130651563731563</v>
      </c>
      <c r="AW769" s="31">
        <f t="shared" si="1467"/>
        <v>2.1942951552867186E-3</v>
      </c>
      <c r="AX769" s="31">
        <f t="shared" si="1467"/>
        <v>2.2293940294704659E-4</v>
      </c>
      <c r="AY769" s="31">
        <f t="shared" si="1467"/>
        <v>-1.0526440444689477E-4</v>
      </c>
      <c r="AZ769" s="31">
        <f t="shared" si="1478"/>
        <v>1.778019099317903</v>
      </c>
      <c r="BA769" s="31"/>
      <c r="BB769" s="76">
        <f t="shared" si="1479"/>
        <v>1.7548344575870902</v>
      </c>
      <c r="BC769" s="76">
        <f t="shared" si="1479"/>
        <v>4.0060691948301677E-3</v>
      </c>
      <c r="BD769" s="76">
        <f t="shared" si="1480"/>
        <v>6.2406214140700862E-2</v>
      </c>
      <c r="BE769" s="76">
        <f t="shared" si="1560"/>
        <v>8.7895844468198828E-2</v>
      </c>
      <c r="BF769" s="76">
        <f t="shared" si="1560"/>
        <v>3.171806167400881E-3</v>
      </c>
      <c r="BG769" s="76">
        <f t="shared" si="1560"/>
        <v>0.37311062812000673</v>
      </c>
      <c r="BH769" s="76">
        <f t="shared" si="1558"/>
        <v>0.41130651563731563</v>
      </c>
      <c r="BI769" s="76">
        <f t="shared" si="1558"/>
        <v>2.1942951552867186E-3</v>
      </c>
      <c r="BJ769" s="76">
        <f t="shared" si="1558"/>
        <v>2.2293940294704659E-4</v>
      </c>
      <c r="BK769" s="76">
        <f t="shared" si="1481"/>
        <v>-3.1579321334068429E-4</v>
      </c>
      <c r="BL769" s="76">
        <f t="shared" si="1482"/>
        <v>2.6988329766604364</v>
      </c>
      <c r="BM769" s="76">
        <f t="shared" si="1483"/>
        <v>2.2231831506018063</v>
      </c>
      <c r="BN769" s="31"/>
      <c r="BO769" s="77">
        <f t="shared" si="1484"/>
        <v>1.9506591991015396</v>
      </c>
      <c r="BP769" s="77">
        <f t="shared" si="1484"/>
        <v>4.4531127670456869E-3</v>
      </c>
      <c r="BQ769" s="77">
        <f t="shared" si="1485"/>
        <v>4.934080089846038E-2</v>
      </c>
      <c r="BR769" s="77">
        <f t="shared" si="1486"/>
        <v>4.3152828281842512E-2</v>
      </c>
      <c r="BS769" s="77">
        <f t="shared" si="1487"/>
        <v>9.2493629180302891E-2</v>
      </c>
      <c r="BT769" s="77">
        <f t="shared" si="1488"/>
        <v>0.1954085604296166</v>
      </c>
      <c r="BU769" s="77">
        <f t="shared" si="1488"/>
        <v>7.0515060283405312E-3</v>
      </c>
      <c r="BV769" s="77">
        <f t="shared" si="1488"/>
        <v>0.82949326174685545</v>
      </c>
      <c r="BW769" s="77">
        <f t="shared" si="1488"/>
        <v>0.9144097152976185</v>
      </c>
      <c r="BX769" s="77">
        <f t="shared" si="1489"/>
        <v>9.7566400333612135E-3</v>
      </c>
      <c r="BY769" s="77">
        <f t="shared" si="1489"/>
        <v>9.9127024847420133E-4</v>
      </c>
      <c r="BZ769" s="77">
        <f t="shared" si="1489"/>
        <v>-4.680441006489406E-4</v>
      </c>
      <c r="CA769" s="76">
        <f t="shared" si="1490"/>
        <v>4.0042488507325054</v>
      </c>
      <c r="CB769" s="76">
        <f t="shared" si="1491"/>
        <v>7.506431216536648E-3</v>
      </c>
      <c r="CC769" s="76">
        <f t="shared" si="1492"/>
        <v>1.2733027014727227E-2</v>
      </c>
      <c r="CD769" s="76">
        <f t="shared" si="1493"/>
        <v>9.7566400333612135E-3</v>
      </c>
      <c r="CE769" s="76">
        <f t="shared" si="1494"/>
        <v>3.3396188248481298E-2</v>
      </c>
      <c r="CF769" s="76">
        <f t="shared" si="1495"/>
        <v>7.9723063249895407E-3</v>
      </c>
      <c r="CG769" s="76">
        <f t="shared" si="1496"/>
        <v>-2.340220503244703E-4</v>
      </c>
      <c r="CH769" s="76">
        <f t="shared" si="1497"/>
        <v>0.8732752427744721</v>
      </c>
      <c r="CI769" s="76">
        <f t="shared" si="1498"/>
        <v>7.5813289700999986E-2</v>
      </c>
      <c r="CJ769" s="76">
        <f t="shared" si="1499"/>
        <v>6.0939396423324105E-2</v>
      </c>
      <c r="CK769" s="76">
        <f t="shared" si="1500"/>
        <v>0.70194640564985555</v>
      </c>
      <c r="CL769" s="76">
        <f t="shared" si="1501"/>
        <v>0.99997964503197967</v>
      </c>
      <c r="CM769" s="76">
        <f t="shared" si="1502"/>
        <v>0.8732752427744721</v>
      </c>
      <c r="CN769" s="76"/>
      <c r="CO769" s="31">
        <f t="shared" si="1503"/>
        <v>0.81531061484779277</v>
      </c>
      <c r="CP769" s="76">
        <f t="shared" si="1504"/>
        <v>0.18790212921307994</v>
      </c>
      <c r="CQ769" s="76">
        <f t="shared" si="1505"/>
        <v>0.21205892730417564</v>
      </c>
      <c r="CR769" s="77">
        <f t="shared" si="1506"/>
        <v>0.63504398640209814</v>
      </c>
      <c r="CS769" s="77">
        <f t="shared" si="1507"/>
        <v>0.31488144197846424</v>
      </c>
      <c r="CT769" s="77">
        <f t="shared" si="1508"/>
        <v>7.0996468210369659E-2</v>
      </c>
      <c r="CU769" s="31">
        <f t="shared" si="1509"/>
        <v>0.87179179918880645</v>
      </c>
      <c r="CV769" s="31">
        <f t="shared" si="1509"/>
        <v>2.5037932467688548E-4</v>
      </c>
      <c r="CW769" s="31">
        <f t="shared" si="1509"/>
        <v>1.486843008601328E-2</v>
      </c>
      <c r="CX769" s="31">
        <f t="shared" si="1509"/>
        <v>0.290327699091395</v>
      </c>
      <c r="CY769" s="31">
        <f t="shared" si="1509"/>
        <v>8.8387665198237878E-3</v>
      </c>
      <c r="CZ769" s="31">
        <f t="shared" si="1468"/>
        <v>0.56959041692718415</v>
      </c>
      <c r="DA769" s="31">
        <f t="shared" si="1468"/>
        <v>6.2057085385556392E-3</v>
      </c>
      <c r="DB769" s="31">
        <f t="shared" si="1468"/>
        <v>3.226904640127527E-5</v>
      </c>
      <c r="DC769" s="31">
        <f t="shared" si="1468"/>
        <v>2.0170707885685166E-4</v>
      </c>
      <c r="DD769" s="31">
        <f t="shared" si="1468"/>
        <v>1.0526440444689477E-4</v>
      </c>
      <c r="DE769" s="31">
        <f t="shared" si="1510"/>
        <v>1.7622124402061599</v>
      </c>
      <c r="DF769" s="31"/>
      <c r="DG769" s="76">
        <f t="shared" si="1511"/>
        <v>1.7435835983776129</v>
      </c>
      <c r="DH769" s="76">
        <f t="shared" si="1511"/>
        <v>5.0075864935377097E-4</v>
      </c>
      <c r="DI769" s="76">
        <f t="shared" si="1512"/>
        <v>4.4605290258039838E-2</v>
      </c>
      <c r="DJ769" s="76">
        <f t="shared" si="1561"/>
        <v>0.290327699091395</v>
      </c>
      <c r="DK769" s="76">
        <f t="shared" si="1561"/>
        <v>8.8387665198237878E-3</v>
      </c>
      <c r="DL769" s="76">
        <f t="shared" si="1561"/>
        <v>0.56959041692718415</v>
      </c>
      <c r="DM769" s="76">
        <f t="shared" si="1559"/>
        <v>6.2057085385556392E-3</v>
      </c>
      <c r="DN769" s="76">
        <f t="shared" si="1559"/>
        <v>3.226904640127527E-5</v>
      </c>
      <c r="DO769" s="76">
        <f t="shared" si="1559"/>
        <v>2.0170707885685166E-4</v>
      </c>
      <c r="DP769" s="76">
        <f t="shared" si="1513"/>
        <v>3.1579321334068429E-4</v>
      </c>
      <c r="DQ769" s="76">
        <f t="shared" si="1514"/>
        <v>2.6642020077005646</v>
      </c>
      <c r="DR769" s="76">
        <f t="shared" si="1515"/>
        <v>2.2520814798043469</v>
      </c>
      <c r="DS769" s="31"/>
      <c r="DT769" s="77">
        <f t="shared" si="1516"/>
        <v>1.9633461651984212</v>
      </c>
      <c r="DU769" s="77">
        <f t="shared" si="1516"/>
        <v>5.6387464003073329E-4</v>
      </c>
      <c r="DV769" s="77">
        <f t="shared" si="1517"/>
        <v>3.66538348015788E-2</v>
      </c>
      <c r="DW769" s="77">
        <f t="shared" si="1518"/>
        <v>3.0315997259373728E-2</v>
      </c>
      <c r="DX769" s="77">
        <f t="shared" si="1519"/>
        <v>6.6969832060952528E-2</v>
      </c>
      <c r="DY769" s="77">
        <f t="shared" si="1520"/>
        <v>0.65384163419793995</v>
      </c>
      <c r="DZ769" s="77">
        <f t="shared" si="1520"/>
        <v>1.9905622383609874E-2</v>
      </c>
      <c r="EA769" s="77">
        <f t="shared" si="1520"/>
        <v>1.2827640290357478</v>
      </c>
      <c r="EB769" s="77">
        <f t="shared" si="1520"/>
        <v>1.3975761268744854E-2</v>
      </c>
      <c r="EC769" s="77">
        <f t="shared" si="1521"/>
        <v>1.4534504354251829E-4</v>
      </c>
      <c r="ED769" s="77">
        <f t="shared" si="1521"/>
        <v>9.0852155327790117E-4</v>
      </c>
      <c r="EE769" s="77">
        <f t="shared" si="1521"/>
        <v>4.7412803147497208E-4</v>
      </c>
      <c r="EF769" s="76">
        <f t="shared" si="1522"/>
        <v>4.0028949134137424</v>
      </c>
      <c r="EG769" s="76">
        <f t="shared" si="1523"/>
        <v>4.8813052742111484E-3</v>
      </c>
      <c r="EH769" s="76">
        <f t="shared" si="1524"/>
        <v>8.6784593940993915E-3</v>
      </c>
      <c r="EI769" s="76">
        <f t="shared" si="1525"/>
        <v>1.4534504354251829E-4</v>
      </c>
      <c r="EJ769" s="76">
        <f t="shared" si="1526"/>
        <v>5.6387464003073329E-4</v>
      </c>
      <c r="EK769" s="76">
        <f t="shared" si="1527"/>
        <v>4.7412803147497208E-4</v>
      </c>
      <c r="EL769" s="76">
        <f t="shared" si="1528"/>
        <v>2.9696524184356237E-2</v>
      </c>
      <c r="EM769" s="76">
        <f t="shared" si="1529"/>
        <v>1.3975761268744854E-2</v>
      </c>
      <c r="EN769" s="76">
        <f t="shared" si="1530"/>
        <v>0.95613756276208284</v>
      </c>
      <c r="EO769" s="76">
        <f t="shared" si="1531"/>
        <v>0.62688055077287108</v>
      </c>
      <c r="EP769" s="76">
        <f t="shared" si="1532"/>
        <v>9.1630464724258304E-3</v>
      </c>
      <c r="EQ769" s="76">
        <f t="shared" si="1533"/>
        <v>0.41055546018795119</v>
      </c>
      <c r="ER769" s="76">
        <f t="shared" si="1534"/>
        <v>1.3977314041050048E-2</v>
      </c>
      <c r="ES769" s="76">
        <f t="shared" si="1535"/>
        <v>0.33594872179861107</v>
      </c>
      <c r="ET769" s="76">
        <f t="shared" si="1536"/>
        <v>0.41757488611710392</v>
      </c>
      <c r="EU769" s="76">
        <f t="shared" si="1537"/>
        <v>1.0009931959302321</v>
      </c>
      <c r="EV769" s="31"/>
      <c r="EW769" s="31"/>
      <c r="EX769" s="31"/>
      <c r="EY769" s="31"/>
      <c r="EZ769" s="31">
        <f t="shared" si="1538"/>
        <v>8.5657273227780842E-2</v>
      </c>
      <c r="FA769" s="31">
        <f t="shared" si="1539"/>
        <v>909.09820281032819</v>
      </c>
      <c r="FB769" s="31"/>
      <c r="FC769" s="31">
        <f t="shared" si="1540"/>
        <v>1093.8763522793033</v>
      </c>
      <c r="FD769" s="31">
        <f t="shared" si="1541"/>
        <v>840.50353097922834</v>
      </c>
      <c r="FE769" s="31">
        <f t="shared" si="1542"/>
        <v>1022.4074323446796</v>
      </c>
      <c r="FF769" s="31">
        <f t="shared" si="1543"/>
        <v>587.33402128199054</v>
      </c>
      <c r="FG769" s="31">
        <f t="shared" si="1544"/>
        <v>0.51651712830002461</v>
      </c>
      <c r="FH769" s="31">
        <f t="shared" si="1545"/>
        <v>1712.5474437987355</v>
      </c>
      <c r="FI769" s="31">
        <f t="shared" si="1546"/>
        <v>847.54839347434711</v>
      </c>
      <c r="FJ769" s="31"/>
      <c r="FK769" s="31">
        <f t="shared" si="1547"/>
        <v>1106.8503476107262</v>
      </c>
      <c r="FL769" s="31">
        <f t="shared" si="1548"/>
        <v>659.02221283102756</v>
      </c>
      <c r="FM769" s="31"/>
      <c r="FN769" s="31">
        <f t="shared" si="1549"/>
        <v>52.652270739610344</v>
      </c>
      <c r="FO769" s="31">
        <f t="shared" si="1550"/>
        <v>39.593790023555002</v>
      </c>
      <c r="FP769" s="31"/>
      <c r="FQ769" s="31">
        <f t="shared" si="1551"/>
        <v>26.23</v>
      </c>
      <c r="FR769" s="31">
        <f t="shared" si="1552"/>
        <v>32.44</v>
      </c>
      <c r="FS769" s="31">
        <f t="shared" si="1553"/>
        <v>28.6</v>
      </c>
      <c r="FT769" s="31">
        <f t="shared" si="1554"/>
        <v>1662.07956583033</v>
      </c>
      <c r="FU769" s="31">
        <f t="shared" si="1555"/>
        <v>478.97418136731278</v>
      </c>
      <c r="FV769" s="31"/>
      <c r="FW769" s="31"/>
      <c r="FX769" s="31"/>
      <c r="FY769" s="31"/>
      <c r="FZ769" s="31"/>
      <c r="GA769" s="31"/>
      <c r="GB769" s="31"/>
      <c r="GC769" s="31"/>
      <c r="GD769" s="32"/>
    </row>
    <row r="770" spans="1:186" ht="15.75" thickBot="1">
      <c r="C770" s="24" t="s">
        <v>326</v>
      </c>
      <c r="D770" s="24" t="s">
        <v>327</v>
      </c>
      <c r="E770" s="24"/>
      <c r="F770" s="23">
        <v>52.719000000000001</v>
      </c>
      <c r="G770" s="23">
        <v>0.16</v>
      </c>
      <c r="H770" s="23">
        <v>2.121</v>
      </c>
      <c r="I770" s="23">
        <v>6.3150000000000004</v>
      </c>
      <c r="J770" s="23">
        <v>0.22500000000000001</v>
      </c>
      <c r="K770" s="23">
        <v>15.038</v>
      </c>
      <c r="L770" s="23">
        <v>23.065000000000001</v>
      </c>
      <c r="M770" s="23">
        <v>0.13600000000000001</v>
      </c>
      <c r="N770" s="23">
        <v>2.1000000000000001E-2</v>
      </c>
      <c r="O770" s="23">
        <v>-1.6E-2</v>
      </c>
      <c r="Q770" s="24">
        <v>54.744</v>
      </c>
      <c r="R770" s="24">
        <v>3.1E-2</v>
      </c>
      <c r="S770" s="24">
        <v>1.5660000000000001</v>
      </c>
      <c r="T770" s="24">
        <v>16.710999999999999</v>
      </c>
      <c r="U770" s="24">
        <v>0.46899999999999997</v>
      </c>
      <c r="V770" s="24">
        <v>21.419</v>
      </c>
      <c r="W770" s="24">
        <v>0.77800000000000002</v>
      </c>
      <c r="X770" s="24">
        <v>8.6999999999999994E-2</v>
      </c>
      <c r="Y770" s="24">
        <v>1E-3</v>
      </c>
      <c r="Z770" s="24">
        <v>5.0000000000000001E-3</v>
      </c>
      <c r="AB770" s="69">
        <f t="shared" si="1556"/>
        <v>751.89853364483281</v>
      </c>
      <c r="AC770" s="69">
        <f t="shared" si="1557"/>
        <v>5.4572697868379105</v>
      </c>
      <c r="AD770" s="31"/>
      <c r="AE770" s="73">
        <f t="shared" si="1469"/>
        <v>751.89853364483281</v>
      </c>
      <c r="AF770" s="73"/>
      <c r="AG770" s="73">
        <f t="shared" si="1470"/>
        <v>866.07913443840494</v>
      </c>
      <c r="AH770" s="73">
        <f t="shared" si="1471"/>
        <v>803.03906059336316</v>
      </c>
      <c r="AI770" s="73">
        <f t="shared" si="1472"/>
        <v>5.4572697868379105</v>
      </c>
      <c r="AJ770" s="73">
        <f t="shared" si="1473"/>
        <v>-1.0093591952895409</v>
      </c>
      <c r="AK770" s="73">
        <f t="shared" si="1474"/>
        <v>855.59998648483679</v>
      </c>
      <c r="AL770" s="74">
        <f t="shared" si="1475"/>
        <v>0.53824502710541</v>
      </c>
      <c r="AM770" s="75"/>
      <c r="AN770" s="31">
        <f t="shared" si="1476"/>
        <v>0.36629856093969054</v>
      </c>
      <c r="AO770" s="31"/>
      <c r="AP770" s="31">
        <f t="shared" si="1477"/>
        <v>0.87741722879354511</v>
      </c>
      <c r="AQ770" s="31">
        <f t="shared" si="1477"/>
        <v>2.0030345974150839E-3</v>
      </c>
      <c r="AR770" s="31">
        <f t="shared" si="1477"/>
        <v>2.0802071380233621E-2</v>
      </c>
      <c r="AS770" s="31">
        <f t="shared" si="1477"/>
        <v>8.7895844468198828E-2</v>
      </c>
      <c r="AT770" s="31">
        <f t="shared" si="1477"/>
        <v>3.171806167400881E-3</v>
      </c>
      <c r="AU770" s="31">
        <f t="shared" si="1467"/>
        <v>0.37311062812000673</v>
      </c>
      <c r="AV770" s="31">
        <f t="shared" si="1467"/>
        <v>0.41130651563731563</v>
      </c>
      <c r="AW770" s="31">
        <f t="shared" si="1467"/>
        <v>2.1942951552867186E-3</v>
      </c>
      <c r="AX770" s="31">
        <f t="shared" si="1467"/>
        <v>2.2293940294704659E-4</v>
      </c>
      <c r="AY770" s="31">
        <f t="shared" si="1467"/>
        <v>-1.0526440444689477E-4</v>
      </c>
      <c r="AZ770" s="31">
        <f t="shared" si="1478"/>
        <v>1.778019099317903</v>
      </c>
      <c r="BA770" s="31"/>
      <c r="BB770" s="76">
        <f t="shared" si="1479"/>
        <v>1.7548344575870902</v>
      </c>
      <c r="BC770" s="76">
        <f t="shared" si="1479"/>
        <v>4.0060691948301677E-3</v>
      </c>
      <c r="BD770" s="76">
        <f t="shared" si="1480"/>
        <v>6.2406214140700862E-2</v>
      </c>
      <c r="BE770" s="76">
        <f t="shared" si="1560"/>
        <v>8.7895844468198828E-2</v>
      </c>
      <c r="BF770" s="76">
        <f t="shared" si="1560"/>
        <v>3.171806167400881E-3</v>
      </c>
      <c r="BG770" s="76">
        <f t="shared" si="1560"/>
        <v>0.37311062812000673</v>
      </c>
      <c r="BH770" s="76">
        <f t="shared" si="1558"/>
        <v>0.41130651563731563</v>
      </c>
      <c r="BI770" s="76">
        <f t="shared" si="1558"/>
        <v>2.1942951552867186E-3</v>
      </c>
      <c r="BJ770" s="76">
        <f t="shared" si="1558"/>
        <v>2.2293940294704659E-4</v>
      </c>
      <c r="BK770" s="76">
        <f t="shared" si="1481"/>
        <v>-3.1579321334068429E-4</v>
      </c>
      <c r="BL770" s="76">
        <f t="shared" si="1482"/>
        <v>2.6988329766604364</v>
      </c>
      <c r="BM770" s="76">
        <f t="shared" si="1483"/>
        <v>2.2231831506018063</v>
      </c>
      <c r="BN770" s="31"/>
      <c r="BO770" s="77">
        <f t="shared" si="1484"/>
        <v>1.9506591991015396</v>
      </c>
      <c r="BP770" s="77">
        <f t="shared" si="1484"/>
        <v>4.4531127670456869E-3</v>
      </c>
      <c r="BQ770" s="77">
        <f t="shared" si="1485"/>
        <v>4.934080089846038E-2</v>
      </c>
      <c r="BR770" s="77">
        <f t="shared" si="1486"/>
        <v>4.3152828281842512E-2</v>
      </c>
      <c r="BS770" s="77">
        <f t="shared" si="1487"/>
        <v>9.2493629180302891E-2</v>
      </c>
      <c r="BT770" s="77">
        <f t="shared" si="1488"/>
        <v>0.1954085604296166</v>
      </c>
      <c r="BU770" s="77">
        <f t="shared" si="1488"/>
        <v>7.0515060283405312E-3</v>
      </c>
      <c r="BV770" s="77">
        <f t="shared" si="1488"/>
        <v>0.82949326174685545</v>
      </c>
      <c r="BW770" s="77">
        <f t="shared" si="1488"/>
        <v>0.9144097152976185</v>
      </c>
      <c r="BX770" s="77">
        <f t="shared" si="1489"/>
        <v>9.7566400333612135E-3</v>
      </c>
      <c r="BY770" s="77">
        <f t="shared" si="1489"/>
        <v>9.9127024847420133E-4</v>
      </c>
      <c r="BZ770" s="77">
        <f t="shared" si="1489"/>
        <v>-4.680441006489406E-4</v>
      </c>
      <c r="CA770" s="76">
        <f t="shared" si="1490"/>
        <v>4.0042488507325054</v>
      </c>
      <c r="CB770" s="76">
        <f t="shared" si="1491"/>
        <v>7.506431216536648E-3</v>
      </c>
      <c r="CC770" s="76">
        <f t="shared" si="1492"/>
        <v>1.2733027014727227E-2</v>
      </c>
      <c r="CD770" s="76">
        <f t="shared" si="1493"/>
        <v>9.7566400333612135E-3</v>
      </c>
      <c r="CE770" s="76">
        <f t="shared" si="1494"/>
        <v>3.3396188248481298E-2</v>
      </c>
      <c r="CF770" s="76">
        <f t="shared" si="1495"/>
        <v>7.9723063249895407E-3</v>
      </c>
      <c r="CG770" s="76">
        <f t="shared" si="1496"/>
        <v>-2.340220503244703E-4</v>
      </c>
      <c r="CH770" s="76">
        <f t="shared" si="1497"/>
        <v>0.8732752427744721</v>
      </c>
      <c r="CI770" s="76">
        <f t="shared" si="1498"/>
        <v>7.5813289700999986E-2</v>
      </c>
      <c r="CJ770" s="76">
        <f t="shared" si="1499"/>
        <v>6.0939396423324105E-2</v>
      </c>
      <c r="CK770" s="76">
        <f t="shared" si="1500"/>
        <v>0.70194640564985555</v>
      </c>
      <c r="CL770" s="76">
        <f t="shared" si="1501"/>
        <v>0.99997964503197967</v>
      </c>
      <c r="CM770" s="76">
        <f t="shared" si="1502"/>
        <v>0.8732752427744721</v>
      </c>
      <c r="CN770" s="76"/>
      <c r="CO770" s="31">
        <f t="shared" si="1503"/>
        <v>0.81531061484779277</v>
      </c>
      <c r="CP770" s="76">
        <f t="shared" si="1504"/>
        <v>0.18790212921307994</v>
      </c>
      <c r="CQ770" s="76">
        <f t="shared" si="1505"/>
        <v>0.21205892730417564</v>
      </c>
      <c r="CR770" s="77">
        <f t="shared" si="1506"/>
        <v>0.63504398640209814</v>
      </c>
      <c r="CS770" s="77">
        <f t="shared" si="1507"/>
        <v>0.31488144197846424</v>
      </c>
      <c r="CT770" s="77">
        <f t="shared" si="1508"/>
        <v>7.0996468210369659E-2</v>
      </c>
      <c r="CU770" s="31">
        <f t="shared" si="1509"/>
        <v>0.91111987657341431</v>
      </c>
      <c r="CV770" s="31">
        <f t="shared" si="1509"/>
        <v>3.8808795324917248E-4</v>
      </c>
      <c r="CW770" s="31">
        <f t="shared" si="1509"/>
        <v>1.5358813664048019E-2</v>
      </c>
      <c r="CX770" s="31">
        <f t="shared" si="1509"/>
        <v>0.232593421521468</v>
      </c>
      <c r="CY770" s="31">
        <f t="shared" si="1509"/>
        <v>6.6114537444933921E-3</v>
      </c>
      <c r="CZ770" s="31">
        <f t="shared" si="1468"/>
        <v>0.53143081152430005</v>
      </c>
      <c r="DA770" s="31">
        <f t="shared" si="1468"/>
        <v>1.3873681732747953E-2</v>
      </c>
      <c r="DB770" s="31">
        <f t="shared" si="1468"/>
        <v>1.4037035184554742E-3</v>
      </c>
      <c r="DC770" s="31">
        <f t="shared" si="1468"/>
        <v>1.0616162045097457E-5</v>
      </c>
      <c r="DD770" s="31">
        <f t="shared" si="1468"/>
        <v>3.2895126389654618E-5</v>
      </c>
      <c r="DE770" s="31">
        <f t="shared" si="1510"/>
        <v>1.7128233615206112</v>
      </c>
      <c r="DF770" s="31"/>
      <c r="DG770" s="76">
        <f t="shared" si="1511"/>
        <v>1.8222397531468286</v>
      </c>
      <c r="DH770" s="76">
        <f t="shared" si="1511"/>
        <v>7.7617590649834496E-4</v>
      </c>
      <c r="DI770" s="76">
        <f t="shared" si="1512"/>
        <v>4.6076440992144058E-2</v>
      </c>
      <c r="DJ770" s="76">
        <f t="shared" si="1561"/>
        <v>0.232593421521468</v>
      </c>
      <c r="DK770" s="76">
        <f t="shared" si="1561"/>
        <v>6.6114537444933921E-3</v>
      </c>
      <c r="DL770" s="76">
        <f t="shared" si="1561"/>
        <v>0.53143081152430005</v>
      </c>
      <c r="DM770" s="76">
        <f t="shared" si="1559"/>
        <v>1.3873681732747953E-2</v>
      </c>
      <c r="DN770" s="76">
        <f t="shared" si="1559"/>
        <v>1.4037035184554742E-3</v>
      </c>
      <c r="DO770" s="76">
        <f t="shared" si="1559"/>
        <v>1.0616162045097457E-5</v>
      </c>
      <c r="DP770" s="76">
        <f t="shared" si="1513"/>
        <v>9.8685379168963853E-5</v>
      </c>
      <c r="DQ770" s="76">
        <f t="shared" si="1514"/>
        <v>2.6551147436281495</v>
      </c>
      <c r="DR770" s="76">
        <f t="shared" si="1515"/>
        <v>2.2597893422116839</v>
      </c>
      <c r="DS770" s="31"/>
      <c r="DT770" s="77">
        <f t="shared" si="1516"/>
        <v>2.0589389865578265</v>
      </c>
      <c r="DU770" s="77">
        <f t="shared" si="1516"/>
        <v>8.7699702059322625E-4</v>
      </c>
      <c r="DV770" s="77">
        <f t="shared" si="1517"/>
        <v>-5.8938986557826478E-2</v>
      </c>
      <c r="DW770" s="77">
        <f t="shared" si="1518"/>
        <v>0.12835435341188828</v>
      </c>
      <c r="DX770" s="77">
        <f t="shared" si="1519"/>
        <v>6.9415366854061786E-2</v>
      </c>
      <c r="DY770" s="77">
        <f t="shared" si="1520"/>
        <v>0.52561213502276305</v>
      </c>
      <c r="DZ770" s="77">
        <f t="shared" si="1520"/>
        <v>1.4940492708331697E-2</v>
      </c>
      <c r="EA770" s="77">
        <f t="shared" si="1520"/>
        <v>1.2009216840055195</v>
      </c>
      <c r="EB770" s="77">
        <f t="shared" si="1520"/>
        <v>3.1351598116900754E-2</v>
      </c>
      <c r="EC770" s="77">
        <f t="shared" si="1521"/>
        <v>6.3441485012614447E-3</v>
      </c>
      <c r="ED770" s="77">
        <f t="shared" si="1521"/>
        <v>4.7980579689406853E-5</v>
      </c>
      <c r="EE770" s="77">
        <f t="shared" si="1521"/>
        <v>1.4867211205209563E-4</v>
      </c>
      <c r="EF770" s="76">
        <f t="shared" si="1522"/>
        <v>3.9085980614789988</v>
      </c>
      <c r="EG770" s="76">
        <f t="shared" si="1523"/>
        <v>0</v>
      </c>
      <c r="EH770" s="76">
        <f t="shared" si="1524"/>
        <v>-0.28061807456277066</v>
      </c>
      <c r="EI770" s="76">
        <f t="shared" si="1525"/>
        <v>6.3441485012614447E-3</v>
      </c>
      <c r="EJ770" s="76">
        <f t="shared" si="1526"/>
        <v>8.7699702059322625E-4</v>
      </c>
      <c r="EK770" s="76">
        <f t="shared" si="1527"/>
        <v>1.4867211205209563E-4</v>
      </c>
      <c r="EL770" s="76">
        <f t="shared" si="1528"/>
        <v>0.12186153279857474</v>
      </c>
      <c r="EM770" s="76">
        <f t="shared" si="1529"/>
        <v>3.1351598116900754E-2</v>
      </c>
      <c r="EN770" s="76">
        <f t="shared" si="1530"/>
        <v>0.79369209190027257</v>
      </c>
      <c r="EO770" s="76">
        <f t="shared" si="1531"/>
        <v>0.54733052170964092</v>
      </c>
      <c r="EP770" s="76">
        <f t="shared" si="1532"/>
        <v>2.1620080039691767E-2</v>
      </c>
      <c r="EQ770" s="76">
        <f t="shared" si="1533"/>
        <v>0.39657471888454809</v>
      </c>
      <c r="ER770" s="76">
        <f t="shared" si="1534"/>
        <v>3.4230254756287402E-2</v>
      </c>
      <c r="ES770" s="76">
        <f t="shared" si="1535"/>
        <v>0.30443199503533908</v>
      </c>
      <c r="ET770" s="76">
        <f t="shared" si="1536"/>
        <v>0.45109697194234838</v>
      </c>
      <c r="EU770" s="76">
        <f t="shared" si="1537"/>
        <v>0.95427504044965483</v>
      </c>
      <c r="EV770" s="31"/>
      <c r="EW770" s="31"/>
      <c r="EX770" s="31"/>
      <c r="EY770" s="31"/>
      <c r="EZ770" s="31">
        <f t="shared" si="1538"/>
        <v>8.7304264269050622E-2</v>
      </c>
      <c r="FA770" s="31">
        <f t="shared" si="1539"/>
        <v>914.58197343893971</v>
      </c>
      <c r="FB770" s="31"/>
      <c r="FC770" s="31">
        <f t="shared" si="1540"/>
        <v>1176.7309361467055</v>
      </c>
      <c r="FD770" s="31">
        <f t="shared" si="1541"/>
        <v>887.17887534245972</v>
      </c>
      <c r="FE770" s="31">
        <f t="shared" si="1542"/>
        <v>945.12608886240082</v>
      </c>
      <c r="FF770" s="31">
        <f t="shared" si="1543"/>
        <v>614.46527004024642</v>
      </c>
      <c r="FG770" s="31">
        <f t="shared" si="1544"/>
        <v>0.53472628790013921</v>
      </c>
      <c r="FH770" s="31">
        <f t="shared" si="1545"/>
        <v>1740.8242899113702</v>
      </c>
      <c r="FI770" s="31">
        <f t="shared" si="1546"/>
        <v>1033.758400757808</v>
      </c>
      <c r="FJ770" s="31"/>
      <c r="FK770" s="31">
        <f t="shared" si="1547"/>
        <v>1144.7178035234247</v>
      </c>
      <c r="FL770" s="31">
        <f t="shared" si="1548"/>
        <v>1239.4118101263921</v>
      </c>
      <c r="FM770" s="31"/>
      <c r="FN770" s="31">
        <f t="shared" si="1549"/>
        <v>11.454148368765459</v>
      </c>
      <c r="FO770" s="31">
        <f t="shared" si="1550"/>
        <v>10.712881463296018</v>
      </c>
      <c r="FP770" s="31"/>
      <c r="FQ770" s="31">
        <f t="shared" si="1551"/>
        <v>26.23</v>
      </c>
      <c r="FR770" s="31">
        <f t="shared" si="1552"/>
        <v>32.44</v>
      </c>
      <c r="FS770" s="31">
        <f t="shared" si="1553"/>
        <v>28.6</v>
      </c>
      <c r="FT770" s="31">
        <f t="shared" si="1554"/>
        <v>1728.8924304389971</v>
      </c>
      <c r="FU770" s="31">
        <f t="shared" si="1555"/>
        <v>595.61422346999746</v>
      </c>
      <c r="FV770" s="31"/>
      <c r="FW770" s="31"/>
      <c r="FX770" s="31"/>
      <c r="FY770" s="31"/>
      <c r="FZ770" s="31"/>
      <c r="GA770" s="31"/>
      <c r="GB770" s="31"/>
      <c r="GC770" s="31"/>
      <c r="GD770" s="32"/>
    </row>
    <row r="771" spans="1:186" ht="15.75" thickBot="1">
      <c r="C771" s="24" t="s">
        <v>328</v>
      </c>
      <c r="D771" s="24" t="s">
        <v>329</v>
      </c>
      <c r="E771" s="24"/>
      <c r="F771" s="23">
        <v>52.719000000000001</v>
      </c>
      <c r="G771" s="23">
        <v>0.16</v>
      </c>
      <c r="H771" s="23">
        <v>2.121</v>
      </c>
      <c r="I771" s="23">
        <v>6.3150000000000004</v>
      </c>
      <c r="J771" s="23">
        <v>0.22500000000000001</v>
      </c>
      <c r="K771" s="23">
        <v>15.038</v>
      </c>
      <c r="L771" s="23">
        <v>23.065000000000001</v>
      </c>
      <c r="M771" s="23">
        <v>0.13600000000000001</v>
      </c>
      <c r="N771" s="23">
        <v>2.1000000000000001E-2</v>
      </c>
      <c r="O771" s="23">
        <v>-1.6E-2</v>
      </c>
      <c r="Q771" s="24">
        <v>54.033999999999999</v>
      </c>
      <c r="R771" s="24">
        <v>4.3999999999999997E-2</v>
      </c>
      <c r="S771" s="24">
        <v>1.1950000000000001</v>
      </c>
      <c r="T771" s="24">
        <v>19.195</v>
      </c>
      <c r="U771" s="24">
        <v>0.55300000000000005</v>
      </c>
      <c r="V771" s="24">
        <v>19.036000000000001</v>
      </c>
      <c r="W771" s="24">
        <v>1.718</v>
      </c>
      <c r="X771" s="24">
        <v>8.1000000000000003E-2</v>
      </c>
      <c r="Y771" s="24">
        <v>2.1000000000000001E-2</v>
      </c>
      <c r="Z771" s="24">
        <v>1.4E-2</v>
      </c>
      <c r="AB771" s="69">
        <f t="shared" si="1556"/>
        <v>732.89912512864373</v>
      </c>
      <c r="AC771" s="69">
        <f t="shared" si="1557"/>
        <v>5.6683408982661785</v>
      </c>
      <c r="AD771" s="31"/>
      <c r="AE771" s="73">
        <f t="shared" si="1469"/>
        <v>732.89912512864373</v>
      </c>
      <c r="AF771" s="73"/>
      <c r="AG771" s="73">
        <f t="shared" si="1470"/>
        <v>868.53215170611963</v>
      </c>
      <c r="AH771" s="73">
        <f t="shared" si="1471"/>
        <v>811.44336651333447</v>
      </c>
      <c r="AI771" s="73">
        <f t="shared" si="1472"/>
        <v>5.6683408982661785</v>
      </c>
      <c r="AJ771" s="73">
        <f t="shared" si="1473"/>
        <v>-4.2975459826117506</v>
      </c>
      <c r="AK771" s="73">
        <f t="shared" si="1474"/>
        <v>857.44993271847761</v>
      </c>
      <c r="AL771" s="74">
        <f t="shared" si="1475"/>
        <v>0.41645765952441183</v>
      </c>
      <c r="AM771" s="75"/>
      <c r="AN771" s="31">
        <f t="shared" si="1476"/>
        <v>0.82141047860012051</v>
      </c>
      <c r="AO771" s="31"/>
      <c r="AP771" s="31">
        <f t="shared" si="1477"/>
        <v>0.87741722879354511</v>
      </c>
      <c r="AQ771" s="31">
        <f t="shared" si="1477"/>
        <v>2.0030345974150839E-3</v>
      </c>
      <c r="AR771" s="31">
        <f t="shared" si="1477"/>
        <v>2.0802071380233621E-2</v>
      </c>
      <c r="AS771" s="31">
        <f t="shared" si="1477"/>
        <v>8.7895844468198828E-2</v>
      </c>
      <c r="AT771" s="31">
        <f t="shared" si="1477"/>
        <v>3.171806167400881E-3</v>
      </c>
      <c r="AU771" s="31">
        <f t="shared" si="1467"/>
        <v>0.37311062812000673</v>
      </c>
      <c r="AV771" s="31">
        <f t="shared" si="1467"/>
        <v>0.41130651563731563</v>
      </c>
      <c r="AW771" s="31">
        <f t="shared" si="1467"/>
        <v>2.1942951552867186E-3</v>
      </c>
      <c r="AX771" s="31">
        <f t="shared" si="1467"/>
        <v>2.2293940294704659E-4</v>
      </c>
      <c r="AY771" s="31">
        <f t="shared" si="1467"/>
        <v>-1.0526440444689477E-4</v>
      </c>
      <c r="AZ771" s="31">
        <f t="shared" si="1478"/>
        <v>1.778019099317903</v>
      </c>
      <c r="BA771" s="31"/>
      <c r="BB771" s="76">
        <f t="shared" si="1479"/>
        <v>1.7548344575870902</v>
      </c>
      <c r="BC771" s="76">
        <f t="shared" si="1479"/>
        <v>4.0060691948301677E-3</v>
      </c>
      <c r="BD771" s="76">
        <f t="shared" si="1480"/>
        <v>6.2406214140700862E-2</v>
      </c>
      <c r="BE771" s="76">
        <f t="shared" si="1560"/>
        <v>8.7895844468198828E-2</v>
      </c>
      <c r="BF771" s="76">
        <f t="shared" si="1560"/>
        <v>3.171806167400881E-3</v>
      </c>
      <c r="BG771" s="76">
        <f t="shared" si="1560"/>
        <v>0.37311062812000673</v>
      </c>
      <c r="BH771" s="76">
        <f t="shared" si="1558"/>
        <v>0.41130651563731563</v>
      </c>
      <c r="BI771" s="76">
        <f t="shared" si="1558"/>
        <v>2.1942951552867186E-3</v>
      </c>
      <c r="BJ771" s="76">
        <f t="shared" si="1558"/>
        <v>2.2293940294704659E-4</v>
      </c>
      <c r="BK771" s="76">
        <f t="shared" si="1481"/>
        <v>-3.1579321334068429E-4</v>
      </c>
      <c r="BL771" s="76">
        <f t="shared" si="1482"/>
        <v>2.6988329766604364</v>
      </c>
      <c r="BM771" s="76">
        <f t="shared" si="1483"/>
        <v>2.2231831506018063</v>
      </c>
      <c r="BN771" s="31"/>
      <c r="BO771" s="77">
        <f t="shared" si="1484"/>
        <v>1.9506591991015396</v>
      </c>
      <c r="BP771" s="77">
        <f t="shared" si="1484"/>
        <v>4.4531127670456869E-3</v>
      </c>
      <c r="BQ771" s="77">
        <f t="shared" si="1485"/>
        <v>4.934080089846038E-2</v>
      </c>
      <c r="BR771" s="77">
        <f t="shared" si="1486"/>
        <v>4.3152828281842512E-2</v>
      </c>
      <c r="BS771" s="77">
        <f t="shared" si="1487"/>
        <v>9.2493629180302891E-2</v>
      </c>
      <c r="BT771" s="77">
        <f t="shared" si="1488"/>
        <v>0.1954085604296166</v>
      </c>
      <c r="BU771" s="77">
        <f t="shared" si="1488"/>
        <v>7.0515060283405312E-3</v>
      </c>
      <c r="BV771" s="77">
        <f t="shared" si="1488"/>
        <v>0.82949326174685545</v>
      </c>
      <c r="BW771" s="77">
        <f t="shared" si="1488"/>
        <v>0.9144097152976185</v>
      </c>
      <c r="BX771" s="77">
        <f t="shared" si="1489"/>
        <v>9.7566400333612135E-3</v>
      </c>
      <c r="BY771" s="77">
        <f t="shared" si="1489"/>
        <v>9.9127024847420133E-4</v>
      </c>
      <c r="BZ771" s="77">
        <f t="shared" si="1489"/>
        <v>-4.680441006489406E-4</v>
      </c>
      <c r="CA771" s="76">
        <f t="shared" si="1490"/>
        <v>4.0042488507325054</v>
      </c>
      <c r="CB771" s="76">
        <f t="shared" si="1491"/>
        <v>7.506431216536648E-3</v>
      </c>
      <c r="CC771" s="76">
        <f t="shared" si="1492"/>
        <v>1.2733027014727227E-2</v>
      </c>
      <c r="CD771" s="76">
        <f t="shared" si="1493"/>
        <v>9.7566400333612135E-3</v>
      </c>
      <c r="CE771" s="76">
        <f t="shared" si="1494"/>
        <v>3.3396188248481298E-2</v>
      </c>
      <c r="CF771" s="76">
        <f t="shared" si="1495"/>
        <v>7.9723063249895407E-3</v>
      </c>
      <c r="CG771" s="76">
        <f t="shared" si="1496"/>
        <v>-2.340220503244703E-4</v>
      </c>
      <c r="CH771" s="76">
        <f t="shared" si="1497"/>
        <v>0.8732752427744721</v>
      </c>
      <c r="CI771" s="76">
        <f t="shared" si="1498"/>
        <v>7.5813289700999986E-2</v>
      </c>
      <c r="CJ771" s="76">
        <f t="shared" si="1499"/>
        <v>6.0939396423324105E-2</v>
      </c>
      <c r="CK771" s="76">
        <f t="shared" si="1500"/>
        <v>0.70194640564985555</v>
      </c>
      <c r="CL771" s="76">
        <f t="shared" si="1501"/>
        <v>0.99997964503197967</v>
      </c>
      <c r="CM771" s="76">
        <f t="shared" si="1502"/>
        <v>0.8732752427744721</v>
      </c>
      <c r="CN771" s="76"/>
      <c r="CO771" s="31">
        <f t="shared" si="1503"/>
        <v>0.81531061484779277</v>
      </c>
      <c r="CP771" s="76">
        <f t="shared" si="1504"/>
        <v>0.18790212921307994</v>
      </c>
      <c r="CQ771" s="76">
        <f t="shared" si="1505"/>
        <v>0.21205892730417564</v>
      </c>
      <c r="CR771" s="77">
        <f t="shared" si="1506"/>
        <v>0.63504398640209814</v>
      </c>
      <c r="CS771" s="77">
        <f t="shared" si="1507"/>
        <v>0.31488144197846424</v>
      </c>
      <c r="CT771" s="77">
        <f t="shared" si="1508"/>
        <v>7.0996468210369659E-2</v>
      </c>
      <c r="CU771" s="31">
        <f t="shared" si="1509"/>
        <v>0.8993031457468923</v>
      </c>
      <c r="CV771" s="31">
        <f t="shared" si="1509"/>
        <v>5.5083451428914799E-4</v>
      </c>
      <c r="CW771" s="31">
        <f t="shared" si="1509"/>
        <v>1.1720167515030258E-2</v>
      </c>
      <c r="CX771" s="31">
        <f t="shared" si="1509"/>
        <v>0.26716717887047925</v>
      </c>
      <c r="CY771" s="31">
        <f t="shared" si="1509"/>
        <v>7.7955947136563886E-3</v>
      </c>
      <c r="CZ771" s="31">
        <f t="shared" si="1468"/>
        <v>0.47230575321801094</v>
      </c>
      <c r="DA771" s="31">
        <f t="shared" si="1468"/>
        <v>3.0636227785168356E-2</v>
      </c>
      <c r="DB771" s="31">
        <f t="shared" si="1468"/>
        <v>1.3068963792516486E-3</v>
      </c>
      <c r="DC771" s="31">
        <f t="shared" si="1468"/>
        <v>2.2293940294704659E-4</v>
      </c>
      <c r="DD771" s="31">
        <f t="shared" si="1468"/>
        <v>9.2106353891032922E-5</v>
      </c>
      <c r="DE771" s="31">
        <f t="shared" si="1510"/>
        <v>1.6911008444996167</v>
      </c>
      <c r="DF771" s="31"/>
      <c r="DG771" s="76">
        <f t="shared" si="1511"/>
        <v>1.7986062914937846</v>
      </c>
      <c r="DH771" s="76">
        <f t="shared" si="1511"/>
        <v>1.101669028578296E-3</v>
      </c>
      <c r="DI771" s="76">
        <f t="shared" si="1512"/>
        <v>3.5160502545090774E-2</v>
      </c>
      <c r="DJ771" s="76">
        <f t="shared" si="1561"/>
        <v>0.26716717887047925</v>
      </c>
      <c r="DK771" s="76">
        <f t="shared" si="1561"/>
        <v>7.7955947136563886E-3</v>
      </c>
      <c r="DL771" s="76">
        <f t="shared" si="1561"/>
        <v>0.47230575321801094</v>
      </c>
      <c r="DM771" s="76">
        <f t="shared" si="1559"/>
        <v>3.0636227785168356E-2</v>
      </c>
      <c r="DN771" s="76">
        <f t="shared" si="1559"/>
        <v>1.3068963792516486E-3</v>
      </c>
      <c r="DO771" s="76">
        <f t="shared" si="1559"/>
        <v>2.2293940294704659E-4</v>
      </c>
      <c r="DP771" s="76">
        <f t="shared" si="1513"/>
        <v>2.7631906167309878E-4</v>
      </c>
      <c r="DQ771" s="76">
        <f t="shared" si="1514"/>
        <v>2.6145793724986404</v>
      </c>
      <c r="DR771" s="76">
        <f t="shared" si="1515"/>
        <v>2.2948241935627527</v>
      </c>
      <c r="DS771" s="31"/>
      <c r="DT771" s="77">
        <f t="shared" si="1516"/>
        <v>2.0637426162070587</v>
      </c>
      <c r="DU771" s="77">
        <f t="shared" si="1516"/>
        <v>1.2640683700401245E-3</v>
      </c>
      <c r="DV771" s="77">
        <f t="shared" si="1517"/>
        <v>-6.3742616207058678E-2</v>
      </c>
      <c r="DW771" s="77">
        <f t="shared" si="1518"/>
        <v>0.11753406413925804</v>
      </c>
      <c r="DX771" s="77">
        <f t="shared" si="1519"/>
        <v>5.3791447932199365E-2</v>
      </c>
      <c r="DY771" s="77">
        <f t="shared" si="1520"/>
        <v>0.61310170579788326</v>
      </c>
      <c r="DZ771" s="77">
        <f t="shared" si="1520"/>
        <v>1.7889519352108581E-2</v>
      </c>
      <c r="EA771" s="77">
        <f t="shared" si="1520"/>
        <v>1.0838586692435703</v>
      </c>
      <c r="EB771" s="77">
        <f t="shared" si="1520"/>
        <v>7.0304756720903763E-2</v>
      </c>
      <c r="EC771" s="77">
        <f t="shared" si="1521"/>
        <v>5.9981948591724919E-3</v>
      </c>
      <c r="ED771" s="77">
        <f t="shared" si="1521"/>
        <v>1.0232134711626356E-3</v>
      </c>
      <c r="EE771" s="77">
        <f t="shared" si="1521"/>
        <v>4.2273577857999028E-4</v>
      </c>
      <c r="EF771" s="76">
        <f t="shared" si="1522"/>
        <v>3.9113969277326794</v>
      </c>
      <c r="EG771" s="76">
        <f t="shared" si="1523"/>
        <v>0</v>
      </c>
      <c r="EH771" s="76">
        <f t="shared" si="1524"/>
        <v>-0.27183047050767506</v>
      </c>
      <c r="EI771" s="76">
        <f t="shared" si="1525"/>
        <v>5.9981948591724919E-3</v>
      </c>
      <c r="EJ771" s="76">
        <f t="shared" si="1526"/>
        <v>1.2640683700401245E-3</v>
      </c>
      <c r="EK771" s="76">
        <f t="shared" si="1527"/>
        <v>4.2273577857999028E-4</v>
      </c>
      <c r="EL771" s="76">
        <f t="shared" si="1528"/>
        <v>0.11111313350150556</v>
      </c>
      <c r="EM771" s="76">
        <f t="shared" si="1529"/>
        <v>7.0304756720903763E-2</v>
      </c>
      <c r="EN771" s="76">
        <f t="shared" si="1530"/>
        <v>0.76608396790055622</v>
      </c>
      <c r="EO771" s="76">
        <f t="shared" si="1531"/>
        <v>0.48419791883368707</v>
      </c>
      <c r="EP771" s="76">
        <f t="shared" si="1532"/>
        <v>4.4435621047729752E-2</v>
      </c>
      <c r="EQ771" s="76">
        <f t="shared" si="1533"/>
        <v>0.32194611909355397</v>
      </c>
      <c r="ER771" s="76">
        <f t="shared" si="1534"/>
        <v>7.4580243831709289E-2</v>
      </c>
      <c r="ES771" s="76">
        <f t="shared" si="1535"/>
        <v>0.36129406132002717</v>
      </c>
      <c r="ET771" s="76">
        <f t="shared" si="1536"/>
        <v>0.37425692637055347</v>
      </c>
      <c r="EU771" s="76">
        <f t="shared" si="1537"/>
        <v>0.95518685713075813</v>
      </c>
      <c r="EV771" s="31"/>
      <c r="EW771" s="31"/>
      <c r="EX771" s="31"/>
      <c r="EY771" s="31"/>
      <c r="EZ771" s="31">
        <f t="shared" si="1538"/>
        <v>9.0231978998867868E-2</v>
      </c>
      <c r="FA771" s="31">
        <f t="shared" si="1539"/>
        <v>924.07939158726322</v>
      </c>
      <c r="FB771" s="31"/>
      <c r="FC771" s="31">
        <f t="shared" si="1540"/>
        <v>1187.4132879559143</v>
      </c>
      <c r="FD771" s="31">
        <f t="shared" si="1541"/>
        <v>932.01749322606793</v>
      </c>
      <c r="FE771" s="31">
        <f t="shared" si="1542"/>
        <v>1110.766102985451</v>
      </c>
      <c r="FF771" s="31">
        <f t="shared" si="1543"/>
        <v>661.07096540132807</v>
      </c>
      <c r="FG771" s="31">
        <f t="shared" si="1544"/>
        <v>0.65867831518277653</v>
      </c>
      <c r="FH771" s="31">
        <f t="shared" si="1545"/>
        <v>1929.5723805932776</v>
      </c>
      <c r="FI771" s="31">
        <f t="shared" si="1546"/>
        <v>1254.4469366993535</v>
      </c>
      <c r="FJ771" s="31"/>
      <c r="FK771" s="31">
        <f t="shared" si="1547"/>
        <v>1129.1964104868262</v>
      </c>
      <c r="FL771" s="31">
        <f t="shared" si="1548"/>
        <v>1248.5122601126918</v>
      </c>
      <c r="FM771" s="31"/>
      <c r="FN771" s="31">
        <f t="shared" si="1549"/>
        <v>-7.4421343688574648</v>
      </c>
      <c r="FO771" s="31">
        <f t="shared" si="1550"/>
        <v>-3.8677094051350958</v>
      </c>
      <c r="FP771" s="31"/>
      <c r="FQ771" s="31">
        <f t="shared" si="1551"/>
        <v>26.23</v>
      </c>
      <c r="FR771" s="31">
        <f t="shared" si="1552"/>
        <v>32.44</v>
      </c>
      <c r="FS771" s="31">
        <f t="shared" si="1553"/>
        <v>28.6</v>
      </c>
      <c r="FT771" s="31">
        <f t="shared" si="1554"/>
        <v>2269.0245571206174</v>
      </c>
      <c r="FU771" s="31">
        <f t="shared" si="1555"/>
        <v>701.12737050951228</v>
      </c>
      <c r="FV771" s="31"/>
      <c r="FW771" s="31"/>
      <c r="FX771" s="31"/>
      <c r="FY771" s="31"/>
      <c r="FZ771" s="31"/>
      <c r="GA771" s="31"/>
      <c r="GB771" s="31"/>
      <c r="GC771" s="31"/>
      <c r="GD771" s="32"/>
    </row>
    <row r="772" spans="1:186" ht="15.75" thickBot="1">
      <c r="A772" s="23" t="s">
        <v>339</v>
      </c>
      <c r="B772" s="23" t="s">
        <v>335</v>
      </c>
      <c r="C772" s="24" t="s">
        <v>317</v>
      </c>
      <c r="D772" s="24" t="s">
        <v>285</v>
      </c>
      <c r="E772" s="24"/>
      <c r="F772" s="23">
        <v>52.387</v>
      </c>
      <c r="G772" s="23">
        <v>0.157</v>
      </c>
      <c r="H772" s="23">
        <v>1.998</v>
      </c>
      <c r="I772" s="23">
        <v>6.0679999999999996</v>
      </c>
      <c r="J772" s="23">
        <v>0.27500000000000002</v>
      </c>
      <c r="K772" s="23">
        <v>15.087999999999999</v>
      </c>
      <c r="L772" s="23">
        <v>22.760999999999999</v>
      </c>
      <c r="M772" s="23">
        <v>0.156</v>
      </c>
      <c r="N772" s="23">
        <v>2.1999999999999999E-2</v>
      </c>
      <c r="O772" s="23">
        <v>-4.0000000000000001E-3</v>
      </c>
      <c r="Q772" s="24">
        <v>52.475999999999999</v>
      </c>
      <c r="R772" s="24">
        <v>1.4999999999999999E-2</v>
      </c>
      <c r="S772" s="24">
        <v>1.51</v>
      </c>
      <c r="T772" s="24">
        <v>20.997</v>
      </c>
      <c r="U772" s="24">
        <v>0.64500000000000002</v>
      </c>
      <c r="V772" s="24">
        <v>23.097000000000001</v>
      </c>
      <c r="W772" s="24">
        <v>0.36699999999999999</v>
      </c>
      <c r="X772" s="24">
        <v>0</v>
      </c>
      <c r="Y772" s="24">
        <v>5.0000000000000001E-3</v>
      </c>
      <c r="Z772" s="24">
        <v>7.0000000000000001E-3</v>
      </c>
      <c r="AB772" s="69">
        <f t="shared" si="1556"/>
        <v>766.2898077139688</v>
      </c>
      <c r="AC772" s="69">
        <f t="shared" si="1557"/>
        <v>17.766182615763739</v>
      </c>
      <c r="AD772" s="31"/>
      <c r="AE772" s="73">
        <f t="shared" si="1469"/>
        <v>766.2898077139688</v>
      </c>
      <c r="AF772" s="73"/>
      <c r="AG772" s="73">
        <f t="shared" si="1470"/>
        <v>868.72023034656729</v>
      </c>
      <c r="AH772" s="73">
        <f t="shared" si="1471"/>
        <v>836.22892136092514</v>
      </c>
      <c r="AI772" s="73">
        <f t="shared" si="1472"/>
        <v>17.766182615763739</v>
      </c>
      <c r="AJ772" s="73">
        <f t="shared" si="1473"/>
        <v>0.82406385554431338</v>
      </c>
      <c r="AK772" s="73">
        <f t="shared" si="1474"/>
        <v>975.80850370761823</v>
      </c>
      <c r="AL772" s="74">
        <f t="shared" si="1475"/>
        <v>0.44239705051032141</v>
      </c>
      <c r="AM772" s="75"/>
      <c r="AN772" s="31">
        <f t="shared" si="1476"/>
        <v>0.16227831228215248</v>
      </c>
      <c r="AO772" s="31"/>
      <c r="AP772" s="31">
        <f t="shared" si="1477"/>
        <v>0.87189165888593201</v>
      </c>
      <c r="AQ772" s="31">
        <f t="shared" si="1477"/>
        <v>1.9654776987135512E-3</v>
      </c>
      <c r="AR772" s="31">
        <f t="shared" si="1477"/>
        <v>1.9595727778268162E-2</v>
      </c>
      <c r="AS772" s="31">
        <f t="shared" si="1477"/>
        <v>8.4457954747906641E-2</v>
      </c>
      <c r="AT772" s="31">
        <f t="shared" si="1477"/>
        <v>3.876651982378855E-3</v>
      </c>
      <c r="AU772" s="31">
        <f t="shared" si="1467"/>
        <v>0.37435118746340346</v>
      </c>
      <c r="AV772" s="31">
        <f t="shared" si="1467"/>
        <v>0.4058854369139796</v>
      </c>
      <c r="AW772" s="31">
        <f t="shared" si="1467"/>
        <v>2.5169856192994713E-3</v>
      </c>
      <c r="AX772" s="31">
        <f t="shared" si="1467"/>
        <v>2.3355556499214404E-4</v>
      </c>
      <c r="AY772" s="31">
        <f t="shared" si="1467"/>
        <v>-2.6316101111723693E-5</v>
      </c>
      <c r="AZ772" s="31">
        <f t="shared" si="1478"/>
        <v>1.7647483205537622</v>
      </c>
      <c r="BA772" s="31"/>
      <c r="BB772" s="76">
        <f t="shared" si="1479"/>
        <v>1.743783317771864</v>
      </c>
      <c r="BC772" s="76">
        <f t="shared" si="1479"/>
        <v>3.9309553974271024E-3</v>
      </c>
      <c r="BD772" s="76">
        <f t="shared" si="1480"/>
        <v>5.8787183334804483E-2</v>
      </c>
      <c r="BE772" s="76">
        <f t="shared" si="1560"/>
        <v>8.4457954747906641E-2</v>
      </c>
      <c r="BF772" s="76">
        <f t="shared" si="1560"/>
        <v>3.876651982378855E-3</v>
      </c>
      <c r="BG772" s="76">
        <f t="shared" si="1560"/>
        <v>0.37435118746340346</v>
      </c>
      <c r="BH772" s="76">
        <f t="shared" si="1558"/>
        <v>0.4058854369139796</v>
      </c>
      <c r="BI772" s="76">
        <f t="shared" si="1558"/>
        <v>2.5169856192994713E-3</v>
      </c>
      <c r="BJ772" s="76">
        <f t="shared" si="1558"/>
        <v>2.3355556499214404E-4</v>
      </c>
      <c r="BK772" s="76">
        <f t="shared" si="1481"/>
        <v>-7.8948303335171072E-5</v>
      </c>
      <c r="BL772" s="76">
        <f t="shared" si="1482"/>
        <v>2.6777442804927207</v>
      </c>
      <c r="BM772" s="76">
        <f t="shared" si="1483"/>
        <v>2.2406919300359647</v>
      </c>
      <c r="BN772" s="31"/>
      <c r="BO772" s="77">
        <f t="shared" si="1484"/>
        <v>1.9536406039313778</v>
      </c>
      <c r="BP772" s="77">
        <f t="shared" si="1484"/>
        <v>4.4040300181731129E-3</v>
      </c>
      <c r="BQ772" s="77">
        <f t="shared" si="1485"/>
        <v>4.6359396068622161E-2</v>
      </c>
      <c r="BR772" s="77">
        <f t="shared" si="1486"/>
        <v>4.1456582123271954E-2</v>
      </c>
      <c r="BS772" s="77">
        <f t="shared" si="1487"/>
        <v>8.7815978191894115E-2</v>
      </c>
      <c r="BT772" s="77">
        <f t="shared" si="1488"/>
        <v>0.1892442576309771</v>
      </c>
      <c r="BU772" s="77">
        <f t="shared" si="1488"/>
        <v>8.6863828124742245E-3</v>
      </c>
      <c r="BV772" s="77">
        <f t="shared" si="1488"/>
        <v>0.83880568474862871</v>
      </c>
      <c r="BW772" s="77">
        <f t="shared" si="1488"/>
        <v>0.9094642230122757</v>
      </c>
      <c r="BX772" s="77">
        <f t="shared" si="1489"/>
        <v>1.1279578730361801E-2</v>
      </c>
      <c r="BY772" s="77">
        <f t="shared" si="1489"/>
        <v>1.0466521393857748E-3</v>
      </c>
      <c r="BZ772" s="77">
        <f t="shared" si="1489"/>
        <v>-1.1793255078209952E-4</v>
      </c>
      <c r="CA772" s="76">
        <f t="shared" si="1490"/>
        <v>4.0042694586647656</v>
      </c>
      <c r="CB772" s="76">
        <f t="shared" si="1491"/>
        <v>7.492265190147878E-3</v>
      </c>
      <c r="CC772" s="76">
        <f t="shared" si="1492"/>
        <v>1.279471936293497E-2</v>
      </c>
      <c r="CD772" s="76">
        <f t="shared" si="1493"/>
        <v>1.1279578730361801E-2</v>
      </c>
      <c r="CE772" s="76">
        <f t="shared" si="1494"/>
        <v>3.0177003392910153E-2</v>
      </c>
      <c r="CF772" s="76">
        <f t="shared" si="1495"/>
        <v>8.0911963378560037E-3</v>
      </c>
      <c r="CG772" s="76">
        <f t="shared" si="1496"/>
        <v>-5.8966275391049758E-5</v>
      </c>
      <c r="CH772" s="76">
        <f t="shared" si="1497"/>
        <v>0.87125498955690051</v>
      </c>
      <c r="CI772" s="76">
        <f t="shared" si="1498"/>
        <v>7.8397476411352696E-2</v>
      </c>
      <c r="CJ772" s="76">
        <f t="shared" si="1499"/>
        <v>6.3430061516948896E-2</v>
      </c>
      <c r="CK772" s="76">
        <f t="shared" si="1500"/>
        <v>0.70491755748071694</v>
      </c>
      <c r="CL772" s="76">
        <f t="shared" si="1501"/>
        <v>0.99914127815399012</v>
      </c>
      <c r="CM772" s="76">
        <f t="shared" si="1502"/>
        <v>0.87125498955690051</v>
      </c>
      <c r="CN772" s="76"/>
      <c r="CO772" s="31">
        <f t="shared" si="1503"/>
        <v>0.82190914192977205</v>
      </c>
      <c r="CP772" s="76">
        <f t="shared" si="1504"/>
        <v>0.18175199244082924</v>
      </c>
      <c r="CQ772" s="76">
        <f t="shared" si="1505"/>
        <v>0.21681207662025831</v>
      </c>
      <c r="CR772" s="77">
        <f t="shared" si="1506"/>
        <v>0.63170002298278383</v>
      </c>
      <c r="CS772" s="77">
        <f t="shared" si="1507"/>
        <v>0.32211715642777178</v>
      </c>
      <c r="CT772" s="77">
        <f t="shared" si="1508"/>
        <v>7.4298119484630068E-2</v>
      </c>
      <c r="CU772" s="31">
        <f t="shared" si="1509"/>
        <v>0.87337291105996073</v>
      </c>
      <c r="CV772" s="31">
        <f t="shared" si="1509"/>
        <v>1.877844935076641E-4</v>
      </c>
      <c r="CW772" s="31">
        <f t="shared" si="1509"/>
        <v>1.4809584056649111E-2</v>
      </c>
      <c r="CX772" s="31">
        <f t="shared" si="1509"/>
        <v>0.29224846338856225</v>
      </c>
      <c r="CY772" s="31">
        <f t="shared" si="1509"/>
        <v>9.09251101321586E-3</v>
      </c>
      <c r="CZ772" s="31">
        <f t="shared" si="1468"/>
        <v>0.57306398308869499</v>
      </c>
      <c r="DA772" s="31">
        <f t="shared" si="1468"/>
        <v>6.5445259587641365E-3</v>
      </c>
      <c r="DB772" s="31">
        <f t="shared" si="1468"/>
        <v>0</v>
      </c>
      <c r="DC772" s="31">
        <f t="shared" si="1468"/>
        <v>5.3080810225487281E-5</v>
      </c>
      <c r="DD772" s="31">
        <f t="shared" si="1468"/>
        <v>4.6053176945516461E-5</v>
      </c>
      <c r="DE772" s="31">
        <f t="shared" si="1510"/>
        <v>1.7694188970465259</v>
      </c>
      <c r="DF772" s="31"/>
      <c r="DG772" s="76">
        <f t="shared" si="1511"/>
        <v>1.7467458221199215</v>
      </c>
      <c r="DH772" s="76">
        <f t="shared" si="1511"/>
        <v>3.755689870153282E-4</v>
      </c>
      <c r="DI772" s="76">
        <f t="shared" si="1512"/>
        <v>4.4428752169947336E-2</v>
      </c>
      <c r="DJ772" s="76">
        <f t="shared" si="1561"/>
        <v>0.29224846338856225</v>
      </c>
      <c r="DK772" s="76">
        <f t="shared" si="1561"/>
        <v>9.09251101321586E-3</v>
      </c>
      <c r="DL772" s="76">
        <f t="shared" si="1561"/>
        <v>0.57306398308869499</v>
      </c>
      <c r="DM772" s="76">
        <f t="shared" si="1559"/>
        <v>6.5445259587641365E-3</v>
      </c>
      <c r="DN772" s="76">
        <f t="shared" si="1559"/>
        <v>0</v>
      </c>
      <c r="DO772" s="76">
        <f t="shared" si="1559"/>
        <v>5.3080810225487281E-5</v>
      </c>
      <c r="DP772" s="76">
        <f t="shared" si="1513"/>
        <v>1.3815953083654939E-4</v>
      </c>
      <c r="DQ772" s="76">
        <f t="shared" si="1514"/>
        <v>2.6726908670671836</v>
      </c>
      <c r="DR772" s="76">
        <f t="shared" si="1515"/>
        <v>2.2449285377264609</v>
      </c>
      <c r="DS772" s="31"/>
      <c r="DT772" s="77">
        <f t="shared" si="1516"/>
        <v>1.9606597721157402</v>
      </c>
      <c r="DU772" s="77">
        <f t="shared" si="1516"/>
        <v>4.2156276841786444E-4</v>
      </c>
      <c r="DV772" s="77">
        <f t="shared" si="1517"/>
        <v>3.9340227884259837E-2</v>
      </c>
      <c r="DW772" s="77">
        <f t="shared" si="1518"/>
        <v>2.7152687877000967E-2</v>
      </c>
      <c r="DX772" s="77">
        <f t="shared" si="1519"/>
        <v>6.6492915761260804E-2</v>
      </c>
      <c r="DY772" s="77">
        <f t="shared" si="1520"/>
        <v>0.65607691556769021</v>
      </c>
      <c r="DZ772" s="77">
        <f t="shared" si="1520"/>
        <v>2.0412037453160423E-2</v>
      </c>
      <c r="EA772" s="77">
        <f t="shared" si="1520"/>
        <v>1.2864876895790054</v>
      </c>
      <c r="EB772" s="77">
        <f t="shared" si="1520"/>
        <v>1.4691993090721238E-2</v>
      </c>
      <c r="EC772" s="77">
        <f t="shared" si="1521"/>
        <v>0</v>
      </c>
      <c r="ED772" s="77">
        <f t="shared" si="1521"/>
        <v>2.3832525136167787E-4</v>
      </c>
      <c r="EE772" s="77">
        <f t="shared" si="1521"/>
        <v>2.0677218235591247E-4</v>
      </c>
      <c r="EF772" s="76">
        <f t="shared" si="1522"/>
        <v>4.0056879837697137</v>
      </c>
      <c r="EG772" s="76">
        <f t="shared" si="1523"/>
        <v>1.1137642288067229E-2</v>
      </c>
      <c r="EH772" s="76">
        <f t="shared" si="1524"/>
        <v>1.7039720895168031E-2</v>
      </c>
      <c r="EI772" s="76">
        <f t="shared" si="1525"/>
        <v>0</v>
      </c>
      <c r="EJ772" s="76">
        <f t="shared" si="1526"/>
        <v>4.2156276841786444E-4</v>
      </c>
      <c r="EK772" s="76">
        <f t="shared" si="1527"/>
        <v>2.0677218235591247E-4</v>
      </c>
      <c r="EL772" s="76">
        <f t="shared" si="1528"/>
        <v>2.6945915694645054E-2</v>
      </c>
      <c r="EM772" s="76">
        <f t="shared" si="1529"/>
        <v>1.4691993090721238E-2</v>
      </c>
      <c r="EN772" s="76">
        <f t="shared" si="1530"/>
        <v>0.96045858552303598</v>
      </c>
      <c r="EO772" s="76">
        <f t="shared" si="1531"/>
        <v>0.62946146164497452</v>
      </c>
      <c r="EP772" s="76">
        <f t="shared" si="1532"/>
        <v>9.6287789861621773E-3</v>
      </c>
      <c r="EQ772" s="76">
        <f t="shared" si="1533"/>
        <v>0.41151845047789654</v>
      </c>
      <c r="ER772" s="76">
        <f t="shared" si="1534"/>
        <v>1.467999202147726E-2</v>
      </c>
      <c r="ES772" s="76">
        <f t="shared" si="1535"/>
        <v>0.33391854089324396</v>
      </c>
      <c r="ET772" s="76">
        <f t="shared" si="1536"/>
        <v>0.41877649543753837</v>
      </c>
      <c r="EU772" s="76">
        <f t="shared" si="1537"/>
        <v>1.0027248292591759</v>
      </c>
      <c r="EV772" s="31"/>
      <c r="EW772" s="31"/>
      <c r="EX772" s="31"/>
      <c r="EY772" s="31"/>
      <c r="EZ772" s="31">
        <f t="shared" si="1538"/>
        <v>9.0872429327279111E-2</v>
      </c>
      <c r="FA772" s="31">
        <f t="shared" si="1539"/>
        <v>926.11588352853801</v>
      </c>
      <c r="FB772" s="31"/>
      <c r="FC772" s="31">
        <f t="shared" si="1540"/>
        <v>1101.7521808142342</v>
      </c>
      <c r="FD772" s="31">
        <f t="shared" si="1541"/>
        <v>857.67731538076282</v>
      </c>
      <c r="FE772" s="31">
        <f t="shared" si="1542"/>
        <v>1039.2557893502928</v>
      </c>
      <c r="FF772" s="31">
        <f t="shared" si="1543"/>
        <v>594.66496995176271</v>
      </c>
      <c r="FG772" s="31">
        <f t="shared" si="1544"/>
        <v>0.52685870188438544</v>
      </c>
      <c r="FH772" s="31">
        <f t="shared" si="1545"/>
        <v>1728.6288180319457</v>
      </c>
      <c r="FI772" s="31">
        <f t="shared" si="1546"/>
        <v>857.31856362339647</v>
      </c>
      <c r="FJ772" s="31"/>
      <c r="FK772" s="31">
        <f t="shared" si="1547"/>
        <v>1112.4879665903695</v>
      </c>
      <c r="FL772" s="31">
        <f t="shared" si="1548"/>
        <v>632.96415585411933</v>
      </c>
      <c r="FM772" s="31"/>
      <c r="FN772" s="31">
        <f t="shared" si="1549"/>
        <v>53.105040854908196</v>
      </c>
      <c r="FO772" s="31">
        <f t="shared" si="1550"/>
        <v>39.891082469183964</v>
      </c>
      <c r="FP772" s="31"/>
      <c r="FQ772" s="31">
        <f t="shared" si="1551"/>
        <v>26.23</v>
      </c>
      <c r="FR772" s="31">
        <f t="shared" si="1552"/>
        <v>32.44</v>
      </c>
      <c r="FS772" s="31">
        <f t="shared" si="1553"/>
        <v>28.6</v>
      </c>
      <c r="FT772" s="31">
        <f t="shared" si="1554"/>
        <v>1689.3730170549911</v>
      </c>
      <c r="FU772" s="31">
        <f t="shared" si="1555"/>
        <v>484.91475287670721</v>
      </c>
      <c r="FV772" s="31"/>
      <c r="FW772" s="31"/>
      <c r="FX772" s="31"/>
      <c r="FY772" s="31"/>
      <c r="FZ772" s="31"/>
      <c r="GA772" s="31"/>
      <c r="GB772" s="31"/>
      <c r="GC772" s="31"/>
      <c r="GD772" s="32"/>
    </row>
    <row r="773" spans="1:186" ht="15.75" thickBot="1">
      <c r="C773" s="24" t="s">
        <v>318</v>
      </c>
      <c r="D773" s="24" t="s">
        <v>285</v>
      </c>
      <c r="E773" s="24"/>
      <c r="F773" s="23">
        <v>52.387</v>
      </c>
      <c r="G773" s="23">
        <v>0.157</v>
      </c>
      <c r="H773" s="23">
        <v>1.998</v>
      </c>
      <c r="I773" s="23">
        <v>6.0679999999999996</v>
      </c>
      <c r="J773" s="23">
        <v>0.27500000000000002</v>
      </c>
      <c r="K773" s="23">
        <v>15.087999999999999</v>
      </c>
      <c r="L773" s="23">
        <v>22.760999999999999</v>
      </c>
      <c r="M773" s="23">
        <v>0.156</v>
      </c>
      <c r="N773" s="23">
        <v>2.1999999999999999E-2</v>
      </c>
      <c r="O773" s="23">
        <v>-4.0000000000000001E-3</v>
      </c>
      <c r="Q773" s="24">
        <v>52.54</v>
      </c>
      <c r="R773" s="24">
        <v>-1.0999999999999999E-2</v>
      </c>
      <c r="S773" s="24">
        <v>1.647</v>
      </c>
      <c r="T773" s="24">
        <v>20.742000000000001</v>
      </c>
      <c r="U773" s="24">
        <v>0.58899999999999997</v>
      </c>
      <c r="V773" s="24">
        <v>23.167999999999999</v>
      </c>
      <c r="W773" s="24">
        <v>0.30099999999999999</v>
      </c>
      <c r="X773" s="24">
        <v>6.0000000000000001E-3</v>
      </c>
      <c r="Y773" s="24">
        <v>1.2E-2</v>
      </c>
      <c r="Z773" s="24">
        <v>1.4E-2</v>
      </c>
      <c r="AB773" s="69">
        <f t="shared" si="1556"/>
        <v>770.30820173461223</v>
      </c>
      <c r="AC773" s="69">
        <f t="shared" si="1557"/>
        <v>19.169925197758218</v>
      </c>
      <c r="AD773" s="31"/>
      <c r="AE773" s="73">
        <f t="shared" si="1469"/>
        <v>770.30820173461223</v>
      </c>
      <c r="AF773" s="73"/>
      <c r="AG773" s="73">
        <f t="shared" si="1470"/>
        <v>879.18355480986986</v>
      </c>
      <c r="AH773" s="73">
        <f t="shared" si="1471"/>
        <v>842.00943865318834</v>
      </c>
      <c r="AI773" s="73">
        <f t="shared" si="1472"/>
        <v>19.169925197758218</v>
      </c>
      <c r="AJ773" s="73">
        <f t="shared" si="1473"/>
        <v>-0.8994481943747008</v>
      </c>
      <c r="AK773" s="73">
        <f t="shared" si="1474"/>
        <v>988.23434346132808</v>
      </c>
      <c r="AL773" s="74">
        <f t="shared" si="1475"/>
        <v>0.44921247793806307</v>
      </c>
      <c r="AM773" s="75"/>
      <c r="AN773" s="31">
        <f t="shared" si="1476"/>
        <v>0.13299196466643404</v>
      </c>
      <c r="AO773" s="31"/>
      <c r="AP773" s="31">
        <f t="shared" si="1477"/>
        <v>0.87189165888593201</v>
      </c>
      <c r="AQ773" s="31">
        <f t="shared" si="1477"/>
        <v>1.9654776987135512E-3</v>
      </c>
      <c r="AR773" s="31">
        <f t="shared" si="1477"/>
        <v>1.9595727778268162E-2</v>
      </c>
      <c r="AS773" s="31">
        <f t="shared" si="1477"/>
        <v>8.4457954747906641E-2</v>
      </c>
      <c r="AT773" s="31">
        <f t="shared" si="1477"/>
        <v>3.876651982378855E-3</v>
      </c>
      <c r="AU773" s="31">
        <f t="shared" si="1467"/>
        <v>0.37435118746340346</v>
      </c>
      <c r="AV773" s="31">
        <f t="shared" si="1467"/>
        <v>0.4058854369139796</v>
      </c>
      <c r="AW773" s="31">
        <f t="shared" si="1467"/>
        <v>2.5169856192994713E-3</v>
      </c>
      <c r="AX773" s="31">
        <f t="shared" si="1467"/>
        <v>2.3355556499214404E-4</v>
      </c>
      <c r="AY773" s="31">
        <f t="shared" si="1467"/>
        <v>-2.6316101111723693E-5</v>
      </c>
      <c r="AZ773" s="31">
        <f t="shared" si="1478"/>
        <v>1.7647483205537622</v>
      </c>
      <c r="BA773" s="31"/>
      <c r="BB773" s="76">
        <f t="shared" si="1479"/>
        <v>1.743783317771864</v>
      </c>
      <c r="BC773" s="76">
        <f t="shared" si="1479"/>
        <v>3.9309553974271024E-3</v>
      </c>
      <c r="BD773" s="76">
        <f t="shared" si="1480"/>
        <v>5.8787183334804483E-2</v>
      </c>
      <c r="BE773" s="76">
        <f t="shared" si="1560"/>
        <v>8.4457954747906641E-2</v>
      </c>
      <c r="BF773" s="76">
        <f t="shared" si="1560"/>
        <v>3.876651982378855E-3</v>
      </c>
      <c r="BG773" s="76">
        <f t="shared" si="1560"/>
        <v>0.37435118746340346</v>
      </c>
      <c r="BH773" s="76">
        <f t="shared" si="1558"/>
        <v>0.4058854369139796</v>
      </c>
      <c r="BI773" s="76">
        <f t="shared" si="1558"/>
        <v>2.5169856192994713E-3</v>
      </c>
      <c r="BJ773" s="76">
        <f t="shared" si="1558"/>
        <v>2.3355556499214404E-4</v>
      </c>
      <c r="BK773" s="76">
        <f t="shared" si="1481"/>
        <v>-7.8948303335171072E-5</v>
      </c>
      <c r="BL773" s="76">
        <f t="shared" si="1482"/>
        <v>2.6777442804927207</v>
      </c>
      <c r="BM773" s="76">
        <f t="shared" si="1483"/>
        <v>2.2406919300359647</v>
      </c>
      <c r="BN773" s="31"/>
      <c r="BO773" s="77">
        <f t="shared" si="1484"/>
        <v>1.9536406039313778</v>
      </c>
      <c r="BP773" s="77">
        <f t="shared" si="1484"/>
        <v>4.4040300181731129E-3</v>
      </c>
      <c r="BQ773" s="77">
        <f t="shared" si="1485"/>
        <v>4.6359396068622161E-2</v>
      </c>
      <c r="BR773" s="77">
        <f t="shared" si="1486"/>
        <v>4.1456582123271954E-2</v>
      </c>
      <c r="BS773" s="77">
        <f t="shared" si="1487"/>
        <v>8.7815978191894115E-2</v>
      </c>
      <c r="BT773" s="77">
        <f t="shared" si="1488"/>
        <v>0.1892442576309771</v>
      </c>
      <c r="BU773" s="77">
        <f t="shared" si="1488"/>
        <v>8.6863828124742245E-3</v>
      </c>
      <c r="BV773" s="77">
        <f t="shared" si="1488"/>
        <v>0.83880568474862871</v>
      </c>
      <c r="BW773" s="77">
        <f t="shared" si="1488"/>
        <v>0.9094642230122757</v>
      </c>
      <c r="BX773" s="77">
        <f t="shared" si="1489"/>
        <v>1.1279578730361801E-2</v>
      </c>
      <c r="BY773" s="77">
        <f t="shared" si="1489"/>
        <v>1.0466521393857748E-3</v>
      </c>
      <c r="BZ773" s="77">
        <f t="shared" si="1489"/>
        <v>-1.1793255078209952E-4</v>
      </c>
      <c r="CA773" s="76">
        <f t="shared" si="1490"/>
        <v>4.0042694586647656</v>
      </c>
      <c r="CB773" s="76">
        <f t="shared" si="1491"/>
        <v>7.492265190147878E-3</v>
      </c>
      <c r="CC773" s="76">
        <f t="shared" si="1492"/>
        <v>1.279471936293497E-2</v>
      </c>
      <c r="CD773" s="76">
        <f t="shared" si="1493"/>
        <v>1.1279578730361801E-2</v>
      </c>
      <c r="CE773" s="76">
        <f t="shared" si="1494"/>
        <v>3.0177003392910153E-2</v>
      </c>
      <c r="CF773" s="76">
        <f t="shared" si="1495"/>
        <v>8.0911963378560037E-3</v>
      </c>
      <c r="CG773" s="76">
        <f t="shared" si="1496"/>
        <v>-5.8966275391049758E-5</v>
      </c>
      <c r="CH773" s="76">
        <f t="shared" si="1497"/>
        <v>0.87125498955690051</v>
      </c>
      <c r="CI773" s="76">
        <f t="shared" si="1498"/>
        <v>7.8397476411352696E-2</v>
      </c>
      <c r="CJ773" s="76">
        <f t="shared" si="1499"/>
        <v>6.3430061516948896E-2</v>
      </c>
      <c r="CK773" s="76">
        <f t="shared" si="1500"/>
        <v>0.70491755748071694</v>
      </c>
      <c r="CL773" s="76">
        <f t="shared" si="1501"/>
        <v>0.99914127815399012</v>
      </c>
      <c r="CM773" s="76">
        <f t="shared" si="1502"/>
        <v>0.87125498955690051</v>
      </c>
      <c r="CN773" s="76"/>
      <c r="CO773" s="31">
        <f t="shared" si="1503"/>
        <v>0.82190914192977205</v>
      </c>
      <c r="CP773" s="76">
        <f t="shared" si="1504"/>
        <v>0.18175199244082924</v>
      </c>
      <c r="CQ773" s="76">
        <f t="shared" si="1505"/>
        <v>0.21681207662025831</v>
      </c>
      <c r="CR773" s="77">
        <f t="shared" si="1506"/>
        <v>0.63170002298278383</v>
      </c>
      <c r="CS773" s="77">
        <f t="shared" si="1507"/>
        <v>0.32211715642777178</v>
      </c>
      <c r="CT773" s="77">
        <f t="shared" si="1508"/>
        <v>7.4298119484630068E-2</v>
      </c>
      <c r="CU773" s="31">
        <f t="shared" si="1509"/>
        <v>0.87443808116263322</v>
      </c>
      <c r="CV773" s="31">
        <f t="shared" si="1509"/>
        <v>-1.37708628572287E-4</v>
      </c>
      <c r="CW773" s="31">
        <f t="shared" si="1509"/>
        <v>1.6153235060464295E-2</v>
      </c>
      <c r="CX773" s="31">
        <f t="shared" si="1509"/>
        <v>0.28869922501336182</v>
      </c>
      <c r="CY773" s="31">
        <f t="shared" si="1509"/>
        <v>8.3030837004405278E-3</v>
      </c>
      <c r="CZ773" s="31">
        <f t="shared" si="1468"/>
        <v>0.57482557735631834</v>
      </c>
      <c r="DA773" s="31">
        <f t="shared" si="1468"/>
        <v>5.3675812359346188E-3</v>
      </c>
      <c r="DB773" s="31">
        <f t="shared" si="1468"/>
        <v>9.6807139203825818E-5</v>
      </c>
      <c r="DC773" s="31">
        <f t="shared" si="1468"/>
        <v>1.2739394454116949E-4</v>
      </c>
      <c r="DD773" s="31">
        <f t="shared" si="1468"/>
        <v>9.2106353891032922E-5</v>
      </c>
      <c r="DE773" s="31">
        <f t="shared" si="1510"/>
        <v>1.7679653823382164</v>
      </c>
      <c r="DF773" s="31"/>
      <c r="DG773" s="76">
        <f t="shared" si="1511"/>
        <v>1.7488761623252664</v>
      </c>
      <c r="DH773" s="76">
        <f t="shared" si="1511"/>
        <v>-2.7541725714457399E-4</v>
      </c>
      <c r="DI773" s="76">
        <f t="shared" si="1512"/>
        <v>4.8459705181392886E-2</v>
      </c>
      <c r="DJ773" s="76">
        <f t="shared" si="1561"/>
        <v>0.28869922501336182</v>
      </c>
      <c r="DK773" s="76">
        <f t="shared" si="1561"/>
        <v>8.3030837004405278E-3</v>
      </c>
      <c r="DL773" s="76">
        <f t="shared" si="1561"/>
        <v>0.57482557735631834</v>
      </c>
      <c r="DM773" s="76">
        <f t="shared" si="1559"/>
        <v>5.3675812359346188E-3</v>
      </c>
      <c r="DN773" s="76">
        <f t="shared" si="1559"/>
        <v>9.6807139203825818E-5</v>
      </c>
      <c r="DO773" s="76">
        <f t="shared" si="1559"/>
        <v>1.2739394454116949E-4</v>
      </c>
      <c r="DP773" s="76">
        <f t="shared" si="1513"/>
        <v>2.7631906167309878E-4</v>
      </c>
      <c r="DQ773" s="76">
        <f t="shared" si="1514"/>
        <v>2.6747564377009883</v>
      </c>
      <c r="DR773" s="76">
        <f t="shared" si="1515"/>
        <v>2.243194900077381</v>
      </c>
      <c r="DS773" s="31"/>
      <c r="DT773" s="77">
        <f t="shared" si="1516"/>
        <v>1.9615350440974697</v>
      </c>
      <c r="DU773" s="77">
        <f t="shared" si="1516"/>
        <v>-3.0890729331000451E-4</v>
      </c>
      <c r="DV773" s="77">
        <f t="shared" si="1517"/>
        <v>3.8464955902530296E-2</v>
      </c>
      <c r="DW773" s="77">
        <f t="shared" si="1518"/>
        <v>3.4004753112239008E-2</v>
      </c>
      <c r="DX773" s="77">
        <f t="shared" si="1519"/>
        <v>7.2469709014769304E-2</v>
      </c>
      <c r="DY773" s="77">
        <f t="shared" si="1520"/>
        <v>0.6476086292062655</v>
      </c>
      <c r="DZ773" s="77">
        <f t="shared" si="1520"/>
        <v>1.862543501174382E-2</v>
      </c>
      <c r="EA773" s="77">
        <f t="shared" si="1520"/>
        <v>1.2894458035597294</v>
      </c>
      <c r="EB773" s="77">
        <f t="shared" si="1520"/>
        <v>1.2040530854199582E-2</v>
      </c>
      <c r="EC773" s="77">
        <f t="shared" si="1521"/>
        <v>4.3431456190620634E-4</v>
      </c>
      <c r="ED773" s="77">
        <f t="shared" si="1521"/>
        <v>5.7153889339098415E-4</v>
      </c>
      <c r="EE773" s="77">
        <f t="shared" si="1521"/>
        <v>4.1322500662617495E-4</v>
      </c>
      <c r="EF773" s="76">
        <f t="shared" si="1522"/>
        <v>4.00283532291279</v>
      </c>
      <c r="EG773" s="76">
        <f t="shared" si="1523"/>
        <v>5.0991069321913284E-3</v>
      </c>
      <c r="EH773" s="76">
        <f t="shared" si="1524"/>
        <v>8.4999437170747427E-3</v>
      </c>
      <c r="EI773" s="76">
        <f t="shared" si="1525"/>
        <v>4.3431456190620634E-4</v>
      </c>
      <c r="EJ773" s="76">
        <f t="shared" si="1526"/>
        <v>-3.0890729331000451E-4</v>
      </c>
      <c r="EK773" s="76">
        <f t="shared" si="1527"/>
        <v>4.1322500662617495E-4</v>
      </c>
      <c r="EL773" s="76">
        <f t="shared" si="1528"/>
        <v>3.3157213543706626E-2</v>
      </c>
      <c r="EM773" s="76">
        <f t="shared" si="1529"/>
        <v>1.2040530854199582E-2</v>
      </c>
      <c r="EN773" s="76">
        <f t="shared" si="1530"/>
        <v>0.9553955153365713</v>
      </c>
      <c r="EO773" s="76">
        <f t="shared" si="1531"/>
        <v>0.62992453841148544</v>
      </c>
      <c r="EP773" s="76">
        <f t="shared" si="1532"/>
        <v>7.9387287451197323E-3</v>
      </c>
      <c r="EQ773" s="76">
        <f t="shared" si="1533"/>
        <v>0.41473503414964991</v>
      </c>
      <c r="ER773" s="76">
        <f t="shared" si="1534"/>
        <v>1.2075817075853644E-2</v>
      </c>
      <c r="ES773" s="76">
        <f t="shared" si="1535"/>
        <v>0.33256955462817261</v>
      </c>
      <c r="ET773" s="76">
        <f t="shared" si="1536"/>
        <v>0.42146140642145458</v>
      </c>
      <c r="EU773" s="76">
        <f t="shared" si="1537"/>
        <v>1.0011318920096999</v>
      </c>
      <c r="EV773" s="31"/>
      <c r="EW773" s="31"/>
      <c r="EX773" s="31"/>
      <c r="EY773" s="31"/>
      <c r="EZ773" s="31">
        <f t="shared" si="1538"/>
        <v>9.0909564697079989E-2</v>
      </c>
      <c r="FA773" s="31">
        <f t="shared" si="1539"/>
        <v>926.23352524448183</v>
      </c>
      <c r="FB773" s="31"/>
      <c r="FC773" s="31">
        <f t="shared" si="1540"/>
        <v>1104.1277941590376</v>
      </c>
      <c r="FD773" s="31">
        <f t="shared" si="1541"/>
        <v>857.47426237108778</v>
      </c>
      <c r="FE773" s="31">
        <f t="shared" si="1542"/>
        <v>992.80928226189576</v>
      </c>
      <c r="FF773" s="31">
        <f t="shared" si="1543"/>
        <v>574.27096712514776</v>
      </c>
      <c r="FG773" s="31">
        <f t="shared" si="1544"/>
        <v>0.52277251441947259</v>
      </c>
      <c r="FH773" s="31">
        <f t="shared" si="1545"/>
        <v>1722.2817868182528</v>
      </c>
      <c r="FI773" s="31">
        <f t="shared" si="1546"/>
        <v>822.97106213716222</v>
      </c>
      <c r="FJ773" s="31"/>
      <c r="FK773" s="31">
        <f t="shared" si="1547"/>
        <v>1112.3083201376826</v>
      </c>
      <c r="FL773" s="31">
        <f t="shared" si="1548"/>
        <v>685.75260045615596</v>
      </c>
      <c r="FM773" s="31"/>
      <c r="FN773" s="31">
        <f t="shared" si="1549"/>
        <v>69.119707978764396</v>
      </c>
      <c r="FO773" s="31">
        <f t="shared" si="1550"/>
        <v>50.149289125901007</v>
      </c>
      <c r="FP773" s="31"/>
      <c r="FQ773" s="31">
        <f t="shared" si="1551"/>
        <v>26.23</v>
      </c>
      <c r="FR773" s="31">
        <f t="shared" si="1552"/>
        <v>32.44</v>
      </c>
      <c r="FS773" s="31">
        <f t="shared" si="1553"/>
        <v>28.6</v>
      </c>
      <c r="FT773" s="31">
        <f t="shared" si="1554"/>
        <v>1673.9607133232357</v>
      </c>
      <c r="FU773" s="31">
        <f t="shared" si="1555"/>
        <v>463.4785345205114</v>
      </c>
      <c r="FV773" s="31"/>
      <c r="FW773" s="31"/>
      <c r="FX773" s="31"/>
      <c r="FY773" s="31"/>
      <c r="FZ773" s="31"/>
      <c r="GA773" s="31"/>
      <c r="GB773" s="31"/>
      <c r="GC773" s="31"/>
      <c r="GD773" s="32"/>
    </row>
    <row r="774" spans="1:186" ht="15.75" thickBot="1">
      <c r="C774" s="24" t="s">
        <v>319</v>
      </c>
      <c r="D774" s="24" t="s">
        <v>285</v>
      </c>
      <c r="E774" s="24"/>
      <c r="F774" s="23">
        <v>52.387</v>
      </c>
      <c r="G774" s="23">
        <v>0.157</v>
      </c>
      <c r="H774" s="23">
        <v>1.998</v>
      </c>
      <c r="I774" s="23">
        <v>6.0679999999999996</v>
      </c>
      <c r="J774" s="23">
        <v>0.27500000000000002</v>
      </c>
      <c r="K774" s="23">
        <v>15.087999999999999</v>
      </c>
      <c r="L774" s="23">
        <v>22.760999999999999</v>
      </c>
      <c r="M774" s="23">
        <v>0.156</v>
      </c>
      <c r="N774" s="23">
        <v>2.1999999999999999E-2</v>
      </c>
      <c r="O774" s="23">
        <v>-4.0000000000000001E-3</v>
      </c>
      <c r="Q774" s="24">
        <v>52.41</v>
      </c>
      <c r="R774" s="24">
        <v>0</v>
      </c>
      <c r="S774" s="24">
        <v>1.6830000000000001</v>
      </c>
      <c r="T774" s="24">
        <v>20.850999999999999</v>
      </c>
      <c r="U774" s="24">
        <v>0.63500000000000001</v>
      </c>
      <c r="V774" s="24">
        <v>23.428000000000001</v>
      </c>
      <c r="W774" s="24">
        <v>0.312</v>
      </c>
      <c r="X774" s="24">
        <v>1.4999999999999999E-2</v>
      </c>
      <c r="Y774" s="24">
        <v>1.9E-2</v>
      </c>
      <c r="Z774" s="24">
        <v>2.1000000000000001E-2</v>
      </c>
      <c r="AB774" s="69">
        <f t="shared" si="1556"/>
        <v>771.71816360388527</v>
      </c>
      <c r="AC774" s="69">
        <f t="shared" si="1557"/>
        <v>19.482665464554664</v>
      </c>
      <c r="AD774" s="31"/>
      <c r="AE774" s="73">
        <f t="shared" si="1469"/>
        <v>771.71816360388527</v>
      </c>
      <c r="AF774" s="73"/>
      <c r="AG774" s="73">
        <f t="shared" si="1470"/>
        <v>877.69185961929941</v>
      </c>
      <c r="AH774" s="73">
        <f t="shared" si="1471"/>
        <v>841.78118012448283</v>
      </c>
      <c r="AI774" s="73">
        <f t="shared" si="1472"/>
        <v>19.482665464554664</v>
      </c>
      <c r="AJ774" s="73">
        <f t="shared" si="1473"/>
        <v>-0.37797090700024683</v>
      </c>
      <c r="AK774" s="73">
        <f t="shared" si="1474"/>
        <v>991.00270034498362</v>
      </c>
      <c r="AL774" s="74">
        <f t="shared" si="1475"/>
        <v>0.45187906742039291</v>
      </c>
      <c r="AM774" s="75"/>
      <c r="AN774" s="31">
        <f t="shared" si="1476"/>
        <v>0.13753448095440551</v>
      </c>
      <c r="AO774" s="31"/>
      <c r="AP774" s="31">
        <f t="shared" si="1477"/>
        <v>0.87189165888593201</v>
      </c>
      <c r="AQ774" s="31">
        <f t="shared" si="1477"/>
        <v>1.9654776987135512E-3</v>
      </c>
      <c r="AR774" s="31">
        <f t="shared" si="1477"/>
        <v>1.9595727778268162E-2</v>
      </c>
      <c r="AS774" s="31">
        <f t="shared" si="1477"/>
        <v>8.4457954747906641E-2</v>
      </c>
      <c r="AT774" s="31">
        <f t="shared" si="1477"/>
        <v>3.876651982378855E-3</v>
      </c>
      <c r="AU774" s="31">
        <f t="shared" si="1467"/>
        <v>0.37435118746340346</v>
      </c>
      <c r="AV774" s="31">
        <f t="shared" si="1467"/>
        <v>0.4058854369139796</v>
      </c>
      <c r="AW774" s="31">
        <f t="shared" si="1467"/>
        <v>2.5169856192994713E-3</v>
      </c>
      <c r="AX774" s="31">
        <f t="shared" si="1467"/>
        <v>2.3355556499214404E-4</v>
      </c>
      <c r="AY774" s="31">
        <f t="shared" si="1467"/>
        <v>-2.6316101111723693E-5</v>
      </c>
      <c r="AZ774" s="31">
        <f t="shared" si="1478"/>
        <v>1.7647483205537622</v>
      </c>
      <c r="BA774" s="31"/>
      <c r="BB774" s="76">
        <f t="shared" si="1479"/>
        <v>1.743783317771864</v>
      </c>
      <c r="BC774" s="76">
        <f t="shared" si="1479"/>
        <v>3.9309553974271024E-3</v>
      </c>
      <c r="BD774" s="76">
        <f t="shared" si="1480"/>
        <v>5.8787183334804483E-2</v>
      </c>
      <c r="BE774" s="76">
        <f t="shared" si="1560"/>
        <v>8.4457954747906641E-2</v>
      </c>
      <c r="BF774" s="76">
        <f t="shared" si="1560"/>
        <v>3.876651982378855E-3</v>
      </c>
      <c r="BG774" s="76">
        <f t="shared" si="1560"/>
        <v>0.37435118746340346</v>
      </c>
      <c r="BH774" s="76">
        <f t="shared" si="1558"/>
        <v>0.4058854369139796</v>
      </c>
      <c r="BI774" s="76">
        <f t="shared" si="1558"/>
        <v>2.5169856192994713E-3</v>
      </c>
      <c r="BJ774" s="76">
        <f t="shared" si="1558"/>
        <v>2.3355556499214404E-4</v>
      </c>
      <c r="BK774" s="76">
        <f t="shared" si="1481"/>
        <v>-7.8948303335171072E-5</v>
      </c>
      <c r="BL774" s="76">
        <f t="shared" si="1482"/>
        <v>2.6777442804927207</v>
      </c>
      <c r="BM774" s="76">
        <f t="shared" si="1483"/>
        <v>2.2406919300359647</v>
      </c>
      <c r="BN774" s="31"/>
      <c r="BO774" s="77">
        <f t="shared" si="1484"/>
        <v>1.9536406039313778</v>
      </c>
      <c r="BP774" s="77">
        <f t="shared" si="1484"/>
        <v>4.4040300181731129E-3</v>
      </c>
      <c r="BQ774" s="77">
        <f t="shared" si="1485"/>
        <v>4.6359396068622161E-2</v>
      </c>
      <c r="BR774" s="77">
        <f t="shared" si="1486"/>
        <v>4.1456582123271954E-2</v>
      </c>
      <c r="BS774" s="77">
        <f t="shared" si="1487"/>
        <v>8.7815978191894115E-2</v>
      </c>
      <c r="BT774" s="77">
        <f t="shared" si="1488"/>
        <v>0.1892442576309771</v>
      </c>
      <c r="BU774" s="77">
        <f t="shared" si="1488"/>
        <v>8.6863828124742245E-3</v>
      </c>
      <c r="BV774" s="77">
        <f t="shared" si="1488"/>
        <v>0.83880568474862871</v>
      </c>
      <c r="BW774" s="77">
        <f t="shared" si="1488"/>
        <v>0.9094642230122757</v>
      </c>
      <c r="BX774" s="77">
        <f t="shared" si="1489"/>
        <v>1.1279578730361801E-2</v>
      </c>
      <c r="BY774" s="77">
        <f t="shared" si="1489"/>
        <v>1.0466521393857748E-3</v>
      </c>
      <c r="BZ774" s="77">
        <f t="shared" si="1489"/>
        <v>-1.1793255078209952E-4</v>
      </c>
      <c r="CA774" s="76">
        <f t="shared" si="1490"/>
        <v>4.0042694586647656</v>
      </c>
      <c r="CB774" s="76">
        <f t="shared" si="1491"/>
        <v>7.492265190147878E-3</v>
      </c>
      <c r="CC774" s="76">
        <f t="shared" si="1492"/>
        <v>1.279471936293497E-2</v>
      </c>
      <c r="CD774" s="76">
        <f t="shared" si="1493"/>
        <v>1.1279578730361801E-2</v>
      </c>
      <c r="CE774" s="76">
        <f t="shared" si="1494"/>
        <v>3.0177003392910153E-2</v>
      </c>
      <c r="CF774" s="76">
        <f t="shared" si="1495"/>
        <v>8.0911963378560037E-3</v>
      </c>
      <c r="CG774" s="76">
        <f t="shared" si="1496"/>
        <v>-5.8966275391049758E-5</v>
      </c>
      <c r="CH774" s="76">
        <f t="shared" si="1497"/>
        <v>0.87125498955690051</v>
      </c>
      <c r="CI774" s="76">
        <f t="shared" si="1498"/>
        <v>7.8397476411352696E-2</v>
      </c>
      <c r="CJ774" s="76">
        <f t="shared" si="1499"/>
        <v>6.3430061516948896E-2</v>
      </c>
      <c r="CK774" s="76">
        <f t="shared" si="1500"/>
        <v>0.70491755748071694</v>
      </c>
      <c r="CL774" s="76">
        <f t="shared" si="1501"/>
        <v>0.99914127815399012</v>
      </c>
      <c r="CM774" s="76">
        <f t="shared" si="1502"/>
        <v>0.87125498955690051</v>
      </c>
      <c r="CN774" s="76"/>
      <c r="CO774" s="31">
        <f t="shared" si="1503"/>
        <v>0.82190914192977205</v>
      </c>
      <c r="CP774" s="76">
        <f t="shared" si="1504"/>
        <v>0.18175199244082924</v>
      </c>
      <c r="CQ774" s="76">
        <f t="shared" si="1505"/>
        <v>0.21681207662025831</v>
      </c>
      <c r="CR774" s="77">
        <f t="shared" si="1506"/>
        <v>0.63170002298278383</v>
      </c>
      <c r="CS774" s="77">
        <f t="shared" si="1507"/>
        <v>0.32211715642777178</v>
      </c>
      <c r="CT774" s="77">
        <f t="shared" si="1508"/>
        <v>7.4298119484630068E-2</v>
      </c>
      <c r="CU774" s="31">
        <f t="shared" si="1509"/>
        <v>0.8722744543915798</v>
      </c>
      <c r="CV774" s="31">
        <f t="shared" si="1509"/>
        <v>0</v>
      </c>
      <c r="CW774" s="31">
        <f t="shared" si="1509"/>
        <v>1.6506311236649307E-2</v>
      </c>
      <c r="CX774" s="31">
        <f t="shared" si="1509"/>
        <v>0.29021635043648669</v>
      </c>
      <c r="CY774" s="31">
        <f t="shared" si="1509"/>
        <v>8.9515418502202643E-3</v>
      </c>
      <c r="CZ774" s="31">
        <f t="shared" si="1468"/>
        <v>0.58127648594198156</v>
      </c>
      <c r="DA774" s="31">
        <f t="shared" si="1468"/>
        <v>5.5637386897395384E-3</v>
      </c>
      <c r="DB774" s="31">
        <f t="shared" si="1468"/>
        <v>2.4201784800956453E-4</v>
      </c>
      <c r="DC774" s="31">
        <f t="shared" si="1468"/>
        <v>2.0170707885685166E-4</v>
      </c>
      <c r="DD774" s="31">
        <f t="shared" si="1468"/>
        <v>1.3815953083654939E-4</v>
      </c>
      <c r="DE774" s="31">
        <f t="shared" si="1510"/>
        <v>1.7753707670043601</v>
      </c>
      <c r="DF774" s="31"/>
      <c r="DG774" s="76">
        <f t="shared" si="1511"/>
        <v>1.7445489087831596</v>
      </c>
      <c r="DH774" s="76">
        <f t="shared" si="1511"/>
        <v>0</v>
      </c>
      <c r="DI774" s="76">
        <f t="shared" si="1512"/>
        <v>4.9518933709947921E-2</v>
      </c>
      <c r="DJ774" s="76">
        <f t="shared" si="1561"/>
        <v>0.29021635043648669</v>
      </c>
      <c r="DK774" s="76">
        <f t="shared" si="1561"/>
        <v>8.9515418502202643E-3</v>
      </c>
      <c r="DL774" s="76">
        <f t="shared" si="1561"/>
        <v>0.58127648594198156</v>
      </c>
      <c r="DM774" s="76">
        <f t="shared" si="1559"/>
        <v>5.5637386897395384E-3</v>
      </c>
      <c r="DN774" s="76">
        <f t="shared" si="1559"/>
        <v>2.4201784800956453E-4</v>
      </c>
      <c r="DO774" s="76">
        <f t="shared" si="1559"/>
        <v>2.0170707885685166E-4</v>
      </c>
      <c r="DP774" s="76">
        <f t="shared" si="1513"/>
        <v>4.1447859250964814E-4</v>
      </c>
      <c r="DQ774" s="76">
        <f t="shared" si="1514"/>
        <v>2.680934162930912</v>
      </c>
      <c r="DR774" s="76">
        <f t="shared" si="1515"/>
        <v>2.238025865372443</v>
      </c>
      <c r="DS774" s="31"/>
      <c r="DT774" s="77">
        <f t="shared" si="1516"/>
        <v>1.952172790631991</v>
      </c>
      <c r="DU774" s="77">
        <f t="shared" si="1516"/>
        <v>0</v>
      </c>
      <c r="DV774" s="77">
        <f t="shared" si="1517"/>
        <v>4.7827209368008994E-2</v>
      </c>
      <c r="DW774" s="77">
        <f t="shared" si="1518"/>
        <v>2.6055893611008893E-2</v>
      </c>
      <c r="DX774" s="77">
        <f t="shared" si="1519"/>
        <v>7.3883102979017887E-2</v>
      </c>
      <c r="DY774" s="77">
        <f t="shared" si="1520"/>
        <v>0.64951169883085025</v>
      </c>
      <c r="DZ774" s="77">
        <f t="shared" si="1520"/>
        <v>2.0033782195756845E-2</v>
      </c>
      <c r="EA774" s="77">
        <f t="shared" si="1520"/>
        <v>1.3009118104709561</v>
      </c>
      <c r="EB774" s="77">
        <f t="shared" si="1520"/>
        <v>1.2451791095810473E-2</v>
      </c>
      <c r="EC774" s="77">
        <f t="shared" si="1521"/>
        <v>1.083284407454364E-3</v>
      </c>
      <c r="ED774" s="77">
        <f t="shared" si="1521"/>
        <v>9.0285131942070601E-4</v>
      </c>
      <c r="EE774" s="77">
        <f t="shared" si="1521"/>
        <v>6.1840920711983831E-4</v>
      </c>
      <c r="EF774" s="76">
        <f t="shared" si="1522"/>
        <v>4.0115695211383784</v>
      </c>
      <c r="EG774" s="76">
        <f t="shared" si="1523"/>
        <v>2.2236190957334628E-2</v>
      </c>
      <c r="EH774" s="76">
        <f t="shared" si="1524"/>
        <v>3.460846258028738E-2</v>
      </c>
      <c r="EI774" s="76">
        <f t="shared" si="1525"/>
        <v>1.083284407454364E-3</v>
      </c>
      <c r="EJ774" s="76">
        <f t="shared" si="1526"/>
        <v>0</v>
      </c>
      <c r="EK774" s="76">
        <f t="shared" si="1527"/>
        <v>6.1840920711983831E-4</v>
      </c>
      <c r="EL774" s="76">
        <f t="shared" si="1528"/>
        <v>2.4354199996434688E-2</v>
      </c>
      <c r="EM774" s="76">
        <f t="shared" si="1529"/>
        <v>1.2451791095810473E-2</v>
      </c>
      <c r="EN774" s="76">
        <f t="shared" si="1530"/>
        <v>0.96682565020265898</v>
      </c>
      <c r="EO774" s="76">
        <f t="shared" si="1531"/>
        <v>0.63830609901673974</v>
      </c>
      <c r="EP774" s="76">
        <f t="shared" si="1532"/>
        <v>8.2207729992187784E-3</v>
      </c>
      <c r="EQ774" s="76">
        <f t="shared" si="1533"/>
        <v>0.41864011418331826</v>
      </c>
      <c r="ER774" s="76">
        <f t="shared" si="1534"/>
        <v>1.2480965141258588E-2</v>
      </c>
      <c r="ES774" s="76">
        <f t="shared" si="1535"/>
        <v>0.32531876021884121</v>
      </c>
      <c r="ET774" s="76">
        <f t="shared" si="1536"/>
        <v>0.42603152583377329</v>
      </c>
      <c r="EU774" s="76">
        <f t="shared" si="1537"/>
        <v>1.0053333349094784</v>
      </c>
      <c r="EV774" s="31"/>
      <c r="EW774" s="31"/>
      <c r="EX774" s="31"/>
      <c r="EY774" s="31"/>
      <c r="EZ774" s="31">
        <f t="shared" si="1538"/>
        <v>9.1014161260331503E-2</v>
      </c>
      <c r="FA774" s="31">
        <f t="shared" si="1539"/>
        <v>926.56462020859249</v>
      </c>
      <c r="FB774" s="31"/>
      <c r="FC774" s="31">
        <f t="shared" si="1540"/>
        <v>1099.0324541501907</v>
      </c>
      <c r="FD774" s="31">
        <f t="shared" si="1541"/>
        <v>852.97200673875943</v>
      </c>
      <c r="FE774" s="31">
        <f t="shared" si="1542"/>
        <v>1016.1691225329578</v>
      </c>
      <c r="FF774" s="31">
        <f t="shared" si="1543"/>
        <v>585.87036511065196</v>
      </c>
      <c r="FG774" s="31">
        <f t="shared" si="1544"/>
        <v>0.51789608610062265</v>
      </c>
      <c r="FH774" s="31">
        <f t="shared" si="1545"/>
        <v>1714.695208641207</v>
      </c>
      <c r="FI774" s="31">
        <f t="shared" si="1546"/>
        <v>828.62802525702807</v>
      </c>
      <c r="FJ774" s="31"/>
      <c r="FK774" s="31">
        <f t="shared" si="1547"/>
        <v>1117.5185595233993</v>
      </c>
      <c r="FL774" s="31">
        <f t="shared" si="1548"/>
        <v>621.38262141491373</v>
      </c>
      <c r="FM774" s="31"/>
      <c r="FN774" s="31">
        <f t="shared" si="1549"/>
        <v>66.207508627580637</v>
      </c>
      <c r="FO774" s="31">
        <f t="shared" si="1550"/>
        <v>48.320331921996669</v>
      </c>
      <c r="FP774" s="31"/>
      <c r="FQ774" s="31">
        <f t="shared" si="1551"/>
        <v>26.23</v>
      </c>
      <c r="FR774" s="31">
        <f t="shared" si="1552"/>
        <v>32.44</v>
      </c>
      <c r="FS774" s="31">
        <f t="shared" si="1553"/>
        <v>28.6</v>
      </c>
      <c r="FT774" s="31">
        <f t="shared" si="1554"/>
        <v>1655.4048426288032</v>
      </c>
      <c r="FU774" s="31">
        <f t="shared" si="1555"/>
        <v>468.98601733754447</v>
      </c>
      <c r="FV774" s="31"/>
      <c r="FW774" s="31"/>
      <c r="FX774" s="31"/>
      <c r="FY774" s="31"/>
      <c r="FZ774" s="31"/>
      <c r="GA774" s="31"/>
      <c r="GB774" s="31"/>
      <c r="GC774" s="31"/>
      <c r="GD774" s="32"/>
    </row>
    <row r="775" spans="1:186" ht="15.75" thickBot="1">
      <c r="C775" s="24" t="s">
        <v>320</v>
      </c>
      <c r="D775" s="24" t="s">
        <v>285</v>
      </c>
      <c r="E775" s="24"/>
      <c r="F775" s="23">
        <v>52.387</v>
      </c>
      <c r="G775" s="23">
        <v>0.157</v>
      </c>
      <c r="H775" s="23">
        <v>1.998</v>
      </c>
      <c r="I775" s="23">
        <v>6.0679999999999996</v>
      </c>
      <c r="J775" s="23">
        <v>0.27500000000000002</v>
      </c>
      <c r="K775" s="23">
        <v>15.087999999999999</v>
      </c>
      <c r="L775" s="23">
        <v>22.760999999999999</v>
      </c>
      <c r="M775" s="23">
        <v>0.156</v>
      </c>
      <c r="N775" s="23">
        <v>2.1999999999999999E-2</v>
      </c>
      <c r="O775" s="23">
        <v>-4.0000000000000001E-3</v>
      </c>
      <c r="Q775" s="24">
        <v>52.348999999999997</v>
      </c>
      <c r="R775" s="24">
        <v>4.3999999999999997E-2</v>
      </c>
      <c r="S775" s="24">
        <v>1.4630000000000001</v>
      </c>
      <c r="T775" s="24">
        <v>20.535</v>
      </c>
      <c r="U775" s="24">
        <v>0.625</v>
      </c>
      <c r="V775" s="24">
        <v>22.992000000000001</v>
      </c>
      <c r="W775" s="24">
        <v>0.28000000000000003</v>
      </c>
      <c r="X775" s="24">
        <v>2E-3</v>
      </c>
      <c r="Y775" s="24">
        <v>1.6E-2</v>
      </c>
      <c r="Z775" s="24">
        <v>-8.9999999999999993E-3</v>
      </c>
      <c r="AB775" s="69">
        <f t="shared" si="1556"/>
        <v>769.86015676460818</v>
      </c>
      <c r="AC775" s="69">
        <f t="shared" si="1557"/>
        <v>18.900929977334272</v>
      </c>
      <c r="AD775" s="31"/>
      <c r="AE775" s="73">
        <f t="shared" si="1469"/>
        <v>769.86015676460818</v>
      </c>
      <c r="AF775" s="73"/>
      <c r="AG775" s="73">
        <f t="shared" si="1470"/>
        <v>874.12937894307333</v>
      </c>
      <c r="AH775" s="73">
        <f t="shared" si="1471"/>
        <v>839.57312052642453</v>
      </c>
      <c r="AI775" s="73">
        <f t="shared" si="1472"/>
        <v>18.900929977334272</v>
      </c>
      <c r="AJ775" s="73">
        <f t="shared" si="1473"/>
        <v>-2.089679014379664</v>
      </c>
      <c r="AK775" s="73">
        <f t="shared" si="1474"/>
        <v>985.85321493650076</v>
      </c>
      <c r="AL775" s="74">
        <f t="shared" si="1475"/>
        <v>0.45029377203290255</v>
      </c>
      <c r="AM775" s="75"/>
      <c r="AN775" s="31">
        <f t="shared" si="1476"/>
        <v>0.12455095264587698</v>
      </c>
      <c r="AO775" s="31"/>
      <c r="AP775" s="31">
        <f t="shared" si="1477"/>
        <v>0.87189165888593201</v>
      </c>
      <c r="AQ775" s="31">
        <f t="shared" si="1477"/>
        <v>1.9654776987135512E-3</v>
      </c>
      <c r="AR775" s="31">
        <f t="shared" si="1477"/>
        <v>1.9595727778268162E-2</v>
      </c>
      <c r="AS775" s="31">
        <f t="shared" si="1477"/>
        <v>8.4457954747906641E-2</v>
      </c>
      <c r="AT775" s="31">
        <f t="shared" si="1477"/>
        <v>3.876651982378855E-3</v>
      </c>
      <c r="AU775" s="31">
        <f t="shared" si="1467"/>
        <v>0.37435118746340346</v>
      </c>
      <c r="AV775" s="31">
        <f t="shared" si="1467"/>
        <v>0.4058854369139796</v>
      </c>
      <c r="AW775" s="31">
        <f t="shared" si="1467"/>
        <v>2.5169856192994713E-3</v>
      </c>
      <c r="AX775" s="31">
        <f t="shared" si="1467"/>
        <v>2.3355556499214404E-4</v>
      </c>
      <c r="AY775" s="31">
        <f t="shared" si="1467"/>
        <v>-2.6316101111723693E-5</v>
      </c>
      <c r="AZ775" s="31">
        <f t="shared" si="1478"/>
        <v>1.7647483205537622</v>
      </c>
      <c r="BA775" s="31"/>
      <c r="BB775" s="76">
        <f t="shared" si="1479"/>
        <v>1.743783317771864</v>
      </c>
      <c r="BC775" s="76">
        <f t="shared" si="1479"/>
        <v>3.9309553974271024E-3</v>
      </c>
      <c r="BD775" s="76">
        <f t="shared" si="1480"/>
        <v>5.8787183334804483E-2</v>
      </c>
      <c r="BE775" s="76">
        <f t="shared" si="1560"/>
        <v>8.4457954747906641E-2</v>
      </c>
      <c r="BF775" s="76">
        <f t="shared" si="1560"/>
        <v>3.876651982378855E-3</v>
      </c>
      <c r="BG775" s="76">
        <f t="shared" si="1560"/>
        <v>0.37435118746340346</v>
      </c>
      <c r="BH775" s="76">
        <f t="shared" si="1558"/>
        <v>0.4058854369139796</v>
      </c>
      <c r="BI775" s="76">
        <f t="shared" si="1558"/>
        <v>2.5169856192994713E-3</v>
      </c>
      <c r="BJ775" s="76">
        <f t="shared" si="1558"/>
        <v>2.3355556499214404E-4</v>
      </c>
      <c r="BK775" s="76">
        <f t="shared" si="1481"/>
        <v>-7.8948303335171072E-5</v>
      </c>
      <c r="BL775" s="76">
        <f t="shared" si="1482"/>
        <v>2.6777442804927207</v>
      </c>
      <c r="BM775" s="76">
        <f t="shared" si="1483"/>
        <v>2.2406919300359647</v>
      </c>
      <c r="BN775" s="31"/>
      <c r="BO775" s="77">
        <f t="shared" si="1484"/>
        <v>1.9536406039313778</v>
      </c>
      <c r="BP775" s="77">
        <f t="shared" si="1484"/>
        <v>4.4040300181731129E-3</v>
      </c>
      <c r="BQ775" s="77">
        <f t="shared" si="1485"/>
        <v>4.6359396068622161E-2</v>
      </c>
      <c r="BR775" s="77">
        <f t="shared" si="1486"/>
        <v>4.1456582123271954E-2</v>
      </c>
      <c r="BS775" s="77">
        <f t="shared" si="1487"/>
        <v>8.7815978191894115E-2</v>
      </c>
      <c r="BT775" s="77">
        <f t="shared" si="1488"/>
        <v>0.1892442576309771</v>
      </c>
      <c r="BU775" s="77">
        <f t="shared" si="1488"/>
        <v>8.6863828124742245E-3</v>
      </c>
      <c r="BV775" s="77">
        <f t="shared" si="1488"/>
        <v>0.83880568474862871</v>
      </c>
      <c r="BW775" s="77">
        <f t="shared" si="1488"/>
        <v>0.9094642230122757</v>
      </c>
      <c r="BX775" s="77">
        <f t="shared" si="1489"/>
        <v>1.1279578730361801E-2</v>
      </c>
      <c r="BY775" s="77">
        <f t="shared" si="1489"/>
        <v>1.0466521393857748E-3</v>
      </c>
      <c r="BZ775" s="77">
        <f t="shared" si="1489"/>
        <v>-1.1793255078209952E-4</v>
      </c>
      <c r="CA775" s="76">
        <f t="shared" si="1490"/>
        <v>4.0042694586647656</v>
      </c>
      <c r="CB775" s="76">
        <f t="shared" si="1491"/>
        <v>7.492265190147878E-3</v>
      </c>
      <c r="CC775" s="76">
        <f t="shared" si="1492"/>
        <v>1.279471936293497E-2</v>
      </c>
      <c r="CD775" s="76">
        <f t="shared" si="1493"/>
        <v>1.1279578730361801E-2</v>
      </c>
      <c r="CE775" s="76">
        <f t="shared" si="1494"/>
        <v>3.0177003392910153E-2</v>
      </c>
      <c r="CF775" s="76">
        <f t="shared" si="1495"/>
        <v>8.0911963378560037E-3</v>
      </c>
      <c r="CG775" s="76">
        <f t="shared" si="1496"/>
        <v>-5.8966275391049758E-5</v>
      </c>
      <c r="CH775" s="76">
        <f t="shared" si="1497"/>
        <v>0.87125498955690051</v>
      </c>
      <c r="CI775" s="76">
        <f t="shared" si="1498"/>
        <v>7.8397476411352696E-2</v>
      </c>
      <c r="CJ775" s="76">
        <f t="shared" si="1499"/>
        <v>6.3430061516948896E-2</v>
      </c>
      <c r="CK775" s="76">
        <f t="shared" si="1500"/>
        <v>0.70491755748071694</v>
      </c>
      <c r="CL775" s="76">
        <f t="shared" si="1501"/>
        <v>0.99914127815399012</v>
      </c>
      <c r="CM775" s="76">
        <f t="shared" si="1502"/>
        <v>0.87125498955690051</v>
      </c>
      <c r="CN775" s="76"/>
      <c r="CO775" s="31">
        <f t="shared" si="1503"/>
        <v>0.82190914192977205</v>
      </c>
      <c r="CP775" s="76">
        <f t="shared" si="1504"/>
        <v>0.18175199244082924</v>
      </c>
      <c r="CQ775" s="76">
        <f t="shared" si="1505"/>
        <v>0.21681207662025831</v>
      </c>
      <c r="CR775" s="77">
        <f t="shared" si="1506"/>
        <v>0.63170002298278383</v>
      </c>
      <c r="CS775" s="77">
        <f t="shared" si="1507"/>
        <v>0.32211715642777178</v>
      </c>
      <c r="CT775" s="77">
        <f t="shared" si="1508"/>
        <v>7.4298119484630068E-2</v>
      </c>
      <c r="CU775" s="31">
        <f t="shared" si="1509"/>
        <v>0.87125921413747009</v>
      </c>
      <c r="CV775" s="31">
        <f t="shared" si="1509"/>
        <v>5.5083451428914799E-4</v>
      </c>
      <c r="CW775" s="31">
        <f t="shared" si="1509"/>
        <v>1.4348623493296457E-2</v>
      </c>
      <c r="CX775" s="31">
        <f t="shared" si="1509"/>
        <v>0.28581807856761088</v>
      </c>
      <c r="CY775" s="31">
        <f t="shared" si="1509"/>
        <v>8.8105726872246704E-3</v>
      </c>
      <c r="CZ775" s="31">
        <f t="shared" si="1468"/>
        <v>0.57045880846756181</v>
      </c>
      <c r="DA775" s="31">
        <f t="shared" si="1468"/>
        <v>4.9930988241252278E-3</v>
      </c>
      <c r="DB775" s="31">
        <f t="shared" si="1468"/>
        <v>3.226904640127527E-5</v>
      </c>
      <c r="DC775" s="31">
        <f t="shared" si="1468"/>
        <v>1.6985859272155931E-4</v>
      </c>
      <c r="DD775" s="31">
        <f t="shared" si="1468"/>
        <v>-5.9211227501378304E-5</v>
      </c>
      <c r="DE775" s="31">
        <f t="shared" si="1510"/>
        <v>1.7563821471031995</v>
      </c>
      <c r="DF775" s="31"/>
      <c r="DG775" s="76">
        <f t="shared" si="1511"/>
        <v>1.7425184282749402</v>
      </c>
      <c r="DH775" s="76">
        <f t="shared" si="1511"/>
        <v>1.101669028578296E-3</v>
      </c>
      <c r="DI775" s="76">
        <f t="shared" si="1512"/>
        <v>4.3045870479889371E-2</v>
      </c>
      <c r="DJ775" s="76">
        <f t="shared" si="1561"/>
        <v>0.28581807856761088</v>
      </c>
      <c r="DK775" s="76">
        <f t="shared" si="1561"/>
        <v>8.8105726872246704E-3</v>
      </c>
      <c r="DL775" s="76">
        <f t="shared" si="1561"/>
        <v>0.57045880846756181</v>
      </c>
      <c r="DM775" s="76">
        <f t="shared" si="1559"/>
        <v>4.9930988241252278E-3</v>
      </c>
      <c r="DN775" s="76">
        <f t="shared" si="1559"/>
        <v>3.226904640127527E-5</v>
      </c>
      <c r="DO775" s="76">
        <f t="shared" si="1559"/>
        <v>1.6985859272155931E-4</v>
      </c>
      <c r="DP775" s="76">
        <f t="shared" si="1513"/>
        <v>-1.7763368250413493E-4</v>
      </c>
      <c r="DQ775" s="76">
        <f t="shared" si="1514"/>
        <v>2.6567710202865489</v>
      </c>
      <c r="DR775" s="76">
        <f t="shared" si="1515"/>
        <v>2.2583805507457182</v>
      </c>
      <c r="DS775" s="31"/>
      <c r="DT775" s="77">
        <f t="shared" si="1516"/>
        <v>1.9676348638660612</v>
      </c>
      <c r="DU775" s="77">
        <f t="shared" si="1516"/>
        <v>1.2439939537500762E-3</v>
      </c>
      <c r="DV775" s="77">
        <f t="shared" si="1517"/>
        <v>3.2365136133938766E-2</v>
      </c>
      <c r="DW775" s="77">
        <f t="shared" si="1518"/>
        <v>3.2444168320528835E-2</v>
      </c>
      <c r="DX775" s="77">
        <f t="shared" si="1519"/>
        <v>6.4809304454467601E-2</v>
      </c>
      <c r="DY775" s="77">
        <f t="shared" si="1520"/>
        <v>0.64548598968860404</v>
      </c>
      <c r="DZ775" s="77">
        <f t="shared" si="1520"/>
        <v>1.9897625997759634E-2</v>
      </c>
      <c r="EA775" s="77">
        <f t="shared" si="1520"/>
        <v>1.2883130780447185</v>
      </c>
      <c r="EB775" s="77">
        <f t="shared" si="1520"/>
        <v>1.1276317272355729E-2</v>
      </c>
      <c r="EC775" s="77">
        <f t="shared" si="1521"/>
        <v>1.4575157356750237E-4</v>
      </c>
      <c r="ED775" s="77">
        <f t="shared" si="1521"/>
        <v>7.6721068435881554E-4</v>
      </c>
      <c r="EE775" s="77">
        <f t="shared" si="1521"/>
        <v>-2.6744296914978549E-4</v>
      </c>
      <c r="EF775" s="76">
        <f t="shared" si="1522"/>
        <v>3.9993066925664937</v>
      </c>
      <c r="EG775" s="76">
        <f t="shared" si="1523"/>
        <v>0</v>
      </c>
      <c r="EH775" s="76">
        <f t="shared" si="1524"/>
        <v>-2.0802828694126418E-3</v>
      </c>
      <c r="EI775" s="76">
        <f t="shared" si="1525"/>
        <v>1.4575157356750237E-4</v>
      </c>
      <c r="EJ775" s="76">
        <f t="shared" si="1526"/>
        <v>1.2439939537500762E-3</v>
      </c>
      <c r="EK775" s="76">
        <f t="shared" si="1527"/>
        <v>-2.6744296914978549E-4</v>
      </c>
      <c r="EL775" s="76">
        <f t="shared" si="1528"/>
        <v>3.2565859716111117E-2</v>
      </c>
      <c r="EM775" s="76">
        <f t="shared" si="1529"/>
        <v>1.1276317272355729E-2</v>
      </c>
      <c r="EN775" s="76">
        <f t="shared" si="1530"/>
        <v>0.95430526139443261</v>
      </c>
      <c r="EO775" s="76">
        <f t="shared" si="1531"/>
        <v>0.62929110370422658</v>
      </c>
      <c r="EP775" s="76">
        <f t="shared" si="1532"/>
        <v>7.4358660997749888E-3</v>
      </c>
      <c r="EQ775" s="76">
        <f t="shared" si="1533"/>
        <v>0.41554479445056514</v>
      </c>
      <c r="ER775" s="76">
        <f t="shared" si="1534"/>
        <v>1.1296433637052093E-2</v>
      </c>
      <c r="ES775" s="76">
        <f t="shared" si="1535"/>
        <v>0.333791654189389</v>
      </c>
      <c r="ET775" s="76">
        <f t="shared" si="1536"/>
        <v>0.42239053236460355</v>
      </c>
      <c r="EU775" s="76">
        <f t="shared" si="1537"/>
        <v>0.99926974094106724</v>
      </c>
      <c r="EV775" s="31"/>
      <c r="EW775" s="31"/>
      <c r="EX775" s="31"/>
      <c r="EY775" s="31"/>
      <c r="EZ775" s="31">
        <f t="shared" si="1538"/>
        <v>9.0479712906633564E-2</v>
      </c>
      <c r="FA775" s="31">
        <f t="shared" si="1539"/>
        <v>924.86884031263276</v>
      </c>
      <c r="FB775" s="31"/>
      <c r="FC775" s="31">
        <f t="shared" si="1540"/>
        <v>1104.6462609999924</v>
      </c>
      <c r="FD775" s="31">
        <f t="shared" si="1541"/>
        <v>857.83093812339575</v>
      </c>
      <c r="FE775" s="31">
        <f t="shared" si="1542"/>
        <v>979.10767630114299</v>
      </c>
      <c r="FF775" s="31">
        <f t="shared" si="1543"/>
        <v>566.94686635439621</v>
      </c>
      <c r="FG775" s="31">
        <f t="shared" si="1544"/>
        <v>0.52175380251587089</v>
      </c>
      <c r="FH775" s="31">
        <f t="shared" si="1545"/>
        <v>1720.6980063519673</v>
      </c>
      <c r="FI775" s="31">
        <f t="shared" si="1546"/>
        <v>811.709652144085</v>
      </c>
      <c r="FJ775" s="31"/>
      <c r="FK775" s="31">
        <f t="shared" si="1547"/>
        <v>1110.7784947874625</v>
      </c>
      <c r="FL775" s="31">
        <f t="shared" si="1548"/>
        <v>674.32752778961344</v>
      </c>
      <c r="FM775" s="31"/>
      <c r="FN775" s="31">
        <f t="shared" si="1549"/>
        <v>75.069411488656243</v>
      </c>
      <c r="FO775" s="31">
        <f t="shared" si="1550"/>
        <v>53.837154989179297</v>
      </c>
      <c r="FP775" s="31"/>
      <c r="FQ775" s="31">
        <f t="shared" si="1551"/>
        <v>26.23</v>
      </c>
      <c r="FR775" s="31">
        <f t="shared" si="1552"/>
        <v>32.44</v>
      </c>
      <c r="FS775" s="31">
        <f t="shared" si="1553"/>
        <v>28.6</v>
      </c>
      <c r="FT775" s="31">
        <f t="shared" si="1554"/>
        <v>1670.1406910383421</v>
      </c>
      <c r="FU775" s="31">
        <f t="shared" si="1555"/>
        <v>456.3241058186087</v>
      </c>
      <c r="FV775" s="31"/>
      <c r="FW775" s="31"/>
      <c r="FX775" s="31"/>
      <c r="FY775" s="31"/>
      <c r="FZ775" s="31"/>
      <c r="GA775" s="31"/>
      <c r="GB775" s="31"/>
      <c r="GC775" s="31"/>
      <c r="GD775" s="32"/>
    </row>
    <row r="776" spans="1:186" ht="15.75" thickBot="1">
      <c r="C776" s="24" t="s">
        <v>321</v>
      </c>
      <c r="D776" s="24" t="s">
        <v>285</v>
      </c>
      <c r="E776" s="24"/>
      <c r="F776" s="23">
        <v>52.387</v>
      </c>
      <c r="G776" s="23">
        <v>0.157</v>
      </c>
      <c r="H776" s="23">
        <v>1.998</v>
      </c>
      <c r="I776" s="23">
        <v>6.0679999999999996</v>
      </c>
      <c r="J776" s="23">
        <v>0.27500000000000002</v>
      </c>
      <c r="K776" s="23">
        <v>15.087999999999999</v>
      </c>
      <c r="L776" s="23">
        <v>22.760999999999999</v>
      </c>
      <c r="M776" s="23">
        <v>0.156</v>
      </c>
      <c r="N776" s="23">
        <v>2.1999999999999999E-2</v>
      </c>
      <c r="O776" s="23">
        <v>-4.0000000000000001E-3</v>
      </c>
      <c r="Q776" s="24">
        <v>52.447000000000003</v>
      </c>
      <c r="R776" s="24">
        <v>2.9000000000000001E-2</v>
      </c>
      <c r="S776" s="24">
        <v>1.502</v>
      </c>
      <c r="T776" s="24">
        <v>20.518999999999998</v>
      </c>
      <c r="U776" s="24">
        <v>0.57999999999999996</v>
      </c>
      <c r="V776" s="24">
        <v>23.125</v>
      </c>
      <c r="W776" s="24">
        <v>0.309</v>
      </c>
      <c r="X776" s="24">
        <v>2.3E-2</v>
      </c>
      <c r="Y776" s="24">
        <v>3.5999999999999997E-2</v>
      </c>
      <c r="Z776" s="24">
        <v>1.9E-2</v>
      </c>
      <c r="AB776" s="69">
        <f t="shared" si="1556"/>
        <v>770.17456740880709</v>
      </c>
      <c r="AC776" s="69">
        <f t="shared" si="1557"/>
        <v>18.562929535823102</v>
      </c>
      <c r="AD776" s="31"/>
      <c r="AE776" s="73">
        <f t="shared" si="1469"/>
        <v>770.17456740880709</v>
      </c>
      <c r="AF776" s="73"/>
      <c r="AG776" s="73">
        <f t="shared" si="1470"/>
        <v>880.139625191611</v>
      </c>
      <c r="AH776" s="73">
        <f t="shared" si="1471"/>
        <v>842.21814379916111</v>
      </c>
      <c r="AI776" s="73">
        <f t="shared" si="1472"/>
        <v>18.562929535823102</v>
      </c>
      <c r="AJ776" s="73">
        <f t="shared" si="1473"/>
        <v>-1.1053419583735202</v>
      </c>
      <c r="AK776" s="73">
        <f t="shared" si="1474"/>
        <v>982.86125659828895</v>
      </c>
      <c r="AL776" s="74">
        <f t="shared" si="1475"/>
        <v>0.45325170520641528</v>
      </c>
      <c r="AM776" s="75"/>
      <c r="AN776" s="31">
        <f t="shared" si="1476"/>
        <v>0.13703319905823313</v>
      </c>
      <c r="AO776" s="31"/>
      <c r="AP776" s="31">
        <f t="shared" si="1477"/>
        <v>0.87189165888593201</v>
      </c>
      <c r="AQ776" s="31">
        <f t="shared" si="1477"/>
        <v>1.9654776987135512E-3</v>
      </c>
      <c r="AR776" s="31">
        <f t="shared" si="1477"/>
        <v>1.9595727778268162E-2</v>
      </c>
      <c r="AS776" s="31">
        <f t="shared" si="1477"/>
        <v>8.4457954747906641E-2</v>
      </c>
      <c r="AT776" s="31">
        <f t="shared" si="1477"/>
        <v>3.876651982378855E-3</v>
      </c>
      <c r="AU776" s="31">
        <f t="shared" si="1467"/>
        <v>0.37435118746340346</v>
      </c>
      <c r="AV776" s="31">
        <f t="shared" si="1467"/>
        <v>0.4058854369139796</v>
      </c>
      <c r="AW776" s="31">
        <f t="shared" si="1467"/>
        <v>2.5169856192994713E-3</v>
      </c>
      <c r="AX776" s="31">
        <f t="shared" si="1467"/>
        <v>2.3355556499214404E-4</v>
      </c>
      <c r="AY776" s="31">
        <f t="shared" si="1467"/>
        <v>-2.6316101111723693E-5</v>
      </c>
      <c r="AZ776" s="31">
        <f t="shared" si="1478"/>
        <v>1.7647483205537622</v>
      </c>
      <c r="BA776" s="31"/>
      <c r="BB776" s="76">
        <f t="shared" si="1479"/>
        <v>1.743783317771864</v>
      </c>
      <c r="BC776" s="76">
        <f t="shared" si="1479"/>
        <v>3.9309553974271024E-3</v>
      </c>
      <c r="BD776" s="76">
        <f t="shared" si="1480"/>
        <v>5.8787183334804483E-2</v>
      </c>
      <c r="BE776" s="76">
        <f t="shared" si="1560"/>
        <v>8.4457954747906641E-2</v>
      </c>
      <c r="BF776" s="76">
        <f t="shared" si="1560"/>
        <v>3.876651982378855E-3</v>
      </c>
      <c r="BG776" s="76">
        <f t="shared" si="1560"/>
        <v>0.37435118746340346</v>
      </c>
      <c r="BH776" s="76">
        <f t="shared" si="1558"/>
        <v>0.4058854369139796</v>
      </c>
      <c r="BI776" s="76">
        <f t="shared" si="1558"/>
        <v>2.5169856192994713E-3</v>
      </c>
      <c r="BJ776" s="76">
        <f t="shared" si="1558"/>
        <v>2.3355556499214404E-4</v>
      </c>
      <c r="BK776" s="76">
        <f t="shared" si="1481"/>
        <v>-7.8948303335171072E-5</v>
      </c>
      <c r="BL776" s="76">
        <f t="shared" si="1482"/>
        <v>2.6777442804927207</v>
      </c>
      <c r="BM776" s="76">
        <f t="shared" si="1483"/>
        <v>2.2406919300359647</v>
      </c>
      <c r="BN776" s="31"/>
      <c r="BO776" s="77">
        <f t="shared" si="1484"/>
        <v>1.9536406039313778</v>
      </c>
      <c r="BP776" s="77">
        <f t="shared" si="1484"/>
        <v>4.4040300181731129E-3</v>
      </c>
      <c r="BQ776" s="77">
        <f t="shared" si="1485"/>
        <v>4.6359396068622161E-2</v>
      </c>
      <c r="BR776" s="77">
        <f t="shared" si="1486"/>
        <v>4.1456582123271954E-2</v>
      </c>
      <c r="BS776" s="77">
        <f t="shared" si="1487"/>
        <v>8.7815978191894115E-2</v>
      </c>
      <c r="BT776" s="77">
        <f t="shared" si="1488"/>
        <v>0.1892442576309771</v>
      </c>
      <c r="BU776" s="77">
        <f t="shared" si="1488"/>
        <v>8.6863828124742245E-3</v>
      </c>
      <c r="BV776" s="77">
        <f t="shared" si="1488"/>
        <v>0.83880568474862871</v>
      </c>
      <c r="BW776" s="77">
        <f t="shared" si="1488"/>
        <v>0.9094642230122757</v>
      </c>
      <c r="BX776" s="77">
        <f t="shared" si="1489"/>
        <v>1.1279578730361801E-2</v>
      </c>
      <c r="BY776" s="77">
        <f t="shared" si="1489"/>
        <v>1.0466521393857748E-3</v>
      </c>
      <c r="BZ776" s="77">
        <f t="shared" si="1489"/>
        <v>-1.1793255078209952E-4</v>
      </c>
      <c r="CA776" s="76">
        <f t="shared" si="1490"/>
        <v>4.0042694586647656</v>
      </c>
      <c r="CB776" s="76">
        <f t="shared" si="1491"/>
        <v>7.492265190147878E-3</v>
      </c>
      <c r="CC776" s="76">
        <f t="shared" si="1492"/>
        <v>1.279471936293497E-2</v>
      </c>
      <c r="CD776" s="76">
        <f t="shared" si="1493"/>
        <v>1.1279578730361801E-2</v>
      </c>
      <c r="CE776" s="76">
        <f t="shared" si="1494"/>
        <v>3.0177003392910153E-2</v>
      </c>
      <c r="CF776" s="76">
        <f t="shared" si="1495"/>
        <v>8.0911963378560037E-3</v>
      </c>
      <c r="CG776" s="76">
        <f t="shared" si="1496"/>
        <v>-5.8966275391049758E-5</v>
      </c>
      <c r="CH776" s="76">
        <f t="shared" si="1497"/>
        <v>0.87125498955690051</v>
      </c>
      <c r="CI776" s="76">
        <f t="shared" si="1498"/>
        <v>7.8397476411352696E-2</v>
      </c>
      <c r="CJ776" s="76">
        <f t="shared" si="1499"/>
        <v>6.3430061516948896E-2</v>
      </c>
      <c r="CK776" s="76">
        <f t="shared" si="1500"/>
        <v>0.70491755748071694</v>
      </c>
      <c r="CL776" s="76">
        <f t="shared" si="1501"/>
        <v>0.99914127815399012</v>
      </c>
      <c r="CM776" s="76">
        <f t="shared" si="1502"/>
        <v>0.87125498955690051</v>
      </c>
      <c r="CN776" s="76"/>
      <c r="CO776" s="31">
        <f t="shared" si="1503"/>
        <v>0.82190914192977205</v>
      </c>
      <c r="CP776" s="76">
        <f t="shared" si="1504"/>
        <v>0.18175199244082924</v>
      </c>
      <c r="CQ776" s="76">
        <f t="shared" si="1505"/>
        <v>0.21681207662025831</v>
      </c>
      <c r="CR776" s="77">
        <f t="shared" si="1506"/>
        <v>0.63170002298278383</v>
      </c>
      <c r="CS776" s="77">
        <f t="shared" si="1507"/>
        <v>0.32211715642777178</v>
      </c>
      <c r="CT776" s="77">
        <f t="shared" si="1508"/>
        <v>7.4298119484630068E-2</v>
      </c>
      <c r="CU776" s="31">
        <f t="shared" si="1509"/>
        <v>0.87289025585718738</v>
      </c>
      <c r="CV776" s="31">
        <f t="shared" si="1509"/>
        <v>3.6305002078148397E-4</v>
      </c>
      <c r="CW776" s="31">
        <f t="shared" si="1509"/>
        <v>1.4731122684163553E-2</v>
      </c>
      <c r="CX776" s="31">
        <f t="shared" si="1509"/>
        <v>0.28559538125779438</v>
      </c>
      <c r="CY776" s="31">
        <f t="shared" si="1509"/>
        <v>8.1762114537444926E-3</v>
      </c>
      <c r="CZ776" s="31">
        <f t="shared" si="1468"/>
        <v>0.57375869632099719</v>
      </c>
      <c r="DA776" s="31">
        <f t="shared" si="1468"/>
        <v>5.5102412023381973E-3</v>
      </c>
      <c r="DB776" s="31">
        <f t="shared" si="1468"/>
        <v>3.7109403361466561E-4</v>
      </c>
      <c r="DC776" s="31">
        <f t="shared" si="1468"/>
        <v>3.8218183362350843E-4</v>
      </c>
      <c r="DD776" s="31">
        <f t="shared" si="1468"/>
        <v>1.2500148028068753E-4</v>
      </c>
      <c r="DE776" s="31">
        <f t="shared" si="1510"/>
        <v>1.7619032361445255</v>
      </c>
      <c r="DF776" s="31"/>
      <c r="DG776" s="76">
        <f t="shared" si="1511"/>
        <v>1.7457805117143748</v>
      </c>
      <c r="DH776" s="76">
        <f t="shared" si="1511"/>
        <v>7.2610004156296794E-4</v>
      </c>
      <c r="DI776" s="76">
        <f t="shared" si="1512"/>
        <v>4.4193368052490661E-2</v>
      </c>
      <c r="DJ776" s="76">
        <f t="shared" si="1561"/>
        <v>0.28559538125779438</v>
      </c>
      <c r="DK776" s="76">
        <f t="shared" si="1561"/>
        <v>8.1762114537444926E-3</v>
      </c>
      <c r="DL776" s="76">
        <f t="shared" si="1561"/>
        <v>0.57375869632099719</v>
      </c>
      <c r="DM776" s="76">
        <f t="shared" si="1559"/>
        <v>5.5102412023381973E-3</v>
      </c>
      <c r="DN776" s="76">
        <f t="shared" si="1559"/>
        <v>3.7109403361466561E-4</v>
      </c>
      <c r="DO776" s="76">
        <f t="shared" si="1559"/>
        <v>3.8218183362350843E-4</v>
      </c>
      <c r="DP776" s="76">
        <f t="shared" si="1513"/>
        <v>3.7500444084206258E-4</v>
      </c>
      <c r="DQ776" s="76">
        <f t="shared" si="1514"/>
        <v>2.6648687903513824</v>
      </c>
      <c r="DR776" s="76">
        <f t="shared" si="1515"/>
        <v>2.251517981569688</v>
      </c>
      <c r="DS776" s="31"/>
      <c r="DT776" s="77">
        <f t="shared" si="1516"/>
        <v>1.9653281069994231</v>
      </c>
      <c r="DU776" s="77">
        <f t="shared" si="1516"/>
        <v>8.1741364999876002E-4</v>
      </c>
      <c r="DV776" s="77">
        <f t="shared" si="1517"/>
        <v>3.4671893000576937E-2</v>
      </c>
      <c r="DW776" s="77">
        <f t="shared" si="1518"/>
        <v>3.1662882223629799E-2</v>
      </c>
      <c r="DX776" s="77">
        <f t="shared" si="1519"/>
        <v>6.6334775224206735E-2</v>
      </c>
      <c r="DY776" s="77">
        <f t="shared" si="1520"/>
        <v>0.64302313635517472</v>
      </c>
      <c r="DZ776" s="77">
        <f t="shared" si="1520"/>
        <v>1.8408887109221762E-2</v>
      </c>
      <c r="EA776" s="77">
        <f t="shared" si="1520"/>
        <v>1.291828021848707</v>
      </c>
      <c r="EB776" s="77">
        <f t="shared" si="1520"/>
        <v>1.2406407149850628E-2</v>
      </c>
      <c r="EC776" s="77">
        <f t="shared" si="1521"/>
        <v>1.6710497790732917E-3</v>
      </c>
      <c r="ED776" s="77">
        <f t="shared" si="1521"/>
        <v>1.720978541265208E-3</v>
      </c>
      <c r="EE776" s="77">
        <f t="shared" si="1521"/>
        <v>5.6288616114959342E-4</v>
      </c>
      <c r="EF776" s="76">
        <f t="shared" si="1522"/>
        <v>4.0021016628180703</v>
      </c>
      <c r="EG776" s="76">
        <f t="shared" si="1523"/>
        <v>2.4823470948733173E-3</v>
      </c>
      <c r="EH776" s="76">
        <f t="shared" si="1524"/>
        <v>6.3016774539121911E-3</v>
      </c>
      <c r="EI776" s="76">
        <f t="shared" si="1525"/>
        <v>1.6710497790732917E-3</v>
      </c>
      <c r="EJ776" s="76">
        <f t="shared" si="1526"/>
        <v>8.1741364999876002E-4</v>
      </c>
      <c r="EK776" s="76">
        <f t="shared" si="1527"/>
        <v>5.6288616114959342E-4</v>
      </c>
      <c r="EL776" s="76">
        <f t="shared" si="1528"/>
        <v>2.9428946283406913E-2</v>
      </c>
      <c r="EM776" s="76">
        <f t="shared" si="1529"/>
        <v>1.2406407149850628E-2</v>
      </c>
      <c r="EN776" s="76">
        <f t="shared" si="1530"/>
        <v>0.95530363911492355</v>
      </c>
      <c r="EO776" s="76">
        <f t="shared" si="1531"/>
        <v>0.63180937599370235</v>
      </c>
      <c r="EP776" s="76">
        <f t="shared" si="1532"/>
        <v>8.2052282004632451E-3</v>
      </c>
      <c r="EQ776" s="76">
        <f t="shared" si="1533"/>
        <v>0.41704709415637842</v>
      </c>
      <c r="ER776" s="76">
        <f t="shared" si="1534"/>
        <v>1.242292032174879E-2</v>
      </c>
      <c r="ES776" s="76">
        <f t="shared" si="1535"/>
        <v>0.33147957345300338</v>
      </c>
      <c r="ET776" s="76">
        <f t="shared" si="1536"/>
        <v>0.42412314400350709</v>
      </c>
      <c r="EU776" s="76">
        <f t="shared" si="1537"/>
        <v>1.0001903421384026</v>
      </c>
      <c r="EV776" s="31"/>
      <c r="EW776" s="31"/>
      <c r="EX776" s="31"/>
      <c r="EY776" s="31"/>
      <c r="EZ776" s="31">
        <f t="shared" si="1538"/>
        <v>9.0654708838527095E-2</v>
      </c>
      <c r="FA776" s="31">
        <f t="shared" si="1539"/>
        <v>925.42519474643973</v>
      </c>
      <c r="FB776" s="31"/>
      <c r="FC776" s="31">
        <f t="shared" si="1540"/>
        <v>1104.1548450632213</v>
      </c>
      <c r="FD776" s="31">
        <f t="shared" si="1541"/>
        <v>856.44712627726233</v>
      </c>
      <c r="FE776" s="31">
        <f t="shared" si="1542"/>
        <v>998.30474638276144</v>
      </c>
      <c r="FF776" s="31">
        <f t="shared" si="1543"/>
        <v>579.50786465699457</v>
      </c>
      <c r="FG776" s="31">
        <f t="shared" si="1544"/>
        <v>0.51987432512588416</v>
      </c>
      <c r="FH776" s="31">
        <f t="shared" si="1545"/>
        <v>1717.774489304074</v>
      </c>
      <c r="FI776" s="31">
        <f t="shared" si="1546"/>
        <v>827.82539069420443</v>
      </c>
      <c r="FJ776" s="31"/>
      <c r="FK776" s="31">
        <f t="shared" si="1547"/>
        <v>1112.3028076354417</v>
      </c>
      <c r="FL776" s="31">
        <f t="shared" si="1548"/>
        <v>667.73749868672121</v>
      </c>
      <c r="FM776" s="31"/>
      <c r="FN776" s="31">
        <f t="shared" si="1549"/>
        <v>66.519799628426142</v>
      </c>
      <c r="FO776" s="31">
        <f t="shared" si="1550"/>
        <v>48.517221148417789</v>
      </c>
      <c r="FP776" s="31"/>
      <c r="FQ776" s="31">
        <f t="shared" si="1551"/>
        <v>26.23</v>
      </c>
      <c r="FR776" s="31">
        <f t="shared" si="1552"/>
        <v>32.44</v>
      </c>
      <c r="FS776" s="31">
        <f t="shared" si="1553"/>
        <v>28.6</v>
      </c>
      <c r="FT776" s="31">
        <f t="shared" si="1554"/>
        <v>1662.9015709368459</v>
      </c>
      <c r="FU776" s="31">
        <f t="shared" si="1555"/>
        <v>467.739884276319</v>
      </c>
      <c r="FV776" s="31"/>
      <c r="FW776" s="31"/>
      <c r="FX776" s="31"/>
      <c r="FY776" s="31"/>
      <c r="FZ776" s="31"/>
      <c r="GA776" s="31"/>
      <c r="GB776" s="31"/>
      <c r="GC776" s="31"/>
      <c r="GD776" s="32"/>
    </row>
    <row r="777" spans="1:186" ht="15.75" thickBot="1">
      <c r="C777" s="24" t="s">
        <v>322</v>
      </c>
      <c r="D777" s="24" t="s">
        <v>290</v>
      </c>
      <c r="E777" s="24"/>
      <c r="F777" s="23">
        <v>52.387</v>
      </c>
      <c r="G777" s="23">
        <v>0.157</v>
      </c>
      <c r="H777" s="23">
        <v>1.998</v>
      </c>
      <c r="I777" s="23">
        <v>6.0679999999999996</v>
      </c>
      <c r="J777" s="23">
        <v>0.27500000000000002</v>
      </c>
      <c r="K777" s="23">
        <v>15.087999999999999</v>
      </c>
      <c r="L777" s="23">
        <v>22.760999999999999</v>
      </c>
      <c r="M777" s="23">
        <v>0.156</v>
      </c>
      <c r="N777" s="23">
        <v>2.1999999999999999E-2</v>
      </c>
      <c r="O777" s="23">
        <v>-4.0000000000000001E-3</v>
      </c>
      <c r="Q777" s="24">
        <v>52.506999999999998</v>
      </c>
      <c r="R777" s="24">
        <v>3.1E-2</v>
      </c>
      <c r="S777" s="24">
        <v>1.4039999999999999</v>
      </c>
      <c r="T777" s="24">
        <v>20.591999999999999</v>
      </c>
      <c r="U777" s="24">
        <v>0.60799999999999998</v>
      </c>
      <c r="V777" s="24">
        <v>22.911999999999999</v>
      </c>
      <c r="W777" s="24">
        <v>0.749</v>
      </c>
      <c r="X777" s="24">
        <v>-5.0000000000000001E-3</v>
      </c>
      <c r="Y777" s="24">
        <v>1.7000000000000001E-2</v>
      </c>
      <c r="Z777" s="24">
        <v>-1.7999999999999999E-2</v>
      </c>
      <c r="AB777" s="69">
        <f t="shared" si="1556"/>
        <v>760.11392507204539</v>
      </c>
      <c r="AC777" s="69">
        <f t="shared" si="1557"/>
        <v>12.420140255854291</v>
      </c>
      <c r="AD777" s="31"/>
      <c r="AE777" s="73">
        <f t="shared" si="1469"/>
        <v>760.11392507204539</v>
      </c>
      <c r="AF777" s="73"/>
      <c r="AG777" s="73">
        <f t="shared" si="1470"/>
        <v>858.63919662030025</v>
      </c>
      <c r="AH777" s="73">
        <f t="shared" si="1471"/>
        <v>825.51840094303111</v>
      </c>
      <c r="AI777" s="73">
        <f t="shared" si="1472"/>
        <v>12.420140255854291</v>
      </c>
      <c r="AJ777" s="73">
        <f t="shared" si="1473"/>
        <v>2.9877153991659728</v>
      </c>
      <c r="AK777" s="73">
        <f t="shared" si="1474"/>
        <v>928.48567790404695</v>
      </c>
      <c r="AL777" s="74">
        <f t="shared" si="1475"/>
        <v>0.44748488226749111</v>
      </c>
      <c r="AM777" s="75"/>
      <c r="AN777" s="31">
        <f t="shared" si="1476"/>
        <v>0.33194310106105612</v>
      </c>
      <c r="AO777" s="31"/>
      <c r="AP777" s="31">
        <f t="shared" si="1477"/>
        <v>0.87189165888593201</v>
      </c>
      <c r="AQ777" s="31">
        <f t="shared" si="1477"/>
        <v>1.9654776987135512E-3</v>
      </c>
      <c r="AR777" s="31">
        <f t="shared" si="1477"/>
        <v>1.9595727778268162E-2</v>
      </c>
      <c r="AS777" s="31">
        <f t="shared" si="1477"/>
        <v>8.4457954747906641E-2</v>
      </c>
      <c r="AT777" s="31">
        <f t="shared" si="1477"/>
        <v>3.876651982378855E-3</v>
      </c>
      <c r="AU777" s="31">
        <f t="shared" si="1467"/>
        <v>0.37435118746340346</v>
      </c>
      <c r="AV777" s="31">
        <f t="shared" si="1467"/>
        <v>0.4058854369139796</v>
      </c>
      <c r="AW777" s="31">
        <f t="shared" si="1467"/>
        <v>2.5169856192994713E-3</v>
      </c>
      <c r="AX777" s="31">
        <f t="shared" si="1467"/>
        <v>2.3355556499214404E-4</v>
      </c>
      <c r="AY777" s="31">
        <f t="shared" si="1467"/>
        <v>-2.6316101111723693E-5</v>
      </c>
      <c r="AZ777" s="31">
        <f t="shared" si="1478"/>
        <v>1.7647483205537622</v>
      </c>
      <c r="BA777" s="31"/>
      <c r="BB777" s="76">
        <f t="shared" si="1479"/>
        <v>1.743783317771864</v>
      </c>
      <c r="BC777" s="76">
        <f t="shared" si="1479"/>
        <v>3.9309553974271024E-3</v>
      </c>
      <c r="BD777" s="76">
        <f t="shared" si="1480"/>
        <v>5.8787183334804483E-2</v>
      </c>
      <c r="BE777" s="76">
        <f t="shared" si="1560"/>
        <v>8.4457954747906641E-2</v>
      </c>
      <c r="BF777" s="76">
        <f t="shared" si="1560"/>
        <v>3.876651982378855E-3</v>
      </c>
      <c r="BG777" s="76">
        <f t="shared" si="1560"/>
        <v>0.37435118746340346</v>
      </c>
      <c r="BH777" s="76">
        <f t="shared" si="1558"/>
        <v>0.4058854369139796</v>
      </c>
      <c r="BI777" s="76">
        <f t="shared" si="1558"/>
        <v>2.5169856192994713E-3</v>
      </c>
      <c r="BJ777" s="76">
        <f t="shared" si="1558"/>
        <v>2.3355556499214404E-4</v>
      </c>
      <c r="BK777" s="76">
        <f t="shared" si="1481"/>
        <v>-7.8948303335171072E-5</v>
      </c>
      <c r="BL777" s="76">
        <f t="shared" si="1482"/>
        <v>2.6777442804927207</v>
      </c>
      <c r="BM777" s="76">
        <f t="shared" si="1483"/>
        <v>2.2406919300359647</v>
      </c>
      <c r="BN777" s="31"/>
      <c r="BO777" s="77">
        <f t="shared" si="1484"/>
        <v>1.9536406039313778</v>
      </c>
      <c r="BP777" s="77">
        <f t="shared" si="1484"/>
        <v>4.4040300181731129E-3</v>
      </c>
      <c r="BQ777" s="77">
        <f t="shared" si="1485"/>
        <v>4.6359396068622161E-2</v>
      </c>
      <c r="BR777" s="77">
        <f t="shared" si="1486"/>
        <v>4.1456582123271954E-2</v>
      </c>
      <c r="BS777" s="77">
        <f t="shared" si="1487"/>
        <v>8.7815978191894115E-2</v>
      </c>
      <c r="BT777" s="77">
        <f t="shared" si="1488"/>
        <v>0.1892442576309771</v>
      </c>
      <c r="BU777" s="77">
        <f t="shared" si="1488"/>
        <v>8.6863828124742245E-3</v>
      </c>
      <c r="BV777" s="77">
        <f t="shared" si="1488"/>
        <v>0.83880568474862871</v>
      </c>
      <c r="BW777" s="77">
        <f t="shared" si="1488"/>
        <v>0.9094642230122757</v>
      </c>
      <c r="BX777" s="77">
        <f t="shared" si="1489"/>
        <v>1.1279578730361801E-2</v>
      </c>
      <c r="BY777" s="77">
        <f t="shared" si="1489"/>
        <v>1.0466521393857748E-3</v>
      </c>
      <c r="BZ777" s="77">
        <f t="shared" si="1489"/>
        <v>-1.1793255078209952E-4</v>
      </c>
      <c r="CA777" s="76">
        <f t="shared" si="1490"/>
        <v>4.0042694586647656</v>
      </c>
      <c r="CB777" s="76">
        <f t="shared" si="1491"/>
        <v>7.492265190147878E-3</v>
      </c>
      <c r="CC777" s="76">
        <f t="shared" si="1492"/>
        <v>1.279471936293497E-2</v>
      </c>
      <c r="CD777" s="76">
        <f t="shared" si="1493"/>
        <v>1.1279578730361801E-2</v>
      </c>
      <c r="CE777" s="76">
        <f t="shared" si="1494"/>
        <v>3.0177003392910153E-2</v>
      </c>
      <c r="CF777" s="76">
        <f t="shared" si="1495"/>
        <v>8.0911963378560037E-3</v>
      </c>
      <c r="CG777" s="76">
        <f t="shared" si="1496"/>
        <v>-5.8966275391049758E-5</v>
      </c>
      <c r="CH777" s="76">
        <f t="shared" si="1497"/>
        <v>0.87125498955690051</v>
      </c>
      <c r="CI777" s="76">
        <f t="shared" si="1498"/>
        <v>7.8397476411352696E-2</v>
      </c>
      <c r="CJ777" s="76">
        <f t="shared" si="1499"/>
        <v>6.3430061516948896E-2</v>
      </c>
      <c r="CK777" s="76">
        <f t="shared" si="1500"/>
        <v>0.70491755748071694</v>
      </c>
      <c r="CL777" s="76">
        <f t="shared" si="1501"/>
        <v>0.99914127815399012</v>
      </c>
      <c r="CM777" s="76">
        <f t="shared" si="1502"/>
        <v>0.87125498955690051</v>
      </c>
      <c r="CN777" s="76"/>
      <c r="CO777" s="31">
        <f t="shared" si="1503"/>
        <v>0.82190914192977205</v>
      </c>
      <c r="CP777" s="76">
        <f t="shared" si="1504"/>
        <v>0.18175199244082924</v>
      </c>
      <c r="CQ777" s="76">
        <f t="shared" si="1505"/>
        <v>0.21681207662025831</v>
      </c>
      <c r="CR777" s="77">
        <f t="shared" si="1506"/>
        <v>0.63170002298278383</v>
      </c>
      <c r="CS777" s="77">
        <f t="shared" si="1507"/>
        <v>0.32211715642777178</v>
      </c>
      <c r="CT777" s="77">
        <f t="shared" si="1508"/>
        <v>7.4298119484630068E-2</v>
      </c>
      <c r="CU777" s="31">
        <f t="shared" si="1509"/>
        <v>0.87388885282844264</v>
      </c>
      <c r="CV777" s="31">
        <f t="shared" si="1509"/>
        <v>3.8808795324917248E-4</v>
      </c>
      <c r="CW777" s="31">
        <f t="shared" si="1509"/>
        <v>1.3769970871215464E-2</v>
      </c>
      <c r="CX777" s="31">
        <f t="shared" si="1509"/>
        <v>0.28661143773383213</v>
      </c>
      <c r="CY777" s="31">
        <f t="shared" si="1509"/>
        <v>8.5709251101321587E-3</v>
      </c>
      <c r="CZ777" s="31">
        <f t="shared" si="1468"/>
        <v>0.56847391351812704</v>
      </c>
      <c r="DA777" s="31">
        <f t="shared" si="1468"/>
        <v>1.3356539354534982E-2</v>
      </c>
      <c r="DB777" s="31">
        <f t="shared" si="1468"/>
        <v>-8.0672616003188186E-5</v>
      </c>
      <c r="DC777" s="31">
        <f t="shared" si="1468"/>
        <v>1.8047475476665677E-4</v>
      </c>
      <c r="DD777" s="31">
        <f t="shared" si="1468"/>
        <v>-1.1842245500275661E-4</v>
      </c>
      <c r="DE777" s="31">
        <f t="shared" si="1510"/>
        <v>1.7650411070532943</v>
      </c>
      <c r="DF777" s="31"/>
      <c r="DG777" s="76">
        <f t="shared" si="1511"/>
        <v>1.7477777056568853</v>
      </c>
      <c r="DH777" s="76">
        <f t="shared" si="1511"/>
        <v>7.7617590649834496E-4</v>
      </c>
      <c r="DI777" s="76">
        <f t="shared" si="1512"/>
        <v>4.1309912613646388E-2</v>
      </c>
      <c r="DJ777" s="76">
        <f t="shared" si="1561"/>
        <v>0.28661143773383213</v>
      </c>
      <c r="DK777" s="76">
        <f t="shared" si="1561"/>
        <v>8.5709251101321587E-3</v>
      </c>
      <c r="DL777" s="76">
        <f t="shared" si="1561"/>
        <v>0.56847391351812704</v>
      </c>
      <c r="DM777" s="76">
        <f t="shared" si="1559"/>
        <v>1.3356539354534982E-2</v>
      </c>
      <c r="DN777" s="76">
        <f t="shared" si="1559"/>
        <v>-8.0672616003188186E-5</v>
      </c>
      <c r="DO777" s="76">
        <f t="shared" si="1559"/>
        <v>1.8047475476665677E-4</v>
      </c>
      <c r="DP777" s="76">
        <f t="shared" si="1513"/>
        <v>-3.5526736500826985E-4</v>
      </c>
      <c r="DQ777" s="76">
        <f t="shared" si="1514"/>
        <v>2.666621144667412</v>
      </c>
      <c r="DR777" s="76">
        <f t="shared" si="1515"/>
        <v>2.2500384098425559</v>
      </c>
      <c r="DS777" s="31"/>
      <c r="DT777" s="77">
        <f t="shared" si="1516"/>
        <v>1.9662834847972444</v>
      </c>
      <c r="DU777" s="77">
        <f t="shared" si="1516"/>
        <v>8.732128012078202E-4</v>
      </c>
      <c r="DV777" s="77">
        <f t="shared" si="1517"/>
        <v>3.3716515202755648E-2</v>
      </c>
      <c r="DW777" s="77">
        <f t="shared" si="1518"/>
        <v>2.8249411522540263E-2</v>
      </c>
      <c r="DX777" s="77">
        <f t="shared" si="1519"/>
        <v>6.1965926725295911E-2</v>
      </c>
      <c r="DY777" s="77">
        <f t="shared" si="1520"/>
        <v>0.64488674360132037</v>
      </c>
      <c r="DZ777" s="77">
        <f t="shared" si="1520"/>
        <v>1.9284910705681394E-2</v>
      </c>
      <c r="EA777" s="77">
        <f t="shared" si="1520"/>
        <v>1.2790881404093013</v>
      </c>
      <c r="EB777" s="77">
        <f t="shared" si="1520"/>
        <v>3.0052726570277407E-2</v>
      </c>
      <c r="EC777" s="77">
        <f t="shared" si="1521"/>
        <v>-3.6303296925930536E-4</v>
      </c>
      <c r="ED777" s="77">
        <f t="shared" si="1521"/>
        <v>8.1215026046378724E-4</v>
      </c>
      <c r="EE777" s="77">
        <f t="shared" si="1521"/>
        <v>-5.3291014468810822E-4</v>
      </c>
      <c r="EF777" s="76">
        <f t="shared" si="1522"/>
        <v>4.0023513527568451</v>
      </c>
      <c r="EG777" s="76">
        <f t="shared" si="1523"/>
        <v>3.8905552532285488E-3</v>
      </c>
      <c r="EH777" s="76">
        <f t="shared" si="1524"/>
        <v>7.0499140618185407E-3</v>
      </c>
      <c r="EI777" s="76">
        <f t="shared" si="1525"/>
        <v>-3.6303296925930536E-4</v>
      </c>
      <c r="EJ777" s="76">
        <f t="shared" si="1526"/>
        <v>8.732128012078202E-4</v>
      </c>
      <c r="EK777" s="76">
        <f t="shared" si="1527"/>
        <v>-5.3291014468810822E-4</v>
      </c>
      <c r="EL777" s="76">
        <f t="shared" si="1528"/>
        <v>2.9145354636487677E-2</v>
      </c>
      <c r="EM777" s="76">
        <f t="shared" si="1529"/>
        <v>3.0052726570277407E-2</v>
      </c>
      <c r="EN777" s="76">
        <f t="shared" si="1530"/>
        <v>0.941594250354165</v>
      </c>
      <c r="EO777" s="76">
        <f t="shared" si="1531"/>
        <v>0.6197740734307875</v>
      </c>
      <c r="EP777" s="76">
        <f t="shared" si="1532"/>
        <v>1.9781238848003441E-2</v>
      </c>
      <c r="EQ777" s="76">
        <f t="shared" si="1533"/>
        <v>0.40841552034302742</v>
      </c>
      <c r="ER777" s="76">
        <f t="shared" si="1534"/>
        <v>2.9784169602485189E-2</v>
      </c>
      <c r="ES777" s="76">
        <f t="shared" si="1535"/>
        <v>0.33383751887758006</v>
      </c>
      <c r="ET777" s="76">
        <f t="shared" si="1536"/>
        <v>0.4183131495706271</v>
      </c>
      <c r="EU777" s="76">
        <f t="shared" si="1537"/>
        <v>1.0007696012481906</v>
      </c>
      <c r="EV777" s="31"/>
      <c r="EW777" s="31"/>
      <c r="EX777" s="31"/>
      <c r="EY777" s="31"/>
      <c r="EZ777" s="31">
        <f t="shared" ref="EZ777:EZ782" si="1562">((1-BS777/2)*(1-BW777))/((1-DX777/2)*(1-EB777))</f>
        <v>9.2095918415219163E-2</v>
      </c>
      <c r="FA777" s="31">
        <f t="shared" ref="FA777:FA782" si="1563">1616.67+287.935*LN(EZ777)+2.933*EX777</f>
        <v>929.96671987019306</v>
      </c>
      <c r="FB777" s="31"/>
      <c r="FC777" s="31">
        <f t="shared" ref="FC777:FC782" si="1564">(-7-EX777*0.06188+34*(EM777^2)-(21.905-EX777*0.05229)*CM777^2)/(0.0083143*LN(CI777/EN777)+0.004431*CM777^2-0.00397)</f>
        <v>1109.1950029002644</v>
      </c>
      <c r="FD777" s="31">
        <f t="shared" ref="FD777:FD782" si="1565">(-7-EX777*0.06188+34*(EP777^2)-(21.905-EX777*0.05229)*CK777^2)/(0.0083143*LN(CJ777/EO777)+0.004431*CK777^2-0.00397)</f>
        <v>862.5251547508293</v>
      </c>
      <c r="FE777" s="31">
        <f t="shared" ref="FE777:FE782" si="1566">(12.909+EX777*0.1633+34*EN777^2-(21.905-EX777*0.05229)*CI777^2)/(0.0083143*LN(CM777/EM777)+0.004431*CI777^2+0.0085)</f>
        <v>1175.169786196798</v>
      </c>
      <c r="FF777" s="31">
        <f t="shared" ref="FF777:FF782" si="1567">(12.909+EX777*0.1633+34*EO777^2-(21.905-EX777*0.05229)*CJ777^2)/(0.0083143*LN(CK777/EP777)+0.004431*CJ777^2+0.0085)</f>
        <v>677.02061156776006</v>
      </c>
      <c r="FG777" s="31">
        <f t="shared" ref="FG777:FG782" si="1568">CQ777/EQ777</f>
        <v>0.53086150212449879</v>
      </c>
      <c r="FH777" s="31">
        <f t="shared" si="1545"/>
        <v>1734.8375973157126</v>
      </c>
      <c r="FI777" s="31">
        <f t="shared" ref="FI777:FI782" si="1569">-273.15+(7045/(2.47-LN(ER777/CR777)))</f>
        <v>1002.0929307501136</v>
      </c>
      <c r="FJ777" s="31"/>
      <c r="FK777" s="31">
        <f t="shared" ref="FK777:FK782" si="1570">-273.15+(-10202/(LN(CQ777/EQ777)-7.65*ES777+3.88*ES777^2-4.6))</f>
        <v>1113.9911620227522</v>
      </c>
      <c r="FL777" s="31">
        <f t="shared" ref="FL777:FL782" si="1571">-273.15+(3666/(0.8808-LN(DW777/(0.5*EA777))))</f>
        <v>643.23936755041052</v>
      </c>
      <c r="FM777" s="31"/>
      <c r="FN777" s="31">
        <f t="shared" ref="FN777:FN782" si="1572">10*(1.279/(EB777/(1-BW777)+0.006)-2.29)</f>
        <v>14.94660778646649</v>
      </c>
      <c r="FO777" s="31">
        <f t="shared" ref="FO777:FO782" si="1573">10*(1.073/(EB777/(1-BW777)+0.028)-1.65)</f>
        <v>13.310267146028449</v>
      </c>
      <c r="FP777" s="31"/>
      <c r="FQ777" s="31">
        <f t="shared" ref="FQ777:FQ782" si="1574">26.23-0.02229*EX777</f>
        <v>26.23</v>
      </c>
      <c r="FR777" s="31">
        <f t="shared" ref="FR777:FR782" si="1575">32.44-0.08646*EX777</f>
        <v>32.44</v>
      </c>
      <c r="FS777" s="31">
        <f t="shared" ref="FS777:FS782" si="1576">28.6-1.749*EX777</f>
        <v>28.6</v>
      </c>
      <c r="FT777" s="31">
        <f t="shared" ref="FT777:FT782" si="1577">-273.15+((4.261+0.059*EX777+FQ777*CR777^2*(1-2*CQ777)+2*FR777*CQ777*CR777^2-FS777*ER777^2)/(0.002721-0.0083143*LN(CQ777/EQ777)))</f>
        <v>1702.4322674719915</v>
      </c>
      <c r="FU777" s="31">
        <f t="shared" ref="FU777:FU782" si="1578">-273.15+(-35.92-1.753*EX777+FR777*CQ777^2*(1-2*CR777)+2*FQ777*CR777*CQ777^2-FS777*EQ777^2)/(-0.02097-0.0083143*LN(CR777/ER777))</f>
        <v>579.51951218978922</v>
      </c>
      <c r="FV777" s="31"/>
      <c r="FW777" s="31"/>
      <c r="FX777" s="31"/>
      <c r="FY777" s="31"/>
      <c r="FZ777" s="31"/>
      <c r="GA777" s="31"/>
      <c r="GB777" s="31"/>
      <c r="GC777" s="31"/>
      <c r="GD777" s="32"/>
    </row>
    <row r="778" spans="1:186" ht="15.75" thickBot="1">
      <c r="C778" s="24" t="s">
        <v>323</v>
      </c>
      <c r="D778" s="24" t="s">
        <v>290</v>
      </c>
      <c r="E778" s="24"/>
      <c r="F778" s="23">
        <v>52.387</v>
      </c>
      <c r="G778" s="23">
        <v>0.157</v>
      </c>
      <c r="H778" s="23">
        <v>1.998</v>
      </c>
      <c r="I778" s="23">
        <v>6.0679999999999996</v>
      </c>
      <c r="J778" s="23">
        <v>0.27500000000000002</v>
      </c>
      <c r="K778" s="23">
        <v>15.087999999999999</v>
      </c>
      <c r="L778" s="23">
        <v>22.760999999999999</v>
      </c>
      <c r="M778" s="23">
        <v>0.156</v>
      </c>
      <c r="N778" s="23">
        <v>2.1999999999999999E-2</v>
      </c>
      <c r="O778" s="23">
        <v>-4.0000000000000001E-3</v>
      </c>
      <c r="Q778" s="24">
        <v>52.540999999999997</v>
      </c>
      <c r="R778" s="24">
        <v>4.9000000000000002E-2</v>
      </c>
      <c r="S778" s="24">
        <v>1.375</v>
      </c>
      <c r="T778" s="24">
        <v>20.643000000000001</v>
      </c>
      <c r="U778" s="24">
        <v>0.63</v>
      </c>
      <c r="V778" s="24">
        <v>23.225000000000001</v>
      </c>
      <c r="W778" s="24">
        <v>0.38400000000000001</v>
      </c>
      <c r="X778" s="24">
        <v>5.0000000000000001E-3</v>
      </c>
      <c r="Y778" s="24">
        <v>1.2E-2</v>
      </c>
      <c r="Z778" s="24">
        <v>1E-3</v>
      </c>
      <c r="AB778" s="69">
        <f t="shared" si="1556"/>
        <v>766.26215600330818</v>
      </c>
      <c r="AC778" s="69">
        <f t="shared" si="1557"/>
        <v>16.419395147635058</v>
      </c>
      <c r="AD778" s="31"/>
      <c r="AE778" s="73">
        <f t="shared" si="1469"/>
        <v>766.26215600330818</v>
      </c>
      <c r="AF778" s="73"/>
      <c r="AG778" s="73">
        <f t="shared" si="1470"/>
        <v>866.59841850543796</v>
      </c>
      <c r="AH778" s="73">
        <f t="shared" si="1471"/>
        <v>833.9417827154158</v>
      </c>
      <c r="AI778" s="73">
        <f t="shared" si="1472"/>
        <v>16.419395147635058</v>
      </c>
      <c r="AJ778" s="73">
        <f t="shared" si="1473"/>
        <v>0.62386574779388759</v>
      </c>
      <c r="AK778" s="73">
        <f t="shared" si="1474"/>
        <v>963.88682698716548</v>
      </c>
      <c r="AL778" s="74">
        <f t="shared" si="1475"/>
        <v>0.45247731097392746</v>
      </c>
      <c r="AM778" s="75"/>
      <c r="AN778" s="31">
        <f t="shared" si="1476"/>
        <v>0.16995937384546664</v>
      </c>
      <c r="AO778" s="31"/>
      <c r="AP778" s="31">
        <f t="shared" si="1477"/>
        <v>0.87189165888593201</v>
      </c>
      <c r="AQ778" s="31">
        <f t="shared" si="1477"/>
        <v>1.9654776987135512E-3</v>
      </c>
      <c r="AR778" s="31">
        <f t="shared" si="1477"/>
        <v>1.9595727778268162E-2</v>
      </c>
      <c r="AS778" s="31">
        <f t="shared" si="1477"/>
        <v>8.4457954747906641E-2</v>
      </c>
      <c r="AT778" s="31">
        <f t="shared" si="1477"/>
        <v>3.876651982378855E-3</v>
      </c>
      <c r="AU778" s="31">
        <f t="shared" si="1467"/>
        <v>0.37435118746340346</v>
      </c>
      <c r="AV778" s="31">
        <f t="shared" si="1467"/>
        <v>0.4058854369139796</v>
      </c>
      <c r="AW778" s="31">
        <f t="shared" si="1467"/>
        <v>2.5169856192994713E-3</v>
      </c>
      <c r="AX778" s="31">
        <f t="shared" si="1467"/>
        <v>2.3355556499214404E-4</v>
      </c>
      <c r="AY778" s="31">
        <f t="shared" si="1467"/>
        <v>-2.6316101111723693E-5</v>
      </c>
      <c r="AZ778" s="31">
        <f t="shared" si="1478"/>
        <v>1.7647483205537622</v>
      </c>
      <c r="BA778" s="31"/>
      <c r="BB778" s="76">
        <f t="shared" si="1479"/>
        <v>1.743783317771864</v>
      </c>
      <c r="BC778" s="76">
        <f t="shared" si="1479"/>
        <v>3.9309553974271024E-3</v>
      </c>
      <c r="BD778" s="76">
        <f t="shared" si="1480"/>
        <v>5.8787183334804483E-2</v>
      </c>
      <c r="BE778" s="76">
        <f t="shared" si="1560"/>
        <v>8.4457954747906641E-2</v>
      </c>
      <c r="BF778" s="76">
        <f t="shared" si="1560"/>
        <v>3.876651982378855E-3</v>
      </c>
      <c r="BG778" s="76">
        <f t="shared" si="1560"/>
        <v>0.37435118746340346</v>
      </c>
      <c r="BH778" s="76">
        <f t="shared" si="1558"/>
        <v>0.4058854369139796</v>
      </c>
      <c r="BI778" s="76">
        <f t="shared" si="1558"/>
        <v>2.5169856192994713E-3</v>
      </c>
      <c r="BJ778" s="76">
        <f t="shared" si="1558"/>
        <v>2.3355556499214404E-4</v>
      </c>
      <c r="BK778" s="76">
        <f t="shared" si="1481"/>
        <v>-7.8948303335171072E-5</v>
      </c>
      <c r="BL778" s="76">
        <f t="shared" si="1482"/>
        <v>2.6777442804927207</v>
      </c>
      <c r="BM778" s="76">
        <f t="shared" si="1483"/>
        <v>2.2406919300359647</v>
      </c>
      <c r="BN778" s="31"/>
      <c r="BO778" s="77">
        <f t="shared" si="1484"/>
        <v>1.9536406039313778</v>
      </c>
      <c r="BP778" s="77">
        <f t="shared" si="1484"/>
        <v>4.4040300181731129E-3</v>
      </c>
      <c r="BQ778" s="77">
        <f t="shared" si="1485"/>
        <v>4.6359396068622161E-2</v>
      </c>
      <c r="BR778" s="77">
        <f t="shared" si="1486"/>
        <v>4.1456582123271954E-2</v>
      </c>
      <c r="BS778" s="77">
        <f t="shared" si="1487"/>
        <v>8.7815978191894115E-2</v>
      </c>
      <c r="BT778" s="77">
        <f t="shared" si="1488"/>
        <v>0.1892442576309771</v>
      </c>
      <c r="BU778" s="77">
        <f t="shared" si="1488"/>
        <v>8.6863828124742245E-3</v>
      </c>
      <c r="BV778" s="77">
        <f t="shared" si="1488"/>
        <v>0.83880568474862871</v>
      </c>
      <c r="BW778" s="77">
        <f t="shared" si="1488"/>
        <v>0.9094642230122757</v>
      </c>
      <c r="BX778" s="77">
        <f t="shared" si="1489"/>
        <v>1.1279578730361801E-2</v>
      </c>
      <c r="BY778" s="77">
        <f t="shared" si="1489"/>
        <v>1.0466521393857748E-3</v>
      </c>
      <c r="BZ778" s="77">
        <f t="shared" si="1489"/>
        <v>-1.1793255078209952E-4</v>
      </c>
      <c r="CA778" s="76">
        <f t="shared" si="1490"/>
        <v>4.0042694586647656</v>
      </c>
      <c r="CB778" s="76">
        <f t="shared" si="1491"/>
        <v>7.492265190147878E-3</v>
      </c>
      <c r="CC778" s="76">
        <f t="shared" si="1492"/>
        <v>1.279471936293497E-2</v>
      </c>
      <c r="CD778" s="76">
        <f t="shared" si="1493"/>
        <v>1.1279578730361801E-2</v>
      </c>
      <c r="CE778" s="76">
        <f t="shared" si="1494"/>
        <v>3.0177003392910153E-2</v>
      </c>
      <c r="CF778" s="76">
        <f t="shared" si="1495"/>
        <v>8.0911963378560037E-3</v>
      </c>
      <c r="CG778" s="76">
        <f t="shared" si="1496"/>
        <v>-5.8966275391049758E-5</v>
      </c>
      <c r="CH778" s="76">
        <f t="shared" si="1497"/>
        <v>0.87125498955690051</v>
      </c>
      <c r="CI778" s="76">
        <f t="shared" si="1498"/>
        <v>7.8397476411352696E-2</v>
      </c>
      <c r="CJ778" s="76">
        <f t="shared" si="1499"/>
        <v>6.3430061516948896E-2</v>
      </c>
      <c r="CK778" s="76">
        <f t="shared" si="1500"/>
        <v>0.70491755748071694</v>
      </c>
      <c r="CL778" s="76">
        <f t="shared" si="1501"/>
        <v>0.99914127815399012</v>
      </c>
      <c r="CM778" s="76">
        <f t="shared" si="1502"/>
        <v>0.87125498955690051</v>
      </c>
      <c r="CN778" s="76"/>
      <c r="CO778" s="31">
        <f t="shared" si="1503"/>
        <v>0.82190914192977205</v>
      </c>
      <c r="CP778" s="76">
        <f t="shared" si="1504"/>
        <v>0.18175199244082924</v>
      </c>
      <c r="CQ778" s="76">
        <f t="shared" si="1505"/>
        <v>0.21681207662025831</v>
      </c>
      <c r="CR778" s="77">
        <f t="shared" si="1506"/>
        <v>0.63170002298278383</v>
      </c>
      <c r="CS778" s="77">
        <f t="shared" si="1507"/>
        <v>0.32211715642777178</v>
      </c>
      <c r="CT778" s="77">
        <f t="shared" si="1508"/>
        <v>7.4298119484630068E-2</v>
      </c>
      <c r="CU778" s="31">
        <f t="shared" si="1509"/>
        <v>0.87445472444548744</v>
      </c>
      <c r="CV778" s="31">
        <f t="shared" si="1509"/>
        <v>6.1342934545836946E-4</v>
      </c>
      <c r="CW778" s="31">
        <f t="shared" si="1509"/>
        <v>1.3485548395955317E-2</v>
      </c>
      <c r="CX778" s="31">
        <f t="shared" si="1509"/>
        <v>0.28732128540887225</v>
      </c>
      <c r="CY778" s="31">
        <f t="shared" si="1509"/>
        <v>8.8810572687224674E-3</v>
      </c>
      <c r="CZ778" s="31">
        <f t="shared" si="1468"/>
        <v>0.57623981500779076</v>
      </c>
      <c r="DA778" s="31">
        <f t="shared" si="1468"/>
        <v>6.84767838737174E-3</v>
      </c>
      <c r="DB778" s="31">
        <f t="shared" si="1468"/>
        <v>8.0672616003188186E-5</v>
      </c>
      <c r="DC778" s="31">
        <f t="shared" si="1468"/>
        <v>1.2739394454116949E-4</v>
      </c>
      <c r="DD778" s="31">
        <f t="shared" si="1468"/>
        <v>6.5790252779309232E-6</v>
      </c>
      <c r="DE778" s="31">
        <f t="shared" si="1510"/>
        <v>1.7680581838454807</v>
      </c>
      <c r="DF778" s="31"/>
      <c r="DG778" s="76">
        <f t="shared" si="1511"/>
        <v>1.7489094488909749</v>
      </c>
      <c r="DH778" s="76">
        <f t="shared" si="1511"/>
        <v>1.2268586909167389E-3</v>
      </c>
      <c r="DI778" s="76">
        <f t="shared" si="1512"/>
        <v>4.0456645187865951E-2</v>
      </c>
      <c r="DJ778" s="76">
        <f t="shared" si="1561"/>
        <v>0.28732128540887225</v>
      </c>
      <c r="DK778" s="76">
        <f t="shared" si="1561"/>
        <v>8.8810572687224674E-3</v>
      </c>
      <c r="DL778" s="76">
        <f t="shared" si="1561"/>
        <v>0.57623981500779076</v>
      </c>
      <c r="DM778" s="76">
        <f t="shared" si="1559"/>
        <v>6.84767838737174E-3</v>
      </c>
      <c r="DN778" s="76">
        <f t="shared" si="1559"/>
        <v>8.0672616003188186E-5</v>
      </c>
      <c r="DO778" s="76">
        <f t="shared" si="1559"/>
        <v>1.2739394454116949E-4</v>
      </c>
      <c r="DP778" s="76">
        <f t="shared" si="1513"/>
        <v>1.9737075833792768E-5</v>
      </c>
      <c r="DQ778" s="76">
        <f t="shared" si="1514"/>
        <v>2.6701105924788919</v>
      </c>
      <c r="DR778" s="76">
        <f t="shared" si="1515"/>
        <v>2.2470979355314595</v>
      </c>
      <c r="DS778" s="31"/>
      <c r="DT778" s="77">
        <f t="shared" si="1516"/>
        <v>1.9649854060171861</v>
      </c>
      <c r="DU778" s="77">
        <f t="shared" si="1516"/>
        <v>1.3784358157739164E-3</v>
      </c>
      <c r="DV778" s="77">
        <f t="shared" si="1517"/>
        <v>3.5014593982813924E-2</v>
      </c>
      <c r="DW778" s="77">
        <f t="shared" si="1518"/>
        <v>2.5592101937307633E-2</v>
      </c>
      <c r="DX778" s="77">
        <f t="shared" si="1519"/>
        <v>6.0606695920121557E-2</v>
      </c>
      <c r="DY778" s="77">
        <f t="shared" si="1520"/>
        <v>0.64563906727652209</v>
      </c>
      <c r="DZ778" s="77">
        <f t="shared" si="1520"/>
        <v>1.995660545388292E-2</v>
      </c>
      <c r="EA778" s="77">
        <f t="shared" si="1520"/>
        <v>1.2948672986750367</v>
      </c>
      <c r="EB778" s="77">
        <f t="shared" si="1520"/>
        <v>1.5387403967446431E-2</v>
      </c>
      <c r="EC778" s="77">
        <f t="shared" si="1521"/>
        <v>3.6255853774937272E-4</v>
      </c>
      <c r="ED778" s="77">
        <f t="shared" si="1521"/>
        <v>5.7253333955534236E-4</v>
      </c>
      <c r="EE778" s="77">
        <f t="shared" si="1521"/>
        <v>2.9567428239695729E-5</v>
      </c>
      <c r="EF778" s="76">
        <f t="shared" si="1522"/>
        <v>4.0037855724315152</v>
      </c>
      <c r="EG778" s="76">
        <f t="shared" si="1523"/>
        <v>6.9986115234681344E-3</v>
      </c>
      <c r="EH778" s="76">
        <f t="shared" si="1524"/>
        <v>1.1345979537708217E-2</v>
      </c>
      <c r="EI778" s="76">
        <f t="shared" si="1525"/>
        <v>3.6255853774937272E-4</v>
      </c>
      <c r="EJ778" s="76">
        <f t="shared" si="1526"/>
        <v>1.3784358157739164E-3</v>
      </c>
      <c r="EK778" s="76">
        <f t="shared" si="1527"/>
        <v>2.9567428239695729E-5</v>
      </c>
      <c r="EL778" s="76">
        <f t="shared" si="1528"/>
        <v>2.5199975971318567E-2</v>
      </c>
      <c r="EM778" s="76">
        <f t="shared" si="1529"/>
        <v>1.5387403967446431E-2</v>
      </c>
      <c r="EN778" s="76">
        <f t="shared" si="1530"/>
        <v>0.95924857782545137</v>
      </c>
      <c r="EO778" s="76">
        <f t="shared" si="1531"/>
        <v>0.63357463662588875</v>
      </c>
      <c r="EP778" s="76">
        <f t="shared" si="1532"/>
        <v>1.0163235164123027E-2</v>
      </c>
      <c r="EQ778" s="76">
        <f t="shared" si="1533"/>
        <v>0.41782706191380231</v>
      </c>
      <c r="ER778" s="76">
        <f t="shared" si="1534"/>
        <v>1.5349637027113863E-2</v>
      </c>
      <c r="ES778" s="76">
        <f t="shared" si="1535"/>
        <v>0.3303014711425124</v>
      </c>
      <c r="ET778" s="76">
        <f t="shared" si="1536"/>
        <v>0.42518745967412608</v>
      </c>
      <c r="EU778" s="76">
        <f t="shared" si="1537"/>
        <v>1.0016065195459793</v>
      </c>
      <c r="EV778" s="31"/>
      <c r="EW778" s="31"/>
      <c r="EX778" s="31"/>
      <c r="EY778" s="31"/>
      <c r="EZ778" s="31">
        <f t="shared" si="1562"/>
        <v>9.0660610416037068E-2</v>
      </c>
      <c r="FA778" s="31">
        <f t="shared" si="1563"/>
        <v>925.4439385649755</v>
      </c>
      <c r="FB778" s="31"/>
      <c r="FC778" s="31">
        <f t="shared" si="1564"/>
        <v>1102.2578831194214</v>
      </c>
      <c r="FD778" s="31">
        <f t="shared" si="1565"/>
        <v>855.43816771812999</v>
      </c>
      <c r="FE778" s="31">
        <f t="shared" si="1566"/>
        <v>1046.8739449820209</v>
      </c>
      <c r="FF778" s="31">
        <f t="shared" si="1567"/>
        <v>604.80378327226572</v>
      </c>
      <c r="FG778" s="31">
        <f t="shared" si="1568"/>
        <v>0.51890386330454252</v>
      </c>
      <c r="FH778" s="31">
        <f t="shared" si="1545"/>
        <v>1716.2641668834731</v>
      </c>
      <c r="FI778" s="31">
        <f t="shared" si="1569"/>
        <v>865.46846549488271</v>
      </c>
      <c r="FJ778" s="31"/>
      <c r="FK778" s="31">
        <f t="shared" si="1570"/>
        <v>1113.078218265433</v>
      </c>
      <c r="FL778" s="31">
        <f t="shared" si="1571"/>
        <v>618.48833019730898</v>
      </c>
      <c r="FM778" s="31"/>
      <c r="FN778" s="31">
        <f t="shared" si="1572"/>
        <v>49.787232970223002</v>
      </c>
      <c r="FO778" s="31">
        <f t="shared" si="1573"/>
        <v>37.70304071266753</v>
      </c>
      <c r="FP778" s="31"/>
      <c r="FQ778" s="31">
        <f t="shared" si="1574"/>
        <v>26.23</v>
      </c>
      <c r="FR778" s="31">
        <f t="shared" si="1575"/>
        <v>32.44</v>
      </c>
      <c r="FS778" s="31">
        <f t="shared" si="1576"/>
        <v>28.6</v>
      </c>
      <c r="FT778" s="31">
        <f t="shared" si="1577"/>
        <v>1658.9383505228952</v>
      </c>
      <c r="FU778" s="31">
        <f t="shared" si="1578"/>
        <v>493.21862840785127</v>
      </c>
      <c r="FV778" s="31"/>
      <c r="FW778" s="31"/>
      <c r="FX778" s="31"/>
      <c r="FY778" s="31"/>
      <c r="FZ778" s="31"/>
      <c r="GA778" s="31"/>
      <c r="GB778" s="31"/>
      <c r="GC778" s="31"/>
      <c r="GD778" s="32"/>
    </row>
    <row r="779" spans="1:186" ht="15.75" thickBot="1">
      <c r="C779" s="24" t="s">
        <v>324</v>
      </c>
      <c r="D779" s="24" t="s">
        <v>290</v>
      </c>
      <c r="E779" s="24"/>
      <c r="F779" s="23">
        <v>52.387</v>
      </c>
      <c r="G779" s="23">
        <v>0.157</v>
      </c>
      <c r="H779" s="23">
        <v>1.998</v>
      </c>
      <c r="I779" s="23">
        <v>6.0679999999999996</v>
      </c>
      <c r="J779" s="23">
        <v>0.27500000000000002</v>
      </c>
      <c r="K779" s="23">
        <v>15.087999999999999</v>
      </c>
      <c r="L779" s="23">
        <v>22.760999999999999</v>
      </c>
      <c r="M779" s="23">
        <v>0.156</v>
      </c>
      <c r="N779" s="23">
        <v>2.1999999999999999E-2</v>
      </c>
      <c r="O779" s="23">
        <v>-4.0000000000000001E-3</v>
      </c>
      <c r="Q779" s="24">
        <v>52.207999999999998</v>
      </c>
      <c r="R779" s="24">
        <v>3.7999999999999999E-2</v>
      </c>
      <c r="S779" s="24">
        <v>1.482</v>
      </c>
      <c r="T779" s="24">
        <v>20.594000000000001</v>
      </c>
      <c r="U779" s="24">
        <v>0.60599999999999998</v>
      </c>
      <c r="V779" s="24">
        <v>23.158999999999999</v>
      </c>
      <c r="W779" s="24">
        <v>0.63300000000000001</v>
      </c>
      <c r="X779" s="24">
        <v>1E-3</v>
      </c>
      <c r="Y779" s="24">
        <v>1.4999999999999999E-2</v>
      </c>
      <c r="Z779" s="24">
        <v>-2.5000000000000001E-2</v>
      </c>
      <c r="AB779" s="69">
        <f t="shared" si="1556"/>
        <v>762.59148759359721</v>
      </c>
      <c r="AC779" s="69">
        <f t="shared" si="1557"/>
        <v>13.547991391527692</v>
      </c>
      <c r="AD779" s="31"/>
      <c r="AE779" s="73">
        <f t="shared" si="1469"/>
        <v>762.59148759359721</v>
      </c>
      <c r="AF779" s="73"/>
      <c r="AG779" s="73">
        <f t="shared" si="1470"/>
        <v>861.50838450314791</v>
      </c>
      <c r="AH779" s="73">
        <f t="shared" si="1471"/>
        <v>828.13738756625253</v>
      </c>
      <c r="AI779" s="73">
        <f t="shared" si="1472"/>
        <v>13.547991391527692</v>
      </c>
      <c r="AJ779" s="73">
        <f t="shared" si="1473"/>
        <v>3.0299172728821135</v>
      </c>
      <c r="AK779" s="73">
        <f t="shared" si="1474"/>
        <v>938.46934418138198</v>
      </c>
      <c r="AL779" s="74">
        <f t="shared" si="1475"/>
        <v>0.45226501175944023</v>
      </c>
      <c r="AM779" s="75"/>
      <c r="AN779" s="31">
        <f t="shared" si="1476"/>
        <v>0.28090119173720318</v>
      </c>
      <c r="AO779" s="31"/>
      <c r="AP779" s="31">
        <f t="shared" si="1477"/>
        <v>0.87189165888593201</v>
      </c>
      <c r="AQ779" s="31">
        <f t="shared" si="1477"/>
        <v>1.9654776987135512E-3</v>
      </c>
      <c r="AR779" s="31">
        <f t="shared" si="1477"/>
        <v>1.9595727778268162E-2</v>
      </c>
      <c r="AS779" s="31">
        <f t="shared" si="1477"/>
        <v>8.4457954747906641E-2</v>
      </c>
      <c r="AT779" s="31">
        <f t="shared" si="1477"/>
        <v>3.876651982378855E-3</v>
      </c>
      <c r="AU779" s="31">
        <f t="shared" si="1467"/>
        <v>0.37435118746340346</v>
      </c>
      <c r="AV779" s="31">
        <f t="shared" si="1467"/>
        <v>0.4058854369139796</v>
      </c>
      <c r="AW779" s="31">
        <f t="shared" si="1467"/>
        <v>2.5169856192994713E-3</v>
      </c>
      <c r="AX779" s="31">
        <f t="shared" si="1467"/>
        <v>2.3355556499214404E-4</v>
      </c>
      <c r="AY779" s="31">
        <f t="shared" si="1467"/>
        <v>-2.6316101111723693E-5</v>
      </c>
      <c r="AZ779" s="31">
        <f t="shared" si="1478"/>
        <v>1.7647483205537622</v>
      </c>
      <c r="BA779" s="31"/>
      <c r="BB779" s="76">
        <f t="shared" si="1479"/>
        <v>1.743783317771864</v>
      </c>
      <c r="BC779" s="76">
        <f t="shared" si="1479"/>
        <v>3.9309553974271024E-3</v>
      </c>
      <c r="BD779" s="76">
        <f t="shared" si="1480"/>
        <v>5.8787183334804483E-2</v>
      </c>
      <c r="BE779" s="76">
        <f t="shared" si="1560"/>
        <v>8.4457954747906641E-2</v>
      </c>
      <c r="BF779" s="76">
        <f t="shared" si="1560"/>
        <v>3.876651982378855E-3</v>
      </c>
      <c r="BG779" s="76">
        <f t="shared" si="1560"/>
        <v>0.37435118746340346</v>
      </c>
      <c r="BH779" s="76">
        <f t="shared" si="1558"/>
        <v>0.4058854369139796</v>
      </c>
      <c r="BI779" s="76">
        <f t="shared" si="1558"/>
        <v>2.5169856192994713E-3</v>
      </c>
      <c r="BJ779" s="76">
        <f t="shared" si="1558"/>
        <v>2.3355556499214404E-4</v>
      </c>
      <c r="BK779" s="76">
        <f t="shared" si="1481"/>
        <v>-7.8948303335171072E-5</v>
      </c>
      <c r="BL779" s="76">
        <f t="shared" si="1482"/>
        <v>2.6777442804927207</v>
      </c>
      <c r="BM779" s="76">
        <f t="shared" si="1483"/>
        <v>2.2406919300359647</v>
      </c>
      <c r="BN779" s="31"/>
      <c r="BO779" s="77">
        <f t="shared" si="1484"/>
        <v>1.9536406039313778</v>
      </c>
      <c r="BP779" s="77">
        <f t="shared" si="1484"/>
        <v>4.4040300181731129E-3</v>
      </c>
      <c r="BQ779" s="77">
        <f t="shared" si="1485"/>
        <v>4.6359396068622161E-2</v>
      </c>
      <c r="BR779" s="77">
        <f t="shared" si="1486"/>
        <v>4.1456582123271954E-2</v>
      </c>
      <c r="BS779" s="77">
        <f t="shared" si="1487"/>
        <v>8.7815978191894115E-2</v>
      </c>
      <c r="BT779" s="77">
        <f t="shared" si="1488"/>
        <v>0.1892442576309771</v>
      </c>
      <c r="BU779" s="77">
        <f t="shared" si="1488"/>
        <v>8.6863828124742245E-3</v>
      </c>
      <c r="BV779" s="77">
        <f t="shared" si="1488"/>
        <v>0.83880568474862871</v>
      </c>
      <c r="BW779" s="77">
        <f t="shared" si="1488"/>
        <v>0.9094642230122757</v>
      </c>
      <c r="BX779" s="77">
        <f t="shared" si="1489"/>
        <v>1.1279578730361801E-2</v>
      </c>
      <c r="BY779" s="77">
        <f t="shared" si="1489"/>
        <v>1.0466521393857748E-3</v>
      </c>
      <c r="BZ779" s="77">
        <f t="shared" si="1489"/>
        <v>-1.1793255078209952E-4</v>
      </c>
      <c r="CA779" s="76">
        <f t="shared" si="1490"/>
        <v>4.0042694586647656</v>
      </c>
      <c r="CB779" s="76">
        <f t="shared" si="1491"/>
        <v>7.492265190147878E-3</v>
      </c>
      <c r="CC779" s="76">
        <f t="shared" si="1492"/>
        <v>1.279471936293497E-2</v>
      </c>
      <c r="CD779" s="76">
        <f t="shared" si="1493"/>
        <v>1.1279578730361801E-2</v>
      </c>
      <c r="CE779" s="76">
        <f t="shared" si="1494"/>
        <v>3.0177003392910153E-2</v>
      </c>
      <c r="CF779" s="76">
        <f t="shared" si="1495"/>
        <v>8.0911963378560037E-3</v>
      </c>
      <c r="CG779" s="76">
        <f t="shared" si="1496"/>
        <v>-5.8966275391049758E-5</v>
      </c>
      <c r="CH779" s="76">
        <f t="shared" si="1497"/>
        <v>0.87125498955690051</v>
      </c>
      <c r="CI779" s="76">
        <f t="shared" si="1498"/>
        <v>7.8397476411352696E-2</v>
      </c>
      <c r="CJ779" s="76">
        <f t="shared" si="1499"/>
        <v>6.3430061516948896E-2</v>
      </c>
      <c r="CK779" s="76">
        <f t="shared" si="1500"/>
        <v>0.70491755748071694</v>
      </c>
      <c r="CL779" s="76">
        <f t="shared" si="1501"/>
        <v>0.99914127815399012</v>
      </c>
      <c r="CM779" s="76">
        <f t="shared" si="1502"/>
        <v>0.87125498955690051</v>
      </c>
      <c r="CN779" s="76"/>
      <c r="CO779" s="31">
        <f t="shared" si="1503"/>
        <v>0.82190914192977205</v>
      </c>
      <c r="CP779" s="76">
        <f t="shared" si="1504"/>
        <v>0.18175199244082924</v>
      </c>
      <c r="CQ779" s="76">
        <f t="shared" si="1505"/>
        <v>0.21681207662025831</v>
      </c>
      <c r="CR779" s="77">
        <f t="shared" si="1506"/>
        <v>0.63170002298278383</v>
      </c>
      <c r="CS779" s="77">
        <f t="shared" si="1507"/>
        <v>0.32211715642777178</v>
      </c>
      <c r="CT779" s="77">
        <f t="shared" si="1508"/>
        <v>7.4298119484630068E-2</v>
      </c>
      <c r="CU779" s="31">
        <f t="shared" si="1509"/>
        <v>0.86891251125502</v>
      </c>
      <c r="CV779" s="31">
        <f t="shared" si="1509"/>
        <v>4.757207168860824E-4</v>
      </c>
      <c r="CW779" s="31">
        <f t="shared" si="1509"/>
        <v>1.4534969252949658E-2</v>
      </c>
      <c r="CX779" s="31">
        <f t="shared" si="1509"/>
        <v>0.28663927489755925</v>
      </c>
      <c r="CY779" s="31">
        <f t="shared" si="1509"/>
        <v>8.5427312775330395E-3</v>
      </c>
      <c r="CZ779" s="31">
        <f t="shared" si="1468"/>
        <v>0.57460227667450692</v>
      </c>
      <c r="DA779" s="31">
        <f t="shared" si="1468"/>
        <v>1.1287969841683104E-2</v>
      </c>
      <c r="DB779" s="31">
        <f t="shared" si="1468"/>
        <v>1.6134523200637635E-5</v>
      </c>
      <c r="DC779" s="31">
        <f t="shared" si="1468"/>
        <v>1.5924243067646184E-4</v>
      </c>
      <c r="DD779" s="31">
        <f t="shared" si="1468"/>
        <v>-1.6447563194827309E-4</v>
      </c>
      <c r="DE779" s="31">
        <f t="shared" si="1510"/>
        <v>1.7650063552380666</v>
      </c>
      <c r="DF779" s="31"/>
      <c r="DG779" s="76">
        <f t="shared" si="1511"/>
        <v>1.73782502251004</v>
      </c>
      <c r="DH779" s="76">
        <f t="shared" si="1511"/>
        <v>9.5144143377216481E-4</v>
      </c>
      <c r="DI779" s="76">
        <f t="shared" si="1512"/>
        <v>4.3604907758848975E-2</v>
      </c>
      <c r="DJ779" s="76">
        <f t="shared" si="1561"/>
        <v>0.28663927489755925</v>
      </c>
      <c r="DK779" s="76">
        <f t="shared" si="1561"/>
        <v>8.5427312775330395E-3</v>
      </c>
      <c r="DL779" s="76">
        <f t="shared" si="1561"/>
        <v>0.57460227667450692</v>
      </c>
      <c r="DM779" s="76">
        <f t="shared" si="1559"/>
        <v>1.1287969841683104E-2</v>
      </c>
      <c r="DN779" s="76">
        <f t="shared" si="1559"/>
        <v>1.6134523200637635E-5</v>
      </c>
      <c r="DO779" s="76">
        <f t="shared" si="1559"/>
        <v>1.5924243067646184E-4</v>
      </c>
      <c r="DP779" s="76">
        <f t="shared" si="1513"/>
        <v>-4.9342689584481927E-4</v>
      </c>
      <c r="DQ779" s="76">
        <f t="shared" si="1514"/>
        <v>2.6631355744519758</v>
      </c>
      <c r="DR779" s="76">
        <f t="shared" si="1515"/>
        <v>2.252983309433914</v>
      </c>
      <c r="DS779" s="31"/>
      <c r="DT779" s="77">
        <f t="shared" si="1516"/>
        <v>1.957645385215868</v>
      </c>
      <c r="DU779" s="77">
        <f t="shared" si="1516"/>
        <v>1.0717908350962801E-3</v>
      </c>
      <c r="DV779" s="77">
        <f t="shared" si="1517"/>
        <v>4.235461478413205E-2</v>
      </c>
      <c r="DW779" s="77">
        <f t="shared" si="1518"/>
        <v>2.313947147592936E-2</v>
      </c>
      <c r="DX779" s="77">
        <f t="shared" si="1519"/>
        <v>6.549408626006141E-2</v>
      </c>
      <c r="DY779" s="77">
        <f t="shared" si="1520"/>
        <v>0.64579350217244047</v>
      </c>
      <c r="DZ779" s="77">
        <f t="shared" si="1520"/>
        <v>1.9246630985260995E-2</v>
      </c>
      <c r="EA779" s="77">
        <f t="shared" si="1520"/>
        <v>1.2945693389103921</v>
      </c>
      <c r="EB779" s="77">
        <f t="shared" si="1520"/>
        <v>2.5431607650705412E-2</v>
      </c>
      <c r="EC779" s="77">
        <f t="shared" si="1521"/>
        <v>7.2701622953421697E-5</v>
      </c>
      <c r="ED779" s="77">
        <f t="shared" si="1521"/>
        <v>7.1754107693551127E-4</v>
      </c>
      <c r="EE779" s="77">
        <f t="shared" si="1521"/>
        <v>-7.4112170717610941E-4</v>
      </c>
      <c r="EF779" s="76">
        <f t="shared" si="1522"/>
        <v>4.0093014630225365</v>
      </c>
      <c r="EG779" s="76">
        <f t="shared" si="1523"/>
        <v>1.7885384968139659E-2</v>
      </c>
      <c r="EH779" s="76">
        <f t="shared" si="1524"/>
        <v>2.7839651694909762E-2</v>
      </c>
      <c r="EI779" s="76">
        <f t="shared" si="1525"/>
        <v>7.2701622953421697E-5</v>
      </c>
      <c r="EJ779" s="76">
        <f t="shared" si="1526"/>
        <v>1.0717908350962801E-3</v>
      </c>
      <c r="EK779" s="76">
        <f t="shared" si="1527"/>
        <v>-7.4112170717610941E-4</v>
      </c>
      <c r="EL779" s="76">
        <f t="shared" si="1528"/>
        <v>2.3807891560152047E-2</v>
      </c>
      <c r="EM779" s="76">
        <f t="shared" si="1529"/>
        <v>2.5431607650705412E-2</v>
      </c>
      <c r="EN779" s="76">
        <f t="shared" si="1530"/>
        <v>0.95464909101106987</v>
      </c>
      <c r="EO779" s="76">
        <f t="shared" si="1531"/>
        <v>0.63066619153321946</v>
      </c>
      <c r="EP779" s="76">
        <f t="shared" si="1532"/>
        <v>1.6800786061243404E-2</v>
      </c>
      <c r="EQ779" s="76">
        <f t="shared" si="1533"/>
        <v>0.41540518278260791</v>
      </c>
      <c r="ER779" s="76">
        <f t="shared" si="1534"/>
        <v>2.528018771134153E-2</v>
      </c>
      <c r="ES779" s="76">
        <f t="shared" si="1535"/>
        <v>0.32661403399408212</v>
      </c>
      <c r="ET779" s="76">
        <f t="shared" si="1536"/>
        <v>0.42464333101070462</v>
      </c>
      <c r="EU779" s="76">
        <f t="shared" si="1537"/>
        <v>1.0042919609728009</v>
      </c>
      <c r="EV779" s="31"/>
      <c r="EW779" s="31"/>
      <c r="EX779" s="31"/>
      <c r="EY779" s="31"/>
      <c r="EZ779" s="31">
        <f t="shared" si="1562"/>
        <v>9.182639490499743E-2</v>
      </c>
      <c r="FA779" s="31">
        <f t="shared" si="1563"/>
        <v>929.12282761953441</v>
      </c>
      <c r="FB779" s="31"/>
      <c r="FC779" s="31">
        <f t="shared" si="1564"/>
        <v>1103.6655829488977</v>
      </c>
      <c r="FD779" s="31">
        <f t="shared" si="1565"/>
        <v>856.71493899105303</v>
      </c>
      <c r="FE779" s="31">
        <f t="shared" si="1566"/>
        <v>1154.339934356846</v>
      </c>
      <c r="FF779" s="31">
        <f t="shared" si="1567"/>
        <v>665.4967836329015</v>
      </c>
      <c r="FG779" s="31">
        <f t="shared" si="1568"/>
        <v>0.52192915641527171</v>
      </c>
      <c r="FH779" s="31">
        <f t="shared" si="1545"/>
        <v>1720.9706681148668</v>
      </c>
      <c r="FI779" s="31">
        <f t="shared" si="1569"/>
        <v>965.3367233476273</v>
      </c>
      <c r="FJ779" s="31"/>
      <c r="FK779" s="31">
        <f t="shared" si="1570"/>
        <v>1117.7318161326175</v>
      </c>
      <c r="FL779" s="31">
        <f t="shared" si="1571"/>
        <v>597.21080296986884</v>
      </c>
      <c r="FM779" s="31"/>
      <c r="FN779" s="31">
        <f t="shared" si="1572"/>
        <v>21.679807851462087</v>
      </c>
      <c r="FO779" s="31">
        <f t="shared" si="1573"/>
        <v>18.236026558060402</v>
      </c>
      <c r="FP779" s="31"/>
      <c r="FQ779" s="31">
        <f t="shared" si="1574"/>
        <v>26.23</v>
      </c>
      <c r="FR779" s="31">
        <f t="shared" si="1575"/>
        <v>32.44</v>
      </c>
      <c r="FS779" s="31">
        <f t="shared" si="1576"/>
        <v>28.6</v>
      </c>
      <c r="FT779" s="31">
        <f t="shared" si="1577"/>
        <v>1669.0088027530742</v>
      </c>
      <c r="FU779" s="31">
        <f t="shared" si="1578"/>
        <v>558.61685586931071</v>
      </c>
      <c r="FV779" s="31"/>
      <c r="FW779" s="31"/>
      <c r="FX779" s="31"/>
      <c r="FY779" s="31"/>
      <c r="FZ779" s="31"/>
      <c r="GA779" s="31"/>
      <c r="GB779" s="31"/>
      <c r="GC779" s="31"/>
      <c r="GD779" s="32"/>
    </row>
    <row r="780" spans="1:186" ht="15.75" thickBot="1">
      <c r="C780" s="24" t="s">
        <v>325</v>
      </c>
      <c r="D780" s="24" t="s">
        <v>290</v>
      </c>
      <c r="E780" s="24"/>
      <c r="F780" s="23">
        <v>52.387</v>
      </c>
      <c r="G780" s="23">
        <v>0.157</v>
      </c>
      <c r="H780" s="23">
        <v>1.998</v>
      </c>
      <c r="I780" s="23">
        <v>6.0679999999999996</v>
      </c>
      <c r="J780" s="23">
        <v>0.27500000000000002</v>
      </c>
      <c r="K780" s="23">
        <v>15.087999999999999</v>
      </c>
      <c r="L780" s="23">
        <v>22.760999999999999</v>
      </c>
      <c r="M780" s="23">
        <v>0.156</v>
      </c>
      <c r="N780" s="23">
        <v>2.1999999999999999E-2</v>
      </c>
      <c r="O780" s="23">
        <v>-4.0000000000000001E-3</v>
      </c>
      <c r="Q780" s="24">
        <v>52.381</v>
      </c>
      <c r="R780" s="24">
        <v>0.02</v>
      </c>
      <c r="S780" s="24">
        <v>1.516</v>
      </c>
      <c r="T780" s="24">
        <v>20.859000000000002</v>
      </c>
      <c r="U780" s="24">
        <v>0.627</v>
      </c>
      <c r="V780" s="24">
        <v>22.957000000000001</v>
      </c>
      <c r="W780" s="24">
        <v>0.34799999999999998</v>
      </c>
      <c r="X780" s="24">
        <v>2E-3</v>
      </c>
      <c r="Y780" s="24">
        <v>1.9E-2</v>
      </c>
      <c r="Z780" s="24">
        <v>1.6E-2</v>
      </c>
      <c r="AB780" s="69">
        <f t="shared" si="1556"/>
        <v>766.50011708630439</v>
      </c>
      <c r="AC780" s="69">
        <f t="shared" si="1557"/>
        <v>17.918952955958385</v>
      </c>
      <c r="AD780" s="31"/>
      <c r="AE780" s="73">
        <f t="shared" si="1469"/>
        <v>766.50011708630439</v>
      </c>
      <c r="AF780" s="73"/>
      <c r="AG780" s="73">
        <f t="shared" si="1470"/>
        <v>870.79839980235045</v>
      </c>
      <c r="AH780" s="73">
        <f t="shared" si="1471"/>
        <v>837.37077689429316</v>
      </c>
      <c r="AI780" s="73">
        <f t="shared" si="1472"/>
        <v>17.918952955958385</v>
      </c>
      <c r="AJ780" s="73">
        <f t="shared" si="1473"/>
        <v>0.26228015270651461</v>
      </c>
      <c r="AK780" s="73">
        <f t="shared" si="1474"/>
        <v>977.1608170097345</v>
      </c>
      <c r="AL780" s="74">
        <f t="shared" si="1475"/>
        <v>0.44262459953684891</v>
      </c>
      <c r="AM780" s="75"/>
      <c r="AN780" s="31">
        <f t="shared" si="1476"/>
        <v>0.1543672759404254</v>
      </c>
      <c r="AO780" s="31"/>
      <c r="AP780" s="31">
        <f t="shared" si="1477"/>
        <v>0.87189165888593201</v>
      </c>
      <c r="AQ780" s="31">
        <f t="shared" si="1477"/>
        <v>1.9654776987135512E-3</v>
      </c>
      <c r="AR780" s="31">
        <f t="shared" si="1477"/>
        <v>1.9595727778268162E-2</v>
      </c>
      <c r="AS780" s="31">
        <f t="shared" si="1477"/>
        <v>8.4457954747906641E-2</v>
      </c>
      <c r="AT780" s="31">
        <f t="shared" si="1477"/>
        <v>3.876651982378855E-3</v>
      </c>
      <c r="AU780" s="31">
        <f t="shared" si="1467"/>
        <v>0.37435118746340346</v>
      </c>
      <c r="AV780" s="31">
        <f t="shared" si="1467"/>
        <v>0.4058854369139796</v>
      </c>
      <c r="AW780" s="31">
        <f t="shared" si="1467"/>
        <v>2.5169856192994713E-3</v>
      </c>
      <c r="AX780" s="31">
        <f t="shared" si="1467"/>
        <v>2.3355556499214404E-4</v>
      </c>
      <c r="AY780" s="31">
        <f t="shared" si="1467"/>
        <v>-2.6316101111723693E-5</v>
      </c>
      <c r="AZ780" s="31">
        <f t="shared" si="1478"/>
        <v>1.7647483205537622</v>
      </c>
      <c r="BA780" s="31"/>
      <c r="BB780" s="76">
        <f t="shared" si="1479"/>
        <v>1.743783317771864</v>
      </c>
      <c r="BC780" s="76">
        <f t="shared" si="1479"/>
        <v>3.9309553974271024E-3</v>
      </c>
      <c r="BD780" s="76">
        <f t="shared" si="1480"/>
        <v>5.8787183334804483E-2</v>
      </c>
      <c r="BE780" s="76">
        <f t="shared" si="1560"/>
        <v>8.4457954747906641E-2</v>
      </c>
      <c r="BF780" s="76">
        <f t="shared" si="1560"/>
        <v>3.876651982378855E-3</v>
      </c>
      <c r="BG780" s="76">
        <f t="shared" si="1560"/>
        <v>0.37435118746340346</v>
      </c>
      <c r="BH780" s="76">
        <f t="shared" si="1558"/>
        <v>0.4058854369139796</v>
      </c>
      <c r="BI780" s="76">
        <f t="shared" si="1558"/>
        <v>2.5169856192994713E-3</v>
      </c>
      <c r="BJ780" s="76">
        <f t="shared" si="1558"/>
        <v>2.3355556499214404E-4</v>
      </c>
      <c r="BK780" s="76">
        <f t="shared" si="1481"/>
        <v>-7.8948303335171072E-5</v>
      </c>
      <c r="BL780" s="76">
        <f t="shared" si="1482"/>
        <v>2.6777442804927207</v>
      </c>
      <c r="BM780" s="76">
        <f t="shared" si="1483"/>
        <v>2.2406919300359647</v>
      </c>
      <c r="BN780" s="31"/>
      <c r="BO780" s="77">
        <f t="shared" si="1484"/>
        <v>1.9536406039313778</v>
      </c>
      <c r="BP780" s="77">
        <f t="shared" si="1484"/>
        <v>4.4040300181731129E-3</v>
      </c>
      <c r="BQ780" s="77">
        <f t="shared" si="1485"/>
        <v>4.6359396068622161E-2</v>
      </c>
      <c r="BR780" s="77">
        <f t="shared" si="1486"/>
        <v>4.1456582123271954E-2</v>
      </c>
      <c r="BS780" s="77">
        <f t="shared" si="1487"/>
        <v>8.7815978191894115E-2</v>
      </c>
      <c r="BT780" s="77">
        <f t="shared" si="1488"/>
        <v>0.1892442576309771</v>
      </c>
      <c r="BU780" s="77">
        <f t="shared" si="1488"/>
        <v>8.6863828124742245E-3</v>
      </c>
      <c r="BV780" s="77">
        <f t="shared" si="1488"/>
        <v>0.83880568474862871</v>
      </c>
      <c r="BW780" s="77">
        <f t="shared" si="1488"/>
        <v>0.9094642230122757</v>
      </c>
      <c r="BX780" s="77">
        <f t="shared" si="1489"/>
        <v>1.1279578730361801E-2</v>
      </c>
      <c r="BY780" s="77">
        <f t="shared" si="1489"/>
        <v>1.0466521393857748E-3</v>
      </c>
      <c r="BZ780" s="77">
        <f t="shared" si="1489"/>
        <v>-1.1793255078209952E-4</v>
      </c>
      <c r="CA780" s="76">
        <f t="shared" si="1490"/>
        <v>4.0042694586647656</v>
      </c>
      <c r="CB780" s="76">
        <f t="shared" si="1491"/>
        <v>7.492265190147878E-3</v>
      </c>
      <c r="CC780" s="76">
        <f t="shared" si="1492"/>
        <v>1.279471936293497E-2</v>
      </c>
      <c r="CD780" s="76">
        <f t="shared" si="1493"/>
        <v>1.1279578730361801E-2</v>
      </c>
      <c r="CE780" s="76">
        <f t="shared" si="1494"/>
        <v>3.0177003392910153E-2</v>
      </c>
      <c r="CF780" s="76">
        <f t="shared" si="1495"/>
        <v>8.0911963378560037E-3</v>
      </c>
      <c r="CG780" s="76">
        <f t="shared" si="1496"/>
        <v>-5.8966275391049758E-5</v>
      </c>
      <c r="CH780" s="76">
        <f t="shared" si="1497"/>
        <v>0.87125498955690051</v>
      </c>
      <c r="CI780" s="76">
        <f t="shared" si="1498"/>
        <v>7.8397476411352696E-2</v>
      </c>
      <c r="CJ780" s="76">
        <f t="shared" si="1499"/>
        <v>6.3430061516948896E-2</v>
      </c>
      <c r="CK780" s="76">
        <f t="shared" si="1500"/>
        <v>0.70491755748071694</v>
      </c>
      <c r="CL780" s="76">
        <f t="shared" si="1501"/>
        <v>0.99914127815399012</v>
      </c>
      <c r="CM780" s="76">
        <f t="shared" si="1502"/>
        <v>0.87125498955690051</v>
      </c>
      <c r="CN780" s="76"/>
      <c r="CO780" s="31">
        <f t="shared" si="1503"/>
        <v>0.82190914192977205</v>
      </c>
      <c r="CP780" s="76">
        <f t="shared" si="1504"/>
        <v>0.18175199244082924</v>
      </c>
      <c r="CQ780" s="76">
        <f t="shared" si="1505"/>
        <v>0.21681207662025831</v>
      </c>
      <c r="CR780" s="77">
        <f t="shared" si="1506"/>
        <v>0.63170002298278383</v>
      </c>
      <c r="CS780" s="77">
        <f t="shared" si="1507"/>
        <v>0.32211715642777178</v>
      </c>
      <c r="CT780" s="77">
        <f t="shared" si="1508"/>
        <v>7.4298119484630068E-2</v>
      </c>
      <c r="CU780" s="31">
        <f t="shared" si="1509"/>
        <v>0.87179179918880645</v>
      </c>
      <c r="CV780" s="31">
        <f t="shared" si="1509"/>
        <v>2.5037932467688548E-4</v>
      </c>
      <c r="CW780" s="31">
        <f t="shared" si="1509"/>
        <v>1.486843008601328E-2</v>
      </c>
      <c r="CX780" s="31">
        <f t="shared" si="1509"/>
        <v>0.290327699091395</v>
      </c>
      <c r="CY780" s="31">
        <f t="shared" si="1509"/>
        <v>8.8387665198237878E-3</v>
      </c>
      <c r="CZ780" s="31">
        <f t="shared" si="1468"/>
        <v>0.56959041692718415</v>
      </c>
      <c r="DA780" s="31">
        <f t="shared" si="1468"/>
        <v>6.2057085385556392E-3</v>
      </c>
      <c r="DB780" s="31">
        <f t="shared" si="1468"/>
        <v>3.226904640127527E-5</v>
      </c>
      <c r="DC780" s="31">
        <f t="shared" si="1468"/>
        <v>2.0170707885685166E-4</v>
      </c>
      <c r="DD780" s="31">
        <f t="shared" si="1468"/>
        <v>1.0526440444689477E-4</v>
      </c>
      <c r="DE780" s="31">
        <f t="shared" si="1510"/>
        <v>1.7622124402061599</v>
      </c>
      <c r="DF780" s="31"/>
      <c r="DG780" s="76">
        <f t="shared" si="1511"/>
        <v>1.7435835983776129</v>
      </c>
      <c r="DH780" s="76">
        <f t="shared" si="1511"/>
        <v>5.0075864935377097E-4</v>
      </c>
      <c r="DI780" s="76">
        <f t="shared" si="1512"/>
        <v>4.4605290258039838E-2</v>
      </c>
      <c r="DJ780" s="76">
        <f t="shared" si="1561"/>
        <v>0.290327699091395</v>
      </c>
      <c r="DK780" s="76">
        <f t="shared" si="1561"/>
        <v>8.8387665198237878E-3</v>
      </c>
      <c r="DL780" s="76">
        <f t="shared" si="1561"/>
        <v>0.56959041692718415</v>
      </c>
      <c r="DM780" s="76">
        <f t="shared" si="1559"/>
        <v>6.2057085385556392E-3</v>
      </c>
      <c r="DN780" s="76">
        <f t="shared" si="1559"/>
        <v>3.226904640127527E-5</v>
      </c>
      <c r="DO780" s="76">
        <f t="shared" si="1559"/>
        <v>2.0170707885685166E-4</v>
      </c>
      <c r="DP780" s="76">
        <f t="shared" si="1513"/>
        <v>3.1579321334068429E-4</v>
      </c>
      <c r="DQ780" s="76">
        <f t="shared" si="1514"/>
        <v>2.6642020077005646</v>
      </c>
      <c r="DR780" s="76">
        <f t="shared" si="1515"/>
        <v>2.2520814798043469</v>
      </c>
      <c r="DS780" s="31"/>
      <c r="DT780" s="77">
        <f t="shared" si="1516"/>
        <v>1.9633461651984212</v>
      </c>
      <c r="DU780" s="77">
        <f t="shared" si="1516"/>
        <v>5.6387464003073329E-4</v>
      </c>
      <c r="DV780" s="77">
        <f t="shared" si="1517"/>
        <v>3.66538348015788E-2</v>
      </c>
      <c r="DW780" s="77">
        <f t="shared" si="1518"/>
        <v>3.0315997259373728E-2</v>
      </c>
      <c r="DX780" s="77">
        <f t="shared" si="1519"/>
        <v>6.6969832060952528E-2</v>
      </c>
      <c r="DY780" s="77">
        <f t="shared" si="1520"/>
        <v>0.65384163419793995</v>
      </c>
      <c r="DZ780" s="77">
        <f t="shared" si="1520"/>
        <v>1.9905622383609874E-2</v>
      </c>
      <c r="EA780" s="77">
        <f t="shared" si="1520"/>
        <v>1.2827640290357478</v>
      </c>
      <c r="EB780" s="77">
        <f t="shared" si="1520"/>
        <v>1.3975761268744854E-2</v>
      </c>
      <c r="EC780" s="77">
        <f t="shared" si="1521"/>
        <v>1.4534504354251829E-4</v>
      </c>
      <c r="ED780" s="77">
        <f t="shared" si="1521"/>
        <v>9.0852155327790117E-4</v>
      </c>
      <c r="EE780" s="77">
        <f t="shared" si="1521"/>
        <v>4.7412803147497208E-4</v>
      </c>
      <c r="EF780" s="76">
        <f t="shared" si="1522"/>
        <v>4.0028949134137424</v>
      </c>
      <c r="EG780" s="76">
        <f t="shared" si="1523"/>
        <v>4.8813052742111484E-3</v>
      </c>
      <c r="EH780" s="76">
        <f t="shared" si="1524"/>
        <v>8.6784593940993915E-3</v>
      </c>
      <c r="EI780" s="76">
        <f t="shared" si="1525"/>
        <v>1.4534504354251829E-4</v>
      </c>
      <c r="EJ780" s="76">
        <f t="shared" si="1526"/>
        <v>5.6387464003073329E-4</v>
      </c>
      <c r="EK780" s="76">
        <f t="shared" si="1527"/>
        <v>4.7412803147497208E-4</v>
      </c>
      <c r="EL780" s="76">
        <f t="shared" si="1528"/>
        <v>2.9696524184356237E-2</v>
      </c>
      <c r="EM780" s="76">
        <f t="shared" si="1529"/>
        <v>1.3975761268744854E-2</v>
      </c>
      <c r="EN780" s="76">
        <f t="shared" si="1530"/>
        <v>0.95613756276208284</v>
      </c>
      <c r="EO780" s="76">
        <f t="shared" si="1531"/>
        <v>0.62688055077287108</v>
      </c>
      <c r="EP780" s="76">
        <f t="shared" si="1532"/>
        <v>9.1630464724258304E-3</v>
      </c>
      <c r="EQ780" s="76">
        <f t="shared" si="1533"/>
        <v>0.41055546018795119</v>
      </c>
      <c r="ER780" s="76">
        <f t="shared" si="1534"/>
        <v>1.3977314041050048E-2</v>
      </c>
      <c r="ES780" s="76">
        <f t="shared" si="1535"/>
        <v>0.33594872179861107</v>
      </c>
      <c r="ET780" s="76">
        <f t="shared" si="1536"/>
        <v>0.41757488611710392</v>
      </c>
      <c r="EU780" s="76">
        <f t="shared" si="1537"/>
        <v>1.0009931959302321</v>
      </c>
      <c r="EV780" s="31"/>
      <c r="EW780" s="31"/>
      <c r="EX780" s="31"/>
      <c r="EY780" s="31"/>
      <c r="EZ780" s="31">
        <f t="shared" si="1562"/>
        <v>9.0828824804010833E-2</v>
      </c>
      <c r="FA780" s="31">
        <f t="shared" si="1563"/>
        <v>925.97768669871095</v>
      </c>
      <c r="FB780" s="31"/>
      <c r="FC780" s="31">
        <f t="shared" si="1564"/>
        <v>1103.7147799012057</v>
      </c>
      <c r="FD780" s="31">
        <f t="shared" si="1565"/>
        <v>859.09919502469597</v>
      </c>
      <c r="FE780" s="31">
        <f t="shared" si="1566"/>
        <v>1022.6208663342521</v>
      </c>
      <c r="FF780" s="31">
        <f t="shared" si="1567"/>
        <v>586.70171158959488</v>
      </c>
      <c r="FG780" s="31">
        <f t="shared" si="1568"/>
        <v>0.52809449062253933</v>
      </c>
      <c r="FH780" s="31">
        <f t="shared" si="1545"/>
        <v>1730.546573375756</v>
      </c>
      <c r="FI780" s="31">
        <f t="shared" si="1569"/>
        <v>848.49042420004196</v>
      </c>
      <c r="FJ780" s="31"/>
      <c r="FK780" s="31">
        <f t="shared" si="1570"/>
        <v>1111.0006504652033</v>
      </c>
      <c r="FL780" s="31">
        <f t="shared" si="1571"/>
        <v>659.02221283102756</v>
      </c>
      <c r="FM780" s="31"/>
      <c r="FN780" s="31">
        <f t="shared" si="1572"/>
        <v>56.854425739272003</v>
      </c>
      <c r="FO780" s="31">
        <f t="shared" si="1573"/>
        <v>42.337310283151943</v>
      </c>
      <c r="FP780" s="31"/>
      <c r="FQ780" s="31">
        <f t="shared" si="1574"/>
        <v>26.23</v>
      </c>
      <c r="FR780" s="31">
        <f t="shared" si="1575"/>
        <v>32.44</v>
      </c>
      <c r="FS780" s="31">
        <f t="shared" si="1576"/>
        <v>28.6</v>
      </c>
      <c r="FT780" s="31">
        <f t="shared" si="1577"/>
        <v>1694.2056782090162</v>
      </c>
      <c r="FU780" s="31">
        <f t="shared" si="1578"/>
        <v>478.6135887409863</v>
      </c>
      <c r="FV780" s="31"/>
      <c r="FW780" s="31"/>
      <c r="FX780" s="31"/>
      <c r="FY780" s="31"/>
      <c r="FZ780" s="31"/>
      <c r="GA780" s="31"/>
      <c r="GB780" s="31"/>
      <c r="GC780" s="31"/>
      <c r="GD780" s="32"/>
    </row>
    <row r="781" spans="1:186" ht="15.75" thickBot="1">
      <c r="C781" s="24" t="s">
        <v>326</v>
      </c>
      <c r="D781" s="24" t="s">
        <v>327</v>
      </c>
      <c r="E781" s="24"/>
      <c r="F781" s="23">
        <v>52.387</v>
      </c>
      <c r="G781" s="23">
        <v>0.157</v>
      </c>
      <c r="H781" s="23">
        <v>1.998</v>
      </c>
      <c r="I781" s="23">
        <v>6.0679999999999996</v>
      </c>
      <c r="J781" s="23">
        <v>0.27500000000000002</v>
      </c>
      <c r="K781" s="23">
        <v>15.087999999999999</v>
      </c>
      <c r="L781" s="23">
        <v>22.760999999999999</v>
      </c>
      <c r="M781" s="23">
        <v>0.156</v>
      </c>
      <c r="N781" s="23">
        <v>2.1999999999999999E-2</v>
      </c>
      <c r="O781" s="23">
        <v>-4.0000000000000001E-3</v>
      </c>
      <c r="Q781" s="24">
        <v>54.744</v>
      </c>
      <c r="R781" s="24">
        <v>3.1E-2</v>
      </c>
      <c r="S781" s="24">
        <v>1.5660000000000001</v>
      </c>
      <c r="T781" s="24">
        <v>16.710999999999999</v>
      </c>
      <c r="U781" s="24">
        <v>0.46899999999999997</v>
      </c>
      <c r="V781" s="24">
        <v>21.419</v>
      </c>
      <c r="W781" s="24">
        <v>0.77800000000000002</v>
      </c>
      <c r="X781" s="24">
        <v>8.6999999999999994E-2</v>
      </c>
      <c r="Y781" s="24">
        <v>1E-3</v>
      </c>
      <c r="Z781" s="24">
        <v>5.0000000000000001E-3</v>
      </c>
      <c r="AB781" s="69">
        <f t="shared" si="1556"/>
        <v>762.28046207586942</v>
      </c>
      <c r="AC781" s="69">
        <f t="shared" si="1557"/>
        <v>5.6449838484182493</v>
      </c>
      <c r="AD781" s="31"/>
      <c r="AE781" s="73">
        <f t="shared" si="1469"/>
        <v>762.28046207586942</v>
      </c>
      <c r="AF781" s="73"/>
      <c r="AG781" s="73">
        <f t="shared" si="1470"/>
        <v>870.85169575988709</v>
      </c>
      <c r="AH781" s="73">
        <f t="shared" si="1471"/>
        <v>811.16779518806925</v>
      </c>
      <c r="AI781" s="73">
        <f t="shared" si="1472"/>
        <v>5.6449838484182493</v>
      </c>
      <c r="AJ781" s="73">
        <f t="shared" si="1473"/>
        <v>-0.53561150050432893</v>
      </c>
      <c r="AK781" s="73">
        <f t="shared" si="1474"/>
        <v>868.51242575299716</v>
      </c>
      <c r="AL781" s="74">
        <f t="shared" si="1475"/>
        <v>0.51547860950740609</v>
      </c>
      <c r="AM781" s="75"/>
      <c r="AN781" s="31">
        <f t="shared" si="1476"/>
        <v>0.34628960130481568</v>
      </c>
      <c r="AO781" s="31"/>
      <c r="AP781" s="31">
        <f t="shared" si="1477"/>
        <v>0.87189165888593201</v>
      </c>
      <c r="AQ781" s="31">
        <f t="shared" si="1477"/>
        <v>1.9654776987135512E-3</v>
      </c>
      <c r="AR781" s="31">
        <f t="shared" si="1477"/>
        <v>1.9595727778268162E-2</v>
      </c>
      <c r="AS781" s="31">
        <f t="shared" si="1477"/>
        <v>8.4457954747906641E-2</v>
      </c>
      <c r="AT781" s="31">
        <f t="shared" si="1477"/>
        <v>3.876651982378855E-3</v>
      </c>
      <c r="AU781" s="31">
        <f t="shared" si="1467"/>
        <v>0.37435118746340346</v>
      </c>
      <c r="AV781" s="31">
        <f t="shared" si="1467"/>
        <v>0.4058854369139796</v>
      </c>
      <c r="AW781" s="31">
        <f t="shared" si="1467"/>
        <v>2.5169856192994713E-3</v>
      </c>
      <c r="AX781" s="31">
        <f t="shared" si="1467"/>
        <v>2.3355556499214404E-4</v>
      </c>
      <c r="AY781" s="31">
        <f t="shared" si="1467"/>
        <v>-2.6316101111723693E-5</v>
      </c>
      <c r="AZ781" s="31">
        <f t="shared" si="1478"/>
        <v>1.7647483205537622</v>
      </c>
      <c r="BA781" s="31"/>
      <c r="BB781" s="76">
        <f t="shared" si="1479"/>
        <v>1.743783317771864</v>
      </c>
      <c r="BC781" s="76">
        <f t="shared" si="1479"/>
        <v>3.9309553974271024E-3</v>
      </c>
      <c r="BD781" s="76">
        <f t="shared" si="1480"/>
        <v>5.8787183334804483E-2</v>
      </c>
      <c r="BE781" s="76">
        <f t="shared" si="1560"/>
        <v>8.4457954747906641E-2</v>
      </c>
      <c r="BF781" s="76">
        <f t="shared" si="1560"/>
        <v>3.876651982378855E-3</v>
      </c>
      <c r="BG781" s="76">
        <f t="shared" si="1560"/>
        <v>0.37435118746340346</v>
      </c>
      <c r="BH781" s="76">
        <f t="shared" si="1558"/>
        <v>0.4058854369139796</v>
      </c>
      <c r="BI781" s="76">
        <f t="shared" si="1558"/>
        <v>2.5169856192994713E-3</v>
      </c>
      <c r="BJ781" s="76">
        <f t="shared" si="1558"/>
        <v>2.3355556499214404E-4</v>
      </c>
      <c r="BK781" s="76">
        <f t="shared" si="1481"/>
        <v>-7.8948303335171072E-5</v>
      </c>
      <c r="BL781" s="76">
        <f t="shared" si="1482"/>
        <v>2.6777442804927207</v>
      </c>
      <c r="BM781" s="76">
        <f t="shared" si="1483"/>
        <v>2.2406919300359647</v>
      </c>
      <c r="BN781" s="31"/>
      <c r="BO781" s="77">
        <f t="shared" si="1484"/>
        <v>1.9536406039313778</v>
      </c>
      <c r="BP781" s="77">
        <f t="shared" si="1484"/>
        <v>4.4040300181731129E-3</v>
      </c>
      <c r="BQ781" s="77">
        <f t="shared" si="1485"/>
        <v>4.6359396068622161E-2</v>
      </c>
      <c r="BR781" s="77">
        <f t="shared" si="1486"/>
        <v>4.1456582123271954E-2</v>
      </c>
      <c r="BS781" s="77">
        <f t="shared" si="1487"/>
        <v>8.7815978191894115E-2</v>
      </c>
      <c r="BT781" s="77">
        <f t="shared" si="1488"/>
        <v>0.1892442576309771</v>
      </c>
      <c r="BU781" s="77">
        <f t="shared" si="1488"/>
        <v>8.6863828124742245E-3</v>
      </c>
      <c r="BV781" s="77">
        <f t="shared" si="1488"/>
        <v>0.83880568474862871</v>
      </c>
      <c r="BW781" s="77">
        <f t="shared" si="1488"/>
        <v>0.9094642230122757</v>
      </c>
      <c r="BX781" s="77">
        <f t="shared" si="1489"/>
        <v>1.1279578730361801E-2</v>
      </c>
      <c r="BY781" s="77">
        <f t="shared" si="1489"/>
        <v>1.0466521393857748E-3</v>
      </c>
      <c r="BZ781" s="77">
        <f t="shared" si="1489"/>
        <v>-1.1793255078209952E-4</v>
      </c>
      <c r="CA781" s="76">
        <f t="shared" si="1490"/>
        <v>4.0042694586647656</v>
      </c>
      <c r="CB781" s="76">
        <f t="shared" si="1491"/>
        <v>7.492265190147878E-3</v>
      </c>
      <c r="CC781" s="76">
        <f t="shared" si="1492"/>
        <v>1.279471936293497E-2</v>
      </c>
      <c r="CD781" s="76">
        <f t="shared" si="1493"/>
        <v>1.1279578730361801E-2</v>
      </c>
      <c r="CE781" s="76">
        <f t="shared" si="1494"/>
        <v>3.0177003392910153E-2</v>
      </c>
      <c r="CF781" s="76">
        <f t="shared" si="1495"/>
        <v>8.0911963378560037E-3</v>
      </c>
      <c r="CG781" s="76">
        <f t="shared" si="1496"/>
        <v>-5.8966275391049758E-5</v>
      </c>
      <c r="CH781" s="76">
        <f t="shared" si="1497"/>
        <v>0.87125498955690051</v>
      </c>
      <c r="CI781" s="76">
        <f t="shared" si="1498"/>
        <v>7.8397476411352696E-2</v>
      </c>
      <c r="CJ781" s="76">
        <f t="shared" si="1499"/>
        <v>6.3430061516948896E-2</v>
      </c>
      <c r="CK781" s="76">
        <f t="shared" si="1500"/>
        <v>0.70491755748071694</v>
      </c>
      <c r="CL781" s="76">
        <f t="shared" si="1501"/>
        <v>0.99914127815399012</v>
      </c>
      <c r="CM781" s="76">
        <f t="shared" si="1502"/>
        <v>0.87125498955690051</v>
      </c>
      <c r="CN781" s="76"/>
      <c r="CO781" s="31">
        <f t="shared" si="1503"/>
        <v>0.82190914192977205</v>
      </c>
      <c r="CP781" s="76">
        <f t="shared" si="1504"/>
        <v>0.18175199244082924</v>
      </c>
      <c r="CQ781" s="76">
        <f t="shared" si="1505"/>
        <v>0.21681207662025831</v>
      </c>
      <c r="CR781" s="77">
        <f t="shared" si="1506"/>
        <v>0.63170002298278383</v>
      </c>
      <c r="CS781" s="77">
        <f t="shared" si="1507"/>
        <v>0.32211715642777178</v>
      </c>
      <c r="CT781" s="77">
        <f t="shared" si="1508"/>
        <v>7.4298119484630068E-2</v>
      </c>
      <c r="CU781" s="31">
        <f t="shared" si="1509"/>
        <v>0.91111987657341431</v>
      </c>
      <c r="CV781" s="31">
        <f t="shared" si="1509"/>
        <v>3.8808795324917248E-4</v>
      </c>
      <c r="CW781" s="31">
        <f t="shared" si="1509"/>
        <v>1.5358813664048019E-2</v>
      </c>
      <c r="CX781" s="31">
        <f t="shared" si="1509"/>
        <v>0.232593421521468</v>
      </c>
      <c r="CY781" s="31">
        <f t="shared" si="1509"/>
        <v>6.6114537444933921E-3</v>
      </c>
      <c r="CZ781" s="31">
        <f t="shared" si="1468"/>
        <v>0.53143081152430005</v>
      </c>
      <c r="DA781" s="31">
        <f t="shared" si="1468"/>
        <v>1.3873681732747953E-2</v>
      </c>
      <c r="DB781" s="31">
        <f t="shared" si="1468"/>
        <v>1.4037035184554742E-3</v>
      </c>
      <c r="DC781" s="31">
        <f t="shared" si="1468"/>
        <v>1.0616162045097457E-5</v>
      </c>
      <c r="DD781" s="31">
        <f t="shared" si="1468"/>
        <v>3.2895126389654618E-5</v>
      </c>
      <c r="DE781" s="31">
        <f t="shared" si="1510"/>
        <v>1.7128233615206112</v>
      </c>
      <c r="DF781" s="31"/>
      <c r="DG781" s="76">
        <f t="shared" si="1511"/>
        <v>1.8222397531468286</v>
      </c>
      <c r="DH781" s="76">
        <f t="shared" si="1511"/>
        <v>7.7617590649834496E-4</v>
      </c>
      <c r="DI781" s="76">
        <f t="shared" si="1512"/>
        <v>4.6076440992144058E-2</v>
      </c>
      <c r="DJ781" s="76">
        <f t="shared" si="1561"/>
        <v>0.232593421521468</v>
      </c>
      <c r="DK781" s="76">
        <f t="shared" si="1561"/>
        <v>6.6114537444933921E-3</v>
      </c>
      <c r="DL781" s="76">
        <f t="shared" si="1561"/>
        <v>0.53143081152430005</v>
      </c>
      <c r="DM781" s="76">
        <f t="shared" si="1559"/>
        <v>1.3873681732747953E-2</v>
      </c>
      <c r="DN781" s="76">
        <f t="shared" si="1559"/>
        <v>1.4037035184554742E-3</v>
      </c>
      <c r="DO781" s="76">
        <f t="shared" si="1559"/>
        <v>1.0616162045097457E-5</v>
      </c>
      <c r="DP781" s="76">
        <f t="shared" si="1513"/>
        <v>9.8685379168963853E-5</v>
      </c>
      <c r="DQ781" s="76">
        <f t="shared" si="1514"/>
        <v>2.6551147436281495</v>
      </c>
      <c r="DR781" s="76">
        <f t="shared" si="1515"/>
        <v>2.2597893422116839</v>
      </c>
      <c r="DS781" s="31"/>
      <c r="DT781" s="77">
        <f t="shared" si="1516"/>
        <v>2.0589389865578265</v>
      </c>
      <c r="DU781" s="77">
        <f t="shared" si="1516"/>
        <v>8.7699702059322625E-4</v>
      </c>
      <c r="DV781" s="77">
        <f t="shared" si="1517"/>
        <v>-5.8938986557826478E-2</v>
      </c>
      <c r="DW781" s="77">
        <f t="shared" si="1518"/>
        <v>0.12835435341188828</v>
      </c>
      <c r="DX781" s="77">
        <f t="shared" si="1519"/>
        <v>6.9415366854061786E-2</v>
      </c>
      <c r="DY781" s="77">
        <f t="shared" si="1520"/>
        <v>0.52561213502276305</v>
      </c>
      <c r="DZ781" s="77">
        <f t="shared" si="1520"/>
        <v>1.4940492708331697E-2</v>
      </c>
      <c r="EA781" s="77">
        <f t="shared" si="1520"/>
        <v>1.2009216840055195</v>
      </c>
      <c r="EB781" s="77">
        <f t="shared" si="1520"/>
        <v>3.1351598116900754E-2</v>
      </c>
      <c r="EC781" s="77">
        <f t="shared" si="1521"/>
        <v>6.3441485012614447E-3</v>
      </c>
      <c r="ED781" s="77">
        <f t="shared" si="1521"/>
        <v>4.7980579689406853E-5</v>
      </c>
      <c r="EE781" s="77">
        <f t="shared" si="1521"/>
        <v>1.4867211205209563E-4</v>
      </c>
      <c r="EF781" s="76">
        <f t="shared" si="1522"/>
        <v>3.9085980614789988</v>
      </c>
      <c r="EG781" s="76">
        <f t="shared" si="1523"/>
        <v>0</v>
      </c>
      <c r="EH781" s="76">
        <f t="shared" si="1524"/>
        <v>-0.28061807456277066</v>
      </c>
      <c r="EI781" s="76">
        <f t="shared" si="1525"/>
        <v>6.3441485012614447E-3</v>
      </c>
      <c r="EJ781" s="76">
        <f t="shared" si="1526"/>
        <v>8.7699702059322625E-4</v>
      </c>
      <c r="EK781" s="76">
        <f t="shared" si="1527"/>
        <v>1.4867211205209563E-4</v>
      </c>
      <c r="EL781" s="76">
        <f t="shared" si="1528"/>
        <v>0.12186153279857474</v>
      </c>
      <c r="EM781" s="76">
        <f t="shared" si="1529"/>
        <v>3.1351598116900754E-2</v>
      </c>
      <c r="EN781" s="76">
        <f t="shared" si="1530"/>
        <v>0.79369209190027257</v>
      </c>
      <c r="EO781" s="76">
        <f t="shared" si="1531"/>
        <v>0.54733052170964092</v>
      </c>
      <c r="EP781" s="76">
        <f t="shared" si="1532"/>
        <v>2.1620080039691767E-2</v>
      </c>
      <c r="EQ781" s="76">
        <f t="shared" si="1533"/>
        <v>0.39657471888454809</v>
      </c>
      <c r="ER781" s="76">
        <f t="shared" si="1534"/>
        <v>3.4230254756287402E-2</v>
      </c>
      <c r="ES781" s="76">
        <f t="shared" si="1535"/>
        <v>0.30443199503533908</v>
      </c>
      <c r="ET781" s="76">
        <f t="shared" si="1536"/>
        <v>0.45109697194234838</v>
      </c>
      <c r="EU781" s="76">
        <f t="shared" si="1537"/>
        <v>0.95427504044965483</v>
      </c>
      <c r="EV781" s="31"/>
      <c r="EW781" s="31"/>
      <c r="EX781" s="31"/>
      <c r="EY781" s="31"/>
      <c r="EZ781" s="31">
        <f t="shared" si="1562"/>
        <v>9.2575252808360986E-2</v>
      </c>
      <c r="FA781" s="31">
        <f t="shared" si="1563"/>
        <v>931.46145732732248</v>
      </c>
      <c r="FB781" s="31"/>
      <c r="FC781" s="31">
        <f t="shared" si="1564"/>
        <v>1188.4344239400152</v>
      </c>
      <c r="FD781" s="31">
        <f t="shared" si="1565"/>
        <v>907.67386377423009</v>
      </c>
      <c r="FE781" s="31">
        <f t="shared" si="1566"/>
        <v>945.34179021645753</v>
      </c>
      <c r="FF781" s="31">
        <f t="shared" si="1567"/>
        <v>613.68616783963375</v>
      </c>
      <c r="FG781" s="31">
        <f t="shared" si="1568"/>
        <v>0.54671179552264204</v>
      </c>
      <c r="FH781" s="31">
        <f t="shared" si="1545"/>
        <v>1759.3420842417258</v>
      </c>
      <c r="FI781" s="31">
        <f t="shared" si="1569"/>
        <v>1035.0396644780822</v>
      </c>
      <c r="FJ781" s="31"/>
      <c r="FK781" s="31">
        <f t="shared" si="1570"/>
        <v>1149.0993630964822</v>
      </c>
      <c r="FL781" s="31">
        <f t="shared" si="1571"/>
        <v>1239.4118101263921</v>
      </c>
      <c r="FM781" s="31"/>
      <c r="FN781" s="31">
        <f t="shared" si="1572"/>
        <v>13.40535773019754</v>
      </c>
      <c r="FO781" s="31">
        <f t="shared" si="1573"/>
        <v>12.167641213098124</v>
      </c>
      <c r="FP781" s="31"/>
      <c r="FQ781" s="31">
        <f t="shared" si="1574"/>
        <v>26.23</v>
      </c>
      <c r="FR781" s="31">
        <f t="shared" si="1575"/>
        <v>32.44</v>
      </c>
      <c r="FS781" s="31">
        <f t="shared" si="1576"/>
        <v>28.6</v>
      </c>
      <c r="FT781" s="31">
        <f t="shared" si="1577"/>
        <v>1763.8045832480311</v>
      </c>
      <c r="FU781" s="31">
        <f t="shared" si="1578"/>
        <v>595.30748736410749</v>
      </c>
      <c r="FV781" s="31"/>
      <c r="FW781" s="31"/>
      <c r="FX781" s="31"/>
      <c r="FY781" s="31"/>
      <c r="FZ781" s="31"/>
      <c r="GA781" s="31"/>
      <c r="GB781" s="31"/>
      <c r="GC781" s="31"/>
      <c r="GD781" s="32"/>
    </row>
    <row r="782" spans="1:186" s="31" customFormat="1" ht="15.75" thickBot="1">
      <c r="A782" s="32"/>
      <c r="B782" s="32"/>
      <c r="C782" s="27" t="s">
        <v>328</v>
      </c>
      <c r="D782" s="27" t="s">
        <v>329</v>
      </c>
      <c r="E782" s="27"/>
      <c r="F782" s="28">
        <v>52.387</v>
      </c>
      <c r="G782" s="28">
        <v>0.157</v>
      </c>
      <c r="H782" s="28">
        <v>1.998</v>
      </c>
      <c r="I782" s="28">
        <v>6.0679999999999996</v>
      </c>
      <c r="J782" s="28">
        <v>0.27500000000000002</v>
      </c>
      <c r="K782" s="28">
        <v>15.087999999999999</v>
      </c>
      <c r="L782" s="28">
        <v>22.760999999999999</v>
      </c>
      <c r="M782" s="28">
        <v>0.156</v>
      </c>
      <c r="N782" s="28">
        <v>2.1999999999999999E-2</v>
      </c>
      <c r="O782" s="28">
        <v>-4.0000000000000001E-3</v>
      </c>
      <c r="Q782" s="27">
        <v>54.033999999999999</v>
      </c>
      <c r="R782" s="27">
        <v>4.3999999999999997E-2</v>
      </c>
      <c r="S782" s="27">
        <v>1.1950000000000001</v>
      </c>
      <c r="T782" s="27">
        <v>19.195</v>
      </c>
      <c r="U782" s="27">
        <v>0.55300000000000005</v>
      </c>
      <c r="V782" s="27">
        <v>19.036000000000001</v>
      </c>
      <c r="W782" s="27">
        <v>1.718</v>
      </c>
      <c r="X782" s="27">
        <v>8.1000000000000003E-2</v>
      </c>
      <c r="Y782" s="27">
        <v>2.1000000000000001E-2</v>
      </c>
      <c r="Z782" s="27">
        <v>1.4E-2</v>
      </c>
      <c r="AB782" s="69">
        <f t="shared" si="1556"/>
        <v>742.51457997267175</v>
      </c>
      <c r="AC782" s="69">
        <f t="shared" si="1557"/>
        <v>5.7520498262825397</v>
      </c>
      <c r="AE782" s="73">
        <f t="shared" si="1469"/>
        <v>742.51457997267175</v>
      </c>
      <c r="AF782" s="73"/>
      <c r="AG782" s="73">
        <f t="shared" si="1470"/>
        <v>872.93541314262461</v>
      </c>
      <c r="AH782" s="73">
        <f t="shared" si="1471"/>
        <v>819.43661735138016</v>
      </c>
      <c r="AI782" s="73">
        <f t="shared" si="1472"/>
        <v>5.7520498262825397</v>
      </c>
      <c r="AJ782" s="73">
        <f t="shared" si="1473"/>
        <v>-3.7132068078837515</v>
      </c>
      <c r="AK782" s="73">
        <f t="shared" si="1474"/>
        <v>869.46016695646313</v>
      </c>
      <c r="AL782" s="74">
        <f t="shared" si="1475"/>
        <v>0.39884254278174791</v>
      </c>
      <c r="AM782" s="75"/>
      <c r="AN782" s="31">
        <f t="shared" si="1476"/>
        <v>0.77654115378538524</v>
      </c>
      <c r="AP782" s="31">
        <f t="shared" si="1477"/>
        <v>0.87189165888593201</v>
      </c>
      <c r="AQ782" s="31">
        <f t="shared" si="1477"/>
        <v>1.9654776987135512E-3</v>
      </c>
      <c r="AR782" s="31">
        <f t="shared" si="1477"/>
        <v>1.9595727778268162E-2</v>
      </c>
      <c r="AS782" s="31">
        <f t="shared" si="1477"/>
        <v>8.4457954747906641E-2</v>
      </c>
      <c r="AT782" s="31">
        <f t="shared" si="1477"/>
        <v>3.876651982378855E-3</v>
      </c>
      <c r="AU782" s="31">
        <f t="shared" si="1467"/>
        <v>0.37435118746340346</v>
      </c>
      <c r="AV782" s="31">
        <f t="shared" si="1467"/>
        <v>0.4058854369139796</v>
      </c>
      <c r="AW782" s="31">
        <f t="shared" si="1467"/>
        <v>2.5169856192994713E-3</v>
      </c>
      <c r="AX782" s="31">
        <f t="shared" si="1467"/>
        <v>2.3355556499214404E-4</v>
      </c>
      <c r="AY782" s="31">
        <f t="shared" si="1467"/>
        <v>-2.6316101111723693E-5</v>
      </c>
      <c r="AZ782" s="31">
        <f t="shared" si="1478"/>
        <v>1.7647483205537622</v>
      </c>
      <c r="BB782" s="76">
        <f t="shared" si="1479"/>
        <v>1.743783317771864</v>
      </c>
      <c r="BC782" s="76">
        <f t="shared" si="1479"/>
        <v>3.9309553974271024E-3</v>
      </c>
      <c r="BD782" s="76">
        <f t="shared" si="1480"/>
        <v>5.8787183334804483E-2</v>
      </c>
      <c r="BE782" s="76">
        <f t="shared" si="1560"/>
        <v>8.4457954747906641E-2</v>
      </c>
      <c r="BF782" s="76">
        <f t="shared" si="1560"/>
        <v>3.876651982378855E-3</v>
      </c>
      <c r="BG782" s="76">
        <f t="shared" si="1560"/>
        <v>0.37435118746340346</v>
      </c>
      <c r="BH782" s="76">
        <f t="shared" si="1558"/>
        <v>0.4058854369139796</v>
      </c>
      <c r="BI782" s="76">
        <f t="shared" si="1558"/>
        <v>2.5169856192994713E-3</v>
      </c>
      <c r="BJ782" s="76">
        <f t="shared" si="1558"/>
        <v>2.3355556499214404E-4</v>
      </c>
      <c r="BK782" s="76">
        <f t="shared" si="1481"/>
        <v>-7.8948303335171072E-5</v>
      </c>
      <c r="BL782" s="76">
        <f t="shared" si="1482"/>
        <v>2.6777442804927207</v>
      </c>
      <c r="BM782" s="76">
        <f t="shared" si="1483"/>
        <v>2.2406919300359647</v>
      </c>
      <c r="BO782" s="77">
        <f t="shared" si="1484"/>
        <v>1.9536406039313778</v>
      </c>
      <c r="BP782" s="77">
        <f t="shared" si="1484"/>
        <v>4.4040300181731129E-3</v>
      </c>
      <c r="BQ782" s="77">
        <f t="shared" si="1485"/>
        <v>4.6359396068622161E-2</v>
      </c>
      <c r="BR782" s="77">
        <f t="shared" si="1486"/>
        <v>4.1456582123271954E-2</v>
      </c>
      <c r="BS782" s="77">
        <f t="shared" si="1487"/>
        <v>8.7815978191894115E-2</v>
      </c>
      <c r="BT782" s="77">
        <f t="shared" si="1488"/>
        <v>0.1892442576309771</v>
      </c>
      <c r="BU782" s="77">
        <f t="shared" si="1488"/>
        <v>8.6863828124742245E-3</v>
      </c>
      <c r="BV782" s="77">
        <f t="shared" si="1488"/>
        <v>0.83880568474862871</v>
      </c>
      <c r="BW782" s="77">
        <f t="shared" si="1488"/>
        <v>0.9094642230122757</v>
      </c>
      <c r="BX782" s="77">
        <f t="shared" si="1489"/>
        <v>1.1279578730361801E-2</v>
      </c>
      <c r="BY782" s="77">
        <f t="shared" si="1489"/>
        <v>1.0466521393857748E-3</v>
      </c>
      <c r="BZ782" s="77">
        <f t="shared" si="1489"/>
        <v>-1.1793255078209952E-4</v>
      </c>
      <c r="CA782" s="76">
        <f t="shared" si="1490"/>
        <v>4.0042694586647656</v>
      </c>
      <c r="CB782" s="76">
        <f t="shared" si="1491"/>
        <v>7.492265190147878E-3</v>
      </c>
      <c r="CC782" s="76">
        <f t="shared" si="1492"/>
        <v>1.279471936293497E-2</v>
      </c>
      <c r="CD782" s="76">
        <f t="shared" si="1493"/>
        <v>1.1279578730361801E-2</v>
      </c>
      <c r="CE782" s="76">
        <f t="shared" si="1494"/>
        <v>3.0177003392910153E-2</v>
      </c>
      <c r="CF782" s="76">
        <f t="shared" si="1495"/>
        <v>8.0911963378560037E-3</v>
      </c>
      <c r="CG782" s="76">
        <f t="shared" si="1496"/>
        <v>-5.8966275391049758E-5</v>
      </c>
      <c r="CH782" s="76">
        <f t="shared" si="1497"/>
        <v>0.87125498955690051</v>
      </c>
      <c r="CI782" s="76">
        <f t="shared" si="1498"/>
        <v>7.8397476411352696E-2</v>
      </c>
      <c r="CJ782" s="76">
        <f t="shared" si="1499"/>
        <v>6.3430061516948896E-2</v>
      </c>
      <c r="CK782" s="76">
        <f t="shared" si="1500"/>
        <v>0.70491755748071694</v>
      </c>
      <c r="CL782" s="76">
        <f t="shared" si="1501"/>
        <v>0.99914127815399012</v>
      </c>
      <c r="CM782" s="76">
        <f t="shared" si="1502"/>
        <v>0.87125498955690051</v>
      </c>
      <c r="CN782" s="76"/>
      <c r="CO782" s="31">
        <f t="shared" si="1503"/>
        <v>0.82190914192977205</v>
      </c>
      <c r="CP782" s="76">
        <f t="shared" si="1504"/>
        <v>0.18175199244082924</v>
      </c>
      <c r="CQ782" s="76">
        <f t="shared" si="1505"/>
        <v>0.21681207662025831</v>
      </c>
      <c r="CR782" s="77">
        <f t="shared" si="1506"/>
        <v>0.63170002298278383</v>
      </c>
      <c r="CS782" s="77">
        <f t="shared" si="1507"/>
        <v>0.32211715642777178</v>
      </c>
      <c r="CT782" s="77">
        <f t="shared" si="1508"/>
        <v>7.4298119484630068E-2</v>
      </c>
      <c r="CU782" s="31">
        <f t="shared" si="1509"/>
        <v>0.8993031457468923</v>
      </c>
      <c r="CV782" s="31">
        <f t="shared" si="1509"/>
        <v>5.5083451428914799E-4</v>
      </c>
      <c r="CW782" s="31">
        <f t="shared" si="1509"/>
        <v>1.1720167515030258E-2</v>
      </c>
      <c r="CX782" s="31">
        <f t="shared" si="1509"/>
        <v>0.26716717887047925</v>
      </c>
      <c r="CY782" s="31">
        <f t="shared" si="1509"/>
        <v>7.7955947136563886E-3</v>
      </c>
      <c r="CZ782" s="31">
        <f t="shared" si="1468"/>
        <v>0.47230575321801094</v>
      </c>
      <c r="DA782" s="31">
        <f t="shared" si="1468"/>
        <v>3.0636227785168356E-2</v>
      </c>
      <c r="DB782" s="31">
        <f t="shared" si="1468"/>
        <v>1.3068963792516486E-3</v>
      </c>
      <c r="DC782" s="31">
        <f t="shared" si="1468"/>
        <v>2.2293940294704659E-4</v>
      </c>
      <c r="DD782" s="31">
        <f t="shared" si="1468"/>
        <v>9.2106353891032922E-5</v>
      </c>
      <c r="DE782" s="31">
        <f t="shared" si="1510"/>
        <v>1.6911008444996167</v>
      </c>
      <c r="DG782" s="76">
        <f t="shared" si="1511"/>
        <v>1.7986062914937846</v>
      </c>
      <c r="DH782" s="76">
        <f t="shared" si="1511"/>
        <v>1.101669028578296E-3</v>
      </c>
      <c r="DI782" s="76">
        <f t="shared" si="1512"/>
        <v>3.5160502545090774E-2</v>
      </c>
      <c r="DJ782" s="76">
        <f t="shared" si="1561"/>
        <v>0.26716717887047925</v>
      </c>
      <c r="DK782" s="76">
        <f t="shared" si="1561"/>
        <v>7.7955947136563886E-3</v>
      </c>
      <c r="DL782" s="76">
        <f t="shared" si="1561"/>
        <v>0.47230575321801094</v>
      </c>
      <c r="DM782" s="76">
        <f t="shared" si="1559"/>
        <v>3.0636227785168356E-2</v>
      </c>
      <c r="DN782" s="76">
        <f t="shared" si="1559"/>
        <v>1.3068963792516486E-3</v>
      </c>
      <c r="DO782" s="76">
        <f t="shared" si="1559"/>
        <v>2.2293940294704659E-4</v>
      </c>
      <c r="DP782" s="76">
        <f t="shared" si="1513"/>
        <v>2.7631906167309878E-4</v>
      </c>
      <c r="DQ782" s="76">
        <f t="shared" si="1514"/>
        <v>2.6145793724986404</v>
      </c>
      <c r="DR782" s="76">
        <f t="shared" si="1515"/>
        <v>2.2948241935627527</v>
      </c>
      <c r="DT782" s="77">
        <f t="shared" si="1516"/>
        <v>2.0637426162070587</v>
      </c>
      <c r="DU782" s="77">
        <f t="shared" si="1516"/>
        <v>1.2640683700401245E-3</v>
      </c>
      <c r="DV782" s="77">
        <f t="shared" si="1517"/>
        <v>-6.3742616207058678E-2</v>
      </c>
      <c r="DW782" s="77">
        <f t="shared" si="1518"/>
        <v>0.11753406413925804</v>
      </c>
      <c r="DX782" s="77">
        <f t="shared" si="1519"/>
        <v>5.3791447932199365E-2</v>
      </c>
      <c r="DY782" s="77">
        <f t="shared" si="1520"/>
        <v>0.61310170579788326</v>
      </c>
      <c r="DZ782" s="77">
        <f t="shared" si="1520"/>
        <v>1.7889519352108581E-2</v>
      </c>
      <c r="EA782" s="77">
        <f t="shared" si="1520"/>
        <v>1.0838586692435703</v>
      </c>
      <c r="EB782" s="77">
        <f t="shared" si="1520"/>
        <v>7.0304756720903763E-2</v>
      </c>
      <c r="EC782" s="77">
        <f t="shared" si="1521"/>
        <v>5.9981948591724919E-3</v>
      </c>
      <c r="ED782" s="77">
        <f t="shared" si="1521"/>
        <v>1.0232134711626356E-3</v>
      </c>
      <c r="EE782" s="77">
        <f t="shared" si="1521"/>
        <v>4.2273577857999028E-4</v>
      </c>
      <c r="EF782" s="76">
        <f t="shared" si="1522"/>
        <v>3.9113969277326794</v>
      </c>
      <c r="EG782" s="76">
        <f t="shared" si="1523"/>
        <v>0</v>
      </c>
      <c r="EH782" s="76">
        <f t="shared" si="1524"/>
        <v>-0.27183047050767506</v>
      </c>
      <c r="EI782" s="76">
        <f t="shared" si="1525"/>
        <v>5.9981948591724919E-3</v>
      </c>
      <c r="EJ782" s="76">
        <f t="shared" si="1526"/>
        <v>1.2640683700401245E-3</v>
      </c>
      <c r="EK782" s="76">
        <f t="shared" si="1527"/>
        <v>4.2273577857999028E-4</v>
      </c>
      <c r="EL782" s="76">
        <f t="shared" si="1528"/>
        <v>0.11111313350150556</v>
      </c>
      <c r="EM782" s="76">
        <f t="shared" si="1529"/>
        <v>7.0304756720903763E-2</v>
      </c>
      <c r="EN782" s="76">
        <f t="shared" si="1530"/>
        <v>0.76608396790055622</v>
      </c>
      <c r="EO782" s="76">
        <f t="shared" si="1531"/>
        <v>0.48419791883368707</v>
      </c>
      <c r="EP782" s="76">
        <f t="shared" si="1532"/>
        <v>4.4435621047729752E-2</v>
      </c>
      <c r="EQ782" s="76">
        <f t="shared" si="1533"/>
        <v>0.32194611909355397</v>
      </c>
      <c r="ER782" s="76">
        <f t="shared" si="1534"/>
        <v>7.4580243831709289E-2</v>
      </c>
      <c r="ES782" s="76">
        <f t="shared" si="1535"/>
        <v>0.36129406132002717</v>
      </c>
      <c r="ET782" s="76">
        <f t="shared" si="1536"/>
        <v>0.37425692637055347</v>
      </c>
      <c r="EU782" s="76">
        <f t="shared" si="1537"/>
        <v>0.95518685713075813</v>
      </c>
      <c r="EZ782" s="31">
        <f t="shared" si="1562"/>
        <v>9.5679728099835104E-2</v>
      </c>
      <c r="FA782" s="31">
        <f t="shared" si="1563"/>
        <v>940.9588754756461</v>
      </c>
      <c r="FC782" s="31">
        <f t="shared" si="1564"/>
        <v>1199.4365859261818</v>
      </c>
      <c r="FD782" s="31">
        <f t="shared" si="1565"/>
        <v>954.47570598602636</v>
      </c>
      <c r="FE782" s="31">
        <f t="shared" si="1566"/>
        <v>1111.1293342736114</v>
      </c>
      <c r="FF782" s="31">
        <f t="shared" si="1567"/>
        <v>660.0897190283506</v>
      </c>
      <c r="FG782" s="31">
        <f t="shared" si="1568"/>
        <v>0.67344211891945538</v>
      </c>
      <c r="FH782" s="31">
        <f t="shared" si="1545"/>
        <v>1951.7428730855313</v>
      </c>
      <c r="FI782" s="31">
        <f t="shared" si="1569"/>
        <v>1256.1977413463237</v>
      </c>
      <c r="FK782" s="31">
        <f t="shared" si="1570"/>
        <v>1133.482420311198</v>
      </c>
      <c r="FL782" s="31">
        <f t="shared" si="1571"/>
        <v>1248.5122601126918</v>
      </c>
      <c r="FN782" s="31">
        <f t="shared" si="1572"/>
        <v>-6.5558116616219486</v>
      </c>
      <c r="FO782" s="31">
        <f t="shared" si="1573"/>
        <v>-3.163205543289993</v>
      </c>
      <c r="FQ782" s="31">
        <f t="shared" si="1574"/>
        <v>26.23</v>
      </c>
      <c r="FR782" s="31">
        <f t="shared" si="1575"/>
        <v>32.44</v>
      </c>
      <c r="FS782" s="31">
        <f t="shared" si="1576"/>
        <v>28.6</v>
      </c>
      <c r="FT782" s="31">
        <f t="shared" si="1577"/>
        <v>2330.5779108313836</v>
      </c>
      <c r="FU782" s="31">
        <f t="shared" si="1578"/>
        <v>700.88893565827516</v>
      </c>
      <c r="GD782" s="32"/>
    </row>
    <row r="783" spans="1:186" ht="15.75" thickBot="1"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B783" s="69"/>
      <c r="AC783" s="69"/>
      <c r="AD783" s="31"/>
      <c r="AE783" s="83"/>
      <c r="AF783" s="83"/>
      <c r="AG783" s="83"/>
      <c r="AH783" s="83"/>
      <c r="AI783" s="83"/>
      <c r="AJ783" s="83"/>
      <c r="AK783" s="83"/>
      <c r="AL783" s="75"/>
      <c r="AM783" s="75"/>
      <c r="AN783" s="31"/>
      <c r="AO783" s="31"/>
      <c r="AP783" s="31"/>
      <c r="AQ783" s="31"/>
      <c r="AR783" s="31"/>
      <c r="AS783" s="31"/>
      <c r="AT783" s="31"/>
      <c r="AU783" s="31"/>
      <c r="AV783" s="31"/>
      <c r="AW783" s="31"/>
      <c r="AX783" s="31"/>
      <c r="AY783" s="31"/>
      <c r="AZ783" s="31"/>
      <c r="BA783" s="31"/>
      <c r="BB783" s="76"/>
      <c r="BC783" s="76"/>
      <c r="BD783" s="76"/>
      <c r="BE783" s="76"/>
      <c r="BF783" s="76"/>
      <c r="BG783" s="76"/>
      <c r="BH783" s="76"/>
      <c r="BI783" s="76"/>
      <c r="BJ783" s="76"/>
      <c r="BK783" s="76"/>
      <c r="BL783" s="76"/>
      <c r="BM783" s="76"/>
      <c r="BN783" s="31"/>
      <c r="BO783" s="77"/>
      <c r="BP783" s="77"/>
      <c r="BQ783" s="77"/>
      <c r="BR783" s="77"/>
      <c r="BS783" s="77"/>
      <c r="BT783" s="77"/>
      <c r="BU783" s="77"/>
      <c r="BV783" s="77"/>
      <c r="BW783" s="77"/>
      <c r="BX783" s="77"/>
      <c r="BY783" s="77"/>
      <c r="BZ783" s="77"/>
      <c r="CA783" s="76"/>
      <c r="CB783" s="76"/>
      <c r="CC783" s="76"/>
      <c r="CD783" s="76"/>
      <c r="CE783" s="76"/>
      <c r="CF783" s="76"/>
      <c r="CG783" s="76"/>
      <c r="CH783" s="76"/>
      <c r="CI783" s="76"/>
      <c r="CJ783" s="76"/>
      <c r="CK783" s="76"/>
      <c r="CL783" s="76"/>
      <c r="CM783" s="76"/>
      <c r="CN783" s="76"/>
      <c r="CO783" s="31"/>
      <c r="CP783" s="76"/>
      <c r="CQ783" s="76"/>
      <c r="CR783" s="77"/>
      <c r="CS783" s="77"/>
      <c r="CT783" s="77"/>
      <c r="CU783" s="31"/>
      <c r="CV783" s="31"/>
      <c r="CW783" s="31"/>
      <c r="CX783" s="31"/>
      <c r="CY783" s="31"/>
      <c r="CZ783" s="31"/>
      <c r="DA783" s="31"/>
      <c r="DB783" s="31"/>
      <c r="DC783" s="31"/>
      <c r="DD783" s="31"/>
      <c r="DE783" s="31"/>
      <c r="DF783" s="31"/>
      <c r="DG783" s="76"/>
      <c r="DH783" s="76"/>
      <c r="DI783" s="76"/>
      <c r="DJ783" s="76"/>
      <c r="DK783" s="76"/>
      <c r="DL783" s="76"/>
      <c r="DM783" s="76"/>
      <c r="DN783" s="76"/>
      <c r="DO783" s="76"/>
      <c r="DP783" s="76"/>
      <c r="DQ783" s="76"/>
      <c r="DR783" s="76"/>
      <c r="DS783" s="31"/>
      <c r="DT783" s="77"/>
      <c r="DU783" s="77"/>
      <c r="DV783" s="77"/>
      <c r="DW783" s="77"/>
      <c r="DX783" s="77"/>
      <c r="DY783" s="77"/>
      <c r="DZ783" s="77"/>
      <c r="EA783" s="77"/>
      <c r="EB783" s="77"/>
      <c r="EC783" s="77"/>
      <c r="ED783" s="77"/>
      <c r="EE783" s="77"/>
      <c r="EF783" s="76"/>
      <c r="EG783" s="76"/>
      <c r="EH783" s="76"/>
      <c r="EI783" s="76"/>
      <c r="EJ783" s="76"/>
      <c r="EK783" s="76"/>
      <c r="EL783" s="76"/>
      <c r="EM783" s="76"/>
      <c r="EN783" s="76"/>
      <c r="EO783" s="76"/>
      <c r="EP783" s="76"/>
      <c r="EQ783" s="76"/>
      <c r="ER783" s="76"/>
      <c r="ES783" s="76"/>
      <c r="ET783" s="76"/>
      <c r="EU783" s="76"/>
      <c r="EV783" s="31"/>
      <c r="EW783" s="31"/>
      <c r="EX783" s="31"/>
      <c r="EY783" s="31"/>
      <c r="EZ783" s="31"/>
      <c r="FA783" s="31"/>
      <c r="FB783" s="31"/>
      <c r="FC783" s="31"/>
      <c r="FD783" s="31"/>
      <c r="FE783" s="31"/>
      <c r="FF783" s="31"/>
      <c r="FG783" s="31"/>
      <c r="FH783" s="31"/>
      <c r="FI783" s="31"/>
      <c r="FJ783" s="31"/>
      <c r="FK783" s="31"/>
      <c r="FL783" s="31"/>
      <c r="FM783" s="31"/>
      <c r="FN783" s="31"/>
      <c r="FO783" s="31"/>
      <c r="FP783" s="31"/>
      <c r="FQ783" s="31"/>
      <c r="FR783" s="31"/>
      <c r="FS783" s="31"/>
      <c r="FT783" s="31"/>
      <c r="FU783" s="31"/>
      <c r="FV783" s="31"/>
      <c r="FW783" s="31"/>
      <c r="FX783" s="31"/>
      <c r="FY783" s="31"/>
      <c r="FZ783" s="31"/>
      <c r="GA783" s="31"/>
      <c r="GB783" s="31"/>
      <c r="GC783" s="31"/>
      <c r="GD783" s="32"/>
    </row>
    <row r="784" spans="1:186" ht="15.75" thickBot="1">
      <c r="A784" s="23" t="s">
        <v>340</v>
      </c>
      <c r="B784" s="23" t="s">
        <v>341</v>
      </c>
      <c r="C784" s="24" t="s">
        <v>342</v>
      </c>
      <c r="D784" s="24" t="s">
        <v>341</v>
      </c>
      <c r="E784" s="24"/>
      <c r="F784" s="23">
        <v>53.290999999999997</v>
      </c>
      <c r="G784" s="23">
        <v>0.10100000000000001</v>
      </c>
      <c r="H784" s="23">
        <v>1.4079999999999999</v>
      </c>
      <c r="I784" s="23">
        <v>5.5750000000000002</v>
      </c>
      <c r="J784" s="23">
        <v>0.14099999999999999</v>
      </c>
      <c r="K784" s="23">
        <v>15.544</v>
      </c>
      <c r="L784" s="23">
        <v>23.003</v>
      </c>
      <c r="M784" s="23">
        <v>0.187</v>
      </c>
      <c r="N784" s="23">
        <v>8.0000000000000002E-3</v>
      </c>
      <c r="O784" s="23">
        <v>7.2999999999999995E-2</v>
      </c>
      <c r="Q784" s="24">
        <v>53.311</v>
      </c>
      <c r="R784" s="24">
        <v>1.4999999999999999E-2</v>
      </c>
      <c r="S784" s="24">
        <v>1.1819999999999999</v>
      </c>
      <c r="T784" s="24">
        <v>19.474</v>
      </c>
      <c r="U784" s="24">
        <v>0.436</v>
      </c>
      <c r="V784" s="24">
        <v>24.41</v>
      </c>
      <c r="W784" s="24">
        <v>0.29699999999999999</v>
      </c>
      <c r="X784" s="24">
        <v>8.0000000000000002E-3</v>
      </c>
      <c r="Y784" s="24">
        <v>1.6E-2</v>
      </c>
      <c r="Z784" s="24">
        <v>3.5000000000000003E-2</v>
      </c>
      <c r="AB784" s="69">
        <f t="shared" si="1556"/>
        <v>760.64997677151553</v>
      </c>
      <c r="AC784" s="69">
        <f t="shared" si="1557"/>
        <v>15.732537616667019</v>
      </c>
      <c r="AD784" s="31"/>
      <c r="AE784" s="73">
        <f t="shared" ref="AE784:AE847" si="1579">-273.15+((23664+(24.9+126.3*BT784/(BT784+BV784))*AC784)/(13.38+(LN((1-BW784/(1-BX784))/(1-EB784/(1-EC784))))^2+11.59*DY784/(DY784+EA784)))</f>
        <v>760.64997677151553</v>
      </c>
      <c r="AF784" s="73"/>
      <c r="AG784" s="73">
        <f t="shared" ref="AG784:AG847" si="1580">10^4/(11.2-1.96*LN(CI784/EN784)-3.3*BW784-25.8*CG784+33.2*DZ784-23.6*EC784-2.08*EO784-8.33*EP784-0.05*AC784)</f>
        <v>871.82345772598046</v>
      </c>
      <c r="AH784" s="73">
        <f t="shared" ref="AH784:AH847" si="1581">10^4/(13.4-3.4*LN(CI784/EN784)+5.59*LN(BV784)+23.85*DZ784+6.48*EL784-2.38*CK784-0.044*AC784-8.8*BV784/(BV784+BT784))</f>
        <v>827.25035544056414</v>
      </c>
      <c r="AI784" s="73">
        <f t="shared" ref="AI784:AI847" si="1582">-279.8+293*DW784+455*EC784+229*EE784+519*EN784-563*EO784+371*EP784+327*EQ784+1.19/AN784</f>
        <v>15.732537616667019</v>
      </c>
      <c r="AJ784" s="73">
        <f t="shared" ref="AJ784:AJ847" si="1583">-94.25+0.045*AB784+187.7*DW784+246.8*EN784-212.5*EO784+127.5*EQ784-69.4*CI784-133.9*CR784-1.66/AN784</f>
        <v>-2.2071027174527131</v>
      </c>
      <c r="AK784" s="73">
        <f t="shared" ref="AK784:AK847" si="1584">-273+(93100+755*AC784)/(61.1+36.6*BP784/4+10.9*BT784/4-0.95*(BQ784+BR784+BZ784-BX784-BY784)/4+3.5*LN(CT784)^2)</f>
        <v>946.84401942672412</v>
      </c>
      <c r="AL784" s="74">
        <f t="shared" ref="AL784:AL847" si="1585">(BT784/BV784)/(DY784/EA784)</f>
        <v>0.44956728268436724</v>
      </c>
      <c r="AM784" s="75"/>
      <c r="AN784" s="31">
        <f t="shared" ref="AN784:AN847" si="1586">EB784/(1-BW784)</f>
        <v>0.13424928636616643</v>
      </c>
      <c r="AO784" s="31"/>
      <c r="AP784" s="31">
        <f t="shared" ref="AP784:AY809" si="1587">F784/AP$2</f>
        <v>0.8869371865861797</v>
      </c>
      <c r="AQ784" s="31">
        <f t="shared" si="1587"/>
        <v>1.2644155896182718E-3</v>
      </c>
      <c r="AR784" s="31">
        <f t="shared" si="1587"/>
        <v>1.3809201557458243E-2</v>
      </c>
      <c r="AS784" s="31">
        <f t="shared" si="1587"/>
        <v>7.7596093889185813E-2</v>
      </c>
      <c r="AT784" s="31">
        <f t="shared" si="1587"/>
        <v>1.9876651982378853E-3</v>
      </c>
      <c r="AU784" s="31">
        <f t="shared" si="1587"/>
        <v>0.38566508867518184</v>
      </c>
      <c r="AV784" s="31">
        <f t="shared" si="1587"/>
        <v>0.41020090089768785</v>
      </c>
      <c r="AW784" s="31">
        <f t="shared" si="1587"/>
        <v>3.0171558385192376E-3</v>
      </c>
      <c r="AX784" s="31">
        <f t="shared" si="1587"/>
        <v>8.4929296360779653E-5</v>
      </c>
      <c r="AY784" s="31">
        <f t="shared" si="1587"/>
        <v>4.8026884528895732E-4</v>
      </c>
      <c r="AZ784" s="31">
        <f t="shared" ref="AZ784:AZ847" si="1588">SUM(AP784:AY784)</f>
        <v>1.7810429063737188</v>
      </c>
      <c r="BA784" s="31"/>
      <c r="BB784" s="76">
        <f t="shared" ref="BB784:BC847" si="1589">AP784*2</f>
        <v>1.7738743731723594</v>
      </c>
      <c r="BC784" s="76">
        <f t="shared" si="1589"/>
        <v>2.5288311792365436E-3</v>
      </c>
      <c r="BD784" s="76">
        <f t="shared" ref="BD784:BD847" si="1590">AR784*3</f>
        <v>4.1427604672374732E-2</v>
      </c>
      <c r="BE784" s="76">
        <f t="shared" ref="BE784:BJ826" si="1591">AS784</f>
        <v>7.7596093889185813E-2</v>
      </c>
      <c r="BF784" s="76">
        <f t="shared" si="1591"/>
        <v>1.9876651982378853E-3</v>
      </c>
      <c r="BG784" s="76">
        <f t="shared" si="1591"/>
        <v>0.38566508867518184</v>
      </c>
      <c r="BH784" s="76">
        <f t="shared" si="1591"/>
        <v>0.41020090089768785</v>
      </c>
      <c r="BI784" s="76">
        <f t="shared" si="1591"/>
        <v>3.0171558385192376E-3</v>
      </c>
      <c r="BJ784" s="76">
        <f t="shared" si="1591"/>
        <v>8.4929296360779653E-5</v>
      </c>
      <c r="BK784" s="76">
        <f t="shared" ref="BK784:BK847" si="1592">AY784*3</f>
        <v>1.4408065358668719E-3</v>
      </c>
      <c r="BL784" s="76">
        <f t="shared" ref="BL784:BL847" si="1593">SUM(BB784:BK784)</f>
        <v>2.6978234493550111</v>
      </c>
      <c r="BM784" s="76">
        <f t="shared" ref="BM784:BM847" si="1594">6/BL784</f>
        <v>2.2240150671959151</v>
      </c>
      <c r="BN784" s="31"/>
      <c r="BO784" s="77">
        <f t="shared" ref="BO784:BP847" si="1595">AP784*$BM784</f>
        <v>1.9725616666240184</v>
      </c>
      <c r="BP784" s="77">
        <f t="shared" si="1595"/>
        <v>2.8120793225084434E-3</v>
      </c>
      <c r="BQ784" s="77">
        <f t="shared" ref="BQ784:BQ847" si="1596">2-BO784</f>
        <v>2.7438333375981561E-2</v>
      </c>
      <c r="BR784" s="77">
        <f t="shared" ref="BR784:BR847" si="1597">IF(BS784-BQ784&lt;0,0,BS784-BQ784)</f>
        <v>3.3985411283483299E-2</v>
      </c>
      <c r="BS784" s="77">
        <f t="shared" ref="BS784:BS847" si="1598">AR784*$BM784*2</f>
        <v>6.142374465946486E-2</v>
      </c>
      <c r="BT784" s="77">
        <f t="shared" ref="BT784:BW847" si="1599">AS784*$BM784</f>
        <v>0.17257488196509813</v>
      </c>
      <c r="BU784" s="77">
        <f t="shared" si="1599"/>
        <v>4.4205973494220122E-3</v>
      </c>
      <c r="BV784" s="77">
        <f t="shared" si="1599"/>
        <v>0.85772496810505316</v>
      </c>
      <c r="BW784" s="77">
        <f t="shared" si="1599"/>
        <v>0.91229298417379612</v>
      </c>
      <c r="BX784" s="77">
        <f t="shared" ref="BX784:BZ847" si="1600">AW784*$BM784*2</f>
        <v>1.342040008988982E-2</v>
      </c>
      <c r="BY784" s="77">
        <f t="shared" si="1600"/>
        <v>3.7776806950544231E-4</v>
      </c>
      <c r="BZ784" s="77">
        <f t="shared" si="1600"/>
        <v>2.1362502964548499E-3</v>
      </c>
      <c r="CA784" s="76">
        <f t="shared" ref="CA784:CA847" si="1601">BO784+BP784+BS784+BT784+BU784+BV784+BW784+BX784+BY784+BZ784</f>
        <v>3.9997453406552115</v>
      </c>
      <c r="CB784" s="76">
        <f t="shared" ref="CB784:CB847" si="1602">IF(BX784+BQ784-BR784-2*BP784-BZ784&gt;0,BX784+BQ784-BR784-2*BP784-BZ784,0)</f>
        <v>0</v>
      </c>
      <c r="CC784" s="76">
        <f t="shared" ref="CC784:CC847" si="1603">12-48/CA784</f>
        <v>-7.6402667599850815E-4</v>
      </c>
      <c r="CD784" s="76">
        <f t="shared" ref="CD784:CD847" si="1604">IF(BX784&lt;BR784,BX784,BR784)</f>
        <v>1.342040008988982E-2</v>
      </c>
      <c r="CE784" s="76">
        <f t="shared" ref="CE784:CE847" si="1605">IF(BR784&gt;BX784,BR784-BX784,0)</f>
        <v>2.0565011193593479E-2</v>
      </c>
      <c r="CF784" s="76">
        <f t="shared" ref="CF784:CF847" si="1606">IF(BQ784&gt;CE784,(BQ784-CE784)/2,0)</f>
        <v>3.4366610911940407E-3</v>
      </c>
      <c r="CG784" s="76">
        <f t="shared" ref="CG784:CG847" si="1607">BZ784/2</f>
        <v>1.068125148227425E-3</v>
      </c>
      <c r="CH784" s="76">
        <f t="shared" ref="CH784:CH847" si="1608">IF(BW784-CF784-CE784-CG784&gt;0,BW784-CF784-CE784-CG784,0)</f>
        <v>0.88722318674078127</v>
      </c>
      <c r="CI784" s="76">
        <f t="shared" ref="CI784:CI847" si="1609">((BT784+BV784)-CH784)/2</f>
        <v>7.1538331664684984E-2</v>
      </c>
      <c r="CJ784" s="76">
        <f t="shared" ref="CJ784:CJ847" si="1610">CI784*(BV784/(BV784+BU784+BT784))</f>
        <v>5.9301247403009349E-2</v>
      </c>
      <c r="CK784" s="76">
        <f t="shared" ref="CK784:CK847" si="1611">CM784*(BV784/(BV784+BU784+BT784))</f>
        <v>0.7354580470958082</v>
      </c>
      <c r="CL784" s="76">
        <f t="shared" ref="CL784:CL847" si="1612">SUM(CD784:CI784)</f>
        <v>0.99725171592837092</v>
      </c>
      <c r="CM784" s="76">
        <f t="shared" ref="CM784:CM847" si="1613">BW784-CE784-CF784-CG784</f>
        <v>0.88722318674078127</v>
      </c>
      <c r="CN784" s="76"/>
      <c r="CO784" s="31">
        <f t="shared" ref="CO784:CO847" si="1614">BV784/(BV784+CP784)</f>
        <v>0.83250033283674862</v>
      </c>
      <c r="CP784" s="76">
        <f t="shared" ref="CP784:CP847" si="1615">BT784-CB784</f>
        <v>0.17257488196509813</v>
      </c>
      <c r="CQ784" s="76">
        <f t="shared" ref="CQ784:CQ847" si="1616">(0.5*BV784/(BW784+0.5*BV784+0.5*(BT784-CB784)+BU784+BX784))*((0.5*BV784)/(CB784+0.5*(BT784-CB784)+BR784+BP784+BZ784+0.5*BV784))</f>
        <v>0.22967176036251735</v>
      </c>
      <c r="CR784" s="77">
        <f t="shared" ref="CR784:CR847" si="1617">BW784/(BW784+0.5*BV784+0.5*(BT784-CB784)+BU784+BX784)</f>
        <v>0.63122060653780587</v>
      </c>
      <c r="CS784" s="77">
        <f t="shared" ref="CS784:CS847" si="1618">(BV784/(BW784+BV784+BT784-CB784+BU784+BX784))*(BV784/(BT784+BS784+BP784+BZ784+BV784))</f>
        <v>0.34218990319282305</v>
      </c>
      <c r="CT784" s="77">
        <f t="shared" ref="CT784:CT847" si="1619">(1-BW784-BX784-BY784)*(1-0.5*(BQ784+BR784+BZ784+BX784+BY784))</f>
        <v>7.1050121320071644E-2</v>
      </c>
      <c r="CU784" s="31">
        <f t="shared" ref="CU784:DD809" si="1620">Q784/AP$2</f>
        <v>0.88727005224326494</v>
      </c>
      <c r="CV784" s="31">
        <f t="shared" si="1620"/>
        <v>1.877844935076641E-4</v>
      </c>
      <c r="CW784" s="31">
        <f t="shared" si="1620"/>
        <v>1.1592667784741224E-2</v>
      </c>
      <c r="CX784" s="31">
        <f t="shared" si="1620"/>
        <v>0.27105046321040444</v>
      </c>
      <c r="CY784" s="31">
        <f t="shared" si="1620"/>
        <v>6.1462555066079299E-3</v>
      </c>
      <c r="CZ784" s="31">
        <f t="shared" si="1620"/>
        <v>0.60564107144629364</v>
      </c>
      <c r="DA784" s="31">
        <f t="shared" si="1620"/>
        <v>5.2962512527328304E-3</v>
      </c>
      <c r="DB784" s="31">
        <f t="shared" si="1620"/>
        <v>1.2907618560510108E-4</v>
      </c>
      <c r="DC784" s="31">
        <f t="shared" si="1620"/>
        <v>1.6985859272155931E-4</v>
      </c>
      <c r="DD784" s="31">
        <f t="shared" si="1620"/>
        <v>2.3026588472758232E-4</v>
      </c>
      <c r="DE784" s="31">
        <f t="shared" ref="DE784:DE847" si="1621">SUM(CU784:DD784)</f>
        <v>1.7877137466006068</v>
      </c>
      <c r="DF784" s="31"/>
      <c r="DG784" s="76">
        <f t="shared" ref="DG784:DH847" si="1622">CU784*2</f>
        <v>1.7745401044865299</v>
      </c>
      <c r="DH784" s="76">
        <f t="shared" si="1622"/>
        <v>3.755689870153282E-4</v>
      </c>
      <c r="DI784" s="76">
        <f t="shared" ref="DI784:DI847" si="1623">CW784*3</f>
        <v>3.4778003354223673E-2</v>
      </c>
      <c r="DJ784" s="76">
        <f t="shared" ref="DJ784:DO826" si="1624">CX784</f>
        <v>0.27105046321040444</v>
      </c>
      <c r="DK784" s="76">
        <f t="shared" si="1624"/>
        <v>6.1462555066079299E-3</v>
      </c>
      <c r="DL784" s="76">
        <f t="shared" si="1624"/>
        <v>0.60564107144629364</v>
      </c>
      <c r="DM784" s="76">
        <f t="shared" si="1624"/>
        <v>5.2962512527328304E-3</v>
      </c>
      <c r="DN784" s="76">
        <f t="shared" si="1624"/>
        <v>1.2907618560510108E-4</v>
      </c>
      <c r="DO784" s="76">
        <f t="shared" si="1624"/>
        <v>1.6985859272155931E-4</v>
      </c>
      <c r="DP784" s="76">
        <f t="shared" ref="DP784:DP847" si="1625">DD784*3</f>
        <v>6.9079765418274697E-4</v>
      </c>
      <c r="DQ784" s="76">
        <f t="shared" ref="DQ784:DQ847" si="1626">SUM(DG784:DP784)</f>
        <v>2.6988174506763172</v>
      </c>
      <c r="DR784" s="76">
        <f t="shared" ref="DR784:DR847" si="1627">6/DQ784</f>
        <v>2.2231959403169022</v>
      </c>
      <c r="DS784" s="31"/>
      <c r="DT784" s="77">
        <f t="shared" ref="DT784:DU847" si="1628">CU784*$DR784</f>
        <v>1.9725751781119922</v>
      </c>
      <c r="DU784" s="77">
        <f t="shared" si="1628"/>
        <v>4.1748172362070452E-4</v>
      </c>
      <c r="DV784" s="77">
        <f t="shared" ref="DV784:DV847" si="1629">2-DT784</f>
        <v>2.7424821888007767E-2</v>
      </c>
      <c r="DW784" s="77">
        <f t="shared" ref="DW784:DW847" si="1630">IF(DX784-DV784&lt;0,0,DX784-DV784)</f>
        <v>2.4120722024950685E-2</v>
      </c>
      <c r="DX784" s="77">
        <f t="shared" ref="DX784:DX847" si="1631">CW784*$DR784*2</f>
        <v>5.1545543912958451E-2</v>
      </c>
      <c r="DY784" s="77">
        <f t="shared" ref="DY784:EB847" si="1632">CX784*$DR784</f>
        <v>0.60259828943038696</v>
      </c>
      <c r="DZ784" s="77">
        <f t="shared" si="1632"/>
        <v>1.3664330290441154E-2</v>
      </c>
      <c r="EA784" s="77">
        <f t="shared" si="1632"/>
        <v>1.3464587713285789</v>
      </c>
      <c r="EB784" s="77">
        <f t="shared" si="1632"/>
        <v>1.1774604283973936E-2</v>
      </c>
      <c r="EC784" s="77">
        <f t="shared" ref="EC784:EE847" si="1633">DB784*$DR784*2</f>
        <v>5.7392330365770342E-4</v>
      </c>
      <c r="ED784" s="77">
        <f t="shared" si="1633"/>
        <v>7.5525786753302552E-4</v>
      </c>
      <c r="EE784" s="77">
        <f t="shared" si="1633"/>
        <v>1.0238523602396816E-3</v>
      </c>
      <c r="EF784" s="76">
        <f t="shared" ref="EF784:EF847" si="1634">DT784+DU784+DX784+DY784+DZ784+EA784+EB784+EC784+ED784+EE784</f>
        <v>4.0013872326133821</v>
      </c>
      <c r="EG784" s="76">
        <f t="shared" ref="EG784:EG847" si="1635">IF(EC784+DV784-DW784-2*DU784-EE784&gt;0,EC784+DV784-DW784-2*DU784-EE784,0)</f>
        <v>2.0192073592336952E-3</v>
      </c>
      <c r="EH784" s="76">
        <f t="shared" ref="EH784:EH847" si="1636">12-48/EF784</f>
        <v>4.1602550297827889E-3</v>
      </c>
      <c r="EI784" s="76">
        <f t="shared" ref="EI784:EI847" si="1637">EC784</f>
        <v>5.7392330365770342E-4</v>
      </c>
      <c r="EJ784" s="76">
        <f t="shared" ref="EJ784:EJ847" si="1638">DU784</f>
        <v>4.1748172362070452E-4</v>
      </c>
      <c r="EK784" s="76">
        <f t="shared" ref="EK784:EK847" si="1639">EE784</f>
        <v>1.0238523602396816E-3</v>
      </c>
      <c r="EL784" s="76">
        <f t="shared" ref="EL784:EL847" si="1640">(DW784-EI784-EK784)</f>
        <v>2.25229463610533E-2</v>
      </c>
      <c r="EM784" s="76">
        <f t="shared" ref="EM784:EM847" si="1641">EB784</f>
        <v>1.1774604283973936E-2</v>
      </c>
      <c r="EN784" s="76">
        <f t="shared" ref="EN784:EN847" si="1642">((DY784+EA784+DZ784)-EJ784-EL784-EM784)/2</f>
        <v>0.9640031793403796</v>
      </c>
      <c r="EO784" s="76">
        <f t="shared" ref="EO784:EO847" si="1643">EN784*(EA784/(EA784+DY784+DZ784))</f>
        <v>0.66132184747703571</v>
      </c>
      <c r="EP784" s="76">
        <f t="shared" ref="EP784:EP847" si="1644">EM784*(EA784/(EA784+DY784+DZ784))</f>
        <v>8.0775698931997205E-3</v>
      </c>
      <c r="EQ784" s="76">
        <f t="shared" ref="EQ784:EQ847" si="1645">(0.5*EA784/(EB784+0.5*EA784+0.5*(DY784-EG784)+DZ784+EC784))*(0.5*EA784/(EG784+0.5*(DY784-EG784)+DW784+DU784+EE784+0.5*EA784))</f>
        <v>0.45295178495997729</v>
      </c>
      <c r="ER784" s="76">
        <f t="shared" ref="ER784:ER847" si="1646">EB784/(EB784+0.5*EA784+0.5*(DY784-EG784)+DZ784+EC784)</f>
        <v>1.1780119917793177E-2</v>
      </c>
      <c r="ES784" s="76">
        <f t="shared" ref="ES784:ES847" si="1647">(DY784-EG784)/((DY784-EG784)+EA784)</f>
        <v>0.30845783558983164</v>
      </c>
      <c r="ET784" s="76">
        <f t="shared" ref="ET784:ET847" si="1648">(EA784/(EB784+EA784-EG784+DY784+DZ784+EC784))*(EA784/(EG784+DY784-EG784+DX784+DU784+EE784+EA784))</f>
        <v>0.45895939811737146</v>
      </c>
      <c r="EU784" s="76">
        <f t="shared" ref="EU784:EU847" si="1649">SUM(EI784:EN784)</f>
        <v>1.0003159873729248</v>
      </c>
      <c r="EV784" s="31"/>
      <c r="EW784" s="31"/>
      <c r="EX784" s="31"/>
      <c r="EY784" s="31"/>
      <c r="EZ784" s="31">
        <f t="shared" ref="EZ784:EZ815" si="1650">((1-BS784/2)*(1-BW784))/((1-DX784/2)*(1-EB784))</f>
        <v>8.8302084211890938E-2</v>
      </c>
      <c r="FA784" s="31">
        <f t="shared" ref="FA784:FA815" si="1651">1616.67+287.935*LN(EZ784)+2.933*EX784</f>
        <v>917.85418289898462</v>
      </c>
      <c r="FB784" s="31"/>
      <c r="FC784" s="31">
        <f t="shared" ref="FC784:FC815" si="1652">(-7-EX784*0.06188+34*(EM784^2)-(21.905-EX784*0.05229)*CM784^2)/(0.0083143*LN(CI784/EN784)+0.004431*CM784^2-0.00397)</f>
        <v>1096.430080102383</v>
      </c>
      <c r="FD784" s="31">
        <f t="shared" ref="FD784:FD815" si="1653">(-7-EX784*0.06188+34*(EP784^2)-(21.905-EX784*0.05229)*CK784^2)/(0.0083143*LN(CJ784/EO784)+0.004431*CK784^2-0.00397)</f>
        <v>871.5339802319661</v>
      </c>
      <c r="FE784" s="31">
        <f t="shared" ref="FE784:FE815" si="1654">(12.909+EX784*0.1633+34*EN784^2-(21.905-EX784*0.05229)*CI784^2)/(0.0083143*LN(CM784/EM784)+0.004431*CI784^2+0.0085)</f>
        <v>998.53407194167471</v>
      </c>
      <c r="FF784" s="31">
        <f t="shared" ref="FF784:FF815" si="1655">(12.909+EX784*0.1633+34*EO784^2-(21.905-EX784*0.05229)*CJ784^2)/(0.0083143*LN(CK784/EP784)+0.004431*CJ784^2+0.0085)</f>
        <v>601.88834796742628</v>
      </c>
      <c r="FG784" s="31">
        <f t="shared" ref="FG784:FG815" si="1656">CQ784/EQ784</f>
        <v>0.50705564695547256</v>
      </c>
      <c r="FH784" s="31">
        <f t="shared" ref="FH784:FH847" si="1657">-273.15+(4900/(1.807-LN(FG784)))</f>
        <v>1697.7811593923284</v>
      </c>
      <c r="FI784" s="31">
        <f t="shared" ref="FI784:FI815" si="1658">-273.15+(7045/(2.47-LN(ER784/CR784)))</f>
        <v>818.88777149252849</v>
      </c>
      <c r="FJ784" s="31"/>
      <c r="FK784" s="31">
        <f t="shared" ref="FK784:FK815" si="1659">-273.15+(-10202/(LN(CQ784/EQ784)-7.65*ES784+3.88*ES784^2-4.6))</f>
        <v>1130.2150226648437</v>
      </c>
      <c r="FL784" s="31">
        <f t="shared" ref="FL784:FL815" si="1660">-273.15+(3666/(0.8808-LN(DW784/(0.5*EA784))))</f>
        <v>597.67215464647143</v>
      </c>
      <c r="FM784" s="31"/>
      <c r="FN784" s="31">
        <f t="shared" ref="FN784:FN815" si="1661">10*(1.279/(EB784/(1-BW784)+0.006)-2.29)</f>
        <v>68.294759926318193</v>
      </c>
      <c r="FO784" s="31">
        <f t="shared" ref="FO784:FO815" si="1662">10*(1.073/(EB784/(1-BW784)+0.028)-1.65)</f>
        <v>49.632802432082116</v>
      </c>
      <c r="FP784" s="31"/>
      <c r="FQ784" s="31">
        <f t="shared" ref="FQ784:FQ815" si="1663">26.23-0.02229*EX784</f>
        <v>26.23</v>
      </c>
      <c r="FR784" s="31">
        <f t="shared" ref="FR784:FR815" si="1664">32.44-0.08646*EX784</f>
        <v>32.44</v>
      </c>
      <c r="FS784" s="31">
        <f t="shared" ref="FS784:FS815" si="1665">28.6-1.749*EX784</f>
        <v>28.6</v>
      </c>
      <c r="FT784" s="31">
        <f t="shared" ref="FT784:FT815" si="1666">-273.15+((4.261+0.059*EX784+FQ784*CR784^2*(1-2*CQ784)+2*FR784*CQ784*CR784^2-FS784*ER784^2)/(0.002721-0.0083143*LN(CQ784/EQ784)))</f>
        <v>1620.4385852397768</v>
      </c>
      <c r="FU784" s="31">
        <f t="shared" ref="FU784:FU815" si="1667">-273.15+(-35.92-1.753*EX784+FR784*CQ784^2*(1-2*CR784)+2*FQ784*CR784*CQ784^2-FS784*EQ784^2)/(-0.02097-0.0083143*LN(CR784/ER784))</f>
        <v>475.67851872200038</v>
      </c>
      <c r="FV784" s="31"/>
      <c r="FW784" s="31"/>
      <c r="FX784" s="31"/>
      <c r="FY784" s="31"/>
      <c r="FZ784" s="31"/>
      <c r="GA784" s="31"/>
      <c r="GB784" s="31"/>
      <c r="GC784" s="31"/>
      <c r="GD784" s="32"/>
    </row>
    <row r="785" spans="1:186" ht="15.75" thickBot="1">
      <c r="C785" s="24" t="s">
        <v>343</v>
      </c>
      <c r="D785" s="24" t="s">
        <v>341</v>
      </c>
      <c r="E785" s="24"/>
      <c r="F785" s="23">
        <v>53.290999999999997</v>
      </c>
      <c r="G785" s="23">
        <v>0.10100000000000001</v>
      </c>
      <c r="H785" s="23">
        <v>1.4079999999999999</v>
      </c>
      <c r="I785" s="23">
        <v>5.5750000000000002</v>
      </c>
      <c r="J785" s="23">
        <v>0.14099999999999999</v>
      </c>
      <c r="K785" s="23">
        <v>15.544</v>
      </c>
      <c r="L785" s="23">
        <v>23.003</v>
      </c>
      <c r="M785" s="23">
        <v>0.187</v>
      </c>
      <c r="N785" s="23">
        <v>8.0000000000000002E-3</v>
      </c>
      <c r="O785" s="23">
        <v>7.2999999999999995E-2</v>
      </c>
      <c r="Q785" s="24">
        <v>53.271999999999998</v>
      </c>
      <c r="R785" s="24">
        <v>5.2999999999999999E-2</v>
      </c>
      <c r="S785" s="24">
        <v>1.2569999999999999</v>
      </c>
      <c r="T785" s="24">
        <v>19.273</v>
      </c>
      <c r="U785" s="24">
        <v>0.39300000000000002</v>
      </c>
      <c r="V785" s="24">
        <v>24.42</v>
      </c>
      <c r="W785" s="24">
        <v>0.28999999999999998</v>
      </c>
      <c r="X785" s="24">
        <v>-5.0000000000000001E-3</v>
      </c>
      <c r="Y785" s="24">
        <v>1.9E-2</v>
      </c>
      <c r="Z785" s="24">
        <v>3.5999999999999997E-2</v>
      </c>
      <c r="AB785" s="69">
        <f t="shared" si="1556"/>
        <v>760.13719004041275</v>
      </c>
      <c r="AC785" s="69">
        <f t="shared" si="1557"/>
        <v>14.905060170006351</v>
      </c>
      <c r="AD785" s="31"/>
      <c r="AE785" s="73">
        <f t="shared" si="1579"/>
        <v>760.13719004041275</v>
      </c>
      <c r="AF785" s="73"/>
      <c r="AG785" s="73">
        <f t="shared" si="1580"/>
        <v>870.95280845766831</v>
      </c>
      <c r="AH785" s="73">
        <f t="shared" si="1581"/>
        <v>826.4902239293599</v>
      </c>
      <c r="AI785" s="73">
        <f t="shared" si="1582"/>
        <v>14.905060170006351</v>
      </c>
      <c r="AJ785" s="73">
        <f t="shared" si="1583"/>
        <v>-2.7607127063016286</v>
      </c>
      <c r="AK785" s="73">
        <f t="shared" si="1584"/>
        <v>939.58448362346439</v>
      </c>
      <c r="AL785" s="74">
        <f t="shared" si="1585"/>
        <v>0.45444195796673853</v>
      </c>
      <c r="AM785" s="75"/>
      <c r="AN785" s="31">
        <f t="shared" si="1586"/>
        <v>0.13116188571653106</v>
      </c>
      <c r="AO785" s="31"/>
      <c r="AP785" s="31">
        <f t="shared" si="1587"/>
        <v>0.8869371865861797</v>
      </c>
      <c r="AQ785" s="31">
        <f t="shared" si="1587"/>
        <v>1.2644155896182718E-3</v>
      </c>
      <c r="AR785" s="31">
        <f t="shared" si="1587"/>
        <v>1.3809201557458243E-2</v>
      </c>
      <c r="AS785" s="31">
        <f t="shared" si="1587"/>
        <v>7.7596093889185813E-2</v>
      </c>
      <c r="AT785" s="31">
        <f t="shared" si="1587"/>
        <v>1.9876651982378853E-3</v>
      </c>
      <c r="AU785" s="31">
        <f t="shared" si="1587"/>
        <v>0.38566508867518184</v>
      </c>
      <c r="AV785" s="31">
        <f t="shared" si="1587"/>
        <v>0.41020090089768785</v>
      </c>
      <c r="AW785" s="31">
        <f t="shared" si="1587"/>
        <v>3.0171558385192376E-3</v>
      </c>
      <c r="AX785" s="31">
        <f t="shared" si="1587"/>
        <v>8.4929296360779653E-5</v>
      </c>
      <c r="AY785" s="31">
        <f t="shared" si="1587"/>
        <v>4.8026884528895732E-4</v>
      </c>
      <c r="AZ785" s="31">
        <f t="shared" si="1588"/>
        <v>1.7810429063737188</v>
      </c>
      <c r="BA785" s="31"/>
      <c r="BB785" s="76">
        <f t="shared" si="1589"/>
        <v>1.7738743731723594</v>
      </c>
      <c r="BC785" s="76">
        <f t="shared" si="1589"/>
        <v>2.5288311792365436E-3</v>
      </c>
      <c r="BD785" s="76">
        <f t="shared" si="1590"/>
        <v>4.1427604672374732E-2</v>
      </c>
      <c r="BE785" s="76">
        <f t="shared" si="1591"/>
        <v>7.7596093889185813E-2</v>
      </c>
      <c r="BF785" s="76">
        <f t="shared" si="1591"/>
        <v>1.9876651982378853E-3</v>
      </c>
      <c r="BG785" s="76">
        <f t="shared" si="1591"/>
        <v>0.38566508867518184</v>
      </c>
      <c r="BH785" s="76">
        <f t="shared" si="1591"/>
        <v>0.41020090089768785</v>
      </c>
      <c r="BI785" s="76">
        <f t="shared" si="1591"/>
        <v>3.0171558385192376E-3</v>
      </c>
      <c r="BJ785" s="76">
        <f t="shared" si="1591"/>
        <v>8.4929296360779653E-5</v>
      </c>
      <c r="BK785" s="76">
        <f t="shared" si="1592"/>
        <v>1.4408065358668719E-3</v>
      </c>
      <c r="BL785" s="76">
        <f t="shared" si="1593"/>
        <v>2.6978234493550111</v>
      </c>
      <c r="BM785" s="76">
        <f t="shared" si="1594"/>
        <v>2.2240150671959151</v>
      </c>
      <c r="BN785" s="31"/>
      <c r="BO785" s="77">
        <f t="shared" si="1595"/>
        <v>1.9725616666240184</v>
      </c>
      <c r="BP785" s="77">
        <f t="shared" si="1595"/>
        <v>2.8120793225084434E-3</v>
      </c>
      <c r="BQ785" s="77">
        <f t="shared" si="1596"/>
        <v>2.7438333375981561E-2</v>
      </c>
      <c r="BR785" s="77">
        <f t="shared" si="1597"/>
        <v>3.3985411283483299E-2</v>
      </c>
      <c r="BS785" s="77">
        <f t="shared" si="1598"/>
        <v>6.142374465946486E-2</v>
      </c>
      <c r="BT785" s="77">
        <f t="shared" si="1599"/>
        <v>0.17257488196509813</v>
      </c>
      <c r="BU785" s="77">
        <f t="shared" si="1599"/>
        <v>4.4205973494220122E-3</v>
      </c>
      <c r="BV785" s="77">
        <f t="shared" si="1599"/>
        <v>0.85772496810505316</v>
      </c>
      <c r="BW785" s="77">
        <f t="shared" si="1599"/>
        <v>0.91229298417379612</v>
      </c>
      <c r="BX785" s="77">
        <f t="shared" si="1600"/>
        <v>1.342040008988982E-2</v>
      </c>
      <c r="BY785" s="77">
        <f t="shared" si="1600"/>
        <v>3.7776806950544231E-4</v>
      </c>
      <c r="BZ785" s="77">
        <f t="shared" si="1600"/>
        <v>2.1362502964548499E-3</v>
      </c>
      <c r="CA785" s="76">
        <f t="shared" si="1601"/>
        <v>3.9997453406552115</v>
      </c>
      <c r="CB785" s="76">
        <f t="shared" si="1602"/>
        <v>0</v>
      </c>
      <c r="CC785" s="76">
        <f t="shared" si="1603"/>
        <v>-7.6402667599850815E-4</v>
      </c>
      <c r="CD785" s="76">
        <f t="shared" si="1604"/>
        <v>1.342040008988982E-2</v>
      </c>
      <c r="CE785" s="76">
        <f t="shared" si="1605"/>
        <v>2.0565011193593479E-2</v>
      </c>
      <c r="CF785" s="76">
        <f t="shared" si="1606"/>
        <v>3.4366610911940407E-3</v>
      </c>
      <c r="CG785" s="76">
        <f t="shared" si="1607"/>
        <v>1.068125148227425E-3</v>
      </c>
      <c r="CH785" s="76">
        <f t="shared" si="1608"/>
        <v>0.88722318674078127</v>
      </c>
      <c r="CI785" s="76">
        <f t="shared" si="1609"/>
        <v>7.1538331664684984E-2</v>
      </c>
      <c r="CJ785" s="76">
        <f t="shared" si="1610"/>
        <v>5.9301247403009349E-2</v>
      </c>
      <c r="CK785" s="76">
        <f t="shared" si="1611"/>
        <v>0.7354580470958082</v>
      </c>
      <c r="CL785" s="76">
        <f t="shared" si="1612"/>
        <v>0.99725171592837092</v>
      </c>
      <c r="CM785" s="76">
        <f t="shared" si="1613"/>
        <v>0.88722318674078127</v>
      </c>
      <c r="CN785" s="76"/>
      <c r="CO785" s="31">
        <f t="shared" si="1614"/>
        <v>0.83250033283674862</v>
      </c>
      <c r="CP785" s="76">
        <f t="shared" si="1615"/>
        <v>0.17257488196509813</v>
      </c>
      <c r="CQ785" s="76">
        <f t="shared" si="1616"/>
        <v>0.22967176036251735</v>
      </c>
      <c r="CR785" s="77">
        <f t="shared" si="1617"/>
        <v>0.63122060653780587</v>
      </c>
      <c r="CS785" s="77">
        <f t="shared" si="1618"/>
        <v>0.34218990319282305</v>
      </c>
      <c r="CT785" s="77">
        <f t="shared" si="1619"/>
        <v>7.1050121320071644E-2</v>
      </c>
      <c r="CU785" s="31">
        <f t="shared" si="1620"/>
        <v>0.88662096421194891</v>
      </c>
      <c r="CV785" s="31">
        <f t="shared" si="1620"/>
        <v>6.6350521039374648E-4</v>
      </c>
      <c r="CW785" s="31">
        <f t="shared" si="1620"/>
        <v>1.2328243151793332E-2</v>
      </c>
      <c r="CX785" s="31">
        <f t="shared" si="1620"/>
        <v>0.26825282825583463</v>
      </c>
      <c r="CY785" s="31">
        <f t="shared" si="1620"/>
        <v>5.5400881057268729E-3</v>
      </c>
      <c r="CZ785" s="31">
        <f t="shared" si="1620"/>
        <v>0.6058891833149731</v>
      </c>
      <c r="DA785" s="31">
        <f t="shared" si="1620"/>
        <v>5.1714237821296992E-3</v>
      </c>
      <c r="DB785" s="31">
        <f t="shared" si="1620"/>
        <v>-8.0672616003188186E-5</v>
      </c>
      <c r="DC785" s="31">
        <f t="shared" si="1620"/>
        <v>2.0170707885685166E-4</v>
      </c>
      <c r="DD785" s="31">
        <f t="shared" si="1620"/>
        <v>2.3684491000551322E-4</v>
      </c>
      <c r="DE785" s="31">
        <f t="shared" si="1621"/>
        <v>1.7848241154056592</v>
      </c>
      <c r="DF785" s="31"/>
      <c r="DG785" s="76">
        <f t="shared" si="1622"/>
        <v>1.7732419284238978</v>
      </c>
      <c r="DH785" s="76">
        <f t="shared" si="1622"/>
        <v>1.327010420787493E-3</v>
      </c>
      <c r="DI785" s="76">
        <f t="shared" si="1623"/>
        <v>3.6984729455379999E-2</v>
      </c>
      <c r="DJ785" s="76">
        <f t="shared" si="1624"/>
        <v>0.26825282825583463</v>
      </c>
      <c r="DK785" s="76">
        <f t="shared" si="1624"/>
        <v>5.5400881057268729E-3</v>
      </c>
      <c r="DL785" s="76">
        <f t="shared" si="1624"/>
        <v>0.6058891833149731</v>
      </c>
      <c r="DM785" s="76">
        <f t="shared" si="1624"/>
        <v>5.1714237821296992E-3</v>
      </c>
      <c r="DN785" s="76">
        <f t="shared" si="1624"/>
        <v>-8.0672616003188186E-5</v>
      </c>
      <c r="DO785" s="76">
        <f t="shared" si="1624"/>
        <v>2.0170707885685166E-4</v>
      </c>
      <c r="DP785" s="76">
        <f t="shared" si="1625"/>
        <v>7.105347300165397E-4</v>
      </c>
      <c r="DQ785" s="76">
        <f t="shared" si="1626"/>
        <v>2.6972387609516004</v>
      </c>
      <c r="DR785" s="76">
        <f t="shared" si="1627"/>
        <v>2.2244971735031598</v>
      </c>
      <c r="DS785" s="31"/>
      <c r="DT785" s="77">
        <f t="shared" si="1628"/>
        <v>1.9722858288581266</v>
      </c>
      <c r="DU785" s="77">
        <f t="shared" si="1628"/>
        <v>1.4759654651255083E-3</v>
      </c>
      <c r="DV785" s="77">
        <f t="shared" si="1629"/>
        <v>2.7714171141873356E-2</v>
      </c>
      <c r="DW785" s="77">
        <f t="shared" si="1630"/>
        <v>2.7134112948974554E-2</v>
      </c>
      <c r="DX785" s="77">
        <f t="shared" si="1631"/>
        <v>5.484828409084791E-2</v>
      </c>
      <c r="DY785" s="77">
        <f t="shared" si="1632"/>
        <v>0.59672765823933271</v>
      </c>
      <c r="DZ785" s="77">
        <f t="shared" si="1632"/>
        <v>1.2323910332147903E-2</v>
      </c>
      <c r="EA785" s="77">
        <f t="shared" si="1632"/>
        <v>1.3477987757402956</v>
      </c>
      <c r="EB785" s="77">
        <f t="shared" si="1632"/>
        <v>1.1503817586334536E-2</v>
      </c>
      <c r="EC785" s="77">
        <f t="shared" si="1633"/>
        <v>-3.5891201255639578E-4</v>
      </c>
      <c r="ED785" s="77">
        <f t="shared" si="1633"/>
        <v>8.9739365358529094E-4</v>
      </c>
      <c r="EE785" s="77">
        <f t="shared" si="1633"/>
        <v>1.0537216657317489E-3</v>
      </c>
      <c r="EF785" s="76">
        <f t="shared" si="1634"/>
        <v>3.9985564436189716</v>
      </c>
      <c r="EG785" s="76">
        <f t="shared" si="1635"/>
        <v>0</v>
      </c>
      <c r="EH785" s="76">
        <f t="shared" si="1636"/>
        <v>-4.3322325985890586E-3</v>
      </c>
      <c r="EI785" s="76">
        <f t="shared" si="1637"/>
        <v>-3.5891201255639578E-4</v>
      </c>
      <c r="EJ785" s="76">
        <f t="shared" si="1638"/>
        <v>1.4759654651255083E-3</v>
      </c>
      <c r="EK785" s="76">
        <f t="shared" si="1639"/>
        <v>1.0537216657317489E-3</v>
      </c>
      <c r="EL785" s="76">
        <f t="shared" si="1640"/>
        <v>2.6439303295799202E-2</v>
      </c>
      <c r="EM785" s="76">
        <f t="shared" si="1641"/>
        <v>1.1503817586334536E-2</v>
      </c>
      <c r="EN785" s="76">
        <f t="shared" si="1642"/>
        <v>0.95871562898225859</v>
      </c>
      <c r="EO785" s="76">
        <f t="shared" si="1643"/>
        <v>0.66032425769372072</v>
      </c>
      <c r="EP785" s="76">
        <f t="shared" si="1644"/>
        <v>7.9233607742519585E-3</v>
      </c>
      <c r="EQ785" s="76">
        <f t="shared" si="1645"/>
        <v>0.45520975210448578</v>
      </c>
      <c r="ER785" s="76">
        <f t="shared" si="1646"/>
        <v>1.1553125947831252E-2</v>
      </c>
      <c r="ES785" s="76">
        <f t="shared" si="1647"/>
        <v>0.30687557022204215</v>
      </c>
      <c r="ET785" s="76">
        <f t="shared" si="1648"/>
        <v>0.46108684735417732</v>
      </c>
      <c r="EU785" s="76">
        <f t="shared" si="1649"/>
        <v>0.99882952498269317</v>
      </c>
      <c r="EV785" s="31"/>
      <c r="EW785" s="31"/>
      <c r="EX785" s="31"/>
      <c r="EY785" s="31"/>
      <c r="EZ785" s="31">
        <f t="shared" si="1650"/>
        <v>8.8427784994904682E-2</v>
      </c>
      <c r="FA785" s="31">
        <f t="shared" si="1651"/>
        <v>918.26377592616041</v>
      </c>
      <c r="FB785" s="31"/>
      <c r="FC785" s="31">
        <f t="shared" si="1652"/>
        <v>1098.7125756783573</v>
      </c>
      <c r="FD785" s="31">
        <f t="shared" si="1653"/>
        <v>872.04402518502786</v>
      </c>
      <c r="FE785" s="31">
        <f t="shared" si="1654"/>
        <v>986.46696721309149</v>
      </c>
      <c r="FF785" s="31">
        <f t="shared" si="1655"/>
        <v>598.82916751953201</v>
      </c>
      <c r="FG785" s="31">
        <f t="shared" si="1656"/>
        <v>0.50454050973363163</v>
      </c>
      <c r="FH785" s="31">
        <f t="shared" si="1657"/>
        <v>1693.8468867550855</v>
      </c>
      <c r="FI785" s="31">
        <f t="shared" si="1658"/>
        <v>815.60402745556337</v>
      </c>
      <c r="FJ785" s="31"/>
      <c r="FK785" s="31">
        <f t="shared" si="1659"/>
        <v>1130.8628022182074</v>
      </c>
      <c r="FL785" s="31">
        <f t="shared" si="1660"/>
        <v>622.50604467309756</v>
      </c>
      <c r="FM785" s="31"/>
      <c r="FN785" s="31">
        <f t="shared" si="1661"/>
        <v>70.347478577487351</v>
      </c>
      <c r="FO785" s="31">
        <f t="shared" si="1662"/>
        <v>50.91563755477388</v>
      </c>
      <c r="FP785" s="31"/>
      <c r="FQ785" s="31">
        <f t="shared" si="1663"/>
        <v>26.23</v>
      </c>
      <c r="FR785" s="31">
        <f t="shared" si="1664"/>
        <v>32.44</v>
      </c>
      <c r="FS785" s="31">
        <f t="shared" si="1665"/>
        <v>28.6</v>
      </c>
      <c r="FT785" s="31">
        <f t="shared" si="1666"/>
        <v>1611.1464002453922</v>
      </c>
      <c r="FU785" s="31">
        <f t="shared" si="1667"/>
        <v>474.52619835272526</v>
      </c>
      <c r="FV785" s="31"/>
      <c r="FW785" s="31"/>
      <c r="FX785" s="31"/>
      <c r="FY785" s="31"/>
      <c r="FZ785" s="31"/>
      <c r="GA785" s="31"/>
      <c r="GB785" s="31"/>
      <c r="GC785" s="31"/>
      <c r="GD785" s="32"/>
    </row>
    <row r="786" spans="1:186" ht="15.75" thickBot="1">
      <c r="C786" s="24" t="s">
        <v>344</v>
      </c>
      <c r="D786" s="24" t="s">
        <v>341</v>
      </c>
      <c r="E786" s="24"/>
      <c r="F786" s="23">
        <v>53.290999999999997</v>
      </c>
      <c r="G786" s="23">
        <v>0.10100000000000001</v>
      </c>
      <c r="H786" s="23">
        <v>1.4079999999999999</v>
      </c>
      <c r="I786" s="23">
        <v>5.5750000000000002</v>
      </c>
      <c r="J786" s="23">
        <v>0.14099999999999999</v>
      </c>
      <c r="K786" s="23">
        <v>15.544</v>
      </c>
      <c r="L786" s="23">
        <v>23.003</v>
      </c>
      <c r="M786" s="23">
        <v>0.187</v>
      </c>
      <c r="N786" s="23">
        <v>8.0000000000000002E-3</v>
      </c>
      <c r="O786" s="23">
        <v>7.2999999999999995E-2</v>
      </c>
      <c r="Q786" s="24">
        <v>53.216999999999999</v>
      </c>
      <c r="R786" s="24">
        <v>6.2E-2</v>
      </c>
      <c r="S786" s="24">
        <v>1.3720000000000001</v>
      </c>
      <c r="T786" s="24">
        <v>19.503</v>
      </c>
      <c r="U786" s="24">
        <v>0.41899999999999998</v>
      </c>
      <c r="V786" s="24">
        <v>24.364000000000001</v>
      </c>
      <c r="W786" s="24">
        <v>0.30199999999999999</v>
      </c>
      <c r="X786" s="24">
        <v>5.0000000000000001E-3</v>
      </c>
      <c r="Y786" s="24">
        <v>0.01</v>
      </c>
      <c r="Z786" s="24">
        <v>3.2000000000000001E-2</v>
      </c>
      <c r="AB786" s="69">
        <f t="shared" si="1556"/>
        <v>759.34857001896137</v>
      </c>
      <c r="AC786" s="69">
        <f t="shared" si="1557"/>
        <v>15.231760151512525</v>
      </c>
      <c r="AD786" s="31"/>
      <c r="AE786" s="73">
        <f t="shared" si="1579"/>
        <v>759.34857001896137</v>
      </c>
      <c r="AF786" s="73"/>
      <c r="AG786" s="73">
        <f t="shared" si="1580"/>
        <v>871.10866500706129</v>
      </c>
      <c r="AH786" s="73">
        <f t="shared" si="1581"/>
        <v>826.27953416185892</v>
      </c>
      <c r="AI786" s="73">
        <f t="shared" si="1582"/>
        <v>15.231760151512525</v>
      </c>
      <c r="AJ786" s="73">
        <f t="shared" si="1583"/>
        <v>-2.192580908105878</v>
      </c>
      <c r="AK786" s="73">
        <f t="shared" si="1584"/>
        <v>942.45065263174297</v>
      </c>
      <c r="AL786" s="74">
        <f t="shared" si="1585"/>
        <v>0.44805286036335418</v>
      </c>
      <c r="AM786" s="75"/>
      <c r="AN786" s="31">
        <f t="shared" si="1586"/>
        <v>0.13637906386419646</v>
      </c>
      <c r="AO786" s="31"/>
      <c r="AP786" s="31">
        <f t="shared" si="1587"/>
        <v>0.8869371865861797</v>
      </c>
      <c r="AQ786" s="31">
        <f t="shared" si="1587"/>
        <v>1.2644155896182718E-3</v>
      </c>
      <c r="AR786" s="31">
        <f t="shared" si="1587"/>
        <v>1.3809201557458243E-2</v>
      </c>
      <c r="AS786" s="31">
        <f t="shared" si="1587"/>
        <v>7.7596093889185813E-2</v>
      </c>
      <c r="AT786" s="31">
        <f t="shared" si="1587"/>
        <v>1.9876651982378853E-3</v>
      </c>
      <c r="AU786" s="31">
        <f t="shared" si="1587"/>
        <v>0.38566508867518184</v>
      </c>
      <c r="AV786" s="31">
        <f t="shared" si="1587"/>
        <v>0.41020090089768785</v>
      </c>
      <c r="AW786" s="31">
        <f t="shared" si="1587"/>
        <v>3.0171558385192376E-3</v>
      </c>
      <c r="AX786" s="31">
        <f t="shared" si="1587"/>
        <v>8.4929296360779653E-5</v>
      </c>
      <c r="AY786" s="31">
        <f t="shared" si="1587"/>
        <v>4.8026884528895732E-4</v>
      </c>
      <c r="AZ786" s="31">
        <f t="shared" si="1588"/>
        <v>1.7810429063737188</v>
      </c>
      <c r="BA786" s="31"/>
      <c r="BB786" s="76">
        <f t="shared" si="1589"/>
        <v>1.7738743731723594</v>
      </c>
      <c r="BC786" s="76">
        <f t="shared" si="1589"/>
        <v>2.5288311792365436E-3</v>
      </c>
      <c r="BD786" s="76">
        <f t="shared" si="1590"/>
        <v>4.1427604672374732E-2</v>
      </c>
      <c r="BE786" s="76">
        <f t="shared" si="1591"/>
        <v>7.7596093889185813E-2</v>
      </c>
      <c r="BF786" s="76">
        <f t="shared" si="1591"/>
        <v>1.9876651982378853E-3</v>
      </c>
      <c r="BG786" s="76">
        <f t="shared" si="1591"/>
        <v>0.38566508867518184</v>
      </c>
      <c r="BH786" s="76">
        <f t="shared" si="1591"/>
        <v>0.41020090089768785</v>
      </c>
      <c r="BI786" s="76">
        <f t="shared" si="1591"/>
        <v>3.0171558385192376E-3</v>
      </c>
      <c r="BJ786" s="76">
        <f t="shared" si="1591"/>
        <v>8.4929296360779653E-5</v>
      </c>
      <c r="BK786" s="76">
        <f t="shared" si="1592"/>
        <v>1.4408065358668719E-3</v>
      </c>
      <c r="BL786" s="76">
        <f t="shared" si="1593"/>
        <v>2.6978234493550111</v>
      </c>
      <c r="BM786" s="76">
        <f t="shared" si="1594"/>
        <v>2.2240150671959151</v>
      </c>
      <c r="BN786" s="31"/>
      <c r="BO786" s="77">
        <f t="shared" si="1595"/>
        <v>1.9725616666240184</v>
      </c>
      <c r="BP786" s="77">
        <f t="shared" si="1595"/>
        <v>2.8120793225084434E-3</v>
      </c>
      <c r="BQ786" s="77">
        <f t="shared" si="1596"/>
        <v>2.7438333375981561E-2</v>
      </c>
      <c r="BR786" s="77">
        <f t="shared" si="1597"/>
        <v>3.3985411283483299E-2</v>
      </c>
      <c r="BS786" s="77">
        <f t="shared" si="1598"/>
        <v>6.142374465946486E-2</v>
      </c>
      <c r="BT786" s="77">
        <f t="shared" si="1599"/>
        <v>0.17257488196509813</v>
      </c>
      <c r="BU786" s="77">
        <f t="shared" si="1599"/>
        <v>4.4205973494220122E-3</v>
      </c>
      <c r="BV786" s="77">
        <f t="shared" si="1599"/>
        <v>0.85772496810505316</v>
      </c>
      <c r="BW786" s="77">
        <f t="shared" si="1599"/>
        <v>0.91229298417379612</v>
      </c>
      <c r="BX786" s="77">
        <f t="shared" si="1600"/>
        <v>1.342040008988982E-2</v>
      </c>
      <c r="BY786" s="77">
        <f t="shared" si="1600"/>
        <v>3.7776806950544231E-4</v>
      </c>
      <c r="BZ786" s="77">
        <f t="shared" si="1600"/>
        <v>2.1362502964548499E-3</v>
      </c>
      <c r="CA786" s="76">
        <f t="shared" si="1601"/>
        <v>3.9997453406552115</v>
      </c>
      <c r="CB786" s="76">
        <f t="shared" si="1602"/>
        <v>0</v>
      </c>
      <c r="CC786" s="76">
        <f t="shared" si="1603"/>
        <v>-7.6402667599850815E-4</v>
      </c>
      <c r="CD786" s="76">
        <f t="shared" si="1604"/>
        <v>1.342040008988982E-2</v>
      </c>
      <c r="CE786" s="76">
        <f t="shared" si="1605"/>
        <v>2.0565011193593479E-2</v>
      </c>
      <c r="CF786" s="76">
        <f t="shared" si="1606"/>
        <v>3.4366610911940407E-3</v>
      </c>
      <c r="CG786" s="76">
        <f t="shared" si="1607"/>
        <v>1.068125148227425E-3</v>
      </c>
      <c r="CH786" s="76">
        <f t="shared" si="1608"/>
        <v>0.88722318674078127</v>
      </c>
      <c r="CI786" s="76">
        <f t="shared" si="1609"/>
        <v>7.1538331664684984E-2</v>
      </c>
      <c r="CJ786" s="76">
        <f t="shared" si="1610"/>
        <v>5.9301247403009349E-2</v>
      </c>
      <c r="CK786" s="76">
        <f t="shared" si="1611"/>
        <v>0.7354580470958082</v>
      </c>
      <c r="CL786" s="76">
        <f t="shared" si="1612"/>
        <v>0.99725171592837092</v>
      </c>
      <c r="CM786" s="76">
        <f t="shared" si="1613"/>
        <v>0.88722318674078127</v>
      </c>
      <c r="CN786" s="76"/>
      <c r="CO786" s="31">
        <f t="shared" si="1614"/>
        <v>0.83250033283674862</v>
      </c>
      <c r="CP786" s="76">
        <f t="shared" si="1615"/>
        <v>0.17257488196509813</v>
      </c>
      <c r="CQ786" s="76">
        <f t="shared" si="1616"/>
        <v>0.22967176036251735</v>
      </c>
      <c r="CR786" s="77">
        <f t="shared" si="1617"/>
        <v>0.63122060653780587</v>
      </c>
      <c r="CS786" s="77">
        <f t="shared" si="1618"/>
        <v>0.34218990319282305</v>
      </c>
      <c r="CT786" s="77">
        <f t="shared" si="1619"/>
        <v>7.1050121320071644E-2</v>
      </c>
      <c r="CU786" s="31">
        <f t="shared" si="1620"/>
        <v>0.88570558365496477</v>
      </c>
      <c r="CV786" s="31">
        <f t="shared" si="1620"/>
        <v>7.7617590649834496E-4</v>
      </c>
      <c r="CW786" s="31">
        <f t="shared" si="1620"/>
        <v>1.3456125381273233E-2</v>
      </c>
      <c r="CX786" s="31">
        <f t="shared" si="1620"/>
        <v>0.27145410208444681</v>
      </c>
      <c r="CY786" s="31">
        <f t="shared" si="1620"/>
        <v>5.9066079295154181E-3</v>
      </c>
      <c r="CZ786" s="31">
        <f t="shared" si="1620"/>
        <v>0.60449975685036872</v>
      </c>
      <c r="DA786" s="31">
        <f t="shared" si="1620"/>
        <v>5.3854137317350661E-3</v>
      </c>
      <c r="DB786" s="31">
        <f t="shared" si="1620"/>
        <v>8.0672616003188186E-5</v>
      </c>
      <c r="DC786" s="31">
        <f t="shared" si="1620"/>
        <v>1.0616162045097456E-4</v>
      </c>
      <c r="DD786" s="31">
        <f t="shared" si="1620"/>
        <v>2.1052880889378954E-4</v>
      </c>
      <c r="DE786" s="31">
        <f t="shared" si="1621"/>
        <v>1.7875811285841503</v>
      </c>
      <c r="DF786" s="31"/>
      <c r="DG786" s="76">
        <f t="shared" si="1622"/>
        <v>1.7714111673099295</v>
      </c>
      <c r="DH786" s="76">
        <f t="shared" si="1622"/>
        <v>1.5523518129966899E-3</v>
      </c>
      <c r="DI786" s="76">
        <f t="shared" si="1623"/>
        <v>4.0368376143819697E-2</v>
      </c>
      <c r="DJ786" s="76">
        <f t="shared" si="1624"/>
        <v>0.27145410208444681</v>
      </c>
      <c r="DK786" s="76">
        <f t="shared" si="1624"/>
        <v>5.9066079295154181E-3</v>
      </c>
      <c r="DL786" s="76">
        <f t="shared" si="1624"/>
        <v>0.60449975685036872</v>
      </c>
      <c r="DM786" s="76">
        <f t="shared" si="1624"/>
        <v>5.3854137317350661E-3</v>
      </c>
      <c r="DN786" s="76">
        <f t="shared" si="1624"/>
        <v>8.0672616003188186E-5</v>
      </c>
      <c r="DO786" s="76">
        <f t="shared" si="1624"/>
        <v>1.0616162045097456E-4</v>
      </c>
      <c r="DP786" s="76">
        <f t="shared" si="1625"/>
        <v>6.3158642668136858E-4</v>
      </c>
      <c r="DQ786" s="76">
        <f t="shared" si="1626"/>
        <v>2.7013961965259474</v>
      </c>
      <c r="DR786" s="76">
        <f t="shared" si="1627"/>
        <v>2.2210736831998679</v>
      </c>
      <c r="DS786" s="31"/>
      <c r="DT786" s="77">
        <f t="shared" si="1628"/>
        <v>1.9672173629192213</v>
      </c>
      <c r="DU786" s="77">
        <f t="shared" si="1628"/>
        <v>1.7239438794572754E-3</v>
      </c>
      <c r="DV786" s="77">
        <f t="shared" si="1629"/>
        <v>3.2782637080778665E-2</v>
      </c>
      <c r="DW786" s="77">
        <f t="shared" si="1630"/>
        <v>2.6991454843588863E-2</v>
      </c>
      <c r="DX786" s="77">
        <f t="shared" si="1631"/>
        <v>5.9774091924367528E-2</v>
      </c>
      <c r="DY786" s="77">
        <f t="shared" si="1632"/>
        <v>0.60291956233641519</v>
      </c>
      <c r="DZ786" s="77">
        <f t="shared" si="1632"/>
        <v>1.3119011429226356E-2</v>
      </c>
      <c r="EA786" s="77">
        <f t="shared" si="1632"/>
        <v>1.3426385014410731</v>
      </c>
      <c r="EB786" s="77">
        <f t="shared" si="1632"/>
        <v>1.1961400712699948E-2</v>
      </c>
      <c r="EC786" s="77">
        <f t="shared" si="1633"/>
        <v>3.5835964871913959E-4</v>
      </c>
      <c r="ED786" s="77">
        <f t="shared" si="1633"/>
        <v>4.7158556269902497E-4</v>
      </c>
      <c r="EE786" s="77">
        <f t="shared" si="1633"/>
        <v>9.3519999397882053E-4</v>
      </c>
      <c r="EF786" s="76">
        <f t="shared" si="1634"/>
        <v>4.0011190198478577</v>
      </c>
      <c r="EG786" s="76">
        <f t="shared" si="1635"/>
        <v>1.7664541330155666E-3</v>
      </c>
      <c r="EH786" s="76">
        <f t="shared" si="1636"/>
        <v>3.3561206521675047E-3</v>
      </c>
      <c r="EI786" s="76">
        <f t="shared" si="1637"/>
        <v>3.5835964871913959E-4</v>
      </c>
      <c r="EJ786" s="76">
        <f t="shared" si="1638"/>
        <v>1.7239438794572754E-3</v>
      </c>
      <c r="EK786" s="76">
        <f t="shared" si="1639"/>
        <v>9.3519999397882053E-4</v>
      </c>
      <c r="EL786" s="76">
        <f t="shared" si="1640"/>
        <v>2.5697895200890903E-2</v>
      </c>
      <c r="EM786" s="76">
        <f t="shared" si="1641"/>
        <v>1.1961400712699948E-2</v>
      </c>
      <c r="EN786" s="76">
        <f t="shared" si="1642"/>
        <v>0.9596469177068333</v>
      </c>
      <c r="EO786" s="76">
        <f t="shared" si="1643"/>
        <v>0.65782099347155842</v>
      </c>
      <c r="EP786" s="76">
        <f t="shared" si="1644"/>
        <v>8.1993286853274273E-3</v>
      </c>
      <c r="EQ786" s="76">
        <f t="shared" si="1645"/>
        <v>0.45038192063931171</v>
      </c>
      <c r="ER786" s="76">
        <f t="shared" si="1646"/>
        <v>1.1993368116568167E-2</v>
      </c>
      <c r="ES786" s="76">
        <f t="shared" si="1647"/>
        <v>0.30926829050021104</v>
      </c>
      <c r="ET786" s="76">
        <f t="shared" si="1648"/>
        <v>0.45588976219846639</v>
      </c>
      <c r="EU786" s="76">
        <f t="shared" si="1649"/>
        <v>1.0003237171425794</v>
      </c>
      <c r="EV786" s="31"/>
      <c r="EW786" s="31"/>
      <c r="EX786" s="31"/>
      <c r="EY786" s="31"/>
      <c r="EZ786" s="31">
        <f t="shared" si="1650"/>
        <v>8.8693340624176512E-2</v>
      </c>
      <c r="FA786" s="31">
        <f t="shared" si="1651"/>
        <v>919.12717171974373</v>
      </c>
      <c r="FB786" s="31"/>
      <c r="FC786" s="31">
        <f t="shared" si="1652"/>
        <v>1098.2941355788785</v>
      </c>
      <c r="FD786" s="31">
        <f t="shared" si="1653"/>
        <v>873.31312068813418</v>
      </c>
      <c r="FE786" s="31">
        <f t="shared" si="1654"/>
        <v>995.05443330742924</v>
      </c>
      <c r="FF786" s="31">
        <f t="shared" si="1655"/>
        <v>600.09868371591801</v>
      </c>
      <c r="FG786" s="31">
        <f t="shared" si="1656"/>
        <v>0.50994888968123109</v>
      </c>
      <c r="FH786" s="31">
        <f t="shared" si="1657"/>
        <v>1702.3021649432708</v>
      </c>
      <c r="FI786" s="31">
        <f t="shared" si="1658"/>
        <v>821.93312602426965</v>
      </c>
      <c r="FJ786" s="31"/>
      <c r="FK786" s="31">
        <f t="shared" si="1659"/>
        <v>1130.4915640967956</v>
      </c>
      <c r="FL786" s="31">
        <f t="shared" si="1660"/>
        <v>622.19206452897185</v>
      </c>
      <c r="FM786" s="31"/>
      <c r="FN786" s="31">
        <f t="shared" si="1661"/>
        <v>66.930622936243736</v>
      </c>
      <c r="FO786" s="31">
        <f t="shared" si="1662"/>
        <v>48.77595271417718</v>
      </c>
      <c r="FP786" s="31"/>
      <c r="FQ786" s="31">
        <f t="shared" si="1663"/>
        <v>26.23</v>
      </c>
      <c r="FR786" s="31">
        <f t="shared" si="1664"/>
        <v>32.44</v>
      </c>
      <c r="FS786" s="31">
        <f t="shared" si="1665"/>
        <v>28.6</v>
      </c>
      <c r="FT786" s="31">
        <f t="shared" si="1666"/>
        <v>1631.1875351027052</v>
      </c>
      <c r="FU786" s="31">
        <f t="shared" si="1667"/>
        <v>476.51869114162332</v>
      </c>
      <c r="FV786" s="31"/>
      <c r="FW786" s="31"/>
      <c r="FX786" s="31"/>
      <c r="FY786" s="31"/>
      <c r="FZ786" s="31"/>
      <c r="GA786" s="31"/>
      <c r="GB786" s="31"/>
      <c r="GC786" s="31"/>
      <c r="GD786" s="32"/>
    </row>
    <row r="787" spans="1:186" ht="15.75" thickBot="1">
      <c r="C787" s="24" t="s">
        <v>345</v>
      </c>
      <c r="D787" s="24" t="s">
        <v>341</v>
      </c>
      <c r="E787" s="24"/>
      <c r="F787" s="23">
        <v>53.290999999999997</v>
      </c>
      <c r="G787" s="23">
        <v>0.10100000000000001</v>
      </c>
      <c r="H787" s="23">
        <v>1.4079999999999999</v>
      </c>
      <c r="I787" s="23">
        <v>5.5750000000000002</v>
      </c>
      <c r="J787" s="23">
        <v>0.14099999999999999</v>
      </c>
      <c r="K787" s="23">
        <v>15.544</v>
      </c>
      <c r="L787" s="23">
        <v>23.003</v>
      </c>
      <c r="M787" s="23">
        <v>0.187</v>
      </c>
      <c r="N787" s="23">
        <v>8.0000000000000002E-3</v>
      </c>
      <c r="O787" s="23">
        <v>7.2999999999999995E-2</v>
      </c>
      <c r="Q787" s="24">
        <v>53.417999999999999</v>
      </c>
      <c r="R787" s="24">
        <v>7.6999999999999999E-2</v>
      </c>
      <c r="S787" s="24">
        <v>1.139</v>
      </c>
      <c r="T787" s="24">
        <v>19.431000000000001</v>
      </c>
      <c r="U787" s="24">
        <v>0.45100000000000001</v>
      </c>
      <c r="V787" s="24">
        <v>24.422999999999998</v>
      </c>
      <c r="W787" s="24">
        <v>0.27</v>
      </c>
      <c r="X787" s="24">
        <v>1E-3</v>
      </c>
      <c r="Y787" s="24">
        <v>1.2E-2</v>
      </c>
      <c r="Z787" s="24">
        <v>1.4E-2</v>
      </c>
      <c r="AB787" s="69">
        <f t="shared" si="1556"/>
        <v>760.73210767694138</v>
      </c>
      <c r="AC787" s="69">
        <f t="shared" si="1557"/>
        <v>15.749386707575617</v>
      </c>
      <c r="AD787" s="31"/>
      <c r="AE787" s="73">
        <f t="shared" si="1579"/>
        <v>760.73210767694138</v>
      </c>
      <c r="AF787" s="73"/>
      <c r="AG787" s="73">
        <f t="shared" si="1580"/>
        <v>869.52945680967343</v>
      </c>
      <c r="AH787" s="73">
        <f t="shared" si="1581"/>
        <v>826.52111049694645</v>
      </c>
      <c r="AI787" s="73">
        <f t="shared" si="1582"/>
        <v>15.749386707575617</v>
      </c>
      <c r="AJ787" s="73">
        <f t="shared" si="1583"/>
        <v>-3.6372064782865507</v>
      </c>
      <c r="AK787" s="73">
        <f t="shared" si="1584"/>
        <v>946.9918380521101</v>
      </c>
      <c r="AL787" s="74">
        <f t="shared" si="1585"/>
        <v>0.45080211176790808</v>
      </c>
      <c r="AM787" s="75"/>
      <c r="AN787" s="31">
        <f t="shared" si="1586"/>
        <v>0.12192134191081945</v>
      </c>
      <c r="AO787" s="31"/>
      <c r="AP787" s="31">
        <f t="shared" si="1587"/>
        <v>0.8869371865861797</v>
      </c>
      <c r="AQ787" s="31">
        <f t="shared" si="1587"/>
        <v>1.2644155896182718E-3</v>
      </c>
      <c r="AR787" s="31">
        <f t="shared" si="1587"/>
        <v>1.3809201557458243E-2</v>
      </c>
      <c r="AS787" s="31">
        <f t="shared" si="1587"/>
        <v>7.7596093889185813E-2</v>
      </c>
      <c r="AT787" s="31">
        <f t="shared" si="1587"/>
        <v>1.9876651982378853E-3</v>
      </c>
      <c r="AU787" s="31">
        <f t="shared" si="1587"/>
        <v>0.38566508867518184</v>
      </c>
      <c r="AV787" s="31">
        <f t="shared" si="1587"/>
        <v>0.41020090089768785</v>
      </c>
      <c r="AW787" s="31">
        <f t="shared" si="1587"/>
        <v>3.0171558385192376E-3</v>
      </c>
      <c r="AX787" s="31">
        <f t="shared" si="1587"/>
        <v>8.4929296360779653E-5</v>
      </c>
      <c r="AY787" s="31">
        <f t="shared" si="1587"/>
        <v>4.8026884528895732E-4</v>
      </c>
      <c r="AZ787" s="31">
        <f t="shared" si="1588"/>
        <v>1.7810429063737188</v>
      </c>
      <c r="BA787" s="31"/>
      <c r="BB787" s="76">
        <f t="shared" si="1589"/>
        <v>1.7738743731723594</v>
      </c>
      <c r="BC787" s="76">
        <f t="shared" si="1589"/>
        <v>2.5288311792365436E-3</v>
      </c>
      <c r="BD787" s="76">
        <f t="shared" si="1590"/>
        <v>4.1427604672374732E-2</v>
      </c>
      <c r="BE787" s="76">
        <f t="shared" si="1591"/>
        <v>7.7596093889185813E-2</v>
      </c>
      <c r="BF787" s="76">
        <f t="shared" si="1591"/>
        <v>1.9876651982378853E-3</v>
      </c>
      <c r="BG787" s="76">
        <f t="shared" si="1591"/>
        <v>0.38566508867518184</v>
      </c>
      <c r="BH787" s="76">
        <f t="shared" si="1591"/>
        <v>0.41020090089768785</v>
      </c>
      <c r="BI787" s="76">
        <f t="shared" si="1591"/>
        <v>3.0171558385192376E-3</v>
      </c>
      <c r="BJ787" s="76">
        <f t="shared" si="1591"/>
        <v>8.4929296360779653E-5</v>
      </c>
      <c r="BK787" s="76">
        <f t="shared" si="1592"/>
        <v>1.4408065358668719E-3</v>
      </c>
      <c r="BL787" s="76">
        <f t="shared" si="1593"/>
        <v>2.6978234493550111</v>
      </c>
      <c r="BM787" s="76">
        <f t="shared" si="1594"/>
        <v>2.2240150671959151</v>
      </c>
      <c r="BN787" s="31"/>
      <c r="BO787" s="77">
        <f t="shared" si="1595"/>
        <v>1.9725616666240184</v>
      </c>
      <c r="BP787" s="77">
        <f t="shared" si="1595"/>
        <v>2.8120793225084434E-3</v>
      </c>
      <c r="BQ787" s="77">
        <f t="shared" si="1596"/>
        <v>2.7438333375981561E-2</v>
      </c>
      <c r="BR787" s="77">
        <f t="shared" si="1597"/>
        <v>3.3985411283483299E-2</v>
      </c>
      <c r="BS787" s="77">
        <f t="shared" si="1598"/>
        <v>6.142374465946486E-2</v>
      </c>
      <c r="BT787" s="77">
        <f t="shared" si="1599"/>
        <v>0.17257488196509813</v>
      </c>
      <c r="BU787" s="77">
        <f t="shared" si="1599"/>
        <v>4.4205973494220122E-3</v>
      </c>
      <c r="BV787" s="77">
        <f t="shared" si="1599"/>
        <v>0.85772496810505316</v>
      </c>
      <c r="BW787" s="77">
        <f t="shared" si="1599"/>
        <v>0.91229298417379612</v>
      </c>
      <c r="BX787" s="77">
        <f t="shared" si="1600"/>
        <v>1.342040008988982E-2</v>
      </c>
      <c r="BY787" s="77">
        <f t="shared" si="1600"/>
        <v>3.7776806950544231E-4</v>
      </c>
      <c r="BZ787" s="77">
        <f t="shared" si="1600"/>
        <v>2.1362502964548499E-3</v>
      </c>
      <c r="CA787" s="76">
        <f t="shared" si="1601"/>
        <v>3.9997453406552115</v>
      </c>
      <c r="CB787" s="76">
        <f t="shared" si="1602"/>
        <v>0</v>
      </c>
      <c r="CC787" s="76">
        <f t="shared" si="1603"/>
        <v>-7.6402667599850815E-4</v>
      </c>
      <c r="CD787" s="76">
        <f t="shared" si="1604"/>
        <v>1.342040008988982E-2</v>
      </c>
      <c r="CE787" s="76">
        <f t="shared" si="1605"/>
        <v>2.0565011193593479E-2</v>
      </c>
      <c r="CF787" s="76">
        <f t="shared" si="1606"/>
        <v>3.4366610911940407E-3</v>
      </c>
      <c r="CG787" s="76">
        <f t="shared" si="1607"/>
        <v>1.068125148227425E-3</v>
      </c>
      <c r="CH787" s="76">
        <f t="shared" si="1608"/>
        <v>0.88722318674078127</v>
      </c>
      <c r="CI787" s="76">
        <f t="shared" si="1609"/>
        <v>7.1538331664684984E-2</v>
      </c>
      <c r="CJ787" s="76">
        <f t="shared" si="1610"/>
        <v>5.9301247403009349E-2</v>
      </c>
      <c r="CK787" s="76">
        <f t="shared" si="1611"/>
        <v>0.7354580470958082</v>
      </c>
      <c r="CL787" s="76">
        <f t="shared" si="1612"/>
        <v>0.99725171592837092</v>
      </c>
      <c r="CM787" s="76">
        <f t="shared" si="1613"/>
        <v>0.88722318674078127</v>
      </c>
      <c r="CN787" s="76"/>
      <c r="CO787" s="31">
        <f t="shared" si="1614"/>
        <v>0.83250033283674862</v>
      </c>
      <c r="CP787" s="76">
        <f t="shared" si="1615"/>
        <v>0.17257488196509813</v>
      </c>
      <c r="CQ787" s="76">
        <f t="shared" si="1616"/>
        <v>0.22967176036251735</v>
      </c>
      <c r="CR787" s="77">
        <f t="shared" si="1617"/>
        <v>0.63122060653780587</v>
      </c>
      <c r="CS787" s="77">
        <f t="shared" si="1618"/>
        <v>0.34218990319282305</v>
      </c>
      <c r="CT787" s="77">
        <f t="shared" si="1619"/>
        <v>7.1050121320071644E-2</v>
      </c>
      <c r="CU787" s="31">
        <f t="shared" si="1620"/>
        <v>0.88905088350867034</v>
      </c>
      <c r="CV787" s="31">
        <f t="shared" si="1620"/>
        <v>9.6396040000600914E-4</v>
      </c>
      <c r="CW787" s="31">
        <f t="shared" si="1620"/>
        <v>1.1170937907631349E-2</v>
      </c>
      <c r="CX787" s="31">
        <f t="shared" si="1620"/>
        <v>0.27045196419027256</v>
      </c>
      <c r="CY787" s="31">
        <f t="shared" si="1620"/>
        <v>6.3577092511013216E-3</v>
      </c>
      <c r="CZ787" s="31">
        <f t="shared" si="1620"/>
        <v>0.60596361687557676</v>
      </c>
      <c r="DA787" s="31">
        <f t="shared" si="1620"/>
        <v>4.8147738661207555E-3</v>
      </c>
      <c r="DB787" s="31">
        <f t="shared" si="1620"/>
        <v>1.6134523200637635E-5</v>
      </c>
      <c r="DC787" s="31">
        <f t="shared" si="1620"/>
        <v>1.2739394454116949E-4</v>
      </c>
      <c r="DD787" s="31">
        <f t="shared" si="1620"/>
        <v>9.2106353891032922E-5</v>
      </c>
      <c r="DE787" s="31">
        <f t="shared" si="1621"/>
        <v>1.789009480821012</v>
      </c>
      <c r="DF787" s="31"/>
      <c r="DG787" s="76">
        <f t="shared" si="1622"/>
        <v>1.7781017670173407</v>
      </c>
      <c r="DH787" s="76">
        <f t="shared" si="1622"/>
        <v>1.9279208000120183E-3</v>
      </c>
      <c r="DI787" s="76">
        <f t="shared" si="1623"/>
        <v>3.3512813722894046E-2</v>
      </c>
      <c r="DJ787" s="76">
        <f t="shared" si="1624"/>
        <v>0.27045196419027256</v>
      </c>
      <c r="DK787" s="76">
        <f t="shared" si="1624"/>
        <v>6.3577092511013216E-3</v>
      </c>
      <c r="DL787" s="76">
        <f t="shared" si="1624"/>
        <v>0.60596361687557676</v>
      </c>
      <c r="DM787" s="76">
        <f t="shared" si="1624"/>
        <v>4.8147738661207555E-3</v>
      </c>
      <c r="DN787" s="76">
        <f t="shared" si="1624"/>
        <v>1.6134523200637635E-5</v>
      </c>
      <c r="DO787" s="76">
        <f t="shared" si="1624"/>
        <v>1.2739394454116949E-4</v>
      </c>
      <c r="DP787" s="76">
        <f t="shared" si="1625"/>
        <v>2.7631906167309878E-4</v>
      </c>
      <c r="DQ787" s="76">
        <f t="shared" si="1626"/>
        <v>2.7015504132527326</v>
      </c>
      <c r="DR787" s="76">
        <f t="shared" si="1627"/>
        <v>2.2209468942598236</v>
      </c>
      <c r="DS787" s="31"/>
      <c r="DT787" s="77">
        <f t="shared" si="1628"/>
        <v>1.9745347985675337</v>
      </c>
      <c r="DU787" s="77">
        <f t="shared" si="1628"/>
        <v>2.1409048565828033E-3</v>
      </c>
      <c r="DV787" s="77">
        <f t="shared" si="1629"/>
        <v>2.5465201432466333E-2</v>
      </c>
      <c r="DW787" s="77">
        <f t="shared" si="1630"/>
        <v>2.415491827138002E-2</v>
      </c>
      <c r="DX787" s="77">
        <f t="shared" si="1631"/>
        <v>4.9620119703846353E-2</v>
      </c>
      <c r="DY787" s="77">
        <f t="shared" si="1632"/>
        <v>0.60065944991485487</v>
      </c>
      <c r="DZ787" s="77">
        <f t="shared" si="1632"/>
        <v>1.4120134615840428E-2</v>
      </c>
      <c r="EA787" s="77">
        <f t="shared" si="1632"/>
        <v>1.3458130129342618</v>
      </c>
      <c r="EB787" s="77">
        <f t="shared" si="1632"/>
        <v>1.0693357064524256E-2</v>
      </c>
      <c r="EC787" s="77">
        <f t="shared" si="1633"/>
        <v>7.166783838563845E-5</v>
      </c>
      <c r="ED787" s="77">
        <f t="shared" si="1633"/>
        <v>5.6587037095243717E-4</v>
      </c>
      <c r="EE787" s="77">
        <f t="shared" si="1633"/>
        <v>4.0912664123177156E-4</v>
      </c>
      <c r="EF787" s="76">
        <f t="shared" si="1634"/>
        <v>3.9986284425080143</v>
      </c>
      <c r="EG787" s="76">
        <f t="shared" si="1635"/>
        <v>0</v>
      </c>
      <c r="EH787" s="76">
        <f t="shared" si="1636"/>
        <v>-4.1160838373635045E-3</v>
      </c>
      <c r="EI787" s="76">
        <f t="shared" si="1637"/>
        <v>7.166783838563845E-5</v>
      </c>
      <c r="EJ787" s="76">
        <f t="shared" si="1638"/>
        <v>2.1409048565828033E-3</v>
      </c>
      <c r="EK787" s="76">
        <f t="shared" si="1639"/>
        <v>4.0912664123177156E-4</v>
      </c>
      <c r="EL787" s="76">
        <f t="shared" si="1640"/>
        <v>2.3674123791762609E-2</v>
      </c>
      <c r="EM787" s="76">
        <f t="shared" si="1641"/>
        <v>1.0693357064524256E-2</v>
      </c>
      <c r="EN787" s="76">
        <f t="shared" si="1642"/>
        <v>0.96204210587604377</v>
      </c>
      <c r="EO787" s="76">
        <f t="shared" si="1643"/>
        <v>0.6603762488712559</v>
      </c>
      <c r="EP787" s="76">
        <f t="shared" si="1644"/>
        <v>7.3402598316433185E-3</v>
      </c>
      <c r="EQ787" s="76">
        <f t="shared" si="1645"/>
        <v>0.45368209264224407</v>
      </c>
      <c r="ER787" s="76">
        <f t="shared" si="1646"/>
        <v>1.0713483511678008E-2</v>
      </c>
      <c r="ES787" s="76">
        <f t="shared" si="1647"/>
        <v>0.30858872210072241</v>
      </c>
      <c r="ET787" s="76">
        <f t="shared" si="1648"/>
        <v>0.45969405484452702</v>
      </c>
      <c r="EU787" s="76">
        <f t="shared" si="1649"/>
        <v>0.99903128606853087</v>
      </c>
      <c r="EV787" s="31"/>
      <c r="EW787" s="31"/>
      <c r="EX787" s="31"/>
      <c r="EY787" s="31"/>
      <c r="EZ787" s="31">
        <f t="shared" si="1650"/>
        <v>8.8118498870147152E-2</v>
      </c>
      <c r="FA787" s="31">
        <f t="shared" si="1651"/>
        <v>917.25492556141091</v>
      </c>
      <c r="FB787" s="31"/>
      <c r="FC787" s="31">
        <f t="shared" si="1652"/>
        <v>1097.3078580561623</v>
      </c>
      <c r="FD787" s="31">
        <f t="shared" si="1653"/>
        <v>872.03161375540481</v>
      </c>
      <c r="FE787" s="31">
        <f t="shared" si="1654"/>
        <v>978.02772744049446</v>
      </c>
      <c r="FF787" s="31">
        <f t="shared" si="1655"/>
        <v>590.75035699461432</v>
      </c>
      <c r="FG787" s="31">
        <f t="shared" si="1656"/>
        <v>0.50623942202547434</v>
      </c>
      <c r="FH787" s="31">
        <f t="shared" si="1657"/>
        <v>1696.5048101874308</v>
      </c>
      <c r="FI787" s="31">
        <f t="shared" si="1658"/>
        <v>803.05471522413325</v>
      </c>
      <c r="FJ787" s="31"/>
      <c r="FK787" s="31">
        <f t="shared" si="1659"/>
        <v>1129.7713643126108</v>
      </c>
      <c r="FL787" s="31">
        <f t="shared" si="1660"/>
        <v>598.06461602353386</v>
      </c>
      <c r="FM787" s="31"/>
      <c r="FN787" s="31">
        <f t="shared" si="1661"/>
        <v>77.0833163798154</v>
      </c>
      <c r="FO787" s="31">
        <f t="shared" si="1662"/>
        <v>55.070864182784121</v>
      </c>
      <c r="FP787" s="31"/>
      <c r="FQ787" s="31">
        <f t="shared" si="1663"/>
        <v>26.23</v>
      </c>
      <c r="FR787" s="31">
        <f t="shared" si="1664"/>
        <v>32.44</v>
      </c>
      <c r="FS787" s="31">
        <f t="shared" si="1665"/>
        <v>28.6</v>
      </c>
      <c r="FT787" s="31">
        <f t="shared" si="1666"/>
        <v>1617.4940796687333</v>
      </c>
      <c r="FU787" s="31">
        <f t="shared" si="1667"/>
        <v>465.252533666933</v>
      </c>
      <c r="FV787" s="31"/>
      <c r="FW787" s="31"/>
      <c r="FX787" s="31"/>
      <c r="FY787" s="31"/>
      <c r="FZ787" s="31"/>
      <c r="GA787" s="31"/>
      <c r="GB787" s="31"/>
      <c r="GC787" s="31"/>
      <c r="GD787" s="32"/>
    </row>
    <row r="788" spans="1:186" ht="15.75" thickBot="1">
      <c r="C788" s="24" t="s">
        <v>346</v>
      </c>
      <c r="D788" s="24" t="s">
        <v>341</v>
      </c>
      <c r="E788" s="24"/>
      <c r="F788" s="23">
        <v>53.290999999999997</v>
      </c>
      <c r="G788" s="23">
        <v>0.10100000000000001</v>
      </c>
      <c r="H788" s="23">
        <v>1.4079999999999999</v>
      </c>
      <c r="I788" s="23">
        <v>5.5750000000000002</v>
      </c>
      <c r="J788" s="23">
        <v>0.14099999999999999</v>
      </c>
      <c r="K788" s="23">
        <v>15.544</v>
      </c>
      <c r="L788" s="23">
        <v>23.003</v>
      </c>
      <c r="M788" s="23">
        <v>0.187</v>
      </c>
      <c r="N788" s="23">
        <v>8.0000000000000002E-3</v>
      </c>
      <c r="O788" s="23">
        <v>7.2999999999999995E-2</v>
      </c>
      <c r="Q788" s="24">
        <v>53.103999999999999</v>
      </c>
      <c r="R788" s="24">
        <v>2.4E-2</v>
      </c>
      <c r="S788" s="24">
        <v>1.365</v>
      </c>
      <c r="T788" s="24">
        <v>19.689</v>
      </c>
      <c r="U788" s="24">
        <v>0.39800000000000002</v>
      </c>
      <c r="V788" s="24">
        <v>24.292000000000002</v>
      </c>
      <c r="W788" s="24">
        <v>0.33200000000000002</v>
      </c>
      <c r="X788" s="24">
        <v>-1E-3</v>
      </c>
      <c r="Y788" s="24">
        <v>1.2999999999999999E-2</v>
      </c>
      <c r="Z788" s="24">
        <v>1.7999999999999999E-2</v>
      </c>
      <c r="AB788" s="69">
        <f t="shared" si="1556"/>
        <v>757.6832585068247</v>
      </c>
      <c r="AC788" s="69">
        <f t="shared" si="1557"/>
        <v>14.930442082444934</v>
      </c>
      <c r="AD788" s="31"/>
      <c r="AE788" s="73">
        <f t="shared" si="1579"/>
        <v>757.6832585068247</v>
      </c>
      <c r="AF788" s="73"/>
      <c r="AG788" s="73">
        <f t="shared" si="1580"/>
        <v>870.8338323906853</v>
      </c>
      <c r="AH788" s="73">
        <f t="shared" si="1581"/>
        <v>826.08009795901012</v>
      </c>
      <c r="AI788" s="73">
        <f t="shared" si="1582"/>
        <v>14.930442082444934</v>
      </c>
      <c r="AJ788" s="73">
        <f t="shared" si="1583"/>
        <v>-0.96002356521096388</v>
      </c>
      <c r="AK788" s="73">
        <f t="shared" si="1584"/>
        <v>939.8071614775215</v>
      </c>
      <c r="AL788" s="74">
        <f t="shared" si="1585"/>
        <v>0.44250858178698332</v>
      </c>
      <c r="AM788" s="75"/>
      <c r="AN788" s="31">
        <f t="shared" si="1586"/>
        <v>0.15016115417967424</v>
      </c>
      <c r="AO788" s="31"/>
      <c r="AP788" s="31">
        <f t="shared" si="1587"/>
        <v>0.8869371865861797</v>
      </c>
      <c r="AQ788" s="31">
        <f t="shared" si="1587"/>
        <v>1.2644155896182718E-3</v>
      </c>
      <c r="AR788" s="31">
        <f t="shared" si="1587"/>
        <v>1.3809201557458243E-2</v>
      </c>
      <c r="AS788" s="31">
        <f t="shared" si="1587"/>
        <v>7.7596093889185813E-2</v>
      </c>
      <c r="AT788" s="31">
        <f t="shared" si="1587"/>
        <v>1.9876651982378853E-3</v>
      </c>
      <c r="AU788" s="31">
        <f t="shared" si="1587"/>
        <v>0.38566508867518184</v>
      </c>
      <c r="AV788" s="31">
        <f t="shared" si="1587"/>
        <v>0.41020090089768785</v>
      </c>
      <c r="AW788" s="31">
        <f t="shared" si="1587"/>
        <v>3.0171558385192376E-3</v>
      </c>
      <c r="AX788" s="31">
        <f t="shared" si="1587"/>
        <v>8.4929296360779653E-5</v>
      </c>
      <c r="AY788" s="31">
        <f t="shared" si="1587"/>
        <v>4.8026884528895732E-4</v>
      </c>
      <c r="AZ788" s="31">
        <f t="shared" si="1588"/>
        <v>1.7810429063737188</v>
      </c>
      <c r="BA788" s="31"/>
      <c r="BB788" s="76">
        <f t="shared" si="1589"/>
        <v>1.7738743731723594</v>
      </c>
      <c r="BC788" s="76">
        <f t="shared" si="1589"/>
        <v>2.5288311792365436E-3</v>
      </c>
      <c r="BD788" s="76">
        <f t="shared" si="1590"/>
        <v>4.1427604672374732E-2</v>
      </c>
      <c r="BE788" s="76">
        <f t="shared" si="1591"/>
        <v>7.7596093889185813E-2</v>
      </c>
      <c r="BF788" s="76">
        <f t="shared" si="1591"/>
        <v>1.9876651982378853E-3</v>
      </c>
      <c r="BG788" s="76">
        <f t="shared" si="1591"/>
        <v>0.38566508867518184</v>
      </c>
      <c r="BH788" s="76">
        <f t="shared" si="1591"/>
        <v>0.41020090089768785</v>
      </c>
      <c r="BI788" s="76">
        <f t="shared" si="1591"/>
        <v>3.0171558385192376E-3</v>
      </c>
      <c r="BJ788" s="76">
        <f t="shared" si="1591"/>
        <v>8.4929296360779653E-5</v>
      </c>
      <c r="BK788" s="76">
        <f t="shared" si="1592"/>
        <v>1.4408065358668719E-3</v>
      </c>
      <c r="BL788" s="76">
        <f t="shared" si="1593"/>
        <v>2.6978234493550111</v>
      </c>
      <c r="BM788" s="76">
        <f t="shared" si="1594"/>
        <v>2.2240150671959151</v>
      </c>
      <c r="BN788" s="31"/>
      <c r="BO788" s="77">
        <f t="shared" si="1595"/>
        <v>1.9725616666240184</v>
      </c>
      <c r="BP788" s="77">
        <f t="shared" si="1595"/>
        <v>2.8120793225084434E-3</v>
      </c>
      <c r="BQ788" s="77">
        <f t="shared" si="1596"/>
        <v>2.7438333375981561E-2</v>
      </c>
      <c r="BR788" s="77">
        <f t="shared" si="1597"/>
        <v>3.3985411283483299E-2</v>
      </c>
      <c r="BS788" s="77">
        <f t="shared" si="1598"/>
        <v>6.142374465946486E-2</v>
      </c>
      <c r="BT788" s="77">
        <f t="shared" si="1599"/>
        <v>0.17257488196509813</v>
      </c>
      <c r="BU788" s="77">
        <f t="shared" si="1599"/>
        <v>4.4205973494220122E-3</v>
      </c>
      <c r="BV788" s="77">
        <f t="shared" si="1599"/>
        <v>0.85772496810505316</v>
      </c>
      <c r="BW788" s="77">
        <f t="shared" si="1599"/>
        <v>0.91229298417379612</v>
      </c>
      <c r="BX788" s="77">
        <f t="shared" si="1600"/>
        <v>1.342040008988982E-2</v>
      </c>
      <c r="BY788" s="77">
        <f t="shared" si="1600"/>
        <v>3.7776806950544231E-4</v>
      </c>
      <c r="BZ788" s="77">
        <f t="shared" si="1600"/>
        <v>2.1362502964548499E-3</v>
      </c>
      <c r="CA788" s="76">
        <f t="shared" si="1601"/>
        <v>3.9997453406552115</v>
      </c>
      <c r="CB788" s="76">
        <f t="shared" si="1602"/>
        <v>0</v>
      </c>
      <c r="CC788" s="76">
        <f t="shared" si="1603"/>
        <v>-7.6402667599850815E-4</v>
      </c>
      <c r="CD788" s="76">
        <f t="shared" si="1604"/>
        <v>1.342040008988982E-2</v>
      </c>
      <c r="CE788" s="76">
        <f t="shared" si="1605"/>
        <v>2.0565011193593479E-2</v>
      </c>
      <c r="CF788" s="76">
        <f t="shared" si="1606"/>
        <v>3.4366610911940407E-3</v>
      </c>
      <c r="CG788" s="76">
        <f t="shared" si="1607"/>
        <v>1.068125148227425E-3</v>
      </c>
      <c r="CH788" s="76">
        <f t="shared" si="1608"/>
        <v>0.88722318674078127</v>
      </c>
      <c r="CI788" s="76">
        <f t="shared" si="1609"/>
        <v>7.1538331664684984E-2</v>
      </c>
      <c r="CJ788" s="76">
        <f t="shared" si="1610"/>
        <v>5.9301247403009349E-2</v>
      </c>
      <c r="CK788" s="76">
        <f t="shared" si="1611"/>
        <v>0.7354580470958082</v>
      </c>
      <c r="CL788" s="76">
        <f t="shared" si="1612"/>
        <v>0.99725171592837092</v>
      </c>
      <c r="CM788" s="76">
        <f t="shared" si="1613"/>
        <v>0.88722318674078127</v>
      </c>
      <c r="CN788" s="76"/>
      <c r="CO788" s="31">
        <f t="shared" si="1614"/>
        <v>0.83250033283674862</v>
      </c>
      <c r="CP788" s="76">
        <f t="shared" si="1615"/>
        <v>0.17257488196509813</v>
      </c>
      <c r="CQ788" s="76">
        <f t="shared" si="1616"/>
        <v>0.22967176036251735</v>
      </c>
      <c r="CR788" s="77">
        <f t="shared" si="1617"/>
        <v>0.63122060653780587</v>
      </c>
      <c r="CS788" s="77">
        <f t="shared" si="1618"/>
        <v>0.34218990319282305</v>
      </c>
      <c r="CT788" s="77">
        <f t="shared" si="1619"/>
        <v>7.1050121320071644E-2</v>
      </c>
      <c r="CU788" s="31">
        <f t="shared" si="1620"/>
        <v>0.88382489269243381</v>
      </c>
      <c r="CV788" s="31">
        <f t="shared" si="1620"/>
        <v>3.0045518961226261E-4</v>
      </c>
      <c r="CW788" s="31">
        <f t="shared" si="1620"/>
        <v>1.3387471680348369E-2</v>
      </c>
      <c r="CX788" s="31">
        <f t="shared" si="1620"/>
        <v>0.27404295831106357</v>
      </c>
      <c r="CY788" s="31">
        <f t="shared" si="1620"/>
        <v>5.6105726872246698E-3</v>
      </c>
      <c r="CZ788" s="31">
        <f t="shared" si="1620"/>
        <v>0.60271335139587745</v>
      </c>
      <c r="DA788" s="31">
        <f t="shared" si="1620"/>
        <v>5.9203886057484839E-3</v>
      </c>
      <c r="DB788" s="31">
        <f t="shared" si="1620"/>
        <v>-1.6134523200637635E-5</v>
      </c>
      <c r="DC788" s="31">
        <f t="shared" si="1620"/>
        <v>1.3801010658626693E-4</v>
      </c>
      <c r="DD788" s="31">
        <f t="shared" si="1620"/>
        <v>1.1842245500275661E-4</v>
      </c>
      <c r="DE788" s="31">
        <f t="shared" si="1621"/>
        <v>1.786040388600697</v>
      </c>
      <c r="DF788" s="31"/>
      <c r="DG788" s="76">
        <f t="shared" si="1622"/>
        <v>1.7676497853848676</v>
      </c>
      <c r="DH788" s="76">
        <f t="shared" si="1622"/>
        <v>6.0091037922452523E-4</v>
      </c>
      <c r="DI788" s="76">
        <f t="shared" si="1623"/>
        <v>4.0162415041045105E-2</v>
      </c>
      <c r="DJ788" s="76">
        <f t="shared" si="1624"/>
        <v>0.27404295831106357</v>
      </c>
      <c r="DK788" s="76">
        <f t="shared" si="1624"/>
        <v>5.6105726872246698E-3</v>
      </c>
      <c r="DL788" s="76">
        <f t="shared" si="1624"/>
        <v>0.60271335139587745</v>
      </c>
      <c r="DM788" s="76">
        <f t="shared" si="1624"/>
        <v>5.9203886057484839E-3</v>
      </c>
      <c r="DN788" s="76">
        <f t="shared" si="1624"/>
        <v>-1.6134523200637635E-5</v>
      </c>
      <c r="DO788" s="76">
        <f t="shared" si="1624"/>
        <v>1.3801010658626693E-4</v>
      </c>
      <c r="DP788" s="76">
        <f t="shared" si="1625"/>
        <v>3.5526736500826985E-4</v>
      </c>
      <c r="DQ788" s="76">
        <f t="shared" si="1626"/>
        <v>2.6971775247534455</v>
      </c>
      <c r="DR788" s="76">
        <f t="shared" si="1627"/>
        <v>2.2245476780578142</v>
      </c>
      <c r="DS788" s="31"/>
      <c r="DT788" s="77">
        <f t="shared" si="1628"/>
        <v>1.9661106128486503</v>
      </c>
      <c r="DU788" s="77">
        <f t="shared" si="1628"/>
        <v>6.6837689441237905E-4</v>
      </c>
      <c r="DV788" s="77">
        <f t="shared" si="1629"/>
        <v>3.3889387151349704E-2</v>
      </c>
      <c r="DW788" s="77">
        <f t="shared" si="1630"/>
        <v>2.5672750931817714E-2</v>
      </c>
      <c r="DX788" s="77">
        <f t="shared" si="1631"/>
        <v>5.9562138083167418E-2</v>
      </c>
      <c r="DY788" s="77">
        <f t="shared" si="1632"/>
        <v>0.60962162659897079</v>
      </c>
      <c r="DZ788" s="77">
        <f t="shared" si="1632"/>
        <v>1.248098644394023E-2</v>
      </c>
      <c r="EA788" s="77">
        <f t="shared" si="1632"/>
        <v>1.3407645863821427</v>
      </c>
      <c r="EB788" s="77">
        <f t="shared" si="1632"/>
        <v>1.3170186726117729E-2</v>
      </c>
      <c r="EC788" s="77">
        <f t="shared" si="1633"/>
        <v>-7.1784032245096773E-5</v>
      </c>
      <c r="ED788" s="77">
        <f t="shared" si="1633"/>
        <v>6.1402012430998305E-4</v>
      </c>
      <c r="EE788" s="77">
        <f t="shared" si="1633"/>
        <v>5.2687279461257643E-4</v>
      </c>
      <c r="EF788" s="76">
        <f t="shared" si="1634"/>
        <v>4.0034476228640781</v>
      </c>
      <c r="EG788" s="76">
        <f t="shared" si="1635"/>
        <v>6.2812256038495603E-3</v>
      </c>
      <c r="EH788" s="76">
        <f t="shared" si="1636"/>
        <v>1.0333961691582516E-2</v>
      </c>
      <c r="EI788" s="76">
        <f t="shared" si="1637"/>
        <v>-7.1784032245096773E-5</v>
      </c>
      <c r="EJ788" s="76">
        <f t="shared" si="1638"/>
        <v>6.6837689441237905E-4</v>
      </c>
      <c r="EK788" s="76">
        <f t="shared" si="1639"/>
        <v>5.2687279461257643E-4</v>
      </c>
      <c r="EL788" s="76">
        <f t="shared" si="1640"/>
        <v>2.5217662169450237E-2</v>
      </c>
      <c r="EM788" s="76">
        <f t="shared" si="1641"/>
        <v>1.3170186726117729E-2</v>
      </c>
      <c r="EN788" s="76">
        <f t="shared" si="1642"/>
        <v>0.96190548681753663</v>
      </c>
      <c r="EO788" s="76">
        <f t="shared" si="1643"/>
        <v>0.65704333566192996</v>
      </c>
      <c r="EP788" s="76">
        <f t="shared" si="1644"/>
        <v>8.9960848923406975E-3</v>
      </c>
      <c r="EQ788" s="76">
        <f t="shared" si="1645"/>
        <v>0.44814806585127015</v>
      </c>
      <c r="ER788" s="76">
        <f t="shared" si="1646"/>
        <v>1.3201449304932557E-2</v>
      </c>
      <c r="ES788" s="76">
        <f t="shared" si="1647"/>
        <v>0.31034352821092775</v>
      </c>
      <c r="ET788" s="76">
        <f t="shared" si="1648"/>
        <v>0.45380088581766825</v>
      </c>
      <c r="EU788" s="76">
        <f t="shared" si="1649"/>
        <v>1.0014168013698845</v>
      </c>
      <c r="EV788" s="31"/>
      <c r="EW788" s="31"/>
      <c r="EX788" s="31"/>
      <c r="EY788" s="31"/>
      <c r="EZ788" s="31">
        <f t="shared" si="1650"/>
        <v>8.8792282898594019E-2</v>
      </c>
      <c r="FA788" s="31">
        <f t="shared" si="1651"/>
        <v>919.44819993791828</v>
      </c>
      <c r="FB788" s="31"/>
      <c r="FC788" s="31">
        <f t="shared" si="1652"/>
        <v>1097.2755373987898</v>
      </c>
      <c r="FD788" s="31">
        <f t="shared" si="1653"/>
        <v>873.68970555217891</v>
      </c>
      <c r="FE788" s="31">
        <f t="shared" si="1654"/>
        <v>1016.7426625280598</v>
      </c>
      <c r="FF788" s="31">
        <f t="shared" si="1655"/>
        <v>609.58115935263618</v>
      </c>
      <c r="FG788" s="31">
        <f t="shared" si="1656"/>
        <v>0.51249079905376638</v>
      </c>
      <c r="FH788" s="31">
        <f t="shared" si="1657"/>
        <v>1706.2700735589333</v>
      </c>
      <c r="FI788" s="31">
        <f t="shared" si="1658"/>
        <v>838.51711189287619</v>
      </c>
      <c r="FJ788" s="31"/>
      <c r="FK788" s="31">
        <f t="shared" si="1659"/>
        <v>1130.362505659004</v>
      </c>
      <c r="FL788" s="31">
        <f t="shared" si="1660"/>
        <v>611.66948471272349</v>
      </c>
      <c r="FM788" s="31"/>
      <c r="FN788" s="31">
        <f t="shared" si="1661"/>
        <v>59.002570887022372</v>
      </c>
      <c r="FO788" s="31">
        <f t="shared" si="1662"/>
        <v>43.726372294259349</v>
      </c>
      <c r="FP788" s="31"/>
      <c r="FQ788" s="31">
        <f t="shared" si="1663"/>
        <v>26.23</v>
      </c>
      <c r="FR788" s="31">
        <f t="shared" si="1664"/>
        <v>32.44</v>
      </c>
      <c r="FS788" s="31">
        <f t="shared" si="1665"/>
        <v>28.6</v>
      </c>
      <c r="FT788" s="31">
        <f t="shared" si="1666"/>
        <v>1640.5917455823037</v>
      </c>
      <c r="FU788" s="31">
        <f t="shared" si="1667"/>
        <v>486.69843372863158</v>
      </c>
      <c r="FV788" s="31"/>
      <c r="FW788" s="31"/>
      <c r="FX788" s="31"/>
      <c r="FY788" s="31"/>
      <c r="FZ788" s="31"/>
      <c r="GA788" s="31"/>
      <c r="GB788" s="31"/>
      <c r="GC788" s="31"/>
      <c r="GD788" s="32"/>
    </row>
    <row r="789" spans="1:186" ht="15.75" thickBot="1">
      <c r="A789" s="23" t="s">
        <v>347</v>
      </c>
      <c r="B789" s="23" t="s">
        <v>341</v>
      </c>
      <c r="C789" s="24" t="s">
        <v>342</v>
      </c>
      <c r="D789" s="24" t="s">
        <v>341</v>
      </c>
      <c r="E789" s="24"/>
      <c r="F789" s="23">
        <v>52.954999999999998</v>
      </c>
      <c r="G789" s="23">
        <v>0.214</v>
      </c>
      <c r="H789" s="23">
        <v>2.032</v>
      </c>
      <c r="I789" s="23">
        <v>5.782</v>
      </c>
      <c r="J789" s="23">
        <v>0.16800000000000001</v>
      </c>
      <c r="K789" s="23">
        <v>15.195</v>
      </c>
      <c r="L789" s="23">
        <v>22.917000000000002</v>
      </c>
      <c r="M789" s="23">
        <v>0.21199999999999999</v>
      </c>
      <c r="N789" s="23">
        <v>1.4E-2</v>
      </c>
      <c r="O789" s="23">
        <v>0.17899999999999999</v>
      </c>
      <c r="Q789" s="24">
        <v>53.311</v>
      </c>
      <c r="R789" s="24">
        <v>1.4999999999999999E-2</v>
      </c>
      <c r="S789" s="24">
        <v>1.1819999999999999</v>
      </c>
      <c r="T789" s="24">
        <v>19.474</v>
      </c>
      <c r="U789" s="24">
        <v>0.436</v>
      </c>
      <c r="V789" s="24">
        <v>24.41</v>
      </c>
      <c r="W789" s="24">
        <v>0.29699999999999999</v>
      </c>
      <c r="X789" s="24">
        <v>8.0000000000000002E-3</v>
      </c>
      <c r="Y789" s="24">
        <v>1.6E-2</v>
      </c>
      <c r="Z789" s="24">
        <v>3.5000000000000003E-2</v>
      </c>
      <c r="AB789" s="69">
        <f t="shared" si="1556"/>
        <v>773.37329929434384</v>
      </c>
      <c r="AC789" s="69">
        <f t="shared" si="1557"/>
        <v>16.26864515856407</v>
      </c>
      <c r="AD789" s="31"/>
      <c r="AE789" s="73">
        <f t="shared" si="1579"/>
        <v>773.37329929434384</v>
      </c>
      <c r="AF789" s="73"/>
      <c r="AG789" s="73">
        <f t="shared" si="1580"/>
        <v>880.27282565892483</v>
      </c>
      <c r="AH789" s="73">
        <f t="shared" si="1581"/>
        <v>836.7047846317306</v>
      </c>
      <c r="AI789" s="73">
        <f t="shared" si="1582"/>
        <v>16.26864515856407</v>
      </c>
      <c r="AJ789" s="73">
        <f t="shared" si="1583"/>
        <v>-2.6444539403731362</v>
      </c>
      <c r="AK789" s="73">
        <f t="shared" si="1584"/>
        <v>957.92349126755857</v>
      </c>
      <c r="AL789" s="74">
        <f t="shared" si="1585"/>
        <v>0.47696882771750604</v>
      </c>
      <c r="AM789" s="75"/>
      <c r="AN789" s="31">
        <f t="shared" si="1586"/>
        <v>0.12659285928995731</v>
      </c>
      <c r="AO789" s="31"/>
      <c r="AP789" s="31">
        <f t="shared" si="1587"/>
        <v>0.8813450435471496</v>
      </c>
      <c r="AQ789" s="31">
        <f t="shared" si="1587"/>
        <v>2.6790587740426748E-3</v>
      </c>
      <c r="AR789" s="31">
        <f t="shared" si="1587"/>
        <v>1.9929188611331784E-2</v>
      </c>
      <c r="AS789" s="31">
        <f t="shared" si="1587"/>
        <v>8.047724033493675E-2</v>
      </c>
      <c r="AT789" s="31">
        <f t="shared" si="1587"/>
        <v>2.3682819383259914E-3</v>
      </c>
      <c r="AU789" s="31">
        <f t="shared" si="1587"/>
        <v>0.37700598445827255</v>
      </c>
      <c r="AV789" s="31">
        <f t="shared" si="1587"/>
        <v>0.40866730625884945</v>
      </c>
      <c r="AW789" s="31">
        <f t="shared" si="1587"/>
        <v>3.4205189185351785E-3</v>
      </c>
      <c r="AX789" s="31">
        <f t="shared" si="1587"/>
        <v>1.486262686313644E-4</v>
      </c>
      <c r="AY789" s="31">
        <f t="shared" si="1587"/>
        <v>1.1776455247496352E-3</v>
      </c>
      <c r="AZ789" s="31">
        <f t="shared" si="1588"/>
        <v>1.7772188946348251</v>
      </c>
      <c r="BA789" s="31"/>
      <c r="BB789" s="76">
        <f t="shared" si="1589"/>
        <v>1.7626900870942992</v>
      </c>
      <c r="BC789" s="76">
        <f t="shared" si="1589"/>
        <v>5.3581175480853496E-3</v>
      </c>
      <c r="BD789" s="76">
        <f t="shared" si="1590"/>
        <v>5.9787565833995353E-2</v>
      </c>
      <c r="BE789" s="76">
        <f t="shared" si="1591"/>
        <v>8.047724033493675E-2</v>
      </c>
      <c r="BF789" s="76">
        <f t="shared" si="1591"/>
        <v>2.3682819383259914E-3</v>
      </c>
      <c r="BG789" s="76">
        <f t="shared" si="1591"/>
        <v>0.37700598445827255</v>
      </c>
      <c r="BH789" s="76">
        <f t="shared" si="1591"/>
        <v>0.40866730625884945</v>
      </c>
      <c r="BI789" s="76">
        <f t="shared" si="1591"/>
        <v>3.4205189185351785E-3</v>
      </c>
      <c r="BJ789" s="76">
        <f t="shared" si="1591"/>
        <v>1.486262686313644E-4</v>
      </c>
      <c r="BK789" s="76">
        <f t="shared" si="1592"/>
        <v>3.5329365742489058E-3</v>
      </c>
      <c r="BL789" s="76">
        <f t="shared" si="1593"/>
        <v>2.7034566652281793</v>
      </c>
      <c r="BM789" s="76">
        <f t="shared" si="1594"/>
        <v>2.2193808678984626</v>
      </c>
      <c r="BN789" s="31"/>
      <c r="BO789" s="77">
        <f t="shared" si="1595"/>
        <v>1.9560403276656813</v>
      </c>
      <c r="BP789" s="77">
        <f t="shared" si="1595"/>
        <v>5.945851787085823E-3</v>
      </c>
      <c r="BQ789" s="77">
        <f t="shared" si="1596"/>
        <v>4.3959672334318745E-2</v>
      </c>
      <c r="BR789" s="77">
        <f t="shared" si="1597"/>
        <v>4.4501247499140639E-2</v>
      </c>
      <c r="BS789" s="77">
        <f t="shared" si="1598"/>
        <v>8.8460919833459384E-2</v>
      </c>
      <c r="BT789" s="77">
        <f t="shared" si="1599"/>
        <v>0.17860964750062508</v>
      </c>
      <c r="BU789" s="77">
        <f t="shared" si="1599"/>
        <v>5.2561196237101921E-3</v>
      </c>
      <c r="BV789" s="77">
        <f t="shared" si="1599"/>
        <v>0.83671986898991524</v>
      </c>
      <c r="BW789" s="77">
        <f t="shared" si="1599"/>
        <v>0.90698840084649213</v>
      </c>
      <c r="BX789" s="77">
        <f t="shared" si="1600"/>
        <v>1.518286849216343E-2</v>
      </c>
      <c r="BY789" s="77">
        <f t="shared" si="1600"/>
        <v>6.5971659413517506E-4</v>
      </c>
      <c r="BZ789" s="77">
        <f t="shared" si="1600"/>
        <v>5.2272878935911713E-3</v>
      </c>
      <c r="CA789" s="76">
        <f t="shared" si="1601"/>
        <v>3.9990910092268588</v>
      </c>
      <c r="CB789" s="76">
        <f t="shared" si="1602"/>
        <v>0</v>
      </c>
      <c r="CC789" s="76">
        <f t="shared" si="1603"/>
        <v>-2.7275921584504204E-3</v>
      </c>
      <c r="CD789" s="76">
        <f t="shared" si="1604"/>
        <v>1.518286849216343E-2</v>
      </c>
      <c r="CE789" s="76">
        <f t="shared" si="1605"/>
        <v>2.9318379006977209E-2</v>
      </c>
      <c r="CF789" s="76">
        <f t="shared" si="1606"/>
        <v>7.3206466636707677E-3</v>
      </c>
      <c r="CG789" s="76">
        <f t="shared" si="1607"/>
        <v>2.6136439467955856E-3</v>
      </c>
      <c r="CH789" s="76">
        <f t="shared" si="1608"/>
        <v>0.86773573122904857</v>
      </c>
      <c r="CI789" s="76">
        <f t="shared" si="1609"/>
        <v>7.3796892630745847E-2</v>
      </c>
      <c r="CJ789" s="76">
        <f t="shared" si="1610"/>
        <v>6.0501857118972956E-2</v>
      </c>
      <c r="CK789" s="76">
        <f t="shared" si="1611"/>
        <v>0.71140696249281643</v>
      </c>
      <c r="CL789" s="76">
        <f t="shared" si="1612"/>
        <v>0.99596816196940141</v>
      </c>
      <c r="CM789" s="76">
        <f t="shared" si="1613"/>
        <v>0.86773573122904857</v>
      </c>
      <c r="CN789" s="76"/>
      <c r="CO789" s="31">
        <f t="shared" si="1614"/>
        <v>0.82408701352642189</v>
      </c>
      <c r="CP789" s="76">
        <f t="shared" si="1615"/>
        <v>0.17860964750062508</v>
      </c>
      <c r="CQ789" s="76">
        <f t="shared" si="1616"/>
        <v>0.21649628779891389</v>
      </c>
      <c r="CR789" s="77">
        <f t="shared" si="1617"/>
        <v>0.63200708234052161</v>
      </c>
      <c r="CS789" s="77">
        <f t="shared" si="1618"/>
        <v>0.32320719690998279</v>
      </c>
      <c r="CT789" s="77">
        <f t="shared" si="1619"/>
        <v>7.2942822421506306E-2</v>
      </c>
      <c r="CU789" s="31">
        <f t="shared" si="1620"/>
        <v>0.88727005224326494</v>
      </c>
      <c r="CV789" s="31">
        <f t="shared" si="1620"/>
        <v>1.877844935076641E-4</v>
      </c>
      <c r="CW789" s="31">
        <f t="shared" si="1620"/>
        <v>1.1592667784741224E-2</v>
      </c>
      <c r="CX789" s="31">
        <f t="shared" si="1620"/>
        <v>0.27105046321040444</v>
      </c>
      <c r="CY789" s="31">
        <f t="shared" si="1620"/>
        <v>6.1462555066079299E-3</v>
      </c>
      <c r="CZ789" s="31">
        <f t="shared" si="1620"/>
        <v>0.60564107144629364</v>
      </c>
      <c r="DA789" s="31">
        <f t="shared" si="1620"/>
        <v>5.2962512527328304E-3</v>
      </c>
      <c r="DB789" s="31">
        <f t="shared" si="1620"/>
        <v>1.2907618560510108E-4</v>
      </c>
      <c r="DC789" s="31">
        <f t="shared" si="1620"/>
        <v>1.6985859272155931E-4</v>
      </c>
      <c r="DD789" s="31">
        <f t="shared" si="1620"/>
        <v>2.3026588472758232E-4</v>
      </c>
      <c r="DE789" s="31">
        <f t="shared" si="1621"/>
        <v>1.7877137466006068</v>
      </c>
      <c r="DF789" s="31"/>
      <c r="DG789" s="76">
        <f t="shared" si="1622"/>
        <v>1.7745401044865299</v>
      </c>
      <c r="DH789" s="76">
        <f t="shared" si="1622"/>
        <v>3.755689870153282E-4</v>
      </c>
      <c r="DI789" s="76">
        <f t="shared" si="1623"/>
        <v>3.4778003354223673E-2</v>
      </c>
      <c r="DJ789" s="76">
        <f t="shared" si="1624"/>
        <v>0.27105046321040444</v>
      </c>
      <c r="DK789" s="76">
        <f t="shared" si="1624"/>
        <v>6.1462555066079299E-3</v>
      </c>
      <c r="DL789" s="76">
        <f t="shared" si="1624"/>
        <v>0.60564107144629364</v>
      </c>
      <c r="DM789" s="76">
        <f t="shared" si="1624"/>
        <v>5.2962512527328304E-3</v>
      </c>
      <c r="DN789" s="76">
        <f t="shared" si="1624"/>
        <v>1.2907618560510108E-4</v>
      </c>
      <c r="DO789" s="76">
        <f t="shared" si="1624"/>
        <v>1.6985859272155931E-4</v>
      </c>
      <c r="DP789" s="76">
        <f t="shared" si="1625"/>
        <v>6.9079765418274697E-4</v>
      </c>
      <c r="DQ789" s="76">
        <f t="shared" si="1626"/>
        <v>2.6988174506763172</v>
      </c>
      <c r="DR789" s="76">
        <f t="shared" si="1627"/>
        <v>2.2231959403169022</v>
      </c>
      <c r="DS789" s="31"/>
      <c r="DT789" s="77">
        <f t="shared" si="1628"/>
        <v>1.9725751781119922</v>
      </c>
      <c r="DU789" s="77">
        <f t="shared" si="1628"/>
        <v>4.1748172362070452E-4</v>
      </c>
      <c r="DV789" s="77">
        <f t="shared" si="1629"/>
        <v>2.7424821888007767E-2</v>
      </c>
      <c r="DW789" s="77">
        <f t="shared" si="1630"/>
        <v>2.4120722024950685E-2</v>
      </c>
      <c r="DX789" s="77">
        <f t="shared" si="1631"/>
        <v>5.1545543912958451E-2</v>
      </c>
      <c r="DY789" s="77">
        <f t="shared" si="1632"/>
        <v>0.60259828943038696</v>
      </c>
      <c r="DZ789" s="77">
        <f t="shared" si="1632"/>
        <v>1.3664330290441154E-2</v>
      </c>
      <c r="EA789" s="77">
        <f t="shared" si="1632"/>
        <v>1.3464587713285789</v>
      </c>
      <c r="EB789" s="77">
        <f t="shared" si="1632"/>
        <v>1.1774604283973936E-2</v>
      </c>
      <c r="EC789" s="77">
        <f t="shared" si="1633"/>
        <v>5.7392330365770342E-4</v>
      </c>
      <c r="ED789" s="77">
        <f t="shared" si="1633"/>
        <v>7.5525786753302552E-4</v>
      </c>
      <c r="EE789" s="77">
        <f t="shared" si="1633"/>
        <v>1.0238523602396816E-3</v>
      </c>
      <c r="EF789" s="76">
        <f t="shared" si="1634"/>
        <v>4.0013872326133821</v>
      </c>
      <c r="EG789" s="76">
        <f t="shared" si="1635"/>
        <v>2.0192073592336952E-3</v>
      </c>
      <c r="EH789" s="76">
        <f t="shared" si="1636"/>
        <v>4.1602550297827889E-3</v>
      </c>
      <c r="EI789" s="76">
        <f t="shared" si="1637"/>
        <v>5.7392330365770342E-4</v>
      </c>
      <c r="EJ789" s="76">
        <f t="shared" si="1638"/>
        <v>4.1748172362070452E-4</v>
      </c>
      <c r="EK789" s="76">
        <f t="shared" si="1639"/>
        <v>1.0238523602396816E-3</v>
      </c>
      <c r="EL789" s="76">
        <f t="shared" si="1640"/>
        <v>2.25229463610533E-2</v>
      </c>
      <c r="EM789" s="76">
        <f t="shared" si="1641"/>
        <v>1.1774604283973936E-2</v>
      </c>
      <c r="EN789" s="76">
        <f t="shared" si="1642"/>
        <v>0.9640031793403796</v>
      </c>
      <c r="EO789" s="76">
        <f t="shared" si="1643"/>
        <v>0.66132184747703571</v>
      </c>
      <c r="EP789" s="76">
        <f t="shared" si="1644"/>
        <v>8.0775698931997205E-3</v>
      </c>
      <c r="EQ789" s="76">
        <f t="shared" si="1645"/>
        <v>0.45295178495997729</v>
      </c>
      <c r="ER789" s="76">
        <f t="shared" si="1646"/>
        <v>1.1780119917793177E-2</v>
      </c>
      <c r="ES789" s="76">
        <f t="shared" si="1647"/>
        <v>0.30845783558983164</v>
      </c>
      <c r="ET789" s="76">
        <f t="shared" si="1648"/>
        <v>0.45895939811737146</v>
      </c>
      <c r="EU789" s="76">
        <f t="shared" si="1649"/>
        <v>1.0003159873729248</v>
      </c>
      <c r="EV789" s="31"/>
      <c r="EW789" s="31"/>
      <c r="EX789" s="31"/>
      <c r="EY789" s="31"/>
      <c r="EZ789" s="31">
        <f t="shared" si="1650"/>
        <v>9.2336630698009001E-2</v>
      </c>
      <c r="FA789" s="31">
        <f t="shared" si="1651"/>
        <v>930.71831746869429</v>
      </c>
      <c r="FB789" s="31"/>
      <c r="FC789" s="31">
        <f t="shared" si="1652"/>
        <v>1067.7049160191511</v>
      </c>
      <c r="FD789" s="31">
        <f t="shared" si="1653"/>
        <v>836.7653354965023</v>
      </c>
      <c r="FE789" s="31">
        <f t="shared" si="1654"/>
        <v>1002.5033866222215</v>
      </c>
      <c r="FF789" s="31">
        <f t="shared" si="1655"/>
        <v>605.44804248971229</v>
      </c>
      <c r="FG789" s="31">
        <f t="shared" si="1656"/>
        <v>0.47796762257608377</v>
      </c>
      <c r="FH789" s="31">
        <f t="shared" si="1657"/>
        <v>1652.0332276776876</v>
      </c>
      <c r="FI789" s="31">
        <f t="shared" si="1658"/>
        <v>818.67703279762702</v>
      </c>
      <c r="FJ789" s="31"/>
      <c r="FK789" s="31">
        <f t="shared" si="1659"/>
        <v>1118.9023578801684</v>
      </c>
      <c r="FL789" s="31">
        <f t="shared" si="1660"/>
        <v>597.67215464647143</v>
      </c>
      <c r="FM789" s="31"/>
      <c r="FN789" s="31">
        <f t="shared" si="1661"/>
        <v>73.560699833243007</v>
      </c>
      <c r="FO789" s="31">
        <f t="shared" si="1662"/>
        <v>52.908121754670496</v>
      </c>
      <c r="FP789" s="31"/>
      <c r="FQ789" s="31">
        <f t="shared" si="1663"/>
        <v>26.23</v>
      </c>
      <c r="FR789" s="31">
        <f t="shared" si="1664"/>
        <v>32.44</v>
      </c>
      <c r="FS789" s="31">
        <f t="shared" si="1665"/>
        <v>28.6</v>
      </c>
      <c r="FT789" s="31">
        <f t="shared" si="1666"/>
        <v>1511.327800107344</v>
      </c>
      <c r="FU789" s="31">
        <f t="shared" si="1667"/>
        <v>478.21759378230945</v>
      </c>
      <c r="FV789" s="31"/>
      <c r="FW789" s="31"/>
      <c r="FX789" s="31"/>
      <c r="FY789" s="31"/>
      <c r="FZ789" s="31"/>
      <c r="GA789" s="31"/>
      <c r="GB789" s="31"/>
      <c r="GC789" s="31"/>
      <c r="GD789" s="32"/>
    </row>
    <row r="790" spans="1:186" ht="15.75" thickBot="1">
      <c r="C790" s="24" t="s">
        <v>343</v>
      </c>
      <c r="D790" s="24" t="s">
        <v>341</v>
      </c>
      <c r="E790" s="24"/>
      <c r="F790" s="23">
        <v>52.954999999999998</v>
      </c>
      <c r="G790" s="23">
        <v>0.214</v>
      </c>
      <c r="H790" s="23">
        <v>2.032</v>
      </c>
      <c r="I790" s="23">
        <v>5.782</v>
      </c>
      <c r="J790" s="23">
        <v>0.16800000000000001</v>
      </c>
      <c r="K790" s="23">
        <v>15.195</v>
      </c>
      <c r="L790" s="23">
        <v>22.917000000000002</v>
      </c>
      <c r="M790" s="23">
        <v>0.21199999999999999</v>
      </c>
      <c r="N790" s="23">
        <v>1.4E-2</v>
      </c>
      <c r="O790" s="23">
        <v>0.17899999999999999</v>
      </c>
      <c r="Q790" s="24">
        <v>53.271999999999998</v>
      </c>
      <c r="R790" s="24">
        <v>5.2999999999999999E-2</v>
      </c>
      <c r="S790" s="24">
        <v>1.2569999999999999</v>
      </c>
      <c r="T790" s="24">
        <v>19.273</v>
      </c>
      <c r="U790" s="24">
        <v>0.39300000000000002</v>
      </c>
      <c r="V790" s="24">
        <v>24.42</v>
      </c>
      <c r="W790" s="24">
        <v>0.28999999999999998</v>
      </c>
      <c r="X790" s="24">
        <v>-5.0000000000000001E-3</v>
      </c>
      <c r="Y790" s="24">
        <v>1.9E-2</v>
      </c>
      <c r="Z790" s="24">
        <v>3.5999999999999997E-2</v>
      </c>
      <c r="AB790" s="69">
        <f t="shared" si="1556"/>
        <v>772.85785170570614</v>
      </c>
      <c r="AC790" s="69">
        <f t="shared" si="1557"/>
        <v>15.453787069760946</v>
      </c>
      <c r="AD790" s="31"/>
      <c r="AE790" s="73">
        <f t="shared" si="1579"/>
        <v>772.85785170570614</v>
      </c>
      <c r="AF790" s="73"/>
      <c r="AG790" s="73">
        <f t="shared" si="1580"/>
        <v>879.43402384161845</v>
      </c>
      <c r="AH790" s="73">
        <f t="shared" si="1581"/>
        <v>835.96598867415946</v>
      </c>
      <c r="AI790" s="73">
        <f t="shared" si="1582"/>
        <v>15.453787069760946</v>
      </c>
      <c r="AJ790" s="73">
        <f t="shared" si="1583"/>
        <v>-3.2157871417972679</v>
      </c>
      <c r="AK790" s="73">
        <f t="shared" si="1584"/>
        <v>950.73744271142118</v>
      </c>
      <c r="AL790" s="74">
        <f t="shared" si="1585"/>
        <v>0.48214061900323568</v>
      </c>
      <c r="AM790" s="75"/>
      <c r="AN790" s="31">
        <f t="shared" si="1586"/>
        <v>0.12368153747521797</v>
      </c>
      <c r="AO790" s="31"/>
      <c r="AP790" s="31">
        <f t="shared" si="1587"/>
        <v>0.8813450435471496</v>
      </c>
      <c r="AQ790" s="31">
        <f t="shared" si="1587"/>
        <v>2.6790587740426748E-3</v>
      </c>
      <c r="AR790" s="31">
        <f t="shared" si="1587"/>
        <v>1.9929188611331784E-2</v>
      </c>
      <c r="AS790" s="31">
        <f t="shared" si="1587"/>
        <v>8.047724033493675E-2</v>
      </c>
      <c r="AT790" s="31">
        <f t="shared" si="1587"/>
        <v>2.3682819383259914E-3</v>
      </c>
      <c r="AU790" s="31">
        <f t="shared" si="1587"/>
        <v>0.37700598445827255</v>
      </c>
      <c r="AV790" s="31">
        <f t="shared" si="1587"/>
        <v>0.40866730625884945</v>
      </c>
      <c r="AW790" s="31">
        <f t="shared" si="1587"/>
        <v>3.4205189185351785E-3</v>
      </c>
      <c r="AX790" s="31">
        <f t="shared" si="1587"/>
        <v>1.486262686313644E-4</v>
      </c>
      <c r="AY790" s="31">
        <f t="shared" si="1587"/>
        <v>1.1776455247496352E-3</v>
      </c>
      <c r="AZ790" s="31">
        <f t="shared" si="1588"/>
        <v>1.7772188946348251</v>
      </c>
      <c r="BA790" s="31"/>
      <c r="BB790" s="76">
        <f t="shared" si="1589"/>
        <v>1.7626900870942992</v>
      </c>
      <c r="BC790" s="76">
        <f t="shared" si="1589"/>
        <v>5.3581175480853496E-3</v>
      </c>
      <c r="BD790" s="76">
        <f t="shared" si="1590"/>
        <v>5.9787565833995353E-2</v>
      </c>
      <c r="BE790" s="76">
        <f t="shared" si="1591"/>
        <v>8.047724033493675E-2</v>
      </c>
      <c r="BF790" s="76">
        <f t="shared" si="1591"/>
        <v>2.3682819383259914E-3</v>
      </c>
      <c r="BG790" s="76">
        <f t="shared" si="1591"/>
        <v>0.37700598445827255</v>
      </c>
      <c r="BH790" s="76">
        <f t="shared" si="1591"/>
        <v>0.40866730625884945</v>
      </c>
      <c r="BI790" s="76">
        <f t="shared" si="1591"/>
        <v>3.4205189185351785E-3</v>
      </c>
      <c r="BJ790" s="76">
        <f t="shared" si="1591"/>
        <v>1.486262686313644E-4</v>
      </c>
      <c r="BK790" s="76">
        <f t="shared" si="1592"/>
        <v>3.5329365742489058E-3</v>
      </c>
      <c r="BL790" s="76">
        <f t="shared" si="1593"/>
        <v>2.7034566652281793</v>
      </c>
      <c r="BM790" s="76">
        <f t="shared" si="1594"/>
        <v>2.2193808678984626</v>
      </c>
      <c r="BN790" s="31"/>
      <c r="BO790" s="77">
        <f t="shared" si="1595"/>
        <v>1.9560403276656813</v>
      </c>
      <c r="BP790" s="77">
        <f t="shared" si="1595"/>
        <v>5.945851787085823E-3</v>
      </c>
      <c r="BQ790" s="77">
        <f t="shared" si="1596"/>
        <v>4.3959672334318745E-2</v>
      </c>
      <c r="BR790" s="77">
        <f t="shared" si="1597"/>
        <v>4.4501247499140639E-2</v>
      </c>
      <c r="BS790" s="77">
        <f t="shared" si="1598"/>
        <v>8.8460919833459384E-2</v>
      </c>
      <c r="BT790" s="77">
        <f t="shared" si="1599"/>
        <v>0.17860964750062508</v>
      </c>
      <c r="BU790" s="77">
        <f t="shared" si="1599"/>
        <v>5.2561196237101921E-3</v>
      </c>
      <c r="BV790" s="77">
        <f t="shared" si="1599"/>
        <v>0.83671986898991524</v>
      </c>
      <c r="BW790" s="77">
        <f t="shared" si="1599"/>
        <v>0.90698840084649213</v>
      </c>
      <c r="BX790" s="77">
        <f t="shared" si="1600"/>
        <v>1.518286849216343E-2</v>
      </c>
      <c r="BY790" s="77">
        <f t="shared" si="1600"/>
        <v>6.5971659413517506E-4</v>
      </c>
      <c r="BZ790" s="77">
        <f t="shared" si="1600"/>
        <v>5.2272878935911713E-3</v>
      </c>
      <c r="CA790" s="76">
        <f t="shared" si="1601"/>
        <v>3.9990910092268588</v>
      </c>
      <c r="CB790" s="76">
        <f t="shared" si="1602"/>
        <v>0</v>
      </c>
      <c r="CC790" s="76">
        <f t="shared" si="1603"/>
        <v>-2.7275921584504204E-3</v>
      </c>
      <c r="CD790" s="76">
        <f t="shared" si="1604"/>
        <v>1.518286849216343E-2</v>
      </c>
      <c r="CE790" s="76">
        <f t="shared" si="1605"/>
        <v>2.9318379006977209E-2</v>
      </c>
      <c r="CF790" s="76">
        <f t="shared" si="1606"/>
        <v>7.3206466636707677E-3</v>
      </c>
      <c r="CG790" s="76">
        <f t="shared" si="1607"/>
        <v>2.6136439467955856E-3</v>
      </c>
      <c r="CH790" s="76">
        <f t="shared" si="1608"/>
        <v>0.86773573122904857</v>
      </c>
      <c r="CI790" s="76">
        <f t="shared" si="1609"/>
        <v>7.3796892630745847E-2</v>
      </c>
      <c r="CJ790" s="76">
        <f t="shared" si="1610"/>
        <v>6.0501857118972956E-2</v>
      </c>
      <c r="CK790" s="76">
        <f t="shared" si="1611"/>
        <v>0.71140696249281643</v>
      </c>
      <c r="CL790" s="76">
        <f t="shared" si="1612"/>
        <v>0.99596816196940141</v>
      </c>
      <c r="CM790" s="76">
        <f t="shared" si="1613"/>
        <v>0.86773573122904857</v>
      </c>
      <c r="CN790" s="76"/>
      <c r="CO790" s="31">
        <f t="shared" si="1614"/>
        <v>0.82408701352642189</v>
      </c>
      <c r="CP790" s="76">
        <f t="shared" si="1615"/>
        <v>0.17860964750062508</v>
      </c>
      <c r="CQ790" s="76">
        <f t="shared" si="1616"/>
        <v>0.21649628779891389</v>
      </c>
      <c r="CR790" s="77">
        <f t="shared" si="1617"/>
        <v>0.63200708234052161</v>
      </c>
      <c r="CS790" s="77">
        <f t="shared" si="1618"/>
        <v>0.32320719690998279</v>
      </c>
      <c r="CT790" s="77">
        <f t="shared" si="1619"/>
        <v>7.2942822421506306E-2</v>
      </c>
      <c r="CU790" s="31">
        <f t="shared" si="1620"/>
        <v>0.88662096421194891</v>
      </c>
      <c r="CV790" s="31">
        <f t="shared" si="1620"/>
        <v>6.6350521039374648E-4</v>
      </c>
      <c r="CW790" s="31">
        <f t="shared" si="1620"/>
        <v>1.2328243151793332E-2</v>
      </c>
      <c r="CX790" s="31">
        <f t="shared" si="1620"/>
        <v>0.26825282825583463</v>
      </c>
      <c r="CY790" s="31">
        <f t="shared" si="1620"/>
        <v>5.5400881057268729E-3</v>
      </c>
      <c r="CZ790" s="31">
        <f t="shared" si="1620"/>
        <v>0.6058891833149731</v>
      </c>
      <c r="DA790" s="31">
        <f t="shared" si="1620"/>
        <v>5.1714237821296992E-3</v>
      </c>
      <c r="DB790" s="31">
        <f t="shared" si="1620"/>
        <v>-8.0672616003188186E-5</v>
      </c>
      <c r="DC790" s="31">
        <f t="shared" si="1620"/>
        <v>2.0170707885685166E-4</v>
      </c>
      <c r="DD790" s="31">
        <f t="shared" si="1620"/>
        <v>2.3684491000551322E-4</v>
      </c>
      <c r="DE790" s="31">
        <f t="shared" si="1621"/>
        <v>1.7848241154056592</v>
      </c>
      <c r="DF790" s="31"/>
      <c r="DG790" s="76">
        <f t="shared" si="1622"/>
        <v>1.7732419284238978</v>
      </c>
      <c r="DH790" s="76">
        <f t="shared" si="1622"/>
        <v>1.327010420787493E-3</v>
      </c>
      <c r="DI790" s="76">
        <f t="shared" si="1623"/>
        <v>3.6984729455379999E-2</v>
      </c>
      <c r="DJ790" s="76">
        <f t="shared" si="1624"/>
        <v>0.26825282825583463</v>
      </c>
      <c r="DK790" s="76">
        <f t="shared" si="1624"/>
        <v>5.5400881057268729E-3</v>
      </c>
      <c r="DL790" s="76">
        <f t="shared" si="1624"/>
        <v>0.6058891833149731</v>
      </c>
      <c r="DM790" s="76">
        <f t="shared" si="1624"/>
        <v>5.1714237821296992E-3</v>
      </c>
      <c r="DN790" s="76">
        <f t="shared" si="1624"/>
        <v>-8.0672616003188186E-5</v>
      </c>
      <c r="DO790" s="76">
        <f t="shared" si="1624"/>
        <v>2.0170707885685166E-4</v>
      </c>
      <c r="DP790" s="76">
        <f t="shared" si="1625"/>
        <v>7.105347300165397E-4</v>
      </c>
      <c r="DQ790" s="76">
        <f t="shared" si="1626"/>
        <v>2.6972387609516004</v>
      </c>
      <c r="DR790" s="76">
        <f t="shared" si="1627"/>
        <v>2.2244971735031598</v>
      </c>
      <c r="DS790" s="31"/>
      <c r="DT790" s="77">
        <f t="shared" si="1628"/>
        <v>1.9722858288581266</v>
      </c>
      <c r="DU790" s="77">
        <f t="shared" si="1628"/>
        <v>1.4759654651255083E-3</v>
      </c>
      <c r="DV790" s="77">
        <f t="shared" si="1629"/>
        <v>2.7714171141873356E-2</v>
      </c>
      <c r="DW790" s="77">
        <f t="shared" si="1630"/>
        <v>2.7134112948974554E-2</v>
      </c>
      <c r="DX790" s="77">
        <f t="shared" si="1631"/>
        <v>5.484828409084791E-2</v>
      </c>
      <c r="DY790" s="77">
        <f t="shared" si="1632"/>
        <v>0.59672765823933271</v>
      </c>
      <c r="DZ790" s="77">
        <f t="shared" si="1632"/>
        <v>1.2323910332147903E-2</v>
      </c>
      <c r="EA790" s="77">
        <f t="shared" si="1632"/>
        <v>1.3477987757402956</v>
      </c>
      <c r="EB790" s="77">
        <f t="shared" si="1632"/>
        <v>1.1503817586334536E-2</v>
      </c>
      <c r="EC790" s="77">
        <f t="shared" si="1633"/>
        <v>-3.5891201255639578E-4</v>
      </c>
      <c r="ED790" s="77">
        <f t="shared" si="1633"/>
        <v>8.9739365358529094E-4</v>
      </c>
      <c r="EE790" s="77">
        <f t="shared" si="1633"/>
        <v>1.0537216657317489E-3</v>
      </c>
      <c r="EF790" s="76">
        <f t="shared" si="1634"/>
        <v>3.9985564436189716</v>
      </c>
      <c r="EG790" s="76">
        <f t="shared" si="1635"/>
        <v>0</v>
      </c>
      <c r="EH790" s="76">
        <f t="shared" si="1636"/>
        <v>-4.3322325985890586E-3</v>
      </c>
      <c r="EI790" s="76">
        <f t="shared" si="1637"/>
        <v>-3.5891201255639578E-4</v>
      </c>
      <c r="EJ790" s="76">
        <f t="shared" si="1638"/>
        <v>1.4759654651255083E-3</v>
      </c>
      <c r="EK790" s="76">
        <f t="shared" si="1639"/>
        <v>1.0537216657317489E-3</v>
      </c>
      <c r="EL790" s="76">
        <f t="shared" si="1640"/>
        <v>2.6439303295799202E-2</v>
      </c>
      <c r="EM790" s="76">
        <f t="shared" si="1641"/>
        <v>1.1503817586334536E-2</v>
      </c>
      <c r="EN790" s="76">
        <f t="shared" si="1642"/>
        <v>0.95871562898225859</v>
      </c>
      <c r="EO790" s="76">
        <f t="shared" si="1643"/>
        <v>0.66032425769372072</v>
      </c>
      <c r="EP790" s="76">
        <f t="shared" si="1644"/>
        <v>7.9233607742519585E-3</v>
      </c>
      <c r="EQ790" s="76">
        <f t="shared" si="1645"/>
        <v>0.45520975210448578</v>
      </c>
      <c r="ER790" s="76">
        <f t="shared" si="1646"/>
        <v>1.1553125947831252E-2</v>
      </c>
      <c r="ES790" s="76">
        <f t="shared" si="1647"/>
        <v>0.30687557022204215</v>
      </c>
      <c r="ET790" s="76">
        <f t="shared" si="1648"/>
        <v>0.46108684735417732</v>
      </c>
      <c r="EU790" s="76">
        <f t="shared" si="1649"/>
        <v>0.99882952498269317</v>
      </c>
      <c r="EV790" s="31"/>
      <c r="EW790" s="31"/>
      <c r="EX790" s="31"/>
      <c r="EY790" s="31"/>
      <c r="EZ790" s="31">
        <f t="shared" si="1650"/>
        <v>9.2468074784331347E-2</v>
      </c>
      <c r="FA790" s="31">
        <f t="shared" si="1651"/>
        <v>931.12791049587031</v>
      </c>
      <c r="FB790" s="31"/>
      <c r="FC790" s="31">
        <f t="shared" si="1652"/>
        <v>1069.9386913373426</v>
      </c>
      <c r="FD790" s="31">
        <f t="shared" si="1653"/>
        <v>837.25547028074652</v>
      </c>
      <c r="FE790" s="31">
        <f t="shared" si="1654"/>
        <v>990.36930128925906</v>
      </c>
      <c r="FF790" s="31">
        <f t="shared" si="1655"/>
        <v>602.35805729437493</v>
      </c>
      <c r="FG790" s="31">
        <f t="shared" si="1656"/>
        <v>0.47559677005606155</v>
      </c>
      <c r="FH790" s="31">
        <f t="shared" si="1657"/>
        <v>1648.2793008508511</v>
      </c>
      <c r="FI790" s="31">
        <f t="shared" si="1658"/>
        <v>815.39455411089955</v>
      </c>
      <c r="FJ790" s="31"/>
      <c r="FK790" s="31">
        <f t="shared" si="1659"/>
        <v>1119.5397335248845</v>
      </c>
      <c r="FL790" s="31">
        <f t="shared" si="1660"/>
        <v>622.50604467309756</v>
      </c>
      <c r="FM790" s="31"/>
      <c r="FN790" s="31">
        <f t="shared" si="1661"/>
        <v>75.726221195474011</v>
      </c>
      <c r="FO790" s="31">
        <f t="shared" si="1662"/>
        <v>54.240316709626498</v>
      </c>
      <c r="FP790" s="31"/>
      <c r="FQ790" s="31">
        <f t="shared" si="1663"/>
        <v>26.23</v>
      </c>
      <c r="FR790" s="31">
        <f t="shared" si="1664"/>
        <v>32.44</v>
      </c>
      <c r="FS790" s="31">
        <f t="shared" si="1665"/>
        <v>28.6</v>
      </c>
      <c r="FT790" s="31">
        <f t="shared" si="1666"/>
        <v>1503.0553037295867</v>
      </c>
      <c r="FU790" s="31">
        <f t="shared" si="1667"/>
        <v>477.05792087584723</v>
      </c>
      <c r="FV790" s="31"/>
      <c r="FW790" s="31"/>
      <c r="FX790" s="31"/>
      <c r="FY790" s="31"/>
      <c r="FZ790" s="31"/>
      <c r="GA790" s="31"/>
      <c r="GB790" s="31"/>
      <c r="GC790" s="31"/>
      <c r="GD790" s="32"/>
    </row>
    <row r="791" spans="1:186" ht="15.75" thickBot="1">
      <c r="C791" s="24" t="s">
        <v>344</v>
      </c>
      <c r="D791" s="24" t="s">
        <v>341</v>
      </c>
      <c r="E791" s="24"/>
      <c r="F791" s="23">
        <v>52.954999999999998</v>
      </c>
      <c r="G791" s="23">
        <v>0.214</v>
      </c>
      <c r="H791" s="23">
        <v>2.032</v>
      </c>
      <c r="I791" s="23">
        <v>5.782</v>
      </c>
      <c r="J791" s="23">
        <v>0.16800000000000001</v>
      </c>
      <c r="K791" s="23">
        <v>15.195</v>
      </c>
      <c r="L791" s="23">
        <v>22.917000000000002</v>
      </c>
      <c r="M791" s="23">
        <v>0.21199999999999999</v>
      </c>
      <c r="N791" s="23">
        <v>1.4E-2</v>
      </c>
      <c r="O791" s="23">
        <v>0.17899999999999999</v>
      </c>
      <c r="Q791" s="24">
        <v>53.216999999999999</v>
      </c>
      <c r="R791" s="24">
        <v>6.2E-2</v>
      </c>
      <c r="S791" s="24">
        <v>1.3720000000000001</v>
      </c>
      <c r="T791" s="24">
        <v>19.503</v>
      </c>
      <c r="U791" s="24">
        <v>0.41899999999999998</v>
      </c>
      <c r="V791" s="24">
        <v>24.364000000000001</v>
      </c>
      <c r="W791" s="24">
        <v>0.30199999999999999</v>
      </c>
      <c r="X791" s="24">
        <v>5.0000000000000001E-3</v>
      </c>
      <c r="Y791" s="24">
        <v>0.01</v>
      </c>
      <c r="Z791" s="24">
        <v>3.2000000000000001E-2</v>
      </c>
      <c r="AB791" s="69">
        <f t="shared" si="1556"/>
        <v>772.01362516397523</v>
      </c>
      <c r="AC791" s="69">
        <f t="shared" si="1557"/>
        <v>15.759495515548071</v>
      </c>
      <c r="AD791" s="31"/>
      <c r="AE791" s="73">
        <f t="shared" si="1579"/>
        <v>772.01362516397523</v>
      </c>
      <c r="AF791" s="73"/>
      <c r="AG791" s="73">
        <f t="shared" si="1580"/>
        <v>879.51173431369546</v>
      </c>
      <c r="AH791" s="73">
        <f t="shared" si="1581"/>
        <v>835.68593224972028</v>
      </c>
      <c r="AI791" s="73">
        <f t="shared" si="1582"/>
        <v>15.759495515548071</v>
      </c>
      <c r="AJ791" s="73">
        <f t="shared" si="1583"/>
        <v>-2.6208753266833344</v>
      </c>
      <c r="AK791" s="73">
        <f t="shared" si="1584"/>
        <v>953.43341611542132</v>
      </c>
      <c r="AL791" s="74">
        <f t="shared" si="1585"/>
        <v>0.47536209994405737</v>
      </c>
      <c r="AM791" s="75"/>
      <c r="AN791" s="31">
        <f t="shared" si="1586"/>
        <v>0.12860117255868975</v>
      </c>
      <c r="AO791" s="31"/>
      <c r="AP791" s="31">
        <f t="shared" si="1587"/>
        <v>0.8813450435471496</v>
      </c>
      <c r="AQ791" s="31">
        <f t="shared" si="1587"/>
        <v>2.6790587740426748E-3</v>
      </c>
      <c r="AR791" s="31">
        <f t="shared" si="1587"/>
        <v>1.9929188611331784E-2</v>
      </c>
      <c r="AS791" s="31">
        <f t="shared" si="1587"/>
        <v>8.047724033493675E-2</v>
      </c>
      <c r="AT791" s="31">
        <f t="shared" si="1587"/>
        <v>2.3682819383259914E-3</v>
      </c>
      <c r="AU791" s="31">
        <f t="shared" si="1587"/>
        <v>0.37700598445827255</v>
      </c>
      <c r="AV791" s="31">
        <f t="shared" si="1587"/>
        <v>0.40866730625884945</v>
      </c>
      <c r="AW791" s="31">
        <f t="shared" si="1587"/>
        <v>3.4205189185351785E-3</v>
      </c>
      <c r="AX791" s="31">
        <f t="shared" si="1587"/>
        <v>1.486262686313644E-4</v>
      </c>
      <c r="AY791" s="31">
        <f t="shared" si="1587"/>
        <v>1.1776455247496352E-3</v>
      </c>
      <c r="AZ791" s="31">
        <f t="shared" si="1588"/>
        <v>1.7772188946348251</v>
      </c>
      <c r="BA791" s="31"/>
      <c r="BB791" s="76">
        <f t="shared" si="1589"/>
        <v>1.7626900870942992</v>
      </c>
      <c r="BC791" s="76">
        <f t="shared" si="1589"/>
        <v>5.3581175480853496E-3</v>
      </c>
      <c r="BD791" s="76">
        <f t="shared" si="1590"/>
        <v>5.9787565833995353E-2</v>
      </c>
      <c r="BE791" s="76">
        <f t="shared" si="1591"/>
        <v>8.047724033493675E-2</v>
      </c>
      <c r="BF791" s="76">
        <f t="shared" si="1591"/>
        <v>2.3682819383259914E-3</v>
      </c>
      <c r="BG791" s="76">
        <f t="shared" si="1591"/>
        <v>0.37700598445827255</v>
      </c>
      <c r="BH791" s="76">
        <f t="shared" si="1591"/>
        <v>0.40866730625884945</v>
      </c>
      <c r="BI791" s="76">
        <f t="shared" si="1591"/>
        <v>3.4205189185351785E-3</v>
      </c>
      <c r="BJ791" s="76">
        <f t="shared" si="1591"/>
        <v>1.486262686313644E-4</v>
      </c>
      <c r="BK791" s="76">
        <f t="shared" si="1592"/>
        <v>3.5329365742489058E-3</v>
      </c>
      <c r="BL791" s="76">
        <f t="shared" si="1593"/>
        <v>2.7034566652281793</v>
      </c>
      <c r="BM791" s="76">
        <f t="shared" si="1594"/>
        <v>2.2193808678984626</v>
      </c>
      <c r="BN791" s="31"/>
      <c r="BO791" s="77">
        <f t="shared" si="1595"/>
        <v>1.9560403276656813</v>
      </c>
      <c r="BP791" s="77">
        <f t="shared" si="1595"/>
        <v>5.945851787085823E-3</v>
      </c>
      <c r="BQ791" s="77">
        <f t="shared" si="1596"/>
        <v>4.3959672334318745E-2</v>
      </c>
      <c r="BR791" s="77">
        <f t="shared" si="1597"/>
        <v>4.4501247499140639E-2</v>
      </c>
      <c r="BS791" s="77">
        <f t="shared" si="1598"/>
        <v>8.8460919833459384E-2</v>
      </c>
      <c r="BT791" s="77">
        <f t="shared" si="1599"/>
        <v>0.17860964750062508</v>
      </c>
      <c r="BU791" s="77">
        <f t="shared" si="1599"/>
        <v>5.2561196237101921E-3</v>
      </c>
      <c r="BV791" s="77">
        <f t="shared" si="1599"/>
        <v>0.83671986898991524</v>
      </c>
      <c r="BW791" s="77">
        <f t="shared" si="1599"/>
        <v>0.90698840084649213</v>
      </c>
      <c r="BX791" s="77">
        <f t="shared" si="1600"/>
        <v>1.518286849216343E-2</v>
      </c>
      <c r="BY791" s="77">
        <f t="shared" si="1600"/>
        <v>6.5971659413517506E-4</v>
      </c>
      <c r="BZ791" s="77">
        <f t="shared" si="1600"/>
        <v>5.2272878935911713E-3</v>
      </c>
      <c r="CA791" s="76">
        <f t="shared" si="1601"/>
        <v>3.9990910092268588</v>
      </c>
      <c r="CB791" s="76">
        <f t="shared" si="1602"/>
        <v>0</v>
      </c>
      <c r="CC791" s="76">
        <f t="shared" si="1603"/>
        <v>-2.7275921584504204E-3</v>
      </c>
      <c r="CD791" s="76">
        <f t="shared" si="1604"/>
        <v>1.518286849216343E-2</v>
      </c>
      <c r="CE791" s="76">
        <f t="shared" si="1605"/>
        <v>2.9318379006977209E-2</v>
      </c>
      <c r="CF791" s="76">
        <f t="shared" si="1606"/>
        <v>7.3206466636707677E-3</v>
      </c>
      <c r="CG791" s="76">
        <f t="shared" si="1607"/>
        <v>2.6136439467955856E-3</v>
      </c>
      <c r="CH791" s="76">
        <f t="shared" si="1608"/>
        <v>0.86773573122904857</v>
      </c>
      <c r="CI791" s="76">
        <f t="shared" si="1609"/>
        <v>7.3796892630745847E-2</v>
      </c>
      <c r="CJ791" s="76">
        <f t="shared" si="1610"/>
        <v>6.0501857118972956E-2</v>
      </c>
      <c r="CK791" s="76">
        <f t="shared" si="1611"/>
        <v>0.71140696249281643</v>
      </c>
      <c r="CL791" s="76">
        <f t="shared" si="1612"/>
        <v>0.99596816196940141</v>
      </c>
      <c r="CM791" s="76">
        <f t="shared" si="1613"/>
        <v>0.86773573122904857</v>
      </c>
      <c r="CN791" s="76"/>
      <c r="CO791" s="31">
        <f t="shared" si="1614"/>
        <v>0.82408701352642189</v>
      </c>
      <c r="CP791" s="76">
        <f t="shared" si="1615"/>
        <v>0.17860964750062508</v>
      </c>
      <c r="CQ791" s="76">
        <f t="shared" si="1616"/>
        <v>0.21649628779891389</v>
      </c>
      <c r="CR791" s="77">
        <f t="shared" si="1617"/>
        <v>0.63200708234052161</v>
      </c>
      <c r="CS791" s="77">
        <f t="shared" si="1618"/>
        <v>0.32320719690998279</v>
      </c>
      <c r="CT791" s="77">
        <f t="shared" si="1619"/>
        <v>7.2942822421506306E-2</v>
      </c>
      <c r="CU791" s="31">
        <f t="shared" si="1620"/>
        <v>0.88570558365496477</v>
      </c>
      <c r="CV791" s="31">
        <f t="shared" si="1620"/>
        <v>7.7617590649834496E-4</v>
      </c>
      <c r="CW791" s="31">
        <f t="shared" si="1620"/>
        <v>1.3456125381273233E-2</v>
      </c>
      <c r="CX791" s="31">
        <f t="shared" si="1620"/>
        <v>0.27145410208444681</v>
      </c>
      <c r="CY791" s="31">
        <f t="shared" si="1620"/>
        <v>5.9066079295154181E-3</v>
      </c>
      <c r="CZ791" s="31">
        <f t="shared" si="1620"/>
        <v>0.60449975685036872</v>
      </c>
      <c r="DA791" s="31">
        <f t="shared" si="1620"/>
        <v>5.3854137317350661E-3</v>
      </c>
      <c r="DB791" s="31">
        <f t="shared" si="1620"/>
        <v>8.0672616003188186E-5</v>
      </c>
      <c r="DC791" s="31">
        <f t="shared" si="1620"/>
        <v>1.0616162045097456E-4</v>
      </c>
      <c r="DD791" s="31">
        <f t="shared" si="1620"/>
        <v>2.1052880889378954E-4</v>
      </c>
      <c r="DE791" s="31">
        <f t="shared" si="1621"/>
        <v>1.7875811285841503</v>
      </c>
      <c r="DF791" s="31"/>
      <c r="DG791" s="76">
        <f t="shared" si="1622"/>
        <v>1.7714111673099295</v>
      </c>
      <c r="DH791" s="76">
        <f t="shared" si="1622"/>
        <v>1.5523518129966899E-3</v>
      </c>
      <c r="DI791" s="76">
        <f t="shared" si="1623"/>
        <v>4.0368376143819697E-2</v>
      </c>
      <c r="DJ791" s="76">
        <f t="shared" si="1624"/>
        <v>0.27145410208444681</v>
      </c>
      <c r="DK791" s="76">
        <f t="shared" si="1624"/>
        <v>5.9066079295154181E-3</v>
      </c>
      <c r="DL791" s="76">
        <f t="shared" si="1624"/>
        <v>0.60449975685036872</v>
      </c>
      <c r="DM791" s="76">
        <f t="shared" si="1624"/>
        <v>5.3854137317350661E-3</v>
      </c>
      <c r="DN791" s="76">
        <f t="shared" si="1624"/>
        <v>8.0672616003188186E-5</v>
      </c>
      <c r="DO791" s="76">
        <f t="shared" si="1624"/>
        <v>1.0616162045097456E-4</v>
      </c>
      <c r="DP791" s="76">
        <f t="shared" si="1625"/>
        <v>6.3158642668136858E-4</v>
      </c>
      <c r="DQ791" s="76">
        <f t="shared" si="1626"/>
        <v>2.7013961965259474</v>
      </c>
      <c r="DR791" s="76">
        <f t="shared" si="1627"/>
        <v>2.2210736831998679</v>
      </c>
      <c r="DS791" s="31"/>
      <c r="DT791" s="77">
        <f t="shared" si="1628"/>
        <v>1.9672173629192213</v>
      </c>
      <c r="DU791" s="77">
        <f t="shared" si="1628"/>
        <v>1.7239438794572754E-3</v>
      </c>
      <c r="DV791" s="77">
        <f t="shared" si="1629"/>
        <v>3.2782637080778665E-2</v>
      </c>
      <c r="DW791" s="77">
        <f t="shared" si="1630"/>
        <v>2.6991454843588863E-2</v>
      </c>
      <c r="DX791" s="77">
        <f t="shared" si="1631"/>
        <v>5.9774091924367528E-2</v>
      </c>
      <c r="DY791" s="77">
        <f t="shared" si="1632"/>
        <v>0.60291956233641519</v>
      </c>
      <c r="DZ791" s="77">
        <f t="shared" si="1632"/>
        <v>1.3119011429226356E-2</v>
      </c>
      <c r="EA791" s="77">
        <f t="shared" si="1632"/>
        <v>1.3426385014410731</v>
      </c>
      <c r="EB791" s="77">
        <f t="shared" si="1632"/>
        <v>1.1961400712699948E-2</v>
      </c>
      <c r="EC791" s="77">
        <f t="shared" si="1633"/>
        <v>3.5835964871913959E-4</v>
      </c>
      <c r="ED791" s="77">
        <f t="shared" si="1633"/>
        <v>4.7158556269902497E-4</v>
      </c>
      <c r="EE791" s="77">
        <f t="shared" si="1633"/>
        <v>9.3519999397882053E-4</v>
      </c>
      <c r="EF791" s="76">
        <f t="shared" si="1634"/>
        <v>4.0011190198478577</v>
      </c>
      <c r="EG791" s="76">
        <f t="shared" si="1635"/>
        <v>1.7664541330155666E-3</v>
      </c>
      <c r="EH791" s="76">
        <f t="shared" si="1636"/>
        <v>3.3561206521675047E-3</v>
      </c>
      <c r="EI791" s="76">
        <f t="shared" si="1637"/>
        <v>3.5835964871913959E-4</v>
      </c>
      <c r="EJ791" s="76">
        <f t="shared" si="1638"/>
        <v>1.7239438794572754E-3</v>
      </c>
      <c r="EK791" s="76">
        <f t="shared" si="1639"/>
        <v>9.3519999397882053E-4</v>
      </c>
      <c r="EL791" s="76">
        <f t="shared" si="1640"/>
        <v>2.5697895200890903E-2</v>
      </c>
      <c r="EM791" s="76">
        <f t="shared" si="1641"/>
        <v>1.1961400712699948E-2</v>
      </c>
      <c r="EN791" s="76">
        <f t="shared" si="1642"/>
        <v>0.9596469177068333</v>
      </c>
      <c r="EO791" s="76">
        <f t="shared" si="1643"/>
        <v>0.65782099347155842</v>
      </c>
      <c r="EP791" s="76">
        <f t="shared" si="1644"/>
        <v>8.1993286853274273E-3</v>
      </c>
      <c r="EQ791" s="76">
        <f t="shared" si="1645"/>
        <v>0.45038192063931171</v>
      </c>
      <c r="ER791" s="76">
        <f t="shared" si="1646"/>
        <v>1.1993368116568167E-2</v>
      </c>
      <c r="ES791" s="76">
        <f t="shared" si="1647"/>
        <v>0.30926829050021104</v>
      </c>
      <c r="ET791" s="76">
        <f t="shared" si="1648"/>
        <v>0.45588976219846639</v>
      </c>
      <c r="EU791" s="76">
        <f t="shared" si="1649"/>
        <v>1.0003237171425794</v>
      </c>
      <c r="EV791" s="31"/>
      <c r="EW791" s="31"/>
      <c r="EX791" s="31"/>
      <c r="EY791" s="31"/>
      <c r="EZ791" s="31">
        <f t="shared" si="1650"/>
        <v>9.2745763723258448E-2</v>
      </c>
      <c r="FA791" s="31">
        <f t="shared" si="1651"/>
        <v>931.99130628945352</v>
      </c>
      <c r="FB791" s="31"/>
      <c r="FC791" s="31">
        <f t="shared" si="1652"/>
        <v>1069.5287909598956</v>
      </c>
      <c r="FD791" s="31">
        <f t="shared" si="1653"/>
        <v>838.4743615313489</v>
      </c>
      <c r="FE791" s="31">
        <f t="shared" si="1654"/>
        <v>999.02107435151913</v>
      </c>
      <c r="FF791" s="31">
        <f t="shared" si="1655"/>
        <v>603.65726483975698</v>
      </c>
      <c r="FG791" s="31">
        <f t="shared" si="1656"/>
        <v>0.48069488999824866</v>
      </c>
      <c r="FH791" s="31">
        <f t="shared" si="1657"/>
        <v>1656.3465622412104</v>
      </c>
      <c r="FI791" s="31">
        <f t="shared" si="1658"/>
        <v>821.72121043486743</v>
      </c>
      <c r="FJ791" s="31"/>
      <c r="FK791" s="31">
        <f t="shared" si="1659"/>
        <v>1119.1744583940394</v>
      </c>
      <c r="FL791" s="31">
        <f t="shared" si="1660"/>
        <v>622.19206452897185</v>
      </c>
      <c r="FM791" s="31"/>
      <c r="FN791" s="31">
        <f t="shared" si="1661"/>
        <v>72.121460488564566</v>
      </c>
      <c r="FO791" s="31">
        <f t="shared" si="1662"/>
        <v>52.018005482868887</v>
      </c>
      <c r="FP791" s="31"/>
      <c r="FQ791" s="31">
        <f t="shared" si="1663"/>
        <v>26.23</v>
      </c>
      <c r="FR791" s="31">
        <f t="shared" si="1664"/>
        <v>32.44</v>
      </c>
      <c r="FS791" s="31">
        <f t="shared" si="1665"/>
        <v>28.6</v>
      </c>
      <c r="FT791" s="31">
        <f t="shared" si="1666"/>
        <v>1520.8917634171903</v>
      </c>
      <c r="FU791" s="31">
        <f t="shared" si="1667"/>
        <v>479.06462731933414</v>
      </c>
      <c r="FV791" s="31"/>
      <c r="FW791" s="31"/>
      <c r="FX791" s="31"/>
      <c r="FY791" s="31"/>
      <c r="FZ791" s="31"/>
      <c r="GA791" s="31"/>
      <c r="GB791" s="31"/>
      <c r="GC791" s="31"/>
      <c r="GD791" s="32"/>
    </row>
    <row r="792" spans="1:186" ht="15.75" thickBot="1">
      <c r="C792" s="24" t="s">
        <v>345</v>
      </c>
      <c r="D792" s="24" t="s">
        <v>341</v>
      </c>
      <c r="E792" s="24"/>
      <c r="F792" s="23">
        <v>52.954999999999998</v>
      </c>
      <c r="G792" s="23">
        <v>0.214</v>
      </c>
      <c r="H792" s="23">
        <v>2.032</v>
      </c>
      <c r="I792" s="23">
        <v>5.782</v>
      </c>
      <c r="J792" s="23">
        <v>0.16800000000000001</v>
      </c>
      <c r="K792" s="23">
        <v>15.195</v>
      </c>
      <c r="L792" s="23">
        <v>22.917000000000002</v>
      </c>
      <c r="M792" s="23">
        <v>0.21199999999999999</v>
      </c>
      <c r="N792" s="23">
        <v>1.4E-2</v>
      </c>
      <c r="O792" s="23">
        <v>0.17899999999999999</v>
      </c>
      <c r="Q792" s="24">
        <v>53.417999999999999</v>
      </c>
      <c r="R792" s="24">
        <v>7.6999999999999999E-2</v>
      </c>
      <c r="S792" s="24">
        <v>1.139</v>
      </c>
      <c r="T792" s="24">
        <v>19.431000000000001</v>
      </c>
      <c r="U792" s="24">
        <v>0.45100000000000001</v>
      </c>
      <c r="V792" s="24">
        <v>24.422999999999998</v>
      </c>
      <c r="W792" s="24">
        <v>0.27</v>
      </c>
      <c r="X792" s="24">
        <v>1E-3</v>
      </c>
      <c r="Y792" s="24">
        <v>1.2E-2</v>
      </c>
      <c r="Z792" s="24">
        <v>1.4E-2</v>
      </c>
      <c r="AB792" s="69">
        <f t="shared" si="1556"/>
        <v>773.57186418919935</v>
      </c>
      <c r="AC792" s="69">
        <f t="shared" si="1557"/>
        <v>16.339702183006025</v>
      </c>
      <c r="AD792" s="31"/>
      <c r="AE792" s="73">
        <f t="shared" si="1579"/>
        <v>773.57186418919935</v>
      </c>
      <c r="AF792" s="73"/>
      <c r="AG792" s="73">
        <f t="shared" si="1580"/>
        <v>878.14316236480681</v>
      </c>
      <c r="AH792" s="73">
        <f t="shared" si="1581"/>
        <v>836.1254971700987</v>
      </c>
      <c r="AI792" s="73">
        <f t="shared" si="1582"/>
        <v>16.339702183006025</v>
      </c>
      <c r="AJ792" s="73">
        <f t="shared" si="1583"/>
        <v>-4.1449359613173922</v>
      </c>
      <c r="AK792" s="73">
        <f t="shared" si="1584"/>
        <v>958.55012703998432</v>
      </c>
      <c r="AL792" s="74">
        <f t="shared" si="1585"/>
        <v>0.47827892078498019</v>
      </c>
      <c r="AM792" s="75"/>
      <c r="AN792" s="31">
        <f t="shared" si="1586"/>
        <v>0.11496799497959136</v>
      </c>
      <c r="AO792" s="31"/>
      <c r="AP792" s="31">
        <f t="shared" si="1587"/>
        <v>0.8813450435471496</v>
      </c>
      <c r="AQ792" s="31">
        <f t="shared" si="1587"/>
        <v>2.6790587740426748E-3</v>
      </c>
      <c r="AR792" s="31">
        <f t="shared" si="1587"/>
        <v>1.9929188611331784E-2</v>
      </c>
      <c r="AS792" s="31">
        <f t="shared" si="1587"/>
        <v>8.047724033493675E-2</v>
      </c>
      <c r="AT792" s="31">
        <f t="shared" si="1587"/>
        <v>2.3682819383259914E-3</v>
      </c>
      <c r="AU792" s="31">
        <f t="shared" si="1587"/>
        <v>0.37700598445827255</v>
      </c>
      <c r="AV792" s="31">
        <f t="shared" si="1587"/>
        <v>0.40866730625884945</v>
      </c>
      <c r="AW792" s="31">
        <f t="shared" si="1587"/>
        <v>3.4205189185351785E-3</v>
      </c>
      <c r="AX792" s="31">
        <f t="shared" si="1587"/>
        <v>1.486262686313644E-4</v>
      </c>
      <c r="AY792" s="31">
        <f t="shared" si="1587"/>
        <v>1.1776455247496352E-3</v>
      </c>
      <c r="AZ792" s="31">
        <f t="shared" si="1588"/>
        <v>1.7772188946348251</v>
      </c>
      <c r="BA792" s="31"/>
      <c r="BB792" s="76">
        <f t="shared" si="1589"/>
        <v>1.7626900870942992</v>
      </c>
      <c r="BC792" s="76">
        <f t="shared" si="1589"/>
        <v>5.3581175480853496E-3</v>
      </c>
      <c r="BD792" s="76">
        <f t="shared" si="1590"/>
        <v>5.9787565833995353E-2</v>
      </c>
      <c r="BE792" s="76">
        <f t="shared" si="1591"/>
        <v>8.047724033493675E-2</v>
      </c>
      <c r="BF792" s="76">
        <f t="shared" si="1591"/>
        <v>2.3682819383259914E-3</v>
      </c>
      <c r="BG792" s="76">
        <f t="shared" si="1591"/>
        <v>0.37700598445827255</v>
      </c>
      <c r="BH792" s="76">
        <f t="shared" si="1591"/>
        <v>0.40866730625884945</v>
      </c>
      <c r="BI792" s="76">
        <f t="shared" si="1591"/>
        <v>3.4205189185351785E-3</v>
      </c>
      <c r="BJ792" s="76">
        <f t="shared" si="1591"/>
        <v>1.486262686313644E-4</v>
      </c>
      <c r="BK792" s="76">
        <f t="shared" si="1592"/>
        <v>3.5329365742489058E-3</v>
      </c>
      <c r="BL792" s="76">
        <f t="shared" si="1593"/>
        <v>2.7034566652281793</v>
      </c>
      <c r="BM792" s="76">
        <f t="shared" si="1594"/>
        <v>2.2193808678984626</v>
      </c>
      <c r="BN792" s="31"/>
      <c r="BO792" s="77">
        <f t="shared" si="1595"/>
        <v>1.9560403276656813</v>
      </c>
      <c r="BP792" s="77">
        <f t="shared" si="1595"/>
        <v>5.945851787085823E-3</v>
      </c>
      <c r="BQ792" s="77">
        <f t="shared" si="1596"/>
        <v>4.3959672334318745E-2</v>
      </c>
      <c r="BR792" s="77">
        <f t="shared" si="1597"/>
        <v>4.4501247499140639E-2</v>
      </c>
      <c r="BS792" s="77">
        <f t="shared" si="1598"/>
        <v>8.8460919833459384E-2</v>
      </c>
      <c r="BT792" s="77">
        <f t="shared" si="1599"/>
        <v>0.17860964750062508</v>
      </c>
      <c r="BU792" s="77">
        <f t="shared" si="1599"/>
        <v>5.2561196237101921E-3</v>
      </c>
      <c r="BV792" s="77">
        <f t="shared" si="1599"/>
        <v>0.83671986898991524</v>
      </c>
      <c r="BW792" s="77">
        <f t="shared" si="1599"/>
        <v>0.90698840084649213</v>
      </c>
      <c r="BX792" s="77">
        <f t="shared" si="1600"/>
        <v>1.518286849216343E-2</v>
      </c>
      <c r="BY792" s="77">
        <f t="shared" si="1600"/>
        <v>6.5971659413517506E-4</v>
      </c>
      <c r="BZ792" s="77">
        <f t="shared" si="1600"/>
        <v>5.2272878935911713E-3</v>
      </c>
      <c r="CA792" s="76">
        <f t="shared" si="1601"/>
        <v>3.9990910092268588</v>
      </c>
      <c r="CB792" s="76">
        <f t="shared" si="1602"/>
        <v>0</v>
      </c>
      <c r="CC792" s="76">
        <f t="shared" si="1603"/>
        <v>-2.7275921584504204E-3</v>
      </c>
      <c r="CD792" s="76">
        <f t="shared" si="1604"/>
        <v>1.518286849216343E-2</v>
      </c>
      <c r="CE792" s="76">
        <f t="shared" si="1605"/>
        <v>2.9318379006977209E-2</v>
      </c>
      <c r="CF792" s="76">
        <f t="shared" si="1606"/>
        <v>7.3206466636707677E-3</v>
      </c>
      <c r="CG792" s="76">
        <f t="shared" si="1607"/>
        <v>2.6136439467955856E-3</v>
      </c>
      <c r="CH792" s="76">
        <f t="shared" si="1608"/>
        <v>0.86773573122904857</v>
      </c>
      <c r="CI792" s="76">
        <f t="shared" si="1609"/>
        <v>7.3796892630745847E-2</v>
      </c>
      <c r="CJ792" s="76">
        <f t="shared" si="1610"/>
        <v>6.0501857118972956E-2</v>
      </c>
      <c r="CK792" s="76">
        <f t="shared" si="1611"/>
        <v>0.71140696249281643</v>
      </c>
      <c r="CL792" s="76">
        <f t="shared" si="1612"/>
        <v>0.99596816196940141</v>
      </c>
      <c r="CM792" s="76">
        <f t="shared" si="1613"/>
        <v>0.86773573122904857</v>
      </c>
      <c r="CN792" s="76"/>
      <c r="CO792" s="31">
        <f t="shared" si="1614"/>
        <v>0.82408701352642189</v>
      </c>
      <c r="CP792" s="76">
        <f t="shared" si="1615"/>
        <v>0.17860964750062508</v>
      </c>
      <c r="CQ792" s="76">
        <f t="shared" si="1616"/>
        <v>0.21649628779891389</v>
      </c>
      <c r="CR792" s="77">
        <f t="shared" si="1617"/>
        <v>0.63200708234052161</v>
      </c>
      <c r="CS792" s="77">
        <f t="shared" si="1618"/>
        <v>0.32320719690998279</v>
      </c>
      <c r="CT792" s="77">
        <f t="shared" si="1619"/>
        <v>7.2942822421506306E-2</v>
      </c>
      <c r="CU792" s="31">
        <f t="shared" si="1620"/>
        <v>0.88905088350867034</v>
      </c>
      <c r="CV792" s="31">
        <f t="shared" si="1620"/>
        <v>9.6396040000600914E-4</v>
      </c>
      <c r="CW792" s="31">
        <f t="shared" si="1620"/>
        <v>1.1170937907631349E-2</v>
      </c>
      <c r="CX792" s="31">
        <f t="shared" si="1620"/>
        <v>0.27045196419027256</v>
      </c>
      <c r="CY792" s="31">
        <f t="shared" si="1620"/>
        <v>6.3577092511013216E-3</v>
      </c>
      <c r="CZ792" s="31">
        <f t="shared" si="1620"/>
        <v>0.60596361687557676</v>
      </c>
      <c r="DA792" s="31">
        <f t="shared" si="1620"/>
        <v>4.8147738661207555E-3</v>
      </c>
      <c r="DB792" s="31">
        <f t="shared" si="1620"/>
        <v>1.6134523200637635E-5</v>
      </c>
      <c r="DC792" s="31">
        <f t="shared" si="1620"/>
        <v>1.2739394454116949E-4</v>
      </c>
      <c r="DD792" s="31">
        <f t="shared" si="1620"/>
        <v>9.2106353891032922E-5</v>
      </c>
      <c r="DE792" s="31">
        <f t="shared" si="1621"/>
        <v>1.789009480821012</v>
      </c>
      <c r="DF792" s="31"/>
      <c r="DG792" s="76">
        <f t="shared" si="1622"/>
        <v>1.7781017670173407</v>
      </c>
      <c r="DH792" s="76">
        <f t="shared" si="1622"/>
        <v>1.9279208000120183E-3</v>
      </c>
      <c r="DI792" s="76">
        <f t="shared" si="1623"/>
        <v>3.3512813722894046E-2</v>
      </c>
      <c r="DJ792" s="76">
        <f t="shared" si="1624"/>
        <v>0.27045196419027256</v>
      </c>
      <c r="DK792" s="76">
        <f t="shared" si="1624"/>
        <v>6.3577092511013216E-3</v>
      </c>
      <c r="DL792" s="76">
        <f t="shared" si="1624"/>
        <v>0.60596361687557676</v>
      </c>
      <c r="DM792" s="76">
        <f t="shared" si="1624"/>
        <v>4.8147738661207555E-3</v>
      </c>
      <c r="DN792" s="76">
        <f t="shared" si="1624"/>
        <v>1.6134523200637635E-5</v>
      </c>
      <c r="DO792" s="76">
        <f t="shared" si="1624"/>
        <v>1.2739394454116949E-4</v>
      </c>
      <c r="DP792" s="76">
        <f t="shared" si="1625"/>
        <v>2.7631906167309878E-4</v>
      </c>
      <c r="DQ792" s="76">
        <f t="shared" si="1626"/>
        <v>2.7015504132527326</v>
      </c>
      <c r="DR792" s="76">
        <f t="shared" si="1627"/>
        <v>2.2209468942598236</v>
      </c>
      <c r="DS792" s="31"/>
      <c r="DT792" s="77">
        <f t="shared" si="1628"/>
        <v>1.9745347985675337</v>
      </c>
      <c r="DU792" s="77">
        <f t="shared" si="1628"/>
        <v>2.1409048565828033E-3</v>
      </c>
      <c r="DV792" s="77">
        <f t="shared" si="1629"/>
        <v>2.5465201432466333E-2</v>
      </c>
      <c r="DW792" s="77">
        <f t="shared" si="1630"/>
        <v>2.415491827138002E-2</v>
      </c>
      <c r="DX792" s="77">
        <f t="shared" si="1631"/>
        <v>4.9620119703846353E-2</v>
      </c>
      <c r="DY792" s="77">
        <f t="shared" si="1632"/>
        <v>0.60065944991485487</v>
      </c>
      <c r="DZ792" s="77">
        <f t="shared" si="1632"/>
        <v>1.4120134615840428E-2</v>
      </c>
      <c r="EA792" s="77">
        <f t="shared" si="1632"/>
        <v>1.3458130129342618</v>
      </c>
      <c r="EB792" s="77">
        <f t="shared" si="1632"/>
        <v>1.0693357064524256E-2</v>
      </c>
      <c r="EC792" s="77">
        <f t="shared" si="1633"/>
        <v>7.166783838563845E-5</v>
      </c>
      <c r="ED792" s="77">
        <f t="shared" si="1633"/>
        <v>5.6587037095243717E-4</v>
      </c>
      <c r="EE792" s="77">
        <f t="shared" si="1633"/>
        <v>4.0912664123177156E-4</v>
      </c>
      <c r="EF792" s="76">
        <f t="shared" si="1634"/>
        <v>3.9986284425080143</v>
      </c>
      <c r="EG792" s="76">
        <f t="shared" si="1635"/>
        <v>0</v>
      </c>
      <c r="EH792" s="76">
        <f t="shared" si="1636"/>
        <v>-4.1160838373635045E-3</v>
      </c>
      <c r="EI792" s="76">
        <f t="shared" si="1637"/>
        <v>7.166783838563845E-5</v>
      </c>
      <c r="EJ792" s="76">
        <f t="shared" si="1638"/>
        <v>2.1409048565828033E-3</v>
      </c>
      <c r="EK792" s="76">
        <f t="shared" si="1639"/>
        <v>4.0912664123177156E-4</v>
      </c>
      <c r="EL792" s="76">
        <f t="shared" si="1640"/>
        <v>2.3674123791762609E-2</v>
      </c>
      <c r="EM792" s="76">
        <f t="shared" si="1641"/>
        <v>1.0693357064524256E-2</v>
      </c>
      <c r="EN792" s="76">
        <f t="shared" si="1642"/>
        <v>0.96204210587604377</v>
      </c>
      <c r="EO792" s="76">
        <f t="shared" si="1643"/>
        <v>0.6603762488712559</v>
      </c>
      <c r="EP792" s="76">
        <f t="shared" si="1644"/>
        <v>7.3402598316433185E-3</v>
      </c>
      <c r="EQ792" s="76">
        <f t="shared" si="1645"/>
        <v>0.45368209264224407</v>
      </c>
      <c r="ER792" s="76">
        <f t="shared" si="1646"/>
        <v>1.0713483511678008E-2</v>
      </c>
      <c r="ES792" s="76">
        <f t="shared" si="1647"/>
        <v>0.30858872210072241</v>
      </c>
      <c r="ET792" s="76">
        <f t="shared" si="1648"/>
        <v>0.45969405484452702</v>
      </c>
      <c r="EU792" s="76">
        <f t="shared" si="1649"/>
        <v>0.99903128606853087</v>
      </c>
      <c r="EV792" s="31"/>
      <c r="EW792" s="31"/>
      <c r="EX792" s="31"/>
      <c r="EY792" s="31"/>
      <c r="EZ792" s="31">
        <f t="shared" si="1650"/>
        <v>9.2144657291566123E-2</v>
      </c>
      <c r="FA792" s="31">
        <f t="shared" si="1651"/>
        <v>930.11906013112082</v>
      </c>
      <c r="FB792" s="31"/>
      <c r="FC792" s="31">
        <f t="shared" si="1652"/>
        <v>1068.5648382400909</v>
      </c>
      <c r="FD792" s="31">
        <f t="shared" si="1653"/>
        <v>837.24410600297199</v>
      </c>
      <c r="FE792" s="31">
        <f t="shared" si="1654"/>
        <v>981.84317717874671</v>
      </c>
      <c r="FF792" s="31">
        <f t="shared" si="1655"/>
        <v>594.18318933818443</v>
      </c>
      <c r="FG792" s="31">
        <f t="shared" si="1656"/>
        <v>0.47719822164026732</v>
      </c>
      <c r="FH792" s="31">
        <f t="shared" si="1657"/>
        <v>1650.8154240370627</v>
      </c>
      <c r="FI792" s="31">
        <f t="shared" si="1658"/>
        <v>802.85004250364352</v>
      </c>
      <c r="FJ792" s="31"/>
      <c r="FK792" s="31">
        <f t="shared" si="1659"/>
        <v>1118.4658223340043</v>
      </c>
      <c r="FL792" s="31">
        <f t="shared" si="1660"/>
        <v>598.06461602353386</v>
      </c>
      <c r="FM792" s="31"/>
      <c r="FN792" s="31">
        <f t="shared" si="1661"/>
        <v>82.830445496412608</v>
      </c>
      <c r="FO792" s="31">
        <f t="shared" si="1662"/>
        <v>58.551762469856996</v>
      </c>
      <c r="FP792" s="31"/>
      <c r="FQ792" s="31">
        <f t="shared" si="1663"/>
        <v>26.23</v>
      </c>
      <c r="FR792" s="31">
        <f t="shared" si="1664"/>
        <v>32.44</v>
      </c>
      <c r="FS792" s="31">
        <f t="shared" si="1665"/>
        <v>28.6</v>
      </c>
      <c r="FT792" s="31">
        <f t="shared" si="1666"/>
        <v>1508.7110414347953</v>
      </c>
      <c r="FU792" s="31">
        <f t="shared" si="1667"/>
        <v>467.75706065384225</v>
      </c>
      <c r="FV792" s="31"/>
      <c r="FW792" s="31"/>
      <c r="FX792" s="31"/>
      <c r="FY792" s="31"/>
      <c r="FZ792" s="31"/>
      <c r="GA792" s="31"/>
      <c r="GB792" s="31"/>
      <c r="GC792" s="31"/>
      <c r="GD792" s="32"/>
    </row>
    <row r="793" spans="1:186" ht="15.75" thickBot="1">
      <c r="C793" s="24" t="s">
        <v>346</v>
      </c>
      <c r="D793" s="24" t="s">
        <v>341</v>
      </c>
      <c r="E793" s="24"/>
      <c r="F793" s="23">
        <v>52.954999999999998</v>
      </c>
      <c r="G793" s="23">
        <v>0.214</v>
      </c>
      <c r="H793" s="23">
        <v>2.032</v>
      </c>
      <c r="I793" s="23">
        <v>5.782</v>
      </c>
      <c r="J793" s="23">
        <v>0.16800000000000001</v>
      </c>
      <c r="K793" s="23">
        <v>15.195</v>
      </c>
      <c r="L793" s="23">
        <v>22.917000000000002</v>
      </c>
      <c r="M793" s="23">
        <v>0.21199999999999999</v>
      </c>
      <c r="N793" s="23">
        <v>1.4E-2</v>
      </c>
      <c r="O793" s="23">
        <v>0.17899999999999999</v>
      </c>
      <c r="Q793" s="24">
        <v>53.103999999999999</v>
      </c>
      <c r="R793" s="24">
        <v>2.4E-2</v>
      </c>
      <c r="S793" s="24">
        <v>1.365</v>
      </c>
      <c r="T793" s="24">
        <v>19.689</v>
      </c>
      <c r="U793" s="24">
        <v>0.39800000000000002</v>
      </c>
      <c r="V793" s="24">
        <v>24.292000000000002</v>
      </c>
      <c r="W793" s="24">
        <v>0.33200000000000002</v>
      </c>
      <c r="X793" s="24">
        <v>-1E-3</v>
      </c>
      <c r="Y793" s="24">
        <v>1.2999999999999999E-2</v>
      </c>
      <c r="Z793" s="24">
        <v>1.7999999999999999E-2</v>
      </c>
      <c r="AB793" s="69">
        <f t="shared" si="1556"/>
        <v>770.20079096802203</v>
      </c>
      <c r="AC793" s="69">
        <f t="shared" si="1557"/>
        <v>15.409740841890278</v>
      </c>
      <c r="AD793" s="31"/>
      <c r="AE793" s="73">
        <f t="shared" si="1579"/>
        <v>770.20079096802203</v>
      </c>
      <c r="AF793" s="73"/>
      <c r="AG793" s="73">
        <f t="shared" si="1580"/>
        <v>879.04439539727036</v>
      </c>
      <c r="AH793" s="73">
        <f t="shared" si="1581"/>
        <v>835.33319156110497</v>
      </c>
      <c r="AI793" s="73">
        <f t="shared" si="1582"/>
        <v>15.409740841890278</v>
      </c>
      <c r="AJ793" s="73">
        <f t="shared" si="1583"/>
        <v>-1.3273894763082694</v>
      </c>
      <c r="AK793" s="73">
        <f t="shared" si="1584"/>
        <v>950.34900902395771</v>
      </c>
      <c r="AL793" s="74">
        <f t="shared" si="1585"/>
        <v>0.46947989241925514</v>
      </c>
      <c r="AM793" s="75"/>
      <c r="AN793" s="31">
        <f t="shared" si="1586"/>
        <v>0.14159725072978732</v>
      </c>
      <c r="AO793" s="31"/>
      <c r="AP793" s="31">
        <f t="shared" si="1587"/>
        <v>0.8813450435471496</v>
      </c>
      <c r="AQ793" s="31">
        <f t="shared" si="1587"/>
        <v>2.6790587740426748E-3</v>
      </c>
      <c r="AR793" s="31">
        <f t="shared" si="1587"/>
        <v>1.9929188611331784E-2</v>
      </c>
      <c r="AS793" s="31">
        <f t="shared" si="1587"/>
        <v>8.047724033493675E-2</v>
      </c>
      <c r="AT793" s="31">
        <f t="shared" si="1587"/>
        <v>2.3682819383259914E-3</v>
      </c>
      <c r="AU793" s="31">
        <f t="shared" si="1587"/>
        <v>0.37700598445827255</v>
      </c>
      <c r="AV793" s="31">
        <f t="shared" si="1587"/>
        <v>0.40866730625884945</v>
      </c>
      <c r="AW793" s="31">
        <f t="shared" si="1587"/>
        <v>3.4205189185351785E-3</v>
      </c>
      <c r="AX793" s="31">
        <f t="shared" si="1587"/>
        <v>1.486262686313644E-4</v>
      </c>
      <c r="AY793" s="31">
        <f t="shared" si="1587"/>
        <v>1.1776455247496352E-3</v>
      </c>
      <c r="AZ793" s="31">
        <f t="shared" si="1588"/>
        <v>1.7772188946348251</v>
      </c>
      <c r="BA793" s="31"/>
      <c r="BB793" s="76">
        <f t="shared" si="1589"/>
        <v>1.7626900870942992</v>
      </c>
      <c r="BC793" s="76">
        <f t="shared" si="1589"/>
        <v>5.3581175480853496E-3</v>
      </c>
      <c r="BD793" s="76">
        <f t="shared" si="1590"/>
        <v>5.9787565833995353E-2</v>
      </c>
      <c r="BE793" s="76">
        <f t="shared" si="1591"/>
        <v>8.047724033493675E-2</v>
      </c>
      <c r="BF793" s="76">
        <f t="shared" si="1591"/>
        <v>2.3682819383259914E-3</v>
      </c>
      <c r="BG793" s="76">
        <f t="shared" si="1591"/>
        <v>0.37700598445827255</v>
      </c>
      <c r="BH793" s="76">
        <f t="shared" si="1591"/>
        <v>0.40866730625884945</v>
      </c>
      <c r="BI793" s="76">
        <f t="shared" si="1591"/>
        <v>3.4205189185351785E-3</v>
      </c>
      <c r="BJ793" s="76">
        <f t="shared" si="1591"/>
        <v>1.486262686313644E-4</v>
      </c>
      <c r="BK793" s="76">
        <f t="shared" si="1592"/>
        <v>3.5329365742489058E-3</v>
      </c>
      <c r="BL793" s="76">
        <f t="shared" si="1593"/>
        <v>2.7034566652281793</v>
      </c>
      <c r="BM793" s="76">
        <f t="shared" si="1594"/>
        <v>2.2193808678984626</v>
      </c>
      <c r="BN793" s="31"/>
      <c r="BO793" s="77">
        <f t="shared" si="1595"/>
        <v>1.9560403276656813</v>
      </c>
      <c r="BP793" s="77">
        <f t="shared" si="1595"/>
        <v>5.945851787085823E-3</v>
      </c>
      <c r="BQ793" s="77">
        <f t="shared" si="1596"/>
        <v>4.3959672334318745E-2</v>
      </c>
      <c r="BR793" s="77">
        <f t="shared" si="1597"/>
        <v>4.4501247499140639E-2</v>
      </c>
      <c r="BS793" s="77">
        <f t="shared" si="1598"/>
        <v>8.8460919833459384E-2</v>
      </c>
      <c r="BT793" s="77">
        <f t="shared" si="1599"/>
        <v>0.17860964750062508</v>
      </c>
      <c r="BU793" s="77">
        <f t="shared" si="1599"/>
        <v>5.2561196237101921E-3</v>
      </c>
      <c r="BV793" s="77">
        <f t="shared" si="1599"/>
        <v>0.83671986898991524</v>
      </c>
      <c r="BW793" s="77">
        <f t="shared" si="1599"/>
        <v>0.90698840084649213</v>
      </c>
      <c r="BX793" s="77">
        <f t="shared" si="1600"/>
        <v>1.518286849216343E-2</v>
      </c>
      <c r="BY793" s="77">
        <f t="shared" si="1600"/>
        <v>6.5971659413517506E-4</v>
      </c>
      <c r="BZ793" s="77">
        <f t="shared" si="1600"/>
        <v>5.2272878935911713E-3</v>
      </c>
      <c r="CA793" s="76">
        <f t="shared" si="1601"/>
        <v>3.9990910092268588</v>
      </c>
      <c r="CB793" s="76">
        <f t="shared" si="1602"/>
        <v>0</v>
      </c>
      <c r="CC793" s="76">
        <f t="shared" si="1603"/>
        <v>-2.7275921584504204E-3</v>
      </c>
      <c r="CD793" s="76">
        <f t="shared" si="1604"/>
        <v>1.518286849216343E-2</v>
      </c>
      <c r="CE793" s="76">
        <f t="shared" si="1605"/>
        <v>2.9318379006977209E-2</v>
      </c>
      <c r="CF793" s="76">
        <f t="shared" si="1606"/>
        <v>7.3206466636707677E-3</v>
      </c>
      <c r="CG793" s="76">
        <f t="shared" si="1607"/>
        <v>2.6136439467955856E-3</v>
      </c>
      <c r="CH793" s="76">
        <f t="shared" si="1608"/>
        <v>0.86773573122904857</v>
      </c>
      <c r="CI793" s="76">
        <f t="shared" si="1609"/>
        <v>7.3796892630745847E-2</v>
      </c>
      <c r="CJ793" s="76">
        <f t="shared" si="1610"/>
        <v>6.0501857118972956E-2</v>
      </c>
      <c r="CK793" s="76">
        <f t="shared" si="1611"/>
        <v>0.71140696249281643</v>
      </c>
      <c r="CL793" s="76">
        <f t="shared" si="1612"/>
        <v>0.99596816196940141</v>
      </c>
      <c r="CM793" s="76">
        <f t="shared" si="1613"/>
        <v>0.86773573122904857</v>
      </c>
      <c r="CN793" s="76"/>
      <c r="CO793" s="31">
        <f t="shared" si="1614"/>
        <v>0.82408701352642189</v>
      </c>
      <c r="CP793" s="76">
        <f t="shared" si="1615"/>
        <v>0.17860964750062508</v>
      </c>
      <c r="CQ793" s="76">
        <f t="shared" si="1616"/>
        <v>0.21649628779891389</v>
      </c>
      <c r="CR793" s="77">
        <f t="shared" si="1617"/>
        <v>0.63200708234052161</v>
      </c>
      <c r="CS793" s="77">
        <f t="shared" si="1618"/>
        <v>0.32320719690998279</v>
      </c>
      <c r="CT793" s="77">
        <f t="shared" si="1619"/>
        <v>7.2942822421506306E-2</v>
      </c>
      <c r="CU793" s="31">
        <f t="shared" si="1620"/>
        <v>0.88382489269243381</v>
      </c>
      <c r="CV793" s="31">
        <f t="shared" si="1620"/>
        <v>3.0045518961226261E-4</v>
      </c>
      <c r="CW793" s="31">
        <f t="shared" si="1620"/>
        <v>1.3387471680348369E-2</v>
      </c>
      <c r="CX793" s="31">
        <f t="shared" si="1620"/>
        <v>0.27404295831106357</v>
      </c>
      <c r="CY793" s="31">
        <f t="shared" si="1620"/>
        <v>5.6105726872246698E-3</v>
      </c>
      <c r="CZ793" s="31">
        <f t="shared" si="1620"/>
        <v>0.60271335139587745</v>
      </c>
      <c r="DA793" s="31">
        <f t="shared" si="1620"/>
        <v>5.9203886057484839E-3</v>
      </c>
      <c r="DB793" s="31">
        <f t="shared" si="1620"/>
        <v>-1.6134523200637635E-5</v>
      </c>
      <c r="DC793" s="31">
        <f t="shared" si="1620"/>
        <v>1.3801010658626693E-4</v>
      </c>
      <c r="DD793" s="31">
        <f t="shared" si="1620"/>
        <v>1.1842245500275661E-4</v>
      </c>
      <c r="DE793" s="31">
        <f t="shared" si="1621"/>
        <v>1.786040388600697</v>
      </c>
      <c r="DF793" s="31"/>
      <c r="DG793" s="76">
        <f t="shared" si="1622"/>
        <v>1.7676497853848676</v>
      </c>
      <c r="DH793" s="76">
        <f t="shared" si="1622"/>
        <v>6.0091037922452523E-4</v>
      </c>
      <c r="DI793" s="76">
        <f t="shared" si="1623"/>
        <v>4.0162415041045105E-2</v>
      </c>
      <c r="DJ793" s="76">
        <f t="shared" si="1624"/>
        <v>0.27404295831106357</v>
      </c>
      <c r="DK793" s="76">
        <f t="shared" si="1624"/>
        <v>5.6105726872246698E-3</v>
      </c>
      <c r="DL793" s="76">
        <f t="shared" si="1624"/>
        <v>0.60271335139587745</v>
      </c>
      <c r="DM793" s="76">
        <f t="shared" si="1624"/>
        <v>5.9203886057484839E-3</v>
      </c>
      <c r="DN793" s="76">
        <f t="shared" si="1624"/>
        <v>-1.6134523200637635E-5</v>
      </c>
      <c r="DO793" s="76">
        <f t="shared" si="1624"/>
        <v>1.3801010658626693E-4</v>
      </c>
      <c r="DP793" s="76">
        <f t="shared" si="1625"/>
        <v>3.5526736500826985E-4</v>
      </c>
      <c r="DQ793" s="76">
        <f t="shared" si="1626"/>
        <v>2.6971775247534455</v>
      </c>
      <c r="DR793" s="76">
        <f t="shared" si="1627"/>
        <v>2.2245476780578142</v>
      </c>
      <c r="DS793" s="31"/>
      <c r="DT793" s="77">
        <f t="shared" si="1628"/>
        <v>1.9661106128486503</v>
      </c>
      <c r="DU793" s="77">
        <f t="shared" si="1628"/>
        <v>6.6837689441237905E-4</v>
      </c>
      <c r="DV793" s="77">
        <f t="shared" si="1629"/>
        <v>3.3889387151349704E-2</v>
      </c>
      <c r="DW793" s="77">
        <f t="shared" si="1630"/>
        <v>2.5672750931817714E-2</v>
      </c>
      <c r="DX793" s="77">
        <f t="shared" si="1631"/>
        <v>5.9562138083167418E-2</v>
      </c>
      <c r="DY793" s="77">
        <f t="shared" si="1632"/>
        <v>0.60962162659897079</v>
      </c>
      <c r="DZ793" s="77">
        <f t="shared" si="1632"/>
        <v>1.248098644394023E-2</v>
      </c>
      <c r="EA793" s="77">
        <f t="shared" si="1632"/>
        <v>1.3407645863821427</v>
      </c>
      <c r="EB793" s="77">
        <f t="shared" si="1632"/>
        <v>1.3170186726117729E-2</v>
      </c>
      <c r="EC793" s="77">
        <f t="shared" si="1633"/>
        <v>-7.1784032245096773E-5</v>
      </c>
      <c r="ED793" s="77">
        <f t="shared" si="1633"/>
        <v>6.1402012430998305E-4</v>
      </c>
      <c r="EE793" s="77">
        <f t="shared" si="1633"/>
        <v>5.2687279461257643E-4</v>
      </c>
      <c r="EF793" s="76">
        <f t="shared" si="1634"/>
        <v>4.0034476228640781</v>
      </c>
      <c r="EG793" s="76">
        <f t="shared" si="1635"/>
        <v>6.2812256038495603E-3</v>
      </c>
      <c r="EH793" s="76">
        <f t="shared" si="1636"/>
        <v>1.0333961691582516E-2</v>
      </c>
      <c r="EI793" s="76">
        <f t="shared" si="1637"/>
        <v>-7.1784032245096773E-5</v>
      </c>
      <c r="EJ793" s="76">
        <f t="shared" si="1638"/>
        <v>6.6837689441237905E-4</v>
      </c>
      <c r="EK793" s="76">
        <f t="shared" si="1639"/>
        <v>5.2687279461257643E-4</v>
      </c>
      <c r="EL793" s="76">
        <f t="shared" si="1640"/>
        <v>2.5217662169450237E-2</v>
      </c>
      <c r="EM793" s="76">
        <f t="shared" si="1641"/>
        <v>1.3170186726117729E-2</v>
      </c>
      <c r="EN793" s="76">
        <f t="shared" si="1642"/>
        <v>0.96190548681753663</v>
      </c>
      <c r="EO793" s="76">
        <f t="shared" si="1643"/>
        <v>0.65704333566192996</v>
      </c>
      <c r="EP793" s="76">
        <f t="shared" si="1644"/>
        <v>8.9960848923406975E-3</v>
      </c>
      <c r="EQ793" s="76">
        <f t="shared" si="1645"/>
        <v>0.44814806585127015</v>
      </c>
      <c r="ER793" s="76">
        <f t="shared" si="1646"/>
        <v>1.3201449304932557E-2</v>
      </c>
      <c r="ES793" s="76">
        <f t="shared" si="1647"/>
        <v>0.31034352821092775</v>
      </c>
      <c r="ET793" s="76">
        <f t="shared" si="1648"/>
        <v>0.45380088581766825</v>
      </c>
      <c r="EU793" s="76">
        <f t="shared" si="1649"/>
        <v>1.0014168013698845</v>
      </c>
      <c r="EV793" s="31"/>
      <c r="EW793" s="31"/>
      <c r="EX793" s="31"/>
      <c r="EY793" s="31"/>
      <c r="EZ793" s="31">
        <f t="shared" si="1650"/>
        <v>9.284922669737565E-2</v>
      </c>
      <c r="FA793" s="31">
        <f t="shared" si="1651"/>
        <v>932.31233450762807</v>
      </c>
      <c r="FB793" s="31"/>
      <c r="FC793" s="31">
        <f t="shared" si="1652"/>
        <v>1068.5308163940854</v>
      </c>
      <c r="FD793" s="31">
        <f t="shared" si="1653"/>
        <v>838.83527035365557</v>
      </c>
      <c r="FE793" s="31">
        <f t="shared" si="1654"/>
        <v>1020.8742242741089</v>
      </c>
      <c r="FF793" s="31">
        <f t="shared" si="1655"/>
        <v>613.25922116067909</v>
      </c>
      <c r="FG793" s="31">
        <f t="shared" si="1656"/>
        <v>0.48309097884350555</v>
      </c>
      <c r="FH793" s="31">
        <f t="shared" si="1657"/>
        <v>1660.1318277830019</v>
      </c>
      <c r="FI793" s="31">
        <f t="shared" si="1658"/>
        <v>838.29872982474774</v>
      </c>
      <c r="FJ793" s="31"/>
      <c r="FK793" s="31">
        <f t="shared" si="1659"/>
        <v>1119.0474725849149</v>
      </c>
      <c r="FL793" s="31">
        <f t="shared" si="1660"/>
        <v>611.66948471272349</v>
      </c>
      <c r="FM793" s="31"/>
      <c r="FN793" s="31">
        <f t="shared" si="1661"/>
        <v>63.754730604807854</v>
      </c>
      <c r="FO793" s="31">
        <f t="shared" si="1662"/>
        <v>46.767535020928435</v>
      </c>
      <c r="FP793" s="31"/>
      <c r="FQ793" s="31">
        <f t="shared" si="1663"/>
        <v>26.23</v>
      </c>
      <c r="FR793" s="31">
        <f t="shared" si="1664"/>
        <v>32.44</v>
      </c>
      <c r="FS793" s="31">
        <f t="shared" si="1665"/>
        <v>28.6</v>
      </c>
      <c r="FT793" s="31">
        <f t="shared" si="1666"/>
        <v>1529.2493492984613</v>
      </c>
      <c r="FU793" s="31">
        <f t="shared" si="1667"/>
        <v>489.28062002870854</v>
      </c>
      <c r="FV793" s="31"/>
      <c r="FW793" s="31"/>
      <c r="FX793" s="31"/>
      <c r="FY793" s="31"/>
      <c r="FZ793" s="31"/>
      <c r="GA793" s="31"/>
      <c r="GB793" s="31"/>
      <c r="GC793" s="31"/>
      <c r="GD793" s="32"/>
    </row>
    <row r="794" spans="1:186" ht="15.75" thickBot="1">
      <c r="A794" s="23" t="s">
        <v>348</v>
      </c>
      <c r="B794" s="23" t="s">
        <v>341</v>
      </c>
      <c r="C794" s="24" t="s">
        <v>342</v>
      </c>
      <c r="D794" s="24" t="s">
        <v>341</v>
      </c>
      <c r="E794" s="24"/>
      <c r="F794" s="23">
        <v>53.331000000000003</v>
      </c>
      <c r="G794" s="23">
        <v>0.191</v>
      </c>
      <c r="H794" s="23">
        <v>1.5169999999999999</v>
      </c>
      <c r="I794" s="23">
        <v>5.56</v>
      </c>
      <c r="J794" s="23">
        <v>0.155</v>
      </c>
      <c r="K794" s="23">
        <v>15.374000000000001</v>
      </c>
      <c r="L794" s="23">
        <v>23.161000000000001</v>
      </c>
      <c r="M794" s="23">
        <v>0.17899999999999999</v>
      </c>
      <c r="N794" s="23">
        <v>1.6E-2</v>
      </c>
      <c r="O794" s="23">
        <v>0.121</v>
      </c>
      <c r="Q794" s="24">
        <v>53.311</v>
      </c>
      <c r="R794" s="24">
        <v>1.4999999999999999E-2</v>
      </c>
      <c r="S794" s="24">
        <v>1.1819999999999999</v>
      </c>
      <c r="T794" s="24">
        <v>19.474</v>
      </c>
      <c r="U794" s="24">
        <v>0.436</v>
      </c>
      <c r="V794" s="24">
        <v>24.41</v>
      </c>
      <c r="W794" s="24">
        <v>0.29699999999999999</v>
      </c>
      <c r="X794" s="24">
        <v>8.0000000000000002E-3</v>
      </c>
      <c r="Y794" s="24">
        <v>1.6E-2</v>
      </c>
      <c r="Z794" s="24">
        <v>3.5000000000000003E-2</v>
      </c>
      <c r="AB794" s="69">
        <f t="shared" si="1556"/>
        <v>748.83575684019968</v>
      </c>
      <c r="AC794" s="69">
        <f t="shared" si="1557"/>
        <v>15.314955536683859</v>
      </c>
      <c r="AD794" s="31"/>
      <c r="AE794" s="73">
        <f t="shared" si="1579"/>
        <v>748.83575684019968</v>
      </c>
      <c r="AF794" s="73"/>
      <c r="AG794" s="73">
        <f t="shared" si="1580"/>
        <v>858.6008328965695</v>
      </c>
      <c r="AH794" s="73">
        <f t="shared" si="1581"/>
        <v>808.46745878312868</v>
      </c>
      <c r="AI794" s="73">
        <f t="shared" si="1582"/>
        <v>15.314955536683859</v>
      </c>
      <c r="AJ794" s="73">
        <f t="shared" si="1583"/>
        <v>-2.2129394458015632</v>
      </c>
      <c r="AK794" s="73">
        <f t="shared" si="1584"/>
        <v>927.96121559909875</v>
      </c>
      <c r="AL794" s="74">
        <f t="shared" si="1585"/>
        <v>0.45331545789291527</v>
      </c>
      <c r="AM794" s="75"/>
      <c r="AN794" s="31">
        <f t="shared" si="1586"/>
        <v>0.14088634701502975</v>
      </c>
      <c r="AO794" s="31"/>
      <c r="AP794" s="31">
        <f t="shared" si="1587"/>
        <v>0.88760291790035006</v>
      </c>
      <c r="AQ794" s="31">
        <f t="shared" si="1587"/>
        <v>2.3911225506642562E-3</v>
      </c>
      <c r="AR794" s="31">
        <f t="shared" si="1587"/>
        <v>1.4878237757573973E-2</v>
      </c>
      <c r="AS794" s="31">
        <f t="shared" si="1587"/>
        <v>7.7387315161232845E-2</v>
      </c>
      <c r="AT794" s="31">
        <f t="shared" si="1587"/>
        <v>2.1850220264317179E-3</v>
      </c>
      <c r="AU794" s="31">
        <f t="shared" si="1587"/>
        <v>0.38144718690763291</v>
      </c>
      <c r="AV794" s="31">
        <f t="shared" si="1587"/>
        <v>0.41301843523415854</v>
      </c>
      <c r="AW794" s="31">
        <f t="shared" si="1587"/>
        <v>2.8880796529141368E-3</v>
      </c>
      <c r="AX794" s="31">
        <f t="shared" si="1587"/>
        <v>1.6985859272155931E-4</v>
      </c>
      <c r="AY794" s="31">
        <f t="shared" si="1587"/>
        <v>7.9606205862964166E-4</v>
      </c>
      <c r="AZ794" s="31">
        <f t="shared" si="1588"/>
        <v>1.7827642378423094</v>
      </c>
      <c r="BA794" s="31"/>
      <c r="BB794" s="76">
        <f t="shared" si="1589"/>
        <v>1.7752058358007001</v>
      </c>
      <c r="BC794" s="76">
        <f t="shared" si="1589"/>
        <v>4.7822451013285125E-3</v>
      </c>
      <c r="BD794" s="76">
        <f t="shared" si="1590"/>
        <v>4.4634713272721921E-2</v>
      </c>
      <c r="BE794" s="76">
        <f t="shared" si="1591"/>
        <v>7.7387315161232845E-2</v>
      </c>
      <c r="BF794" s="76">
        <f t="shared" si="1591"/>
        <v>2.1850220264317179E-3</v>
      </c>
      <c r="BG794" s="76">
        <f t="shared" si="1591"/>
        <v>0.38144718690763291</v>
      </c>
      <c r="BH794" s="76">
        <f t="shared" si="1591"/>
        <v>0.41301843523415854</v>
      </c>
      <c r="BI794" s="76">
        <f t="shared" si="1591"/>
        <v>2.8880796529141368E-3</v>
      </c>
      <c r="BJ794" s="76">
        <f t="shared" si="1591"/>
        <v>1.6985859272155931E-4</v>
      </c>
      <c r="BK794" s="76">
        <f t="shared" si="1592"/>
        <v>2.388186175888925E-3</v>
      </c>
      <c r="BL794" s="76">
        <f t="shared" si="1593"/>
        <v>2.7041068779257307</v>
      </c>
      <c r="BM794" s="76">
        <f t="shared" si="1594"/>
        <v>2.2188472093982048</v>
      </c>
      <c r="BN794" s="31"/>
      <c r="BO794" s="77">
        <f t="shared" si="1595"/>
        <v>1.9694552574368955</v>
      </c>
      <c r="BP794" s="77">
        <f t="shared" si="1595"/>
        <v>5.3055355988705028E-3</v>
      </c>
      <c r="BQ794" s="77">
        <f t="shared" si="1596"/>
        <v>3.0544742563104466E-2</v>
      </c>
      <c r="BR794" s="77">
        <f t="shared" si="1597"/>
        <v>3.5480330095207568E-2</v>
      </c>
      <c r="BS794" s="77">
        <f t="shared" si="1598"/>
        <v>6.6025072658312034E-2</v>
      </c>
      <c r="BT794" s="77">
        <f t="shared" si="1599"/>
        <v>0.17171062828832087</v>
      </c>
      <c r="BU794" s="77">
        <f t="shared" si="1599"/>
        <v>4.8482300258216281E-3</v>
      </c>
      <c r="BV794" s="77">
        <f t="shared" si="1599"/>
        <v>0.84637302620279675</v>
      </c>
      <c r="BW794" s="77">
        <f t="shared" si="1599"/>
        <v>0.91642480244932589</v>
      </c>
      <c r="BX794" s="77">
        <f t="shared" si="1600"/>
        <v>1.2816414956776536E-2</v>
      </c>
      <c r="BY794" s="77">
        <f t="shared" si="1600"/>
        <v>7.5378052890507621E-4</v>
      </c>
      <c r="BZ794" s="77">
        <f t="shared" si="1600"/>
        <v>3.5326801545963408E-3</v>
      </c>
      <c r="CA794" s="76">
        <f t="shared" si="1601"/>
        <v>3.9972454283006207</v>
      </c>
      <c r="CB794" s="76">
        <f t="shared" si="1602"/>
        <v>0</v>
      </c>
      <c r="CC794" s="76">
        <f t="shared" si="1603"/>
        <v>-8.2694097686673018E-3</v>
      </c>
      <c r="CD794" s="76">
        <f t="shared" si="1604"/>
        <v>1.2816414956776536E-2</v>
      </c>
      <c r="CE794" s="76">
        <f t="shared" si="1605"/>
        <v>2.266391513843103E-2</v>
      </c>
      <c r="CF794" s="76">
        <f t="shared" si="1606"/>
        <v>3.9404137123367176E-3</v>
      </c>
      <c r="CG794" s="76">
        <f t="shared" si="1607"/>
        <v>1.7663400772981704E-3</v>
      </c>
      <c r="CH794" s="76">
        <f t="shared" si="1608"/>
        <v>0.88805413352126006</v>
      </c>
      <c r="CI794" s="76">
        <f t="shared" si="1609"/>
        <v>6.5014760484928769E-2</v>
      </c>
      <c r="CJ794" s="76">
        <f t="shared" si="1610"/>
        <v>5.3793161023096406E-2</v>
      </c>
      <c r="CK794" s="76">
        <f t="shared" si="1611"/>
        <v>0.7347752824961874</v>
      </c>
      <c r="CL794" s="76">
        <f t="shared" si="1612"/>
        <v>0.99425597789103137</v>
      </c>
      <c r="CM794" s="76">
        <f t="shared" si="1613"/>
        <v>0.88805413352126006</v>
      </c>
      <c r="CN794" s="76"/>
      <c r="CO794" s="31">
        <f t="shared" si="1614"/>
        <v>0.83133937223051746</v>
      </c>
      <c r="CP794" s="76">
        <f t="shared" si="1615"/>
        <v>0.17171062828832087</v>
      </c>
      <c r="CQ794" s="76">
        <f t="shared" si="1616"/>
        <v>0.22425892842348624</v>
      </c>
      <c r="CR794" s="77">
        <f t="shared" si="1617"/>
        <v>0.63502525274710886</v>
      </c>
      <c r="CS794" s="77">
        <f t="shared" si="1618"/>
        <v>0.33574242569773344</v>
      </c>
      <c r="CT794" s="77">
        <f t="shared" si="1619"/>
        <v>6.7095315968841801E-2</v>
      </c>
      <c r="CU794" s="31">
        <f t="shared" si="1620"/>
        <v>0.88727005224326494</v>
      </c>
      <c r="CV794" s="31">
        <f t="shared" si="1620"/>
        <v>1.877844935076641E-4</v>
      </c>
      <c r="CW794" s="31">
        <f t="shared" si="1620"/>
        <v>1.1592667784741224E-2</v>
      </c>
      <c r="CX794" s="31">
        <f t="shared" si="1620"/>
        <v>0.27105046321040444</v>
      </c>
      <c r="CY794" s="31">
        <f t="shared" si="1620"/>
        <v>6.1462555066079299E-3</v>
      </c>
      <c r="CZ794" s="31">
        <f t="shared" si="1620"/>
        <v>0.60564107144629364</v>
      </c>
      <c r="DA794" s="31">
        <f t="shared" si="1620"/>
        <v>5.2962512527328304E-3</v>
      </c>
      <c r="DB794" s="31">
        <f t="shared" si="1620"/>
        <v>1.2907618560510108E-4</v>
      </c>
      <c r="DC794" s="31">
        <f t="shared" si="1620"/>
        <v>1.6985859272155931E-4</v>
      </c>
      <c r="DD794" s="31">
        <f t="shared" si="1620"/>
        <v>2.3026588472758232E-4</v>
      </c>
      <c r="DE794" s="31">
        <f t="shared" si="1621"/>
        <v>1.7877137466006068</v>
      </c>
      <c r="DF794" s="31"/>
      <c r="DG794" s="76">
        <f t="shared" si="1622"/>
        <v>1.7745401044865299</v>
      </c>
      <c r="DH794" s="76">
        <f t="shared" si="1622"/>
        <v>3.755689870153282E-4</v>
      </c>
      <c r="DI794" s="76">
        <f t="shared" si="1623"/>
        <v>3.4778003354223673E-2</v>
      </c>
      <c r="DJ794" s="76">
        <f t="shared" si="1624"/>
        <v>0.27105046321040444</v>
      </c>
      <c r="DK794" s="76">
        <f t="shared" si="1624"/>
        <v>6.1462555066079299E-3</v>
      </c>
      <c r="DL794" s="76">
        <f t="shared" si="1624"/>
        <v>0.60564107144629364</v>
      </c>
      <c r="DM794" s="76">
        <f t="shared" si="1624"/>
        <v>5.2962512527328304E-3</v>
      </c>
      <c r="DN794" s="76">
        <f t="shared" si="1624"/>
        <v>1.2907618560510108E-4</v>
      </c>
      <c r="DO794" s="76">
        <f t="shared" si="1624"/>
        <v>1.6985859272155931E-4</v>
      </c>
      <c r="DP794" s="76">
        <f t="shared" si="1625"/>
        <v>6.9079765418274697E-4</v>
      </c>
      <c r="DQ794" s="76">
        <f t="shared" si="1626"/>
        <v>2.6988174506763172</v>
      </c>
      <c r="DR794" s="76">
        <f t="shared" si="1627"/>
        <v>2.2231959403169022</v>
      </c>
      <c r="DS794" s="31"/>
      <c r="DT794" s="77">
        <f t="shared" si="1628"/>
        <v>1.9725751781119922</v>
      </c>
      <c r="DU794" s="77">
        <f t="shared" si="1628"/>
        <v>4.1748172362070452E-4</v>
      </c>
      <c r="DV794" s="77">
        <f t="shared" si="1629"/>
        <v>2.7424821888007767E-2</v>
      </c>
      <c r="DW794" s="77">
        <f t="shared" si="1630"/>
        <v>2.4120722024950685E-2</v>
      </c>
      <c r="DX794" s="77">
        <f t="shared" si="1631"/>
        <v>5.1545543912958451E-2</v>
      </c>
      <c r="DY794" s="77">
        <f t="shared" si="1632"/>
        <v>0.60259828943038696</v>
      </c>
      <c r="DZ794" s="77">
        <f t="shared" si="1632"/>
        <v>1.3664330290441154E-2</v>
      </c>
      <c r="EA794" s="77">
        <f t="shared" si="1632"/>
        <v>1.3464587713285789</v>
      </c>
      <c r="EB794" s="77">
        <f t="shared" si="1632"/>
        <v>1.1774604283973936E-2</v>
      </c>
      <c r="EC794" s="77">
        <f t="shared" si="1633"/>
        <v>5.7392330365770342E-4</v>
      </c>
      <c r="ED794" s="77">
        <f t="shared" si="1633"/>
        <v>7.5525786753302552E-4</v>
      </c>
      <c r="EE794" s="77">
        <f t="shared" si="1633"/>
        <v>1.0238523602396816E-3</v>
      </c>
      <c r="EF794" s="76">
        <f t="shared" si="1634"/>
        <v>4.0013872326133821</v>
      </c>
      <c r="EG794" s="76">
        <f t="shared" si="1635"/>
        <v>2.0192073592336952E-3</v>
      </c>
      <c r="EH794" s="76">
        <f t="shared" si="1636"/>
        <v>4.1602550297827889E-3</v>
      </c>
      <c r="EI794" s="76">
        <f t="shared" si="1637"/>
        <v>5.7392330365770342E-4</v>
      </c>
      <c r="EJ794" s="76">
        <f t="shared" si="1638"/>
        <v>4.1748172362070452E-4</v>
      </c>
      <c r="EK794" s="76">
        <f t="shared" si="1639"/>
        <v>1.0238523602396816E-3</v>
      </c>
      <c r="EL794" s="76">
        <f t="shared" si="1640"/>
        <v>2.25229463610533E-2</v>
      </c>
      <c r="EM794" s="76">
        <f t="shared" si="1641"/>
        <v>1.1774604283973936E-2</v>
      </c>
      <c r="EN794" s="76">
        <f t="shared" si="1642"/>
        <v>0.9640031793403796</v>
      </c>
      <c r="EO794" s="76">
        <f t="shared" si="1643"/>
        <v>0.66132184747703571</v>
      </c>
      <c r="EP794" s="76">
        <f t="shared" si="1644"/>
        <v>8.0775698931997205E-3</v>
      </c>
      <c r="EQ794" s="76">
        <f t="shared" si="1645"/>
        <v>0.45295178495997729</v>
      </c>
      <c r="ER794" s="76">
        <f t="shared" si="1646"/>
        <v>1.1780119917793177E-2</v>
      </c>
      <c r="ES794" s="76">
        <f t="shared" si="1647"/>
        <v>0.30845783558983164</v>
      </c>
      <c r="ET794" s="76">
        <f t="shared" si="1648"/>
        <v>0.45895939811737146</v>
      </c>
      <c r="EU794" s="76">
        <f t="shared" si="1649"/>
        <v>1.0003159873729248</v>
      </c>
      <c r="EV794" s="31"/>
      <c r="EW794" s="31"/>
      <c r="EX794" s="31"/>
      <c r="EY794" s="31"/>
      <c r="EZ794" s="31">
        <f t="shared" si="1650"/>
        <v>8.3942515987974586E-2</v>
      </c>
      <c r="FA794" s="31">
        <f t="shared" si="1651"/>
        <v>903.2756077091467</v>
      </c>
      <c r="FB794" s="31"/>
      <c r="FC794" s="31">
        <f t="shared" si="1652"/>
        <v>1060.081864861771</v>
      </c>
      <c r="FD794" s="31">
        <f t="shared" si="1653"/>
        <v>838.90104445308771</v>
      </c>
      <c r="FE794" s="31">
        <f t="shared" si="1654"/>
        <v>998.8867945437288</v>
      </c>
      <c r="FF794" s="31">
        <f t="shared" si="1655"/>
        <v>602.32200933843581</v>
      </c>
      <c r="FG794" s="31">
        <f t="shared" si="1656"/>
        <v>0.49510551866641106</v>
      </c>
      <c r="FH794" s="31">
        <f t="shared" si="1657"/>
        <v>1679.0533915254155</v>
      </c>
      <c r="FI794" s="31">
        <f t="shared" si="1658"/>
        <v>817.87148183220768</v>
      </c>
      <c r="FJ794" s="31"/>
      <c r="FK794" s="31">
        <f t="shared" si="1659"/>
        <v>1125.6260118225337</v>
      </c>
      <c r="FL794" s="31">
        <f t="shared" si="1660"/>
        <v>597.67215464647143</v>
      </c>
      <c r="FM794" s="31"/>
      <c r="FN794" s="31">
        <f t="shared" si="1661"/>
        <v>64.174124041571375</v>
      </c>
      <c r="FO794" s="31">
        <f t="shared" si="1662"/>
        <v>47.033850957443605</v>
      </c>
      <c r="FP794" s="31"/>
      <c r="FQ794" s="31">
        <f t="shared" si="1663"/>
        <v>26.23</v>
      </c>
      <c r="FR794" s="31">
        <f t="shared" si="1664"/>
        <v>32.44</v>
      </c>
      <c r="FS794" s="31">
        <f t="shared" si="1665"/>
        <v>28.6</v>
      </c>
      <c r="FT794" s="31">
        <f t="shared" si="1666"/>
        <v>1589.7946922380265</v>
      </c>
      <c r="FU794" s="31">
        <f t="shared" si="1667"/>
        <v>476.14795382243096</v>
      </c>
      <c r="FV794" s="31"/>
      <c r="FW794" s="31"/>
      <c r="FX794" s="31"/>
      <c r="FY794" s="31"/>
      <c r="FZ794" s="31"/>
      <c r="GA794" s="31"/>
      <c r="GB794" s="31"/>
      <c r="GC794" s="31"/>
      <c r="GD794" s="32"/>
    </row>
    <row r="795" spans="1:186" ht="15.75" thickBot="1">
      <c r="C795" s="24" t="s">
        <v>343</v>
      </c>
      <c r="D795" s="24" t="s">
        <v>341</v>
      </c>
      <c r="E795" s="24"/>
      <c r="F795" s="23">
        <v>53.331000000000003</v>
      </c>
      <c r="G795" s="23">
        <v>0.191</v>
      </c>
      <c r="H795" s="23">
        <v>1.5169999999999999</v>
      </c>
      <c r="I795" s="23">
        <v>5.56</v>
      </c>
      <c r="J795" s="23">
        <v>0.155</v>
      </c>
      <c r="K795" s="23">
        <v>15.374000000000001</v>
      </c>
      <c r="L795" s="23">
        <v>23.161000000000001</v>
      </c>
      <c r="M795" s="23">
        <v>0.17899999999999999</v>
      </c>
      <c r="N795" s="23">
        <v>1.6E-2</v>
      </c>
      <c r="O795" s="23">
        <v>0.121</v>
      </c>
      <c r="Q795" s="24">
        <v>53.271999999999998</v>
      </c>
      <c r="R795" s="24">
        <v>5.2999999999999999E-2</v>
      </c>
      <c r="S795" s="24">
        <v>1.2569999999999999</v>
      </c>
      <c r="T795" s="24">
        <v>19.273</v>
      </c>
      <c r="U795" s="24">
        <v>0.39300000000000002</v>
      </c>
      <c r="V795" s="24">
        <v>24.42</v>
      </c>
      <c r="W795" s="24">
        <v>0.28999999999999998</v>
      </c>
      <c r="X795" s="24">
        <v>-5.0000000000000001E-3</v>
      </c>
      <c r="Y795" s="24">
        <v>1.9E-2</v>
      </c>
      <c r="Z795" s="24">
        <v>3.5999999999999997E-2</v>
      </c>
      <c r="AB795" s="69">
        <f t="shared" si="1556"/>
        <v>748.2906368548206</v>
      </c>
      <c r="AC795" s="69">
        <f t="shared" si="1557"/>
        <v>14.477648685863798</v>
      </c>
      <c r="AD795" s="31"/>
      <c r="AE795" s="73">
        <f t="shared" si="1579"/>
        <v>748.2906368548206</v>
      </c>
      <c r="AF795" s="73"/>
      <c r="AG795" s="73">
        <f t="shared" si="1580"/>
        <v>857.72022199803484</v>
      </c>
      <c r="AH795" s="73">
        <f t="shared" si="1581"/>
        <v>807.7132212464976</v>
      </c>
      <c r="AI795" s="73">
        <f t="shared" si="1582"/>
        <v>14.477648685863798</v>
      </c>
      <c r="AJ795" s="73">
        <f t="shared" si="1583"/>
        <v>-2.7542928252907171</v>
      </c>
      <c r="AK795" s="73">
        <f t="shared" si="1584"/>
        <v>920.70737070412451</v>
      </c>
      <c r="AL795" s="74">
        <f t="shared" si="1585"/>
        <v>0.45823077478277635</v>
      </c>
      <c r="AM795" s="75"/>
      <c r="AN795" s="31">
        <f t="shared" si="1586"/>
        <v>0.13764631043030956</v>
      </c>
      <c r="AO795" s="31"/>
      <c r="AP795" s="31">
        <f t="shared" si="1587"/>
        <v>0.88760291790035006</v>
      </c>
      <c r="AQ795" s="31">
        <f t="shared" si="1587"/>
        <v>2.3911225506642562E-3</v>
      </c>
      <c r="AR795" s="31">
        <f t="shared" si="1587"/>
        <v>1.4878237757573973E-2</v>
      </c>
      <c r="AS795" s="31">
        <f t="shared" si="1587"/>
        <v>7.7387315161232845E-2</v>
      </c>
      <c r="AT795" s="31">
        <f t="shared" si="1587"/>
        <v>2.1850220264317179E-3</v>
      </c>
      <c r="AU795" s="31">
        <f t="shared" si="1587"/>
        <v>0.38144718690763291</v>
      </c>
      <c r="AV795" s="31">
        <f t="shared" si="1587"/>
        <v>0.41301843523415854</v>
      </c>
      <c r="AW795" s="31">
        <f t="shared" si="1587"/>
        <v>2.8880796529141368E-3</v>
      </c>
      <c r="AX795" s="31">
        <f t="shared" si="1587"/>
        <v>1.6985859272155931E-4</v>
      </c>
      <c r="AY795" s="31">
        <f t="shared" si="1587"/>
        <v>7.9606205862964166E-4</v>
      </c>
      <c r="AZ795" s="31">
        <f t="shared" si="1588"/>
        <v>1.7827642378423094</v>
      </c>
      <c r="BA795" s="31"/>
      <c r="BB795" s="76">
        <f t="shared" si="1589"/>
        <v>1.7752058358007001</v>
      </c>
      <c r="BC795" s="76">
        <f t="shared" si="1589"/>
        <v>4.7822451013285125E-3</v>
      </c>
      <c r="BD795" s="76">
        <f t="shared" si="1590"/>
        <v>4.4634713272721921E-2</v>
      </c>
      <c r="BE795" s="76">
        <f t="shared" si="1591"/>
        <v>7.7387315161232845E-2</v>
      </c>
      <c r="BF795" s="76">
        <f t="shared" si="1591"/>
        <v>2.1850220264317179E-3</v>
      </c>
      <c r="BG795" s="76">
        <f t="shared" si="1591"/>
        <v>0.38144718690763291</v>
      </c>
      <c r="BH795" s="76">
        <f t="shared" si="1591"/>
        <v>0.41301843523415854</v>
      </c>
      <c r="BI795" s="76">
        <f t="shared" si="1591"/>
        <v>2.8880796529141368E-3</v>
      </c>
      <c r="BJ795" s="76">
        <f t="shared" si="1591"/>
        <v>1.6985859272155931E-4</v>
      </c>
      <c r="BK795" s="76">
        <f t="shared" si="1592"/>
        <v>2.388186175888925E-3</v>
      </c>
      <c r="BL795" s="76">
        <f t="shared" si="1593"/>
        <v>2.7041068779257307</v>
      </c>
      <c r="BM795" s="76">
        <f t="shared" si="1594"/>
        <v>2.2188472093982048</v>
      </c>
      <c r="BN795" s="31"/>
      <c r="BO795" s="77">
        <f t="shared" si="1595"/>
        <v>1.9694552574368955</v>
      </c>
      <c r="BP795" s="77">
        <f t="shared" si="1595"/>
        <v>5.3055355988705028E-3</v>
      </c>
      <c r="BQ795" s="77">
        <f t="shared" si="1596"/>
        <v>3.0544742563104466E-2</v>
      </c>
      <c r="BR795" s="77">
        <f t="shared" si="1597"/>
        <v>3.5480330095207568E-2</v>
      </c>
      <c r="BS795" s="77">
        <f t="shared" si="1598"/>
        <v>6.6025072658312034E-2</v>
      </c>
      <c r="BT795" s="77">
        <f t="shared" si="1599"/>
        <v>0.17171062828832087</v>
      </c>
      <c r="BU795" s="77">
        <f t="shared" si="1599"/>
        <v>4.8482300258216281E-3</v>
      </c>
      <c r="BV795" s="77">
        <f t="shared" si="1599"/>
        <v>0.84637302620279675</v>
      </c>
      <c r="BW795" s="77">
        <f t="shared" si="1599"/>
        <v>0.91642480244932589</v>
      </c>
      <c r="BX795" s="77">
        <f t="shared" si="1600"/>
        <v>1.2816414956776536E-2</v>
      </c>
      <c r="BY795" s="77">
        <f t="shared" si="1600"/>
        <v>7.5378052890507621E-4</v>
      </c>
      <c r="BZ795" s="77">
        <f t="shared" si="1600"/>
        <v>3.5326801545963408E-3</v>
      </c>
      <c r="CA795" s="76">
        <f t="shared" si="1601"/>
        <v>3.9972454283006207</v>
      </c>
      <c r="CB795" s="76">
        <f t="shared" si="1602"/>
        <v>0</v>
      </c>
      <c r="CC795" s="76">
        <f t="shared" si="1603"/>
        <v>-8.2694097686673018E-3</v>
      </c>
      <c r="CD795" s="76">
        <f t="shared" si="1604"/>
        <v>1.2816414956776536E-2</v>
      </c>
      <c r="CE795" s="76">
        <f t="shared" si="1605"/>
        <v>2.266391513843103E-2</v>
      </c>
      <c r="CF795" s="76">
        <f t="shared" si="1606"/>
        <v>3.9404137123367176E-3</v>
      </c>
      <c r="CG795" s="76">
        <f t="shared" si="1607"/>
        <v>1.7663400772981704E-3</v>
      </c>
      <c r="CH795" s="76">
        <f t="shared" si="1608"/>
        <v>0.88805413352126006</v>
      </c>
      <c r="CI795" s="76">
        <f t="shared" si="1609"/>
        <v>6.5014760484928769E-2</v>
      </c>
      <c r="CJ795" s="76">
        <f t="shared" si="1610"/>
        <v>5.3793161023096406E-2</v>
      </c>
      <c r="CK795" s="76">
        <f t="shared" si="1611"/>
        <v>0.7347752824961874</v>
      </c>
      <c r="CL795" s="76">
        <f t="shared" si="1612"/>
        <v>0.99425597789103137</v>
      </c>
      <c r="CM795" s="76">
        <f t="shared" si="1613"/>
        <v>0.88805413352126006</v>
      </c>
      <c r="CN795" s="76"/>
      <c r="CO795" s="31">
        <f t="shared" si="1614"/>
        <v>0.83133937223051746</v>
      </c>
      <c r="CP795" s="76">
        <f t="shared" si="1615"/>
        <v>0.17171062828832087</v>
      </c>
      <c r="CQ795" s="76">
        <f t="shared" si="1616"/>
        <v>0.22425892842348624</v>
      </c>
      <c r="CR795" s="77">
        <f t="shared" si="1617"/>
        <v>0.63502525274710886</v>
      </c>
      <c r="CS795" s="77">
        <f t="shared" si="1618"/>
        <v>0.33574242569773344</v>
      </c>
      <c r="CT795" s="77">
        <f t="shared" si="1619"/>
        <v>6.7095315968841801E-2</v>
      </c>
      <c r="CU795" s="31">
        <f t="shared" si="1620"/>
        <v>0.88662096421194891</v>
      </c>
      <c r="CV795" s="31">
        <f t="shared" si="1620"/>
        <v>6.6350521039374648E-4</v>
      </c>
      <c r="CW795" s="31">
        <f t="shared" si="1620"/>
        <v>1.2328243151793332E-2</v>
      </c>
      <c r="CX795" s="31">
        <f t="shared" si="1620"/>
        <v>0.26825282825583463</v>
      </c>
      <c r="CY795" s="31">
        <f t="shared" si="1620"/>
        <v>5.5400881057268729E-3</v>
      </c>
      <c r="CZ795" s="31">
        <f t="shared" si="1620"/>
        <v>0.6058891833149731</v>
      </c>
      <c r="DA795" s="31">
        <f t="shared" si="1620"/>
        <v>5.1714237821296992E-3</v>
      </c>
      <c r="DB795" s="31">
        <f t="shared" si="1620"/>
        <v>-8.0672616003188186E-5</v>
      </c>
      <c r="DC795" s="31">
        <f t="shared" si="1620"/>
        <v>2.0170707885685166E-4</v>
      </c>
      <c r="DD795" s="31">
        <f t="shared" si="1620"/>
        <v>2.3684491000551322E-4</v>
      </c>
      <c r="DE795" s="31">
        <f t="shared" si="1621"/>
        <v>1.7848241154056592</v>
      </c>
      <c r="DF795" s="31"/>
      <c r="DG795" s="76">
        <f t="shared" si="1622"/>
        <v>1.7732419284238978</v>
      </c>
      <c r="DH795" s="76">
        <f t="shared" si="1622"/>
        <v>1.327010420787493E-3</v>
      </c>
      <c r="DI795" s="76">
        <f t="shared" si="1623"/>
        <v>3.6984729455379999E-2</v>
      </c>
      <c r="DJ795" s="76">
        <f t="shared" si="1624"/>
        <v>0.26825282825583463</v>
      </c>
      <c r="DK795" s="76">
        <f t="shared" si="1624"/>
        <v>5.5400881057268729E-3</v>
      </c>
      <c r="DL795" s="76">
        <f t="shared" si="1624"/>
        <v>0.6058891833149731</v>
      </c>
      <c r="DM795" s="76">
        <f t="shared" si="1624"/>
        <v>5.1714237821296992E-3</v>
      </c>
      <c r="DN795" s="76">
        <f t="shared" si="1624"/>
        <v>-8.0672616003188186E-5</v>
      </c>
      <c r="DO795" s="76">
        <f t="shared" si="1624"/>
        <v>2.0170707885685166E-4</v>
      </c>
      <c r="DP795" s="76">
        <f t="shared" si="1625"/>
        <v>7.105347300165397E-4</v>
      </c>
      <c r="DQ795" s="76">
        <f t="shared" si="1626"/>
        <v>2.6972387609516004</v>
      </c>
      <c r="DR795" s="76">
        <f t="shared" si="1627"/>
        <v>2.2244971735031598</v>
      </c>
      <c r="DS795" s="31"/>
      <c r="DT795" s="77">
        <f t="shared" si="1628"/>
        <v>1.9722858288581266</v>
      </c>
      <c r="DU795" s="77">
        <f t="shared" si="1628"/>
        <v>1.4759654651255083E-3</v>
      </c>
      <c r="DV795" s="77">
        <f t="shared" si="1629"/>
        <v>2.7714171141873356E-2</v>
      </c>
      <c r="DW795" s="77">
        <f t="shared" si="1630"/>
        <v>2.7134112948974554E-2</v>
      </c>
      <c r="DX795" s="77">
        <f t="shared" si="1631"/>
        <v>5.484828409084791E-2</v>
      </c>
      <c r="DY795" s="77">
        <f t="shared" si="1632"/>
        <v>0.59672765823933271</v>
      </c>
      <c r="DZ795" s="77">
        <f t="shared" si="1632"/>
        <v>1.2323910332147903E-2</v>
      </c>
      <c r="EA795" s="77">
        <f t="shared" si="1632"/>
        <v>1.3477987757402956</v>
      </c>
      <c r="EB795" s="77">
        <f t="shared" si="1632"/>
        <v>1.1503817586334536E-2</v>
      </c>
      <c r="EC795" s="77">
        <f t="shared" si="1633"/>
        <v>-3.5891201255639578E-4</v>
      </c>
      <c r="ED795" s="77">
        <f t="shared" si="1633"/>
        <v>8.9739365358529094E-4</v>
      </c>
      <c r="EE795" s="77">
        <f t="shared" si="1633"/>
        <v>1.0537216657317489E-3</v>
      </c>
      <c r="EF795" s="76">
        <f t="shared" si="1634"/>
        <v>3.9985564436189716</v>
      </c>
      <c r="EG795" s="76">
        <f t="shared" si="1635"/>
        <v>0</v>
      </c>
      <c r="EH795" s="76">
        <f t="shared" si="1636"/>
        <v>-4.3322325985890586E-3</v>
      </c>
      <c r="EI795" s="76">
        <f t="shared" si="1637"/>
        <v>-3.5891201255639578E-4</v>
      </c>
      <c r="EJ795" s="76">
        <f t="shared" si="1638"/>
        <v>1.4759654651255083E-3</v>
      </c>
      <c r="EK795" s="76">
        <f t="shared" si="1639"/>
        <v>1.0537216657317489E-3</v>
      </c>
      <c r="EL795" s="76">
        <f t="shared" si="1640"/>
        <v>2.6439303295799202E-2</v>
      </c>
      <c r="EM795" s="76">
        <f t="shared" si="1641"/>
        <v>1.1503817586334536E-2</v>
      </c>
      <c r="EN795" s="76">
        <f t="shared" si="1642"/>
        <v>0.95871562898225859</v>
      </c>
      <c r="EO795" s="76">
        <f t="shared" si="1643"/>
        <v>0.66032425769372072</v>
      </c>
      <c r="EP795" s="76">
        <f t="shared" si="1644"/>
        <v>7.9233607742519585E-3</v>
      </c>
      <c r="EQ795" s="76">
        <f t="shared" si="1645"/>
        <v>0.45520975210448578</v>
      </c>
      <c r="ER795" s="76">
        <f t="shared" si="1646"/>
        <v>1.1553125947831252E-2</v>
      </c>
      <c r="ES795" s="76">
        <f t="shared" si="1647"/>
        <v>0.30687557022204215</v>
      </c>
      <c r="ET795" s="76">
        <f t="shared" si="1648"/>
        <v>0.46108684735417732</v>
      </c>
      <c r="EU795" s="76">
        <f t="shared" si="1649"/>
        <v>0.99882952498269317</v>
      </c>
      <c r="EV795" s="31"/>
      <c r="EW795" s="31"/>
      <c r="EX795" s="31"/>
      <c r="EY795" s="31"/>
      <c r="EZ795" s="31">
        <f t="shared" si="1650"/>
        <v>8.4062010789054384E-2</v>
      </c>
      <c r="FA795" s="31">
        <f t="shared" si="1651"/>
        <v>903.68520073632249</v>
      </c>
      <c r="FB795" s="31"/>
      <c r="FC795" s="31">
        <f t="shared" si="1652"/>
        <v>1062.2128511001554</v>
      </c>
      <c r="FD795" s="31">
        <f t="shared" si="1653"/>
        <v>839.37429125046026</v>
      </c>
      <c r="FE795" s="31">
        <f t="shared" si="1654"/>
        <v>986.81919848490861</v>
      </c>
      <c r="FF795" s="31">
        <f t="shared" si="1655"/>
        <v>599.26062924516555</v>
      </c>
      <c r="FG795" s="31">
        <f t="shared" si="1656"/>
        <v>0.49264965740894617</v>
      </c>
      <c r="FH795" s="31">
        <f t="shared" si="1657"/>
        <v>1675.1934572957466</v>
      </c>
      <c r="FI795" s="31">
        <f t="shared" si="1658"/>
        <v>814.5938377198637</v>
      </c>
      <c r="FJ795" s="31"/>
      <c r="FK795" s="31">
        <f t="shared" si="1659"/>
        <v>1126.2695608462436</v>
      </c>
      <c r="FL795" s="31">
        <f t="shared" si="1660"/>
        <v>622.50604467309756</v>
      </c>
      <c r="FM795" s="31"/>
      <c r="FN795" s="31">
        <f t="shared" si="1661"/>
        <v>66.138137921440773</v>
      </c>
      <c r="FO795" s="31">
        <f t="shared" si="1662"/>
        <v>48.276571069563957</v>
      </c>
      <c r="FP795" s="31"/>
      <c r="FQ795" s="31">
        <f t="shared" si="1663"/>
        <v>26.23</v>
      </c>
      <c r="FR795" s="31">
        <f t="shared" si="1664"/>
        <v>32.44</v>
      </c>
      <c r="FS795" s="31">
        <f t="shared" si="1665"/>
        <v>28.6</v>
      </c>
      <c r="FT795" s="31">
        <f t="shared" si="1666"/>
        <v>1580.8637792897525</v>
      </c>
      <c r="FU795" s="31">
        <f t="shared" si="1667"/>
        <v>474.9952950716762</v>
      </c>
      <c r="FV795" s="31"/>
      <c r="FW795" s="31"/>
      <c r="FX795" s="31"/>
      <c r="FY795" s="31"/>
      <c r="FZ795" s="31"/>
      <c r="GA795" s="31"/>
      <c r="GB795" s="31"/>
      <c r="GC795" s="31"/>
      <c r="GD795" s="32"/>
    </row>
    <row r="796" spans="1:186" ht="15.75" thickBot="1">
      <c r="C796" s="24" t="s">
        <v>344</v>
      </c>
      <c r="D796" s="24" t="s">
        <v>341</v>
      </c>
      <c r="E796" s="24"/>
      <c r="F796" s="23">
        <v>53.331000000000003</v>
      </c>
      <c r="G796" s="23">
        <v>0.191</v>
      </c>
      <c r="H796" s="23">
        <v>1.5169999999999999</v>
      </c>
      <c r="I796" s="23">
        <v>5.56</v>
      </c>
      <c r="J796" s="23">
        <v>0.155</v>
      </c>
      <c r="K796" s="23">
        <v>15.374000000000001</v>
      </c>
      <c r="L796" s="23">
        <v>23.161000000000001</v>
      </c>
      <c r="M796" s="23">
        <v>0.17899999999999999</v>
      </c>
      <c r="N796" s="23">
        <v>1.6E-2</v>
      </c>
      <c r="O796" s="23">
        <v>0.121</v>
      </c>
      <c r="Q796" s="24">
        <v>53.216999999999999</v>
      </c>
      <c r="R796" s="24">
        <v>6.2E-2</v>
      </c>
      <c r="S796" s="24">
        <v>1.3720000000000001</v>
      </c>
      <c r="T796" s="24">
        <v>19.503</v>
      </c>
      <c r="U796" s="24">
        <v>0.41899999999999998</v>
      </c>
      <c r="V796" s="24">
        <v>24.364000000000001</v>
      </c>
      <c r="W796" s="24">
        <v>0.30199999999999999</v>
      </c>
      <c r="X796" s="24">
        <v>5.0000000000000001E-3</v>
      </c>
      <c r="Y796" s="24">
        <v>0.01</v>
      </c>
      <c r="Z796" s="24">
        <v>3.2000000000000001E-2</v>
      </c>
      <c r="AB796" s="69">
        <f t="shared" si="1556"/>
        <v>747.56232396856524</v>
      </c>
      <c r="AC796" s="69">
        <f t="shared" si="1557"/>
        <v>14.820699284480456</v>
      </c>
      <c r="AD796" s="31"/>
      <c r="AE796" s="73">
        <f t="shared" si="1579"/>
        <v>747.56232396856524</v>
      </c>
      <c r="AF796" s="73"/>
      <c r="AG796" s="73">
        <f t="shared" si="1580"/>
        <v>857.93154804026267</v>
      </c>
      <c r="AH796" s="73">
        <f t="shared" si="1581"/>
        <v>807.55890968909284</v>
      </c>
      <c r="AI796" s="73">
        <f t="shared" si="1582"/>
        <v>14.820699284480456</v>
      </c>
      <c r="AJ796" s="73">
        <f t="shared" si="1583"/>
        <v>-2.2062556298795997</v>
      </c>
      <c r="AK796" s="73">
        <f t="shared" si="1584"/>
        <v>923.67932278006424</v>
      </c>
      <c r="AL796" s="74">
        <f t="shared" si="1585"/>
        <v>0.45178840938575049</v>
      </c>
      <c r="AM796" s="75"/>
      <c r="AN796" s="31">
        <f t="shared" si="1586"/>
        <v>0.14312141715785234</v>
      </c>
      <c r="AO796" s="31"/>
      <c r="AP796" s="31">
        <f t="shared" si="1587"/>
        <v>0.88760291790035006</v>
      </c>
      <c r="AQ796" s="31">
        <f t="shared" si="1587"/>
        <v>2.3911225506642562E-3</v>
      </c>
      <c r="AR796" s="31">
        <f t="shared" si="1587"/>
        <v>1.4878237757573973E-2</v>
      </c>
      <c r="AS796" s="31">
        <f t="shared" si="1587"/>
        <v>7.7387315161232845E-2</v>
      </c>
      <c r="AT796" s="31">
        <f t="shared" si="1587"/>
        <v>2.1850220264317179E-3</v>
      </c>
      <c r="AU796" s="31">
        <f t="shared" si="1587"/>
        <v>0.38144718690763291</v>
      </c>
      <c r="AV796" s="31">
        <f t="shared" si="1587"/>
        <v>0.41301843523415854</v>
      </c>
      <c r="AW796" s="31">
        <f t="shared" si="1587"/>
        <v>2.8880796529141368E-3</v>
      </c>
      <c r="AX796" s="31">
        <f t="shared" si="1587"/>
        <v>1.6985859272155931E-4</v>
      </c>
      <c r="AY796" s="31">
        <f t="shared" si="1587"/>
        <v>7.9606205862964166E-4</v>
      </c>
      <c r="AZ796" s="31">
        <f t="shared" si="1588"/>
        <v>1.7827642378423094</v>
      </c>
      <c r="BA796" s="31"/>
      <c r="BB796" s="76">
        <f t="shared" si="1589"/>
        <v>1.7752058358007001</v>
      </c>
      <c r="BC796" s="76">
        <f t="shared" si="1589"/>
        <v>4.7822451013285125E-3</v>
      </c>
      <c r="BD796" s="76">
        <f t="shared" si="1590"/>
        <v>4.4634713272721921E-2</v>
      </c>
      <c r="BE796" s="76">
        <f t="shared" si="1591"/>
        <v>7.7387315161232845E-2</v>
      </c>
      <c r="BF796" s="76">
        <f t="shared" si="1591"/>
        <v>2.1850220264317179E-3</v>
      </c>
      <c r="BG796" s="76">
        <f t="shared" si="1591"/>
        <v>0.38144718690763291</v>
      </c>
      <c r="BH796" s="76">
        <f t="shared" si="1591"/>
        <v>0.41301843523415854</v>
      </c>
      <c r="BI796" s="76">
        <f t="shared" si="1591"/>
        <v>2.8880796529141368E-3</v>
      </c>
      <c r="BJ796" s="76">
        <f t="shared" si="1591"/>
        <v>1.6985859272155931E-4</v>
      </c>
      <c r="BK796" s="76">
        <f t="shared" si="1592"/>
        <v>2.388186175888925E-3</v>
      </c>
      <c r="BL796" s="76">
        <f t="shared" si="1593"/>
        <v>2.7041068779257307</v>
      </c>
      <c r="BM796" s="76">
        <f t="shared" si="1594"/>
        <v>2.2188472093982048</v>
      </c>
      <c r="BN796" s="31"/>
      <c r="BO796" s="77">
        <f t="shared" si="1595"/>
        <v>1.9694552574368955</v>
      </c>
      <c r="BP796" s="77">
        <f t="shared" si="1595"/>
        <v>5.3055355988705028E-3</v>
      </c>
      <c r="BQ796" s="77">
        <f t="shared" si="1596"/>
        <v>3.0544742563104466E-2</v>
      </c>
      <c r="BR796" s="77">
        <f t="shared" si="1597"/>
        <v>3.5480330095207568E-2</v>
      </c>
      <c r="BS796" s="77">
        <f t="shared" si="1598"/>
        <v>6.6025072658312034E-2</v>
      </c>
      <c r="BT796" s="77">
        <f t="shared" si="1599"/>
        <v>0.17171062828832087</v>
      </c>
      <c r="BU796" s="77">
        <f t="shared" si="1599"/>
        <v>4.8482300258216281E-3</v>
      </c>
      <c r="BV796" s="77">
        <f t="shared" si="1599"/>
        <v>0.84637302620279675</v>
      </c>
      <c r="BW796" s="77">
        <f t="shared" si="1599"/>
        <v>0.91642480244932589</v>
      </c>
      <c r="BX796" s="77">
        <f t="shared" si="1600"/>
        <v>1.2816414956776536E-2</v>
      </c>
      <c r="BY796" s="77">
        <f t="shared" si="1600"/>
        <v>7.5378052890507621E-4</v>
      </c>
      <c r="BZ796" s="77">
        <f t="shared" si="1600"/>
        <v>3.5326801545963408E-3</v>
      </c>
      <c r="CA796" s="76">
        <f t="shared" si="1601"/>
        <v>3.9972454283006207</v>
      </c>
      <c r="CB796" s="76">
        <f t="shared" si="1602"/>
        <v>0</v>
      </c>
      <c r="CC796" s="76">
        <f t="shared" si="1603"/>
        <v>-8.2694097686673018E-3</v>
      </c>
      <c r="CD796" s="76">
        <f t="shared" si="1604"/>
        <v>1.2816414956776536E-2</v>
      </c>
      <c r="CE796" s="76">
        <f t="shared" si="1605"/>
        <v>2.266391513843103E-2</v>
      </c>
      <c r="CF796" s="76">
        <f t="shared" si="1606"/>
        <v>3.9404137123367176E-3</v>
      </c>
      <c r="CG796" s="76">
        <f t="shared" si="1607"/>
        <v>1.7663400772981704E-3</v>
      </c>
      <c r="CH796" s="76">
        <f t="shared" si="1608"/>
        <v>0.88805413352126006</v>
      </c>
      <c r="CI796" s="76">
        <f t="shared" si="1609"/>
        <v>6.5014760484928769E-2</v>
      </c>
      <c r="CJ796" s="76">
        <f t="shared" si="1610"/>
        <v>5.3793161023096406E-2</v>
      </c>
      <c r="CK796" s="76">
        <f t="shared" si="1611"/>
        <v>0.7347752824961874</v>
      </c>
      <c r="CL796" s="76">
        <f t="shared" si="1612"/>
        <v>0.99425597789103137</v>
      </c>
      <c r="CM796" s="76">
        <f t="shared" si="1613"/>
        <v>0.88805413352126006</v>
      </c>
      <c r="CN796" s="76"/>
      <c r="CO796" s="31">
        <f t="shared" si="1614"/>
        <v>0.83133937223051746</v>
      </c>
      <c r="CP796" s="76">
        <f t="shared" si="1615"/>
        <v>0.17171062828832087</v>
      </c>
      <c r="CQ796" s="76">
        <f t="shared" si="1616"/>
        <v>0.22425892842348624</v>
      </c>
      <c r="CR796" s="77">
        <f t="shared" si="1617"/>
        <v>0.63502525274710886</v>
      </c>
      <c r="CS796" s="77">
        <f t="shared" si="1618"/>
        <v>0.33574242569773344</v>
      </c>
      <c r="CT796" s="77">
        <f t="shared" si="1619"/>
        <v>6.7095315968841801E-2</v>
      </c>
      <c r="CU796" s="31">
        <f t="shared" si="1620"/>
        <v>0.88570558365496477</v>
      </c>
      <c r="CV796" s="31">
        <f t="shared" si="1620"/>
        <v>7.7617590649834496E-4</v>
      </c>
      <c r="CW796" s="31">
        <f t="shared" si="1620"/>
        <v>1.3456125381273233E-2</v>
      </c>
      <c r="CX796" s="31">
        <f t="shared" si="1620"/>
        <v>0.27145410208444681</v>
      </c>
      <c r="CY796" s="31">
        <f t="shared" si="1620"/>
        <v>5.9066079295154181E-3</v>
      </c>
      <c r="CZ796" s="31">
        <f t="shared" si="1620"/>
        <v>0.60449975685036872</v>
      </c>
      <c r="DA796" s="31">
        <f t="shared" si="1620"/>
        <v>5.3854137317350661E-3</v>
      </c>
      <c r="DB796" s="31">
        <f t="shared" si="1620"/>
        <v>8.0672616003188186E-5</v>
      </c>
      <c r="DC796" s="31">
        <f t="shared" si="1620"/>
        <v>1.0616162045097456E-4</v>
      </c>
      <c r="DD796" s="31">
        <f t="shared" si="1620"/>
        <v>2.1052880889378954E-4</v>
      </c>
      <c r="DE796" s="31">
        <f t="shared" si="1621"/>
        <v>1.7875811285841503</v>
      </c>
      <c r="DF796" s="31"/>
      <c r="DG796" s="76">
        <f t="shared" si="1622"/>
        <v>1.7714111673099295</v>
      </c>
      <c r="DH796" s="76">
        <f t="shared" si="1622"/>
        <v>1.5523518129966899E-3</v>
      </c>
      <c r="DI796" s="76">
        <f t="shared" si="1623"/>
        <v>4.0368376143819697E-2</v>
      </c>
      <c r="DJ796" s="76">
        <f t="shared" si="1624"/>
        <v>0.27145410208444681</v>
      </c>
      <c r="DK796" s="76">
        <f t="shared" si="1624"/>
        <v>5.9066079295154181E-3</v>
      </c>
      <c r="DL796" s="76">
        <f t="shared" si="1624"/>
        <v>0.60449975685036872</v>
      </c>
      <c r="DM796" s="76">
        <f t="shared" si="1624"/>
        <v>5.3854137317350661E-3</v>
      </c>
      <c r="DN796" s="76">
        <f t="shared" si="1624"/>
        <v>8.0672616003188186E-5</v>
      </c>
      <c r="DO796" s="76">
        <f t="shared" si="1624"/>
        <v>1.0616162045097456E-4</v>
      </c>
      <c r="DP796" s="76">
        <f t="shared" si="1625"/>
        <v>6.3158642668136858E-4</v>
      </c>
      <c r="DQ796" s="76">
        <f t="shared" si="1626"/>
        <v>2.7013961965259474</v>
      </c>
      <c r="DR796" s="76">
        <f t="shared" si="1627"/>
        <v>2.2210736831998679</v>
      </c>
      <c r="DS796" s="31"/>
      <c r="DT796" s="77">
        <f t="shared" si="1628"/>
        <v>1.9672173629192213</v>
      </c>
      <c r="DU796" s="77">
        <f t="shared" si="1628"/>
        <v>1.7239438794572754E-3</v>
      </c>
      <c r="DV796" s="77">
        <f t="shared" si="1629"/>
        <v>3.2782637080778665E-2</v>
      </c>
      <c r="DW796" s="77">
        <f t="shared" si="1630"/>
        <v>2.6991454843588863E-2</v>
      </c>
      <c r="DX796" s="77">
        <f t="shared" si="1631"/>
        <v>5.9774091924367528E-2</v>
      </c>
      <c r="DY796" s="77">
        <f t="shared" si="1632"/>
        <v>0.60291956233641519</v>
      </c>
      <c r="DZ796" s="77">
        <f t="shared" si="1632"/>
        <v>1.3119011429226356E-2</v>
      </c>
      <c r="EA796" s="77">
        <f t="shared" si="1632"/>
        <v>1.3426385014410731</v>
      </c>
      <c r="EB796" s="77">
        <f t="shared" si="1632"/>
        <v>1.1961400712699948E-2</v>
      </c>
      <c r="EC796" s="77">
        <f t="shared" si="1633"/>
        <v>3.5835964871913959E-4</v>
      </c>
      <c r="ED796" s="77">
        <f t="shared" si="1633"/>
        <v>4.7158556269902497E-4</v>
      </c>
      <c r="EE796" s="77">
        <f t="shared" si="1633"/>
        <v>9.3519999397882053E-4</v>
      </c>
      <c r="EF796" s="76">
        <f t="shared" si="1634"/>
        <v>4.0011190198478577</v>
      </c>
      <c r="EG796" s="76">
        <f t="shared" si="1635"/>
        <v>1.7664541330155666E-3</v>
      </c>
      <c r="EH796" s="76">
        <f t="shared" si="1636"/>
        <v>3.3561206521675047E-3</v>
      </c>
      <c r="EI796" s="76">
        <f t="shared" si="1637"/>
        <v>3.5835964871913959E-4</v>
      </c>
      <c r="EJ796" s="76">
        <f t="shared" si="1638"/>
        <v>1.7239438794572754E-3</v>
      </c>
      <c r="EK796" s="76">
        <f t="shared" si="1639"/>
        <v>9.3519999397882053E-4</v>
      </c>
      <c r="EL796" s="76">
        <f t="shared" si="1640"/>
        <v>2.5697895200890903E-2</v>
      </c>
      <c r="EM796" s="76">
        <f t="shared" si="1641"/>
        <v>1.1961400712699948E-2</v>
      </c>
      <c r="EN796" s="76">
        <f t="shared" si="1642"/>
        <v>0.9596469177068333</v>
      </c>
      <c r="EO796" s="76">
        <f t="shared" si="1643"/>
        <v>0.65782099347155842</v>
      </c>
      <c r="EP796" s="76">
        <f t="shared" si="1644"/>
        <v>8.1993286853274273E-3</v>
      </c>
      <c r="EQ796" s="76">
        <f t="shared" si="1645"/>
        <v>0.45038192063931171</v>
      </c>
      <c r="ER796" s="76">
        <f t="shared" si="1646"/>
        <v>1.1993368116568167E-2</v>
      </c>
      <c r="ES796" s="76">
        <f t="shared" si="1647"/>
        <v>0.30926829050021104</v>
      </c>
      <c r="ET796" s="76">
        <f t="shared" si="1648"/>
        <v>0.45588976219846639</v>
      </c>
      <c r="EU796" s="76">
        <f t="shared" si="1649"/>
        <v>1.0003237171425794</v>
      </c>
      <c r="EV796" s="31"/>
      <c r="EW796" s="31"/>
      <c r="EX796" s="31"/>
      <c r="EY796" s="31"/>
      <c r="EZ796" s="31">
        <f t="shared" si="1650"/>
        <v>8.4314455653236267E-2</v>
      </c>
      <c r="FA796" s="31">
        <f t="shared" si="1651"/>
        <v>904.54859652990592</v>
      </c>
      <c r="FB796" s="31"/>
      <c r="FC796" s="31">
        <f t="shared" si="1652"/>
        <v>1061.8217359326816</v>
      </c>
      <c r="FD796" s="31">
        <f t="shared" si="1653"/>
        <v>840.55113645910274</v>
      </c>
      <c r="FE796" s="31">
        <f t="shared" si="1654"/>
        <v>995.40849824412703</v>
      </c>
      <c r="FF796" s="31">
        <f t="shared" si="1655"/>
        <v>600.53311179254058</v>
      </c>
      <c r="FG796" s="31">
        <f t="shared" si="1656"/>
        <v>0.4979305743559897</v>
      </c>
      <c r="FH796" s="31">
        <f t="shared" si="1657"/>
        <v>1683.4887914960832</v>
      </c>
      <c r="FI796" s="31">
        <f t="shared" si="1658"/>
        <v>820.91116287963007</v>
      </c>
      <c r="FJ796" s="31"/>
      <c r="FK796" s="31">
        <f t="shared" si="1659"/>
        <v>1125.900747450682</v>
      </c>
      <c r="FL796" s="31">
        <f t="shared" si="1660"/>
        <v>622.19206452897185</v>
      </c>
      <c r="FM796" s="31"/>
      <c r="FN796" s="31">
        <f t="shared" si="1661"/>
        <v>62.869034681726205</v>
      </c>
      <c r="FO796" s="31">
        <f t="shared" si="1662"/>
        <v>46.204015535951442</v>
      </c>
      <c r="FP796" s="31"/>
      <c r="FQ796" s="31">
        <f t="shared" si="1663"/>
        <v>26.23</v>
      </c>
      <c r="FR796" s="31">
        <f t="shared" si="1664"/>
        <v>32.44</v>
      </c>
      <c r="FS796" s="31">
        <f t="shared" si="1665"/>
        <v>28.6</v>
      </c>
      <c r="FT796" s="31">
        <f t="shared" si="1666"/>
        <v>1600.123250916999</v>
      </c>
      <c r="FU796" s="31">
        <f t="shared" si="1667"/>
        <v>476.9886458471027</v>
      </c>
      <c r="FV796" s="31"/>
      <c r="FW796" s="31"/>
      <c r="FX796" s="31"/>
      <c r="FY796" s="31"/>
      <c r="FZ796" s="31"/>
      <c r="GA796" s="31"/>
      <c r="GB796" s="31"/>
      <c r="GC796" s="31"/>
      <c r="GD796" s="32"/>
    </row>
    <row r="797" spans="1:186" ht="15.75" thickBot="1">
      <c r="C797" s="24" t="s">
        <v>345</v>
      </c>
      <c r="D797" s="24" t="s">
        <v>341</v>
      </c>
      <c r="E797" s="24"/>
      <c r="F797" s="23">
        <v>53.331000000000003</v>
      </c>
      <c r="G797" s="23">
        <v>0.191</v>
      </c>
      <c r="H797" s="23">
        <v>1.5169999999999999</v>
      </c>
      <c r="I797" s="23">
        <v>5.56</v>
      </c>
      <c r="J797" s="23">
        <v>0.155</v>
      </c>
      <c r="K797" s="23">
        <v>15.374000000000001</v>
      </c>
      <c r="L797" s="23">
        <v>23.161000000000001</v>
      </c>
      <c r="M797" s="23">
        <v>0.17899999999999999</v>
      </c>
      <c r="N797" s="23">
        <v>1.6E-2</v>
      </c>
      <c r="O797" s="23">
        <v>0.121</v>
      </c>
      <c r="Q797" s="24">
        <v>53.417999999999999</v>
      </c>
      <c r="R797" s="24">
        <v>7.6999999999999999E-2</v>
      </c>
      <c r="S797" s="24">
        <v>1.139</v>
      </c>
      <c r="T797" s="24">
        <v>19.431000000000001</v>
      </c>
      <c r="U797" s="24">
        <v>0.45100000000000001</v>
      </c>
      <c r="V797" s="24">
        <v>24.422999999999998</v>
      </c>
      <c r="W797" s="24">
        <v>0.27</v>
      </c>
      <c r="X797" s="24">
        <v>1E-3</v>
      </c>
      <c r="Y797" s="24">
        <v>1.2E-2</v>
      </c>
      <c r="Z797" s="24">
        <v>1.4E-2</v>
      </c>
      <c r="AB797" s="69">
        <f t="shared" si="1556"/>
        <v>748.83010166727638</v>
      </c>
      <c r="AC797" s="69">
        <f t="shared" si="1557"/>
        <v>15.289581267786051</v>
      </c>
      <c r="AD797" s="31"/>
      <c r="AE797" s="73">
        <f t="shared" si="1579"/>
        <v>748.83010166727638</v>
      </c>
      <c r="AF797" s="73"/>
      <c r="AG797" s="73">
        <f t="shared" si="1580"/>
        <v>856.22099928741727</v>
      </c>
      <c r="AH797" s="73">
        <f t="shared" si="1581"/>
        <v>807.64973533685986</v>
      </c>
      <c r="AI797" s="73">
        <f t="shared" si="1582"/>
        <v>15.289581267786051</v>
      </c>
      <c r="AJ797" s="73">
        <f t="shared" si="1583"/>
        <v>-3.5880937673219346</v>
      </c>
      <c r="AK797" s="73">
        <f t="shared" si="1584"/>
        <v>927.74139056037143</v>
      </c>
      <c r="AL797" s="74">
        <f t="shared" si="1585"/>
        <v>0.45456058211121347</v>
      </c>
      <c r="AM797" s="75"/>
      <c r="AN797" s="31">
        <f t="shared" si="1586"/>
        <v>0.12794892956179443</v>
      </c>
      <c r="AO797" s="31"/>
      <c r="AP797" s="31">
        <f t="shared" si="1587"/>
        <v>0.88760291790035006</v>
      </c>
      <c r="AQ797" s="31">
        <f t="shared" si="1587"/>
        <v>2.3911225506642562E-3</v>
      </c>
      <c r="AR797" s="31">
        <f t="shared" si="1587"/>
        <v>1.4878237757573973E-2</v>
      </c>
      <c r="AS797" s="31">
        <f t="shared" si="1587"/>
        <v>7.7387315161232845E-2</v>
      </c>
      <c r="AT797" s="31">
        <f t="shared" si="1587"/>
        <v>2.1850220264317179E-3</v>
      </c>
      <c r="AU797" s="31">
        <f t="shared" si="1587"/>
        <v>0.38144718690763291</v>
      </c>
      <c r="AV797" s="31">
        <f t="shared" si="1587"/>
        <v>0.41301843523415854</v>
      </c>
      <c r="AW797" s="31">
        <f t="shared" si="1587"/>
        <v>2.8880796529141368E-3</v>
      </c>
      <c r="AX797" s="31">
        <f t="shared" si="1587"/>
        <v>1.6985859272155931E-4</v>
      </c>
      <c r="AY797" s="31">
        <f t="shared" si="1587"/>
        <v>7.9606205862964166E-4</v>
      </c>
      <c r="AZ797" s="31">
        <f t="shared" si="1588"/>
        <v>1.7827642378423094</v>
      </c>
      <c r="BA797" s="31"/>
      <c r="BB797" s="76">
        <f t="shared" si="1589"/>
        <v>1.7752058358007001</v>
      </c>
      <c r="BC797" s="76">
        <f t="shared" si="1589"/>
        <v>4.7822451013285125E-3</v>
      </c>
      <c r="BD797" s="76">
        <f t="shared" si="1590"/>
        <v>4.4634713272721921E-2</v>
      </c>
      <c r="BE797" s="76">
        <f t="shared" si="1591"/>
        <v>7.7387315161232845E-2</v>
      </c>
      <c r="BF797" s="76">
        <f t="shared" si="1591"/>
        <v>2.1850220264317179E-3</v>
      </c>
      <c r="BG797" s="76">
        <f t="shared" si="1591"/>
        <v>0.38144718690763291</v>
      </c>
      <c r="BH797" s="76">
        <f t="shared" si="1591"/>
        <v>0.41301843523415854</v>
      </c>
      <c r="BI797" s="76">
        <f t="shared" si="1591"/>
        <v>2.8880796529141368E-3</v>
      </c>
      <c r="BJ797" s="76">
        <f t="shared" si="1591"/>
        <v>1.6985859272155931E-4</v>
      </c>
      <c r="BK797" s="76">
        <f t="shared" si="1592"/>
        <v>2.388186175888925E-3</v>
      </c>
      <c r="BL797" s="76">
        <f t="shared" si="1593"/>
        <v>2.7041068779257307</v>
      </c>
      <c r="BM797" s="76">
        <f t="shared" si="1594"/>
        <v>2.2188472093982048</v>
      </c>
      <c r="BN797" s="31"/>
      <c r="BO797" s="77">
        <f t="shared" si="1595"/>
        <v>1.9694552574368955</v>
      </c>
      <c r="BP797" s="77">
        <f t="shared" si="1595"/>
        <v>5.3055355988705028E-3</v>
      </c>
      <c r="BQ797" s="77">
        <f t="shared" si="1596"/>
        <v>3.0544742563104466E-2</v>
      </c>
      <c r="BR797" s="77">
        <f t="shared" si="1597"/>
        <v>3.5480330095207568E-2</v>
      </c>
      <c r="BS797" s="77">
        <f t="shared" si="1598"/>
        <v>6.6025072658312034E-2</v>
      </c>
      <c r="BT797" s="77">
        <f t="shared" si="1599"/>
        <v>0.17171062828832087</v>
      </c>
      <c r="BU797" s="77">
        <f t="shared" si="1599"/>
        <v>4.8482300258216281E-3</v>
      </c>
      <c r="BV797" s="77">
        <f t="shared" si="1599"/>
        <v>0.84637302620279675</v>
      </c>
      <c r="BW797" s="77">
        <f t="shared" si="1599"/>
        <v>0.91642480244932589</v>
      </c>
      <c r="BX797" s="77">
        <f t="shared" si="1600"/>
        <v>1.2816414956776536E-2</v>
      </c>
      <c r="BY797" s="77">
        <f t="shared" si="1600"/>
        <v>7.5378052890507621E-4</v>
      </c>
      <c r="BZ797" s="77">
        <f t="shared" si="1600"/>
        <v>3.5326801545963408E-3</v>
      </c>
      <c r="CA797" s="76">
        <f t="shared" si="1601"/>
        <v>3.9972454283006207</v>
      </c>
      <c r="CB797" s="76">
        <f t="shared" si="1602"/>
        <v>0</v>
      </c>
      <c r="CC797" s="76">
        <f t="shared" si="1603"/>
        <v>-8.2694097686673018E-3</v>
      </c>
      <c r="CD797" s="76">
        <f t="shared" si="1604"/>
        <v>1.2816414956776536E-2</v>
      </c>
      <c r="CE797" s="76">
        <f t="shared" si="1605"/>
        <v>2.266391513843103E-2</v>
      </c>
      <c r="CF797" s="76">
        <f t="shared" si="1606"/>
        <v>3.9404137123367176E-3</v>
      </c>
      <c r="CG797" s="76">
        <f t="shared" si="1607"/>
        <v>1.7663400772981704E-3</v>
      </c>
      <c r="CH797" s="76">
        <f t="shared" si="1608"/>
        <v>0.88805413352126006</v>
      </c>
      <c r="CI797" s="76">
        <f t="shared" si="1609"/>
        <v>6.5014760484928769E-2</v>
      </c>
      <c r="CJ797" s="76">
        <f t="shared" si="1610"/>
        <v>5.3793161023096406E-2</v>
      </c>
      <c r="CK797" s="76">
        <f t="shared" si="1611"/>
        <v>0.7347752824961874</v>
      </c>
      <c r="CL797" s="76">
        <f t="shared" si="1612"/>
        <v>0.99425597789103137</v>
      </c>
      <c r="CM797" s="76">
        <f t="shared" si="1613"/>
        <v>0.88805413352126006</v>
      </c>
      <c r="CN797" s="76"/>
      <c r="CO797" s="31">
        <f t="shared" si="1614"/>
        <v>0.83133937223051746</v>
      </c>
      <c r="CP797" s="76">
        <f t="shared" si="1615"/>
        <v>0.17171062828832087</v>
      </c>
      <c r="CQ797" s="76">
        <f t="shared" si="1616"/>
        <v>0.22425892842348624</v>
      </c>
      <c r="CR797" s="77">
        <f t="shared" si="1617"/>
        <v>0.63502525274710886</v>
      </c>
      <c r="CS797" s="77">
        <f t="shared" si="1618"/>
        <v>0.33574242569773344</v>
      </c>
      <c r="CT797" s="77">
        <f t="shared" si="1619"/>
        <v>6.7095315968841801E-2</v>
      </c>
      <c r="CU797" s="31">
        <f t="shared" si="1620"/>
        <v>0.88905088350867034</v>
      </c>
      <c r="CV797" s="31">
        <f t="shared" si="1620"/>
        <v>9.6396040000600914E-4</v>
      </c>
      <c r="CW797" s="31">
        <f t="shared" si="1620"/>
        <v>1.1170937907631349E-2</v>
      </c>
      <c r="CX797" s="31">
        <f t="shared" si="1620"/>
        <v>0.27045196419027256</v>
      </c>
      <c r="CY797" s="31">
        <f t="shared" si="1620"/>
        <v>6.3577092511013216E-3</v>
      </c>
      <c r="CZ797" s="31">
        <f t="shared" si="1620"/>
        <v>0.60596361687557676</v>
      </c>
      <c r="DA797" s="31">
        <f t="shared" si="1620"/>
        <v>4.8147738661207555E-3</v>
      </c>
      <c r="DB797" s="31">
        <f t="shared" si="1620"/>
        <v>1.6134523200637635E-5</v>
      </c>
      <c r="DC797" s="31">
        <f t="shared" si="1620"/>
        <v>1.2739394454116949E-4</v>
      </c>
      <c r="DD797" s="31">
        <f t="shared" si="1620"/>
        <v>9.2106353891032922E-5</v>
      </c>
      <c r="DE797" s="31">
        <f t="shared" si="1621"/>
        <v>1.789009480821012</v>
      </c>
      <c r="DF797" s="31"/>
      <c r="DG797" s="76">
        <f t="shared" si="1622"/>
        <v>1.7781017670173407</v>
      </c>
      <c r="DH797" s="76">
        <f t="shared" si="1622"/>
        <v>1.9279208000120183E-3</v>
      </c>
      <c r="DI797" s="76">
        <f t="shared" si="1623"/>
        <v>3.3512813722894046E-2</v>
      </c>
      <c r="DJ797" s="76">
        <f t="shared" si="1624"/>
        <v>0.27045196419027256</v>
      </c>
      <c r="DK797" s="76">
        <f t="shared" si="1624"/>
        <v>6.3577092511013216E-3</v>
      </c>
      <c r="DL797" s="76">
        <f t="shared" si="1624"/>
        <v>0.60596361687557676</v>
      </c>
      <c r="DM797" s="76">
        <f t="shared" si="1624"/>
        <v>4.8147738661207555E-3</v>
      </c>
      <c r="DN797" s="76">
        <f t="shared" si="1624"/>
        <v>1.6134523200637635E-5</v>
      </c>
      <c r="DO797" s="76">
        <f t="shared" si="1624"/>
        <v>1.2739394454116949E-4</v>
      </c>
      <c r="DP797" s="76">
        <f t="shared" si="1625"/>
        <v>2.7631906167309878E-4</v>
      </c>
      <c r="DQ797" s="76">
        <f t="shared" si="1626"/>
        <v>2.7015504132527326</v>
      </c>
      <c r="DR797" s="76">
        <f t="shared" si="1627"/>
        <v>2.2209468942598236</v>
      </c>
      <c r="DS797" s="31"/>
      <c r="DT797" s="77">
        <f t="shared" si="1628"/>
        <v>1.9745347985675337</v>
      </c>
      <c r="DU797" s="77">
        <f t="shared" si="1628"/>
        <v>2.1409048565828033E-3</v>
      </c>
      <c r="DV797" s="77">
        <f t="shared" si="1629"/>
        <v>2.5465201432466333E-2</v>
      </c>
      <c r="DW797" s="77">
        <f t="shared" si="1630"/>
        <v>2.415491827138002E-2</v>
      </c>
      <c r="DX797" s="77">
        <f t="shared" si="1631"/>
        <v>4.9620119703846353E-2</v>
      </c>
      <c r="DY797" s="77">
        <f t="shared" si="1632"/>
        <v>0.60065944991485487</v>
      </c>
      <c r="DZ797" s="77">
        <f t="shared" si="1632"/>
        <v>1.4120134615840428E-2</v>
      </c>
      <c r="EA797" s="77">
        <f t="shared" si="1632"/>
        <v>1.3458130129342618</v>
      </c>
      <c r="EB797" s="77">
        <f t="shared" si="1632"/>
        <v>1.0693357064524256E-2</v>
      </c>
      <c r="EC797" s="77">
        <f t="shared" si="1633"/>
        <v>7.166783838563845E-5</v>
      </c>
      <c r="ED797" s="77">
        <f t="shared" si="1633"/>
        <v>5.6587037095243717E-4</v>
      </c>
      <c r="EE797" s="77">
        <f t="shared" si="1633"/>
        <v>4.0912664123177156E-4</v>
      </c>
      <c r="EF797" s="76">
        <f t="shared" si="1634"/>
        <v>3.9986284425080143</v>
      </c>
      <c r="EG797" s="76">
        <f t="shared" si="1635"/>
        <v>0</v>
      </c>
      <c r="EH797" s="76">
        <f t="shared" si="1636"/>
        <v>-4.1160838373635045E-3</v>
      </c>
      <c r="EI797" s="76">
        <f t="shared" si="1637"/>
        <v>7.166783838563845E-5</v>
      </c>
      <c r="EJ797" s="76">
        <f t="shared" si="1638"/>
        <v>2.1409048565828033E-3</v>
      </c>
      <c r="EK797" s="76">
        <f t="shared" si="1639"/>
        <v>4.0912664123177156E-4</v>
      </c>
      <c r="EL797" s="76">
        <f t="shared" si="1640"/>
        <v>2.3674123791762609E-2</v>
      </c>
      <c r="EM797" s="76">
        <f t="shared" si="1641"/>
        <v>1.0693357064524256E-2</v>
      </c>
      <c r="EN797" s="76">
        <f t="shared" si="1642"/>
        <v>0.96204210587604377</v>
      </c>
      <c r="EO797" s="76">
        <f t="shared" si="1643"/>
        <v>0.6603762488712559</v>
      </c>
      <c r="EP797" s="76">
        <f t="shared" si="1644"/>
        <v>7.3402598316433185E-3</v>
      </c>
      <c r="EQ797" s="76">
        <f t="shared" si="1645"/>
        <v>0.45368209264224407</v>
      </c>
      <c r="ER797" s="76">
        <f t="shared" si="1646"/>
        <v>1.0713483511678008E-2</v>
      </c>
      <c r="ES797" s="76">
        <f t="shared" si="1647"/>
        <v>0.30858872210072241</v>
      </c>
      <c r="ET797" s="76">
        <f t="shared" si="1648"/>
        <v>0.45969405484452702</v>
      </c>
      <c r="EU797" s="76">
        <f t="shared" si="1649"/>
        <v>0.99903128606853087</v>
      </c>
      <c r="EV797" s="31"/>
      <c r="EW797" s="31"/>
      <c r="EX797" s="31"/>
      <c r="EY797" s="31"/>
      <c r="EZ797" s="31">
        <f t="shared" si="1650"/>
        <v>8.3767994450662908E-2</v>
      </c>
      <c r="FA797" s="31">
        <f t="shared" si="1651"/>
        <v>902.67635037157322</v>
      </c>
      <c r="FB797" s="31"/>
      <c r="FC797" s="31">
        <f t="shared" si="1652"/>
        <v>1060.9024911284059</v>
      </c>
      <c r="FD797" s="31">
        <f t="shared" si="1653"/>
        <v>839.36328439532156</v>
      </c>
      <c r="FE797" s="31">
        <f t="shared" si="1654"/>
        <v>978.37594714582917</v>
      </c>
      <c r="FF797" s="31">
        <f t="shared" si="1655"/>
        <v>591.17415149984458</v>
      </c>
      <c r="FG797" s="31">
        <f t="shared" si="1656"/>
        <v>0.49430853026929594</v>
      </c>
      <c r="FH797" s="31">
        <f t="shared" si="1657"/>
        <v>1677.8011750907722</v>
      </c>
      <c r="FI797" s="31">
        <f t="shared" si="1658"/>
        <v>802.06766823519854</v>
      </c>
      <c r="FJ797" s="31"/>
      <c r="FK797" s="31">
        <f t="shared" si="1659"/>
        <v>1125.1852498008293</v>
      </c>
      <c r="FL797" s="31">
        <f t="shared" si="1660"/>
        <v>598.06461602353386</v>
      </c>
      <c r="FM797" s="31"/>
      <c r="FN797" s="31">
        <f t="shared" si="1661"/>
        <v>72.584152369426803</v>
      </c>
      <c r="FO797" s="31">
        <f t="shared" si="1662"/>
        <v>52.304576152914599</v>
      </c>
      <c r="FP797" s="31"/>
      <c r="FQ797" s="31">
        <f t="shared" si="1663"/>
        <v>26.23</v>
      </c>
      <c r="FR797" s="31">
        <f t="shared" si="1664"/>
        <v>32.44</v>
      </c>
      <c r="FS797" s="31">
        <f t="shared" si="1665"/>
        <v>28.6</v>
      </c>
      <c r="FT797" s="31">
        <f t="shared" si="1666"/>
        <v>1586.966087996243</v>
      </c>
      <c r="FU797" s="31">
        <f t="shared" si="1667"/>
        <v>465.72470927385962</v>
      </c>
      <c r="FV797" s="31"/>
      <c r="FW797" s="31"/>
      <c r="FX797" s="31"/>
      <c r="FY797" s="31"/>
      <c r="FZ797" s="31"/>
      <c r="GA797" s="31"/>
      <c r="GB797" s="31"/>
      <c r="GC797" s="31"/>
      <c r="GD797" s="32"/>
    </row>
    <row r="798" spans="1:186" ht="15.75" thickBot="1">
      <c r="C798" s="24" t="s">
        <v>346</v>
      </c>
      <c r="D798" s="24" t="s">
        <v>341</v>
      </c>
      <c r="E798" s="24"/>
      <c r="F798" s="23">
        <v>53.331000000000003</v>
      </c>
      <c r="G798" s="23">
        <v>0.191</v>
      </c>
      <c r="H798" s="23">
        <v>1.5169999999999999</v>
      </c>
      <c r="I798" s="23">
        <v>5.56</v>
      </c>
      <c r="J798" s="23">
        <v>0.155</v>
      </c>
      <c r="K798" s="23">
        <v>15.374000000000001</v>
      </c>
      <c r="L798" s="23">
        <v>23.161000000000001</v>
      </c>
      <c r="M798" s="23">
        <v>0.17899999999999999</v>
      </c>
      <c r="N798" s="23">
        <v>1.6E-2</v>
      </c>
      <c r="O798" s="23">
        <v>0.121</v>
      </c>
      <c r="Q798" s="24">
        <v>53.103999999999999</v>
      </c>
      <c r="R798" s="24">
        <v>2.4E-2</v>
      </c>
      <c r="S798" s="24">
        <v>1.365</v>
      </c>
      <c r="T798" s="24">
        <v>19.689</v>
      </c>
      <c r="U798" s="24">
        <v>0.39800000000000002</v>
      </c>
      <c r="V798" s="24">
        <v>24.292000000000002</v>
      </c>
      <c r="W798" s="24">
        <v>0.33200000000000002</v>
      </c>
      <c r="X798" s="24">
        <v>-1E-3</v>
      </c>
      <c r="Y798" s="24">
        <v>1.2999999999999999E-2</v>
      </c>
      <c r="Z798" s="24">
        <v>1.7999999999999999E-2</v>
      </c>
      <c r="AB798" s="69">
        <f t="shared" si="1556"/>
        <v>746.00331490779308</v>
      </c>
      <c r="AC798" s="69">
        <f t="shared" si="1557"/>
        <v>14.557109201892086</v>
      </c>
      <c r="AD798" s="31"/>
      <c r="AE798" s="73">
        <f t="shared" si="1579"/>
        <v>746.00331490779308</v>
      </c>
      <c r="AF798" s="73"/>
      <c r="AG798" s="73">
        <f t="shared" si="1580"/>
        <v>857.80374990898372</v>
      </c>
      <c r="AH798" s="73">
        <f t="shared" si="1581"/>
        <v>807.47662974699517</v>
      </c>
      <c r="AI798" s="73">
        <f t="shared" si="1582"/>
        <v>14.557109201892086</v>
      </c>
      <c r="AJ798" s="73">
        <f t="shared" si="1583"/>
        <v>-1.0215436326022314</v>
      </c>
      <c r="AK798" s="73">
        <f t="shared" si="1584"/>
        <v>921.39576141534235</v>
      </c>
      <c r="AL798" s="74">
        <f t="shared" si="1585"/>
        <v>0.44619790652147068</v>
      </c>
      <c r="AM798" s="75"/>
      <c r="AN798" s="31">
        <f t="shared" si="1586"/>
        <v>0.15758487101549781</v>
      </c>
      <c r="AO798" s="31"/>
      <c r="AP798" s="31">
        <f t="shared" si="1587"/>
        <v>0.88760291790035006</v>
      </c>
      <c r="AQ798" s="31">
        <f t="shared" si="1587"/>
        <v>2.3911225506642562E-3</v>
      </c>
      <c r="AR798" s="31">
        <f t="shared" si="1587"/>
        <v>1.4878237757573973E-2</v>
      </c>
      <c r="AS798" s="31">
        <f t="shared" si="1587"/>
        <v>7.7387315161232845E-2</v>
      </c>
      <c r="AT798" s="31">
        <f t="shared" si="1587"/>
        <v>2.1850220264317179E-3</v>
      </c>
      <c r="AU798" s="31">
        <f t="shared" si="1587"/>
        <v>0.38144718690763291</v>
      </c>
      <c r="AV798" s="31">
        <f t="shared" si="1587"/>
        <v>0.41301843523415854</v>
      </c>
      <c r="AW798" s="31">
        <f t="shared" si="1587"/>
        <v>2.8880796529141368E-3</v>
      </c>
      <c r="AX798" s="31">
        <f t="shared" si="1587"/>
        <v>1.6985859272155931E-4</v>
      </c>
      <c r="AY798" s="31">
        <f t="shared" si="1587"/>
        <v>7.9606205862964166E-4</v>
      </c>
      <c r="AZ798" s="31">
        <f t="shared" si="1588"/>
        <v>1.7827642378423094</v>
      </c>
      <c r="BA798" s="31"/>
      <c r="BB798" s="76">
        <f t="shared" si="1589"/>
        <v>1.7752058358007001</v>
      </c>
      <c r="BC798" s="76">
        <f t="shared" si="1589"/>
        <v>4.7822451013285125E-3</v>
      </c>
      <c r="BD798" s="76">
        <f t="shared" si="1590"/>
        <v>4.4634713272721921E-2</v>
      </c>
      <c r="BE798" s="76">
        <f t="shared" si="1591"/>
        <v>7.7387315161232845E-2</v>
      </c>
      <c r="BF798" s="76">
        <f t="shared" si="1591"/>
        <v>2.1850220264317179E-3</v>
      </c>
      <c r="BG798" s="76">
        <f t="shared" si="1591"/>
        <v>0.38144718690763291</v>
      </c>
      <c r="BH798" s="76">
        <f t="shared" si="1591"/>
        <v>0.41301843523415854</v>
      </c>
      <c r="BI798" s="76">
        <f t="shared" si="1591"/>
        <v>2.8880796529141368E-3</v>
      </c>
      <c r="BJ798" s="76">
        <f t="shared" si="1591"/>
        <v>1.6985859272155931E-4</v>
      </c>
      <c r="BK798" s="76">
        <f t="shared" si="1592"/>
        <v>2.388186175888925E-3</v>
      </c>
      <c r="BL798" s="76">
        <f t="shared" si="1593"/>
        <v>2.7041068779257307</v>
      </c>
      <c r="BM798" s="76">
        <f t="shared" si="1594"/>
        <v>2.2188472093982048</v>
      </c>
      <c r="BN798" s="31"/>
      <c r="BO798" s="77">
        <f t="shared" si="1595"/>
        <v>1.9694552574368955</v>
      </c>
      <c r="BP798" s="77">
        <f t="shared" si="1595"/>
        <v>5.3055355988705028E-3</v>
      </c>
      <c r="BQ798" s="77">
        <f t="shared" si="1596"/>
        <v>3.0544742563104466E-2</v>
      </c>
      <c r="BR798" s="77">
        <f t="shared" si="1597"/>
        <v>3.5480330095207568E-2</v>
      </c>
      <c r="BS798" s="77">
        <f t="shared" si="1598"/>
        <v>6.6025072658312034E-2</v>
      </c>
      <c r="BT798" s="77">
        <f t="shared" si="1599"/>
        <v>0.17171062828832087</v>
      </c>
      <c r="BU798" s="77">
        <f t="shared" si="1599"/>
        <v>4.8482300258216281E-3</v>
      </c>
      <c r="BV798" s="77">
        <f t="shared" si="1599"/>
        <v>0.84637302620279675</v>
      </c>
      <c r="BW798" s="77">
        <f t="shared" si="1599"/>
        <v>0.91642480244932589</v>
      </c>
      <c r="BX798" s="77">
        <f t="shared" si="1600"/>
        <v>1.2816414956776536E-2</v>
      </c>
      <c r="BY798" s="77">
        <f t="shared" si="1600"/>
        <v>7.5378052890507621E-4</v>
      </c>
      <c r="BZ798" s="77">
        <f t="shared" si="1600"/>
        <v>3.5326801545963408E-3</v>
      </c>
      <c r="CA798" s="76">
        <f t="shared" si="1601"/>
        <v>3.9972454283006207</v>
      </c>
      <c r="CB798" s="76">
        <f t="shared" si="1602"/>
        <v>0</v>
      </c>
      <c r="CC798" s="76">
        <f t="shared" si="1603"/>
        <v>-8.2694097686673018E-3</v>
      </c>
      <c r="CD798" s="76">
        <f t="shared" si="1604"/>
        <v>1.2816414956776536E-2</v>
      </c>
      <c r="CE798" s="76">
        <f t="shared" si="1605"/>
        <v>2.266391513843103E-2</v>
      </c>
      <c r="CF798" s="76">
        <f t="shared" si="1606"/>
        <v>3.9404137123367176E-3</v>
      </c>
      <c r="CG798" s="76">
        <f t="shared" si="1607"/>
        <v>1.7663400772981704E-3</v>
      </c>
      <c r="CH798" s="76">
        <f t="shared" si="1608"/>
        <v>0.88805413352126006</v>
      </c>
      <c r="CI798" s="76">
        <f t="shared" si="1609"/>
        <v>6.5014760484928769E-2</v>
      </c>
      <c r="CJ798" s="76">
        <f t="shared" si="1610"/>
        <v>5.3793161023096406E-2</v>
      </c>
      <c r="CK798" s="76">
        <f t="shared" si="1611"/>
        <v>0.7347752824961874</v>
      </c>
      <c r="CL798" s="76">
        <f t="shared" si="1612"/>
        <v>0.99425597789103137</v>
      </c>
      <c r="CM798" s="76">
        <f t="shared" si="1613"/>
        <v>0.88805413352126006</v>
      </c>
      <c r="CN798" s="76"/>
      <c r="CO798" s="31">
        <f t="shared" si="1614"/>
        <v>0.83133937223051746</v>
      </c>
      <c r="CP798" s="76">
        <f t="shared" si="1615"/>
        <v>0.17171062828832087</v>
      </c>
      <c r="CQ798" s="76">
        <f t="shared" si="1616"/>
        <v>0.22425892842348624</v>
      </c>
      <c r="CR798" s="77">
        <f t="shared" si="1617"/>
        <v>0.63502525274710886</v>
      </c>
      <c r="CS798" s="77">
        <f t="shared" si="1618"/>
        <v>0.33574242569773344</v>
      </c>
      <c r="CT798" s="77">
        <f t="shared" si="1619"/>
        <v>6.7095315968841801E-2</v>
      </c>
      <c r="CU798" s="31">
        <f t="shared" si="1620"/>
        <v>0.88382489269243381</v>
      </c>
      <c r="CV798" s="31">
        <f t="shared" si="1620"/>
        <v>3.0045518961226261E-4</v>
      </c>
      <c r="CW798" s="31">
        <f t="shared" si="1620"/>
        <v>1.3387471680348369E-2</v>
      </c>
      <c r="CX798" s="31">
        <f t="shared" si="1620"/>
        <v>0.27404295831106357</v>
      </c>
      <c r="CY798" s="31">
        <f t="shared" si="1620"/>
        <v>5.6105726872246698E-3</v>
      </c>
      <c r="CZ798" s="31">
        <f t="shared" si="1620"/>
        <v>0.60271335139587745</v>
      </c>
      <c r="DA798" s="31">
        <f t="shared" si="1620"/>
        <v>5.9203886057484839E-3</v>
      </c>
      <c r="DB798" s="31">
        <f t="shared" si="1620"/>
        <v>-1.6134523200637635E-5</v>
      </c>
      <c r="DC798" s="31">
        <f t="shared" si="1620"/>
        <v>1.3801010658626693E-4</v>
      </c>
      <c r="DD798" s="31">
        <f t="shared" si="1620"/>
        <v>1.1842245500275661E-4</v>
      </c>
      <c r="DE798" s="31">
        <f t="shared" si="1621"/>
        <v>1.786040388600697</v>
      </c>
      <c r="DF798" s="31"/>
      <c r="DG798" s="76">
        <f t="shared" si="1622"/>
        <v>1.7676497853848676</v>
      </c>
      <c r="DH798" s="76">
        <f t="shared" si="1622"/>
        <v>6.0091037922452523E-4</v>
      </c>
      <c r="DI798" s="76">
        <f t="shared" si="1623"/>
        <v>4.0162415041045105E-2</v>
      </c>
      <c r="DJ798" s="76">
        <f t="shared" si="1624"/>
        <v>0.27404295831106357</v>
      </c>
      <c r="DK798" s="76">
        <f t="shared" si="1624"/>
        <v>5.6105726872246698E-3</v>
      </c>
      <c r="DL798" s="76">
        <f t="shared" si="1624"/>
        <v>0.60271335139587745</v>
      </c>
      <c r="DM798" s="76">
        <f t="shared" si="1624"/>
        <v>5.9203886057484839E-3</v>
      </c>
      <c r="DN798" s="76">
        <f t="shared" si="1624"/>
        <v>-1.6134523200637635E-5</v>
      </c>
      <c r="DO798" s="76">
        <f t="shared" si="1624"/>
        <v>1.3801010658626693E-4</v>
      </c>
      <c r="DP798" s="76">
        <f t="shared" si="1625"/>
        <v>3.5526736500826985E-4</v>
      </c>
      <c r="DQ798" s="76">
        <f t="shared" si="1626"/>
        <v>2.6971775247534455</v>
      </c>
      <c r="DR798" s="76">
        <f t="shared" si="1627"/>
        <v>2.2245476780578142</v>
      </c>
      <c r="DS798" s="31"/>
      <c r="DT798" s="77">
        <f t="shared" si="1628"/>
        <v>1.9661106128486503</v>
      </c>
      <c r="DU798" s="77">
        <f t="shared" si="1628"/>
        <v>6.6837689441237905E-4</v>
      </c>
      <c r="DV798" s="77">
        <f t="shared" si="1629"/>
        <v>3.3889387151349704E-2</v>
      </c>
      <c r="DW798" s="77">
        <f t="shared" si="1630"/>
        <v>2.5672750931817714E-2</v>
      </c>
      <c r="DX798" s="77">
        <f t="shared" si="1631"/>
        <v>5.9562138083167418E-2</v>
      </c>
      <c r="DY798" s="77">
        <f t="shared" si="1632"/>
        <v>0.60962162659897079</v>
      </c>
      <c r="DZ798" s="77">
        <f t="shared" si="1632"/>
        <v>1.248098644394023E-2</v>
      </c>
      <c r="EA798" s="77">
        <f t="shared" si="1632"/>
        <v>1.3407645863821427</v>
      </c>
      <c r="EB798" s="77">
        <f t="shared" si="1632"/>
        <v>1.3170186726117729E-2</v>
      </c>
      <c r="EC798" s="77">
        <f t="shared" si="1633"/>
        <v>-7.1784032245096773E-5</v>
      </c>
      <c r="ED798" s="77">
        <f t="shared" si="1633"/>
        <v>6.1402012430998305E-4</v>
      </c>
      <c r="EE798" s="77">
        <f t="shared" si="1633"/>
        <v>5.2687279461257643E-4</v>
      </c>
      <c r="EF798" s="76">
        <f t="shared" si="1634"/>
        <v>4.0034476228640781</v>
      </c>
      <c r="EG798" s="76">
        <f t="shared" si="1635"/>
        <v>6.2812256038495603E-3</v>
      </c>
      <c r="EH798" s="76">
        <f t="shared" si="1636"/>
        <v>1.0333961691582516E-2</v>
      </c>
      <c r="EI798" s="76">
        <f t="shared" si="1637"/>
        <v>-7.1784032245096773E-5</v>
      </c>
      <c r="EJ798" s="76">
        <f t="shared" si="1638"/>
        <v>6.6837689441237905E-4</v>
      </c>
      <c r="EK798" s="76">
        <f t="shared" si="1639"/>
        <v>5.2687279461257643E-4</v>
      </c>
      <c r="EL798" s="76">
        <f t="shared" si="1640"/>
        <v>2.5217662169450237E-2</v>
      </c>
      <c r="EM798" s="76">
        <f t="shared" si="1641"/>
        <v>1.3170186726117729E-2</v>
      </c>
      <c r="EN798" s="76">
        <f t="shared" si="1642"/>
        <v>0.96190548681753663</v>
      </c>
      <c r="EO798" s="76">
        <f t="shared" si="1643"/>
        <v>0.65704333566192996</v>
      </c>
      <c r="EP798" s="76">
        <f t="shared" si="1644"/>
        <v>8.9960848923406975E-3</v>
      </c>
      <c r="EQ798" s="76">
        <f t="shared" si="1645"/>
        <v>0.44814806585127015</v>
      </c>
      <c r="ER798" s="76">
        <f t="shared" si="1646"/>
        <v>1.3201449304932557E-2</v>
      </c>
      <c r="ES798" s="76">
        <f t="shared" si="1647"/>
        <v>0.31034352821092775</v>
      </c>
      <c r="ET798" s="76">
        <f t="shared" si="1648"/>
        <v>0.45380088581766825</v>
      </c>
      <c r="EU798" s="76">
        <f t="shared" si="1649"/>
        <v>1.0014168013698845</v>
      </c>
      <c r="EV798" s="31"/>
      <c r="EW798" s="31"/>
      <c r="EX798" s="31"/>
      <c r="EY798" s="31"/>
      <c r="EZ798" s="31">
        <f t="shared" si="1650"/>
        <v>8.4408513041873315E-2</v>
      </c>
      <c r="FA798" s="31">
        <f t="shared" si="1651"/>
        <v>904.86962474808047</v>
      </c>
      <c r="FB798" s="31"/>
      <c r="FC798" s="31">
        <f t="shared" si="1652"/>
        <v>1060.8694053563395</v>
      </c>
      <c r="FD798" s="31">
        <f t="shared" si="1653"/>
        <v>840.89961751550345</v>
      </c>
      <c r="FE798" s="31">
        <f t="shared" si="1654"/>
        <v>1017.1013265990005</v>
      </c>
      <c r="FF798" s="31">
        <f t="shared" si="1655"/>
        <v>610.02521451463679</v>
      </c>
      <c r="FG798" s="31">
        <f t="shared" si="1656"/>
        <v>0.50041257680650686</v>
      </c>
      <c r="FH798" s="31">
        <f t="shared" si="1657"/>
        <v>1687.3814081558121</v>
      </c>
      <c r="FI798" s="31">
        <f t="shared" si="1658"/>
        <v>837.46397594548478</v>
      </c>
      <c r="FJ798" s="31"/>
      <c r="FK798" s="31">
        <f t="shared" si="1659"/>
        <v>1125.7725318030684</v>
      </c>
      <c r="FL798" s="31">
        <f t="shared" si="1660"/>
        <v>611.66948471272349</v>
      </c>
      <c r="FM798" s="31"/>
      <c r="FN798" s="31">
        <f t="shared" si="1661"/>
        <v>55.285714367120733</v>
      </c>
      <c r="FO798" s="31">
        <f t="shared" si="1662"/>
        <v>41.317212907963601</v>
      </c>
      <c r="FP798" s="31"/>
      <c r="FQ798" s="31">
        <f t="shared" si="1663"/>
        <v>26.23</v>
      </c>
      <c r="FR798" s="31">
        <f t="shared" si="1664"/>
        <v>32.44</v>
      </c>
      <c r="FS798" s="31">
        <f t="shared" si="1665"/>
        <v>28.6</v>
      </c>
      <c r="FT798" s="31">
        <f t="shared" si="1666"/>
        <v>1609.155989999711</v>
      </c>
      <c r="FU798" s="31">
        <f t="shared" si="1667"/>
        <v>487.16587560694825</v>
      </c>
      <c r="FV798" s="31"/>
      <c r="FW798" s="31"/>
      <c r="FX798" s="31"/>
      <c r="FY798" s="31"/>
      <c r="FZ798" s="31"/>
      <c r="GA798" s="31"/>
      <c r="GB798" s="31"/>
      <c r="GC798" s="31"/>
      <c r="GD798" s="32"/>
    </row>
    <row r="799" spans="1:186" ht="15.75" thickBot="1">
      <c r="A799" s="23" t="s">
        <v>349</v>
      </c>
      <c r="B799" s="23" t="s">
        <v>341</v>
      </c>
      <c r="C799" s="24" t="s">
        <v>342</v>
      </c>
      <c r="D799" s="24" t="s">
        <v>341</v>
      </c>
      <c r="E799" s="24"/>
      <c r="F799" s="23">
        <v>53.442</v>
      </c>
      <c r="G799" s="23">
        <v>0.10100000000000001</v>
      </c>
      <c r="H799" s="23">
        <v>1.3440000000000001</v>
      </c>
      <c r="I799" s="23">
        <v>5.617</v>
      </c>
      <c r="J799" s="23">
        <v>0.126</v>
      </c>
      <c r="K799" s="23">
        <v>15.507999999999999</v>
      </c>
      <c r="L799" s="23">
        <v>23.027999999999999</v>
      </c>
      <c r="M799" s="23">
        <v>0.17199999999999999</v>
      </c>
      <c r="N799" s="23">
        <v>1.2999999999999999E-2</v>
      </c>
      <c r="O799" s="23">
        <v>0.10100000000000001</v>
      </c>
      <c r="Q799" s="24">
        <v>53.311</v>
      </c>
      <c r="R799" s="24">
        <v>1.4999999999999999E-2</v>
      </c>
      <c r="S799" s="24">
        <v>1.1819999999999999</v>
      </c>
      <c r="T799" s="24">
        <v>19.474</v>
      </c>
      <c r="U799" s="24">
        <v>0.436</v>
      </c>
      <c r="V799" s="24">
        <v>24.41</v>
      </c>
      <c r="W799" s="24">
        <v>0.29699999999999999</v>
      </c>
      <c r="X799" s="24">
        <v>8.0000000000000002E-3</v>
      </c>
      <c r="Y799" s="24">
        <v>1.6E-2</v>
      </c>
      <c r="Z799" s="24">
        <v>3.5000000000000003E-2</v>
      </c>
      <c r="AB799" s="69">
        <f t="shared" si="1556"/>
        <v>764.35009510282987</v>
      </c>
      <c r="AC799" s="69">
        <f t="shared" si="1557"/>
        <v>15.749624443974877</v>
      </c>
      <c r="AD799" s="31"/>
      <c r="AE799" s="73">
        <f t="shared" si="1579"/>
        <v>764.35009510282987</v>
      </c>
      <c r="AF799" s="73"/>
      <c r="AG799" s="73">
        <f t="shared" si="1580"/>
        <v>870.22902426577389</v>
      </c>
      <c r="AH799" s="73">
        <f t="shared" si="1581"/>
        <v>823.97963964337021</v>
      </c>
      <c r="AI799" s="73">
        <f t="shared" si="1582"/>
        <v>15.749624443974877</v>
      </c>
      <c r="AJ799" s="73">
        <f t="shared" si="1583"/>
        <v>-2.1289388422746374</v>
      </c>
      <c r="AK799" s="73">
        <f t="shared" si="1584"/>
        <v>950.96400902974074</v>
      </c>
      <c r="AL799" s="74">
        <f t="shared" si="1585"/>
        <v>0.45400563713993741</v>
      </c>
      <c r="AM799" s="75"/>
      <c r="AN799" s="31">
        <f t="shared" si="1586"/>
        <v>0.13399099964345498</v>
      </c>
      <c r="AO799" s="31"/>
      <c r="AP799" s="31">
        <f t="shared" si="1587"/>
        <v>0.88945032229717247</v>
      </c>
      <c r="AQ799" s="31">
        <f t="shared" si="1587"/>
        <v>1.2644155896182718E-3</v>
      </c>
      <c r="AR799" s="31">
        <f t="shared" si="1587"/>
        <v>1.3181510577573779E-2</v>
      </c>
      <c r="AS799" s="31">
        <f t="shared" si="1587"/>
        <v>7.8180674327454125E-2</v>
      </c>
      <c r="AT799" s="31">
        <f t="shared" si="1587"/>
        <v>1.7762114537444933E-3</v>
      </c>
      <c r="AU799" s="31">
        <f t="shared" si="1587"/>
        <v>0.38477188594793615</v>
      </c>
      <c r="AV799" s="31">
        <f t="shared" si="1587"/>
        <v>0.41064671329269903</v>
      </c>
      <c r="AW799" s="31">
        <f t="shared" si="1587"/>
        <v>2.775137990509673E-3</v>
      </c>
      <c r="AX799" s="31">
        <f t="shared" si="1587"/>
        <v>1.3801010658626693E-4</v>
      </c>
      <c r="AY799" s="31">
        <f t="shared" si="1587"/>
        <v>6.644815530710233E-4</v>
      </c>
      <c r="AZ799" s="31">
        <f t="shared" si="1588"/>
        <v>1.7828493631363651</v>
      </c>
      <c r="BA799" s="31"/>
      <c r="BB799" s="76">
        <f t="shared" si="1589"/>
        <v>1.7789006445943449</v>
      </c>
      <c r="BC799" s="76">
        <f t="shared" si="1589"/>
        <v>2.5288311792365436E-3</v>
      </c>
      <c r="BD799" s="76">
        <f t="shared" si="1590"/>
        <v>3.9544531732721336E-2</v>
      </c>
      <c r="BE799" s="76">
        <f t="shared" si="1591"/>
        <v>7.8180674327454125E-2</v>
      </c>
      <c r="BF799" s="76">
        <f t="shared" si="1591"/>
        <v>1.7762114537444933E-3</v>
      </c>
      <c r="BG799" s="76">
        <f t="shared" si="1591"/>
        <v>0.38477188594793615</v>
      </c>
      <c r="BH799" s="76">
        <f t="shared" si="1591"/>
        <v>0.41064671329269903</v>
      </c>
      <c r="BI799" s="76">
        <f t="shared" si="1591"/>
        <v>2.775137990509673E-3</v>
      </c>
      <c r="BJ799" s="76">
        <f t="shared" si="1591"/>
        <v>1.3801010658626693E-4</v>
      </c>
      <c r="BK799" s="76">
        <f t="shared" si="1592"/>
        <v>1.99344465921307E-3</v>
      </c>
      <c r="BL799" s="76">
        <f t="shared" si="1593"/>
        <v>2.7012560852844465</v>
      </c>
      <c r="BM799" s="76">
        <f t="shared" si="1594"/>
        <v>2.2211888878977537</v>
      </c>
      <c r="BN799" s="31"/>
      <c r="BO799" s="77">
        <f t="shared" si="1595"/>
        <v>1.9756371722235551</v>
      </c>
      <c r="BP799" s="77">
        <f t="shared" si="1595"/>
        <v>2.8085058573447917E-3</v>
      </c>
      <c r="BQ799" s="77">
        <f t="shared" si="1596"/>
        <v>2.436282777644494E-2</v>
      </c>
      <c r="BR799" s="77">
        <f t="shared" si="1597"/>
        <v>3.4194421864782221E-2</v>
      </c>
      <c r="BS799" s="77">
        <f t="shared" si="1598"/>
        <v>5.855724964122716E-2</v>
      </c>
      <c r="BT799" s="77">
        <f t="shared" si="1599"/>
        <v>0.17365404506449428</v>
      </c>
      <c r="BU799" s="77">
        <f t="shared" si="1599"/>
        <v>3.9453011436139836E-3</v>
      </c>
      <c r="BV799" s="77">
        <f t="shared" si="1599"/>
        <v>0.85465103744301762</v>
      </c>
      <c r="BW799" s="77">
        <f t="shared" si="1599"/>
        <v>0.91212391641747792</v>
      </c>
      <c r="BX799" s="77">
        <f t="shared" si="1600"/>
        <v>1.2328211333805975E-2</v>
      </c>
      <c r="BY799" s="77">
        <f t="shared" si="1600"/>
        <v>6.1309303033400136E-4</v>
      </c>
      <c r="BZ799" s="77">
        <f t="shared" si="1600"/>
        <v>2.9518780837887969E-3</v>
      </c>
      <c r="CA799" s="76">
        <f t="shared" si="1601"/>
        <v>3.9972704102386594</v>
      </c>
      <c r="CB799" s="76">
        <f t="shared" si="1602"/>
        <v>0</v>
      </c>
      <c r="CC799" s="76">
        <f t="shared" si="1603"/>
        <v>-8.1943610950592216E-3</v>
      </c>
      <c r="CD799" s="76">
        <f t="shared" si="1604"/>
        <v>1.2328211333805975E-2</v>
      </c>
      <c r="CE799" s="76">
        <f t="shared" si="1605"/>
        <v>2.1866210530976246E-2</v>
      </c>
      <c r="CF799" s="76">
        <f t="shared" si="1606"/>
        <v>1.2483086227343468E-3</v>
      </c>
      <c r="CG799" s="76">
        <f t="shared" si="1607"/>
        <v>1.4759390418943984E-3</v>
      </c>
      <c r="CH799" s="76">
        <f t="shared" si="1608"/>
        <v>0.88753345822187291</v>
      </c>
      <c r="CI799" s="76">
        <f t="shared" si="1609"/>
        <v>7.0385812142819526E-2</v>
      </c>
      <c r="CJ799" s="76">
        <f t="shared" si="1610"/>
        <v>5.8275887635282297E-2</v>
      </c>
      <c r="CK799" s="76">
        <f t="shared" si="1611"/>
        <v>0.73483275264257686</v>
      </c>
      <c r="CL799" s="76">
        <f t="shared" si="1612"/>
        <v>0.99483793989410341</v>
      </c>
      <c r="CM799" s="76">
        <f t="shared" si="1613"/>
        <v>0.88753345822187291</v>
      </c>
      <c r="CN799" s="76"/>
      <c r="CO799" s="31">
        <f t="shared" si="1614"/>
        <v>0.83112594888567448</v>
      </c>
      <c r="CP799" s="76">
        <f t="shared" si="1615"/>
        <v>0.17365404506449428</v>
      </c>
      <c r="CQ799" s="76">
        <f t="shared" si="1616"/>
        <v>0.22845090467554668</v>
      </c>
      <c r="CR799" s="77">
        <f t="shared" si="1617"/>
        <v>0.63229970211949349</v>
      </c>
      <c r="CS799" s="77">
        <f t="shared" si="1618"/>
        <v>0.34165094037431015</v>
      </c>
      <c r="CT799" s="77">
        <f t="shared" si="1619"/>
        <v>7.2145315872725074E-2</v>
      </c>
      <c r="CU799" s="31">
        <f t="shared" si="1620"/>
        <v>0.88727005224326494</v>
      </c>
      <c r="CV799" s="31">
        <f t="shared" si="1620"/>
        <v>1.877844935076641E-4</v>
      </c>
      <c r="CW799" s="31">
        <f t="shared" si="1620"/>
        <v>1.1592667784741224E-2</v>
      </c>
      <c r="CX799" s="31">
        <f t="shared" si="1620"/>
        <v>0.27105046321040444</v>
      </c>
      <c r="CY799" s="31">
        <f t="shared" si="1620"/>
        <v>6.1462555066079299E-3</v>
      </c>
      <c r="CZ799" s="31">
        <f t="shared" si="1620"/>
        <v>0.60564107144629364</v>
      </c>
      <c r="DA799" s="31">
        <f t="shared" si="1620"/>
        <v>5.2962512527328304E-3</v>
      </c>
      <c r="DB799" s="31">
        <f t="shared" si="1620"/>
        <v>1.2907618560510108E-4</v>
      </c>
      <c r="DC799" s="31">
        <f t="shared" si="1620"/>
        <v>1.6985859272155931E-4</v>
      </c>
      <c r="DD799" s="31">
        <f t="shared" si="1620"/>
        <v>2.3026588472758232E-4</v>
      </c>
      <c r="DE799" s="31">
        <f t="shared" si="1621"/>
        <v>1.7877137466006068</v>
      </c>
      <c r="DF799" s="31"/>
      <c r="DG799" s="76">
        <f t="shared" si="1622"/>
        <v>1.7745401044865299</v>
      </c>
      <c r="DH799" s="76">
        <f t="shared" si="1622"/>
        <v>3.755689870153282E-4</v>
      </c>
      <c r="DI799" s="76">
        <f t="shared" si="1623"/>
        <v>3.4778003354223673E-2</v>
      </c>
      <c r="DJ799" s="76">
        <f t="shared" si="1624"/>
        <v>0.27105046321040444</v>
      </c>
      <c r="DK799" s="76">
        <f t="shared" si="1624"/>
        <v>6.1462555066079299E-3</v>
      </c>
      <c r="DL799" s="76">
        <f t="shared" si="1624"/>
        <v>0.60564107144629364</v>
      </c>
      <c r="DM799" s="76">
        <f t="shared" si="1624"/>
        <v>5.2962512527328304E-3</v>
      </c>
      <c r="DN799" s="76">
        <f t="shared" si="1624"/>
        <v>1.2907618560510108E-4</v>
      </c>
      <c r="DO799" s="76">
        <f t="shared" si="1624"/>
        <v>1.6985859272155931E-4</v>
      </c>
      <c r="DP799" s="76">
        <f t="shared" si="1625"/>
        <v>6.9079765418274697E-4</v>
      </c>
      <c r="DQ799" s="76">
        <f t="shared" si="1626"/>
        <v>2.6988174506763172</v>
      </c>
      <c r="DR799" s="76">
        <f t="shared" si="1627"/>
        <v>2.2231959403169022</v>
      </c>
      <c r="DS799" s="31"/>
      <c r="DT799" s="77">
        <f t="shared" si="1628"/>
        <v>1.9725751781119922</v>
      </c>
      <c r="DU799" s="77">
        <f t="shared" si="1628"/>
        <v>4.1748172362070452E-4</v>
      </c>
      <c r="DV799" s="77">
        <f t="shared" si="1629"/>
        <v>2.7424821888007767E-2</v>
      </c>
      <c r="DW799" s="77">
        <f t="shared" si="1630"/>
        <v>2.4120722024950685E-2</v>
      </c>
      <c r="DX799" s="77">
        <f t="shared" si="1631"/>
        <v>5.1545543912958451E-2</v>
      </c>
      <c r="DY799" s="77">
        <f t="shared" si="1632"/>
        <v>0.60259828943038696</v>
      </c>
      <c r="DZ799" s="77">
        <f t="shared" si="1632"/>
        <v>1.3664330290441154E-2</v>
      </c>
      <c r="EA799" s="77">
        <f t="shared" si="1632"/>
        <v>1.3464587713285789</v>
      </c>
      <c r="EB799" s="77">
        <f t="shared" si="1632"/>
        <v>1.1774604283973936E-2</v>
      </c>
      <c r="EC799" s="77">
        <f t="shared" si="1633"/>
        <v>5.7392330365770342E-4</v>
      </c>
      <c r="ED799" s="77">
        <f t="shared" si="1633"/>
        <v>7.5525786753302552E-4</v>
      </c>
      <c r="EE799" s="77">
        <f t="shared" si="1633"/>
        <v>1.0238523602396816E-3</v>
      </c>
      <c r="EF799" s="76">
        <f t="shared" si="1634"/>
        <v>4.0013872326133821</v>
      </c>
      <c r="EG799" s="76">
        <f t="shared" si="1635"/>
        <v>2.0192073592336952E-3</v>
      </c>
      <c r="EH799" s="76">
        <f t="shared" si="1636"/>
        <v>4.1602550297827889E-3</v>
      </c>
      <c r="EI799" s="76">
        <f t="shared" si="1637"/>
        <v>5.7392330365770342E-4</v>
      </c>
      <c r="EJ799" s="76">
        <f t="shared" si="1638"/>
        <v>4.1748172362070452E-4</v>
      </c>
      <c r="EK799" s="76">
        <f t="shared" si="1639"/>
        <v>1.0238523602396816E-3</v>
      </c>
      <c r="EL799" s="76">
        <f t="shared" si="1640"/>
        <v>2.25229463610533E-2</v>
      </c>
      <c r="EM799" s="76">
        <f t="shared" si="1641"/>
        <v>1.1774604283973936E-2</v>
      </c>
      <c r="EN799" s="76">
        <f t="shared" si="1642"/>
        <v>0.9640031793403796</v>
      </c>
      <c r="EO799" s="76">
        <f t="shared" si="1643"/>
        <v>0.66132184747703571</v>
      </c>
      <c r="EP799" s="76">
        <f t="shared" si="1644"/>
        <v>8.0775698931997205E-3</v>
      </c>
      <c r="EQ799" s="76">
        <f t="shared" si="1645"/>
        <v>0.45295178495997729</v>
      </c>
      <c r="ER799" s="76">
        <f t="shared" si="1646"/>
        <v>1.1780119917793177E-2</v>
      </c>
      <c r="ES799" s="76">
        <f t="shared" si="1647"/>
        <v>0.30845783558983164</v>
      </c>
      <c r="ET799" s="76">
        <f t="shared" si="1648"/>
        <v>0.45895939811737146</v>
      </c>
      <c r="EU799" s="76">
        <f t="shared" si="1649"/>
        <v>1.0003159873729248</v>
      </c>
      <c r="EV799" s="31"/>
      <c r="EW799" s="31"/>
      <c r="EX799" s="31"/>
      <c r="EY799" s="31"/>
      <c r="EZ799" s="31">
        <f t="shared" si="1650"/>
        <v>8.8603119490196752E-2</v>
      </c>
      <c r="FA799" s="31">
        <f t="shared" si="1651"/>
        <v>918.83412780405547</v>
      </c>
      <c r="FB799" s="31"/>
      <c r="FC799" s="31">
        <f t="shared" si="1652"/>
        <v>1090.4350841659295</v>
      </c>
      <c r="FD799" s="31">
        <f t="shared" si="1653"/>
        <v>864.64126365913444</v>
      </c>
      <c r="FE799" s="31">
        <f t="shared" si="1654"/>
        <v>998.5656481781042</v>
      </c>
      <c r="FF799" s="31">
        <f t="shared" si="1655"/>
        <v>602.04522154841709</v>
      </c>
      <c r="FG799" s="31">
        <f t="shared" si="1656"/>
        <v>0.50436031441124041</v>
      </c>
      <c r="FH799" s="31">
        <f t="shared" si="1657"/>
        <v>1693.5648705718063</v>
      </c>
      <c r="FI799" s="31">
        <f t="shared" si="1658"/>
        <v>818.59871206403648</v>
      </c>
      <c r="FJ799" s="31"/>
      <c r="FK799" s="31">
        <f t="shared" si="1659"/>
        <v>1129.1868850177934</v>
      </c>
      <c r="FL799" s="31">
        <f t="shared" si="1660"/>
        <v>597.67215464647143</v>
      </c>
      <c r="FM799" s="31"/>
      <c r="FN799" s="31">
        <f t="shared" si="1661"/>
        <v>68.463016426591892</v>
      </c>
      <c r="FO799" s="31">
        <f t="shared" si="1662"/>
        <v>49.738247949681877</v>
      </c>
      <c r="FP799" s="31"/>
      <c r="FQ799" s="31">
        <f t="shared" si="1663"/>
        <v>26.23</v>
      </c>
      <c r="FR799" s="31">
        <f t="shared" si="1664"/>
        <v>32.44</v>
      </c>
      <c r="FS799" s="31">
        <f t="shared" si="1665"/>
        <v>28.6</v>
      </c>
      <c r="FT799" s="31">
        <f t="shared" si="1666"/>
        <v>1614.4563582918686</v>
      </c>
      <c r="FU799" s="31">
        <f t="shared" si="1667"/>
        <v>475.74922077991459</v>
      </c>
      <c r="FV799" s="31"/>
      <c r="FW799" s="31"/>
      <c r="FX799" s="31"/>
      <c r="FY799" s="31"/>
      <c r="FZ799" s="31"/>
      <c r="GA799" s="31"/>
      <c r="GB799" s="31"/>
      <c r="GC799" s="31"/>
      <c r="GD799" s="32"/>
    </row>
    <row r="800" spans="1:186" ht="15.75" thickBot="1">
      <c r="C800" s="24" t="s">
        <v>343</v>
      </c>
      <c r="D800" s="24" t="s">
        <v>341</v>
      </c>
      <c r="E800" s="24"/>
      <c r="F800" s="23">
        <v>53.442</v>
      </c>
      <c r="G800" s="23">
        <v>0.10100000000000001</v>
      </c>
      <c r="H800" s="23">
        <v>1.3440000000000001</v>
      </c>
      <c r="I800" s="23">
        <v>5.617</v>
      </c>
      <c r="J800" s="23">
        <v>0.126</v>
      </c>
      <c r="K800" s="23">
        <v>15.507999999999999</v>
      </c>
      <c r="L800" s="23">
        <v>23.027999999999999</v>
      </c>
      <c r="M800" s="23">
        <v>0.17199999999999999</v>
      </c>
      <c r="N800" s="23">
        <v>1.2999999999999999E-2</v>
      </c>
      <c r="O800" s="23">
        <v>0.10100000000000001</v>
      </c>
      <c r="Q800" s="24">
        <v>53.271999999999998</v>
      </c>
      <c r="R800" s="24">
        <v>5.2999999999999999E-2</v>
      </c>
      <c r="S800" s="24">
        <v>1.2569999999999999</v>
      </c>
      <c r="T800" s="24">
        <v>19.273</v>
      </c>
      <c r="U800" s="24">
        <v>0.39300000000000002</v>
      </c>
      <c r="V800" s="24">
        <v>24.42</v>
      </c>
      <c r="W800" s="24">
        <v>0.28999999999999998</v>
      </c>
      <c r="X800" s="24">
        <v>-5.0000000000000001E-3</v>
      </c>
      <c r="Y800" s="24">
        <v>1.9E-2</v>
      </c>
      <c r="Z800" s="24">
        <v>3.5999999999999997E-2</v>
      </c>
      <c r="AB800" s="69">
        <f t="shared" si="1556"/>
        <v>763.83458318240775</v>
      </c>
      <c r="AC800" s="69">
        <f t="shared" si="1557"/>
        <v>14.92254920166986</v>
      </c>
      <c r="AD800" s="31"/>
      <c r="AE800" s="73">
        <f t="shared" si="1579"/>
        <v>763.83458318240775</v>
      </c>
      <c r="AF800" s="73"/>
      <c r="AG800" s="73">
        <f t="shared" si="1580"/>
        <v>869.36307498499627</v>
      </c>
      <c r="AH800" s="73">
        <f t="shared" si="1581"/>
        <v>823.2267035308613</v>
      </c>
      <c r="AI800" s="73">
        <f t="shared" si="1582"/>
        <v>14.92254920166986</v>
      </c>
      <c r="AJ800" s="73">
        <f t="shared" si="1583"/>
        <v>-2.6832325228197078</v>
      </c>
      <c r="AK800" s="73">
        <f t="shared" si="1584"/>
        <v>943.68438941619524</v>
      </c>
      <c r="AL800" s="74">
        <f t="shared" si="1585"/>
        <v>0.45892843766983515</v>
      </c>
      <c r="AM800" s="75"/>
      <c r="AN800" s="31">
        <f t="shared" si="1586"/>
        <v>0.1309095389478937</v>
      </c>
      <c r="AO800" s="31"/>
      <c r="AP800" s="31">
        <f t="shared" si="1587"/>
        <v>0.88945032229717247</v>
      </c>
      <c r="AQ800" s="31">
        <f t="shared" si="1587"/>
        <v>1.2644155896182718E-3</v>
      </c>
      <c r="AR800" s="31">
        <f t="shared" si="1587"/>
        <v>1.3181510577573779E-2</v>
      </c>
      <c r="AS800" s="31">
        <f t="shared" si="1587"/>
        <v>7.8180674327454125E-2</v>
      </c>
      <c r="AT800" s="31">
        <f t="shared" si="1587"/>
        <v>1.7762114537444933E-3</v>
      </c>
      <c r="AU800" s="31">
        <f t="shared" si="1587"/>
        <v>0.38477188594793615</v>
      </c>
      <c r="AV800" s="31">
        <f t="shared" si="1587"/>
        <v>0.41064671329269903</v>
      </c>
      <c r="AW800" s="31">
        <f t="shared" si="1587"/>
        <v>2.775137990509673E-3</v>
      </c>
      <c r="AX800" s="31">
        <f t="shared" si="1587"/>
        <v>1.3801010658626693E-4</v>
      </c>
      <c r="AY800" s="31">
        <f t="shared" si="1587"/>
        <v>6.644815530710233E-4</v>
      </c>
      <c r="AZ800" s="31">
        <f t="shared" si="1588"/>
        <v>1.7828493631363651</v>
      </c>
      <c r="BA800" s="31"/>
      <c r="BB800" s="76">
        <f t="shared" si="1589"/>
        <v>1.7789006445943449</v>
      </c>
      <c r="BC800" s="76">
        <f t="shared" si="1589"/>
        <v>2.5288311792365436E-3</v>
      </c>
      <c r="BD800" s="76">
        <f t="shared" si="1590"/>
        <v>3.9544531732721336E-2</v>
      </c>
      <c r="BE800" s="76">
        <f t="shared" si="1591"/>
        <v>7.8180674327454125E-2</v>
      </c>
      <c r="BF800" s="76">
        <f t="shared" si="1591"/>
        <v>1.7762114537444933E-3</v>
      </c>
      <c r="BG800" s="76">
        <f t="shared" si="1591"/>
        <v>0.38477188594793615</v>
      </c>
      <c r="BH800" s="76">
        <f t="shared" si="1591"/>
        <v>0.41064671329269903</v>
      </c>
      <c r="BI800" s="76">
        <f t="shared" si="1591"/>
        <v>2.775137990509673E-3</v>
      </c>
      <c r="BJ800" s="76">
        <f t="shared" si="1591"/>
        <v>1.3801010658626693E-4</v>
      </c>
      <c r="BK800" s="76">
        <f t="shared" si="1592"/>
        <v>1.99344465921307E-3</v>
      </c>
      <c r="BL800" s="76">
        <f t="shared" si="1593"/>
        <v>2.7012560852844465</v>
      </c>
      <c r="BM800" s="76">
        <f t="shared" si="1594"/>
        <v>2.2211888878977537</v>
      </c>
      <c r="BN800" s="31"/>
      <c r="BO800" s="77">
        <f t="shared" si="1595"/>
        <v>1.9756371722235551</v>
      </c>
      <c r="BP800" s="77">
        <f t="shared" si="1595"/>
        <v>2.8085058573447917E-3</v>
      </c>
      <c r="BQ800" s="77">
        <f t="shared" si="1596"/>
        <v>2.436282777644494E-2</v>
      </c>
      <c r="BR800" s="77">
        <f t="shared" si="1597"/>
        <v>3.4194421864782221E-2</v>
      </c>
      <c r="BS800" s="77">
        <f t="shared" si="1598"/>
        <v>5.855724964122716E-2</v>
      </c>
      <c r="BT800" s="77">
        <f t="shared" si="1599"/>
        <v>0.17365404506449428</v>
      </c>
      <c r="BU800" s="77">
        <f t="shared" si="1599"/>
        <v>3.9453011436139836E-3</v>
      </c>
      <c r="BV800" s="77">
        <f t="shared" si="1599"/>
        <v>0.85465103744301762</v>
      </c>
      <c r="BW800" s="77">
        <f t="shared" si="1599"/>
        <v>0.91212391641747792</v>
      </c>
      <c r="BX800" s="77">
        <f t="shared" si="1600"/>
        <v>1.2328211333805975E-2</v>
      </c>
      <c r="BY800" s="77">
        <f t="shared" si="1600"/>
        <v>6.1309303033400136E-4</v>
      </c>
      <c r="BZ800" s="77">
        <f t="shared" si="1600"/>
        <v>2.9518780837887969E-3</v>
      </c>
      <c r="CA800" s="76">
        <f t="shared" si="1601"/>
        <v>3.9972704102386594</v>
      </c>
      <c r="CB800" s="76">
        <f t="shared" si="1602"/>
        <v>0</v>
      </c>
      <c r="CC800" s="76">
        <f t="shared" si="1603"/>
        <v>-8.1943610950592216E-3</v>
      </c>
      <c r="CD800" s="76">
        <f t="shared" si="1604"/>
        <v>1.2328211333805975E-2</v>
      </c>
      <c r="CE800" s="76">
        <f t="shared" si="1605"/>
        <v>2.1866210530976246E-2</v>
      </c>
      <c r="CF800" s="76">
        <f t="shared" si="1606"/>
        <v>1.2483086227343468E-3</v>
      </c>
      <c r="CG800" s="76">
        <f t="shared" si="1607"/>
        <v>1.4759390418943984E-3</v>
      </c>
      <c r="CH800" s="76">
        <f t="shared" si="1608"/>
        <v>0.88753345822187291</v>
      </c>
      <c r="CI800" s="76">
        <f t="shared" si="1609"/>
        <v>7.0385812142819526E-2</v>
      </c>
      <c r="CJ800" s="76">
        <f t="shared" si="1610"/>
        <v>5.8275887635282297E-2</v>
      </c>
      <c r="CK800" s="76">
        <f t="shared" si="1611"/>
        <v>0.73483275264257686</v>
      </c>
      <c r="CL800" s="76">
        <f t="shared" si="1612"/>
        <v>0.99483793989410341</v>
      </c>
      <c r="CM800" s="76">
        <f t="shared" si="1613"/>
        <v>0.88753345822187291</v>
      </c>
      <c r="CN800" s="76"/>
      <c r="CO800" s="31">
        <f t="shared" si="1614"/>
        <v>0.83112594888567448</v>
      </c>
      <c r="CP800" s="76">
        <f t="shared" si="1615"/>
        <v>0.17365404506449428</v>
      </c>
      <c r="CQ800" s="76">
        <f t="shared" si="1616"/>
        <v>0.22845090467554668</v>
      </c>
      <c r="CR800" s="77">
        <f t="shared" si="1617"/>
        <v>0.63229970211949349</v>
      </c>
      <c r="CS800" s="77">
        <f t="shared" si="1618"/>
        <v>0.34165094037431015</v>
      </c>
      <c r="CT800" s="77">
        <f t="shared" si="1619"/>
        <v>7.2145315872725074E-2</v>
      </c>
      <c r="CU800" s="31">
        <f t="shared" si="1620"/>
        <v>0.88662096421194891</v>
      </c>
      <c r="CV800" s="31">
        <f t="shared" si="1620"/>
        <v>6.6350521039374648E-4</v>
      </c>
      <c r="CW800" s="31">
        <f t="shared" si="1620"/>
        <v>1.2328243151793332E-2</v>
      </c>
      <c r="CX800" s="31">
        <f t="shared" si="1620"/>
        <v>0.26825282825583463</v>
      </c>
      <c r="CY800" s="31">
        <f t="shared" si="1620"/>
        <v>5.5400881057268729E-3</v>
      </c>
      <c r="CZ800" s="31">
        <f t="shared" si="1620"/>
        <v>0.6058891833149731</v>
      </c>
      <c r="DA800" s="31">
        <f t="shared" si="1620"/>
        <v>5.1714237821296992E-3</v>
      </c>
      <c r="DB800" s="31">
        <f t="shared" si="1620"/>
        <v>-8.0672616003188186E-5</v>
      </c>
      <c r="DC800" s="31">
        <f t="shared" si="1620"/>
        <v>2.0170707885685166E-4</v>
      </c>
      <c r="DD800" s="31">
        <f t="shared" si="1620"/>
        <v>2.3684491000551322E-4</v>
      </c>
      <c r="DE800" s="31">
        <f t="shared" si="1621"/>
        <v>1.7848241154056592</v>
      </c>
      <c r="DF800" s="31"/>
      <c r="DG800" s="76">
        <f t="shared" si="1622"/>
        <v>1.7732419284238978</v>
      </c>
      <c r="DH800" s="76">
        <f t="shared" si="1622"/>
        <v>1.327010420787493E-3</v>
      </c>
      <c r="DI800" s="76">
        <f t="shared" si="1623"/>
        <v>3.6984729455379999E-2</v>
      </c>
      <c r="DJ800" s="76">
        <f t="shared" si="1624"/>
        <v>0.26825282825583463</v>
      </c>
      <c r="DK800" s="76">
        <f t="shared" si="1624"/>
        <v>5.5400881057268729E-3</v>
      </c>
      <c r="DL800" s="76">
        <f t="shared" si="1624"/>
        <v>0.6058891833149731</v>
      </c>
      <c r="DM800" s="76">
        <f t="shared" si="1624"/>
        <v>5.1714237821296992E-3</v>
      </c>
      <c r="DN800" s="76">
        <f t="shared" si="1624"/>
        <v>-8.0672616003188186E-5</v>
      </c>
      <c r="DO800" s="76">
        <f t="shared" si="1624"/>
        <v>2.0170707885685166E-4</v>
      </c>
      <c r="DP800" s="76">
        <f t="shared" si="1625"/>
        <v>7.105347300165397E-4</v>
      </c>
      <c r="DQ800" s="76">
        <f t="shared" si="1626"/>
        <v>2.6972387609516004</v>
      </c>
      <c r="DR800" s="76">
        <f t="shared" si="1627"/>
        <v>2.2244971735031598</v>
      </c>
      <c r="DS800" s="31"/>
      <c r="DT800" s="77">
        <f t="shared" si="1628"/>
        <v>1.9722858288581266</v>
      </c>
      <c r="DU800" s="77">
        <f t="shared" si="1628"/>
        <v>1.4759654651255083E-3</v>
      </c>
      <c r="DV800" s="77">
        <f t="shared" si="1629"/>
        <v>2.7714171141873356E-2</v>
      </c>
      <c r="DW800" s="77">
        <f t="shared" si="1630"/>
        <v>2.7134112948974554E-2</v>
      </c>
      <c r="DX800" s="77">
        <f t="shared" si="1631"/>
        <v>5.484828409084791E-2</v>
      </c>
      <c r="DY800" s="77">
        <f t="shared" si="1632"/>
        <v>0.59672765823933271</v>
      </c>
      <c r="DZ800" s="77">
        <f t="shared" si="1632"/>
        <v>1.2323910332147903E-2</v>
      </c>
      <c r="EA800" s="77">
        <f t="shared" si="1632"/>
        <v>1.3477987757402956</v>
      </c>
      <c r="EB800" s="77">
        <f t="shared" si="1632"/>
        <v>1.1503817586334536E-2</v>
      </c>
      <c r="EC800" s="77">
        <f t="shared" si="1633"/>
        <v>-3.5891201255639578E-4</v>
      </c>
      <c r="ED800" s="77">
        <f t="shared" si="1633"/>
        <v>8.9739365358529094E-4</v>
      </c>
      <c r="EE800" s="77">
        <f t="shared" si="1633"/>
        <v>1.0537216657317489E-3</v>
      </c>
      <c r="EF800" s="76">
        <f t="shared" si="1634"/>
        <v>3.9985564436189716</v>
      </c>
      <c r="EG800" s="76">
        <f t="shared" si="1635"/>
        <v>0</v>
      </c>
      <c r="EH800" s="76">
        <f t="shared" si="1636"/>
        <v>-4.3322325985890586E-3</v>
      </c>
      <c r="EI800" s="76">
        <f t="shared" si="1637"/>
        <v>-3.5891201255639578E-4</v>
      </c>
      <c r="EJ800" s="76">
        <f t="shared" si="1638"/>
        <v>1.4759654651255083E-3</v>
      </c>
      <c r="EK800" s="76">
        <f t="shared" si="1639"/>
        <v>1.0537216657317489E-3</v>
      </c>
      <c r="EL800" s="76">
        <f t="shared" si="1640"/>
        <v>2.6439303295799202E-2</v>
      </c>
      <c r="EM800" s="76">
        <f t="shared" si="1641"/>
        <v>1.1503817586334536E-2</v>
      </c>
      <c r="EN800" s="76">
        <f t="shared" si="1642"/>
        <v>0.95871562898225859</v>
      </c>
      <c r="EO800" s="76">
        <f t="shared" si="1643"/>
        <v>0.66032425769372072</v>
      </c>
      <c r="EP800" s="76">
        <f t="shared" si="1644"/>
        <v>7.9233607742519585E-3</v>
      </c>
      <c r="EQ800" s="76">
        <f t="shared" si="1645"/>
        <v>0.45520975210448578</v>
      </c>
      <c r="ER800" s="76">
        <f t="shared" si="1646"/>
        <v>1.1553125947831252E-2</v>
      </c>
      <c r="ES800" s="76">
        <f t="shared" si="1647"/>
        <v>0.30687557022204215</v>
      </c>
      <c r="ET800" s="76">
        <f t="shared" si="1648"/>
        <v>0.46108684735417732</v>
      </c>
      <c r="EU800" s="76">
        <f t="shared" si="1649"/>
        <v>0.99882952498269317</v>
      </c>
      <c r="EV800" s="31"/>
      <c r="EW800" s="31"/>
      <c r="EX800" s="31"/>
      <c r="EY800" s="31"/>
      <c r="EZ800" s="31">
        <f t="shared" si="1650"/>
        <v>8.8729248806359351E-2</v>
      </c>
      <c r="FA800" s="31">
        <f t="shared" si="1651"/>
        <v>919.24372083123126</v>
      </c>
      <c r="FB800" s="31"/>
      <c r="FC800" s="31">
        <f t="shared" si="1652"/>
        <v>1092.6915897630674</v>
      </c>
      <c r="FD800" s="31">
        <f t="shared" si="1653"/>
        <v>865.14383841530673</v>
      </c>
      <c r="FE800" s="31">
        <f t="shared" si="1654"/>
        <v>986.49899640002047</v>
      </c>
      <c r="FF800" s="31">
        <f t="shared" si="1655"/>
        <v>598.9849927620362</v>
      </c>
      <c r="FG800" s="31">
        <f t="shared" si="1656"/>
        <v>0.50185854678945807</v>
      </c>
      <c r="FH800" s="31">
        <f t="shared" si="1657"/>
        <v>1689.6473958844999</v>
      </c>
      <c r="FI800" s="31">
        <f t="shared" si="1658"/>
        <v>815.31670358094436</v>
      </c>
      <c r="FJ800" s="31"/>
      <c r="FK800" s="31">
        <f t="shared" si="1659"/>
        <v>1129.8337155435624</v>
      </c>
      <c r="FL800" s="31">
        <f t="shared" si="1660"/>
        <v>622.50604467309756</v>
      </c>
      <c r="FM800" s="31"/>
      <c r="FN800" s="31">
        <f t="shared" si="1661"/>
        <v>70.519348997061016</v>
      </c>
      <c r="FO800" s="31">
        <f t="shared" si="1662"/>
        <v>51.022692917247454</v>
      </c>
      <c r="FP800" s="31"/>
      <c r="FQ800" s="31">
        <f t="shared" si="1663"/>
        <v>26.23</v>
      </c>
      <c r="FR800" s="31">
        <f t="shared" si="1664"/>
        <v>32.44</v>
      </c>
      <c r="FS800" s="31">
        <f t="shared" si="1665"/>
        <v>28.6</v>
      </c>
      <c r="FT800" s="31">
        <f t="shared" si="1666"/>
        <v>1605.2421439812388</v>
      </c>
      <c r="FU800" s="31">
        <f t="shared" si="1667"/>
        <v>474.59699123372843</v>
      </c>
      <c r="FV800" s="31"/>
      <c r="FW800" s="31"/>
      <c r="FX800" s="31"/>
      <c r="FY800" s="31"/>
      <c r="FZ800" s="31"/>
      <c r="GA800" s="31"/>
      <c r="GB800" s="31"/>
      <c r="GC800" s="31"/>
      <c r="GD800" s="32"/>
    </row>
    <row r="801" spans="1:186" ht="15.75" thickBot="1">
      <c r="C801" s="24" t="s">
        <v>344</v>
      </c>
      <c r="D801" s="24" t="s">
        <v>341</v>
      </c>
      <c r="E801" s="24"/>
      <c r="F801" s="23">
        <v>53.442</v>
      </c>
      <c r="G801" s="23">
        <v>0.10100000000000001</v>
      </c>
      <c r="H801" s="23">
        <v>1.3440000000000001</v>
      </c>
      <c r="I801" s="23">
        <v>5.617</v>
      </c>
      <c r="J801" s="23">
        <v>0.126</v>
      </c>
      <c r="K801" s="23">
        <v>15.507999999999999</v>
      </c>
      <c r="L801" s="23">
        <v>23.027999999999999</v>
      </c>
      <c r="M801" s="23">
        <v>0.17199999999999999</v>
      </c>
      <c r="N801" s="23">
        <v>1.2999999999999999E-2</v>
      </c>
      <c r="O801" s="23">
        <v>0.10100000000000001</v>
      </c>
      <c r="Q801" s="24">
        <v>53.216999999999999</v>
      </c>
      <c r="R801" s="24">
        <v>6.2E-2</v>
      </c>
      <c r="S801" s="24">
        <v>1.3720000000000001</v>
      </c>
      <c r="T801" s="24">
        <v>19.503</v>
      </c>
      <c r="U801" s="24">
        <v>0.41899999999999998</v>
      </c>
      <c r="V801" s="24">
        <v>24.364000000000001</v>
      </c>
      <c r="W801" s="24">
        <v>0.30199999999999999</v>
      </c>
      <c r="X801" s="24">
        <v>5.0000000000000001E-3</v>
      </c>
      <c r="Y801" s="24">
        <v>0.01</v>
      </c>
      <c r="Z801" s="24">
        <v>3.2000000000000001E-2</v>
      </c>
      <c r="AB801" s="69">
        <f t="shared" si="1556"/>
        <v>763.03857712684805</v>
      </c>
      <c r="AC801" s="69">
        <f t="shared" si="1557"/>
        <v>15.248580140646828</v>
      </c>
      <c r="AD801" s="31"/>
      <c r="AE801" s="73">
        <f t="shared" si="1579"/>
        <v>763.03857712684805</v>
      </c>
      <c r="AF801" s="73"/>
      <c r="AG801" s="73">
        <f t="shared" si="1580"/>
        <v>869.51583385755907</v>
      </c>
      <c r="AH801" s="73">
        <f t="shared" si="1581"/>
        <v>823.0156801548975</v>
      </c>
      <c r="AI801" s="73">
        <f t="shared" si="1582"/>
        <v>15.248580140646828</v>
      </c>
      <c r="AJ801" s="73">
        <f t="shared" si="1583"/>
        <v>-2.114499809941627</v>
      </c>
      <c r="AK801" s="73">
        <f t="shared" si="1584"/>
        <v>946.55399679482366</v>
      </c>
      <c r="AL801" s="74">
        <f t="shared" si="1585"/>
        <v>0.45247626367965116</v>
      </c>
      <c r="AM801" s="75"/>
      <c r="AN801" s="31">
        <f t="shared" si="1586"/>
        <v>0.13611667959083903</v>
      </c>
      <c r="AO801" s="31"/>
      <c r="AP801" s="31">
        <f t="shared" si="1587"/>
        <v>0.88945032229717247</v>
      </c>
      <c r="AQ801" s="31">
        <f t="shared" si="1587"/>
        <v>1.2644155896182718E-3</v>
      </c>
      <c r="AR801" s="31">
        <f t="shared" si="1587"/>
        <v>1.3181510577573779E-2</v>
      </c>
      <c r="AS801" s="31">
        <f t="shared" si="1587"/>
        <v>7.8180674327454125E-2</v>
      </c>
      <c r="AT801" s="31">
        <f t="shared" si="1587"/>
        <v>1.7762114537444933E-3</v>
      </c>
      <c r="AU801" s="31">
        <f t="shared" si="1587"/>
        <v>0.38477188594793615</v>
      </c>
      <c r="AV801" s="31">
        <f t="shared" si="1587"/>
        <v>0.41064671329269903</v>
      </c>
      <c r="AW801" s="31">
        <f t="shared" si="1587"/>
        <v>2.775137990509673E-3</v>
      </c>
      <c r="AX801" s="31">
        <f t="shared" si="1587"/>
        <v>1.3801010658626693E-4</v>
      </c>
      <c r="AY801" s="31">
        <f t="shared" si="1587"/>
        <v>6.644815530710233E-4</v>
      </c>
      <c r="AZ801" s="31">
        <f t="shared" si="1588"/>
        <v>1.7828493631363651</v>
      </c>
      <c r="BA801" s="31"/>
      <c r="BB801" s="76">
        <f t="shared" si="1589"/>
        <v>1.7789006445943449</v>
      </c>
      <c r="BC801" s="76">
        <f t="shared" si="1589"/>
        <v>2.5288311792365436E-3</v>
      </c>
      <c r="BD801" s="76">
        <f t="shared" si="1590"/>
        <v>3.9544531732721336E-2</v>
      </c>
      <c r="BE801" s="76">
        <f t="shared" si="1591"/>
        <v>7.8180674327454125E-2</v>
      </c>
      <c r="BF801" s="76">
        <f t="shared" si="1591"/>
        <v>1.7762114537444933E-3</v>
      </c>
      <c r="BG801" s="76">
        <f t="shared" si="1591"/>
        <v>0.38477188594793615</v>
      </c>
      <c r="BH801" s="76">
        <f t="shared" si="1591"/>
        <v>0.41064671329269903</v>
      </c>
      <c r="BI801" s="76">
        <f t="shared" si="1591"/>
        <v>2.775137990509673E-3</v>
      </c>
      <c r="BJ801" s="76">
        <f t="shared" si="1591"/>
        <v>1.3801010658626693E-4</v>
      </c>
      <c r="BK801" s="76">
        <f t="shared" si="1592"/>
        <v>1.99344465921307E-3</v>
      </c>
      <c r="BL801" s="76">
        <f t="shared" si="1593"/>
        <v>2.7012560852844465</v>
      </c>
      <c r="BM801" s="76">
        <f t="shared" si="1594"/>
        <v>2.2211888878977537</v>
      </c>
      <c r="BN801" s="31"/>
      <c r="BO801" s="77">
        <f t="shared" si="1595"/>
        <v>1.9756371722235551</v>
      </c>
      <c r="BP801" s="77">
        <f t="shared" si="1595"/>
        <v>2.8085058573447917E-3</v>
      </c>
      <c r="BQ801" s="77">
        <f t="shared" si="1596"/>
        <v>2.436282777644494E-2</v>
      </c>
      <c r="BR801" s="77">
        <f t="shared" si="1597"/>
        <v>3.4194421864782221E-2</v>
      </c>
      <c r="BS801" s="77">
        <f t="shared" si="1598"/>
        <v>5.855724964122716E-2</v>
      </c>
      <c r="BT801" s="77">
        <f t="shared" si="1599"/>
        <v>0.17365404506449428</v>
      </c>
      <c r="BU801" s="77">
        <f t="shared" si="1599"/>
        <v>3.9453011436139836E-3</v>
      </c>
      <c r="BV801" s="77">
        <f t="shared" si="1599"/>
        <v>0.85465103744301762</v>
      </c>
      <c r="BW801" s="77">
        <f t="shared" si="1599"/>
        <v>0.91212391641747792</v>
      </c>
      <c r="BX801" s="77">
        <f t="shared" si="1600"/>
        <v>1.2328211333805975E-2</v>
      </c>
      <c r="BY801" s="77">
        <f t="shared" si="1600"/>
        <v>6.1309303033400136E-4</v>
      </c>
      <c r="BZ801" s="77">
        <f t="shared" si="1600"/>
        <v>2.9518780837887969E-3</v>
      </c>
      <c r="CA801" s="76">
        <f t="shared" si="1601"/>
        <v>3.9972704102386594</v>
      </c>
      <c r="CB801" s="76">
        <f t="shared" si="1602"/>
        <v>0</v>
      </c>
      <c r="CC801" s="76">
        <f t="shared" si="1603"/>
        <v>-8.1943610950592216E-3</v>
      </c>
      <c r="CD801" s="76">
        <f t="shared" si="1604"/>
        <v>1.2328211333805975E-2</v>
      </c>
      <c r="CE801" s="76">
        <f t="shared" si="1605"/>
        <v>2.1866210530976246E-2</v>
      </c>
      <c r="CF801" s="76">
        <f t="shared" si="1606"/>
        <v>1.2483086227343468E-3</v>
      </c>
      <c r="CG801" s="76">
        <f t="shared" si="1607"/>
        <v>1.4759390418943984E-3</v>
      </c>
      <c r="CH801" s="76">
        <f t="shared" si="1608"/>
        <v>0.88753345822187291</v>
      </c>
      <c r="CI801" s="76">
        <f t="shared" si="1609"/>
        <v>7.0385812142819526E-2</v>
      </c>
      <c r="CJ801" s="76">
        <f t="shared" si="1610"/>
        <v>5.8275887635282297E-2</v>
      </c>
      <c r="CK801" s="76">
        <f t="shared" si="1611"/>
        <v>0.73483275264257686</v>
      </c>
      <c r="CL801" s="76">
        <f t="shared" si="1612"/>
        <v>0.99483793989410341</v>
      </c>
      <c r="CM801" s="76">
        <f t="shared" si="1613"/>
        <v>0.88753345822187291</v>
      </c>
      <c r="CN801" s="76"/>
      <c r="CO801" s="31">
        <f t="shared" si="1614"/>
        <v>0.83112594888567448</v>
      </c>
      <c r="CP801" s="76">
        <f t="shared" si="1615"/>
        <v>0.17365404506449428</v>
      </c>
      <c r="CQ801" s="76">
        <f t="shared" si="1616"/>
        <v>0.22845090467554668</v>
      </c>
      <c r="CR801" s="77">
        <f t="shared" si="1617"/>
        <v>0.63229970211949349</v>
      </c>
      <c r="CS801" s="77">
        <f t="shared" si="1618"/>
        <v>0.34165094037431015</v>
      </c>
      <c r="CT801" s="77">
        <f t="shared" si="1619"/>
        <v>7.2145315872725074E-2</v>
      </c>
      <c r="CU801" s="31">
        <f t="shared" si="1620"/>
        <v>0.88570558365496477</v>
      </c>
      <c r="CV801" s="31">
        <f t="shared" si="1620"/>
        <v>7.7617590649834496E-4</v>
      </c>
      <c r="CW801" s="31">
        <f t="shared" si="1620"/>
        <v>1.3456125381273233E-2</v>
      </c>
      <c r="CX801" s="31">
        <f t="shared" si="1620"/>
        <v>0.27145410208444681</v>
      </c>
      <c r="CY801" s="31">
        <f t="shared" si="1620"/>
        <v>5.9066079295154181E-3</v>
      </c>
      <c r="CZ801" s="31">
        <f t="shared" si="1620"/>
        <v>0.60449975685036872</v>
      </c>
      <c r="DA801" s="31">
        <f t="shared" si="1620"/>
        <v>5.3854137317350661E-3</v>
      </c>
      <c r="DB801" s="31">
        <f t="shared" si="1620"/>
        <v>8.0672616003188186E-5</v>
      </c>
      <c r="DC801" s="31">
        <f t="shared" si="1620"/>
        <v>1.0616162045097456E-4</v>
      </c>
      <c r="DD801" s="31">
        <f t="shared" si="1620"/>
        <v>2.1052880889378954E-4</v>
      </c>
      <c r="DE801" s="31">
        <f t="shared" si="1621"/>
        <v>1.7875811285841503</v>
      </c>
      <c r="DF801" s="31"/>
      <c r="DG801" s="76">
        <f t="shared" si="1622"/>
        <v>1.7714111673099295</v>
      </c>
      <c r="DH801" s="76">
        <f t="shared" si="1622"/>
        <v>1.5523518129966899E-3</v>
      </c>
      <c r="DI801" s="76">
        <f t="shared" si="1623"/>
        <v>4.0368376143819697E-2</v>
      </c>
      <c r="DJ801" s="76">
        <f t="shared" si="1624"/>
        <v>0.27145410208444681</v>
      </c>
      <c r="DK801" s="76">
        <f t="shared" si="1624"/>
        <v>5.9066079295154181E-3</v>
      </c>
      <c r="DL801" s="76">
        <f t="shared" si="1624"/>
        <v>0.60449975685036872</v>
      </c>
      <c r="DM801" s="76">
        <f t="shared" si="1624"/>
        <v>5.3854137317350661E-3</v>
      </c>
      <c r="DN801" s="76">
        <f t="shared" si="1624"/>
        <v>8.0672616003188186E-5</v>
      </c>
      <c r="DO801" s="76">
        <f t="shared" si="1624"/>
        <v>1.0616162045097456E-4</v>
      </c>
      <c r="DP801" s="76">
        <f t="shared" si="1625"/>
        <v>6.3158642668136858E-4</v>
      </c>
      <c r="DQ801" s="76">
        <f t="shared" si="1626"/>
        <v>2.7013961965259474</v>
      </c>
      <c r="DR801" s="76">
        <f t="shared" si="1627"/>
        <v>2.2210736831998679</v>
      </c>
      <c r="DS801" s="31"/>
      <c r="DT801" s="77">
        <f t="shared" si="1628"/>
        <v>1.9672173629192213</v>
      </c>
      <c r="DU801" s="77">
        <f t="shared" si="1628"/>
        <v>1.7239438794572754E-3</v>
      </c>
      <c r="DV801" s="77">
        <f t="shared" si="1629"/>
        <v>3.2782637080778665E-2</v>
      </c>
      <c r="DW801" s="77">
        <f t="shared" si="1630"/>
        <v>2.6991454843588863E-2</v>
      </c>
      <c r="DX801" s="77">
        <f t="shared" si="1631"/>
        <v>5.9774091924367528E-2</v>
      </c>
      <c r="DY801" s="77">
        <f t="shared" si="1632"/>
        <v>0.60291956233641519</v>
      </c>
      <c r="DZ801" s="77">
        <f t="shared" si="1632"/>
        <v>1.3119011429226356E-2</v>
      </c>
      <c r="EA801" s="77">
        <f t="shared" si="1632"/>
        <v>1.3426385014410731</v>
      </c>
      <c r="EB801" s="77">
        <f t="shared" si="1632"/>
        <v>1.1961400712699948E-2</v>
      </c>
      <c r="EC801" s="77">
        <f t="shared" si="1633"/>
        <v>3.5835964871913959E-4</v>
      </c>
      <c r="ED801" s="77">
        <f t="shared" si="1633"/>
        <v>4.7158556269902497E-4</v>
      </c>
      <c r="EE801" s="77">
        <f t="shared" si="1633"/>
        <v>9.3519999397882053E-4</v>
      </c>
      <c r="EF801" s="76">
        <f t="shared" si="1634"/>
        <v>4.0011190198478577</v>
      </c>
      <c r="EG801" s="76">
        <f t="shared" si="1635"/>
        <v>1.7664541330155666E-3</v>
      </c>
      <c r="EH801" s="76">
        <f t="shared" si="1636"/>
        <v>3.3561206521675047E-3</v>
      </c>
      <c r="EI801" s="76">
        <f t="shared" si="1637"/>
        <v>3.5835964871913959E-4</v>
      </c>
      <c r="EJ801" s="76">
        <f t="shared" si="1638"/>
        <v>1.7239438794572754E-3</v>
      </c>
      <c r="EK801" s="76">
        <f t="shared" si="1639"/>
        <v>9.3519999397882053E-4</v>
      </c>
      <c r="EL801" s="76">
        <f t="shared" si="1640"/>
        <v>2.5697895200890903E-2</v>
      </c>
      <c r="EM801" s="76">
        <f t="shared" si="1641"/>
        <v>1.1961400712699948E-2</v>
      </c>
      <c r="EN801" s="76">
        <f t="shared" si="1642"/>
        <v>0.9596469177068333</v>
      </c>
      <c r="EO801" s="76">
        <f t="shared" si="1643"/>
        <v>0.65782099347155842</v>
      </c>
      <c r="EP801" s="76">
        <f t="shared" si="1644"/>
        <v>8.1993286853274273E-3</v>
      </c>
      <c r="EQ801" s="76">
        <f t="shared" si="1645"/>
        <v>0.45038192063931171</v>
      </c>
      <c r="ER801" s="76">
        <f t="shared" si="1646"/>
        <v>1.1993368116568167E-2</v>
      </c>
      <c r="ES801" s="76">
        <f t="shared" si="1647"/>
        <v>0.30926829050021104</v>
      </c>
      <c r="ET801" s="76">
        <f t="shared" si="1648"/>
        <v>0.45588976219846639</v>
      </c>
      <c r="EU801" s="76">
        <f t="shared" si="1649"/>
        <v>1.0003237171425794</v>
      </c>
      <c r="EV801" s="31"/>
      <c r="EW801" s="31"/>
      <c r="EX801" s="31"/>
      <c r="EY801" s="31"/>
      <c r="EZ801" s="31">
        <f t="shared" si="1650"/>
        <v>8.8995709755290142E-2</v>
      </c>
      <c r="FA801" s="31">
        <f t="shared" si="1651"/>
        <v>920.10711662481469</v>
      </c>
      <c r="FB801" s="31"/>
      <c r="FC801" s="31">
        <f t="shared" si="1652"/>
        <v>1092.277838073963</v>
      </c>
      <c r="FD801" s="31">
        <f t="shared" si="1653"/>
        <v>866.39419809188576</v>
      </c>
      <c r="FE801" s="31">
        <f t="shared" si="1654"/>
        <v>995.08627405976426</v>
      </c>
      <c r="FF801" s="31">
        <f t="shared" si="1655"/>
        <v>600.25568588877923</v>
      </c>
      <c r="FG801" s="31">
        <f t="shared" si="1656"/>
        <v>0.5072381776587821</v>
      </c>
      <c r="FH801" s="31">
        <f t="shared" si="1657"/>
        <v>1698.0665317178868</v>
      </c>
      <c r="FI801" s="31">
        <f t="shared" si="1658"/>
        <v>821.64245236826002</v>
      </c>
      <c r="FJ801" s="31"/>
      <c r="FK801" s="31">
        <f t="shared" si="1659"/>
        <v>1129.4630213570222</v>
      </c>
      <c r="FL801" s="31">
        <f t="shared" si="1660"/>
        <v>622.19206452897185</v>
      </c>
      <c r="FM801" s="31"/>
      <c r="FN801" s="31">
        <f t="shared" si="1661"/>
        <v>67.09647357947739</v>
      </c>
      <c r="FO801" s="31">
        <f t="shared" si="1662"/>
        <v>48.880313730152665</v>
      </c>
      <c r="FP801" s="31"/>
      <c r="FQ801" s="31">
        <f t="shared" si="1663"/>
        <v>26.23</v>
      </c>
      <c r="FR801" s="31">
        <f t="shared" si="1664"/>
        <v>32.44</v>
      </c>
      <c r="FS801" s="31">
        <f t="shared" si="1665"/>
        <v>28.6</v>
      </c>
      <c r="FT801" s="31">
        <f t="shared" si="1666"/>
        <v>1625.1145291720863</v>
      </c>
      <c r="FU801" s="31">
        <f t="shared" si="1667"/>
        <v>476.58936751016745</v>
      </c>
      <c r="FV801" s="31"/>
      <c r="FW801" s="31"/>
      <c r="FX801" s="31"/>
      <c r="FY801" s="31"/>
      <c r="FZ801" s="31"/>
      <c r="GA801" s="31"/>
      <c r="GB801" s="31"/>
      <c r="GC801" s="31"/>
      <c r="GD801" s="32"/>
    </row>
    <row r="802" spans="1:186" ht="15.75" thickBot="1">
      <c r="C802" s="24" t="s">
        <v>345</v>
      </c>
      <c r="D802" s="24" t="s">
        <v>341</v>
      </c>
      <c r="E802" s="24"/>
      <c r="F802" s="23">
        <v>53.442</v>
      </c>
      <c r="G802" s="23">
        <v>0.10100000000000001</v>
      </c>
      <c r="H802" s="23">
        <v>1.3440000000000001</v>
      </c>
      <c r="I802" s="23">
        <v>5.617</v>
      </c>
      <c r="J802" s="23">
        <v>0.126</v>
      </c>
      <c r="K802" s="23">
        <v>15.507999999999999</v>
      </c>
      <c r="L802" s="23">
        <v>23.027999999999999</v>
      </c>
      <c r="M802" s="23">
        <v>0.17199999999999999</v>
      </c>
      <c r="N802" s="23">
        <v>1.2999999999999999E-2</v>
      </c>
      <c r="O802" s="23">
        <v>0.10100000000000001</v>
      </c>
      <c r="Q802" s="24">
        <v>53.417999999999999</v>
      </c>
      <c r="R802" s="24">
        <v>7.6999999999999999E-2</v>
      </c>
      <c r="S802" s="24">
        <v>1.139</v>
      </c>
      <c r="T802" s="24">
        <v>19.431000000000001</v>
      </c>
      <c r="U802" s="24">
        <v>0.45100000000000001</v>
      </c>
      <c r="V802" s="24">
        <v>24.422999999999998</v>
      </c>
      <c r="W802" s="24">
        <v>0.27</v>
      </c>
      <c r="X802" s="24">
        <v>1E-3</v>
      </c>
      <c r="Y802" s="24">
        <v>1.2E-2</v>
      </c>
      <c r="Z802" s="24">
        <v>1.4E-2</v>
      </c>
      <c r="AB802" s="69">
        <f t="shared" si="1556"/>
        <v>764.43773342190127</v>
      </c>
      <c r="AC802" s="69">
        <f t="shared" si="1557"/>
        <v>15.768201250922917</v>
      </c>
      <c r="AD802" s="31"/>
      <c r="AE802" s="73">
        <f t="shared" si="1579"/>
        <v>764.43773342190127</v>
      </c>
      <c r="AF802" s="73"/>
      <c r="AG802" s="73">
        <f t="shared" si="1580"/>
        <v>867.94990315402868</v>
      </c>
      <c r="AH802" s="73">
        <f t="shared" si="1581"/>
        <v>823.26129949790902</v>
      </c>
      <c r="AI802" s="73">
        <f t="shared" si="1582"/>
        <v>15.768201250922917</v>
      </c>
      <c r="AJ802" s="73">
        <f t="shared" si="1583"/>
        <v>-3.5612048607763285</v>
      </c>
      <c r="AK802" s="73">
        <f t="shared" si="1584"/>
        <v>951.12751542105661</v>
      </c>
      <c r="AL802" s="74">
        <f t="shared" si="1585"/>
        <v>0.4552526570776082</v>
      </c>
      <c r="AM802" s="75"/>
      <c r="AN802" s="31">
        <f t="shared" si="1586"/>
        <v>0.12168677333557328</v>
      </c>
      <c r="AO802" s="31"/>
      <c r="AP802" s="31">
        <f t="shared" si="1587"/>
        <v>0.88945032229717247</v>
      </c>
      <c r="AQ802" s="31">
        <f t="shared" si="1587"/>
        <v>1.2644155896182718E-3</v>
      </c>
      <c r="AR802" s="31">
        <f t="shared" si="1587"/>
        <v>1.3181510577573779E-2</v>
      </c>
      <c r="AS802" s="31">
        <f t="shared" si="1587"/>
        <v>7.8180674327454125E-2</v>
      </c>
      <c r="AT802" s="31">
        <f t="shared" si="1587"/>
        <v>1.7762114537444933E-3</v>
      </c>
      <c r="AU802" s="31">
        <f t="shared" si="1587"/>
        <v>0.38477188594793615</v>
      </c>
      <c r="AV802" s="31">
        <f t="shared" si="1587"/>
        <v>0.41064671329269903</v>
      </c>
      <c r="AW802" s="31">
        <f t="shared" si="1587"/>
        <v>2.775137990509673E-3</v>
      </c>
      <c r="AX802" s="31">
        <f t="shared" si="1587"/>
        <v>1.3801010658626693E-4</v>
      </c>
      <c r="AY802" s="31">
        <f t="shared" si="1587"/>
        <v>6.644815530710233E-4</v>
      </c>
      <c r="AZ802" s="31">
        <f t="shared" si="1588"/>
        <v>1.7828493631363651</v>
      </c>
      <c r="BA802" s="31"/>
      <c r="BB802" s="76">
        <f t="shared" si="1589"/>
        <v>1.7789006445943449</v>
      </c>
      <c r="BC802" s="76">
        <f t="shared" si="1589"/>
        <v>2.5288311792365436E-3</v>
      </c>
      <c r="BD802" s="76">
        <f t="shared" si="1590"/>
        <v>3.9544531732721336E-2</v>
      </c>
      <c r="BE802" s="76">
        <f t="shared" si="1591"/>
        <v>7.8180674327454125E-2</v>
      </c>
      <c r="BF802" s="76">
        <f t="shared" si="1591"/>
        <v>1.7762114537444933E-3</v>
      </c>
      <c r="BG802" s="76">
        <f t="shared" si="1591"/>
        <v>0.38477188594793615</v>
      </c>
      <c r="BH802" s="76">
        <f t="shared" si="1591"/>
        <v>0.41064671329269903</v>
      </c>
      <c r="BI802" s="76">
        <f t="shared" si="1591"/>
        <v>2.775137990509673E-3</v>
      </c>
      <c r="BJ802" s="76">
        <f t="shared" si="1591"/>
        <v>1.3801010658626693E-4</v>
      </c>
      <c r="BK802" s="76">
        <f t="shared" si="1592"/>
        <v>1.99344465921307E-3</v>
      </c>
      <c r="BL802" s="76">
        <f t="shared" si="1593"/>
        <v>2.7012560852844465</v>
      </c>
      <c r="BM802" s="76">
        <f t="shared" si="1594"/>
        <v>2.2211888878977537</v>
      </c>
      <c r="BN802" s="31"/>
      <c r="BO802" s="77">
        <f t="shared" si="1595"/>
        <v>1.9756371722235551</v>
      </c>
      <c r="BP802" s="77">
        <f t="shared" si="1595"/>
        <v>2.8085058573447917E-3</v>
      </c>
      <c r="BQ802" s="77">
        <f t="shared" si="1596"/>
        <v>2.436282777644494E-2</v>
      </c>
      <c r="BR802" s="77">
        <f t="shared" si="1597"/>
        <v>3.4194421864782221E-2</v>
      </c>
      <c r="BS802" s="77">
        <f t="shared" si="1598"/>
        <v>5.855724964122716E-2</v>
      </c>
      <c r="BT802" s="77">
        <f t="shared" si="1599"/>
        <v>0.17365404506449428</v>
      </c>
      <c r="BU802" s="77">
        <f t="shared" si="1599"/>
        <v>3.9453011436139836E-3</v>
      </c>
      <c r="BV802" s="77">
        <f t="shared" si="1599"/>
        <v>0.85465103744301762</v>
      </c>
      <c r="BW802" s="77">
        <f t="shared" si="1599"/>
        <v>0.91212391641747792</v>
      </c>
      <c r="BX802" s="77">
        <f t="shared" si="1600"/>
        <v>1.2328211333805975E-2</v>
      </c>
      <c r="BY802" s="77">
        <f t="shared" si="1600"/>
        <v>6.1309303033400136E-4</v>
      </c>
      <c r="BZ802" s="77">
        <f t="shared" si="1600"/>
        <v>2.9518780837887969E-3</v>
      </c>
      <c r="CA802" s="76">
        <f t="shared" si="1601"/>
        <v>3.9972704102386594</v>
      </c>
      <c r="CB802" s="76">
        <f t="shared" si="1602"/>
        <v>0</v>
      </c>
      <c r="CC802" s="76">
        <f t="shared" si="1603"/>
        <v>-8.1943610950592216E-3</v>
      </c>
      <c r="CD802" s="76">
        <f t="shared" si="1604"/>
        <v>1.2328211333805975E-2</v>
      </c>
      <c r="CE802" s="76">
        <f t="shared" si="1605"/>
        <v>2.1866210530976246E-2</v>
      </c>
      <c r="CF802" s="76">
        <f t="shared" si="1606"/>
        <v>1.2483086227343468E-3</v>
      </c>
      <c r="CG802" s="76">
        <f t="shared" si="1607"/>
        <v>1.4759390418943984E-3</v>
      </c>
      <c r="CH802" s="76">
        <f t="shared" si="1608"/>
        <v>0.88753345822187291</v>
      </c>
      <c r="CI802" s="76">
        <f t="shared" si="1609"/>
        <v>7.0385812142819526E-2</v>
      </c>
      <c r="CJ802" s="76">
        <f t="shared" si="1610"/>
        <v>5.8275887635282297E-2</v>
      </c>
      <c r="CK802" s="76">
        <f t="shared" si="1611"/>
        <v>0.73483275264257686</v>
      </c>
      <c r="CL802" s="76">
        <f t="shared" si="1612"/>
        <v>0.99483793989410341</v>
      </c>
      <c r="CM802" s="76">
        <f t="shared" si="1613"/>
        <v>0.88753345822187291</v>
      </c>
      <c r="CN802" s="76"/>
      <c r="CO802" s="31">
        <f t="shared" si="1614"/>
        <v>0.83112594888567448</v>
      </c>
      <c r="CP802" s="76">
        <f t="shared" si="1615"/>
        <v>0.17365404506449428</v>
      </c>
      <c r="CQ802" s="76">
        <f t="shared" si="1616"/>
        <v>0.22845090467554668</v>
      </c>
      <c r="CR802" s="77">
        <f t="shared" si="1617"/>
        <v>0.63229970211949349</v>
      </c>
      <c r="CS802" s="77">
        <f t="shared" si="1618"/>
        <v>0.34165094037431015</v>
      </c>
      <c r="CT802" s="77">
        <f t="shared" si="1619"/>
        <v>7.2145315872725074E-2</v>
      </c>
      <c r="CU802" s="31">
        <f t="shared" si="1620"/>
        <v>0.88905088350867034</v>
      </c>
      <c r="CV802" s="31">
        <f t="shared" si="1620"/>
        <v>9.6396040000600914E-4</v>
      </c>
      <c r="CW802" s="31">
        <f t="shared" si="1620"/>
        <v>1.1170937907631349E-2</v>
      </c>
      <c r="CX802" s="31">
        <f t="shared" si="1620"/>
        <v>0.27045196419027256</v>
      </c>
      <c r="CY802" s="31">
        <f t="shared" si="1620"/>
        <v>6.3577092511013216E-3</v>
      </c>
      <c r="CZ802" s="31">
        <f t="shared" si="1620"/>
        <v>0.60596361687557676</v>
      </c>
      <c r="DA802" s="31">
        <f t="shared" si="1620"/>
        <v>4.8147738661207555E-3</v>
      </c>
      <c r="DB802" s="31">
        <f t="shared" si="1620"/>
        <v>1.6134523200637635E-5</v>
      </c>
      <c r="DC802" s="31">
        <f t="shared" si="1620"/>
        <v>1.2739394454116949E-4</v>
      </c>
      <c r="DD802" s="31">
        <f t="shared" si="1620"/>
        <v>9.2106353891032922E-5</v>
      </c>
      <c r="DE802" s="31">
        <f t="shared" si="1621"/>
        <v>1.789009480821012</v>
      </c>
      <c r="DF802" s="31"/>
      <c r="DG802" s="76">
        <f t="shared" si="1622"/>
        <v>1.7781017670173407</v>
      </c>
      <c r="DH802" s="76">
        <f t="shared" si="1622"/>
        <v>1.9279208000120183E-3</v>
      </c>
      <c r="DI802" s="76">
        <f t="shared" si="1623"/>
        <v>3.3512813722894046E-2</v>
      </c>
      <c r="DJ802" s="76">
        <f t="shared" si="1624"/>
        <v>0.27045196419027256</v>
      </c>
      <c r="DK802" s="76">
        <f t="shared" si="1624"/>
        <v>6.3577092511013216E-3</v>
      </c>
      <c r="DL802" s="76">
        <f t="shared" si="1624"/>
        <v>0.60596361687557676</v>
      </c>
      <c r="DM802" s="76">
        <f t="shared" si="1624"/>
        <v>4.8147738661207555E-3</v>
      </c>
      <c r="DN802" s="76">
        <f t="shared" si="1624"/>
        <v>1.6134523200637635E-5</v>
      </c>
      <c r="DO802" s="76">
        <f t="shared" si="1624"/>
        <v>1.2739394454116949E-4</v>
      </c>
      <c r="DP802" s="76">
        <f t="shared" si="1625"/>
        <v>2.7631906167309878E-4</v>
      </c>
      <c r="DQ802" s="76">
        <f t="shared" si="1626"/>
        <v>2.7015504132527326</v>
      </c>
      <c r="DR802" s="76">
        <f t="shared" si="1627"/>
        <v>2.2209468942598236</v>
      </c>
      <c r="DS802" s="31"/>
      <c r="DT802" s="77">
        <f t="shared" si="1628"/>
        <v>1.9745347985675337</v>
      </c>
      <c r="DU802" s="77">
        <f t="shared" si="1628"/>
        <v>2.1409048565828033E-3</v>
      </c>
      <c r="DV802" s="77">
        <f t="shared" si="1629"/>
        <v>2.5465201432466333E-2</v>
      </c>
      <c r="DW802" s="77">
        <f t="shared" si="1630"/>
        <v>2.415491827138002E-2</v>
      </c>
      <c r="DX802" s="77">
        <f t="shared" si="1631"/>
        <v>4.9620119703846353E-2</v>
      </c>
      <c r="DY802" s="77">
        <f t="shared" si="1632"/>
        <v>0.60065944991485487</v>
      </c>
      <c r="DZ802" s="77">
        <f t="shared" si="1632"/>
        <v>1.4120134615840428E-2</v>
      </c>
      <c r="EA802" s="77">
        <f t="shared" si="1632"/>
        <v>1.3458130129342618</v>
      </c>
      <c r="EB802" s="77">
        <f t="shared" si="1632"/>
        <v>1.0693357064524256E-2</v>
      </c>
      <c r="EC802" s="77">
        <f t="shared" si="1633"/>
        <v>7.166783838563845E-5</v>
      </c>
      <c r="ED802" s="77">
        <f t="shared" si="1633"/>
        <v>5.6587037095243717E-4</v>
      </c>
      <c r="EE802" s="77">
        <f t="shared" si="1633"/>
        <v>4.0912664123177156E-4</v>
      </c>
      <c r="EF802" s="76">
        <f t="shared" si="1634"/>
        <v>3.9986284425080143</v>
      </c>
      <c r="EG802" s="76">
        <f t="shared" si="1635"/>
        <v>0</v>
      </c>
      <c r="EH802" s="76">
        <f t="shared" si="1636"/>
        <v>-4.1160838373635045E-3</v>
      </c>
      <c r="EI802" s="76">
        <f t="shared" si="1637"/>
        <v>7.166783838563845E-5</v>
      </c>
      <c r="EJ802" s="76">
        <f t="shared" si="1638"/>
        <v>2.1409048565828033E-3</v>
      </c>
      <c r="EK802" s="76">
        <f t="shared" si="1639"/>
        <v>4.0912664123177156E-4</v>
      </c>
      <c r="EL802" s="76">
        <f t="shared" si="1640"/>
        <v>2.3674123791762609E-2</v>
      </c>
      <c r="EM802" s="76">
        <f t="shared" si="1641"/>
        <v>1.0693357064524256E-2</v>
      </c>
      <c r="EN802" s="76">
        <f t="shared" si="1642"/>
        <v>0.96204210587604377</v>
      </c>
      <c r="EO802" s="76">
        <f t="shared" si="1643"/>
        <v>0.6603762488712559</v>
      </c>
      <c r="EP802" s="76">
        <f t="shared" si="1644"/>
        <v>7.3402598316433185E-3</v>
      </c>
      <c r="EQ802" s="76">
        <f t="shared" si="1645"/>
        <v>0.45368209264224407</v>
      </c>
      <c r="ER802" s="76">
        <f t="shared" si="1646"/>
        <v>1.0713483511678008E-2</v>
      </c>
      <c r="ES802" s="76">
        <f t="shared" si="1647"/>
        <v>0.30858872210072241</v>
      </c>
      <c r="ET802" s="76">
        <f t="shared" si="1648"/>
        <v>0.45969405484452702</v>
      </c>
      <c r="EU802" s="76">
        <f t="shared" si="1649"/>
        <v>0.99903128606853087</v>
      </c>
      <c r="EV802" s="31"/>
      <c r="EW802" s="31"/>
      <c r="EX802" s="31"/>
      <c r="EY802" s="31"/>
      <c r="EZ802" s="31">
        <f t="shared" si="1650"/>
        <v>8.8418908278011327E-2</v>
      </c>
      <c r="FA802" s="31">
        <f t="shared" si="1651"/>
        <v>918.23487046648199</v>
      </c>
      <c r="FB802" s="31"/>
      <c r="FC802" s="31">
        <f t="shared" si="1652"/>
        <v>1091.3030568540551</v>
      </c>
      <c r="FD802" s="31">
        <f t="shared" si="1653"/>
        <v>865.13171958496673</v>
      </c>
      <c r="FE802" s="31">
        <f t="shared" si="1654"/>
        <v>978.05973369742026</v>
      </c>
      <c r="FF802" s="31">
        <f t="shared" si="1655"/>
        <v>590.9027540429139</v>
      </c>
      <c r="FG802" s="31">
        <f t="shared" si="1656"/>
        <v>0.50354842825082391</v>
      </c>
      <c r="FH802" s="31">
        <f t="shared" si="1657"/>
        <v>1692.2939745921185</v>
      </c>
      <c r="FI802" s="31">
        <f t="shared" si="1658"/>
        <v>802.77397588881479</v>
      </c>
      <c r="FJ802" s="31"/>
      <c r="FK802" s="31">
        <f t="shared" si="1659"/>
        <v>1128.7438763935506</v>
      </c>
      <c r="FL802" s="31">
        <f t="shared" si="1660"/>
        <v>598.06461602353386</v>
      </c>
      <c r="FM802" s="31"/>
      <c r="FN802" s="31">
        <f t="shared" si="1661"/>
        <v>77.266991974858939</v>
      </c>
      <c r="FO802" s="31">
        <f t="shared" si="1662"/>
        <v>55.183020222134743</v>
      </c>
      <c r="FP802" s="31"/>
      <c r="FQ802" s="31">
        <f t="shared" si="1663"/>
        <v>26.23</v>
      </c>
      <c r="FR802" s="31">
        <f t="shared" si="1664"/>
        <v>32.44</v>
      </c>
      <c r="FS802" s="31">
        <f t="shared" si="1665"/>
        <v>28.6</v>
      </c>
      <c r="FT802" s="31">
        <f t="shared" si="1666"/>
        <v>1611.5368504570747</v>
      </c>
      <c r="FU802" s="31">
        <f t="shared" si="1667"/>
        <v>465.32491724192869</v>
      </c>
      <c r="FV802" s="31"/>
      <c r="FW802" s="31"/>
      <c r="FX802" s="31"/>
      <c r="FY802" s="31"/>
      <c r="FZ802" s="31"/>
      <c r="GA802" s="31"/>
      <c r="GB802" s="31"/>
      <c r="GC802" s="31"/>
      <c r="GD802" s="32"/>
    </row>
    <row r="803" spans="1:186" ht="15.75" thickBot="1">
      <c r="C803" s="24" t="s">
        <v>346</v>
      </c>
      <c r="D803" s="24" t="s">
        <v>341</v>
      </c>
      <c r="E803" s="24"/>
      <c r="F803" s="23">
        <v>53.442</v>
      </c>
      <c r="G803" s="23">
        <v>0.10100000000000001</v>
      </c>
      <c r="H803" s="23">
        <v>1.3440000000000001</v>
      </c>
      <c r="I803" s="23">
        <v>5.617</v>
      </c>
      <c r="J803" s="23">
        <v>0.126</v>
      </c>
      <c r="K803" s="23">
        <v>15.507999999999999</v>
      </c>
      <c r="L803" s="23">
        <v>23.027999999999999</v>
      </c>
      <c r="M803" s="23">
        <v>0.17199999999999999</v>
      </c>
      <c r="N803" s="23">
        <v>1.2999999999999999E-2</v>
      </c>
      <c r="O803" s="23">
        <v>0.10100000000000001</v>
      </c>
      <c r="Q803" s="24">
        <v>53.103999999999999</v>
      </c>
      <c r="R803" s="24">
        <v>2.4E-2</v>
      </c>
      <c r="S803" s="24">
        <v>1.365</v>
      </c>
      <c r="T803" s="24">
        <v>19.689</v>
      </c>
      <c r="U803" s="24">
        <v>0.39800000000000002</v>
      </c>
      <c r="V803" s="24">
        <v>24.292000000000002</v>
      </c>
      <c r="W803" s="24">
        <v>0.33200000000000002</v>
      </c>
      <c r="X803" s="24">
        <v>-1E-3</v>
      </c>
      <c r="Y803" s="24">
        <v>1.2999999999999999E-2</v>
      </c>
      <c r="Z803" s="24">
        <v>1.7999999999999999E-2</v>
      </c>
      <c r="AB803" s="69">
        <f t="shared" si="1556"/>
        <v>761.3567512934884</v>
      </c>
      <c r="AC803" s="69">
        <f t="shared" si="1557"/>
        <v>14.945718299419116</v>
      </c>
      <c r="AD803" s="31"/>
      <c r="AE803" s="73">
        <f t="shared" si="1579"/>
        <v>761.3567512934884</v>
      </c>
      <c r="AF803" s="73"/>
      <c r="AG803" s="73">
        <f t="shared" si="1580"/>
        <v>869.23617304230004</v>
      </c>
      <c r="AH803" s="73">
        <f t="shared" si="1581"/>
        <v>822.81321746079857</v>
      </c>
      <c r="AI803" s="73">
        <f t="shared" si="1582"/>
        <v>14.945718299419116</v>
      </c>
      <c r="AJ803" s="73">
        <f t="shared" si="1583"/>
        <v>-0.88053211420273492</v>
      </c>
      <c r="AK803" s="73">
        <f t="shared" si="1584"/>
        <v>943.88831550390341</v>
      </c>
      <c r="AL803" s="74">
        <f t="shared" si="1585"/>
        <v>0.44687724919506333</v>
      </c>
      <c r="AM803" s="75"/>
      <c r="AN803" s="31">
        <f t="shared" si="1586"/>
        <v>0.14987225407866475</v>
      </c>
      <c r="AO803" s="31"/>
      <c r="AP803" s="31">
        <f t="shared" si="1587"/>
        <v>0.88945032229717247</v>
      </c>
      <c r="AQ803" s="31">
        <f t="shared" si="1587"/>
        <v>1.2644155896182718E-3</v>
      </c>
      <c r="AR803" s="31">
        <f t="shared" si="1587"/>
        <v>1.3181510577573779E-2</v>
      </c>
      <c r="AS803" s="31">
        <f t="shared" si="1587"/>
        <v>7.8180674327454125E-2</v>
      </c>
      <c r="AT803" s="31">
        <f t="shared" si="1587"/>
        <v>1.7762114537444933E-3</v>
      </c>
      <c r="AU803" s="31">
        <f t="shared" si="1587"/>
        <v>0.38477188594793615</v>
      </c>
      <c r="AV803" s="31">
        <f t="shared" si="1587"/>
        <v>0.41064671329269903</v>
      </c>
      <c r="AW803" s="31">
        <f t="shared" si="1587"/>
        <v>2.775137990509673E-3</v>
      </c>
      <c r="AX803" s="31">
        <f t="shared" si="1587"/>
        <v>1.3801010658626693E-4</v>
      </c>
      <c r="AY803" s="31">
        <f t="shared" si="1587"/>
        <v>6.644815530710233E-4</v>
      </c>
      <c r="AZ803" s="31">
        <f t="shared" si="1588"/>
        <v>1.7828493631363651</v>
      </c>
      <c r="BA803" s="31"/>
      <c r="BB803" s="76">
        <f t="shared" si="1589"/>
        <v>1.7789006445943449</v>
      </c>
      <c r="BC803" s="76">
        <f t="shared" si="1589"/>
        <v>2.5288311792365436E-3</v>
      </c>
      <c r="BD803" s="76">
        <f t="shared" si="1590"/>
        <v>3.9544531732721336E-2</v>
      </c>
      <c r="BE803" s="76">
        <f t="shared" si="1591"/>
        <v>7.8180674327454125E-2</v>
      </c>
      <c r="BF803" s="76">
        <f t="shared" si="1591"/>
        <v>1.7762114537444933E-3</v>
      </c>
      <c r="BG803" s="76">
        <f t="shared" si="1591"/>
        <v>0.38477188594793615</v>
      </c>
      <c r="BH803" s="76">
        <f t="shared" si="1591"/>
        <v>0.41064671329269903</v>
      </c>
      <c r="BI803" s="76">
        <f t="shared" si="1591"/>
        <v>2.775137990509673E-3</v>
      </c>
      <c r="BJ803" s="76">
        <f t="shared" si="1591"/>
        <v>1.3801010658626693E-4</v>
      </c>
      <c r="BK803" s="76">
        <f t="shared" si="1592"/>
        <v>1.99344465921307E-3</v>
      </c>
      <c r="BL803" s="76">
        <f t="shared" si="1593"/>
        <v>2.7012560852844465</v>
      </c>
      <c r="BM803" s="76">
        <f t="shared" si="1594"/>
        <v>2.2211888878977537</v>
      </c>
      <c r="BN803" s="31"/>
      <c r="BO803" s="77">
        <f t="shared" si="1595"/>
        <v>1.9756371722235551</v>
      </c>
      <c r="BP803" s="77">
        <f t="shared" si="1595"/>
        <v>2.8085058573447917E-3</v>
      </c>
      <c r="BQ803" s="77">
        <f t="shared" si="1596"/>
        <v>2.436282777644494E-2</v>
      </c>
      <c r="BR803" s="77">
        <f t="shared" si="1597"/>
        <v>3.4194421864782221E-2</v>
      </c>
      <c r="BS803" s="77">
        <f t="shared" si="1598"/>
        <v>5.855724964122716E-2</v>
      </c>
      <c r="BT803" s="77">
        <f t="shared" si="1599"/>
        <v>0.17365404506449428</v>
      </c>
      <c r="BU803" s="77">
        <f t="shared" si="1599"/>
        <v>3.9453011436139836E-3</v>
      </c>
      <c r="BV803" s="77">
        <f t="shared" si="1599"/>
        <v>0.85465103744301762</v>
      </c>
      <c r="BW803" s="77">
        <f t="shared" si="1599"/>
        <v>0.91212391641747792</v>
      </c>
      <c r="BX803" s="77">
        <f t="shared" si="1600"/>
        <v>1.2328211333805975E-2</v>
      </c>
      <c r="BY803" s="77">
        <f t="shared" si="1600"/>
        <v>6.1309303033400136E-4</v>
      </c>
      <c r="BZ803" s="77">
        <f t="shared" si="1600"/>
        <v>2.9518780837887969E-3</v>
      </c>
      <c r="CA803" s="76">
        <f t="shared" si="1601"/>
        <v>3.9972704102386594</v>
      </c>
      <c r="CB803" s="76">
        <f t="shared" si="1602"/>
        <v>0</v>
      </c>
      <c r="CC803" s="76">
        <f t="shared" si="1603"/>
        <v>-8.1943610950592216E-3</v>
      </c>
      <c r="CD803" s="76">
        <f t="shared" si="1604"/>
        <v>1.2328211333805975E-2</v>
      </c>
      <c r="CE803" s="76">
        <f t="shared" si="1605"/>
        <v>2.1866210530976246E-2</v>
      </c>
      <c r="CF803" s="76">
        <f t="shared" si="1606"/>
        <v>1.2483086227343468E-3</v>
      </c>
      <c r="CG803" s="76">
        <f t="shared" si="1607"/>
        <v>1.4759390418943984E-3</v>
      </c>
      <c r="CH803" s="76">
        <f t="shared" si="1608"/>
        <v>0.88753345822187291</v>
      </c>
      <c r="CI803" s="76">
        <f t="shared" si="1609"/>
        <v>7.0385812142819526E-2</v>
      </c>
      <c r="CJ803" s="76">
        <f t="shared" si="1610"/>
        <v>5.8275887635282297E-2</v>
      </c>
      <c r="CK803" s="76">
        <f t="shared" si="1611"/>
        <v>0.73483275264257686</v>
      </c>
      <c r="CL803" s="76">
        <f t="shared" si="1612"/>
        <v>0.99483793989410341</v>
      </c>
      <c r="CM803" s="76">
        <f t="shared" si="1613"/>
        <v>0.88753345822187291</v>
      </c>
      <c r="CN803" s="76"/>
      <c r="CO803" s="31">
        <f t="shared" si="1614"/>
        <v>0.83112594888567448</v>
      </c>
      <c r="CP803" s="76">
        <f t="shared" si="1615"/>
        <v>0.17365404506449428</v>
      </c>
      <c r="CQ803" s="76">
        <f t="shared" si="1616"/>
        <v>0.22845090467554668</v>
      </c>
      <c r="CR803" s="77">
        <f t="shared" si="1617"/>
        <v>0.63229970211949349</v>
      </c>
      <c r="CS803" s="77">
        <f t="shared" si="1618"/>
        <v>0.34165094037431015</v>
      </c>
      <c r="CT803" s="77">
        <f t="shared" si="1619"/>
        <v>7.2145315872725074E-2</v>
      </c>
      <c r="CU803" s="31">
        <f t="shared" si="1620"/>
        <v>0.88382489269243381</v>
      </c>
      <c r="CV803" s="31">
        <f t="shared" si="1620"/>
        <v>3.0045518961226261E-4</v>
      </c>
      <c r="CW803" s="31">
        <f t="shared" si="1620"/>
        <v>1.3387471680348369E-2</v>
      </c>
      <c r="CX803" s="31">
        <f t="shared" si="1620"/>
        <v>0.27404295831106357</v>
      </c>
      <c r="CY803" s="31">
        <f t="shared" si="1620"/>
        <v>5.6105726872246698E-3</v>
      </c>
      <c r="CZ803" s="31">
        <f t="shared" si="1620"/>
        <v>0.60271335139587745</v>
      </c>
      <c r="DA803" s="31">
        <f t="shared" si="1620"/>
        <v>5.9203886057484839E-3</v>
      </c>
      <c r="DB803" s="31">
        <f t="shared" si="1620"/>
        <v>-1.6134523200637635E-5</v>
      </c>
      <c r="DC803" s="31">
        <f t="shared" si="1620"/>
        <v>1.3801010658626693E-4</v>
      </c>
      <c r="DD803" s="31">
        <f t="shared" si="1620"/>
        <v>1.1842245500275661E-4</v>
      </c>
      <c r="DE803" s="31">
        <f t="shared" si="1621"/>
        <v>1.786040388600697</v>
      </c>
      <c r="DF803" s="31"/>
      <c r="DG803" s="76">
        <f t="shared" si="1622"/>
        <v>1.7676497853848676</v>
      </c>
      <c r="DH803" s="76">
        <f t="shared" si="1622"/>
        <v>6.0091037922452523E-4</v>
      </c>
      <c r="DI803" s="76">
        <f t="shared" si="1623"/>
        <v>4.0162415041045105E-2</v>
      </c>
      <c r="DJ803" s="76">
        <f t="shared" si="1624"/>
        <v>0.27404295831106357</v>
      </c>
      <c r="DK803" s="76">
        <f t="shared" si="1624"/>
        <v>5.6105726872246698E-3</v>
      </c>
      <c r="DL803" s="76">
        <f t="shared" si="1624"/>
        <v>0.60271335139587745</v>
      </c>
      <c r="DM803" s="76">
        <f t="shared" si="1624"/>
        <v>5.9203886057484839E-3</v>
      </c>
      <c r="DN803" s="76">
        <f t="shared" si="1624"/>
        <v>-1.6134523200637635E-5</v>
      </c>
      <c r="DO803" s="76">
        <f t="shared" si="1624"/>
        <v>1.3801010658626693E-4</v>
      </c>
      <c r="DP803" s="76">
        <f t="shared" si="1625"/>
        <v>3.5526736500826985E-4</v>
      </c>
      <c r="DQ803" s="76">
        <f t="shared" si="1626"/>
        <v>2.6971775247534455</v>
      </c>
      <c r="DR803" s="76">
        <f t="shared" si="1627"/>
        <v>2.2245476780578142</v>
      </c>
      <c r="DS803" s="31"/>
      <c r="DT803" s="77">
        <f t="shared" si="1628"/>
        <v>1.9661106128486503</v>
      </c>
      <c r="DU803" s="77">
        <f t="shared" si="1628"/>
        <v>6.6837689441237905E-4</v>
      </c>
      <c r="DV803" s="77">
        <f t="shared" si="1629"/>
        <v>3.3889387151349704E-2</v>
      </c>
      <c r="DW803" s="77">
        <f t="shared" si="1630"/>
        <v>2.5672750931817714E-2</v>
      </c>
      <c r="DX803" s="77">
        <f t="shared" si="1631"/>
        <v>5.9562138083167418E-2</v>
      </c>
      <c r="DY803" s="77">
        <f t="shared" si="1632"/>
        <v>0.60962162659897079</v>
      </c>
      <c r="DZ803" s="77">
        <f t="shared" si="1632"/>
        <v>1.248098644394023E-2</v>
      </c>
      <c r="EA803" s="77">
        <f t="shared" si="1632"/>
        <v>1.3407645863821427</v>
      </c>
      <c r="EB803" s="77">
        <f t="shared" si="1632"/>
        <v>1.3170186726117729E-2</v>
      </c>
      <c r="EC803" s="77">
        <f t="shared" si="1633"/>
        <v>-7.1784032245096773E-5</v>
      </c>
      <c r="ED803" s="77">
        <f t="shared" si="1633"/>
        <v>6.1402012430998305E-4</v>
      </c>
      <c r="EE803" s="77">
        <f t="shared" si="1633"/>
        <v>5.2687279461257643E-4</v>
      </c>
      <c r="EF803" s="76">
        <f t="shared" si="1634"/>
        <v>4.0034476228640781</v>
      </c>
      <c r="EG803" s="76">
        <f t="shared" si="1635"/>
        <v>6.2812256038495603E-3</v>
      </c>
      <c r="EH803" s="76">
        <f t="shared" si="1636"/>
        <v>1.0333961691582516E-2</v>
      </c>
      <c r="EI803" s="76">
        <f t="shared" si="1637"/>
        <v>-7.1784032245096773E-5</v>
      </c>
      <c r="EJ803" s="76">
        <f t="shared" si="1638"/>
        <v>6.6837689441237905E-4</v>
      </c>
      <c r="EK803" s="76">
        <f t="shared" si="1639"/>
        <v>5.2687279461257643E-4</v>
      </c>
      <c r="EL803" s="76">
        <f t="shared" si="1640"/>
        <v>2.5217662169450237E-2</v>
      </c>
      <c r="EM803" s="76">
        <f t="shared" si="1641"/>
        <v>1.3170186726117729E-2</v>
      </c>
      <c r="EN803" s="76">
        <f t="shared" si="1642"/>
        <v>0.96190548681753663</v>
      </c>
      <c r="EO803" s="76">
        <f t="shared" si="1643"/>
        <v>0.65704333566192996</v>
      </c>
      <c r="EP803" s="76">
        <f t="shared" si="1644"/>
        <v>8.9960848923406975E-3</v>
      </c>
      <c r="EQ803" s="76">
        <f t="shared" si="1645"/>
        <v>0.44814806585127015</v>
      </c>
      <c r="ER803" s="76">
        <f t="shared" si="1646"/>
        <v>1.3201449304932557E-2</v>
      </c>
      <c r="ES803" s="76">
        <f t="shared" si="1647"/>
        <v>0.31034352821092775</v>
      </c>
      <c r="ET803" s="76">
        <f t="shared" si="1648"/>
        <v>0.45380088581766825</v>
      </c>
      <c r="EU803" s="76">
        <f t="shared" si="1649"/>
        <v>1.0014168013698845</v>
      </c>
      <c r="EV803" s="31"/>
      <c r="EW803" s="31"/>
      <c r="EX803" s="31"/>
      <c r="EY803" s="31"/>
      <c r="EZ803" s="31">
        <f t="shared" si="1650"/>
        <v>8.9094989339017855E-2</v>
      </c>
      <c r="FA803" s="31">
        <f t="shared" si="1651"/>
        <v>920.42814484298924</v>
      </c>
      <c r="FB803" s="31"/>
      <c r="FC803" s="31">
        <f t="shared" si="1652"/>
        <v>1091.2706099750401</v>
      </c>
      <c r="FD803" s="31">
        <f t="shared" si="1653"/>
        <v>866.76506492732915</v>
      </c>
      <c r="FE803" s="31">
        <f t="shared" si="1654"/>
        <v>1016.7740014486446</v>
      </c>
      <c r="FF803" s="31">
        <f t="shared" si="1655"/>
        <v>609.74244284709346</v>
      </c>
      <c r="FG803" s="31">
        <f t="shared" si="1656"/>
        <v>0.50976657511976009</v>
      </c>
      <c r="FH803" s="31">
        <f t="shared" si="1657"/>
        <v>1702.0174261080206</v>
      </c>
      <c r="FI803" s="31">
        <f t="shared" si="1658"/>
        <v>838.21756882862189</v>
      </c>
      <c r="FJ803" s="31"/>
      <c r="FK803" s="31">
        <f t="shared" si="1659"/>
        <v>1129.334151980875</v>
      </c>
      <c r="FL803" s="31">
        <f t="shared" si="1660"/>
        <v>611.66948471272349</v>
      </c>
      <c r="FM803" s="31"/>
      <c r="FN803" s="31">
        <f t="shared" si="1661"/>
        <v>59.154372509075365</v>
      </c>
      <c r="FO803" s="31">
        <f t="shared" si="1662"/>
        <v>43.824191963377345</v>
      </c>
      <c r="FP803" s="31"/>
      <c r="FQ803" s="31">
        <f t="shared" si="1663"/>
        <v>26.23</v>
      </c>
      <c r="FR803" s="31">
        <f t="shared" si="1664"/>
        <v>32.44</v>
      </c>
      <c r="FS803" s="31">
        <f t="shared" si="1665"/>
        <v>28.6</v>
      </c>
      <c r="FT803" s="31">
        <f t="shared" si="1666"/>
        <v>1634.4385060953905</v>
      </c>
      <c r="FU803" s="31">
        <f t="shared" si="1667"/>
        <v>486.76745081650881</v>
      </c>
      <c r="FV803" s="31"/>
      <c r="FW803" s="31"/>
      <c r="FX803" s="31"/>
      <c r="FY803" s="31"/>
      <c r="FZ803" s="31"/>
      <c r="GA803" s="31"/>
      <c r="GB803" s="31"/>
      <c r="GC803" s="31"/>
      <c r="GD803" s="32"/>
    </row>
    <row r="804" spans="1:186" ht="15.75" thickBot="1">
      <c r="A804" s="23" t="s">
        <v>350</v>
      </c>
      <c r="B804" s="23" t="s">
        <v>341</v>
      </c>
      <c r="C804" s="24" t="s">
        <v>342</v>
      </c>
      <c r="D804" s="24" t="s">
        <v>341</v>
      </c>
      <c r="E804" s="24"/>
      <c r="F804" s="23">
        <v>52.689</v>
      </c>
      <c r="G804" s="23">
        <v>0.159</v>
      </c>
      <c r="H804" s="23">
        <v>1.829</v>
      </c>
      <c r="I804" s="23">
        <v>6.0179999999999998</v>
      </c>
      <c r="J804" s="23">
        <v>0.123</v>
      </c>
      <c r="K804" s="23">
        <v>15.032999999999999</v>
      </c>
      <c r="L804" s="23">
        <v>22.56</v>
      </c>
      <c r="M804" s="23">
        <v>0.21299999999999999</v>
      </c>
      <c r="N804" s="23">
        <v>1.4999999999999999E-2</v>
      </c>
      <c r="O804" s="23">
        <v>0.154</v>
      </c>
      <c r="Q804" s="24">
        <v>53.311</v>
      </c>
      <c r="R804" s="24">
        <v>1.4999999999999999E-2</v>
      </c>
      <c r="S804" s="24">
        <v>1.1819999999999999</v>
      </c>
      <c r="T804" s="24">
        <v>19.474</v>
      </c>
      <c r="U804" s="24">
        <v>0.436</v>
      </c>
      <c r="V804" s="24">
        <v>24.41</v>
      </c>
      <c r="W804" s="24">
        <v>0.29699999999999999</v>
      </c>
      <c r="X804" s="24">
        <v>8.0000000000000002E-3</v>
      </c>
      <c r="Y804" s="24">
        <v>1.6E-2</v>
      </c>
      <c r="Z804" s="24">
        <v>3.5000000000000003E-2</v>
      </c>
      <c r="AB804" s="69">
        <f t="shared" si="1556"/>
        <v>791.61226658289218</v>
      </c>
      <c r="AC804" s="69">
        <f t="shared" si="1557"/>
        <v>16.874540698971884</v>
      </c>
      <c r="AD804" s="31"/>
      <c r="AE804" s="73">
        <f t="shared" si="1579"/>
        <v>791.61226658289218</v>
      </c>
      <c r="AF804" s="73"/>
      <c r="AG804" s="73">
        <f t="shared" si="1580"/>
        <v>889.57629782434549</v>
      </c>
      <c r="AH804" s="73">
        <f t="shared" si="1581"/>
        <v>847.87496797630706</v>
      </c>
      <c r="AI804" s="73">
        <f t="shared" si="1582"/>
        <v>16.874540698971884</v>
      </c>
      <c r="AJ804" s="73">
        <f t="shared" si="1583"/>
        <v>-2.6220830768489201</v>
      </c>
      <c r="AK804" s="73">
        <f t="shared" si="1584"/>
        <v>983.25399442494859</v>
      </c>
      <c r="AL804" s="74">
        <f t="shared" si="1585"/>
        <v>0.50178669267141918</v>
      </c>
      <c r="AM804" s="75"/>
      <c r="AN804" s="31">
        <f t="shared" si="1586"/>
        <v>0.11892733787468712</v>
      </c>
      <c r="AO804" s="31"/>
      <c r="AP804" s="31">
        <f t="shared" si="1587"/>
        <v>0.87691793030791743</v>
      </c>
      <c r="AQ804" s="31">
        <f t="shared" si="1587"/>
        <v>1.9905156311812396E-3</v>
      </c>
      <c r="AR804" s="31">
        <f t="shared" si="1587"/>
        <v>1.7938231284510744E-2</v>
      </c>
      <c r="AS804" s="31">
        <f t="shared" si="1587"/>
        <v>8.376202565473008E-2</v>
      </c>
      <c r="AT804" s="31">
        <f t="shared" si="1587"/>
        <v>1.7339207048458149E-3</v>
      </c>
      <c r="AU804" s="31">
        <f t="shared" si="1587"/>
        <v>0.37298657218566705</v>
      </c>
      <c r="AV804" s="31">
        <f t="shared" si="1587"/>
        <v>0.40230110525808971</v>
      </c>
      <c r="AW804" s="31">
        <f t="shared" si="1587"/>
        <v>3.4366534417358163E-3</v>
      </c>
      <c r="AX804" s="31">
        <f t="shared" si="1587"/>
        <v>1.5924243067646184E-4</v>
      </c>
      <c r="AY804" s="31">
        <f t="shared" si="1587"/>
        <v>1.0131698928013621E-3</v>
      </c>
      <c r="AZ804" s="31">
        <f t="shared" si="1588"/>
        <v>1.7622393667921559</v>
      </c>
      <c r="BA804" s="31"/>
      <c r="BB804" s="76">
        <f t="shared" si="1589"/>
        <v>1.7538358606158349</v>
      </c>
      <c r="BC804" s="76">
        <f t="shared" si="1589"/>
        <v>3.9810312623624793E-3</v>
      </c>
      <c r="BD804" s="76">
        <f t="shared" si="1590"/>
        <v>5.3814693853532228E-2</v>
      </c>
      <c r="BE804" s="76">
        <f t="shared" si="1591"/>
        <v>8.376202565473008E-2</v>
      </c>
      <c r="BF804" s="76">
        <f t="shared" si="1591"/>
        <v>1.7339207048458149E-3</v>
      </c>
      <c r="BG804" s="76">
        <f t="shared" si="1591"/>
        <v>0.37298657218566705</v>
      </c>
      <c r="BH804" s="76">
        <f t="shared" si="1591"/>
        <v>0.40230110525808971</v>
      </c>
      <c r="BI804" s="76">
        <f t="shared" si="1591"/>
        <v>3.4366534417358163E-3</v>
      </c>
      <c r="BJ804" s="76">
        <f t="shared" si="1591"/>
        <v>1.5924243067646184E-4</v>
      </c>
      <c r="BK804" s="76">
        <f t="shared" si="1592"/>
        <v>3.0395096784040865E-3</v>
      </c>
      <c r="BL804" s="76">
        <f t="shared" si="1593"/>
        <v>2.6790506150858784</v>
      </c>
      <c r="BM804" s="76">
        <f t="shared" si="1594"/>
        <v>2.2395993439667308</v>
      </c>
      <c r="BN804" s="31"/>
      <c r="BO804" s="77">
        <f t="shared" si="1595"/>
        <v>1.9639448214302753</v>
      </c>
      <c r="BP804" s="77">
        <f t="shared" si="1595"/>
        <v>4.4579575017490271E-3</v>
      </c>
      <c r="BQ804" s="77">
        <f t="shared" si="1596"/>
        <v>3.6055178569724733E-2</v>
      </c>
      <c r="BR804" s="77">
        <f t="shared" si="1597"/>
        <v>4.4293723463702764E-2</v>
      </c>
      <c r="BS804" s="77">
        <f t="shared" si="1598"/>
        <v>8.0348902033427497E-2</v>
      </c>
      <c r="BT804" s="77">
        <f t="shared" si="1599"/>
        <v>0.18759337770565795</v>
      </c>
      <c r="BU804" s="77">
        <f t="shared" si="1599"/>
        <v>3.8832876730630185E-3</v>
      </c>
      <c r="BV804" s="77">
        <f t="shared" si="1599"/>
        <v>0.83534048237541958</v>
      </c>
      <c r="BW804" s="77">
        <f t="shared" si="1599"/>
        <v>0.90099329141310847</v>
      </c>
      <c r="BX804" s="77">
        <f t="shared" si="1600"/>
        <v>1.5393453587105083E-2</v>
      </c>
      <c r="BY804" s="77">
        <f t="shared" si="1600"/>
        <v>7.1327848654934305E-4</v>
      </c>
      <c r="BZ804" s="77">
        <f t="shared" si="1600"/>
        <v>4.5381892544895473E-3</v>
      </c>
      <c r="CA804" s="76">
        <f t="shared" si="1601"/>
        <v>3.9972070414608454</v>
      </c>
      <c r="CB804" s="76">
        <f t="shared" si="1602"/>
        <v>0</v>
      </c>
      <c r="CC804" s="76">
        <f t="shared" si="1603"/>
        <v>-8.384730168394583E-3</v>
      </c>
      <c r="CD804" s="76">
        <f t="shared" si="1604"/>
        <v>1.5393453587105083E-2</v>
      </c>
      <c r="CE804" s="76">
        <f t="shared" si="1605"/>
        <v>2.8900269876597683E-2</v>
      </c>
      <c r="CF804" s="76">
        <f t="shared" si="1606"/>
        <v>3.5774543465635252E-3</v>
      </c>
      <c r="CG804" s="76">
        <f t="shared" si="1607"/>
        <v>2.2690946272447736E-3</v>
      </c>
      <c r="CH804" s="76">
        <f t="shared" si="1608"/>
        <v>0.86624647256270249</v>
      </c>
      <c r="CI804" s="76">
        <f t="shared" si="1609"/>
        <v>7.8343693759187538E-2</v>
      </c>
      <c r="CJ804" s="76">
        <f t="shared" si="1610"/>
        <v>6.3734481917263025E-2</v>
      </c>
      <c r="CK804" s="76">
        <f t="shared" si="1611"/>
        <v>0.70471237048311708</v>
      </c>
      <c r="CL804" s="76">
        <f t="shared" si="1612"/>
        <v>0.99473043875940115</v>
      </c>
      <c r="CM804" s="76">
        <f t="shared" si="1613"/>
        <v>0.86624647256270249</v>
      </c>
      <c r="CN804" s="76"/>
      <c r="CO804" s="31">
        <f t="shared" si="1614"/>
        <v>0.81661240767727705</v>
      </c>
      <c r="CP804" s="76">
        <f t="shared" si="1615"/>
        <v>0.18759337770565795</v>
      </c>
      <c r="CQ804" s="76">
        <f t="shared" si="1616"/>
        <v>0.21574580503378812</v>
      </c>
      <c r="CR804" s="77">
        <f t="shared" si="1617"/>
        <v>0.62930085265473779</v>
      </c>
      <c r="CS804" s="77">
        <f t="shared" si="1618"/>
        <v>0.32284568300341615</v>
      </c>
      <c r="CT804" s="77">
        <f t="shared" si="1619"/>
        <v>7.8713783720908953E-2</v>
      </c>
      <c r="CU804" s="31">
        <f t="shared" si="1620"/>
        <v>0.88727005224326494</v>
      </c>
      <c r="CV804" s="31">
        <f t="shared" si="1620"/>
        <v>1.877844935076641E-4</v>
      </c>
      <c r="CW804" s="31">
        <f t="shared" si="1620"/>
        <v>1.1592667784741224E-2</v>
      </c>
      <c r="CX804" s="31">
        <f t="shared" si="1620"/>
        <v>0.27105046321040444</v>
      </c>
      <c r="CY804" s="31">
        <f t="shared" si="1620"/>
        <v>6.1462555066079299E-3</v>
      </c>
      <c r="CZ804" s="31">
        <f t="shared" si="1620"/>
        <v>0.60564107144629364</v>
      </c>
      <c r="DA804" s="31">
        <f t="shared" si="1620"/>
        <v>5.2962512527328304E-3</v>
      </c>
      <c r="DB804" s="31">
        <f t="shared" si="1620"/>
        <v>1.2907618560510108E-4</v>
      </c>
      <c r="DC804" s="31">
        <f t="shared" si="1620"/>
        <v>1.6985859272155931E-4</v>
      </c>
      <c r="DD804" s="31">
        <f t="shared" si="1620"/>
        <v>2.3026588472758232E-4</v>
      </c>
      <c r="DE804" s="31">
        <f t="shared" si="1621"/>
        <v>1.7877137466006068</v>
      </c>
      <c r="DF804" s="31"/>
      <c r="DG804" s="76">
        <f t="shared" si="1622"/>
        <v>1.7745401044865299</v>
      </c>
      <c r="DH804" s="76">
        <f t="shared" si="1622"/>
        <v>3.755689870153282E-4</v>
      </c>
      <c r="DI804" s="76">
        <f t="shared" si="1623"/>
        <v>3.4778003354223673E-2</v>
      </c>
      <c r="DJ804" s="76">
        <f t="shared" si="1624"/>
        <v>0.27105046321040444</v>
      </c>
      <c r="DK804" s="76">
        <f t="shared" si="1624"/>
        <v>6.1462555066079299E-3</v>
      </c>
      <c r="DL804" s="76">
        <f t="shared" si="1624"/>
        <v>0.60564107144629364</v>
      </c>
      <c r="DM804" s="76">
        <f t="shared" si="1624"/>
        <v>5.2962512527328304E-3</v>
      </c>
      <c r="DN804" s="76">
        <f t="shared" si="1624"/>
        <v>1.2907618560510108E-4</v>
      </c>
      <c r="DO804" s="76">
        <f t="shared" si="1624"/>
        <v>1.6985859272155931E-4</v>
      </c>
      <c r="DP804" s="76">
        <f t="shared" si="1625"/>
        <v>6.9079765418274697E-4</v>
      </c>
      <c r="DQ804" s="76">
        <f t="shared" si="1626"/>
        <v>2.6988174506763172</v>
      </c>
      <c r="DR804" s="76">
        <f t="shared" si="1627"/>
        <v>2.2231959403169022</v>
      </c>
      <c r="DS804" s="31"/>
      <c r="DT804" s="77">
        <f t="shared" si="1628"/>
        <v>1.9725751781119922</v>
      </c>
      <c r="DU804" s="77">
        <f t="shared" si="1628"/>
        <v>4.1748172362070452E-4</v>
      </c>
      <c r="DV804" s="77">
        <f t="shared" si="1629"/>
        <v>2.7424821888007767E-2</v>
      </c>
      <c r="DW804" s="77">
        <f t="shared" si="1630"/>
        <v>2.4120722024950685E-2</v>
      </c>
      <c r="DX804" s="77">
        <f t="shared" si="1631"/>
        <v>5.1545543912958451E-2</v>
      </c>
      <c r="DY804" s="77">
        <f t="shared" si="1632"/>
        <v>0.60259828943038696</v>
      </c>
      <c r="DZ804" s="77">
        <f t="shared" si="1632"/>
        <v>1.3664330290441154E-2</v>
      </c>
      <c r="EA804" s="77">
        <f t="shared" si="1632"/>
        <v>1.3464587713285789</v>
      </c>
      <c r="EB804" s="77">
        <f t="shared" si="1632"/>
        <v>1.1774604283973936E-2</v>
      </c>
      <c r="EC804" s="77">
        <f t="shared" si="1633"/>
        <v>5.7392330365770342E-4</v>
      </c>
      <c r="ED804" s="77">
        <f t="shared" si="1633"/>
        <v>7.5525786753302552E-4</v>
      </c>
      <c r="EE804" s="77">
        <f t="shared" si="1633"/>
        <v>1.0238523602396816E-3</v>
      </c>
      <c r="EF804" s="76">
        <f t="shared" si="1634"/>
        <v>4.0013872326133821</v>
      </c>
      <c r="EG804" s="76">
        <f t="shared" si="1635"/>
        <v>2.0192073592336952E-3</v>
      </c>
      <c r="EH804" s="76">
        <f t="shared" si="1636"/>
        <v>4.1602550297827889E-3</v>
      </c>
      <c r="EI804" s="76">
        <f t="shared" si="1637"/>
        <v>5.7392330365770342E-4</v>
      </c>
      <c r="EJ804" s="76">
        <f t="shared" si="1638"/>
        <v>4.1748172362070452E-4</v>
      </c>
      <c r="EK804" s="76">
        <f t="shared" si="1639"/>
        <v>1.0238523602396816E-3</v>
      </c>
      <c r="EL804" s="76">
        <f t="shared" si="1640"/>
        <v>2.25229463610533E-2</v>
      </c>
      <c r="EM804" s="76">
        <f t="shared" si="1641"/>
        <v>1.1774604283973936E-2</v>
      </c>
      <c r="EN804" s="76">
        <f t="shared" si="1642"/>
        <v>0.9640031793403796</v>
      </c>
      <c r="EO804" s="76">
        <f t="shared" si="1643"/>
        <v>0.66132184747703571</v>
      </c>
      <c r="EP804" s="76">
        <f t="shared" si="1644"/>
        <v>8.0775698931997205E-3</v>
      </c>
      <c r="EQ804" s="76">
        <f t="shared" si="1645"/>
        <v>0.45295178495997729</v>
      </c>
      <c r="ER804" s="76">
        <f t="shared" si="1646"/>
        <v>1.1780119917793177E-2</v>
      </c>
      <c r="ES804" s="76">
        <f t="shared" si="1647"/>
        <v>0.30845783558983164</v>
      </c>
      <c r="ET804" s="76">
        <f t="shared" si="1648"/>
        <v>0.45895939811737146</v>
      </c>
      <c r="EU804" s="76">
        <f t="shared" si="1649"/>
        <v>1.0003159873729248</v>
      </c>
      <c r="EV804" s="31"/>
      <c r="EW804" s="31"/>
      <c r="EX804" s="31"/>
      <c r="EY804" s="31"/>
      <c r="EZ804" s="31">
        <f t="shared" si="1650"/>
        <v>9.8705341479298894E-2</v>
      </c>
      <c r="FA804" s="31">
        <f t="shared" si="1651"/>
        <v>949.9230449394031</v>
      </c>
      <c r="FB804" s="31"/>
      <c r="FC804" s="31">
        <f t="shared" si="1652"/>
        <v>1089.1783012064959</v>
      </c>
      <c r="FD804" s="31">
        <f t="shared" si="1653"/>
        <v>842.38773537758016</v>
      </c>
      <c r="FE804" s="31">
        <f t="shared" si="1654"/>
        <v>1002.4150939150653</v>
      </c>
      <c r="FF804" s="31">
        <f t="shared" si="1655"/>
        <v>606.27393382117441</v>
      </c>
      <c r="FG804" s="31">
        <f t="shared" si="1656"/>
        <v>0.47631075138130069</v>
      </c>
      <c r="FH804" s="31">
        <f t="shared" si="1657"/>
        <v>1649.4102171201448</v>
      </c>
      <c r="FI804" s="31">
        <f t="shared" si="1658"/>
        <v>819.40362343104232</v>
      </c>
      <c r="FJ804" s="31"/>
      <c r="FK804" s="31">
        <f t="shared" si="1659"/>
        <v>1118.2430865497754</v>
      </c>
      <c r="FL804" s="31">
        <f t="shared" si="1660"/>
        <v>597.67215464647143</v>
      </c>
      <c r="FM804" s="31"/>
      <c r="FN804" s="31">
        <f t="shared" si="1661"/>
        <v>79.479512903968782</v>
      </c>
      <c r="FO804" s="31">
        <f t="shared" si="1662"/>
        <v>56.529295672337781</v>
      </c>
      <c r="FP804" s="31"/>
      <c r="FQ804" s="31">
        <f t="shared" si="1663"/>
        <v>26.23</v>
      </c>
      <c r="FR804" s="31">
        <f t="shared" si="1664"/>
        <v>32.44</v>
      </c>
      <c r="FS804" s="31">
        <f t="shared" si="1665"/>
        <v>28.6</v>
      </c>
      <c r="FT804" s="31">
        <f t="shared" si="1666"/>
        <v>1494.0088980556252</v>
      </c>
      <c r="FU804" s="31">
        <f t="shared" si="1667"/>
        <v>478.83225041000912</v>
      </c>
      <c r="FV804" s="31"/>
      <c r="FW804" s="31"/>
      <c r="FX804" s="31"/>
      <c r="FY804" s="31"/>
      <c r="FZ804" s="31"/>
      <c r="GA804" s="31"/>
      <c r="GB804" s="31"/>
      <c r="GC804" s="31"/>
      <c r="GD804" s="32"/>
    </row>
    <row r="805" spans="1:186" ht="15.75" thickBot="1">
      <c r="C805" s="24" t="s">
        <v>343</v>
      </c>
      <c r="D805" s="24" t="s">
        <v>341</v>
      </c>
      <c r="E805" s="24"/>
      <c r="F805" s="23">
        <v>52.689</v>
      </c>
      <c r="G805" s="23">
        <v>0.159</v>
      </c>
      <c r="H805" s="23">
        <v>1.829</v>
      </c>
      <c r="I805" s="23">
        <v>6.0179999999999998</v>
      </c>
      <c r="J805" s="23">
        <v>0.123</v>
      </c>
      <c r="K805" s="23">
        <v>15.032999999999999</v>
      </c>
      <c r="L805" s="23">
        <v>22.56</v>
      </c>
      <c r="M805" s="23">
        <v>0.21299999999999999</v>
      </c>
      <c r="N805" s="23">
        <v>1.4999999999999999E-2</v>
      </c>
      <c r="O805" s="23">
        <v>0.154</v>
      </c>
      <c r="Q805" s="24">
        <v>53.271999999999998</v>
      </c>
      <c r="R805" s="24">
        <v>5.2999999999999999E-2</v>
      </c>
      <c r="S805" s="24">
        <v>1.2569999999999999</v>
      </c>
      <c r="T805" s="24">
        <v>19.273</v>
      </c>
      <c r="U805" s="24">
        <v>0.39300000000000002</v>
      </c>
      <c r="V805" s="24">
        <v>24.42</v>
      </c>
      <c r="W805" s="24">
        <v>0.28999999999999998</v>
      </c>
      <c r="X805" s="24">
        <v>-5.0000000000000001E-3</v>
      </c>
      <c r="Y805" s="24">
        <v>1.9E-2</v>
      </c>
      <c r="Z805" s="24">
        <v>3.5999999999999997E-2</v>
      </c>
      <c r="AB805" s="69">
        <f t="shared" si="1556"/>
        <v>791.10704896336517</v>
      </c>
      <c r="AC805" s="69">
        <f t="shared" si="1557"/>
        <v>16.073944697625393</v>
      </c>
      <c r="AD805" s="31"/>
      <c r="AE805" s="73">
        <f t="shared" si="1579"/>
        <v>791.10704896336517</v>
      </c>
      <c r="AF805" s="73"/>
      <c r="AG805" s="73">
        <f t="shared" si="1580"/>
        <v>888.77600676646637</v>
      </c>
      <c r="AH805" s="73">
        <f t="shared" si="1581"/>
        <v>847.16135758730388</v>
      </c>
      <c r="AI805" s="73">
        <f t="shared" si="1582"/>
        <v>16.073944697625393</v>
      </c>
      <c r="AJ805" s="73">
        <f t="shared" si="1583"/>
        <v>-3.2128509424177096</v>
      </c>
      <c r="AK805" s="73">
        <f t="shared" si="1584"/>
        <v>976.07957353530946</v>
      </c>
      <c r="AL805" s="74">
        <f t="shared" si="1585"/>
        <v>0.50722758501835075</v>
      </c>
      <c r="AM805" s="75"/>
      <c r="AN805" s="31">
        <f t="shared" si="1586"/>
        <v>0.1161923040420883</v>
      </c>
      <c r="AO805" s="31"/>
      <c r="AP805" s="31">
        <f t="shared" si="1587"/>
        <v>0.87691793030791743</v>
      </c>
      <c r="AQ805" s="31">
        <f t="shared" si="1587"/>
        <v>1.9905156311812396E-3</v>
      </c>
      <c r="AR805" s="31">
        <f t="shared" si="1587"/>
        <v>1.7938231284510744E-2</v>
      </c>
      <c r="AS805" s="31">
        <f t="shared" si="1587"/>
        <v>8.376202565473008E-2</v>
      </c>
      <c r="AT805" s="31">
        <f t="shared" si="1587"/>
        <v>1.7339207048458149E-3</v>
      </c>
      <c r="AU805" s="31">
        <f t="shared" si="1587"/>
        <v>0.37298657218566705</v>
      </c>
      <c r="AV805" s="31">
        <f t="shared" si="1587"/>
        <v>0.40230110525808971</v>
      </c>
      <c r="AW805" s="31">
        <f t="shared" si="1587"/>
        <v>3.4366534417358163E-3</v>
      </c>
      <c r="AX805" s="31">
        <f t="shared" si="1587"/>
        <v>1.5924243067646184E-4</v>
      </c>
      <c r="AY805" s="31">
        <f t="shared" si="1587"/>
        <v>1.0131698928013621E-3</v>
      </c>
      <c r="AZ805" s="31">
        <f t="shared" si="1588"/>
        <v>1.7622393667921559</v>
      </c>
      <c r="BA805" s="31"/>
      <c r="BB805" s="76">
        <f t="shared" si="1589"/>
        <v>1.7538358606158349</v>
      </c>
      <c r="BC805" s="76">
        <f t="shared" si="1589"/>
        <v>3.9810312623624793E-3</v>
      </c>
      <c r="BD805" s="76">
        <f t="shared" si="1590"/>
        <v>5.3814693853532228E-2</v>
      </c>
      <c r="BE805" s="76">
        <f t="shared" si="1591"/>
        <v>8.376202565473008E-2</v>
      </c>
      <c r="BF805" s="76">
        <f t="shared" si="1591"/>
        <v>1.7339207048458149E-3</v>
      </c>
      <c r="BG805" s="76">
        <f t="shared" si="1591"/>
        <v>0.37298657218566705</v>
      </c>
      <c r="BH805" s="76">
        <f t="shared" si="1591"/>
        <v>0.40230110525808971</v>
      </c>
      <c r="BI805" s="76">
        <f t="shared" si="1591"/>
        <v>3.4366534417358163E-3</v>
      </c>
      <c r="BJ805" s="76">
        <f t="shared" si="1591"/>
        <v>1.5924243067646184E-4</v>
      </c>
      <c r="BK805" s="76">
        <f t="shared" si="1592"/>
        <v>3.0395096784040865E-3</v>
      </c>
      <c r="BL805" s="76">
        <f t="shared" si="1593"/>
        <v>2.6790506150858784</v>
      </c>
      <c r="BM805" s="76">
        <f t="shared" si="1594"/>
        <v>2.2395993439667308</v>
      </c>
      <c r="BN805" s="31"/>
      <c r="BO805" s="77">
        <f t="shared" si="1595"/>
        <v>1.9639448214302753</v>
      </c>
      <c r="BP805" s="77">
        <f t="shared" si="1595"/>
        <v>4.4579575017490271E-3</v>
      </c>
      <c r="BQ805" s="77">
        <f t="shared" si="1596"/>
        <v>3.6055178569724733E-2</v>
      </c>
      <c r="BR805" s="77">
        <f t="shared" si="1597"/>
        <v>4.4293723463702764E-2</v>
      </c>
      <c r="BS805" s="77">
        <f t="shared" si="1598"/>
        <v>8.0348902033427497E-2</v>
      </c>
      <c r="BT805" s="77">
        <f t="shared" si="1599"/>
        <v>0.18759337770565795</v>
      </c>
      <c r="BU805" s="77">
        <f t="shared" si="1599"/>
        <v>3.8832876730630185E-3</v>
      </c>
      <c r="BV805" s="77">
        <f t="shared" si="1599"/>
        <v>0.83534048237541958</v>
      </c>
      <c r="BW805" s="77">
        <f t="shared" si="1599"/>
        <v>0.90099329141310847</v>
      </c>
      <c r="BX805" s="77">
        <f t="shared" si="1600"/>
        <v>1.5393453587105083E-2</v>
      </c>
      <c r="BY805" s="77">
        <f t="shared" si="1600"/>
        <v>7.1327848654934305E-4</v>
      </c>
      <c r="BZ805" s="77">
        <f t="shared" si="1600"/>
        <v>4.5381892544895473E-3</v>
      </c>
      <c r="CA805" s="76">
        <f t="shared" si="1601"/>
        <v>3.9972070414608454</v>
      </c>
      <c r="CB805" s="76">
        <f t="shared" si="1602"/>
        <v>0</v>
      </c>
      <c r="CC805" s="76">
        <f t="shared" si="1603"/>
        <v>-8.384730168394583E-3</v>
      </c>
      <c r="CD805" s="76">
        <f t="shared" si="1604"/>
        <v>1.5393453587105083E-2</v>
      </c>
      <c r="CE805" s="76">
        <f t="shared" si="1605"/>
        <v>2.8900269876597683E-2</v>
      </c>
      <c r="CF805" s="76">
        <f t="shared" si="1606"/>
        <v>3.5774543465635252E-3</v>
      </c>
      <c r="CG805" s="76">
        <f t="shared" si="1607"/>
        <v>2.2690946272447736E-3</v>
      </c>
      <c r="CH805" s="76">
        <f t="shared" si="1608"/>
        <v>0.86624647256270249</v>
      </c>
      <c r="CI805" s="76">
        <f t="shared" si="1609"/>
        <v>7.8343693759187538E-2</v>
      </c>
      <c r="CJ805" s="76">
        <f t="shared" si="1610"/>
        <v>6.3734481917263025E-2</v>
      </c>
      <c r="CK805" s="76">
        <f t="shared" si="1611"/>
        <v>0.70471237048311708</v>
      </c>
      <c r="CL805" s="76">
        <f t="shared" si="1612"/>
        <v>0.99473043875940115</v>
      </c>
      <c r="CM805" s="76">
        <f t="shared" si="1613"/>
        <v>0.86624647256270249</v>
      </c>
      <c r="CN805" s="76"/>
      <c r="CO805" s="31">
        <f t="shared" si="1614"/>
        <v>0.81661240767727705</v>
      </c>
      <c r="CP805" s="76">
        <f t="shared" si="1615"/>
        <v>0.18759337770565795</v>
      </c>
      <c r="CQ805" s="76">
        <f t="shared" si="1616"/>
        <v>0.21574580503378812</v>
      </c>
      <c r="CR805" s="77">
        <f t="shared" si="1617"/>
        <v>0.62930085265473779</v>
      </c>
      <c r="CS805" s="77">
        <f t="shared" si="1618"/>
        <v>0.32284568300341615</v>
      </c>
      <c r="CT805" s="77">
        <f t="shared" si="1619"/>
        <v>7.8713783720908953E-2</v>
      </c>
      <c r="CU805" s="31">
        <f t="shared" si="1620"/>
        <v>0.88662096421194891</v>
      </c>
      <c r="CV805" s="31">
        <f t="shared" si="1620"/>
        <v>6.6350521039374648E-4</v>
      </c>
      <c r="CW805" s="31">
        <f t="shared" si="1620"/>
        <v>1.2328243151793332E-2</v>
      </c>
      <c r="CX805" s="31">
        <f t="shared" si="1620"/>
        <v>0.26825282825583463</v>
      </c>
      <c r="CY805" s="31">
        <f t="shared" si="1620"/>
        <v>5.5400881057268729E-3</v>
      </c>
      <c r="CZ805" s="31">
        <f t="shared" si="1620"/>
        <v>0.6058891833149731</v>
      </c>
      <c r="DA805" s="31">
        <f t="shared" si="1620"/>
        <v>5.1714237821296992E-3</v>
      </c>
      <c r="DB805" s="31">
        <f t="shared" si="1620"/>
        <v>-8.0672616003188186E-5</v>
      </c>
      <c r="DC805" s="31">
        <f t="shared" si="1620"/>
        <v>2.0170707885685166E-4</v>
      </c>
      <c r="DD805" s="31">
        <f t="shared" si="1620"/>
        <v>2.3684491000551322E-4</v>
      </c>
      <c r="DE805" s="31">
        <f t="shared" si="1621"/>
        <v>1.7848241154056592</v>
      </c>
      <c r="DF805" s="31"/>
      <c r="DG805" s="76">
        <f t="shared" si="1622"/>
        <v>1.7732419284238978</v>
      </c>
      <c r="DH805" s="76">
        <f t="shared" si="1622"/>
        <v>1.327010420787493E-3</v>
      </c>
      <c r="DI805" s="76">
        <f t="shared" si="1623"/>
        <v>3.6984729455379999E-2</v>
      </c>
      <c r="DJ805" s="76">
        <f t="shared" si="1624"/>
        <v>0.26825282825583463</v>
      </c>
      <c r="DK805" s="76">
        <f t="shared" si="1624"/>
        <v>5.5400881057268729E-3</v>
      </c>
      <c r="DL805" s="76">
        <f t="shared" si="1624"/>
        <v>0.6058891833149731</v>
      </c>
      <c r="DM805" s="76">
        <f t="shared" si="1624"/>
        <v>5.1714237821296992E-3</v>
      </c>
      <c r="DN805" s="76">
        <f t="shared" si="1624"/>
        <v>-8.0672616003188186E-5</v>
      </c>
      <c r="DO805" s="76">
        <f t="shared" si="1624"/>
        <v>2.0170707885685166E-4</v>
      </c>
      <c r="DP805" s="76">
        <f t="shared" si="1625"/>
        <v>7.105347300165397E-4</v>
      </c>
      <c r="DQ805" s="76">
        <f t="shared" si="1626"/>
        <v>2.6972387609516004</v>
      </c>
      <c r="DR805" s="76">
        <f t="shared" si="1627"/>
        <v>2.2244971735031598</v>
      </c>
      <c r="DS805" s="31"/>
      <c r="DT805" s="77">
        <f t="shared" si="1628"/>
        <v>1.9722858288581266</v>
      </c>
      <c r="DU805" s="77">
        <f t="shared" si="1628"/>
        <v>1.4759654651255083E-3</v>
      </c>
      <c r="DV805" s="77">
        <f t="shared" si="1629"/>
        <v>2.7714171141873356E-2</v>
      </c>
      <c r="DW805" s="77">
        <f t="shared" si="1630"/>
        <v>2.7134112948974554E-2</v>
      </c>
      <c r="DX805" s="77">
        <f t="shared" si="1631"/>
        <v>5.484828409084791E-2</v>
      </c>
      <c r="DY805" s="77">
        <f t="shared" si="1632"/>
        <v>0.59672765823933271</v>
      </c>
      <c r="DZ805" s="77">
        <f t="shared" si="1632"/>
        <v>1.2323910332147903E-2</v>
      </c>
      <c r="EA805" s="77">
        <f t="shared" si="1632"/>
        <v>1.3477987757402956</v>
      </c>
      <c r="EB805" s="77">
        <f t="shared" si="1632"/>
        <v>1.1503817586334536E-2</v>
      </c>
      <c r="EC805" s="77">
        <f t="shared" si="1633"/>
        <v>-3.5891201255639578E-4</v>
      </c>
      <c r="ED805" s="77">
        <f t="shared" si="1633"/>
        <v>8.9739365358529094E-4</v>
      </c>
      <c r="EE805" s="77">
        <f t="shared" si="1633"/>
        <v>1.0537216657317489E-3</v>
      </c>
      <c r="EF805" s="76">
        <f t="shared" si="1634"/>
        <v>3.9985564436189716</v>
      </c>
      <c r="EG805" s="76">
        <f t="shared" si="1635"/>
        <v>0</v>
      </c>
      <c r="EH805" s="76">
        <f t="shared" si="1636"/>
        <v>-4.3322325985890586E-3</v>
      </c>
      <c r="EI805" s="76">
        <f t="shared" si="1637"/>
        <v>-3.5891201255639578E-4</v>
      </c>
      <c r="EJ805" s="76">
        <f t="shared" si="1638"/>
        <v>1.4759654651255083E-3</v>
      </c>
      <c r="EK805" s="76">
        <f t="shared" si="1639"/>
        <v>1.0537216657317489E-3</v>
      </c>
      <c r="EL805" s="76">
        <f t="shared" si="1640"/>
        <v>2.6439303295799202E-2</v>
      </c>
      <c r="EM805" s="76">
        <f t="shared" si="1641"/>
        <v>1.1503817586334536E-2</v>
      </c>
      <c r="EN805" s="76">
        <f t="shared" si="1642"/>
        <v>0.95871562898225859</v>
      </c>
      <c r="EO805" s="76">
        <f t="shared" si="1643"/>
        <v>0.66032425769372072</v>
      </c>
      <c r="EP805" s="76">
        <f t="shared" si="1644"/>
        <v>7.9233607742519585E-3</v>
      </c>
      <c r="EQ805" s="76">
        <f t="shared" si="1645"/>
        <v>0.45520975210448578</v>
      </c>
      <c r="ER805" s="76">
        <f t="shared" si="1646"/>
        <v>1.1553125947831252E-2</v>
      </c>
      <c r="ES805" s="76">
        <f t="shared" si="1647"/>
        <v>0.30687557022204215</v>
      </c>
      <c r="ET805" s="76">
        <f t="shared" si="1648"/>
        <v>0.46108684735417732</v>
      </c>
      <c r="EU805" s="76">
        <f t="shared" si="1649"/>
        <v>0.99882952498269317</v>
      </c>
      <c r="EV805" s="31"/>
      <c r="EW805" s="31"/>
      <c r="EX805" s="31"/>
      <c r="EY805" s="31"/>
      <c r="EZ805" s="31">
        <f t="shared" si="1650"/>
        <v>9.8845851624923708E-2</v>
      </c>
      <c r="FA805" s="31">
        <f t="shared" si="1651"/>
        <v>950.332637966579</v>
      </c>
      <c r="FB805" s="31"/>
      <c r="FC805" s="31">
        <f t="shared" si="1652"/>
        <v>1091.5083504387023</v>
      </c>
      <c r="FD805" s="31">
        <f t="shared" si="1653"/>
        <v>842.89022835595392</v>
      </c>
      <c r="FE805" s="31">
        <f t="shared" si="1654"/>
        <v>990.27833132971648</v>
      </c>
      <c r="FF805" s="31">
        <f t="shared" si="1655"/>
        <v>603.17588078853976</v>
      </c>
      <c r="FG805" s="31">
        <f t="shared" si="1656"/>
        <v>0.47394811740383647</v>
      </c>
      <c r="FH805" s="31">
        <f t="shared" si="1657"/>
        <v>1645.6665026282731</v>
      </c>
      <c r="FI805" s="31">
        <f t="shared" si="1658"/>
        <v>816.11678100930351</v>
      </c>
      <c r="FJ805" s="31"/>
      <c r="FK805" s="31">
        <f t="shared" si="1659"/>
        <v>1118.8798584814322</v>
      </c>
      <c r="FL805" s="31">
        <f t="shared" si="1660"/>
        <v>622.50604467309756</v>
      </c>
      <c r="FM805" s="31"/>
      <c r="FN805" s="31">
        <f t="shared" si="1661"/>
        <v>81.771076466440718</v>
      </c>
      <c r="FO805" s="31">
        <f t="shared" si="1662"/>
        <v>57.914512419941779</v>
      </c>
      <c r="FP805" s="31"/>
      <c r="FQ805" s="31">
        <f t="shared" si="1663"/>
        <v>26.23</v>
      </c>
      <c r="FR805" s="31">
        <f t="shared" si="1664"/>
        <v>32.44</v>
      </c>
      <c r="FS805" s="31">
        <f t="shared" si="1665"/>
        <v>28.6</v>
      </c>
      <c r="FT805" s="31">
        <f t="shared" si="1666"/>
        <v>1485.8433427782948</v>
      </c>
      <c r="FU805" s="31">
        <f t="shared" si="1667"/>
        <v>477.66997989842491</v>
      </c>
      <c r="FV805" s="31"/>
      <c r="FW805" s="31"/>
      <c r="FX805" s="31"/>
      <c r="FY805" s="31"/>
      <c r="FZ805" s="31"/>
      <c r="GA805" s="31"/>
      <c r="GB805" s="31"/>
      <c r="GC805" s="31"/>
      <c r="GD805" s="32"/>
    </row>
    <row r="806" spans="1:186" ht="15.75" thickBot="1">
      <c r="C806" s="24" t="s">
        <v>344</v>
      </c>
      <c r="D806" s="24" t="s">
        <v>341</v>
      </c>
      <c r="E806" s="24"/>
      <c r="F806" s="23">
        <v>52.689</v>
      </c>
      <c r="G806" s="23">
        <v>0.159</v>
      </c>
      <c r="H806" s="23">
        <v>1.829</v>
      </c>
      <c r="I806" s="23">
        <v>6.0179999999999998</v>
      </c>
      <c r="J806" s="23">
        <v>0.123</v>
      </c>
      <c r="K806" s="23">
        <v>15.032999999999999</v>
      </c>
      <c r="L806" s="23">
        <v>22.56</v>
      </c>
      <c r="M806" s="23">
        <v>0.21299999999999999</v>
      </c>
      <c r="N806" s="23">
        <v>1.4999999999999999E-2</v>
      </c>
      <c r="O806" s="23">
        <v>0.154</v>
      </c>
      <c r="Q806" s="24">
        <v>53.216999999999999</v>
      </c>
      <c r="R806" s="24">
        <v>6.2E-2</v>
      </c>
      <c r="S806" s="24">
        <v>1.3720000000000001</v>
      </c>
      <c r="T806" s="24">
        <v>19.503</v>
      </c>
      <c r="U806" s="24">
        <v>0.41899999999999998</v>
      </c>
      <c r="V806" s="24">
        <v>24.364000000000001</v>
      </c>
      <c r="W806" s="24">
        <v>0.30199999999999999</v>
      </c>
      <c r="X806" s="24">
        <v>5.0000000000000001E-3</v>
      </c>
      <c r="Y806" s="24">
        <v>0.01</v>
      </c>
      <c r="Z806" s="24">
        <v>3.2000000000000001E-2</v>
      </c>
      <c r="AB806" s="69">
        <f t="shared" si="1556"/>
        <v>790.18361222445822</v>
      </c>
      <c r="AC806" s="69">
        <f t="shared" si="1557"/>
        <v>16.35592902672974</v>
      </c>
      <c r="AD806" s="31"/>
      <c r="AE806" s="73">
        <f t="shared" si="1579"/>
        <v>790.18361222445822</v>
      </c>
      <c r="AF806" s="73"/>
      <c r="AG806" s="73">
        <f t="shared" si="1580"/>
        <v>888.76166911721214</v>
      </c>
      <c r="AH806" s="73">
        <f t="shared" si="1581"/>
        <v>846.79889252205999</v>
      </c>
      <c r="AI806" s="73">
        <f t="shared" si="1582"/>
        <v>16.35592902672974</v>
      </c>
      <c r="AJ806" s="73">
        <f t="shared" si="1583"/>
        <v>-2.5884094402158695</v>
      </c>
      <c r="AK806" s="73">
        <f t="shared" si="1584"/>
        <v>978.60653377227595</v>
      </c>
      <c r="AL806" s="74">
        <f t="shared" si="1585"/>
        <v>0.50009636288756243</v>
      </c>
      <c r="AM806" s="75"/>
      <c r="AN806" s="31">
        <f t="shared" si="1586"/>
        <v>0.12081404263835546</v>
      </c>
      <c r="AO806" s="31"/>
      <c r="AP806" s="31">
        <f t="shared" si="1587"/>
        <v>0.87691793030791743</v>
      </c>
      <c r="AQ806" s="31">
        <f t="shared" si="1587"/>
        <v>1.9905156311812396E-3</v>
      </c>
      <c r="AR806" s="31">
        <f t="shared" si="1587"/>
        <v>1.7938231284510744E-2</v>
      </c>
      <c r="AS806" s="31">
        <f t="shared" si="1587"/>
        <v>8.376202565473008E-2</v>
      </c>
      <c r="AT806" s="31">
        <f t="shared" si="1587"/>
        <v>1.7339207048458149E-3</v>
      </c>
      <c r="AU806" s="31">
        <f t="shared" si="1587"/>
        <v>0.37298657218566705</v>
      </c>
      <c r="AV806" s="31">
        <f t="shared" si="1587"/>
        <v>0.40230110525808971</v>
      </c>
      <c r="AW806" s="31">
        <f t="shared" si="1587"/>
        <v>3.4366534417358163E-3</v>
      </c>
      <c r="AX806" s="31">
        <f t="shared" si="1587"/>
        <v>1.5924243067646184E-4</v>
      </c>
      <c r="AY806" s="31">
        <f t="shared" si="1587"/>
        <v>1.0131698928013621E-3</v>
      </c>
      <c r="AZ806" s="31">
        <f t="shared" si="1588"/>
        <v>1.7622393667921559</v>
      </c>
      <c r="BA806" s="31"/>
      <c r="BB806" s="76">
        <f t="shared" si="1589"/>
        <v>1.7538358606158349</v>
      </c>
      <c r="BC806" s="76">
        <f t="shared" si="1589"/>
        <v>3.9810312623624793E-3</v>
      </c>
      <c r="BD806" s="76">
        <f t="shared" si="1590"/>
        <v>5.3814693853532228E-2</v>
      </c>
      <c r="BE806" s="76">
        <f t="shared" si="1591"/>
        <v>8.376202565473008E-2</v>
      </c>
      <c r="BF806" s="76">
        <f t="shared" si="1591"/>
        <v>1.7339207048458149E-3</v>
      </c>
      <c r="BG806" s="76">
        <f t="shared" si="1591"/>
        <v>0.37298657218566705</v>
      </c>
      <c r="BH806" s="76">
        <f t="shared" si="1591"/>
        <v>0.40230110525808971</v>
      </c>
      <c r="BI806" s="76">
        <f t="shared" si="1591"/>
        <v>3.4366534417358163E-3</v>
      </c>
      <c r="BJ806" s="76">
        <f t="shared" si="1591"/>
        <v>1.5924243067646184E-4</v>
      </c>
      <c r="BK806" s="76">
        <f t="shared" si="1592"/>
        <v>3.0395096784040865E-3</v>
      </c>
      <c r="BL806" s="76">
        <f t="shared" si="1593"/>
        <v>2.6790506150858784</v>
      </c>
      <c r="BM806" s="76">
        <f t="shared" si="1594"/>
        <v>2.2395993439667308</v>
      </c>
      <c r="BN806" s="31"/>
      <c r="BO806" s="77">
        <f t="shared" si="1595"/>
        <v>1.9639448214302753</v>
      </c>
      <c r="BP806" s="77">
        <f t="shared" si="1595"/>
        <v>4.4579575017490271E-3</v>
      </c>
      <c r="BQ806" s="77">
        <f t="shared" si="1596"/>
        <v>3.6055178569724733E-2</v>
      </c>
      <c r="BR806" s="77">
        <f t="shared" si="1597"/>
        <v>4.4293723463702764E-2</v>
      </c>
      <c r="BS806" s="77">
        <f t="shared" si="1598"/>
        <v>8.0348902033427497E-2</v>
      </c>
      <c r="BT806" s="77">
        <f t="shared" si="1599"/>
        <v>0.18759337770565795</v>
      </c>
      <c r="BU806" s="77">
        <f t="shared" si="1599"/>
        <v>3.8832876730630185E-3</v>
      </c>
      <c r="BV806" s="77">
        <f t="shared" si="1599"/>
        <v>0.83534048237541958</v>
      </c>
      <c r="BW806" s="77">
        <f t="shared" si="1599"/>
        <v>0.90099329141310847</v>
      </c>
      <c r="BX806" s="77">
        <f t="shared" si="1600"/>
        <v>1.5393453587105083E-2</v>
      </c>
      <c r="BY806" s="77">
        <f t="shared" si="1600"/>
        <v>7.1327848654934305E-4</v>
      </c>
      <c r="BZ806" s="77">
        <f t="shared" si="1600"/>
        <v>4.5381892544895473E-3</v>
      </c>
      <c r="CA806" s="76">
        <f t="shared" si="1601"/>
        <v>3.9972070414608454</v>
      </c>
      <c r="CB806" s="76">
        <f t="shared" si="1602"/>
        <v>0</v>
      </c>
      <c r="CC806" s="76">
        <f t="shared" si="1603"/>
        <v>-8.384730168394583E-3</v>
      </c>
      <c r="CD806" s="76">
        <f t="shared" si="1604"/>
        <v>1.5393453587105083E-2</v>
      </c>
      <c r="CE806" s="76">
        <f t="shared" si="1605"/>
        <v>2.8900269876597683E-2</v>
      </c>
      <c r="CF806" s="76">
        <f t="shared" si="1606"/>
        <v>3.5774543465635252E-3</v>
      </c>
      <c r="CG806" s="76">
        <f t="shared" si="1607"/>
        <v>2.2690946272447736E-3</v>
      </c>
      <c r="CH806" s="76">
        <f t="shared" si="1608"/>
        <v>0.86624647256270249</v>
      </c>
      <c r="CI806" s="76">
        <f t="shared" si="1609"/>
        <v>7.8343693759187538E-2</v>
      </c>
      <c r="CJ806" s="76">
        <f t="shared" si="1610"/>
        <v>6.3734481917263025E-2</v>
      </c>
      <c r="CK806" s="76">
        <f t="shared" si="1611"/>
        <v>0.70471237048311708</v>
      </c>
      <c r="CL806" s="76">
        <f t="shared" si="1612"/>
        <v>0.99473043875940115</v>
      </c>
      <c r="CM806" s="76">
        <f t="shared" si="1613"/>
        <v>0.86624647256270249</v>
      </c>
      <c r="CN806" s="76"/>
      <c r="CO806" s="31">
        <f t="shared" si="1614"/>
        <v>0.81661240767727705</v>
      </c>
      <c r="CP806" s="76">
        <f t="shared" si="1615"/>
        <v>0.18759337770565795</v>
      </c>
      <c r="CQ806" s="76">
        <f t="shared" si="1616"/>
        <v>0.21574580503378812</v>
      </c>
      <c r="CR806" s="77">
        <f t="shared" si="1617"/>
        <v>0.62930085265473779</v>
      </c>
      <c r="CS806" s="77">
        <f t="shared" si="1618"/>
        <v>0.32284568300341615</v>
      </c>
      <c r="CT806" s="77">
        <f t="shared" si="1619"/>
        <v>7.8713783720908953E-2</v>
      </c>
      <c r="CU806" s="31">
        <f t="shared" si="1620"/>
        <v>0.88570558365496477</v>
      </c>
      <c r="CV806" s="31">
        <f t="shared" si="1620"/>
        <v>7.7617590649834496E-4</v>
      </c>
      <c r="CW806" s="31">
        <f t="shared" si="1620"/>
        <v>1.3456125381273233E-2</v>
      </c>
      <c r="CX806" s="31">
        <f t="shared" si="1620"/>
        <v>0.27145410208444681</v>
      </c>
      <c r="CY806" s="31">
        <f t="shared" si="1620"/>
        <v>5.9066079295154181E-3</v>
      </c>
      <c r="CZ806" s="31">
        <f t="shared" si="1620"/>
        <v>0.60449975685036872</v>
      </c>
      <c r="DA806" s="31">
        <f t="shared" si="1620"/>
        <v>5.3854137317350661E-3</v>
      </c>
      <c r="DB806" s="31">
        <f t="shared" si="1620"/>
        <v>8.0672616003188186E-5</v>
      </c>
      <c r="DC806" s="31">
        <f t="shared" si="1620"/>
        <v>1.0616162045097456E-4</v>
      </c>
      <c r="DD806" s="31">
        <f t="shared" si="1620"/>
        <v>2.1052880889378954E-4</v>
      </c>
      <c r="DE806" s="31">
        <f t="shared" si="1621"/>
        <v>1.7875811285841503</v>
      </c>
      <c r="DF806" s="31"/>
      <c r="DG806" s="76">
        <f t="shared" si="1622"/>
        <v>1.7714111673099295</v>
      </c>
      <c r="DH806" s="76">
        <f t="shared" si="1622"/>
        <v>1.5523518129966899E-3</v>
      </c>
      <c r="DI806" s="76">
        <f t="shared" si="1623"/>
        <v>4.0368376143819697E-2</v>
      </c>
      <c r="DJ806" s="76">
        <f t="shared" si="1624"/>
        <v>0.27145410208444681</v>
      </c>
      <c r="DK806" s="76">
        <f t="shared" si="1624"/>
        <v>5.9066079295154181E-3</v>
      </c>
      <c r="DL806" s="76">
        <f t="shared" si="1624"/>
        <v>0.60449975685036872</v>
      </c>
      <c r="DM806" s="76">
        <f t="shared" si="1624"/>
        <v>5.3854137317350661E-3</v>
      </c>
      <c r="DN806" s="76">
        <f t="shared" si="1624"/>
        <v>8.0672616003188186E-5</v>
      </c>
      <c r="DO806" s="76">
        <f t="shared" si="1624"/>
        <v>1.0616162045097456E-4</v>
      </c>
      <c r="DP806" s="76">
        <f t="shared" si="1625"/>
        <v>6.3158642668136858E-4</v>
      </c>
      <c r="DQ806" s="76">
        <f t="shared" si="1626"/>
        <v>2.7013961965259474</v>
      </c>
      <c r="DR806" s="76">
        <f t="shared" si="1627"/>
        <v>2.2210736831998679</v>
      </c>
      <c r="DS806" s="31"/>
      <c r="DT806" s="77">
        <f t="shared" si="1628"/>
        <v>1.9672173629192213</v>
      </c>
      <c r="DU806" s="77">
        <f t="shared" si="1628"/>
        <v>1.7239438794572754E-3</v>
      </c>
      <c r="DV806" s="77">
        <f t="shared" si="1629"/>
        <v>3.2782637080778665E-2</v>
      </c>
      <c r="DW806" s="77">
        <f t="shared" si="1630"/>
        <v>2.6991454843588863E-2</v>
      </c>
      <c r="DX806" s="77">
        <f t="shared" si="1631"/>
        <v>5.9774091924367528E-2</v>
      </c>
      <c r="DY806" s="77">
        <f t="shared" si="1632"/>
        <v>0.60291956233641519</v>
      </c>
      <c r="DZ806" s="77">
        <f t="shared" si="1632"/>
        <v>1.3119011429226356E-2</v>
      </c>
      <c r="EA806" s="77">
        <f t="shared" si="1632"/>
        <v>1.3426385014410731</v>
      </c>
      <c r="EB806" s="77">
        <f t="shared" si="1632"/>
        <v>1.1961400712699948E-2</v>
      </c>
      <c r="EC806" s="77">
        <f t="shared" si="1633"/>
        <v>3.5835964871913959E-4</v>
      </c>
      <c r="ED806" s="77">
        <f t="shared" si="1633"/>
        <v>4.7158556269902497E-4</v>
      </c>
      <c r="EE806" s="77">
        <f t="shared" si="1633"/>
        <v>9.3519999397882053E-4</v>
      </c>
      <c r="EF806" s="76">
        <f t="shared" si="1634"/>
        <v>4.0011190198478577</v>
      </c>
      <c r="EG806" s="76">
        <f t="shared" si="1635"/>
        <v>1.7664541330155666E-3</v>
      </c>
      <c r="EH806" s="76">
        <f t="shared" si="1636"/>
        <v>3.3561206521675047E-3</v>
      </c>
      <c r="EI806" s="76">
        <f t="shared" si="1637"/>
        <v>3.5835964871913959E-4</v>
      </c>
      <c r="EJ806" s="76">
        <f t="shared" si="1638"/>
        <v>1.7239438794572754E-3</v>
      </c>
      <c r="EK806" s="76">
        <f t="shared" si="1639"/>
        <v>9.3519999397882053E-4</v>
      </c>
      <c r="EL806" s="76">
        <f t="shared" si="1640"/>
        <v>2.5697895200890903E-2</v>
      </c>
      <c r="EM806" s="76">
        <f t="shared" si="1641"/>
        <v>1.1961400712699948E-2</v>
      </c>
      <c r="EN806" s="76">
        <f t="shared" si="1642"/>
        <v>0.9596469177068333</v>
      </c>
      <c r="EO806" s="76">
        <f t="shared" si="1643"/>
        <v>0.65782099347155842</v>
      </c>
      <c r="EP806" s="76">
        <f t="shared" si="1644"/>
        <v>8.1993286853274273E-3</v>
      </c>
      <c r="EQ806" s="76">
        <f t="shared" si="1645"/>
        <v>0.45038192063931171</v>
      </c>
      <c r="ER806" s="76">
        <f t="shared" si="1646"/>
        <v>1.1993368116568167E-2</v>
      </c>
      <c r="ES806" s="76">
        <f t="shared" si="1647"/>
        <v>0.30926829050021104</v>
      </c>
      <c r="ET806" s="76">
        <f t="shared" si="1648"/>
        <v>0.45588976219846639</v>
      </c>
      <c r="EU806" s="76">
        <f t="shared" si="1649"/>
        <v>1.0003237171425794</v>
      </c>
      <c r="EV806" s="31"/>
      <c r="EW806" s="31"/>
      <c r="EX806" s="31"/>
      <c r="EY806" s="31"/>
      <c r="EZ806" s="31">
        <f t="shared" si="1650"/>
        <v>9.9142693531917986E-2</v>
      </c>
      <c r="FA806" s="31">
        <f t="shared" si="1651"/>
        <v>951.19603376016232</v>
      </c>
      <c r="FB806" s="31"/>
      <c r="FC806" s="31">
        <f t="shared" si="1652"/>
        <v>1091.0810729707505</v>
      </c>
      <c r="FD806" s="31">
        <f t="shared" si="1653"/>
        <v>844.14001390129931</v>
      </c>
      <c r="FE806" s="31">
        <f t="shared" si="1654"/>
        <v>998.93163479106965</v>
      </c>
      <c r="FF806" s="31">
        <f t="shared" si="1655"/>
        <v>604.48239095697204</v>
      </c>
      <c r="FG806" s="31">
        <f t="shared" si="1656"/>
        <v>0.4790285647513105</v>
      </c>
      <c r="FH806" s="31">
        <f t="shared" si="1657"/>
        <v>1653.7117929541773</v>
      </c>
      <c r="FI806" s="31">
        <f t="shared" si="1658"/>
        <v>822.45185975980769</v>
      </c>
      <c r="FJ806" s="31"/>
      <c r="FK806" s="31">
        <f t="shared" si="1659"/>
        <v>1118.5149293677287</v>
      </c>
      <c r="FL806" s="31">
        <f t="shared" si="1660"/>
        <v>622.19206452897185</v>
      </c>
      <c r="FM806" s="31"/>
      <c r="FN806" s="31">
        <f t="shared" si="1661"/>
        <v>77.956338414146643</v>
      </c>
      <c r="FO806" s="31">
        <f t="shared" si="1662"/>
        <v>55.603410469640991</v>
      </c>
      <c r="FP806" s="31"/>
      <c r="FQ806" s="31">
        <f t="shared" si="1663"/>
        <v>26.23</v>
      </c>
      <c r="FR806" s="31">
        <f t="shared" si="1664"/>
        <v>32.44</v>
      </c>
      <c r="FS806" s="31">
        <f t="shared" si="1665"/>
        <v>28.6</v>
      </c>
      <c r="FT806" s="31">
        <f t="shared" si="1666"/>
        <v>1503.4489491476429</v>
      </c>
      <c r="FU806" s="31">
        <f t="shared" si="1667"/>
        <v>479.68154575618303</v>
      </c>
      <c r="FV806" s="31"/>
      <c r="FW806" s="31"/>
      <c r="FX806" s="31"/>
      <c r="FY806" s="31"/>
      <c r="FZ806" s="31"/>
      <c r="GA806" s="31"/>
      <c r="GB806" s="31"/>
      <c r="GC806" s="31"/>
      <c r="GD806" s="32"/>
    </row>
    <row r="807" spans="1:186" ht="15.75" thickBot="1">
      <c r="C807" s="24" t="s">
        <v>345</v>
      </c>
      <c r="D807" s="24" t="s">
        <v>341</v>
      </c>
      <c r="E807" s="24"/>
      <c r="F807" s="23">
        <v>52.689</v>
      </c>
      <c r="G807" s="23">
        <v>0.159</v>
      </c>
      <c r="H807" s="23">
        <v>1.829</v>
      </c>
      <c r="I807" s="23">
        <v>6.0179999999999998</v>
      </c>
      <c r="J807" s="23">
        <v>0.123</v>
      </c>
      <c r="K807" s="23">
        <v>15.032999999999999</v>
      </c>
      <c r="L807" s="23">
        <v>22.56</v>
      </c>
      <c r="M807" s="23">
        <v>0.21299999999999999</v>
      </c>
      <c r="N807" s="23">
        <v>1.4999999999999999E-2</v>
      </c>
      <c r="O807" s="23">
        <v>0.154</v>
      </c>
      <c r="Q807" s="24">
        <v>53.417999999999999</v>
      </c>
      <c r="R807" s="24">
        <v>7.6999999999999999E-2</v>
      </c>
      <c r="S807" s="24">
        <v>1.139</v>
      </c>
      <c r="T807" s="24">
        <v>19.431000000000001</v>
      </c>
      <c r="U807" s="24">
        <v>0.45100000000000001</v>
      </c>
      <c r="V807" s="24">
        <v>24.422999999999998</v>
      </c>
      <c r="W807" s="24">
        <v>0.27</v>
      </c>
      <c r="X807" s="24">
        <v>1E-3</v>
      </c>
      <c r="Y807" s="24">
        <v>1.2E-2</v>
      </c>
      <c r="Z807" s="24">
        <v>1.4E-2</v>
      </c>
      <c r="AB807" s="69">
        <f t="shared" si="1556"/>
        <v>791.95325102011054</v>
      </c>
      <c r="AC807" s="69">
        <f t="shared" si="1557"/>
        <v>17.006862194841275</v>
      </c>
      <c r="AD807" s="31"/>
      <c r="AE807" s="73">
        <f t="shared" si="1579"/>
        <v>791.95325102011054</v>
      </c>
      <c r="AF807" s="73"/>
      <c r="AG807" s="73">
        <f t="shared" si="1580"/>
        <v>887.64272478873295</v>
      </c>
      <c r="AH807" s="73">
        <f t="shared" si="1581"/>
        <v>847.47367509833634</v>
      </c>
      <c r="AI807" s="73">
        <f t="shared" si="1582"/>
        <v>17.006862194841275</v>
      </c>
      <c r="AJ807" s="73">
        <f t="shared" si="1583"/>
        <v>-4.2016175818906891</v>
      </c>
      <c r="AK807" s="73">
        <f t="shared" si="1584"/>
        <v>984.4397736475737</v>
      </c>
      <c r="AL807" s="74">
        <f t="shared" si="1585"/>
        <v>0.50316495311364862</v>
      </c>
      <c r="AM807" s="75"/>
      <c r="AN807" s="31">
        <f t="shared" si="1586"/>
        <v>0.10800638883111052</v>
      </c>
      <c r="AO807" s="31"/>
      <c r="AP807" s="31">
        <f t="shared" si="1587"/>
        <v>0.87691793030791743</v>
      </c>
      <c r="AQ807" s="31">
        <f t="shared" si="1587"/>
        <v>1.9905156311812396E-3</v>
      </c>
      <c r="AR807" s="31">
        <f t="shared" si="1587"/>
        <v>1.7938231284510744E-2</v>
      </c>
      <c r="AS807" s="31">
        <f t="shared" si="1587"/>
        <v>8.376202565473008E-2</v>
      </c>
      <c r="AT807" s="31">
        <f t="shared" si="1587"/>
        <v>1.7339207048458149E-3</v>
      </c>
      <c r="AU807" s="31">
        <f t="shared" si="1587"/>
        <v>0.37298657218566705</v>
      </c>
      <c r="AV807" s="31">
        <f t="shared" si="1587"/>
        <v>0.40230110525808971</v>
      </c>
      <c r="AW807" s="31">
        <f t="shared" si="1587"/>
        <v>3.4366534417358163E-3</v>
      </c>
      <c r="AX807" s="31">
        <f t="shared" si="1587"/>
        <v>1.5924243067646184E-4</v>
      </c>
      <c r="AY807" s="31">
        <f t="shared" si="1587"/>
        <v>1.0131698928013621E-3</v>
      </c>
      <c r="AZ807" s="31">
        <f t="shared" si="1588"/>
        <v>1.7622393667921559</v>
      </c>
      <c r="BA807" s="31"/>
      <c r="BB807" s="76">
        <f t="shared" si="1589"/>
        <v>1.7538358606158349</v>
      </c>
      <c r="BC807" s="76">
        <f t="shared" si="1589"/>
        <v>3.9810312623624793E-3</v>
      </c>
      <c r="BD807" s="76">
        <f t="shared" si="1590"/>
        <v>5.3814693853532228E-2</v>
      </c>
      <c r="BE807" s="76">
        <f t="shared" si="1591"/>
        <v>8.376202565473008E-2</v>
      </c>
      <c r="BF807" s="76">
        <f t="shared" si="1591"/>
        <v>1.7339207048458149E-3</v>
      </c>
      <c r="BG807" s="76">
        <f t="shared" si="1591"/>
        <v>0.37298657218566705</v>
      </c>
      <c r="BH807" s="76">
        <f t="shared" si="1591"/>
        <v>0.40230110525808971</v>
      </c>
      <c r="BI807" s="76">
        <f t="shared" si="1591"/>
        <v>3.4366534417358163E-3</v>
      </c>
      <c r="BJ807" s="76">
        <f t="shared" si="1591"/>
        <v>1.5924243067646184E-4</v>
      </c>
      <c r="BK807" s="76">
        <f t="shared" si="1592"/>
        <v>3.0395096784040865E-3</v>
      </c>
      <c r="BL807" s="76">
        <f t="shared" si="1593"/>
        <v>2.6790506150858784</v>
      </c>
      <c r="BM807" s="76">
        <f t="shared" si="1594"/>
        <v>2.2395993439667308</v>
      </c>
      <c r="BN807" s="31"/>
      <c r="BO807" s="77">
        <f t="shared" si="1595"/>
        <v>1.9639448214302753</v>
      </c>
      <c r="BP807" s="77">
        <f t="shared" si="1595"/>
        <v>4.4579575017490271E-3</v>
      </c>
      <c r="BQ807" s="77">
        <f t="shared" si="1596"/>
        <v>3.6055178569724733E-2</v>
      </c>
      <c r="BR807" s="77">
        <f t="shared" si="1597"/>
        <v>4.4293723463702764E-2</v>
      </c>
      <c r="BS807" s="77">
        <f t="shared" si="1598"/>
        <v>8.0348902033427497E-2</v>
      </c>
      <c r="BT807" s="77">
        <f t="shared" si="1599"/>
        <v>0.18759337770565795</v>
      </c>
      <c r="BU807" s="77">
        <f t="shared" si="1599"/>
        <v>3.8832876730630185E-3</v>
      </c>
      <c r="BV807" s="77">
        <f t="shared" si="1599"/>
        <v>0.83534048237541958</v>
      </c>
      <c r="BW807" s="77">
        <f t="shared" si="1599"/>
        <v>0.90099329141310847</v>
      </c>
      <c r="BX807" s="77">
        <f t="shared" si="1600"/>
        <v>1.5393453587105083E-2</v>
      </c>
      <c r="BY807" s="77">
        <f t="shared" si="1600"/>
        <v>7.1327848654934305E-4</v>
      </c>
      <c r="BZ807" s="77">
        <f t="shared" si="1600"/>
        <v>4.5381892544895473E-3</v>
      </c>
      <c r="CA807" s="76">
        <f t="shared" si="1601"/>
        <v>3.9972070414608454</v>
      </c>
      <c r="CB807" s="76">
        <f t="shared" si="1602"/>
        <v>0</v>
      </c>
      <c r="CC807" s="76">
        <f t="shared" si="1603"/>
        <v>-8.384730168394583E-3</v>
      </c>
      <c r="CD807" s="76">
        <f t="shared" si="1604"/>
        <v>1.5393453587105083E-2</v>
      </c>
      <c r="CE807" s="76">
        <f t="shared" si="1605"/>
        <v>2.8900269876597683E-2</v>
      </c>
      <c r="CF807" s="76">
        <f t="shared" si="1606"/>
        <v>3.5774543465635252E-3</v>
      </c>
      <c r="CG807" s="76">
        <f t="shared" si="1607"/>
        <v>2.2690946272447736E-3</v>
      </c>
      <c r="CH807" s="76">
        <f t="shared" si="1608"/>
        <v>0.86624647256270249</v>
      </c>
      <c r="CI807" s="76">
        <f t="shared" si="1609"/>
        <v>7.8343693759187538E-2</v>
      </c>
      <c r="CJ807" s="76">
        <f t="shared" si="1610"/>
        <v>6.3734481917263025E-2</v>
      </c>
      <c r="CK807" s="76">
        <f t="shared" si="1611"/>
        <v>0.70471237048311708</v>
      </c>
      <c r="CL807" s="76">
        <f t="shared" si="1612"/>
        <v>0.99473043875940115</v>
      </c>
      <c r="CM807" s="76">
        <f t="shared" si="1613"/>
        <v>0.86624647256270249</v>
      </c>
      <c r="CN807" s="76"/>
      <c r="CO807" s="31">
        <f t="shared" si="1614"/>
        <v>0.81661240767727705</v>
      </c>
      <c r="CP807" s="76">
        <f t="shared" si="1615"/>
        <v>0.18759337770565795</v>
      </c>
      <c r="CQ807" s="76">
        <f t="shared" si="1616"/>
        <v>0.21574580503378812</v>
      </c>
      <c r="CR807" s="77">
        <f t="shared" si="1617"/>
        <v>0.62930085265473779</v>
      </c>
      <c r="CS807" s="77">
        <f t="shared" si="1618"/>
        <v>0.32284568300341615</v>
      </c>
      <c r="CT807" s="77">
        <f t="shared" si="1619"/>
        <v>7.8713783720908953E-2</v>
      </c>
      <c r="CU807" s="31">
        <f t="shared" si="1620"/>
        <v>0.88905088350867034</v>
      </c>
      <c r="CV807" s="31">
        <f t="shared" si="1620"/>
        <v>9.6396040000600914E-4</v>
      </c>
      <c r="CW807" s="31">
        <f t="shared" si="1620"/>
        <v>1.1170937907631349E-2</v>
      </c>
      <c r="CX807" s="31">
        <f t="shared" si="1620"/>
        <v>0.27045196419027256</v>
      </c>
      <c r="CY807" s="31">
        <f t="shared" si="1620"/>
        <v>6.3577092511013216E-3</v>
      </c>
      <c r="CZ807" s="31">
        <f t="shared" si="1620"/>
        <v>0.60596361687557676</v>
      </c>
      <c r="DA807" s="31">
        <f t="shared" si="1620"/>
        <v>4.8147738661207555E-3</v>
      </c>
      <c r="DB807" s="31">
        <f t="shared" si="1620"/>
        <v>1.6134523200637635E-5</v>
      </c>
      <c r="DC807" s="31">
        <f t="shared" si="1620"/>
        <v>1.2739394454116949E-4</v>
      </c>
      <c r="DD807" s="31">
        <f t="shared" si="1620"/>
        <v>9.2106353891032922E-5</v>
      </c>
      <c r="DE807" s="31">
        <f t="shared" si="1621"/>
        <v>1.789009480821012</v>
      </c>
      <c r="DF807" s="31"/>
      <c r="DG807" s="76">
        <f t="shared" si="1622"/>
        <v>1.7781017670173407</v>
      </c>
      <c r="DH807" s="76">
        <f t="shared" si="1622"/>
        <v>1.9279208000120183E-3</v>
      </c>
      <c r="DI807" s="76">
        <f t="shared" si="1623"/>
        <v>3.3512813722894046E-2</v>
      </c>
      <c r="DJ807" s="76">
        <f t="shared" si="1624"/>
        <v>0.27045196419027256</v>
      </c>
      <c r="DK807" s="76">
        <f t="shared" si="1624"/>
        <v>6.3577092511013216E-3</v>
      </c>
      <c r="DL807" s="76">
        <f t="shared" si="1624"/>
        <v>0.60596361687557676</v>
      </c>
      <c r="DM807" s="76">
        <f t="shared" si="1624"/>
        <v>4.8147738661207555E-3</v>
      </c>
      <c r="DN807" s="76">
        <f t="shared" si="1624"/>
        <v>1.6134523200637635E-5</v>
      </c>
      <c r="DO807" s="76">
        <f t="shared" si="1624"/>
        <v>1.2739394454116949E-4</v>
      </c>
      <c r="DP807" s="76">
        <f t="shared" si="1625"/>
        <v>2.7631906167309878E-4</v>
      </c>
      <c r="DQ807" s="76">
        <f t="shared" si="1626"/>
        <v>2.7015504132527326</v>
      </c>
      <c r="DR807" s="76">
        <f t="shared" si="1627"/>
        <v>2.2209468942598236</v>
      </c>
      <c r="DS807" s="31"/>
      <c r="DT807" s="77">
        <f t="shared" si="1628"/>
        <v>1.9745347985675337</v>
      </c>
      <c r="DU807" s="77">
        <f t="shared" si="1628"/>
        <v>2.1409048565828033E-3</v>
      </c>
      <c r="DV807" s="77">
        <f t="shared" si="1629"/>
        <v>2.5465201432466333E-2</v>
      </c>
      <c r="DW807" s="77">
        <f t="shared" si="1630"/>
        <v>2.415491827138002E-2</v>
      </c>
      <c r="DX807" s="77">
        <f t="shared" si="1631"/>
        <v>4.9620119703846353E-2</v>
      </c>
      <c r="DY807" s="77">
        <f t="shared" si="1632"/>
        <v>0.60065944991485487</v>
      </c>
      <c r="DZ807" s="77">
        <f t="shared" si="1632"/>
        <v>1.4120134615840428E-2</v>
      </c>
      <c r="EA807" s="77">
        <f t="shared" si="1632"/>
        <v>1.3458130129342618</v>
      </c>
      <c r="EB807" s="77">
        <f t="shared" si="1632"/>
        <v>1.0693357064524256E-2</v>
      </c>
      <c r="EC807" s="77">
        <f t="shared" si="1633"/>
        <v>7.166783838563845E-5</v>
      </c>
      <c r="ED807" s="77">
        <f t="shared" si="1633"/>
        <v>5.6587037095243717E-4</v>
      </c>
      <c r="EE807" s="77">
        <f t="shared" si="1633"/>
        <v>4.0912664123177156E-4</v>
      </c>
      <c r="EF807" s="76">
        <f t="shared" si="1634"/>
        <v>3.9986284425080143</v>
      </c>
      <c r="EG807" s="76">
        <f t="shared" si="1635"/>
        <v>0</v>
      </c>
      <c r="EH807" s="76">
        <f t="shared" si="1636"/>
        <v>-4.1160838373635045E-3</v>
      </c>
      <c r="EI807" s="76">
        <f t="shared" si="1637"/>
        <v>7.166783838563845E-5</v>
      </c>
      <c r="EJ807" s="76">
        <f t="shared" si="1638"/>
        <v>2.1409048565828033E-3</v>
      </c>
      <c r="EK807" s="76">
        <f t="shared" si="1639"/>
        <v>4.0912664123177156E-4</v>
      </c>
      <c r="EL807" s="76">
        <f t="shared" si="1640"/>
        <v>2.3674123791762609E-2</v>
      </c>
      <c r="EM807" s="76">
        <f t="shared" si="1641"/>
        <v>1.0693357064524256E-2</v>
      </c>
      <c r="EN807" s="76">
        <f t="shared" si="1642"/>
        <v>0.96204210587604377</v>
      </c>
      <c r="EO807" s="76">
        <f t="shared" si="1643"/>
        <v>0.6603762488712559</v>
      </c>
      <c r="EP807" s="76">
        <f t="shared" si="1644"/>
        <v>7.3402598316433185E-3</v>
      </c>
      <c r="EQ807" s="76">
        <f t="shared" si="1645"/>
        <v>0.45368209264224407</v>
      </c>
      <c r="ER807" s="76">
        <f t="shared" si="1646"/>
        <v>1.0713483511678008E-2</v>
      </c>
      <c r="ES807" s="76">
        <f t="shared" si="1647"/>
        <v>0.30858872210072241</v>
      </c>
      <c r="ET807" s="76">
        <f t="shared" si="1648"/>
        <v>0.45969405484452702</v>
      </c>
      <c r="EU807" s="76">
        <f t="shared" si="1649"/>
        <v>0.99903128606853087</v>
      </c>
      <c r="EV807" s="31"/>
      <c r="EW807" s="31"/>
      <c r="EX807" s="31"/>
      <c r="EY807" s="31"/>
      <c r="EZ807" s="31">
        <f t="shared" si="1650"/>
        <v>9.8500127140258714E-2</v>
      </c>
      <c r="FA807" s="31">
        <f t="shared" si="1651"/>
        <v>949.32378760182951</v>
      </c>
      <c r="FB807" s="31"/>
      <c r="FC807" s="31">
        <f t="shared" si="1652"/>
        <v>1090.0745633356792</v>
      </c>
      <c r="FD807" s="31">
        <f t="shared" si="1653"/>
        <v>842.87848078229717</v>
      </c>
      <c r="FE807" s="31">
        <f t="shared" si="1654"/>
        <v>981.75131122385301</v>
      </c>
      <c r="FF807" s="31">
        <f t="shared" si="1655"/>
        <v>594.97631065279131</v>
      </c>
      <c r="FG807" s="31">
        <f t="shared" si="1656"/>
        <v>0.47554401756808334</v>
      </c>
      <c r="FH807" s="31">
        <f t="shared" si="1657"/>
        <v>1648.1957286218126</v>
      </c>
      <c r="FI807" s="31">
        <f t="shared" si="1658"/>
        <v>803.55571387165003</v>
      </c>
      <c r="FJ807" s="31"/>
      <c r="FK807" s="31">
        <f t="shared" si="1659"/>
        <v>1117.8069643244708</v>
      </c>
      <c r="FL807" s="31">
        <f t="shared" si="1660"/>
        <v>598.06461602353386</v>
      </c>
      <c r="FM807" s="31"/>
      <c r="FN807" s="31">
        <f t="shared" si="1661"/>
        <v>89.286695246940511</v>
      </c>
      <c r="FO807" s="31">
        <f t="shared" si="1662"/>
        <v>62.393352674220743</v>
      </c>
      <c r="FP807" s="31"/>
      <c r="FQ807" s="31">
        <f t="shared" si="1663"/>
        <v>26.23</v>
      </c>
      <c r="FR807" s="31">
        <f t="shared" si="1664"/>
        <v>32.44</v>
      </c>
      <c r="FS807" s="31">
        <f t="shared" si="1665"/>
        <v>28.6</v>
      </c>
      <c r="FT807" s="31">
        <f t="shared" si="1666"/>
        <v>1491.4266894451234</v>
      </c>
      <c r="FU807" s="31">
        <f t="shared" si="1667"/>
        <v>468.35606590706027</v>
      </c>
      <c r="FV807" s="31"/>
      <c r="FW807" s="31"/>
      <c r="FX807" s="31"/>
      <c r="FY807" s="31"/>
      <c r="FZ807" s="31"/>
      <c r="GA807" s="31"/>
      <c r="GB807" s="31"/>
      <c r="GC807" s="31"/>
      <c r="GD807" s="32"/>
    </row>
    <row r="808" spans="1:186" s="59" customFormat="1" ht="15.75" thickBot="1">
      <c r="A808" s="60"/>
      <c r="B808" s="60"/>
      <c r="C808" s="25" t="s">
        <v>346</v>
      </c>
      <c r="D808" s="25" t="s">
        <v>341</v>
      </c>
      <c r="E808" s="24"/>
      <c r="F808" s="23">
        <v>52.689</v>
      </c>
      <c r="G808" s="23">
        <v>0.159</v>
      </c>
      <c r="H808" s="23">
        <v>1.829</v>
      </c>
      <c r="I808" s="23">
        <v>6.0179999999999998</v>
      </c>
      <c r="J808" s="23">
        <v>0.123</v>
      </c>
      <c r="K808" s="23">
        <v>15.032999999999999</v>
      </c>
      <c r="L808" s="23">
        <v>22.56</v>
      </c>
      <c r="M808" s="23">
        <v>0.21299999999999999</v>
      </c>
      <c r="N808" s="23">
        <v>1.4999999999999999E-2</v>
      </c>
      <c r="O808" s="23">
        <v>0.154</v>
      </c>
      <c r="Q808" s="24">
        <v>53.103999999999999</v>
      </c>
      <c r="R808" s="24">
        <v>2.4E-2</v>
      </c>
      <c r="S808" s="24">
        <v>1.365</v>
      </c>
      <c r="T808" s="24">
        <v>19.689</v>
      </c>
      <c r="U808" s="24">
        <v>0.39800000000000002</v>
      </c>
      <c r="V808" s="24">
        <v>24.292000000000002</v>
      </c>
      <c r="W808" s="24">
        <v>0.33200000000000002</v>
      </c>
      <c r="X808" s="24">
        <v>-1E-3</v>
      </c>
      <c r="Y808" s="24">
        <v>1.2999999999999999E-2</v>
      </c>
      <c r="Z808" s="24">
        <v>1.7999999999999999E-2</v>
      </c>
      <c r="AB808" s="69">
        <f t="shared" si="1556"/>
        <v>788.18629249394428</v>
      </c>
      <c r="AC808" s="69">
        <f t="shared" si="1557"/>
        <v>15.951432495477757</v>
      </c>
      <c r="AD808" s="31"/>
      <c r="AE808" s="73">
        <f t="shared" si="1579"/>
        <v>788.18629249394428</v>
      </c>
      <c r="AF808" s="73"/>
      <c r="AG808" s="73">
        <f t="shared" si="1580"/>
        <v>888.06853343545083</v>
      </c>
      <c r="AH808" s="73">
        <f t="shared" si="1581"/>
        <v>846.26417679903034</v>
      </c>
      <c r="AI808" s="73">
        <f t="shared" si="1582"/>
        <v>15.951432495477757</v>
      </c>
      <c r="AJ808" s="73">
        <f t="shared" si="1583"/>
        <v>-1.2268628476301728</v>
      </c>
      <c r="AK808" s="73">
        <f t="shared" si="1584"/>
        <v>974.98169882591128</v>
      </c>
      <c r="AL808" s="74">
        <f t="shared" si="1585"/>
        <v>0.49390808959179555</v>
      </c>
      <c r="AM808" s="75"/>
      <c r="AN808" s="31">
        <f t="shared" si="1586"/>
        <v>0.13302317503625666</v>
      </c>
      <c r="AO808" s="31"/>
      <c r="AP808" s="31">
        <f t="shared" si="1587"/>
        <v>0.87691793030791743</v>
      </c>
      <c r="AQ808" s="31">
        <f t="shared" si="1587"/>
        <v>1.9905156311812396E-3</v>
      </c>
      <c r="AR808" s="31">
        <f t="shared" si="1587"/>
        <v>1.7938231284510744E-2</v>
      </c>
      <c r="AS808" s="31">
        <f t="shared" si="1587"/>
        <v>8.376202565473008E-2</v>
      </c>
      <c r="AT808" s="31">
        <f t="shared" si="1587"/>
        <v>1.7339207048458149E-3</v>
      </c>
      <c r="AU808" s="31">
        <f t="shared" si="1587"/>
        <v>0.37298657218566705</v>
      </c>
      <c r="AV808" s="31">
        <f t="shared" si="1587"/>
        <v>0.40230110525808971</v>
      </c>
      <c r="AW808" s="31">
        <f t="shared" si="1587"/>
        <v>3.4366534417358163E-3</v>
      </c>
      <c r="AX808" s="31">
        <f t="shared" si="1587"/>
        <v>1.5924243067646184E-4</v>
      </c>
      <c r="AY808" s="31">
        <f t="shared" si="1587"/>
        <v>1.0131698928013621E-3</v>
      </c>
      <c r="AZ808" s="31">
        <f t="shared" si="1588"/>
        <v>1.7622393667921559</v>
      </c>
      <c r="BA808" s="31"/>
      <c r="BB808" s="76">
        <f t="shared" si="1589"/>
        <v>1.7538358606158349</v>
      </c>
      <c r="BC808" s="76">
        <f t="shared" si="1589"/>
        <v>3.9810312623624793E-3</v>
      </c>
      <c r="BD808" s="76">
        <f t="shared" si="1590"/>
        <v>5.3814693853532228E-2</v>
      </c>
      <c r="BE808" s="76">
        <f t="shared" si="1591"/>
        <v>8.376202565473008E-2</v>
      </c>
      <c r="BF808" s="76">
        <f t="shared" si="1591"/>
        <v>1.7339207048458149E-3</v>
      </c>
      <c r="BG808" s="76">
        <f t="shared" si="1591"/>
        <v>0.37298657218566705</v>
      </c>
      <c r="BH808" s="76">
        <f t="shared" si="1591"/>
        <v>0.40230110525808971</v>
      </c>
      <c r="BI808" s="76">
        <f t="shared" si="1591"/>
        <v>3.4366534417358163E-3</v>
      </c>
      <c r="BJ808" s="76">
        <f t="shared" si="1591"/>
        <v>1.5924243067646184E-4</v>
      </c>
      <c r="BK808" s="76">
        <f t="shared" si="1592"/>
        <v>3.0395096784040865E-3</v>
      </c>
      <c r="BL808" s="76">
        <f t="shared" si="1593"/>
        <v>2.6790506150858784</v>
      </c>
      <c r="BM808" s="76">
        <f t="shared" si="1594"/>
        <v>2.2395993439667308</v>
      </c>
      <c r="BN808" s="31"/>
      <c r="BO808" s="77">
        <f t="shared" si="1595"/>
        <v>1.9639448214302753</v>
      </c>
      <c r="BP808" s="77">
        <f t="shared" si="1595"/>
        <v>4.4579575017490271E-3</v>
      </c>
      <c r="BQ808" s="77">
        <f t="shared" si="1596"/>
        <v>3.6055178569724733E-2</v>
      </c>
      <c r="BR808" s="77">
        <f t="shared" si="1597"/>
        <v>4.4293723463702764E-2</v>
      </c>
      <c r="BS808" s="77">
        <f t="shared" si="1598"/>
        <v>8.0348902033427497E-2</v>
      </c>
      <c r="BT808" s="77">
        <f t="shared" si="1599"/>
        <v>0.18759337770565795</v>
      </c>
      <c r="BU808" s="77">
        <f t="shared" si="1599"/>
        <v>3.8832876730630185E-3</v>
      </c>
      <c r="BV808" s="77">
        <f t="shared" si="1599"/>
        <v>0.83534048237541958</v>
      </c>
      <c r="BW808" s="77">
        <f t="shared" si="1599"/>
        <v>0.90099329141310847</v>
      </c>
      <c r="BX808" s="77">
        <f t="shared" si="1600"/>
        <v>1.5393453587105083E-2</v>
      </c>
      <c r="BY808" s="77">
        <f t="shared" si="1600"/>
        <v>7.1327848654934305E-4</v>
      </c>
      <c r="BZ808" s="77">
        <f t="shared" si="1600"/>
        <v>4.5381892544895473E-3</v>
      </c>
      <c r="CA808" s="76">
        <f t="shared" si="1601"/>
        <v>3.9972070414608454</v>
      </c>
      <c r="CB808" s="76">
        <f t="shared" si="1602"/>
        <v>0</v>
      </c>
      <c r="CC808" s="76">
        <f t="shared" si="1603"/>
        <v>-8.384730168394583E-3</v>
      </c>
      <c r="CD808" s="76">
        <f t="shared" si="1604"/>
        <v>1.5393453587105083E-2</v>
      </c>
      <c r="CE808" s="76">
        <f t="shared" si="1605"/>
        <v>2.8900269876597683E-2</v>
      </c>
      <c r="CF808" s="76">
        <f t="shared" si="1606"/>
        <v>3.5774543465635252E-3</v>
      </c>
      <c r="CG808" s="76">
        <f t="shared" si="1607"/>
        <v>2.2690946272447736E-3</v>
      </c>
      <c r="CH808" s="76">
        <f t="shared" si="1608"/>
        <v>0.86624647256270249</v>
      </c>
      <c r="CI808" s="76">
        <f t="shared" si="1609"/>
        <v>7.8343693759187538E-2</v>
      </c>
      <c r="CJ808" s="76">
        <f t="shared" si="1610"/>
        <v>6.3734481917263025E-2</v>
      </c>
      <c r="CK808" s="76">
        <f t="shared" si="1611"/>
        <v>0.70471237048311708</v>
      </c>
      <c r="CL808" s="76">
        <f t="shared" si="1612"/>
        <v>0.99473043875940115</v>
      </c>
      <c r="CM808" s="76">
        <f t="shared" si="1613"/>
        <v>0.86624647256270249</v>
      </c>
      <c r="CN808" s="76"/>
      <c r="CO808" s="31">
        <f t="shared" si="1614"/>
        <v>0.81661240767727705</v>
      </c>
      <c r="CP808" s="76">
        <f t="shared" si="1615"/>
        <v>0.18759337770565795</v>
      </c>
      <c r="CQ808" s="76">
        <f t="shared" si="1616"/>
        <v>0.21574580503378812</v>
      </c>
      <c r="CR808" s="77">
        <f t="shared" si="1617"/>
        <v>0.62930085265473779</v>
      </c>
      <c r="CS808" s="77">
        <f t="shared" si="1618"/>
        <v>0.32284568300341615</v>
      </c>
      <c r="CT808" s="77">
        <f t="shared" si="1619"/>
        <v>7.8713783720908953E-2</v>
      </c>
      <c r="CU808" s="31">
        <f t="shared" si="1620"/>
        <v>0.88382489269243381</v>
      </c>
      <c r="CV808" s="31">
        <f t="shared" si="1620"/>
        <v>3.0045518961226261E-4</v>
      </c>
      <c r="CW808" s="31">
        <f t="shared" si="1620"/>
        <v>1.3387471680348369E-2</v>
      </c>
      <c r="CX808" s="31">
        <f t="shared" si="1620"/>
        <v>0.27404295831106357</v>
      </c>
      <c r="CY808" s="31">
        <f t="shared" si="1620"/>
        <v>5.6105726872246698E-3</v>
      </c>
      <c r="CZ808" s="31">
        <f t="shared" si="1620"/>
        <v>0.60271335139587745</v>
      </c>
      <c r="DA808" s="31">
        <f t="shared" si="1620"/>
        <v>5.9203886057484839E-3</v>
      </c>
      <c r="DB808" s="31">
        <f t="shared" si="1620"/>
        <v>-1.6134523200637635E-5</v>
      </c>
      <c r="DC808" s="31">
        <f t="shared" si="1620"/>
        <v>1.3801010658626693E-4</v>
      </c>
      <c r="DD808" s="31">
        <f t="shared" si="1620"/>
        <v>1.1842245500275661E-4</v>
      </c>
      <c r="DE808" s="31">
        <f t="shared" si="1621"/>
        <v>1.786040388600697</v>
      </c>
      <c r="DF808" s="31"/>
      <c r="DG808" s="76">
        <f t="shared" si="1622"/>
        <v>1.7676497853848676</v>
      </c>
      <c r="DH808" s="76">
        <f t="shared" si="1622"/>
        <v>6.0091037922452523E-4</v>
      </c>
      <c r="DI808" s="76">
        <f t="shared" si="1623"/>
        <v>4.0162415041045105E-2</v>
      </c>
      <c r="DJ808" s="76">
        <f t="shared" si="1624"/>
        <v>0.27404295831106357</v>
      </c>
      <c r="DK808" s="76">
        <f t="shared" si="1624"/>
        <v>5.6105726872246698E-3</v>
      </c>
      <c r="DL808" s="76">
        <f t="shared" si="1624"/>
        <v>0.60271335139587745</v>
      </c>
      <c r="DM808" s="76">
        <f t="shared" si="1624"/>
        <v>5.9203886057484839E-3</v>
      </c>
      <c r="DN808" s="76">
        <f t="shared" si="1624"/>
        <v>-1.6134523200637635E-5</v>
      </c>
      <c r="DO808" s="76">
        <f t="shared" si="1624"/>
        <v>1.3801010658626693E-4</v>
      </c>
      <c r="DP808" s="76">
        <f t="shared" si="1625"/>
        <v>3.5526736500826985E-4</v>
      </c>
      <c r="DQ808" s="76">
        <f t="shared" si="1626"/>
        <v>2.6971775247534455</v>
      </c>
      <c r="DR808" s="76">
        <f t="shared" si="1627"/>
        <v>2.2245476780578142</v>
      </c>
      <c r="DS808" s="31"/>
      <c r="DT808" s="77">
        <f t="shared" si="1628"/>
        <v>1.9661106128486503</v>
      </c>
      <c r="DU808" s="77">
        <f t="shared" si="1628"/>
        <v>6.6837689441237905E-4</v>
      </c>
      <c r="DV808" s="77">
        <f t="shared" si="1629"/>
        <v>3.3889387151349704E-2</v>
      </c>
      <c r="DW808" s="77">
        <f t="shared" si="1630"/>
        <v>2.5672750931817714E-2</v>
      </c>
      <c r="DX808" s="77">
        <f t="shared" si="1631"/>
        <v>5.9562138083167418E-2</v>
      </c>
      <c r="DY808" s="77">
        <f t="shared" si="1632"/>
        <v>0.60962162659897079</v>
      </c>
      <c r="DZ808" s="77">
        <f t="shared" si="1632"/>
        <v>1.248098644394023E-2</v>
      </c>
      <c r="EA808" s="77">
        <f t="shared" si="1632"/>
        <v>1.3407645863821427</v>
      </c>
      <c r="EB808" s="77">
        <f t="shared" si="1632"/>
        <v>1.3170186726117729E-2</v>
      </c>
      <c r="EC808" s="77">
        <f t="shared" si="1633"/>
        <v>-7.1784032245096773E-5</v>
      </c>
      <c r="ED808" s="77">
        <f t="shared" si="1633"/>
        <v>6.1402012430998305E-4</v>
      </c>
      <c r="EE808" s="77">
        <f t="shared" si="1633"/>
        <v>5.2687279461257643E-4</v>
      </c>
      <c r="EF808" s="76">
        <f t="shared" si="1634"/>
        <v>4.0034476228640781</v>
      </c>
      <c r="EG808" s="76">
        <f t="shared" si="1635"/>
        <v>6.2812256038495603E-3</v>
      </c>
      <c r="EH808" s="76">
        <f t="shared" si="1636"/>
        <v>1.0333961691582516E-2</v>
      </c>
      <c r="EI808" s="76">
        <f t="shared" si="1637"/>
        <v>-7.1784032245096773E-5</v>
      </c>
      <c r="EJ808" s="76">
        <f t="shared" si="1638"/>
        <v>6.6837689441237905E-4</v>
      </c>
      <c r="EK808" s="76">
        <f t="shared" si="1639"/>
        <v>5.2687279461257643E-4</v>
      </c>
      <c r="EL808" s="76">
        <f t="shared" si="1640"/>
        <v>2.5217662169450237E-2</v>
      </c>
      <c r="EM808" s="76">
        <f t="shared" si="1641"/>
        <v>1.3170186726117729E-2</v>
      </c>
      <c r="EN808" s="76">
        <f t="shared" si="1642"/>
        <v>0.96190548681753663</v>
      </c>
      <c r="EO808" s="76">
        <f t="shared" si="1643"/>
        <v>0.65704333566192996</v>
      </c>
      <c r="EP808" s="76">
        <f t="shared" si="1644"/>
        <v>8.9960848923406975E-3</v>
      </c>
      <c r="EQ808" s="76">
        <f t="shared" si="1645"/>
        <v>0.44814806585127015</v>
      </c>
      <c r="ER808" s="76">
        <f t="shared" si="1646"/>
        <v>1.3201449304932557E-2</v>
      </c>
      <c r="ES808" s="76">
        <f t="shared" si="1647"/>
        <v>0.31034352821092775</v>
      </c>
      <c r="ET808" s="76">
        <f t="shared" si="1648"/>
        <v>0.45380088581766825</v>
      </c>
      <c r="EU808" s="76">
        <f t="shared" si="1649"/>
        <v>1.0014168013698845</v>
      </c>
      <c r="EV808" s="31"/>
      <c r="EW808" s="31"/>
      <c r="EX808" s="31"/>
      <c r="EY808" s="31"/>
      <c r="EZ808" s="31">
        <f t="shared" si="1650"/>
        <v>9.9253292631251627E-2</v>
      </c>
      <c r="FA808" s="31">
        <f t="shared" si="1651"/>
        <v>951.51706197833687</v>
      </c>
      <c r="FB808" s="31"/>
      <c r="FC808" s="31">
        <f t="shared" si="1652"/>
        <v>1090.0409543843821</v>
      </c>
      <c r="FD808" s="31">
        <f t="shared" si="1653"/>
        <v>844.51021793064024</v>
      </c>
      <c r="FE808" s="31">
        <f t="shared" si="1654"/>
        <v>1020.7887892742502</v>
      </c>
      <c r="FF808" s="31">
        <f t="shared" si="1655"/>
        <v>614.11503159551467</v>
      </c>
      <c r="FG808" s="31">
        <f t="shared" si="1656"/>
        <v>0.48141634757247642</v>
      </c>
      <c r="FH808" s="31">
        <f t="shared" si="1657"/>
        <v>1657.4867177177148</v>
      </c>
      <c r="FI808" s="31">
        <f t="shared" si="1658"/>
        <v>839.05167988257733</v>
      </c>
      <c r="FJ808" s="31"/>
      <c r="FK808" s="31">
        <f t="shared" si="1659"/>
        <v>1118.3880638282371</v>
      </c>
      <c r="FL808" s="31">
        <f t="shared" si="1660"/>
        <v>611.66948471272349</v>
      </c>
      <c r="FM808" s="31"/>
      <c r="FN808" s="31">
        <f t="shared" si="1661"/>
        <v>69.099049774718637</v>
      </c>
      <c r="FO808" s="31">
        <f t="shared" si="1662"/>
        <v>50.136370805531492</v>
      </c>
      <c r="FP808" s="31"/>
      <c r="FQ808" s="31">
        <f t="shared" si="1663"/>
        <v>26.23</v>
      </c>
      <c r="FR808" s="31">
        <f t="shared" si="1664"/>
        <v>32.44</v>
      </c>
      <c r="FS808" s="31">
        <f t="shared" si="1665"/>
        <v>28.6</v>
      </c>
      <c r="FT808" s="31">
        <f t="shared" si="1666"/>
        <v>1511.6971586739651</v>
      </c>
      <c r="FU808" s="31">
        <f t="shared" si="1667"/>
        <v>489.91367354680199</v>
      </c>
      <c r="FV808" s="31"/>
      <c r="FW808" s="31"/>
      <c r="FX808" s="31"/>
      <c r="FY808" s="31"/>
      <c r="FZ808" s="31"/>
      <c r="GA808" s="31"/>
      <c r="GB808" s="31"/>
      <c r="GC808" s="31"/>
      <c r="GD808" s="32"/>
    </row>
    <row r="809" spans="1:186" ht="15.75" thickBot="1">
      <c r="A809" s="23" t="s">
        <v>351</v>
      </c>
      <c r="B809" s="23" t="s">
        <v>207</v>
      </c>
      <c r="C809" s="24" t="s">
        <v>352</v>
      </c>
      <c r="D809" s="24" t="s">
        <v>207</v>
      </c>
      <c r="E809" s="24"/>
      <c r="F809" s="23">
        <v>52.503999999999998</v>
      </c>
      <c r="G809" s="23">
        <v>9.9000000000000005E-2</v>
      </c>
      <c r="H809" s="23">
        <v>2.8149999999999999</v>
      </c>
      <c r="I809" s="23">
        <v>6.165</v>
      </c>
      <c r="J809" s="23">
        <v>0.15</v>
      </c>
      <c r="K809" s="23">
        <v>15.254</v>
      </c>
      <c r="L809" s="23">
        <v>21.061</v>
      </c>
      <c r="M809" s="23">
        <v>0.27800000000000002</v>
      </c>
      <c r="N809" s="23">
        <v>3.5000000000000003E-2</v>
      </c>
      <c r="O809" s="23">
        <v>0.14099999999999999</v>
      </c>
      <c r="Q809" s="24">
        <v>52.915999999999997</v>
      </c>
      <c r="R809" s="24">
        <v>4.8000000000000001E-2</v>
      </c>
      <c r="S809" s="24">
        <v>1.194</v>
      </c>
      <c r="T809" s="24">
        <v>20.294</v>
      </c>
      <c r="U809" s="24">
        <v>0.47599999999999998</v>
      </c>
      <c r="V809" s="24">
        <v>23.573</v>
      </c>
      <c r="W809" s="24">
        <v>0.36599999999999999</v>
      </c>
      <c r="X809" s="24">
        <v>1.2E-2</v>
      </c>
      <c r="Y809" s="24">
        <v>2.3E-2</v>
      </c>
      <c r="Z809" s="24">
        <v>0.123</v>
      </c>
      <c r="AB809" s="69">
        <f t="shared" si="1556"/>
        <v>909.87580656144075</v>
      </c>
      <c r="AC809" s="69">
        <f t="shared" si="1557"/>
        <v>21.654467672164571</v>
      </c>
      <c r="AD809" s="31"/>
      <c r="AE809" s="73">
        <f t="shared" si="1579"/>
        <v>909.87580656144075</v>
      </c>
      <c r="AF809" s="73"/>
      <c r="AG809" s="73">
        <f t="shared" si="1580"/>
        <v>972.42334956208106</v>
      </c>
      <c r="AH809" s="73">
        <f t="shared" si="1581"/>
        <v>986.51739011851566</v>
      </c>
      <c r="AI809" s="73">
        <f t="shared" si="1582"/>
        <v>21.654467672164571</v>
      </c>
      <c r="AJ809" s="73">
        <f t="shared" si="1583"/>
        <v>-2.2489347005776992</v>
      </c>
      <c r="AK809" s="73">
        <f t="shared" si="1584"/>
        <v>1159.1633386017031</v>
      </c>
      <c r="AL809" s="74">
        <f t="shared" si="1585"/>
        <v>0.46945777818655243</v>
      </c>
      <c r="AM809" s="75"/>
      <c r="AN809" s="31">
        <f t="shared" si="1586"/>
        <v>9.1295924559869193E-2</v>
      </c>
      <c r="AO809" s="31"/>
      <c r="AP809" s="31">
        <f t="shared" si="1587"/>
        <v>0.87383892297987986</v>
      </c>
      <c r="AQ809" s="31">
        <f t="shared" si="1587"/>
        <v>1.2393776571505831E-3</v>
      </c>
      <c r="AR809" s="31">
        <f t="shared" si="1587"/>
        <v>2.7608595443355793E-2</v>
      </c>
      <c r="AS809" s="31">
        <f t="shared" si="1587"/>
        <v>8.5808057188669157E-2</v>
      </c>
      <c r="AT809" s="31">
        <f t="shared" si="1587"/>
        <v>2.1145374449339205E-3</v>
      </c>
      <c r="AU809" s="31">
        <f t="shared" ref="AU809:AY859" si="1668">K809/AU$2</f>
        <v>0.3784698444834807</v>
      </c>
      <c r="AV809" s="31">
        <f t="shared" si="1668"/>
        <v>0.37557019405321934</v>
      </c>
      <c r="AW809" s="31">
        <f t="shared" si="1668"/>
        <v>4.4853974497772635E-3</v>
      </c>
      <c r="AX809" s="31">
        <f t="shared" si="1668"/>
        <v>3.7156567157841102E-4</v>
      </c>
      <c r="AY809" s="31">
        <f t="shared" si="1668"/>
        <v>9.2764256418826003E-4</v>
      </c>
      <c r="AZ809" s="31">
        <f t="shared" si="1588"/>
        <v>1.7504341349362331</v>
      </c>
      <c r="BA809" s="31"/>
      <c r="BB809" s="76">
        <f t="shared" si="1589"/>
        <v>1.7476778459597597</v>
      </c>
      <c r="BC809" s="76">
        <f t="shared" si="1589"/>
        <v>2.4787553143011663E-3</v>
      </c>
      <c r="BD809" s="76">
        <f t="shared" si="1590"/>
        <v>8.2825786330067375E-2</v>
      </c>
      <c r="BE809" s="76">
        <f t="shared" si="1591"/>
        <v>8.5808057188669157E-2</v>
      </c>
      <c r="BF809" s="76">
        <f t="shared" si="1591"/>
        <v>2.1145374449339205E-3</v>
      </c>
      <c r="BG809" s="76">
        <f t="shared" si="1591"/>
        <v>0.3784698444834807</v>
      </c>
      <c r="BH809" s="76">
        <f t="shared" si="1591"/>
        <v>0.37557019405321934</v>
      </c>
      <c r="BI809" s="76">
        <f t="shared" si="1591"/>
        <v>4.4853974497772635E-3</v>
      </c>
      <c r="BJ809" s="76">
        <f t="shared" si="1591"/>
        <v>3.7156567157841102E-4</v>
      </c>
      <c r="BK809" s="76">
        <f t="shared" si="1592"/>
        <v>2.78292769256478E-3</v>
      </c>
      <c r="BL809" s="76">
        <f t="shared" si="1593"/>
        <v>2.6825849115883522</v>
      </c>
      <c r="BM809" s="76">
        <f t="shared" si="1594"/>
        <v>2.2366486794438183</v>
      </c>
      <c r="BN809" s="31"/>
      <c r="BO809" s="77">
        <f t="shared" si="1595"/>
        <v>1.9544706731295567</v>
      </c>
      <c r="BP809" s="77">
        <f t="shared" si="1595"/>
        <v>2.772052400198025E-3</v>
      </c>
      <c r="BQ809" s="77">
        <f t="shared" si="1596"/>
        <v>4.552932687044331E-2</v>
      </c>
      <c r="BR809" s="77">
        <f t="shared" si="1597"/>
        <v>7.7972130208917398E-2</v>
      </c>
      <c r="BS809" s="77">
        <f t="shared" si="1598"/>
        <v>0.12350145707936071</v>
      </c>
      <c r="BT809" s="77">
        <f t="shared" si="1599"/>
        <v>0.19192247779667651</v>
      </c>
      <c r="BU809" s="77">
        <f t="shared" si="1599"/>
        <v>4.7294773838459587E-3</v>
      </c>
      <c r="BV809" s="77">
        <f t="shared" si="1599"/>
        <v>0.84650407787328441</v>
      </c>
      <c r="BW809" s="77">
        <f t="shared" si="1599"/>
        <v>0.84001857856759166</v>
      </c>
      <c r="BX809" s="77">
        <f t="shared" si="1600"/>
        <v>2.0064516565649972E-2</v>
      </c>
      <c r="BY809" s="77">
        <f t="shared" si="1600"/>
        <v>1.662123737325017E-3</v>
      </c>
      <c r="BZ809" s="77">
        <f t="shared" si="1600"/>
        <v>4.1496210323750983E-3</v>
      </c>
      <c r="CA809" s="76">
        <f t="shared" si="1601"/>
        <v>3.9897950555658639</v>
      </c>
      <c r="CB809" s="76">
        <f t="shared" si="1602"/>
        <v>0</v>
      </c>
      <c r="CC809" s="76">
        <f t="shared" si="1603"/>
        <v>-3.0693138746261894E-2</v>
      </c>
      <c r="CD809" s="76">
        <f t="shared" si="1604"/>
        <v>2.0064516565649972E-2</v>
      </c>
      <c r="CE809" s="76">
        <f t="shared" si="1605"/>
        <v>5.7907613643267422E-2</v>
      </c>
      <c r="CF809" s="76">
        <f t="shared" si="1606"/>
        <v>0</v>
      </c>
      <c r="CG809" s="76">
        <f t="shared" si="1607"/>
        <v>2.0748105161875492E-3</v>
      </c>
      <c r="CH809" s="76">
        <f t="shared" si="1608"/>
        <v>0.78003615440813667</v>
      </c>
      <c r="CI809" s="76">
        <f t="shared" si="1609"/>
        <v>0.12919520063091217</v>
      </c>
      <c r="CJ809" s="76">
        <f t="shared" si="1610"/>
        <v>0.10483979453731747</v>
      </c>
      <c r="CK809" s="76">
        <f t="shared" si="1611"/>
        <v>0.63298659517125522</v>
      </c>
      <c r="CL809" s="76">
        <f t="shared" si="1612"/>
        <v>0.98927829576415383</v>
      </c>
      <c r="CM809" s="76">
        <f t="shared" si="1613"/>
        <v>0.78003615440813667</v>
      </c>
      <c r="CN809" s="76"/>
      <c r="CO809" s="31">
        <f t="shared" si="1614"/>
        <v>0.81517953605023696</v>
      </c>
      <c r="CP809" s="76">
        <f t="shared" si="1615"/>
        <v>0.19192247779667651</v>
      </c>
      <c r="CQ809" s="76">
        <f t="shared" si="1616"/>
        <v>0.21425945179118874</v>
      </c>
      <c r="CR809" s="77">
        <f t="shared" si="1617"/>
        <v>0.6069385036080851</v>
      </c>
      <c r="CS809" s="77">
        <f t="shared" si="1618"/>
        <v>0.322111393698787</v>
      </c>
      <c r="CT809" s="77">
        <f t="shared" si="1619"/>
        <v>0.12792868924691336</v>
      </c>
      <c r="CU809" s="31">
        <f t="shared" si="1620"/>
        <v>0.88069595551583357</v>
      </c>
      <c r="CV809" s="31">
        <f t="shared" si="1620"/>
        <v>6.0091037922452523E-4</v>
      </c>
      <c r="CW809" s="31">
        <f t="shared" si="1620"/>
        <v>1.1710359843469562E-2</v>
      </c>
      <c r="CX809" s="31">
        <f t="shared" si="1620"/>
        <v>0.28246370033849993</v>
      </c>
      <c r="CY809" s="31">
        <f t="shared" si="1620"/>
        <v>6.7101321585903081E-3</v>
      </c>
      <c r="CZ809" s="31">
        <f t="shared" ref="CZ809:DD859" si="1669">V809/AU$2</f>
        <v>0.58487410803783213</v>
      </c>
      <c r="DA809" s="31">
        <f t="shared" si="1669"/>
        <v>6.52669346296369E-3</v>
      </c>
      <c r="DB809" s="31">
        <f t="shared" si="1669"/>
        <v>1.9361427840765164E-4</v>
      </c>
      <c r="DC809" s="31">
        <f t="shared" si="1669"/>
        <v>2.441717270372415E-4</v>
      </c>
      <c r="DD809" s="31">
        <f t="shared" si="1669"/>
        <v>8.0922010918550356E-4</v>
      </c>
      <c r="DE809" s="31">
        <f t="shared" si="1621"/>
        <v>1.774828865851044</v>
      </c>
      <c r="DF809" s="31"/>
      <c r="DG809" s="76">
        <f t="shared" si="1622"/>
        <v>1.7613919110316671</v>
      </c>
      <c r="DH809" s="76">
        <f t="shared" si="1622"/>
        <v>1.2018207584490505E-3</v>
      </c>
      <c r="DI809" s="76">
        <f t="shared" si="1623"/>
        <v>3.5131079530408685E-2</v>
      </c>
      <c r="DJ809" s="76">
        <f t="shared" si="1624"/>
        <v>0.28246370033849993</v>
      </c>
      <c r="DK809" s="76">
        <f t="shared" si="1624"/>
        <v>6.7101321585903081E-3</v>
      </c>
      <c r="DL809" s="76">
        <f t="shared" si="1624"/>
        <v>0.58487410803783213</v>
      </c>
      <c r="DM809" s="76">
        <f t="shared" si="1624"/>
        <v>6.52669346296369E-3</v>
      </c>
      <c r="DN809" s="76">
        <f t="shared" si="1624"/>
        <v>1.9361427840765164E-4</v>
      </c>
      <c r="DO809" s="76">
        <f t="shared" si="1624"/>
        <v>2.441717270372415E-4</v>
      </c>
      <c r="DP809" s="76">
        <f t="shared" si="1625"/>
        <v>2.4276603275565104E-3</v>
      </c>
      <c r="DQ809" s="76">
        <f t="shared" si="1626"/>
        <v>2.6811648916514121</v>
      </c>
      <c r="DR809" s="76">
        <f t="shared" si="1627"/>
        <v>2.2378332711586473</v>
      </c>
      <c r="DS809" s="31"/>
      <c r="DT809" s="77">
        <f t="shared" si="1628"/>
        <v>1.9708507110281883</v>
      </c>
      <c r="DU809" s="77">
        <f t="shared" si="1628"/>
        <v>1.3447372396132025E-3</v>
      </c>
      <c r="DV809" s="77">
        <f t="shared" si="1629"/>
        <v>2.9149288971811682E-2</v>
      </c>
      <c r="DW809" s="77">
        <f t="shared" si="1630"/>
        <v>2.3262376778101022E-2</v>
      </c>
      <c r="DX809" s="77">
        <f t="shared" si="1631"/>
        <v>5.2411665749912704E-2</v>
      </c>
      <c r="DY809" s="77">
        <f t="shared" si="1632"/>
        <v>0.63210666651208125</v>
      </c>
      <c r="DZ809" s="77">
        <f t="shared" si="1632"/>
        <v>1.5016156998364984E-2</v>
      </c>
      <c r="EA809" s="77">
        <f t="shared" si="1632"/>
        <v>1.308850738406298</v>
      </c>
      <c r="EB809" s="77">
        <f t="shared" si="1632"/>
        <v>1.4605651782073794E-2</v>
      </c>
      <c r="EC809" s="77">
        <f t="shared" si="1633"/>
        <v>8.6655294798403224E-4</v>
      </c>
      <c r="ED809" s="77">
        <f t="shared" si="1633"/>
        <v>1.0928312292804129E-3</v>
      </c>
      <c r="EE809" s="77">
        <f t="shared" si="1633"/>
        <v>3.6217993680519064E-3</v>
      </c>
      <c r="EF809" s="76">
        <f t="shared" si="1634"/>
        <v>4.0007675112618486</v>
      </c>
      <c r="EG809" s="76">
        <f t="shared" si="1635"/>
        <v>4.421912944163795E-4</v>
      </c>
      <c r="EH809" s="76">
        <f t="shared" si="1636"/>
        <v>2.3020920651486421E-3</v>
      </c>
      <c r="EI809" s="76">
        <f t="shared" si="1637"/>
        <v>8.6655294798403224E-4</v>
      </c>
      <c r="EJ809" s="76">
        <f t="shared" si="1638"/>
        <v>1.3447372396132025E-3</v>
      </c>
      <c r="EK809" s="76">
        <f t="shared" si="1639"/>
        <v>3.6217993680519064E-3</v>
      </c>
      <c r="EL809" s="76">
        <f t="shared" si="1640"/>
        <v>1.8774024462065084E-2</v>
      </c>
      <c r="EM809" s="76">
        <f t="shared" si="1641"/>
        <v>1.4605651782073794E-2</v>
      </c>
      <c r="EN809" s="76">
        <f t="shared" si="1642"/>
        <v>0.96062457421649605</v>
      </c>
      <c r="EO809" s="76">
        <f t="shared" si="1643"/>
        <v>0.6428073506588704</v>
      </c>
      <c r="EP809" s="76">
        <f t="shared" si="1644"/>
        <v>9.7734542491153785E-3</v>
      </c>
      <c r="EQ809" s="76">
        <f t="shared" si="1645"/>
        <v>0.42841227728938386</v>
      </c>
      <c r="ER809" s="76">
        <f t="shared" si="1646"/>
        <v>1.4594764546867223E-2</v>
      </c>
      <c r="ES809" s="76">
        <f t="shared" si="1647"/>
        <v>0.32551379694571675</v>
      </c>
      <c r="ET809" s="76">
        <f t="shared" si="1648"/>
        <v>0.43493504825040846</v>
      </c>
      <c r="EU809" s="76">
        <f t="shared" si="1649"/>
        <v>0.9998373400162841</v>
      </c>
      <c r="EV809" s="31"/>
      <c r="EW809" s="31"/>
      <c r="EX809" s="31"/>
      <c r="EY809" s="31"/>
      <c r="EZ809" s="31">
        <f t="shared" si="1650"/>
        <v>0.15642658030306561</v>
      </c>
      <c r="FA809" s="31">
        <f t="shared" si="1651"/>
        <v>1082.5020537705145</v>
      </c>
      <c r="FB809" s="31"/>
      <c r="FC809" s="31">
        <f t="shared" si="1652"/>
        <v>1131.8000687715983</v>
      </c>
      <c r="FD809" s="31">
        <f t="shared" si="1653"/>
        <v>913.24636280773461</v>
      </c>
      <c r="FE809" s="31">
        <f t="shared" si="1654"/>
        <v>1054.5260459221554</v>
      </c>
      <c r="FF809" s="31">
        <f t="shared" si="1655"/>
        <v>618.0815526261996</v>
      </c>
      <c r="FG809" s="31">
        <f t="shared" si="1656"/>
        <v>0.50012444355431207</v>
      </c>
      <c r="FH809" s="31">
        <f t="shared" si="1657"/>
        <v>1686.9297168979383</v>
      </c>
      <c r="FI809" s="31">
        <f t="shared" si="1658"/>
        <v>863.55015758759794</v>
      </c>
      <c r="FJ809" s="31"/>
      <c r="FK809" s="31">
        <f t="shared" si="1659"/>
        <v>1110.7430326885969</v>
      </c>
      <c r="FL809" s="31">
        <f t="shared" si="1660"/>
        <v>596.03994218112155</v>
      </c>
      <c r="FM809" s="31"/>
      <c r="FN809" s="31">
        <f t="shared" si="1661"/>
        <v>108.55463243046646</v>
      </c>
      <c r="FO809" s="31">
        <f t="shared" si="1662"/>
        <v>73.444397007586815</v>
      </c>
      <c r="FP809" s="31"/>
      <c r="FQ809" s="31">
        <f t="shared" si="1663"/>
        <v>26.23</v>
      </c>
      <c r="FR809" s="31">
        <f t="shared" si="1664"/>
        <v>32.44</v>
      </c>
      <c r="FS809" s="31">
        <f t="shared" si="1665"/>
        <v>28.6</v>
      </c>
      <c r="FT809" s="31">
        <f t="shared" si="1666"/>
        <v>1483.2413300531257</v>
      </c>
      <c r="FU809" s="31">
        <f t="shared" si="1667"/>
        <v>497.11748741032545</v>
      </c>
      <c r="FV809" s="31"/>
      <c r="FW809" s="31"/>
      <c r="FX809" s="31"/>
      <c r="FY809" s="31"/>
      <c r="FZ809" s="31"/>
      <c r="GA809" s="31"/>
      <c r="GB809" s="31"/>
      <c r="GC809" s="31"/>
      <c r="GD809" s="32"/>
    </row>
    <row r="810" spans="1:186" ht="15.75" thickBot="1">
      <c r="C810" s="24" t="s">
        <v>353</v>
      </c>
      <c r="D810" s="24" t="s">
        <v>207</v>
      </c>
      <c r="E810" s="24"/>
      <c r="F810" s="23">
        <v>52.503999999999998</v>
      </c>
      <c r="G810" s="23">
        <v>9.9000000000000005E-2</v>
      </c>
      <c r="H810" s="23">
        <v>2.8149999999999999</v>
      </c>
      <c r="I810" s="23">
        <v>6.165</v>
      </c>
      <c r="J810" s="23">
        <v>0.15</v>
      </c>
      <c r="K810" s="23">
        <v>15.254</v>
      </c>
      <c r="L810" s="23">
        <v>21.061</v>
      </c>
      <c r="M810" s="23">
        <v>0.27800000000000002</v>
      </c>
      <c r="N810" s="23">
        <v>3.5000000000000003E-2</v>
      </c>
      <c r="O810" s="23">
        <v>0.14099999999999999</v>
      </c>
      <c r="Q810" s="24">
        <v>52.982999999999997</v>
      </c>
      <c r="R810" s="24">
        <v>0.02</v>
      </c>
      <c r="S810" s="24">
        <v>1.119</v>
      </c>
      <c r="T810" s="24">
        <v>20.565999999999999</v>
      </c>
      <c r="U810" s="24">
        <v>0.54200000000000004</v>
      </c>
      <c r="V810" s="24">
        <v>23.273</v>
      </c>
      <c r="W810" s="24">
        <v>0.33500000000000002</v>
      </c>
      <c r="X810" s="24">
        <v>0.01</v>
      </c>
      <c r="Y810" s="24">
        <v>1.4999999999999999E-2</v>
      </c>
      <c r="Z810" s="24">
        <v>4.8000000000000001E-2</v>
      </c>
      <c r="AB810" s="69">
        <f t="shared" si="1556"/>
        <v>909.91346019446667</v>
      </c>
      <c r="AC810" s="69">
        <f t="shared" si="1557"/>
        <v>23.425137634233479</v>
      </c>
      <c r="AD810" s="31"/>
      <c r="AE810" s="73">
        <f t="shared" si="1579"/>
        <v>909.91346019446667</v>
      </c>
      <c r="AF810" s="73"/>
      <c r="AG810" s="73">
        <f t="shared" si="1580"/>
        <v>972.08730487080231</v>
      </c>
      <c r="AH810" s="73">
        <f t="shared" si="1581"/>
        <v>986.56056770675832</v>
      </c>
      <c r="AI810" s="73">
        <f t="shared" si="1582"/>
        <v>23.425137634233479</v>
      </c>
      <c r="AJ810" s="73">
        <f t="shared" si="1583"/>
        <v>-3.2414401724734567</v>
      </c>
      <c r="AK810" s="73">
        <f t="shared" si="1584"/>
        <v>1176.6563604026464</v>
      </c>
      <c r="AL810" s="74">
        <f t="shared" si="1585"/>
        <v>0.45735336304848906</v>
      </c>
      <c r="AM810" s="75"/>
      <c r="AN810" s="31">
        <f t="shared" si="1586"/>
        <v>8.3736699786452456E-2</v>
      </c>
      <c r="AO810" s="31"/>
      <c r="AP810" s="31">
        <f t="shared" ref="AP810:AT860" si="1670">F810/AP$2</f>
        <v>0.87383892297987986</v>
      </c>
      <c r="AQ810" s="31">
        <f t="shared" si="1670"/>
        <v>1.2393776571505831E-3</v>
      </c>
      <c r="AR810" s="31">
        <f t="shared" si="1670"/>
        <v>2.7608595443355793E-2</v>
      </c>
      <c r="AS810" s="31">
        <f t="shared" si="1670"/>
        <v>8.5808057188669157E-2</v>
      </c>
      <c r="AT810" s="31">
        <f t="shared" si="1670"/>
        <v>2.1145374449339205E-3</v>
      </c>
      <c r="AU810" s="31">
        <f t="shared" si="1668"/>
        <v>0.3784698444834807</v>
      </c>
      <c r="AV810" s="31">
        <f t="shared" si="1668"/>
        <v>0.37557019405321934</v>
      </c>
      <c r="AW810" s="31">
        <f t="shared" si="1668"/>
        <v>4.4853974497772635E-3</v>
      </c>
      <c r="AX810" s="31">
        <f t="shared" si="1668"/>
        <v>3.7156567157841102E-4</v>
      </c>
      <c r="AY810" s="31">
        <f t="shared" si="1668"/>
        <v>9.2764256418826003E-4</v>
      </c>
      <c r="AZ810" s="31">
        <f t="shared" si="1588"/>
        <v>1.7504341349362331</v>
      </c>
      <c r="BA810" s="31"/>
      <c r="BB810" s="76">
        <f t="shared" si="1589"/>
        <v>1.7476778459597597</v>
      </c>
      <c r="BC810" s="76">
        <f t="shared" si="1589"/>
        <v>2.4787553143011663E-3</v>
      </c>
      <c r="BD810" s="76">
        <f t="shared" si="1590"/>
        <v>8.2825786330067375E-2</v>
      </c>
      <c r="BE810" s="76">
        <f t="shared" si="1591"/>
        <v>8.5808057188669157E-2</v>
      </c>
      <c r="BF810" s="76">
        <f t="shared" si="1591"/>
        <v>2.1145374449339205E-3</v>
      </c>
      <c r="BG810" s="76">
        <f t="shared" si="1591"/>
        <v>0.3784698444834807</v>
      </c>
      <c r="BH810" s="76">
        <f t="shared" si="1591"/>
        <v>0.37557019405321934</v>
      </c>
      <c r="BI810" s="76">
        <f t="shared" si="1591"/>
        <v>4.4853974497772635E-3</v>
      </c>
      <c r="BJ810" s="76">
        <f t="shared" si="1591"/>
        <v>3.7156567157841102E-4</v>
      </c>
      <c r="BK810" s="76">
        <f t="shared" si="1592"/>
        <v>2.78292769256478E-3</v>
      </c>
      <c r="BL810" s="76">
        <f t="shared" si="1593"/>
        <v>2.6825849115883522</v>
      </c>
      <c r="BM810" s="76">
        <f t="shared" si="1594"/>
        <v>2.2366486794438183</v>
      </c>
      <c r="BN810" s="31"/>
      <c r="BO810" s="77">
        <f t="shared" si="1595"/>
        <v>1.9544706731295567</v>
      </c>
      <c r="BP810" s="77">
        <f t="shared" si="1595"/>
        <v>2.772052400198025E-3</v>
      </c>
      <c r="BQ810" s="77">
        <f t="shared" si="1596"/>
        <v>4.552932687044331E-2</v>
      </c>
      <c r="BR810" s="77">
        <f t="shared" si="1597"/>
        <v>7.7972130208917398E-2</v>
      </c>
      <c r="BS810" s="77">
        <f t="shared" si="1598"/>
        <v>0.12350145707936071</v>
      </c>
      <c r="BT810" s="77">
        <f t="shared" si="1599"/>
        <v>0.19192247779667651</v>
      </c>
      <c r="BU810" s="77">
        <f t="shared" si="1599"/>
        <v>4.7294773838459587E-3</v>
      </c>
      <c r="BV810" s="77">
        <f t="shared" si="1599"/>
        <v>0.84650407787328441</v>
      </c>
      <c r="BW810" s="77">
        <f t="shared" si="1599"/>
        <v>0.84001857856759166</v>
      </c>
      <c r="BX810" s="77">
        <f t="shared" si="1600"/>
        <v>2.0064516565649972E-2</v>
      </c>
      <c r="BY810" s="77">
        <f t="shared" si="1600"/>
        <v>1.662123737325017E-3</v>
      </c>
      <c r="BZ810" s="77">
        <f t="shared" si="1600"/>
        <v>4.1496210323750983E-3</v>
      </c>
      <c r="CA810" s="76">
        <f t="shared" si="1601"/>
        <v>3.9897950555658639</v>
      </c>
      <c r="CB810" s="76">
        <f t="shared" si="1602"/>
        <v>0</v>
      </c>
      <c r="CC810" s="76">
        <f t="shared" si="1603"/>
        <v>-3.0693138746261894E-2</v>
      </c>
      <c r="CD810" s="76">
        <f t="shared" si="1604"/>
        <v>2.0064516565649972E-2</v>
      </c>
      <c r="CE810" s="76">
        <f t="shared" si="1605"/>
        <v>5.7907613643267422E-2</v>
      </c>
      <c r="CF810" s="76">
        <f t="shared" si="1606"/>
        <v>0</v>
      </c>
      <c r="CG810" s="76">
        <f t="shared" si="1607"/>
        <v>2.0748105161875492E-3</v>
      </c>
      <c r="CH810" s="76">
        <f t="shared" si="1608"/>
        <v>0.78003615440813667</v>
      </c>
      <c r="CI810" s="76">
        <f t="shared" si="1609"/>
        <v>0.12919520063091217</v>
      </c>
      <c r="CJ810" s="76">
        <f t="shared" si="1610"/>
        <v>0.10483979453731747</v>
      </c>
      <c r="CK810" s="76">
        <f t="shared" si="1611"/>
        <v>0.63298659517125522</v>
      </c>
      <c r="CL810" s="76">
        <f t="shared" si="1612"/>
        <v>0.98927829576415383</v>
      </c>
      <c r="CM810" s="76">
        <f t="shared" si="1613"/>
        <v>0.78003615440813667</v>
      </c>
      <c r="CN810" s="76"/>
      <c r="CO810" s="31">
        <f t="shared" si="1614"/>
        <v>0.81517953605023696</v>
      </c>
      <c r="CP810" s="76">
        <f t="shared" si="1615"/>
        <v>0.19192247779667651</v>
      </c>
      <c r="CQ810" s="76">
        <f t="shared" si="1616"/>
        <v>0.21425945179118874</v>
      </c>
      <c r="CR810" s="77">
        <f t="shared" si="1617"/>
        <v>0.6069385036080851</v>
      </c>
      <c r="CS810" s="77">
        <f t="shared" si="1618"/>
        <v>0.322111393698787</v>
      </c>
      <c r="CT810" s="77">
        <f t="shared" si="1619"/>
        <v>0.12792868924691336</v>
      </c>
      <c r="CU810" s="31">
        <f t="shared" ref="CU810:CY860" si="1671">Q810/AP$2</f>
        <v>0.88181105546706873</v>
      </c>
      <c r="CV810" s="31">
        <f t="shared" si="1671"/>
        <v>2.5037932467688548E-4</v>
      </c>
      <c r="CW810" s="31">
        <f t="shared" si="1671"/>
        <v>1.0974784476417454E-2</v>
      </c>
      <c r="CX810" s="31">
        <f t="shared" si="1671"/>
        <v>0.28624955460538032</v>
      </c>
      <c r="CY810" s="31">
        <f t="shared" si="1671"/>
        <v>7.6405286343612343E-3</v>
      </c>
      <c r="CZ810" s="31">
        <f t="shared" si="1669"/>
        <v>0.57743075197745153</v>
      </c>
      <c r="DA810" s="31">
        <f t="shared" si="1669"/>
        <v>5.9738860931498258E-3</v>
      </c>
      <c r="DB810" s="31">
        <f t="shared" si="1669"/>
        <v>1.6134523200637637E-4</v>
      </c>
      <c r="DC810" s="31">
        <f t="shared" si="1669"/>
        <v>1.5924243067646184E-4</v>
      </c>
      <c r="DD810" s="31">
        <f t="shared" si="1669"/>
        <v>3.1579321334068429E-4</v>
      </c>
      <c r="DE810" s="31">
        <f t="shared" si="1621"/>
        <v>1.7709673214545294</v>
      </c>
      <c r="DF810" s="31"/>
      <c r="DG810" s="76">
        <f t="shared" si="1622"/>
        <v>1.7636221109341375</v>
      </c>
      <c r="DH810" s="76">
        <f t="shared" si="1622"/>
        <v>5.0075864935377097E-4</v>
      </c>
      <c r="DI810" s="76">
        <f t="shared" si="1623"/>
        <v>3.2924353429252359E-2</v>
      </c>
      <c r="DJ810" s="76">
        <f t="shared" si="1624"/>
        <v>0.28624955460538032</v>
      </c>
      <c r="DK810" s="76">
        <f t="shared" si="1624"/>
        <v>7.6405286343612343E-3</v>
      </c>
      <c r="DL810" s="76">
        <f t="shared" si="1624"/>
        <v>0.57743075197745153</v>
      </c>
      <c r="DM810" s="76">
        <f t="shared" si="1624"/>
        <v>5.9738860931498258E-3</v>
      </c>
      <c r="DN810" s="76">
        <f t="shared" si="1624"/>
        <v>1.6134523200637637E-4</v>
      </c>
      <c r="DO810" s="76">
        <f t="shared" si="1624"/>
        <v>1.5924243067646184E-4</v>
      </c>
      <c r="DP810" s="76">
        <f t="shared" si="1625"/>
        <v>9.4737964002205286E-4</v>
      </c>
      <c r="DQ810" s="76">
        <f t="shared" si="1626"/>
        <v>2.6756099116257914</v>
      </c>
      <c r="DR810" s="76">
        <f t="shared" si="1627"/>
        <v>2.2424793591657002</v>
      </c>
      <c r="DS810" s="31"/>
      <c r="DT810" s="77">
        <f t="shared" si="1628"/>
        <v>1.9774430905690219</v>
      </c>
      <c r="DU810" s="77">
        <f t="shared" si="1628"/>
        <v>5.6147046754976291E-4</v>
      </c>
      <c r="DV810" s="77">
        <f t="shared" si="1629"/>
        <v>2.25569094309781E-2</v>
      </c>
      <c r="DW810" s="77">
        <f t="shared" si="1630"/>
        <v>2.666454588833847E-2</v>
      </c>
      <c r="DX810" s="77">
        <f t="shared" si="1631"/>
        <v>4.922145531931657E-2</v>
      </c>
      <c r="DY810" s="77">
        <f t="shared" si="1632"/>
        <v>0.64190871777294034</v>
      </c>
      <c r="DZ810" s="77">
        <f t="shared" si="1632"/>
        <v>1.7133727755669563E-2</v>
      </c>
      <c r="EA810" s="77">
        <f t="shared" si="1632"/>
        <v>1.2948765426569639</v>
      </c>
      <c r="EB810" s="77">
        <f t="shared" si="1632"/>
        <v>1.3396316257895509E-2</v>
      </c>
      <c r="EC810" s="77">
        <f t="shared" si="1633"/>
        <v>7.2362670494820018E-4</v>
      </c>
      <c r="ED810" s="77">
        <f t="shared" si="1633"/>
        <v>7.1419572779068117E-4</v>
      </c>
      <c r="EE810" s="77">
        <f t="shared" si="1633"/>
        <v>1.4163195253621898E-3</v>
      </c>
      <c r="EF810" s="76">
        <f t="shared" si="1634"/>
        <v>3.9973954627574586</v>
      </c>
      <c r="EG810" s="76">
        <f t="shared" si="1635"/>
        <v>0</v>
      </c>
      <c r="EH810" s="76">
        <f t="shared" si="1636"/>
        <v>-7.8187027532514719E-3</v>
      </c>
      <c r="EI810" s="76">
        <f t="shared" si="1637"/>
        <v>7.2362670494820018E-4</v>
      </c>
      <c r="EJ810" s="76">
        <f t="shared" si="1638"/>
        <v>5.6147046754976291E-4</v>
      </c>
      <c r="EK810" s="76">
        <f t="shared" si="1639"/>
        <v>1.4163195253621898E-3</v>
      </c>
      <c r="EL810" s="76">
        <f t="shared" si="1640"/>
        <v>2.4524599658028081E-2</v>
      </c>
      <c r="EM810" s="76">
        <f t="shared" si="1641"/>
        <v>1.3396316257895509E-2</v>
      </c>
      <c r="EN810" s="76">
        <f t="shared" si="1642"/>
        <v>0.95771830090105015</v>
      </c>
      <c r="EO810" s="76">
        <f t="shared" si="1643"/>
        <v>0.63468699050908273</v>
      </c>
      <c r="EP810" s="76">
        <f t="shared" si="1644"/>
        <v>8.8778377124382191E-3</v>
      </c>
      <c r="EQ810" s="76">
        <f t="shared" si="1645"/>
        <v>0.42057163907983486</v>
      </c>
      <c r="ER810" s="76">
        <f t="shared" si="1646"/>
        <v>1.340105619896366E-2</v>
      </c>
      <c r="ES810" s="76">
        <f t="shared" si="1647"/>
        <v>0.33142998911012839</v>
      </c>
      <c r="ET810" s="76">
        <f t="shared" si="1648"/>
        <v>0.42855843407818922</v>
      </c>
      <c r="EU810" s="76">
        <f t="shared" si="1649"/>
        <v>0.99834063351483393</v>
      </c>
      <c r="EV810" s="31"/>
      <c r="EW810" s="31"/>
      <c r="EX810" s="31"/>
      <c r="EY810" s="31"/>
      <c r="EZ810" s="31">
        <f t="shared" si="1650"/>
        <v>0.15597934043749109</v>
      </c>
      <c r="FA810" s="31">
        <f t="shared" si="1651"/>
        <v>1081.6776385458388</v>
      </c>
      <c r="FB810" s="31"/>
      <c r="FC810" s="31">
        <f t="shared" si="1652"/>
        <v>1133.4545550880455</v>
      </c>
      <c r="FD810" s="31">
        <f t="shared" si="1653"/>
        <v>918.90276284896606</v>
      </c>
      <c r="FE810" s="31">
        <f t="shared" si="1654"/>
        <v>1032.1654549508564</v>
      </c>
      <c r="FF810" s="31">
        <f t="shared" si="1655"/>
        <v>598.85113834609683</v>
      </c>
      <c r="FG810" s="31">
        <f t="shared" si="1656"/>
        <v>0.50944816978140794</v>
      </c>
      <c r="FH810" s="31">
        <f t="shared" si="1657"/>
        <v>1701.5200933846281</v>
      </c>
      <c r="FI810" s="31">
        <f t="shared" si="1658"/>
        <v>848.11287731959362</v>
      </c>
      <c r="FJ810" s="31"/>
      <c r="FK810" s="31">
        <f t="shared" si="1659"/>
        <v>1108.5487064209392</v>
      </c>
      <c r="FL810" s="31">
        <f t="shared" si="1660"/>
        <v>627.47897181630674</v>
      </c>
      <c r="FM810" s="31"/>
      <c r="FN810" s="31">
        <f t="shared" si="1661"/>
        <v>119.62808528101124</v>
      </c>
      <c r="FO810" s="31">
        <f t="shared" si="1662"/>
        <v>79.529326268869823</v>
      </c>
      <c r="FP810" s="31"/>
      <c r="FQ810" s="31">
        <f t="shared" si="1663"/>
        <v>26.23</v>
      </c>
      <c r="FR810" s="31">
        <f t="shared" si="1664"/>
        <v>32.44</v>
      </c>
      <c r="FS810" s="31">
        <f t="shared" si="1665"/>
        <v>28.6</v>
      </c>
      <c r="FT810" s="31">
        <f t="shared" si="1666"/>
        <v>1515.743800775711</v>
      </c>
      <c r="FU810" s="31">
        <f t="shared" si="1667"/>
        <v>483.12845397043043</v>
      </c>
      <c r="FV810" s="31"/>
      <c r="FW810" s="31"/>
      <c r="FX810" s="31"/>
      <c r="FY810" s="31"/>
      <c r="FZ810" s="31"/>
      <c r="GA810" s="31"/>
      <c r="GB810" s="31"/>
      <c r="GC810" s="31"/>
      <c r="GD810" s="32"/>
    </row>
    <row r="811" spans="1:186" ht="15.75" thickBot="1">
      <c r="C811" s="24" t="s">
        <v>354</v>
      </c>
      <c r="D811" s="24" t="s">
        <v>207</v>
      </c>
      <c r="E811" s="24"/>
      <c r="F811" s="23">
        <v>52.503999999999998</v>
      </c>
      <c r="G811" s="23">
        <v>9.9000000000000005E-2</v>
      </c>
      <c r="H811" s="23">
        <v>2.8149999999999999</v>
      </c>
      <c r="I811" s="23">
        <v>6.165</v>
      </c>
      <c r="J811" s="23">
        <v>0.15</v>
      </c>
      <c r="K811" s="23">
        <v>15.254</v>
      </c>
      <c r="L811" s="23">
        <v>21.061</v>
      </c>
      <c r="M811" s="23">
        <v>0.27800000000000002</v>
      </c>
      <c r="N811" s="23">
        <v>3.5000000000000003E-2</v>
      </c>
      <c r="O811" s="23">
        <v>0.14099999999999999</v>
      </c>
      <c r="Q811" s="24">
        <v>52.710999999999999</v>
      </c>
      <c r="R811" s="24">
        <v>5.2999999999999999E-2</v>
      </c>
      <c r="S811" s="24">
        <v>1.294</v>
      </c>
      <c r="T811" s="24">
        <v>20.084</v>
      </c>
      <c r="U811" s="24">
        <v>0.496</v>
      </c>
      <c r="V811" s="24">
        <v>23.431000000000001</v>
      </c>
      <c r="W811" s="24">
        <v>0.34799999999999998</v>
      </c>
      <c r="X811" s="24">
        <v>-2E-3</v>
      </c>
      <c r="Y811" s="24">
        <v>8.0000000000000002E-3</v>
      </c>
      <c r="Z811" s="24">
        <v>4.2999999999999997E-2</v>
      </c>
      <c r="AB811" s="69">
        <f t="shared" si="1556"/>
        <v>909.97650480639561</v>
      </c>
      <c r="AC811" s="69">
        <f t="shared" si="1557"/>
        <v>21.490495200237149</v>
      </c>
      <c r="AD811" s="31"/>
      <c r="AE811" s="73">
        <f t="shared" si="1579"/>
        <v>909.97650480639561</v>
      </c>
      <c r="AF811" s="73"/>
      <c r="AG811" s="73">
        <f t="shared" si="1580"/>
        <v>967.42997667183499</v>
      </c>
      <c r="AH811" s="73">
        <f t="shared" si="1581"/>
        <v>980.6984545375783</v>
      </c>
      <c r="AI811" s="73">
        <f t="shared" si="1582"/>
        <v>21.490495200237149</v>
      </c>
      <c r="AJ811" s="73">
        <f t="shared" si="1583"/>
        <v>-2.8422268454204627</v>
      </c>
      <c r="AK811" s="73">
        <f t="shared" si="1584"/>
        <v>1157.543401466253</v>
      </c>
      <c r="AL811" s="74">
        <f t="shared" si="1585"/>
        <v>0.47150896025600297</v>
      </c>
      <c r="AM811" s="75"/>
      <c r="AN811" s="31">
        <f t="shared" si="1586"/>
        <v>8.7202935534919659E-2</v>
      </c>
      <c r="AO811" s="31"/>
      <c r="AP811" s="31">
        <f t="shared" si="1670"/>
        <v>0.87383892297987986</v>
      </c>
      <c r="AQ811" s="31">
        <f t="shared" si="1670"/>
        <v>1.2393776571505831E-3</v>
      </c>
      <c r="AR811" s="31">
        <f t="shared" si="1670"/>
        <v>2.7608595443355793E-2</v>
      </c>
      <c r="AS811" s="31">
        <f t="shared" si="1670"/>
        <v>8.5808057188669157E-2</v>
      </c>
      <c r="AT811" s="31">
        <f t="shared" si="1670"/>
        <v>2.1145374449339205E-3</v>
      </c>
      <c r="AU811" s="31">
        <f t="shared" si="1668"/>
        <v>0.3784698444834807</v>
      </c>
      <c r="AV811" s="31">
        <f t="shared" si="1668"/>
        <v>0.37557019405321934</v>
      </c>
      <c r="AW811" s="31">
        <f t="shared" si="1668"/>
        <v>4.4853974497772635E-3</v>
      </c>
      <c r="AX811" s="31">
        <f t="shared" si="1668"/>
        <v>3.7156567157841102E-4</v>
      </c>
      <c r="AY811" s="31">
        <f t="shared" si="1668"/>
        <v>9.2764256418826003E-4</v>
      </c>
      <c r="AZ811" s="31">
        <f t="shared" si="1588"/>
        <v>1.7504341349362331</v>
      </c>
      <c r="BA811" s="31"/>
      <c r="BB811" s="76">
        <f t="shared" si="1589"/>
        <v>1.7476778459597597</v>
      </c>
      <c r="BC811" s="76">
        <f t="shared" si="1589"/>
        <v>2.4787553143011663E-3</v>
      </c>
      <c r="BD811" s="76">
        <f t="shared" si="1590"/>
        <v>8.2825786330067375E-2</v>
      </c>
      <c r="BE811" s="76">
        <f t="shared" si="1591"/>
        <v>8.5808057188669157E-2</v>
      </c>
      <c r="BF811" s="76">
        <f t="shared" si="1591"/>
        <v>2.1145374449339205E-3</v>
      </c>
      <c r="BG811" s="76">
        <f t="shared" si="1591"/>
        <v>0.3784698444834807</v>
      </c>
      <c r="BH811" s="76">
        <f t="shared" si="1591"/>
        <v>0.37557019405321934</v>
      </c>
      <c r="BI811" s="76">
        <f t="shared" si="1591"/>
        <v>4.4853974497772635E-3</v>
      </c>
      <c r="BJ811" s="76">
        <f t="shared" si="1591"/>
        <v>3.7156567157841102E-4</v>
      </c>
      <c r="BK811" s="76">
        <f t="shared" si="1592"/>
        <v>2.78292769256478E-3</v>
      </c>
      <c r="BL811" s="76">
        <f t="shared" si="1593"/>
        <v>2.6825849115883522</v>
      </c>
      <c r="BM811" s="76">
        <f t="shared" si="1594"/>
        <v>2.2366486794438183</v>
      </c>
      <c r="BN811" s="31"/>
      <c r="BO811" s="77">
        <f t="shared" si="1595"/>
        <v>1.9544706731295567</v>
      </c>
      <c r="BP811" s="77">
        <f t="shared" si="1595"/>
        <v>2.772052400198025E-3</v>
      </c>
      <c r="BQ811" s="77">
        <f t="shared" si="1596"/>
        <v>4.552932687044331E-2</v>
      </c>
      <c r="BR811" s="77">
        <f t="shared" si="1597"/>
        <v>7.7972130208917398E-2</v>
      </c>
      <c r="BS811" s="77">
        <f t="shared" si="1598"/>
        <v>0.12350145707936071</v>
      </c>
      <c r="BT811" s="77">
        <f t="shared" si="1599"/>
        <v>0.19192247779667651</v>
      </c>
      <c r="BU811" s="77">
        <f t="shared" si="1599"/>
        <v>4.7294773838459587E-3</v>
      </c>
      <c r="BV811" s="77">
        <f t="shared" si="1599"/>
        <v>0.84650407787328441</v>
      </c>
      <c r="BW811" s="77">
        <f t="shared" si="1599"/>
        <v>0.84001857856759166</v>
      </c>
      <c r="BX811" s="77">
        <f t="shared" si="1600"/>
        <v>2.0064516565649972E-2</v>
      </c>
      <c r="BY811" s="77">
        <f t="shared" si="1600"/>
        <v>1.662123737325017E-3</v>
      </c>
      <c r="BZ811" s="77">
        <f t="shared" si="1600"/>
        <v>4.1496210323750983E-3</v>
      </c>
      <c r="CA811" s="76">
        <f t="shared" si="1601"/>
        <v>3.9897950555658639</v>
      </c>
      <c r="CB811" s="76">
        <f t="shared" si="1602"/>
        <v>0</v>
      </c>
      <c r="CC811" s="76">
        <f t="shared" si="1603"/>
        <v>-3.0693138746261894E-2</v>
      </c>
      <c r="CD811" s="76">
        <f t="shared" si="1604"/>
        <v>2.0064516565649972E-2</v>
      </c>
      <c r="CE811" s="76">
        <f t="shared" si="1605"/>
        <v>5.7907613643267422E-2</v>
      </c>
      <c r="CF811" s="76">
        <f t="shared" si="1606"/>
        <v>0</v>
      </c>
      <c r="CG811" s="76">
        <f t="shared" si="1607"/>
        <v>2.0748105161875492E-3</v>
      </c>
      <c r="CH811" s="76">
        <f t="shared" si="1608"/>
        <v>0.78003615440813667</v>
      </c>
      <c r="CI811" s="76">
        <f t="shared" si="1609"/>
        <v>0.12919520063091217</v>
      </c>
      <c r="CJ811" s="76">
        <f t="shared" si="1610"/>
        <v>0.10483979453731747</v>
      </c>
      <c r="CK811" s="76">
        <f t="shared" si="1611"/>
        <v>0.63298659517125522</v>
      </c>
      <c r="CL811" s="76">
        <f t="shared" si="1612"/>
        <v>0.98927829576415383</v>
      </c>
      <c r="CM811" s="76">
        <f t="shared" si="1613"/>
        <v>0.78003615440813667</v>
      </c>
      <c r="CN811" s="76"/>
      <c r="CO811" s="31">
        <f t="shared" si="1614"/>
        <v>0.81517953605023696</v>
      </c>
      <c r="CP811" s="76">
        <f t="shared" si="1615"/>
        <v>0.19192247779667651</v>
      </c>
      <c r="CQ811" s="76">
        <f t="shared" si="1616"/>
        <v>0.21425945179118874</v>
      </c>
      <c r="CR811" s="77">
        <f t="shared" si="1617"/>
        <v>0.6069385036080851</v>
      </c>
      <c r="CS811" s="77">
        <f t="shared" si="1618"/>
        <v>0.322111393698787</v>
      </c>
      <c r="CT811" s="77">
        <f t="shared" si="1619"/>
        <v>0.12792868924691336</v>
      </c>
      <c r="CU811" s="31">
        <f t="shared" si="1671"/>
        <v>0.877284082530711</v>
      </c>
      <c r="CV811" s="31">
        <f t="shared" si="1671"/>
        <v>6.6350521039374648E-4</v>
      </c>
      <c r="CW811" s="31">
        <f t="shared" si="1671"/>
        <v>1.2691126999539041E-2</v>
      </c>
      <c r="CX811" s="31">
        <f t="shared" si="1671"/>
        <v>0.27954079814715838</v>
      </c>
      <c r="CY811" s="31">
        <f t="shared" si="1671"/>
        <v>6.9920704845814977E-3</v>
      </c>
      <c r="CZ811" s="31">
        <f t="shared" si="1669"/>
        <v>0.58135091950258533</v>
      </c>
      <c r="DA811" s="31">
        <f t="shared" si="1669"/>
        <v>6.2057085385556392E-3</v>
      </c>
      <c r="DB811" s="31">
        <f t="shared" si="1669"/>
        <v>-3.226904640127527E-5</v>
      </c>
      <c r="DC811" s="31">
        <f t="shared" si="1669"/>
        <v>8.4929296360779653E-5</v>
      </c>
      <c r="DD811" s="31">
        <f t="shared" si="1669"/>
        <v>2.8289808695102967E-4</v>
      </c>
      <c r="DE811" s="31">
        <f t="shared" si="1621"/>
        <v>1.765063769750435</v>
      </c>
      <c r="DF811" s="31"/>
      <c r="DG811" s="76">
        <f t="shared" si="1622"/>
        <v>1.754568165061422</v>
      </c>
      <c r="DH811" s="76">
        <f t="shared" si="1622"/>
        <v>1.327010420787493E-3</v>
      </c>
      <c r="DI811" s="76">
        <f t="shared" si="1623"/>
        <v>3.8073380998617123E-2</v>
      </c>
      <c r="DJ811" s="76">
        <f t="shared" si="1624"/>
        <v>0.27954079814715838</v>
      </c>
      <c r="DK811" s="76">
        <f t="shared" si="1624"/>
        <v>6.9920704845814977E-3</v>
      </c>
      <c r="DL811" s="76">
        <f t="shared" si="1624"/>
        <v>0.58135091950258533</v>
      </c>
      <c r="DM811" s="76">
        <f t="shared" si="1624"/>
        <v>6.2057085385556392E-3</v>
      </c>
      <c r="DN811" s="76">
        <f t="shared" si="1624"/>
        <v>-3.226904640127527E-5</v>
      </c>
      <c r="DO811" s="76">
        <f t="shared" si="1624"/>
        <v>8.4929296360779653E-5</v>
      </c>
      <c r="DP811" s="76">
        <f t="shared" si="1625"/>
        <v>8.4869426085308901E-4</v>
      </c>
      <c r="DQ811" s="76">
        <f t="shared" si="1626"/>
        <v>2.6689594076645204</v>
      </c>
      <c r="DR811" s="76">
        <f t="shared" si="1627"/>
        <v>2.2480671615947561</v>
      </c>
      <c r="DS811" s="31"/>
      <c r="DT811" s="77">
        <f t="shared" si="1628"/>
        <v>1.9721935373270751</v>
      </c>
      <c r="DU811" s="77">
        <f t="shared" si="1628"/>
        <v>1.4916042750332012E-3</v>
      </c>
      <c r="DV811" s="77">
        <f t="shared" si="1629"/>
        <v>2.7806462672924859E-2</v>
      </c>
      <c r="DW811" s="77">
        <f t="shared" si="1630"/>
        <v>2.9254549029659752E-2</v>
      </c>
      <c r="DX811" s="77">
        <f t="shared" si="1631"/>
        <v>5.706101170258461E-2</v>
      </c>
      <c r="DY811" s="77">
        <f t="shared" si="1632"/>
        <v>0.62842648864061501</v>
      </c>
      <c r="DZ811" s="77">
        <f t="shared" si="1632"/>
        <v>1.5718644047943597E-2</v>
      </c>
      <c r="EA811" s="77">
        <f t="shared" si="1632"/>
        <v>1.3069159114966784</v>
      </c>
      <c r="EB811" s="77">
        <f t="shared" si="1632"/>
        <v>1.3950849579955118E-2</v>
      </c>
      <c r="EC811" s="77">
        <f t="shared" si="1633"/>
        <v>-1.4508596710136875E-4</v>
      </c>
      <c r="ED811" s="77">
        <f t="shared" si="1633"/>
        <v>3.8185352441203553E-4</v>
      </c>
      <c r="EE811" s="77">
        <f t="shared" si="1633"/>
        <v>1.2719477987051756E-3</v>
      </c>
      <c r="EF811" s="76">
        <f t="shared" si="1634"/>
        <v>3.9972667624259013</v>
      </c>
      <c r="EG811" s="76">
        <f t="shared" si="1635"/>
        <v>0</v>
      </c>
      <c r="EH811" s="76">
        <f t="shared" si="1636"/>
        <v>-8.2053194941842378E-3</v>
      </c>
      <c r="EI811" s="76">
        <f t="shared" si="1637"/>
        <v>-1.4508596710136875E-4</v>
      </c>
      <c r="EJ811" s="76">
        <f t="shared" si="1638"/>
        <v>1.4916042750332012E-3</v>
      </c>
      <c r="EK811" s="76">
        <f t="shared" si="1639"/>
        <v>1.2719477987051756E-3</v>
      </c>
      <c r="EL811" s="76">
        <f t="shared" si="1640"/>
        <v>2.8127687198055945E-2</v>
      </c>
      <c r="EM811" s="76">
        <f t="shared" si="1641"/>
        <v>1.3950849579955118E-2</v>
      </c>
      <c r="EN811" s="76">
        <f t="shared" si="1642"/>
        <v>0.95374545156609625</v>
      </c>
      <c r="EO811" s="76">
        <f t="shared" si="1643"/>
        <v>0.6388652522606435</v>
      </c>
      <c r="EP811" s="76">
        <f t="shared" si="1644"/>
        <v>9.3449599382237816E-3</v>
      </c>
      <c r="EQ811" s="76">
        <f t="shared" si="1645"/>
        <v>0.42834124871891499</v>
      </c>
      <c r="ER811" s="76">
        <f t="shared" si="1646"/>
        <v>1.3990083261317591E-2</v>
      </c>
      <c r="ES811" s="76">
        <f t="shared" si="1647"/>
        <v>0.3247107532992789</v>
      </c>
      <c r="ET811" s="76">
        <f t="shared" si="1648"/>
        <v>0.43569535466897014</v>
      </c>
      <c r="EU811" s="76">
        <f t="shared" si="1649"/>
        <v>0.99844245445074431</v>
      </c>
      <c r="EV811" s="31"/>
      <c r="EW811" s="31"/>
      <c r="EX811" s="31"/>
      <c r="EY811" s="31"/>
      <c r="EZ811" s="31">
        <f t="shared" si="1650"/>
        <v>0.15669677426717282</v>
      </c>
      <c r="FA811" s="31">
        <f t="shared" si="1651"/>
        <v>1082.9989717884723</v>
      </c>
      <c r="FB811" s="31"/>
      <c r="FC811" s="31">
        <f t="shared" si="1652"/>
        <v>1135.6148599650555</v>
      </c>
      <c r="FD811" s="31">
        <f t="shared" si="1653"/>
        <v>915.97487582379597</v>
      </c>
      <c r="FE811" s="31">
        <f t="shared" si="1654"/>
        <v>1034.304121087639</v>
      </c>
      <c r="FF811" s="31">
        <f t="shared" si="1655"/>
        <v>608.85702214555522</v>
      </c>
      <c r="FG811" s="31">
        <f t="shared" si="1656"/>
        <v>0.50020737538585625</v>
      </c>
      <c r="FH811" s="31">
        <f t="shared" si="1657"/>
        <v>1687.0597300733239</v>
      </c>
      <c r="FI811" s="31">
        <f t="shared" si="1658"/>
        <v>855.84216509530086</v>
      </c>
      <c r="FJ811" s="31"/>
      <c r="FK811" s="31">
        <f t="shared" si="1659"/>
        <v>1111.5475437951004</v>
      </c>
      <c r="FL811" s="31">
        <f t="shared" si="1660"/>
        <v>646.32839510716485</v>
      </c>
      <c r="FM811" s="31"/>
      <c r="FN811" s="31">
        <f t="shared" si="1661"/>
        <v>114.32743738267838</v>
      </c>
      <c r="FO811" s="31">
        <f t="shared" si="1662"/>
        <v>76.639987711056051</v>
      </c>
      <c r="FP811" s="31"/>
      <c r="FQ811" s="31">
        <f t="shared" si="1663"/>
        <v>26.23</v>
      </c>
      <c r="FR811" s="31">
        <f t="shared" si="1664"/>
        <v>32.44</v>
      </c>
      <c r="FS811" s="31">
        <f t="shared" si="1665"/>
        <v>28.6</v>
      </c>
      <c r="FT811" s="31">
        <f t="shared" si="1666"/>
        <v>1483.5851357744841</v>
      </c>
      <c r="FU811" s="31">
        <f t="shared" si="1667"/>
        <v>491.90431496812414</v>
      </c>
      <c r="FV811" s="31"/>
      <c r="FW811" s="31"/>
      <c r="FX811" s="31"/>
      <c r="FY811" s="31"/>
      <c r="FZ811" s="31"/>
      <c r="GA811" s="31"/>
      <c r="GB811" s="31"/>
      <c r="GC811" s="31"/>
      <c r="GD811" s="32"/>
    </row>
    <row r="812" spans="1:186" ht="15.75" thickBot="1">
      <c r="C812" s="24" t="s">
        <v>355</v>
      </c>
      <c r="D812" s="24" t="s">
        <v>207</v>
      </c>
      <c r="E812" s="24"/>
      <c r="F812" s="23">
        <v>52.503999999999998</v>
      </c>
      <c r="G812" s="23">
        <v>9.9000000000000005E-2</v>
      </c>
      <c r="H812" s="23">
        <v>2.8149999999999999</v>
      </c>
      <c r="I812" s="23">
        <v>6.165</v>
      </c>
      <c r="J812" s="23">
        <v>0.15</v>
      </c>
      <c r="K812" s="23">
        <v>15.254</v>
      </c>
      <c r="L812" s="23">
        <v>21.061</v>
      </c>
      <c r="M812" s="23">
        <v>0.27800000000000002</v>
      </c>
      <c r="N812" s="23">
        <v>3.5000000000000003E-2</v>
      </c>
      <c r="O812" s="23">
        <v>0.14099999999999999</v>
      </c>
      <c r="Q812" s="24">
        <v>52.972000000000001</v>
      </c>
      <c r="R812" s="24">
        <v>4.0000000000000001E-3</v>
      </c>
      <c r="S812" s="24">
        <v>1.389</v>
      </c>
      <c r="T812" s="24">
        <v>20.247</v>
      </c>
      <c r="U812" s="24">
        <v>0.43</v>
      </c>
      <c r="V812" s="24">
        <v>23.591999999999999</v>
      </c>
      <c r="W812" s="24">
        <v>0.308</v>
      </c>
      <c r="X812" s="24">
        <v>6.0000000000000001E-3</v>
      </c>
      <c r="Y812" s="24">
        <v>2.5000000000000001E-2</v>
      </c>
      <c r="Z812" s="24">
        <v>6.0999999999999999E-2</v>
      </c>
      <c r="AB812" s="69">
        <f t="shared" si="1556"/>
        <v>915.34917417159033</v>
      </c>
      <c r="AC812" s="69">
        <f t="shared" si="1557"/>
        <v>24.053896889942806</v>
      </c>
      <c r="AD812" s="31"/>
      <c r="AE812" s="73">
        <f t="shared" si="1579"/>
        <v>915.34917417159033</v>
      </c>
      <c r="AF812" s="73"/>
      <c r="AG812" s="73">
        <f t="shared" si="1580"/>
        <v>986.97092642747259</v>
      </c>
      <c r="AH812" s="73">
        <f t="shared" si="1581"/>
        <v>995.65534470258513</v>
      </c>
      <c r="AI812" s="73">
        <f t="shared" si="1582"/>
        <v>24.053896889942806</v>
      </c>
      <c r="AJ812" s="73">
        <f t="shared" si="1583"/>
        <v>-4.6874899059260251</v>
      </c>
      <c r="AK812" s="73">
        <f t="shared" si="1584"/>
        <v>1182.8680766475059</v>
      </c>
      <c r="AL812" s="74">
        <f t="shared" si="1585"/>
        <v>0.47092680989620839</v>
      </c>
      <c r="AM812" s="75"/>
      <c r="AN812" s="31">
        <f t="shared" si="1586"/>
        <v>7.6732816768203413E-2</v>
      </c>
      <c r="AO812" s="31"/>
      <c r="AP812" s="31">
        <f t="shared" si="1670"/>
        <v>0.87383892297987986</v>
      </c>
      <c r="AQ812" s="31">
        <f t="shared" si="1670"/>
        <v>1.2393776571505831E-3</v>
      </c>
      <c r="AR812" s="31">
        <f t="shared" si="1670"/>
        <v>2.7608595443355793E-2</v>
      </c>
      <c r="AS812" s="31">
        <f t="shared" si="1670"/>
        <v>8.5808057188669157E-2</v>
      </c>
      <c r="AT812" s="31">
        <f t="shared" si="1670"/>
        <v>2.1145374449339205E-3</v>
      </c>
      <c r="AU812" s="31">
        <f t="shared" si="1668"/>
        <v>0.3784698444834807</v>
      </c>
      <c r="AV812" s="31">
        <f t="shared" si="1668"/>
        <v>0.37557019405321934</v>
      </c>
      <c r="AW812" s="31">
        <f t="shared" si="1668"/>
        <v>4.4853974497772635E-3</v>
      </c>
      <c r="AX812" s="31">
        <f t="shared" si="1668"/>
        <v>3.7156567157841102E-4</v>
      </c>
      <c r="AY812" s="31">
        <f t="shared" si="1668"/>
        <v>9.2764256418826003E-4</v>
      </c>
      <c r="AZ812" s="31">
        <f t="shared" si="1588"/>
        <v>1.7504341349362331</v>
      </c>
      <c r="BA812" s="31"/>
      <c r="BB812" s="76">
        <f t="shared" si="1589"/>
        <v>1.7476778459597597</v>
      </c>
      <c r="BC812" s="76">
        <f t="shared" si="1589"/>
        <v>2.4787553143011663E-3</v>
      </c>
      <c r="BD812" s="76">
        <f t="shared" si="1590"/>
        <v>8.2825786330067375E-2</v>
      </c>
      <c r="BE812" s="76">
        <f t="shared" si="1591"/>
        <v>8.5808057188669157E-2</v>
      </c>
      <c r="BF812" s="76">
        <f t="shared" si="1591"/>
        <v>2.1145374449339205E-3</v>
      </c>
      <c r="BG812" s="76">
        <f t="shared" si="1591"/>
        <v>0.3784698444834807</v>
      </c>
      <c r="BH812" s="76">
        <f t="shared" si="1591"/>
        <v>0.37557019405321934</v>
      </c>
      <c r="BI812" s="76">
        <f t="shared" si="1591"/>
        <v>4.4853974497772635E-3</v>
      </c>
      <c r="BJ812" s="76">
        <f t="shared" si="1591"/>
        <v>3.7156567157841102E-4</v>
      </c>
      <c r="BK812" s="76">
        <f t="shared" si="1592"/>
        <v>2.78292769256478E-3</v>
      </c>
      <c r="BL812" s="76">
        <f t="shared" si="1593"/>
        <v>2.6825849115883522</v>
      </c>
      <c r="BM812" s="76">
        <f t="shared" si="1594"/>
        <v>2.2366486794438183</v>
      </c>
      <c r="BN812" s="31"/>
      <c r="BO812" s="77">
        <f t="shared" si="1595"/>
        <v>1.9544706731295567</v>
      </c>
      <c r="BP812" s="77">
        <f t="shared" si="1595"/>
        <v>2.772052400198025E-3</v>
      </c>
      <c r="BQ812" s="77">
        <f t="shared" si="1596"/>
        <v>4.552932687044331E-2</v>
      </c>
      <c r="BR812" s="77">
        <f t="shared" si="1597"/>
        <v>7.7972130208917398E-2</v>
      </c>
      <c r="BS812" s="77">
        <f t="shared" si="1598"/>
        <v>0.12350145707936071</v>
      </c>
      <c r="BT812" s="77">
        <f t="shared" si="1599"/>
        <v>0.19192247779667651</v>
      </c>
      <c r="BU812" s="77">
        <f t="shared" si="1599"/>
        <v>4.7294773838459587E-3</v>
      </c>
      <c r="BV812" s="77">
        <f t="shared" si="1599"/>
        <v>0.84650407787328441</v>
      </c>
      <c r="BW812" s="77">
        <f t="shared" si="1599"/>
        <v>0.84001857856759166</v>
      </c>
      <c r="BX812" s="77">
        <f t="shared" si="1600"/>
        <v>2.0064516565649972E-2</v>
      </c>
      <c r="BY812" s="77">
        <f t="shared" si="1600"/>
        <v>1.662123737325017E-3</v>
      </c>
      <c r="BZ812" s="77">
        <f t="shared" si="1600"/>
        <v>4.1496210323750983E-3</v>
      </c>
      <c r="CA812" s="76">
        <f t="shared" si="1601"/>
        <v>3.9897950555658639</v>
      </c>
      <c r="CB812" s="76">
        <f t="shared" si="1602"/>
        <v>0</v>
      </c>
      <c r="CC812" s="76">
        <f t="shared" si="1603"/>
        <v>-3.0693138746261894E-2</v>
      </c>
      <c r="CD812" s="76">
        <f t="shared" si="1604"/>
        <v>2.0064516565649972E-2</v>
      </c>
      <c r="CE812" s="76">
        <f t="shared" si="1605"/>
        <v>5.7907613643267422E-2</v>
      </c>
      <c r="CF812" s="76">
        <f t="shared" si="1606"/>
        <v>0</v>
      </c>
      <c r="CG812" s="76">
        <f t="shared" si="1607"/>
        <v>2.0748105161875492E-3</v>
      </c>
      <c r="CH812" s="76">
        <f t="shared" si="1608"/>
        <v>0.78003615440813667</v>
      </c>
      <c r="CI812" s="76">
        <f t="shared" si="1609"/>
        <v>0.12919520063091217</v>
      </c>
      <c r="CJ812" s="76">
        <f t="shared" si="1610"/>
        <v>0.10483979453731747</v>
      </c>
      <c r="CK812" s="76">
        <f t="shared" si="1611"/>
        <v>0.63298659517125522</v>
      </c>
      <c r="CL812" s="76">
        <f t="shared" si="1612"/>
        <v>0.98927829576415383</v>
      </c>
      <c r="CM812" s="76">
        <f t="shared" si="1613"/>
        <v>0.78003615440813667</v>
      </c>
      <c r="CN812" s="76"/>
      <c r="CO812" s="31">
        <f t="shared" si="1614"/>
        <v>0.81517953605023696</v>
      </c>
      <c r="CP812" s="76">
        <f t="shared" si="1615"/>
        <v>0.19192247779667651</v>
      </c>
      <c r="CQ812" s="76">
        <f t="shared" si="1616"/>
        <v>0.21425945179118874</v>
      </c>
      <c r="CR812" s="77">
        <f t="shared" si="1617"/>
        <v>0.6069385036080851</v>
      </c>
      <c r="CS812" s="77">
        <f t="shared" si="1618"/>
        <v>0.322111393698787</v>
      </c>
      <c r="CT812" s="77">
        <f t="shared" si="1619"/>
        <v>0.12792868924691336</v>
      </c>
      <c r="CU812" s="31">
        <f t="shared" si="1671"/>
        <v>0.88162797935567194</v>
      </c>
      <c r="CV812" s="31">
        <f t="shared" si="1671"/>
        <v>5.0075864935377095E-5</v>
      </c>
      <c r="CW812" s="31">
        <f t="shared" si="1671"/>
        <v>1.3622855797805044E-2</v>
      </c>
      <c r="CX812" s="31">
        <f t="shared" si="1671"/>
        <v>0.28180952699091394</v>
      </c>
      <c r="CY812" s="31">
        <f t="shared" si="1671"/>
        <v>6.0616740088105725E-3</v>
      </c>
      <c r="CZ812" s="31">
        <f t="shared" si="1669"/>
        <v>0.58534552058832279</v>
      </c>
      <c r="DA812" s="31">
        <f t="shared" si="1669"/>
        <v>5.49240870653775E-3</v>
      </c>
      <c r="DB812" s="31">
        <f t="shared" si="1669"/>
        <v>9.6807139203825818E-5</v>
      </c>
      <c r="DC812" s="31">
        <f t="shared" si="1669"/>
        <v>2.6540405112743644E-4</v>
      </c>
      <c r="DD812" s="31">
        <f t="shared" si="1669"/>
        <v>4.013205419537863E-4</v>
      </c>
      <c r="DE812" s="31">
        <f t="shared" si="1621"/>
        <v>1.7747735730452825</v>
      </c>
      <c r="DF812" s="31"/>
      <c r="DG812" s="76">
        <f t="shared" si="1622"/>
        <v>1.7632559587113439</v>
      </c>
      <c r="DH812" s="76">
        <f t="shared" si="1622"/>
        <v>1.0015172987075419E-4</v>
      </c>
      <c r="DI812" s="76">
        <f t="shared" si="1623"/>
        <v>4.0868567393415128E-2</v>
      </c>
      <c r="DJ812" s="76">
        <f t="shared" si="1624"/>
        <v>0.28180952699091394</v>
      </c>
      <c r="DK812" s="76">
        <f t="shared" si="1624"/>
        <v>6.0616740088105725E-3</v>
      </c>
      <c r="DL812" s="76">
        <f t="shared" si="1624"/>
        <v>0.58534552058832279</v>
      </c>
      <c r="DM812" s="76">
        <f t="shared" si="1624"/>
        <v>5.49240870653775E-3</v>
      </c>
      <c r="DN812" s="76">
        <f t="shared" si="1624"/>
        <v>9.6807139203825818E-5</v>
      </c>
      <c r="DO812" s="76">
        <f t="shared" si="1624"/>
        <v>2.6540405112743644E-4</v>
      </c>
      <c r="DP812" s="76">
        <f t="shared" si="1625"/>
        <v>1.203961625861359E-3</v>
      </c>
      <c r="DQ812" s="76">
        <f t="shared" si="1626"/>
        <v>2.6844999809454073</v>
      </c>
      <c r="DR812" s="76">
        <f t="shared" si="1627"/>
        <v>2.2350530983751264</v>
      </c>
      <c r="DS812" s="31"/>
      <c r="DT812" s="77">
        <f t="shared" si="1628"/>
        <v>1.9704853468730965</v>
      </c>
      <c r="DU812" s="77">
        <f t="shared" si="1628"/>
        <v>1.1192221707762893E-4</v>
      </c>
      <c r="DV812" s="77">
        <f t="shared" si="1629"/>
        <v>2.951465312690349E-2</v>
      </c>
      <c r="DW812" s="77">
        <f t="shared" si="1630"/>
        <v>3.1380958992299944E-2</v>
      </c>
      <c r="DX812" s="77">
        <f t="shared" si="1631"/>
        <v>6.0895612119203434E-2</v>
      </c>
      <c r="DY812" s="77">
        <f t="shared" si="1632"/>
        <v>0.62985925645267105</v>
      </c>
      <c r="DZ812" s="77">
        <f t="shared" si="1632"/>
        <v>1.3548163274732043E-2</v>
      </c>
      <c r="EA812" s="77">
        <f t="shared" si="1632"/>
        <v>1.3082783194109322</v>
      </c>
      <c r="EB812" s="77">
        <f t="shared" si="1632"/>
        <v>1.2275825097089719E-2</v>
      </c>
      <c r="EC812" s="77">
        <f t="shared" si="1633"/>
        <v>4.3273819284468613E-4</v>
      </c>
      <c r="ED812" s="77">
        <f t="shared" si="1633"/>
        <v>1.1863842935873746E-3</v>
      </c>
      <c r="EE812" s="77">
        <f t="shared" si="1633"/>
        <v>1.79394544147079E-3</v>
      </c>
      <c r="EF812" s="76">
        <f t="shared" si="1634"/>
        <v>3.9988675133727054</v>
      </c>
      <c r="EG812" s="76">
        <f t="shared" si="1635"/>
        <v>0</v>
      </c>
      <c r="EH812" s="76">
        <f t="shared" si="1636"/>
        <v>-3.3984220487646155E-3</v>
      </c>
      <c r="EI812" s="76">
        <f t="shared" si="1637"/>
        <v>4.3273819284468613E-4</v>
      </c>
      <c r="EJ812" s="76">
        <f t="shared" si="1638"/>
        <v>1.1192221707762893E-4</v>
      </c>
      <c r="EK812" s="76">
        <f t="shared" si="1639"/>
        <v>1.79394544147079E-3</v>
      </c>
      <c r="EL812" s="76">
        <f t="shared" si="1640"/>
        <v>2.9154275357984469E-2</v>
      </c>
      <c r="EM812" s="76">
        <f t="shared" si="1641"/>
        <v>1.2275825097089719E-2</v>
      </c>
      <c r="EN812" s="76">
        <f t="shared" si="1642"/>
        <v>0.95507185823309171</v>
      </c>
      <c r="EO812" s="76">
        <f t="shared" si="1643"/>
        <v>0.64021567640163046</v>
      </c>
      <c r="EP812" s="76">
        <f t="shared" si="1644"/>
        <v>8.2288841412007357E-3</v>
      </c>
      <c r="EQ812" s="76">
        <f t="shared" si="1645"/>
        <v>0.42889732049586959</v>
      </c>
      <c r="ER812" s="76">
        <f t="shared" si="1646"/>
        <v>1.2333477760087381E-2</v>
      </c>
      <c r="ES812" s="76">
        <f t="shared" si="1647"/>
        <v>0.32498170630225554</v>
      </c>
      <c r="ET812" s="76">
        <f t="shared" si="1648"/>
        <v>0.43544946550266689</v>
      </c>
      <c r="EU812" s="76">
        <f t="shared" si="1649"/>
        <v>0.99884056453955905</v>
      </c>
      <c r="EV812" s="31"/>
      <c r="EW812" s="31"/>
      <c r="EX812" s="31"/>
      <c r="EY812" s="31"/>
      <c r="EZ812" s="31">
        <f t="shared" si="1650"/>
        <v>0.15674038535940565</v>
      </c>
      <c r="FA812" s="31">
        <f t="shared" si="1651"/>
        <v>1083.0790973226499</v>
      </c>
      <c r="FB812" s="31"/>
      <c r="FC812" s="31">
        <f t="shared" si="1652"/>
        <v>1134.9654630648231</v>
      </c>
      <c r="FD812" s="31">
        <f t="shared" si="1653"/>
        <v>915.08069861774425</v>
      </c>
      <c r="FE812" s="31">
        <f t="shared" si="1654"/>
        <v>1010.7764194488198</v>
      </c>
      <c r="FF812" s="31">
        <f t="shared" si="1655"/>
        <v>595.75422532530729</v>
      </c>
      <c r="FG812" s="31">
        <f t="shared" si="1656"/>
        <v>0.49955884905849424</v>
      </c>
      <c r="FH812" s="31">
        <f t="shared" si="1657"/>
        <v>1686.0429129086447</v>
      </c>
      <c r="FI812" s="31">
        <f t="shared" si="1658"/>
        <v>833.49123701443534</v>
      </c>
      <c r="FJ812" s="31"/>
      <c r="FK812" s="31">
        <f t="shared" si="1659"/>
        <v>1111.0427032107204</v>
      </c>
      <c r="FL812" s="31">
        <f t="shared" si="1660"/>
        <v>662.55086150237594</v>
      </c>
      <c r="FM812" s="31"/>
      <c r="FN812" s="31">
        <f t="shared" si="1661"/>
        <v>131.69403534916944</v>
      </c>
      <c r="FO812" s="31">
        <f t="shared" si="1662"/>
        <v>85.951173673174779</v>
      </c>
      <c r="FP812" s="31"/>
      <c r="FQ812" s="31">
        <f t="shared" si="1663"/>
        <v>26.23</v>
      </c>
      <c r="FR812" s="31">
        <f t="shared" si="1664"/>
        <v>32.44</v>
      </c>
      <c r="FS812" s="31">
        <f t="shared" si="1665"/>
        <v>28.6</v>
      </c>
      <c r="FT812" s="31">
        <f t="shared" si="1666"/>
        <v>1481.5004278672918</v>
      </c>
      <c r="FU812" s="31">
        <f t="shared" si="1667"/>
        <v>477.13692006086558</v>
      </c>
      <c r="FV812" s="31"/>
      <c r="FW812" s="31"/>
      <c r="FX812" s="31"/>
      <c r="FY812" s="31"/>
      <c r="FZ812" s="31"/>
      <c r="GA812" s="31"/>
      <c r="GB812" s="31"/>
      <c r="GC812" s="31"/>
      <c r="GD812" s="32"/>
    </row>
    <row r="813" spans="1:186" ht="15.75" thickBot="1">
      <c r="C813" s="24" t="s">
        <v>356</v>
      </c>
      <c r="D813" s="24" t="s">
        <v>207</v>
      </c>
      <c r="E813" s="24"/>
      <c r="F813" s="23">
        <v>52.503999999999998</v>
      </c>
      <c r="G813" s="23">
        <v>9.9000000000000005E-2</v>
      </c>
      <c r="H813" s="23">
        <v>2.8149999999999999</v>
      </c>
      <c r="I813" s="23">
        <v>6.165</v>
      </c>
      <c r="J813" s="23">
        <v>0.15</v>
      </c>
      <c r="K813" s="23">
        <v>15.254</v>
      </c>
      <c r="L813" s="23">
        <v>21.061</v>
      </c>
      <c r="M813" s="23">
        <v>0.27800000000000002</v>
      </c>
      <c r="N813" s="23">
        <v>3.5000000000000003E-2</v>
      </c>
      <c r="O813" s="23">
        <v>0.14099999999999999</v>
      </c>
      <c r="Q813" s="24">
        <v>52.383000000000003</v>
      </c>
      <c r="R813" s="24">
        <v>1.4999999999999999E-2</v>
      </c>
      <c r="S813" s="24">
        <v>1.6040000000000001</v>
      </c>
      <c r="T813" s="24">
        <v>19.975999999999999</v>
      </c>
      <c r="U813" s="24">
        <v>0.42899999999999999</v>
      </c>
      <c r="V813" s="24">
        <v>23.393999999999998</v>
      </c>
      <c r="W813" s="24">
        <v>0.33500000000000002</v>
      </c>
      <c r="X813" s="24">
        <v>-1E-3</v>
      </c>
      <c r="Y813" s="24">
        <v>1.0999999999999999E-2</v>
      </c>
      <c r="Z813" s="24">
        <v>0.04</v>
      </c>
      <c r="AB813" s="69">
        <f t="shared" si="1556"/>
        <v>912.36056353780384</v>
      </c>
      <c r="AC813" s="69">
        <f t="shared" si="1557"/>
        <v>22.331340566834058</v>
      </c>
      <c r="AD813" s="31"/>
      <c r="AE813" s="73">
        <f t="shared" si="1579"/>
        <v>912.36056353780384</v>
      </c>
      <c r="AF813" s="73"/>
      <c r="AG813" s="73">
        <f t="shared" si="1580"/>
        <v>978.42943124645956</v>
      </c>
      <c r="AH813" s="73">
        <f t="shared" si="1581"/>
        <v>986.49598198972365</v>
      </c>
      <c r="AI813" s="73">
        <f t="shared" si="1582"/>
        <v>22.331340566834058</v>
      </c>
      <c r="AJ813" s="73">
        <f t="shared" si="1583"/>
        <v>-2.9711056632552442</v>
      </c>
      <c r="AK813" s="73">
        <f t="shared" si="1584"/>
        <v>1165.8503850624031</v>
      </c>
      <c r="AL813" s="74">
        <f t="shared" si="1585"/>
        <v>0.47330958025466413</v>
      </c>
      <c r="AM813" s="75"/>
      <c r="AN813" s="31">
        <f t="shared" si="1586"/>
        <v>8.4145777364536878E-2</v>
      </c>
      <c r="AO813" s="31"/>
      <c r="AP813" s="31">
        <f t="shared" si="1670"/>
        <v>0.87383892297987986</v>
      </c>
      <c r="AQ813" s="31">
        <f t="shared" si="1670"/>
        <v>1.2393776571505831E-3</v>
      </c>
      <c r="AR813" s="31">
        <f t="shared" si="1670"/>
        <v>2.7608595443355793E-2</v>
      </c>
      <c r="AS813" s="31">
        <f t="shared" si="1670"/>
        <v>8.5808057188669157E-2</v>
      </c>
      <c r="AT813" s="31">
        <f t="shared" si="1670"/>
        <v>2.1145374449339205E-3</v>
      </c>
      <c r="AU813" s="31">
        <f t="shared" si="1668"/>
        <v>0.3784698444834807</v>
      </c>
      <c r="AV813" s="31">
        <f t="shared" si="1668"/>
        <v>0.37557019405321934</v>
      </c>
      <c r="AW813" s="31">
        <f t="shared" si="1668"/>
        <v>4.4853974497772635E-3</v>
      </c>
      <c r="AX813" s="31">
        <f t="shared" si="1668"/>
        <v>3.7156567157841102E-4</v>
      </c>
      <c r="AY813" s="31">
        <f t="shared" si="1668"/>
        <v>9.2764256418826003E-4</v>
      </c>
      <c r="AZ813" s="31">
        <f t="shared" si="1588"/>
        <v>1.7504341349362331</v>
      </c>
      <c r="BA813" s="31"/>
      <c r="BB813" s="76">
        <f t="shared" si="1589"/>
        <v>1.7476778459597597</v>
      </c>
      <c r="BC813" s="76">
        <f t="shared" si="1589"/>
        <v>2.4787553143011663E-3</v>
      </c>
      <c r="BD813" s="76">
        <f t="shared" si="1590"/>
        <v>8.2825786330067375E-2</v>
      </c>
      <c r="BE813" s="76">
        <f t="shared" si="1591"/>
        <v>8.5808057188669157E-2</v>
      </c>
      <c r="BF813" s="76">
        <f t="shared" si="1591"/>
        <v>2.1145374449339205E-3</v>
      </c>
      <c r="BG813" s="76">
        <f t="shared" si="1591"/>
        <v>0.3784698444834807</v>
      </c>
      <c r="BH813" s="76">
        <f t="shared" si="1591"/>
        <v>0.37557019405321934</v>
      </c>
      <c r="BI813" s="76">
        <f t="shared" si="1591"/>
        <v>4.4853974497772635E-3</v>
      </c>
      <c r="BJ813" s="76">
        <f t="shared" si="1591"/>
        <v>3.7156567157841102E-4</v>
      </c>
      <c r="BK813" s="76">
        <f t="shared" si="1592"/>
        <v>2.78292769256478E-3</v>
      </c>
      <c r="BL813" s="76">
        <f t="shared" si="1593"/>
        <v>2.6825849115883522</v>
      </c>
      <c r="BM813" s="76">
        <f t="shared" si="1594"/>
        <v>2.2366486794438183</v>
      </c>
      <c r="BN813" s="31"/>
      <c r="BO813" s="77">
        <f t="shared" si="1595"/>
        <v>1.9544706731295567</v>
      </c>
      <c r="BP813" s="77">
        <f t="shared" si="1595"/>
        <v>2.772052400198025E-3</v>
      </c>
      <c r="BQ813" s="77">
        <f t="shared" si="1596"/>
        <v>4.552932687044331E-2</v>
      </c>
      <c r="BR813" s="77">
        <f t="shared" si="1597"/>
        <v>7.7972130208917398E-2</v>
      </c>
      <c r="BS813" s="77">
        <f t="shared" si="1598"/>
        <v>0.12350145707936071</v>
      </c>
      <c r="BT813" s="77">
        <f t="shared" si="1599"/>
        <v>0.19192247779667651</v>
      </c>
      <c r="BU813" s="77">
        <f t="shared" si="1599"/>
        <v>4.7294773838459587E-3</v>
      </c>
      <c r="BV813" s="77">
        <f t="shared" si="1599"/>
        <v>0.84650407787328441</v>
      </c>
      <c r="BW813" s="77">
        <f t="shared" si="1599"/>
        <v>0.84001857856759166</v>
      </c>
      <c r="BX813" s="77">
        <f t="shared" si="1600"/>
        <v>2.0064516565649972E-2</v>
      </c>
      <c r="BY813" s="77">
        <f t="shared" si="1600"/>
        <v>1.662123737325017E-3</v>
      </c>
      <c r="BZ813" s="77">
        <f t="shared" si="1600"/>
        <v>4.1496210323750983E-3</v>
      </c>
      <c r="CA813" s="76">
        <f t="shared" si="1601"/>
        <v>3.9897950555658639</v>
      </c>
      <c r="CB813" s="76">
        <f t="shared" si="1602"/>
        <v>0</v>
      </c>
      <c r="CC813" s="76">
        <f t="shared" si="1603"/>
        <v>-3.0693138746261894E-2</v>
      </c>
      <c r="CD813" s="76">
        <f t="shared" si="1604"/>
        <v>2.0064516565649972E-2</v>
      </c>
      <c r="CE813" s="76">
        <f t="shared" si="1605"/>
        <v>5.7907613643267422E-2</v>
      </c>
      <c r="CF813" s="76">
        <f t="shared" si="1606"/>
        <v>0</v>
      </c>
      <c r="CG813" s="76">
        <f t="shared" si="1607"/>
        <v>2.0748105161875492E-3</v>
      </c>
      <c r="CH813" s="76">
        <f t="shared" si="1608"/>
        <v>0.78003615440813667</v>
      </c>
      <c r="CI813" s="76">
        <f t="shared" si="1609"/>
        <v>0.12919520063091217</v>
      </c>
      <c r="CJ813" s="76">
        <f t="shared" si="1610"/>
        <v>0.10483979453731747</v>
      </c>
      <c r="CK813" s="76">
        <f t="shared" si="1611"/>
        <v>0.63298659517125522</v>
      </c>
      <c r="CL813" s="76">
        <f t="shared" si="1612"/>
        <v>0.98927829576415383</v>
      </c>
      <c r="CM813" s="76">
        <f t="shared" si="1613"/>
        <v>0.78003615440813667</v>
      </c>
      <c r="CN813" s="76"/>
      <c r="CO813" s="31">
        <f t="shared" si="1614"/>
        <v>0.81517953605023696</v>
      </c>
      <c r="CP813" s="76">
        <f t="shared" si="1615"/>
        <v>0.19192247779667651</v>
      </c>
      <c r="CQ813" s="76">
        <f t="shared" si="1616"/>
        <v>0.21425945179118874</v>
      </c>
      <c r="CR813" s="77">
        <f t="shared" si="1617"/>
        <v>0.6069385036080851</v>
      </c>
      <c r="CS813" s="77">
        <f t="shared" si="1618"/>
        <v>0.322111393698787</v>
      </c>
      <c r="CT813" s="77">
        <f t="shared" si="1619"/>
        <v>0.12792868924691336</v>
      </c>
      <c r="CU813" s="31">
        <f t="shared" si="1671"/>
        <v>0.87182508575451501</v>
      </c>
      <c r="CV813" s="31">
        <f t="shared" si="1671"/>
        <v>1.877844935076641E-4</v>
      </c>
      <c r="CW813" s="31">
        <f t="shared" si="1671"/>
        <v>1.5731505183354422E-2</v>
      </c>
      <c r="CX813" s="31">
        <f t="shared" si="1671"/>
        <v>0.278037591305897</v>
      </c>
      <c r="CY813" s="31">
        <f t="shared" si="1671"/>
        <v>6.0475770925110129E-3</v>
      </c>
      <c r="CZ813" s="31">
        <f t="shared" si="1669"/>
        <v>0.58043290558847171</v>
      </c>
      <c r="DA813" s="31">
        <f t="shared" si="1669"/>
        <v>5.9738860931498258E-3</v>
      </c>
      <c r="DB813" s="31">
        <f t="shared" si="1669"/>
        <v>-1.6134523200637635E-5</v>
      </c>
      <c r="DC813" s="31">
        <f t="shared" si="1669"/>
        <v>1.1677778249607202E-4</v>
      </c>
      <c r="DD813" s="31">
        <f t="shared" si="1669"/>
        <v>2.6316101111723694E-4</v>
      </c>
      <c r="DE813" s="31">
        <f t="shared" si="1621"/>
        <v>1.7586001397818192</v>
      </c>
      <c r="DF813" s="31"/>
      <c r="DG813" s="76">
        <f t="shared" si="1622"/>
        <v>1.74365017150903</v>
      </c>
      <c r="DH813" s="76">
        <f t="shared" si="1622"/>
        <v>3.755689870153282E-4</v>
      </c>
      <c r="DI813" s="76">
        <f t="shared" si="1623"/>
        <v>4.7194515550063265E-2</v>
      </c>
      <c r="DJ813" s="76">
        <f t="shared" si="1624"/>
        <v>0.278037591305897</v>
      </c>
      <c r="DK813" s="76">
        <f t="shared" si="1624"/>
        <v>6.0475770925110129E-3</v>
      </c>
      <c r="DL813" s="76">
        <f t="shared" si="1624"/>
        <v>0.58043290558847171</v>
      </c>
      <c r="DM813" s="76">
        <f t="shared" si="1624"/>
        <v>5.9738860931498258E-3</v>
      </c>
      <c r="DN813" s="76">
        <f t="shared" si="1624"/>
        <v>-1.6134523200637635E-5</v>
      </c>
      <c r="DO813" s="76">
        <f t="shared" si="1624"/>
        <v>1.1677778249607202E-4</v>
      </c>
      <c r="DP813" s="76">
        <f t="shared" si="1625"/>
        <v>7.8948303335171083E-4</v>
      </c>
      <c r="DQ813" s="76">
        <f t="shared" si="1626"/>
        <v>2.6626023424187855</v>
      </c>
      <c r="DR813" s="76">
        <f t="shared" si="1627"/>
        <v>2.2534345081922469</v>
      </c>
      <c r="DS813" s="31"/>
      <c r="DT813" s="77">
        <f t="shared" si="1628"/>
        <v>1.9646007333468889</v>
      </c>
      <c r="DU813" s="77">
        <f t="shared" si="1628"/>
        <v>4.2316005777357321E-4</v>
      </c>
      <c r="DV813" s="77">
        <f t="shared" si="1629"/>
        <v>3.5399266653111106E-2</v>
      </c>
      <c r="DW813" s="77">
        <f t="shared" si="1630"/>
        <v>3.5500566638841005E-2</v>
      </c>
      <c r="DX813" s="77">
        <f t="shared" si="1631"/>
        <v>7.0899833291952111E-2</v>
      </c>
      <c r="DY813" s="77">
        <f t="shared" si="1632"/>
        <v>0.62653950282336091</v>
      </c>
      <c r="DZ813" s="77">
        <f t="shared" si="1632"/>
        <v>1.3627818911217253E-2</v>
      </c>
      <c r="EA813" s="77">
        <f t="shared" si="1632"/>
        <v>1.3079675391433547</v>
      </c>
      <c r="EB813" s="77">
        <f t="shared" si="1632"/>
        <v>1.3461761070313581E-2</v>
      </c>
      <c r="EC813" s="77">
        <f t="shared" si="1633"/>
        <v>-7.2716182707090532E-5</v>
      </c>
      <c r="ED813" s="77">
        <f t="shared" si="1633"/>
        <v>5.2630216973363446E-4</v>
      </c>
      <c r="EE813" s="77">
        <f t="shared" si="1633"/>
        <v>1.1860322073246905E-3</v>
      </c>
      <c r="EF813" s="76">
        <f t="shared" si="1634"/>
        <v>3.9991599668392115</v>
      </c>
      <c r="EG813" s="76">
        <f t="shared" si="1635"/>
        <v>0</v>
      </c>
      <c r="EH813" s="76">
        <f t="shared" si="1636"/>
        <v>-2.5206288353167849E-3</v>
      </c>
      <c r="EI813" s="76">
        <f t="shared" si="1637"/>
        <v>-7.2716182707090532E-5</v>
      </c>
      <c r="EJ813" s="76">
        <f t="shared" si="1638"/>
        <v>4.2316005777357321E-4</v>
      </c>
      <c r="EK813" s="76">
        <f t="shared" si="1639"/>
        <v>1.1860322073246905E-3</v>
      </c>
      <c r="EL813" s="76">
        <f t="shared" si="1640"/>
        <v>3.4387250614223409E-2</v>
      </c>
      <c r="EM813" s="76">
        <f t="shared" si="1641"/>
        <v>1.3461761070313581E-2</v>
      </c>
      <c r="EN813" s="76">
        <f t="shared" si="1642"/>
        <v>0.94993134456781125</v>
      </c>
      <c r="EO813" s="76">
        <f t="shared" si="1643"/>
        <v>0.63777892796886304</v>
      </c>
      <c r="EP813" s="76">
        <f t="shared" si="1644"/>
        <v>9.0381558552568436E-3</v>
      </c>
      <c r="EQ813" s="76">
        <f t="shared" si="1645"/>
        <v>0.4282906667631084</v>
      </c>
      <c r="ER813" s="76">
        <f t="shared" si="1646"/>
        <v>1.3539336257372987E-2</v>
      </c>
      <c r="ES813" s="76">
        <f t="shared" si="1647"/>
        <v>0.32387553481655451</v>
      </c>
      <c r="ET813" s="76">
        <f t="shared" si="1648"/>
        <v>0.4345597286432028</v>
      </c>
      <c r="EU813" s="76">
        <f t="shared" si="1649"/>
        <v>0.99931683233473945</v>
      </c>
      <c r="EV813" s="31"/>
      <c r="EW813" s="31"/>
      <c r="EX813" s="31"/>
      <c r="EY813" s="31"/>
      <c r="EZ813" s="31">
        <f t="shared" si="1650"/>
        <v>0.15774263117265588</v>
      </c>
      <c r="FA813" s="31">
        <f t="shared" si="1651"/>
        <v>1084.9143800571023</v>
      </c>
      <c r="FB813" s="31"/>
      <c r="FC813" s="31">
        <f t="shared" si="1652"/>
        <v>1137.7585911674587</v>
      </c>
      <c r="FD813" s="31">
        <f t="shared" si="1653"/>
        <v>916.73926242982623</v>
      </c>
      <c r="FE813" s="31">
        <f t="shared" si="1654"/>
        <v>1021.2208053306103</v>
      </c>
      <c r="FF813" s="31">
        <f t="shared" si="1655"/>
        <v>603.9308816226129</v>
      </c>
      <c r="FG813" s="31">
        <f t="shared" si="1656"/>
        <v>0.50026645084399579</v>
      </c>
      <c r="FH813" s="31">
        <f t="shared" si="1657"/>
        <v>1687.152340712626</v>
      </c>
      <c r="FI813" s="31">
        <f t="shared" si="1658"/>
        <v>849.94786644342173</v>
      </c>
      <c r="FJ813" s="31"/>
      <c r="FK813" s="31">
        <f t="shared" si="1659"/>
        <v>1112.3760522055513</v>
      </c>
      <c r="FL813" s="31">
        <f t="shared" si="1660"/>
        <v>693.02749513771914</v>
      </c>
      <c r="FM813" s="31"/>
      <c r="FN813" s="31">
        <f t="shared" si="1661"/>
        <v>118.98129909046136</v>
      </c>
      <c r="FO813" s="31">
        <f t="shared" si="1662"/>
        <v>79.179037161795776</v>
      </c>
      <c r="FP813" s="31"/>
      <c r="FQ813" s="31">
        <f t="shared" si="1663"/>
        <v>26.23</v>
      </c>
      <c r="FR813" s="31">
        <f t="shared" si="1664"/>
        <v>32.44</v>
      </c>
      <c r="FS813" s="31">
        <f t="shared" si="1665"/>
        <v>28.6</v>
      </c>
      <c r="FT813" s="31">
        <f t="shared" si="1666"/>
        <v>1483.8304054180526</v>
      </c>
      <c r="FU813" s="31">
        <f t="shared" si="1667"/>
        <v>487.91945550358116</v>
      </c>
      <c r="FV813" s="31"/>
      <c r="FW813" s="31"/>
      <c r="FX813" s="31"/>
      <c r="FY813" s="31"/>
      <c r="FZ813" s="31"/>
      <c r="GA813" s="31"/>
      <c r="GB813" s="31"/>
      <c r="GC813" s="31"/>
      <c r="GD813" s="32"/>
    </row>
    <row r="814" spans="1:186" ht="15.75" thickBot="1">
      <c r="C814" s="24" t="s">
        <v>357</v>
      </c>
      <c r="D814" s="24" t="s">
        <v>207</v>
      </c>
      <c r="E814" s="24"/>
      <c r="F814" s="23">
        <v>52.503999999999998</v>
      </c>
      <c r="G814" s="23">
        <v>9.9000000000000005E-2</v>
      </c>
      <c r="H814" s="23">
        <v>2.8149999999999999</v>
      </c>
      <c r="I814" s="23">
        <v>6.165</v>
      </c>
      <c r="J814" s="23">
        <v>0.15</v>
      </c>
      <c r="K814" s="23">
        <v>15.254</v>
      </c>
      <c r="L814" s="23">
        <v>21.061</v>
      </c>
      <c r="M814" s="23">
        <v>0.27800000000000002</v>
      </c>
      <c r="N814" s="23">
        <v>3.5000000000000003E-2</v>
      </c>
      <c r="O814" s="23">
        <v>0.14099999999999999</v>
      </c>
      <c r="Q814" s="24">
        <v>52.923999999999999</v>
      </c>
      <c r="R814" s="24">
        <v>5.0999999999999997E-2</v>
      </c>
      <c r="S814" s="24">
        <v>1.3740000000000001</v>
      </c>
      <c r="T814" s="24">
        <v>19.859000000000002</v>
      </c>
      <c r="U814" s="24">
        <v>0.46</v>
      </c>
      <c r="V814" s="24">
        <v>23.757999999999999</v>
      </c>
      <c r="W814" s="24">
        <v>0.36</v>
      </c>
      <c r="X814" s="24">
        <v>5.0000000000000001E-3</v>
      </c>
      <c r="Y814" s="24">
        <v>0.01</v>
      </c>
      <c r="Z814" s="24">
        <v>0.107</v>
      </c>
      <c r="AB814" s="69">
        <f t="shared" si="1556"/>
        <v>912.21568715485125</v>
      </c>
      <c r="AC814" s="69">
        <f t="shared" si="1557"/>
        <v>20.858536165354479</v>
      </c>
      <c r="AD814" s="31"/>
      <c r="AE814" s="73">
        <f t="shared" si="1579"/>
        <v>912.21568715485125</v>
      </c>
      <c r="AF814" s="73"/>
      <c r="AG814" s="73">
        <f t="shared" si="1580"/>
        <v>970.73696797500236</v>
      </c>
      <c r="AH814" s="73">
        <f t="shared" si="1581"/>
        <v>982.30576148724742</v>
      </c>
      <c r="AI814" s="73">
        <f t="shared" si="1582"/>
        <v>20.858536165354479</v>
      </c>
      <c r="AJ814" s="73">
        <f t="shared" si="1583"/>
        <v>-2.5747315923528298</v>
      </c>
      <c r="AK814" s="73">
        <f t="shared" si="1584"/>
        <v>1151.3000735670275</v>
      </c>
      <c r="AL814" s="74">
        <f t="shared" si="1585"/>
        <v>0.48350597026989672</v>
      </c>
      <c r="AM814" s="75"/>
      <c r="AN814" s="31">
        <f t="shared" si="1586"/>
        <v>8.9689757444178883E-2</v>
      </c>
      <c r="AO814" s="31"/>
      <c r="AP814" s="31">
        <f t="shared" si="1670"/>
        <v>0.87383892297987986</v>
      </c>
      <c r="AQ814" s="31">
        <f t="shared" si="1670"/>
        <v>1.2393776571505831E-3</v>
      </c>
      <c r="AR814" s="31">
        <f t="shared" si="1670"/>
        <v>2.7608595443355793E-2</v>
      </c>
      <c r="AS814" s="31">
        <f t="shared" si="1670"/>
        <v>8.5808057188669157E-2</v>
      </c>
      <c r="AT814" s="31">
        <f t="shared" si="1670"/>
        <v>2.1145374449339205E-3</v>
      </c>
      <c r="AU814" s="31">
        <f t="shared" si="1668"/>
        <v>0.3784698444834807</v>
      </c>
      <c r="AV814" s="31">
        <f t="shared" si="1668"/>
        <v>0.37557019405321934</v>
      </c>
      <c r="AW814" s="31">
        <f t="shared" si="1668"/>
        <v>4.4853974497772635E-3</v>
      </c>
      <c r="AX814" s="31">
        <f t="shared" si="1668"/>
        <v>3.7156567157841102E-4</v>
      </c>
      <c r="AY814" s="31">
        <f t="shared" si="1668"/>
        <v>9.2764256418826003E-4</v>
      </c>
      <c r="AZ814" s="31">
        <f t="shared" si="1588"/>
        <v>1.7504341349362331</v>
      </c>
      <c r="BA814" s="31"/>
      <c r="BB814" s="76">
        <f t="shared" si="1589"/>
        <v>1.7476778459597597</v>
      </c>
      <c r="BC814" s="76">
        <f t="shared" si="1589"/>
        <v>2.4787553143011663E-3</v>
      </c>
      <c r="BD814" s="76">
        <f t="shared" si="1590"/>
        <v>8.2825786330067375E-2</v>
      </c>
      <c r="BE814" s="76">
        <f t="shared" si="1591"/>
        <v>8.5808057188669157E-2</v>
      </c>
      <c r="BF814" s="76">
        <f t="shared" si="1591"/>
        <v>2.1145374449339205E-3</v>
      </c>
      <c r="BG814" s="76">
        <f t="shared" si="1591"/>
        <v>0.3784698444834807</v>
      </c>
      <c r="BH814" s="76">
        <f t="shared" si="1591"/>
        <v>0.37557019405321934</v>
      </c>
      <c r="BI814" s="76">
        <f t="shared" si="1591"/>
        <v>4.4853974497772635E-3</v>
      </c>
      <c r="BJ814" s="76">
        <f t="shared" si="1591"/>
        <v>3.7156567157841102E-4</v>
      </c>
      <c r="BK814" s="76">
        <f t="shared" si="1592"/>
        <v>2.78292769256478E-3</v>
      </c>
      <c r="BL814" s="76">
        <f t="shared" si="1593"/>
        <v>2.6825849115883522</v>
      </c>
      <c r="BM814" s="76">
        <f t="shared" si="1594"/>
        <v>2.2366486794438183</v>
      </c>
      <c r="BN814" s="31"/>
      <c r="BO814" s="77">
        <f t="shared" si="1595"/>
        <v>1.9544706731295567</v>
      </c>
      <c r="BP814" s="77">
        <f t="shared" si="1595"/>
        <v>2.772052400198025E-3</v>
      </c>
      <c r="BQ814" s="77">
        <f t="shared" si="1596"/>
        <v>4.552932687044331E-2</v>
      </c>
      <c r="BR814" s="77">
        <f t="shared" si="1597"/>
        <v>7.7972130208917398E-2</v>
      </c>
      <c r="BS814" s="77">
        <f t="shared" si="1598"/>
        <v>0.12350145707936071</v>
      </c>
      <c r="BT814" s="77">
        <f t="shared" si="1599"/>
        <v>0.19192247779667651</v>
      </c>
      <c r="BU814" s="77">
        <f t="shared" si="1599"/>
        <v>4.7294773838459587E-3</v>
      </c>
      <c r="BV814" s="77">
        <f t="shared" si="1599"/>
        <v>0.84650407787328441</v>
      </c>
      <c r="BW814" s="77">
        <f t="shared" si="1599"/>
        <v>0.84001857856759166</v>
      </c>
      <c r="BX814" s="77">
        <f t="shared" si="1600"/>
        <v>2.0064516565649972E-2</v>
      </c>
      <c r="BY814" s="77">
        <f t="shared" si="1600"/>
        <v>1.662123737325017E-3</v>
      </c>
      <c r="BZ814" s="77">
        <f t="shared" si="1600"/>
        <v>4.1496210323750983E-3</v>
      </c>
      <c r="CA814" s="76">
        <f t="shared" si="1601"/>
        <v>3.9897950555658639</v>
      </c>
      <c r="CB814" s="76">
        <f t="shared" si="1602"/>
        <v>0</v>
      </c>
      <c r="CC814" s="76">
        <f t="shared" si="1603"/>
        <v>-3.0693138746261894E-2</v>
      </c>
      <c r="CD814" s="76">
        <f t="shared" si="1604"/>
        <v>2.0064516565649972E-2</v>
      </c>
      <c r="CE814" s="76">
        <f t="shared" si="1605"/>
        <v>5.7907613643267422E-2</v>
      </c>
      <c r="CF814" s="76">
        <f t="shared" si="1606"/>
        <v>0</v>
      </c>
      <c r="CG814" s="76">
        <f t="shared" si="1607"/>
        <v>2.0748105161875492E-3</v>
      </c>
      <c r="CH814" s="76">
        <f t="shared" si="1608"/>
        <v>0.78003615440813667</v>
      </c>
      <c r="CI814" s="76">
        <f t="shared" si="1609"/>
        <v>0.12919520063091217</v>
      </c>
      <c r="CJ814" s="76">
        <f t="shared" si="1610"/>
        <v>0.10483979453731747</v>
      </c>
      <c r="CK814" s="76">
        <f t="shared" si="1611"/>
        <v>0.63298659517125522</v>
      </c>
      <c r="CL814" s="76">
        <f t="shared" si="1612"/>
        <v>0.98927829576415383</v>
      </c>
      <c r="CM814" s="76">
        <f t="shared" si="1613"/>
        <v>0.78003615440813667</v>
      </c>
      <c r="CN814" s="76"/>
      <c r="CO814" s="31">
        <f t="shared" si="1614"/>
        <v>0.81517953605023696</v>
      </c>
      <c r="CP814" s="76">
        <f t="shared" si="1615"/>
        <v>0.19192247779667651</v>
      </c>
      <c r="CQ814" s="76">
        <f t="shared" si="1616"/>
        <v>0.21425945179118874</v>
      </c>
      <c r="CR814" s="77">
        <f t="shared" si="1617"/>
        <v>0.6069385036080851</v>
      </c>
      <c r="CS814" s="77">
        <f t="shared" si="1618"/>
        <v>0.322111393698787</v>
      </c>
      <c r="CT814" s="77">
        <f t="shared" si="1619"/>
        <v>0.12792868924691336</v>
      </c>
      <c r="CU814" s="31">
        <f t="shared" si="1671"/>
        <v>0.88082910177866769</v>
      </c>
      <c r="CV814" s="31">
        <f t="shared" si="1671"/>
        <v>6.3846727792605791E-4</v>
      </c>
      <c r="CW814" s="31">
        <f t="shared" si="1671"/>
        <v>1.3475740724394622E-2</v>
      </c>
      <c r="CX814" s="31">
        <f t="shared" si="1671"/>
        <v>0.27640911722786388</v>
      </c>
      <c r="CY814" s="31">
        <f t="shared" si="1671"/>
        <v>6.4845814977973568E-3</v>
      </c>
      <c r="CZ814" s="31">
        <f t="shared" si="1669"/>
        <v>0.58946417760840009</v>
      </c>
      <c r="DA814" s="31">
        <f t="shared" si="1669"/>
        <v>6.4196984881610061E-3</v>
      </c>
      <c r="DB814" s="31">
        <f t="shared" si="1669"/>
        <v>8.0672616003188186E-5</v>
      </c>
      <c r="DC814" s="31">
        <f t="shared" si="1669"/>
        <v>1.0616162045097456E-4</v>
      </c>
      <c r="DD814" s="31">
        <f t="shared" si="1669"/>
        <v>7.0395570473860876E-4</v>
      </c>
      <c r="DE814" s="31">
        <f t="shared" si="1621"/>
        <v>1.7746116745444036</v>
      </c>
      <c r="DF814" s="31"/>
      <c r="DG814" s="76">
        <f t="shared" si="1622"/>
        <v>1.7616582035573354</v>
      </c>
      <c r="DH814" s="76">
        <f t="shared" si="1622"/>
        <v>1.2769345558521158E-3</v>
      </c>
      <c r="DI814" s="76">
        <f t="shared" si="1623"/>
        <v>4.0427222173183869E-2</v>
      </c>
      <c r="DJ814" s="76">
        <f t="shared" si="1624"/>
        <v>0.27640911722786388</v>
      </c>
      <c r="DK814" s="76">
        <f t="shared" si="1624"/>
        <v>6.4845814977973568E-3</v>
      </c>
      <c r="DL814" s="76">
        <f t="shared" si="1624"/>
        <v>0.58946417760840009</v>
      </c>
      <c r="DM814" s="76">
        <f t="shared" si="1624"/>
        <v>6.4196984881610061E-3</v>
      </c>
      <c r="DN814" s="76">
        <f t="shared" si="1624"/>
        <v>8.0672616003188186E-5</v>
      </c>
      <c r="DO814" s="76">
        <f t="shared" si="1624"/>
        <v>1.0616162045097456E-4</v>
      </c>
      <c r="DP814" s="76">
        <f t="shared" si="1625"/>
        <v>2.1118671142158264E-3</v>
      </c>
      <c r="DQ814" s="76">
        <f t="shared" si="1626"/>
        <v>2.6844386364592632</v>
      </c>
      <c r="DR814" s="76">
        <f t="shared" si="1627"/>
        <v>2.2351041735541086</v>
      </c>
      <c r="DS814" s="31"/>
      <c r="DT814" s="77">
        <f t="shared" si="1628"/>
        <v>1.9687448015734168</v>
      </c>
      <c r="DU814" s="77">
        <f t="shared" si="1628"/>
        <v>1.4270408775702631E-3</v>
      </c>
      <c r="DV814" s="77">
        <f t="shared" si="1629"/>
        <v>3.1255198426583197E-2</v>
      </c>
      <c r="DW814" s="77">
        <f t="shared" si="1630"/>
        <v>2.8984170243071775E-2</v>
      </c>
      <c r="DX814" s="77">
        <f t="shared" si="1631"/>
        <v>6.0239368669654972E-2</v>
      </c>
      <c r="DY814" s="77">
        <f t="shared" si="1632"/>
        <v>0.61780317152440545</v>
      </c>
      <c r="DZ814" s="77">
        <f t="shared" si="1632"/>
        <v>1.4493715169478625E-2</v>
      </c>
      <c r="EA814" s="77">
        <f t="shared" si="1632"/>
        <v>1.3175138435331755</v>
      </c>
      <c r="EB814" s="77">
        <f t="shared" si="1632"/>
        <v>1.4348694883847666E-2</v>
      </c>
      <c r="EC814" s="77">
        <f t="shared" si="1633"/>
        <v>3.6062340144050775E-4</v>
      </c>
      <c r="ED814" s="77">
        <f t="shared" si="1633"/>
        <v>4.7456456188248094E-4</v>
      </c>
      <c r="EE814" s="77">
        <f t="shared" si="1633"/>
        <v>3.1468286673169764E-3</v>
      </c>
      <c r="EF814" s="76">
        <f t="shared" si="1634"/>
        <v>3.9985526528621893</v>
      </c>
      <c r="EG814" s="76">
        <f t="shared" si="1635"/>
        <v>0</v>
      </c>
      <c r="EH814" s="76">
        <f t="shared" si="1636"/>
        <v>-4.3436130924270344E-3</v>
      </c>
      <c r="EI814" s="76">
        <f t="shared" si="1637"/>
        <v>3.6062340144050775E-4</v>
      </c>
      <c r="EJ814" s="76">
        <f t="shared" si="1638"/>
        <v>1.4270408775702631E-3</v>
      </c>
      <c r="EK814" s="76">
        <f t="shared" si="1639"/>
        <v>3.1468286673169764E-3</v>
      </c>
      <c r="EL814" s="76">
        <f t="shared" si="1640"/>
        <v>2.5476718174314291E-2</v>
      </c>
      <c r="EM814" s="76">
        <f t="shared" si="1641"/>
        <v>1.4348694883847666E-2</v>
      </c>
      <c r="EN814" s="76">
        <f t="shared" si="1642"/>
        <v>0.95427913814566367</v>
      </c>
      <c r="EO814" s="76">
        <f t="shared" si="1643"/>
        <v>0.64481949740599032</v>
      </c>
      <c r="EP814" s="76">
        <f t="shared" si="1644"/>
        <v>9.695609862553925E-3</v>
      </c>
      <c r="EQ814" s="76">
        <f t="shared" si="1645"/>
        <v>0.43479798540573017</v>
      </c>
      <c r="ER814" s="76">
        <f t="shared" si="1646"/>
        <v>1.4393869453214607E-2</v>
      </c>
      <c r="ES814" s="76">
        <f t="shared" si="1647"/>
        <v>0.31922582539069144</v>
      </c>
      <c r="ET814" s="76">
        <f t="shared" si="1648"/>
        <v>0.44176939985428493</v>
      </c>
      <c r="EU814" s="76">
        <f t="shared" si="1649"/>
        <v>0.99903904415015332</v>
      </c>
      <c r="EV814" s="31"/>
      <c r="EW814" s="31"/>
      <c r="EX814" s="31"/>
      <c r="EY814" s="31"/>
      <c r="EZ814" s="31">
        <f t="shared" si="1650"/>
        <v>0.15701687895743752</v>
      </c>
      <c r="FA814" s="31">
        <f t="shared" si="1651"/>
        <v>1083.5865737307636</v>
      </c>
      <c r="FB814" s="31"/>
      <c r="FC814" s="31">
        <f t="shared" si="1652"/>
        <v>1135.2983875872492</v>
      </c>
      <c r="FD814" s="31">
        <f t="shared" si="1653"/>
        <v>911.87744524263803</v>
      </c>
      <c r="FE814" s="31">
        <f t="shared" si="1654"/>
        <v>1040.9179802672647</v>
      </c>
      <c r="FF814" s="31">
        <f t="shared" si="1655"/>
        <v>619.16709631368747</v>
      </c>
      <c r="FG814" s="31">
        <f t="shared" si="1656"/>
        <v>0.49277931127314978</v>
      </c>
      <c r="FH814" s="31">
        <f t="shared" si="1657"/>
        <v>1675.3973353761812</v>
      </c>
      <c r="FI814" s="31">
        <f t="shared" si="1658"/>
        <v>861.01374901485644</v>
      </c>
      <c r="FJ814" s="31"/>
      <c r="FK814" s="31">
        <f t="shared" si="1659"/>
        <v>1114.0506433603155</v>
      </c>
      <c r="FL814" s="31">
        <f t="shared" si="1660"/>
        <v>642.34186494516666</v>
      </c>
      <c r="FM814" s="31"/>
      <c r="FN814" s="31">
        <f t="shared" si="1661"/>
        <v>110.76111840612732</v>
      </c>
      <c r="FO814" s="31">
        <f t="shared" si="1662"/>
        <v>74.671910224127345</v>
      </c>
      <c r="FP814" s="31"/>
      <c r="FQ814" s="31">
        <f t="shared" si="1663"/>
        <v>26.23</v>
      </c>
      <c r="FR814" s="31">
        <f t="shared" si="1664"/>
        <v>32.44</v>
      </c>
      <c r="FS814" s="31">
        <f t="shared" si="1665"/>
        <v>28.6</v>
      </c>
      <c r="FT814" s="31">
        <f t="shared" si="1666"/>
        <v>1458.1517939530804</v>
      </c>
      <c r="FU814" s="31">
        <f t="shared" si="1667"/>
        <v>498.44015790031312</v>
      </c>
      <c r="FV814" s="31"/>
      <c r="FW814" s="31"/>
      <c r="FX814" s="31"/>
      <c r="FY814" s="31"/>
      <c r="FZ814" s="31"/>
      <c r="GA814" s="31"/>
      <c r="GB814" s="31"/>
      <c r="GC814" s="31"/>
      <c r="GD814" s="32"/>
    </row>
    <row r="815" spans="1:186" ht="15.75" thickBot="1">
      <c r="A815" s="23" t="s">
        <v>358</v>
      </c>
      <c r="B815" s="23" t="s">
        <v>207</v>
      </c>
      <c r="C815" s="24" t="s">
        <v>352</v>
      </c>
      <c r="D815" s="24" t="s">
        <v>207</v>
      </c>
      <c r="E815" s="24"/>
      <c r="F815" s="23">
        <v>52.996000000000002</v>
      </c>
      <c r="G815" s="23">
        <v>0.17199999999999999</v>
      </c>
      <c r="H815" s="23">
        <v>1.9019999999999999</v>
      </c>
      <c r="I815" s="23">
        <v>6.0190000000000001</v>
      </c>
      <c r="J815" s="23">
        <v>0.17199999999999999</v>
      </c>
      <c r="K815" s="23">
        <v>14.968999999999999</v>
      </c>
      <c r="L815" s="23">
        <v>22.641999999999999</v>
      </c>
      <c r="M815" s="23">
        <v>0.23200000000000001</v>
      </c>
      <c r="N815" s="23">
        <v>5.0000000000000001E-3</v>
      </c>
      <c r="O815" s="23">
        <v>0.109</v>
      </c>
      <c r="Q815" s="24">
        <v>52.915999999999997</v>
      </c>
      <c r="R815" s="24">
        <v>4.8000000000000001E-2</v>
      </c>
      <c r="S815" s="24">
        <v>1.194</v>
      </c>
      <c r="T815" s="24">
        <v>20.294</v>
      </c>
      <c r="U815" s="24">
        <v>0.47599999999999998</v>
      </c>
      <c r="V815" s="24">
        <v>23.573</v>
      </c>
      <c r="W815" s="24">
        <v>0.36599999999999999</v>
      </c>
      <c r="X815" s="24">
        <v>1.2E-2</v>
      </c>
      <c r="Y815" s="24">
        <v>2.3E-2</v>
      </c>
      <c r="Z815" s="24">
        <v>0.123</v>
      </c>
      <c r="AB815" s="69">
        <f t="shared" si="1556"/>
        <v>782.68279063839134</v>
      </c>
      <c r="AC815" s="69">
        <f t="shared" si="1557"/>
        <v>16.764150244162899</v>
      </c>
      <c r="AD815" s="31"/>
      <c r="AE815" s="73">
        <f t="shared" si="1579"/>
        <v>782.68279063839134</v>
      </c>
      <c r="AF815" s="73"/>
      <c r="AG815" s="73">
        <f t="shared" si="1580"/>
        <v>875.99601960966061</v>
      </c>
      <c r="AH815" s="73">
        <f t="shared" si="1581"/>
        <v>839.07902069978479</v>
      </c>
      <c r="AI815" s="73">
        <f t="shared" si="1582"/>
        <v>16.764150244162899</v>
      </c>
      <c r="AJ815" s="73">
        <f t="shared" si="1583"/>
        <v>-0.40981780102893595</v>
      </c>
      <c r="AK815" s="73">
        <f t="shared" si="1584"/>
        <v>982.36430898100866</v>
      </c>
      <c r="AL815" s="74">
        <f t="shared" si="1585"/>
        <v>0.4670665388736801</v>
      </c>
      <c r="AM815" s="75"/>
      <c r="AN815" s="31">
        <f t="shared" si="1586"/>
        <v>0.14611592432266685</v>
      </c>
      <c r="AO815" s="31"/>
      <c r="AP815" s="31">
        <f t="shared" si="1670"/>
        <v>0.88202741814417418</v>
      </c>
      <c r="AQ815" s="31">
        <f t="shared" si="1670"/>
        <v>2.153262192221215E-3</v>
      </c>
      <c r="AR815" s="31">
        <f t="shared" si="1670"/>
        <v>1.8654191308441464E-2</v>
      </c>
      <c r="AS815" s="31">
        <f t="shared" si="1670"/>
        <v>8.3775944236593625E-2</v>
      </c>
      <c r="AT815" s="31">
        <f t="shared" si="1670"/>
        <v>2.4246696035242288E-3</v>
      </c>
      <c r="AU815" s="31">
        <f t="shared" si="1668"/>
        <v>0.37139865622611923</v>
      </c>
      <c r="AV815" s="31">
        <f t="shared" si="1668"/>
        <v>0.40376336991372641</v>
      </c>
      <c r="AW815" s="31">
        <f t="shared" si="1668"/>
        <v>3.7432093825479316E-3</v>
      </c>
      <c r="AX815" s="31">
        <f t="shared" si="1668"/>
        <v>5.3080810225487281E-5</v>
      </c>
      <c r="AY815" s="31">
        <f t="shared" si="1668"/>
        <v>7.1711375529447065E-4</v>
      </c>
      <c r="AZ815" s="31">
        <f t="shared" si="1588"/>
        <v>1.7687109155728684</v>
      </c>
      <c r="BA815" s="31"/>
      <c r="BB815" s="76">
        <f t="shared" si="1589"/>
        <v>1.7640548362883484</v>
      </c>
      <c r="BC815" s="76">
        <f t="shared" si="1589"/>
        <v>4.3065243844424301E-3</v>
      </c>
      <c r="BD815" s="76">
        <f t="shared" si="1590"/>
        <v>5.5962573925324388E-2</v>
      </c>
      <c r="BE815" s="76">
        <f t="shared" si="1591"/>
        <v>8.3775944236593625E-2</v>
      </c>
      <c r="BF815" s="76">
        <f t="shared" si="1591"/>
        <v>2.4246696035242288E-3</v>
      </c>
      <c r="BG815" s="76">
        <f t="shared" si="1591"/>
        <v>0.37139865622611923</v>
      </c>
      <c r="BH815" s="76">
        <f t="shared" si="1591"/>
        <v>0.40376336991372641</v>
      </c>
      <c r="BI815" s="76">
        <f t="shared" si="1591"/>
        <v>3.7432093825479316E-3</v>
      </c>
      <c r="BJ815" s="76">
        <f t="shared" si="1591"/>
        <v>5.3080810225487281E-5</v>
      </c>
      <c r="BK815" s="76">
        <f t="shared" si="1592"/>
        <v>2.1513412658834118E-3</v>
      </c>
      <c r="BL815" s="76">
        <f t="shared" si="1593"/>
        <v>2.6916342060367358</v>
      </c>
      <c r="BM815" s="76">
        <f t="shared" si="1594"/>
        <v>2.2291290497584466</v>
      </c>
      <c r="BN815" s="31"/>
      <c r="BO815" s="77">
        <f t="shared" si="1595"/>
        <v>1.9661529404686191</v>
      </c>
      <c r="BP815" s="77">
        <f t="shared" si="1595"/>
        <v>4.7998993044268664E-3</v>
      </c>
      <c r="BQ815" s="77">
        <f t="shared" si="1596"/>
        <v>3.3847059531380896E-2</v>
      </c>
      <c r="BR815" s="77">
        <f t="shared" si="1597"/>
        <v>4.9318139959415891E-2</v>
      </c>
      <c r="BS815" s="77">
        <f t="shared" si="1598"/>
        <v>8.3165199490796787E-2</v>
      </c>
      <c r="BT815" s="77">
        <f t="shared" si="1599"/>
        <v>0.18674739096873455</v>
      </c>
      <c r="BU815" s="77">
        <f t="shared" si="1599"/>
        <v>5.4049014492821533E-3</v>
      </c>
      <c r="BV815" s="77">
        <f t="shared" si="1599"/>
        <v>0.8278955336348931</v>
      </c>
      <c r="BW815" s="77">
        <f t="shared" si="1599"/>
        <v>0.90004065710305314</v>
      </c>
      <c r="BX815" s="77">
        <f t="shared" si="1600"/>
        <v>1.6688193547931947E-2</v>
      </c>
      <c r="BY815" s="77">
        <f t="shared" si="1600"/>
        <v>2.3664795211669781E-4</v>
      </c>
      <c r="BZ815" s="77">
        <f t="shared" si="1600"/>
        <v>3.197078207816549E-3</v>
      </c>
      <c r="CA815" s="76">
        <f t="shared" si="1601"/>
        <v>3.9943284421276708</v>
      </c>
      <c r="CB815" s="76">
        <f t="shared" si="1602"/>
        <v>0</v>
      </c>
      <c r="CC815" s="76">
        <f t="shared" si="1603"/>
        <v>-1.7038832798560222E-2</v>
      </c>
      <c r="CD815" s="76">
        <f t="shared" si="1604"/>
        <v>1.6688193547931947E-2</v>
      </c>
      <c r="CE815" s="76">
        <f t="shared" si="1605"/>
        <v>3.2629946411483944E-2</v>
      </c>
      <c r="CF815" s="76">
        <f t="shared" si="1606"/>
        <v>6.0855655994847616E-4</v>
      </c>
      <c r="CG815" s="76">
        <f t="shared" si="1607"/>
        <v>1.5985391039082745E-3</v>
      </c>
      <c r="CH815" s="76">
        <f t="shared" si="1608"/>
        <v>0.86520361502771237</v>
      </c>
      <c r="CI815" s="76">
        <f t="shared" si="1609"/>
        <v>7.4719654787957668E-2</v>
      </c>
      <c r="CJ815" s="76">
        <f t="shared" si="1610"/>
        <v>6.0644282448068798E-2</v>
      </c>
      <c r="CK815" s="76">
        <f t="shared" si="1611"/>
        <v>0.70222021974982596</v>
      </c>
      <c r="CL815" s="76">
        <f t="shared" si="1612"/>
        <v>0.99144850543894258</v>
      </c>
      <c r="CM815" s="76">
        <f t="shared" si="1613"/>
        <v>0.86520361502771237</v>
      </c>
      <c r="CN815" s="76"/>
      <c r="CO815" s="31">
        <f t="shared" si="1614"/>
        <v>0.81594767337318408</v>
      </c>
      <c r="CP815" s="76">
        <f t="shared" si="1615"/>
        <v>0.18674739096873455</v>
      </c>
      <c r="CQ815" s="76">
        <f t="shared" si="1616"/>
        <v>0.21230074804478571</v>
      </c>
      <c r="CR815" s="77">
        <f t="shared" si="1617"/>
        <v>0.6296389337944569</v>
      </c>
      <c r="CS815" s="77">
        <f t="shared" si="1618"/>
        <v>0.32003165950589657</v>
      </c>
      <c r="CT815" s="77">
        <f t="shared" si="1619"/>
        <v>7.8746304175206769E-2</v>
      </c>
      <c r="CU815" s="31">
        <f t="shared" si="1671"/>
        <v>0.88069595551583357</v>
      </c>
      <c r="CV815" s="31">
        <f t="shared" si="1671"/>
        <v>6.0091037922452523E-4</v>
      </c>
      <c r="CW815" s="31">
        <f t="shared" si="1671"/>
        <v>1.1710359843469562E-2</v>
      </c>
      <c r="CX815" s="31">
        <f t="shared" si="1671"/>
        <v>0.28246370033849993</v>
      </c>
      <c r="CY815" s="31">
        <f t="shared" si="1671"/>
        <v>6.7101321585903081E-3</v>
      </c>
      <c r="CZ815" s="31">
        <f t="shared" si="1669"/>
        <v>0.58487410803783213</v>
      </c>
      <c r="DA815" s="31">
        <f t="shared" si="1669"/>
        <v>6.52669346296369E-3</v>
      </c>
      <c r="DB815" s="31">
        <f t="shared" si="1669"/>
        <v>1.9361427840765164E-4</v>
      </c>
      <c r="DC815" s="31">
        <f t="shared" si="1669"/>
        <v>2.441717270372415E-4</v>
      </c>
      <c r="DD815" s="31">
        <f t="shared" si="1669"/>
        <v>8.0922010918550356E-4</v>
      </c>
      <c r="DE815" s="31">
        <f t="shared" si="1621"/>
        <v>1.774828865851044</v>
      </c>
      <c r="DF815" s="31"/>
      <c r="DG815" s="76">
        <f t="shared" si="1622"/>
        <v>1.7613919110316671</v>
      </c>
      <c r="DH815" s="76">
        <f t="shared" si="1622"/>
        <v>1.2018207584490505E-3</v>
      </c>
      <c r="DI815" s="76">
        <f t="shared" si="1623"/>
        <v>3.5131079530408685E-2</v>
      </c>
      <c r="DJ815" s="76">
        <f t="shared" si="1624"/>
        <v>0.28246370033849993</v>
      </c>
      <c r="DK815" s="76">
        <f t="shared" si="1624"/>
        <v>6.7101321585903081E-3</v>
      </c>
      <c r="DL815" s="76">
        <f t="shared" si="1624"/>
        <v>0.58487410803783213</v>
      </c>
      <c r="DM815" s="76">
        <f t="shared" si="1624"/>
        <v>6.52669346296369E-3</v>
      </c>
      <c r="DN815" s="76">
        <f t="shared" si="1624"/>
        <v>1.9361427840765164E-4</v>
      </c>
      <c r="DO815" s="76">
        <f t="shared" si="1624"/>
        <v>2.441717270372415E-4</v>
      </c>
      <c r="DP815" s="76">
        <f t="shared" si="1625"/>
        <v>2.4276603275565104E-3</v>
      </c>
      <c r="DQ815" s="76">
        <f t="shared" si="1626"/>
        <v>2.6811648916514121</v>
      </c>
      <c r="DR815" s="76">
        <f t="shared" si="1627"/>
        <v>2.2378332711586473</v>
      </c>
      <c r="DS815" s="31"/>
      <c r="DT815" s="77">
        <f t="shared" si="1628"/>
        <v>1.9708507110281883</v>
      </c>
      <c r="DU815" s="77">
        <f t="shared" si="1628"/>
        <v>1.3447372396132025E-3</v>
      </c>
      <c r="DV815" s="77">
        <f t="shared" si="1629"/>
        <v>2.9149288971811682E-2</v>
      </c>
      <c r="DW815" s="77">
        <f t="shared" si="1630"/>
        <v>2.3262376778101022E-2</v>
      </c>
      <c r="DX815" s="77">
        <f t="shared" si="1631"/>
        <v>5.2411665749912704E-2</v>
      </c>
      <c r="DY815" s="77">
        <f t="shared" si="1632"/>
        <v>0.63210666651208125</v>
      </c>
      <c r="DZ815" s="77">
        <f t="shared" si="1632"/>
        <v>1.5016156998364984E-2</v>
      </c>
      <c r="EA815" s="77">
        <f t="shared" si="1632"/>
        <v>1.308850738406298</v>
      </c>
      <c r="EB815" s="77">
        <f t="shared" si="1632"/>
        <v>1.4605651782073794E-2</v>
      </c>
      <c r="EC815" s="77">
        <f t="shared" si="1633"/>
        <v>8.6655294798403224E-4</v>
      </c>
      <c r="ED815" s="77">
        <f t="shared" si="1633"/>
        <v>1.0928312292804129E-3</v>
      </c>
      <c r="EE815" s="77">
        <f t="shared" si="1633"/>
        <v>3.6217993680519064E-3</v>
      </c>
      <c r="EF815" s="76">
        <f t="shared" si="1634"/>
        <v>4.0007675112618486</v>
      </c>
      <c r="EG815" s="76">
        <f t="shared" si="1635"/>
        <v>4.421912944163795E-4</v>
      </c>
      <c r="EH815" s="76">
        <f t="shared" si="1636"/>
        <v>2.3020920651486421E-3</v>
      </c>
      <c r="EI815" s="76">
        <f t="shared" si="1637"/>
        <v>8.6655294798403224E-4</v>
      </c>
      <c r="EJ815" s="76">
        <f t="shared" si="1638"/>
        <v>1.3447372396132025E-3</v>
      </c>
      <c r="EK815" s="76">
        <f t="shared" si="1639"/>
        <v>3.6217993680519064E-3</v>
      </c>
      <c r="EL815" s="76">
        <f t="shared" si="1640"/>
        <v>1.8774024462065084E-2</v>
      </c>
      <c r="EM815" s="76">
        <f t="shared" si="1641"/>
        <v>1.4605651782073794E-2</v>
      </c>
      <c r="EN815" s="76">
        <f t="shared" si="1642"/>
        <v>0.96062457421649605</v>
      </c>
      <c r="EO815" s="76">
        <f t="shared" si="1643"/>
        <v>0.6428073506588704</v>
      </c>
      <c r="EP815" s="76">
        <f t="shared" si="1644"/>
        <v>9.7734542491153785E-3</v>
      </c>
      <c r="EQ815" s="76">
        <f t="shared" si="1645"/>
        <v>0.42841227728938386</v>
      </c>
      <c r="ER815" s="76">
        <f t="shared" si="1646"/>
        <v>1.4594764546867223E-2</v>
      </c>
      <c r="ES815" s="76">
        <f t="shared" si="1647"/>
        <v>0.32551379694571675</v>
      </c>
      <c r="ET815" s="76">
        <f t="shared" si="1648"/>
        <v>0.43493504825040846</v>
      </c>
      <c r="EU815" s="76">
        <f t="shared" si="1649"/>
        <v>0.9998373400162841</v>
      </c>
      <c r="EV815" s="31"/>
      <c r="EW815" s="31"/>
      <c r="EX815" s="31"/>
      <c r="EY815" s="31"/>
      <c r="EZ815" s="31">
        <f t="shared" si="1650"/>
        <v>9.9839143463483271E-2</v>
      </c>
      <c r="FA815" s="31">
        <f t="shared" si="1651"/>
        <v>953.21162606699102</v>
      </c>
      <c r="FB815" s="31"/>
      <c r="FC815" s="31">
        <f t="shared" si="1652"/>
        <v>1068.7129503184135</v>
      </c>
      <c r="FD815" s="31">
        <f t="shared" si="1653"/>
        <v>831.17344051233101</v>
      </c>
      <c r="FE815" s="31">
        <f t="shared" si="1654"/>
        <v>1040.0816382877867</v>
      </c>
      <c r="FF815" s="31">
        <f t="shared" si="1655"/>
        <v>610.06518132498081</v>
      </c>
      <c r="FG815" s="31">
        <f t="shared" si="1656"/>
        <v>0.49555243698438839</v>
      </c>
      <c r="FH815" s="31">
        <f t="shared" si="1657"/>
        <v>1679.7554036923257</v>
      </c>
      <c r="FI815" s="31">
        <f t="shared" si="1658"/>
        <v>856.85536716202625</v>
      </c>
      <c r="FJ815" s="31"/>
      <c r="FK815" s="31">
        <f t="shared" si="1659"/>
        <v>1109.0211621230569</v>
      </c>
      <c r="FL815" s="31">
        <f t="shared" si="1660"/>
        <v>596.03994218112155</v>
      </c>
      <c r="FM815" s="31"/>
      <c r="FN815" s="31">
        <f t="shared" si="1661"/>
        <v>61.180611921142287</v>
      </c>
      <c r="FO815" s="31">
        <f t="shared" si="1662"/>
        <v>45.125609729501015</v>
      </c>
      <c r="FP815" s="31"/>
      <c r="FQ815" s="31">
        <f t="shared" si="1663"/>
        <v>26.23</v>
      </c>
      <c r="FR815" s="31">
        <f t="shared" si="1664"/>
        <v>32.44</v>
      </c>
      <c r="FS815" s="31">
        <f t="shared" si="1665"/>
        <v>28.6</v>
      </c>
      <c r="FT815" s="31">
        <f t="shared" si="1666"/>
        <v>1561.2053228221002</v>
      </c>
      <c r="FU815" s="31">
        <f t="shared" si="1667"/>
        <v>493.25967014168623</v>
      </c>
      <c r="FV815" s="31"/>
      <c r="FW815" s="31"/>
      <c r="FX815" s="31"/>
      <c r="FY815" s="31"/>
      <c r="FZ815" s="31"/>
      <c r="GA815" s="31"/>
      <c r="GB815" s="31"/>
      <c r="GC815" s="31"/>
      <c r="GD815" s="32"/>
    </row>
    <row r="816" spans="1:186" ht="15.75" thickBot="1">
      <c r="C816" s="24" t="s">
        <v>353</v>
      </c>
      <c r="D816" s="24" t="s">
        <v>207</v>
      </c>
      <c r="E816" s="24"/>
      <c r="F816" s="23">
        <v>52.996000000000002</v>
      </c>
      <c r="G816" s="23">
        <v>0.17199999999999999</v>
      </c>
      <c r="H816" s="23">
        <v>1.9019999999999999</v>
      </c>
      <c r="I816" s="23">
        <v>6.0190000000000001</v>
      </c>
      <c r="J816" s="23">
        <v>0.17199999999999999</v>
      </c>
      <c r="K816" s="23">
        <v>14.968999999999999</v>
      </c>
      <c r="L816" s="23">
        <v>22.641999999999999</v>
      </c>
      <c r="M816" s="23">
        <v>0.23200000000000001</v>
      </c>
      <c r="N816" s="23">
        <v>5.0000000000000001E-3</v>
      </c>
      <c r="O816" s="23">
        <v>0.109</v>
      </c>
      <c r="Q816" s="24">
        <v>52.982999999999997</v>
      </c>
      <c r="R816" s="24">
        <v>0.02</v>
      </c>
      <c r="S816" s="24">
        <v>1.119</v>
      </c>
      <c r="T816" s="24">
        <v>20.565999999999999</v>
      </c>
      <c r="U816" s="24">
        <v>0.54200000000000004</v>
      </c>
      <c r="V816" s="24">
        <v>23.273</v>
      </c>
      <c r="W816" s="24">
        <v>0.33500000000000002</v>
      </c>
      <c r="X816" s="24">
        <v>0.01</v>
      </c>
      <c r="Y816" s="24">
        <v>1.4999999999999999E-2</v>
      </c>
      <c r="Z816" s="24">
        <v>4.8000000000000001E-2</v>
      </c>
      <c r="AB816" s="69">
        <f t="shared" si="1556"/>
        <v>782.12818894951045</v>
      </c>
      <c r="AC816" s="69">
        <f t="shared" si="1557"/>
        <v>18.093352979246554</v>
      </c>
      <c r="AD816" s="31"/>
      <c r="AE816" s="73">
        <f t="shared" si="1579"/>
        <v>782.12818894951045</v>
      </c>
      <c r="AF816" s="73"/>
      <c r="AG816" s="73">
        <f t="shared" si="1580"/>
        <v>874.03378583766153</v>
      </c>
      <c r="AH816" s="73">
        <f t="shared" si="1581"/>
        <v>837.74478723721813</v>
      </c>
      <c r="AI816" s="73">
        <f t="shared" si="1582"/>
        <v>18.093352979246554</v>
      </c>
      <c r="AJ816" s="73">
        <f t="shared" si="1583"/>
        <v>-0.81314652980924151</v>
      </c>
      <c r="AK816" s="73">
        <f t="shared" si="1584"/>
        <v>994.27670453014025</v>
      </c>
      <c r="AL816" s="74">
        <f t="shared" si="1585"/>
        <v>0.45502377902110219</v>
      </c>
      <c r="AM816" s="75"/>
      <c r="AN816" s="31">
        <f t="shared" si="1586"/>
        <v>0.13401765027313603</v>
      </c>
      <c r="AO816" s="31"/>
      <c r="AP816" s="31">
        <f t="shared" si="1670"/>
        <v>0.88202741814417418</v>
      </c>
      <c r="AQ816" s="31">
        <f t="shared" si="1670"/>
        <v>2.153262192221215E-3</v>
      </c>
      <c r="AR816" s="31">
        <f t="shared" si="1670"/>
        <v>1.8654191308441464E-2</v>
      </c>
      <c r="AS816" s="31">
        <f t="shared" si="1670"/>
        <v>8.3775944236593625E-2</v>
      </c>
      <c r="AT816" s="31">
        <f t="shared" si="1670"/>
        <v>2.4246696035242288E-3</v>
      </c>
      <c r="AU816" s="31">
        <f t="shared" si="1668"/>
        <v>0.37139865622611923</v>
      </c>
      <c r="AV816" s="31">
        <f t="shared" si="1668"/>
        <v>0.40376336991372641</v>
      </c>
      <c r="AW816" s="31">
        <f t="shared" si="1668"/>
        <v>3.7432093825479316E-3</v>
      </c>
      <c r="AX816" s="31">
        <f t="shared" si="1668"/>
        <v>5.3080810225487281E-5</v>
      </c>
      <c r="AY816" s="31">
        <f t="shared" si="1668"/>
        <v>7.1711375529447065E-4</v>
      </c>
      <c r="AZ816" s="31">
        <f t="shared" si="1588"/>
        <v>1.7687109155728684</v>
      </c>
      <c r="BA816" s="31"/>
      <c r="BB816" s="76">
        <f t="shared" si="1589"/>
        <v>1.7640548362883484</v>
      </c>
      <c r="BC816" s="76">
        <f t="shared" si="1589"/>
        <v>4.3065243844424301E-3</v>
      </c>
      <c r="BD816" s="76">
        <f t="shared" si="1590"/>
        <v>5.5962573925324388E-2</v>
      </c>
      <c r="BE816" s="76">
        <f t="shared" si="1591"/>
        <v>8.3775944236593625E-2</v>
      </c>
      <c r="BF816" s="76">
        <f t="shared" si="1591"/>
        <v>2.4246696035242288E-3</v>
      </c>
      <c r="BG816" s="76">
        <f t="shared" si="1591"/>
        <v>0.37139865622611923</v>
      </c>
      <c r="BH816" s="76">
        <f t="shared" si="1591"/>
        <v>0.40376336991372641</v>
      </c>
      <c r="BI816" s="76">
        <f t="shared" si="1591"/>
        <v>3.7432093825479316E-3</v>
      </c>
      <c r="BJ816" s="76">
        <f t="shared" si="1591"/>
        <v>5.3080810225487281E-5</v>
      </c>
      <c r="BK816" s="76">
        <f t="shared" si="1592"/>
        <v>2.1513412658834118E-3</v>
      </c>
      <c r="BL816" s="76">
        <f t="shared" si="1593"/>
        <v>2.6916342060367358</v>
      </c>
      <c r="BM816" s="76">
        <f t="shared" si="1594"/>
        <v>2.2291290497584466</v>
      </c>
      <c r="BN816" s="31"/>
      <c r="BO816" s="77">
        <f t="shared" si="1595"/>
        <v>1.9661529404686191</v>
      </c>
      <c r="BP816" s="77">
        <f t="shared" si="1595"/>
        <v>4.7998993044268664E-3</v>
      </c>
      <c r="BQ816" s="77">
        <f t="shared" si="1596"/>
        <v>3.3847059531380896E-2</v>
      </c>
      <c r="BR816" s="77">
        <f t="shared" si="1597"/>
        <v>4.9318139959415891E-2</v>
      </c>
      <c r="BS816" s="77">
        <f t="shared" si="1598"/>
        <v>8.3165199490796787E-2</v>
      </c>
      <c r="BT816" s="77">
        <f t="shared" si="1599"/>
        <v>0.18674739096873455</v>
      </c>
      <c r="BU816" s="77">
        <f t="shared" si="1599"/>
        <v>5.4049014492821533E-3</v>
      </c>
      <c r="BV816" s="77">
        <f t="shared" si="1599"/>
        <v>0.8278955336348931</v>
      </c>
      <c r="BW816" s="77">
        <f t="shared" si="1599"/>
        <v>0.90004065710305314</v>
      </c>
      <c r="BX816" s="77">
        <f t="shared" si="1600"/>
        <v>1.6688193547931947E-2</v>
      </c>
      <c r="BY816" s="77">
        <f t="shared" si="1600"/>
        <v>2.3664795211669781E-4</v>
      </c>
      <c r="BZ816" s="77">
        <f t="shared" si="1600"/>
        <v>3.197078207816549E-3</v>
      </c>
      <c r="CA816" s="76">
        <f t="shared" si="1601"/>
        <v>3.9943284421276708</v>
      </c>
      <c r="CB816" s="76">
        <f t="shared" si="1602"/>
        <v>0</v>
      </c>
      <c r="CC816" s="76">
        <f t="shared" si="1603"/>
        <v>-1.7038832798560222E-2</v>
      </c>
      <c r="CD816" s="76">
        <f t="shared" si="1604"/>
        <v>1.6688193547931947E-2</v>
      </c>
      <c r="CE816" s="76">
        <f t="shared" si="1605"/>
        <v>3.2629946411483944E-2</v>
      </c>
      <c r="CF816" s="76">
        <f t="shared" si="1606"/>
        <v>6.0855655994847616E-4</v>
      </c>
      <c r="CG816" s="76">
        <f t="shared" si="1607"/>
        <v>1.5985391039082745E-3</v>
      </c>
      <c r="CH816" s="76">
        <f t="shared" si="1608"/>
        <v>0.86520361502771237</v>
      </c>
      <c r="CI816" s="76">
        <f t="shared" si="1609"/>
        <v>7.4719654787957668E-2</v>
      </c>
      <c r="CJ816" s="76">
        <f t="shared" si="1610"/>
        <v>6.0644282448068798E-2</v>
      </c>
      <c r="CK816" s="76">
        <f t="shared" si="1611"/>
        <v>0.70222021974982596</v>
      </c>
      <c r="CL816" s="76">
        <f t="shared" si="1612"/>
        <v>0.99144850543894258</v>
      </c>
      <c r="CM816" s="76">
        <f t="shared" si="1613"/>
        <v>0.86520361502771237</v>
      </c>
      <c r="CN816" s="76"/>
      <c r="CO816" s="31">
        <f t="shared" si="1614"/>
        <v>0.81594767337318408</v>
      </c>
      <c r="CP816" s="76">
        <f t="shared" si="1615"/>
        <v>0.18674739096873455</v>
      </c>
      <c r="CQ816" s="76">
        <f t="shared" si="1616"/>
        <v>0.21230074804478571</v>
      </c>
      <c r="CR816" s="77">
        <f t="shared" si="1617"/>
        <v>0.6296389337944569</v>
      </c>
      <c r="CS816" s="77">
        <f t="shared" si="1618"/>
        <v>0.32003165950589657</v>
      </c>
      <c r="CT816" s="77">
        <f t="shared" si="1619"/>
        <v>7.8746304175206769E-2</v>
      </c>
      <c r="CU816" s="31">
        <f t="shared" si="1671"/>
        <v>0.88181105546706873</v>
      </c>
      <c r="CV816" s="31">
        <f t="shared" si="1671"/>
        <v>2.5037932467688548E-4</v>
      </c>
      <c r="CW816" s="31">
        <f t="shared" si="1671"/>
        <v>1.0974784476417454E-2</v>
      </c>
      <c r="CX816" s="31">
        <f t="shared" si="1671"/>
        <v>0.28624955460538032</v>
      </c>
      <c r="CY816" s="31">
        <f t="shared" si="1671"/>
        <v>7.6405286343612343E-3</v>
      </c>
      <c r="CZ816" s="31">
        <f t="shared" si="1669"/>
        <v>0.57743075197745153</v>
      </c>
      <c r="DA816" s="31">
        <f t="shared" si="1669"/>
        <v>5.9738860931498258E-3</v>
      </c>
      <c r="DB816" s="31">
        <f t="shared" si="1669"/>
        <v>1.6134523200637637E-4</v>
      </c>
      <c r="DC816" s="31">
        <f t="shared" si="1669"/>
        <v>1.5924243067646184E-4</v>
      </c>
      <c r="DD816" s="31">
        <f t="shared" si="1669"/>
        <v>3.1579321334068429E-4</v>
      </c>
      <c r="DE816" s="31">
        <f t="shared" si="1621"/>
        <v>1.7709673214545294</v>
      </c>
      <c r="DF816" s="31"/>
      <c r="DG816" s="76">
        <f t="shared" si="1622"/>
        <v>1.7636221109341375</v>
      </c>
      <c r="DH816" s="76">
        <f t="shared" si="1622"/>
        <v>5.0075864935377097E-4</v>
      </c>
      <c r="DI816" s="76">
        <f t="shared" si="1623"/>
        <v>3.2924353429252359E-2</v>
      </c>
      <c r="DJ816" s="76">
        <f t="shared" si="1624"/>
        <v>0.28624955460538032</v>
      </c>
      <c r="DK816" s="76">
        <f t="shared" si="1624"/>
        <v>7.6405286343612343E-3</v>
      </c>
      <c r="DL816" s="76">
        <f t="shared" si="1624"/>
        <v>0.57743075197745153</v>
      </c>
      <c r="DM816" s="76">
        <f t="shared" si="1624"/>
        <v>5.9738860931498258E-3</v>
      </c>
      <c r="DN816" s="76">
        <f t="shared" si="1624"/>
        <v>1.6134523200637637E-4</v>
      </c>
      <c r="DO816" s="76">
        <f t="shared" si="1624"/>
        <v>1.5924243067646184E-4</v>
      </c>
      <c r="DP816" s="76">
        <f t="shared" si="1625"/>
        <v>9.4737964002205286E-4</v>
      </c>
      <c r="DQ816" s="76">
        <f t="shared" si="1626"/>
        <v>2.6756099116257914</v>
      </c>
      <c r="DR816" s="76">
        <f t="shared" si="1627"/>
        <v>2.2424793591657002</v>
      </c>
      <c r="DS816" s="31"/>
      <c r="DT816" s="77">
        <f t="shared" si="1628"/>
        <v>1.9774430905690219</v>
      </c>
      <c r="DU816" s="77">
        <f t="shared" si="1628"/>
        <v>5.6147046754976291E-4</v>
      </c>
      <c r="DV816" s="77">
        <f t="shared" si="1629"/>
        <v>2.25569094309781E-2</v>
      </c>
      <c r="DW816" s="77">
        <f t="shared" si="1630"/>
        <v>2.666454588833847E-2</v>
      </c>
      <c r="DX816" s="77">
        <f t="shared" si="1631"/>
        <v>4.922145531931657E-2</v>
      </c>
      <c r="DY816" s="77">
        <f t="shared" si="1632"/>
        <v>0.64190871777294034</v>
      </c>
      <c r="DZ816" s="77">
        <f t="shared" si="1632"/>
        <v>1.7133727755669563E-2</v>
      </c>
      <c r="EA816" s="77">
        <f t="shared" si="1632"/>
        <v>1.2948765426569639</v>
      </c>
      <c r="EB816" s="77">
        <f t="shared" si="1632"/>
        <v>1.3396316257895509E-2</v>
      </c>
      <c r="EC816" s="77">
        <f t="shared" si="1633"/>
        <v>7.2362670494820018E-4</v>
      </c>
      <c r="ED816" s="77">
        <f t="shared" si="1633"/>
        <v>7.1419572779068117E-4</v>
      </c>
      <c r="EE816" s="77">
        <f t="shared" si="1633"/>
        <v>1.4163195253621898E-3</v>
      </c>
      <c r="EF816" s="76">
        <f t="shared" si="1634"/>
        <v>3.9973954627574586</v>
      </c>
      <c r="EG816" s="76">
        <f t="shared" si="1635"/>
        <v>0</v>
      </c>
      <c r="EH816" s="76">
        <f t="shared" si="1636"/>
        <v>-7.8187027532514719E-3</v>
      </c>
      <c r="EI816" s="76">
        <f t="shared" si="1637"/>
        <v>7.2362670494820018E-4</v>
      </c>
      <c r="EJ816" s="76">
        <f t="shared" si="1638"/>
        <v>5.6147046754976291E-4</v>
      </c>
      <c r="EK816" s="76">
        <f t="shared" si="1639"/>
        <v>1.4163195253621898E-3</v>
      </c>
      <c r="EL816" s="76">
        <f t="shared" si="1640"/>
        <v>2.4524599658028081E-2</v>
      </c>
      <c r="EM816" s="76">
        <f t="shared" si="1641"/>
        <v>1.3396316257895509E-2</v>
      </c>
      <c r="EN816" s="76">
        <f t="shared" si="1642"/>
        <v>0.95771830090105015</v>
      </c>
      <c r="EO816" s="76">
        <f t="shared" si="1643"/>
        <v>0.63468699050908273</v>
      </c>
      <c r="EP816" s="76">
        <f t="shared" si="1644"/>
        <v>8.8778377124382191E-3</v>
      </c>
      <c r="EQ816" s="76">
        <f t="shared" si="1645"/>
        <v>0.42057163907983486</v>
      </c>
      <c r="ER816" s="76">
        <f t="shared" si="1646"/>
        <v>1.340105619896366E-2</v>
      </c>
      <c r="ES816" s="76">
        <f t="shared" si="1647"/>
        <v>0.33142998911012839</v>
      </c>
      <c r="ET816" s="76">
        <f t="shared" si="1648"/>
        <v>0.42855843407818922</v>
      </c>
      <c r="EU816" s="76">
        <f t="shared" si="1649"/>
        <v>0.99834063351483393</v>
      </c>
      <c r="EV816" s="31"/>
      <c r="EW816" s="31"/>
      <c r="EX816" s="31"/>
      <c r="EY816" s="31"/>
      <c r="EZ816" s="31">
        <f t="shared" ref="EZ816:EZ847" si="1672">((1-BS816/2)*(1-BW816))/((1-DX816/2)*(1-EB816))</f>
        <v>9.9553692966418306E-2</v>
      </c>
      <c r="FA816" s="31">
        <f t="shared" ref="FA816:FA847" si="1673">1616.67+287.935*LN(EZ816)+2.933*EX816</f>
        <v>952.38721084231531</v>
      </c>
      <c r="FB816" s="31"/>
      <c r="FC816" s="31">
        <f t="shared" ref="FC816:FC847" si="1674">(-7-EX816*0.06188+34*(EM816^2)-(21.905-EX816*0.05229)*CM816^2)/(0.0083143*LN(CI816/EN816)+0.004431*CM816^2-0.00397)</f>
        <v>1069.9971677166436</v>
      </c>
      <c r="FD816" s="31">
        <f t="shared" ref="FD816:FD847" si="1675">(-7-EX816*0.06188+34*(EP816^2)-(21.905-EX816*0.05229)*CK816^2)/(0.0083143*LN(CJ816/EO816)+0.004431*CK816^2-0.00397)</f>
        <v>835.32324653766204</v>
      </c>
      <c r="FE816" s="31">
        <f t="shared" ref="FE816:FE847" si="1676">(12.909+EX816*0.1633+34*EN816^2-(21.905-EX816*0.05229)*CI816^2)/(0.0083143*LN(CM816/EM816)+0.004431*CI816^2+0.0085)</f>
        <v>1018.3821196477126</v>
      </c>
      <c r="FF816" s="31">
        <f t="shared" ref="FF816:FF847" si="1677">(12.909+EX816*0.1633+34*EO816^2-(21.905-EX816*0.05229)*CJ816^2)/(0.0083143*LN(CK816/EP816)+0.004431*CJ816^2+0.0085)</f>
        <v>591.33367290508522</v>
      </c>
      <c r="FG816" s="31">
        <f t="shared" ref="FG816:FG847" si="1678">CQ816/EQ816</f>
        <v>0.50479092815025928</v>
      </c>
      <c r="FH816" s="31">
        <f t="shared" si="1657"/>
        <v>1694.2387732079105</v>
      </c>
      <c r="FI816" s="31">
        <f t="shared" ref="FI816:FI847" si="1679">-273.15+(7045/(2.47-LN(ER816/CR816)))</f>
        <v>841.59817205123807</v>
      </c>
      <c r="FJ816" s="31"/>
      <c r="FK816" s="31">
        <f t="shared" ref="FK816:FK847" si="1680">-273.15+(-10202/(LN(CQ816/EQ816)-7.65*ES816+3.88*ES816^2-4.6))</f>
        <v>1106.8322885993721</v>
      </c>
      <c r="FL816" s="31">
        <f t="shared" ref="FL816:FL847" si="1681">-273.15+(3666/(0.8808-LN(DW816/(0.5*EA816))))</f>
        <v>627.47897181630674</v>
      </c>
      <c r="FM816" s="31"/>
      <c r="FN816" s="31">
        <f t="shared" ref="FN816:FN847" si="1682">10*(1.279/(EB816/(1-BW816)+0.006)-2.29)</f>
        <v>68.445626605290244</v>
      </c>
      <c r="FO816" s="31">
        <f t="shared" ref="FO816:FO847" si="1683">10*(1.073/(EB816/(1-BW816)+0.028)-1.65)</f>
        <v>49.727352278661755</v>
      </c>
      <c r="FP816" s="31"/>
      <c r="FQ816" s="31">
        <f t="shared" ref="FQ816:FQ847" si="1684">26.23-0.02229*EX816</f>
        <v>26.23</v>
      </c>
      <c r="FR816" s="31">
        <f t="shared" ref="FR816:FR847" si="1685">32.44-0.08646*EX816</f>
        <v>32.44</v>
      </c>
      <c r="FS816" s="31">
        <f t="shared" ref="FS816:FS847" si="1686">28.6-1.749*EX816</f>
        <v>28.6</v>
      </c>
      <c r="FT816" s="31">
        <f t="shared" ref="FT816:FT847" si="1687">-273.15+((4.261+0.059*EX816+FQ816*CR816^2*(1-2*CQ816)+2*FR816*CQ816*CR816^2-FS816*ER816^2)/(0.002721-0.0083143*LN(CQ816/EQ816)))</f>
        <v>1594.8370987493008</v>
      </c>
      <c r="FU816" s="31">
        <f t="shared" ref="FU816:FU847" si="1688">-273.15+(-35.92-1.753*EX816+FR816*CQ816^2*(1-2*CR816)+2*FQ816*CR816*CQ816^2-FS816*EQ816^2)/(-0.02097-0.0083143*LN(CR816/ER816))</f>
        <v>479.40291113346632</v>
      </c>
      <c r="FV816" s="31"/>
      <c r="FW816" s="31"/>
      <c r="FX816" s="31"/>
      <c r="FY816" s="31"/>
      <c r="FZ816" s="31"/>
      <c r="GA816" s="31"/>
      <c r="GB816" s="31"/>
      <c r="GC816" s="31"/>
      <c r="GD816" s="32"/>
    </row>
    <row r="817" spans="1:186" ht="15.75" thickBot="1">
      <c r="C817" s="24" t="s">
        <v>354</v>
      </c>
      <c r="D817" s="24" t="s">
        <v>207</v>
      </c>
      <c r="E817" s="24"/>
      <c r="F817" s="23">
        <v>52.996000000000002</v>
      </c>
      <c r="G817" s="23">
        <v>0.17199999999999999</v>
      </c>
      <c r="H817" s="23">
        <v>1.9019999999999999</v>
      </c>
      <c r="I817" s="23">
        <v>6.0190000000000001</v>
      </c>
      <c r="J817" s="23">
        <v>0.17199999999999999</v>
      </c>
      <c r="K817" s="23">
        <v>14.968999999999999</v>
      </c>
      <c r="L817" s="23">
        <v>22.641999999999999</v>
      </c>
      <c r="M817" s="23">
        <v>0.23200000000000001</v>
      </c>
      <c r="N817" s="23">
        <v>5.0000000000000001E-3</v>
      </c>
      <c r="O817" s="23">
        <v>0.109</v>
      </c>
      <c r="Q817" s="24">
        <v>52.710999999999999</v>
      </c>
      <c r="R817" s="24">
        <v>5.2999999999999999E-2</v>
      </c>
      <c r="S817" s="24">
        <v>1.294</v>
      </c>
      <c r="T817" s="24">
        <v>20.084</v>
      </c>
      <c r="U817" s="24">
        <v>0.496</v>
      </c>
      <c r="V817" s="24">
        <v>23.431000000000001</v>
      </c>
      <c r="W817" s="24">
        <v>0.34799999999999998</v>
      </c>
      <c r="X817" s="24">
        <v>-2E-3</v>
      </c>
      <c r="Y817" s="24">
        <v>8.0000000000000002E-3</v>
      </c>
      <c r="Z817" s="24">
        <v>4.2999999999999997E-2</v>
      </c>
      <c r="AB817" s="69">
        <f t="shared" si="1556"/>
        <v>782.21844395927394</v>
      </c>
      <c r="AC817" s="69">
        <f t="shared" si="1557"/>
        <v>16.370644036489672</v>
      </c>
      <c r="AD817" s="31"/>
      <c r="AE817" s="73">
        <f t="shared" si="1579"/>
        <v>782.21844395927394</v>
      </c>
      <c r="AF817" s="73"/>
      <c r="AG817" s="73">
        <f t="shared" si="1580"/>
        <v>871.0701065119456</v>
      </c>
      <c r="AH817" s="73">
        <f t="shared" si="1581"/>
        <v>834.16237483199484</v>
      </c>
      <c r="AI817" s="73">
        <f t="shared" si="1582"/>
        <v>16.370644036489672</v>
      </c>
      <c r="AJ817" s="73">
        <f t="shared" si="1583"/>
        <v>-0.70834705036417134</v>
      </c>
      <c r="AK817" s="73">
        <f t="shared" si="1584"/>
        <v>978.83768247542343</v>
      </c>
      <c r="AL817" s="74">
        <f t="shared" si="1585"/>
        <v>0.46910727300205857</v>
      </c>
      <c r="AM817" s="75"/>
      <c r="AN817" s="31">
        <f t="shared" si="1586"/>
        <v>0.13956523898259071</v>
      </c>
      <c r="AO817" s="31"/>
      <c r="AP817" s="31">
        <f t="shared" si="1670"/>
        <v>0.88202741814417418</v>
      </c>
      <c r="AQ817" s="31">
        <f t="shared" si="1670"/>
        <v>2.153262192221215E-3</v>
      </c>
      <c r="AR817" s="31">
        <f t="shared" si="1670"/>
        <v>1.8654191308441464E-2</v>
      </c>
      <c r="AS817" s="31">
        <f t="shared" si="1670"/>
        <v>8.3775944236593625E-2</v>
      </c>
      <c r="AT817" s="31">
        <f t="shared" si="1670"/>
        <v>2.4246696035242288E-3</v>
      </c>
      <c r="AU817" s="31">
        <f t="shared" si="1668"/>
        <v>0.37139865622611923</v>
      </c>
      <c r="AV817" s="31">
        <f t="shared" si="1668"/>
        <v>0.40376336991372641</v>
      </c>
      <c r="AW817" s="31">
        <f t="shared" si="1668"/>
        <v>3.7432093825479316E-3</v>
      </c>
      <c r="AX817" s="31">
        <f t="shared" si="1668"/>
        <v>5.3080810225487281E-5</v>
      </c>
      <c r="AY817" s="31">
        <f t="shared" si="1668"/>
        <v>7.1711375529447065E-4</v>
      </c>
      <c r="AZ817" s="31">
        <f t="shared" si="1588"/>
        <v>1.7687109155728684</v>
      </c>
      <c r="BA817" s="31"/>
      <c r="BB817" s="76">
        <f t="shared" si="1589"/>
        <v>1.7640548362883484</v>
      </c>
      <c r="BC817" s="76">
        <f t="shared" si="1589"/>
        <v>4.3065243844424301E-3</v>
      </c>
      <c r="BD817" s="76">
        <f t="shared" si="1590"/>
        <v>5.5962573925324388E-2</v>
      </c>
      <c r="BE817" s="76">
        <f t="shared" si="1591"/>
        <v>8.3775944236593625E-2</v>
      </c>
      <c r="BF817" s="76">
        <f t="shared" si="1591"/>
        <v>2.4246696035242288E-3</v>
      </c>
      <c r="BG817" s="76">
        <f t="shared" si="1591"/>
        <v>0.37139865622611923</v>
      </c>
      <c r="BH817" s="76">
        <f t="shared" si="1591"/>
        <v>0.40376336991372641</v>
      </c>
      <c r="BI817" s="76">
        <f t="shared" si="1591"/>
        <v>3.7432093825479316E-3</v>
      </c>
      <c r="BJ817" s="76">
        <f t="shared" si="1591"/>
        <v>5.3080810225487281E-5</v>
      </c>
      <c r="BK817" s="76">
        <f t="shared" si="1592"/>
        <v>2.1513412658834118E-3</v>
      </c>
      <c r="BL817" s="76">
        <f t="shared" si="1593"/>
        <v>2.6916342060367358</v>
      </c>
      <c r="BM817" s="76">
        <f t="shared" si="1594"/>
        <v>2.2291290497584466</v>
      </c>
      <c r="BN817" s="31"/>
      <c r="BO817" s="77">
        <f t="shared" si="1595"/>
        <v>1.9661529404686191</v>
      </c>
      <c r="BP817" s="77">
        <f t="shared" si="1595"/>
        <v>4.7998993044268664E-3</v>
      </c>
      <c r="BQ817" s="77">
        <f t="shared" si="1596"/>
        <v>3.3847059531380896E-2</v>
      </c>
      <c r="BR817" s="77">
        <f t="shared" si="1597"/>
        <v>4.9318139959415891E-2</v>
      </c>
      <c r="BS817" s="77">
        <f t="shared" si="1598"/>
        <v>8.3165199490796787E-2</v>
      </c>
      <c r="BT817" s="77">
        <f t="shared" si="1599"/>
        <v>0.18674739096873455</v>
      </c>
      <c r="BU817" s="77">
        <f t="shared" si="1599"/>
        <v>5.4049014492821533E-3</v>
      </c>
      <c r="BV817" s="77">
        <f t="shared" si="1599"/>
        <v>0.8278955336348931</v>
      </c>
      <c r="BW817" s="77">
        <f t="shared" si="1599"/>
        <v>0.90004065710305314</v>
      </c>
      <c r="BX817" s="77">
        <f t="shared" si="1600"/>
        <v>1.6688193547931947E-2</v>
      </c>
      <c r="BY817" s="77">
        <f t="shared" si="1600"/>
        <v>2.3664795211669781E-4</v>
      </c>
      <c r="BZ817" s="77">
        <f t="shared" si="1600"/>
        <v>3.197078207816549E-3</v>
      </c>
      <c r="CA817" s="76">
        <f t="shared" si="1601"/>
        <v>3.9943284421276708</v>
      </c>
      <c r="CB817" s="76">
        <f t="shared" si="1602"/>
        <v>0</v>
      </c>
      <c r="CC817" s="76">
        <f t="shared" si="1603"/>
        <v>-1.7038832798560222E-2</v>
      </c>
      <c r="CD817" s="76">
        <f t="shared" si="1604"/>
        <v>1.6688193547931947E-2</v>
      </c>
      <c r="CE817" s="76">
        <f t="shared" si="1605"/>
        <v>3.2629946411483944E-2</v>
      </c>
      <c r="CF817" s="76">
        <f t="shared" si="1606"/>
        <v>6.0855655994847616E-4</v>
      </c>
      <c r="CG817" s="76">
        <f t="shared" si="1607"/>
        <v>1.5985391039082745E-3</v>
      </c>
      <c r="CH817" s="76">
        <f t="shared" si="1608"/>
        <v>0.86520361502771237</v>
      </c>
      <c r="CI817" s="76">
        <f t="shared" si="1609"/>
        <v>7.4719654787957668E-2</v>
      </c>
      <c r="CJ817" s="76">
        <f t="shared" si="1610"/>
        <v>6.0644282448068798E-2</v>
      </c>
      <c r="CK817" s="76">
        <f t="shared" si="1611"/>
        <v>0.70222021974982596</v>
      </c>
      <c r="CL817" s="76">
        <f t="shared" si="1612"/>
        <v>0.99144850543894258</v>
      </c>
      <c r="CM817" s="76">
        <f t="shared" si="1613"/>
        <v>0.86520361502771237</v>
      </c>
      <c r="CN817" s="76"/>
      <c r="CO817" s="31">
        <f t="shared" si="1614"/>
        <v>0.81594767337318408</v>
      </c>
      <c r="CP817" s="76">
        <f t="shared" si="1615"/>
        <v>0.18674739096873455</v>
      </c>
      <c r="CQ817" s="76">
        <f t="shared" si="1616"/>
        <v>0.21230074804478571</v>
      </c>
      <c r="CR817" s="77">
        <f t="shared" si="1617"/>
        <v>0.6296389337944569</v>
      </c>
      <c r="CS817" s="77">
        <f t="shared" si="1618"/>
        <v>0.32003165950589657</v>
      </c>
      <c r="CT817" s="77">
        <f t="shared" si="1619"/>
        <v>7.8746304175206769E-2</v>
      </c>
      <c r="CU817" s="31">
        <f t="shared" si="1671"/>
        <v>0.877284082530711</v>
      </c>
      <c r="CV817" s="31">
        <f t="shared" si="1671"/>
        <v>6.6350521039374648E-4</v>
      </c>
      <c r="CW817" s="31">
        <f t="shared" si="1671"/>
        <v>1.2691126999539041E-2</v>
      </c>
      <c r="CX817" s="31">
        <f t="shared" si="1671"/>
        <v>0.27954079814715838</v>
      </c>
      <c r="CY817" s="31">
        <f t="shared" si="1671"/>
        <v>6.9920704845814977E-3</v>
      </c>
      <c r="CZ817" s="31">
        <f t="shared" si="1669"/>
        <v>0.58135091950258533</v>
      </c>
      <c r="DA817" s="31">
        <f t="shared" si="1669"/>
        <v>6.2057085385556392E-3</v>
      </c>
      <c r="DB817" s="31">
        <f t="shared" si="1669"/>
        <v>-3.226904640127527E-5</v>
      </c>
      <c r="DC817" s="31">
        <f t="shared" si="1669"/>
        <v>8.4929296360779653E-5</v>
      </c>
      <c r="DD817" s="31">
        <f t="shared" si="1669"/>
        <v>2.8289808695102967E-4</v>
      </c>
      <c r="DE817" s="31">
        <f t="shared" si="1621"/>
        <v>1.765063769750435</v>
      </c>
      <c r="DF817" s="31"/>
      <c r="DG817" s="76">
        <f t="shared" si="1622"/>
        <v>1.754568165061422</v>
      </c>
      <c r="DH817" s="76">
        <f t="shared" si="1622"/>
        <v>1.327010420787493E-3</v>
      </c>
      <c r="DI817" s="76">
        <f t="shared" si="1623"/>
        <v>3.8073380998617123E-2</v>
      </c>
      <c r="DJ817" s="76">
        <f t="shared" si="1624"/>
        <v>0.27954079814715838</v>
      </c>
      <c r="DK817" s="76">
        <f t="shared" si="1624"/>
        <v>6.9920704845814977E-3</v>
      </c>
      <c r="DL817" s="76">
        <f t="shared" si="1624"/>
        <v>0.58135091950258533</v>
      </c>
      <c r="DM817" s="76">
        <f t="shared" si="1624"/>
        <v>6.2057085385556392E-3</v>
      </c>
      <c r="DN817" s="76">
        <f t="shared" si="1624"/>
        <v>-3.226904640127527E-5</v>
      </c>
      <c r="DO817" s="76">
        <f t="shared" si="1624"/>
        <v>8.4929296360779653E-5</v>
      </c>
      <c r="DP817" s="76">
        <f t="shared" si="1625"/>
        <v>8.4869426085308901E-4</v>
      </c>
      <c r="DQ817" s="76">
        <f t="shared" si="1626"/>
        <v>2.6689594076645204</v>
      </c>
      <c r="DR817" s="76">
        <f t="shared" si="1627"/>
        <v>2.2480671615947561</v>
      </c>
      <c r="DS817" s="31"/>
      <c r="DT817" s="77">
        <f t="shared" si="1628"/>
        <v>1.9721935373270751</v>
      </c>
      <c r="DU817" s="77">
        <f t="shared" si="1628"/>
        <v>1.4916042750332012E-3</v>
      </c>
      <c r="DV817" s="77">
        <f t="shared" si="1629"/>
        <v>2.7806462672924859E-2</v>
      </c>
      <c r="DW817" s="77">
        <f t="shared" si="1630"/>
        <v>2.9254549029659752E-2</v>
      </c>
      <c r="DX817" s="77">
        <f t="shared" si="1631"/>
        <v>5.706101170258461E-2</v>
      </c>
      <c r="DY817" s="77">
        <f t="shared" si="1632"/>
        <v>0.62842648864061501</v>
      </c>
      <c r="DZ817" s="77">
        <f t="shared" si="1632"/>
        <v>1.5718644047943597E-2</v>
      </c>
      <c r="EA817" s="77">
        <f t="shared" si="1632"/>
        <v>1.3069159114966784</v>
      </c>
      <c r="EB817" s="77">
        <f t="shared" si="1632"/>
        <v>1.3950849579955118E-2</v>
      </c>
      <c r="EC817" s="77">
        <f t="shared" si="1633"/>
        <v>-1.4508596710136875E-4</v>
      </c>
      <c r="ED817" s="77">
        <f t="shared" si="1633"/>
        <v>3.8185352441203553E-4</v>
      </c>
      <c r="EE817" s="77">
        <f t="shared" si="1633"/>
        <v>1.2719477987051756E-3</v>
      </c>
      <c r="EF817" s="76">
        <f t="shared" si="1634"/>
        <v>3.9972667624259013</v>
      </c>
      <c r="EG817" s="76">
        <f t="shared" si="1635"/>
        <v>0</v>
      </c>
      <c r="EH817" s="76">
        <f t="shared" si="1636"/>
        <v>-8.2053194941842378E-3</v>
      </c>
      <c r="EI817" s="76">
        <f t="shared" si="1637"/>
        <v>-1.4508596710136875E-4</v>
      </c>
      <c r="EJ817" s="76">
        <f t="shared" si="1638"/>
        <v>1.4916042750332012E-3</v>
      </c>
      <c r="EK817" s="76">
        <f t="shared" si="1639"/>
        <v>1.2719477987051756E-3</v>
      </c>
      <c r="EL817" s="76">
        <f t="shared" si="1640"/>
        <v>2.8127687198055945E-2</v>
      </c>
      <c r="EM817" s="76">
        <f t="shared" si="1641"/>
        <v>1.3950849579955118E-2</v>
      </c>
      <c r="EN817" s="76">
        <f t="shared" si="1642"/>
        <v>0.95374545156609625</v>
      </c>
      <c r="EO817" s="76">
        <f t="shared" si="1643"/>
        <v>0.6388652522606435</v>
      </c>
      <c r="EP817" s="76">
        <f t="shared" si="1644"/>
        <v>9.3449599382237816E-3</v>
      </c>
      <c r="EQ817" s="76">
        <f t="shared" si="1645"/>
        <v>0.42834124871891499</v>
      </c>
      <c r="ER817" s="76">
        <f t="shared" si="1646"/>
        <v>1.3990083261317591E-2</v>
      </c>
      <c r="ES817" s="76">
        <f t="shared" si="1647"/>
        <v>0.3247107532992789</v>
      </c>
      <c r="ET817" s="76">
        <f t="shared" si="1648"/>
        <v>0.43569535466897014</v>
      </c>
      <c r="EU817" s="76">
        <f t="shared" si="1649"/>
        <v>0.99844245445074431</v>
      </c>
      <c r="EV817" s="31"/>
      <c r="EW817" s="31"/>
      <c r="EX817" s="31"/>
      <c r="EY817" s="31"/>
      <c r="EZ817" s="31">
        <f t="shared" si="1672"/>
        <v>0.10001159455135597</v>
      </c>
      <c r="FA817" s="31">
        <f t="shared" si="1673"/>
        <v>953.7085440849487</v>
      </c>
      <c r="FB817" s="31"/>
      <c r="FC817" s="31">
        <f t="shared" si="1674"/>
        <v>1071.6678318772701</v>
      </c>
      <c r="FD817" s="31">
        <f t="shared" si="1675"/>
        <v>833.17645731666653</v>
      </c>
      <c r="FE817" s="31">
        <f t="shared" si="1676"/>
        <v>1020.3717351592202</v>
      </c>
      <c r="FF817" s="31">
        <f t="shared" si="1677"/>
        <v>601.08035867079479</v>
      </c>
      <c r="FG817" s="31">
        <f t="shared" si="1678"/>
        <v>0.4956346106748668</v>
      </c>
      <c r="FH817" s="31">
        <f t="shared" si="1657"/>
        <v>1679.8844668258325</v>
      </c>
      <c r="FI817" s="31">
        <f t="shared" si="1679"/>
        <v>849.237598140675</v>
      </c>
      <c r="FJ817" s="31"/>
      <c r="FK817" s="31">
        <f t="shared" si="1680"/>
        <v>1109.8236719132365</v>
      </c>
      <c r="FL817" s="31">
        <f t="shared" si="1681"/>
        <v>646.32839510716485</v>
      </c>
      <c r="FM817" s="31"/>
      <c r="FN817" s="31">
        <f t="shared" si="1682"/>
        <v>64.964383622038056</v>
      </c>
      <c r="FO817" s="31">
        <f t="shared" si="1683"/>
        <v>47.534760820021859</v>
      </c>
      <c r="FP817" s="31"/>
      <c r="FQ817" s="31">
        <f t="shared" si="1684"/>
        <v>26.23</v>
      </c>
      <c r="FR817" s="31">
        <f t="shared" si="1685"/>
        <v>32.44</v>
      </c>
      <c r="FS817" s="31">
        <f t="shared" si="1686"/>
        <v>28.6</v>
      </c>
      <c r="FT817" s="31">
        <f t="shared" si="1687"/>
        <v>1561.5586211803798</v>
      </c>
      <c r="FU817" s="31">
        <f t="shared" si="1688"/>
        <v>488.10253582730991</v>
      </c>
      <c r="FV817" s="31"/>
      <c r="FW817" s="31"/>
      <c r="FX817" s="31"/>
      <c r="FY817" s="31"/>
      <c r="FZ817" s="31"/>
      <c r="GA817" s="31"/>
      <c r="GB817" s="31"/>
      <c r="GC817" s="31"/>
      <c r="GD817" s="32"/>
    </row>
    <row r="818" spans="1:186" ht="15.75" thickBot="1">
      <c r="C818" s="24" t="s">
        <v>355</v>
      </c>
      <c r="D818" s="24" t="s">
        <v>207</v>
      </c>
      <c r="E818" s="24"/>
      <c r="F818" s="23">
        <v>52.996000000000002</v>
      </c>
      <c r="G818" s="23">
        <v>0.17199999999999999</v>
      </c>
      <c r="H818" s="23">
        <v>1.9019999999999999</v>
      </c>
      <c r="I818" s="23">
        <v>6.0190000000000001</v>
      </c>
      <c r="J818" s="23">
        <v>0.17199999999999999</v>
      </c>
      <c r="K818" s="23">
        <v>14.968999999999999</v>
      </c>
      <c r="L818" s="23">
        <v>22.641999999999999</v>
      </c>
      <c r="M818" s="23">
        <v>0.23200000000000001</v>
      </c>
      <c r="N818" s="23">
        <v>5.0000000000000001E-3</v>
      </c>
      <c r="O818" s="23">
        <v>0.109</v>
      </c>
      <c r="Q818" s="24">
        <v>52.972000000000001</v>
      </c>
      <c r="R818" s="24">
        <v>4.0000000000000001E-3</v>
      </c>
      <c r="S818" s="24">
        <v>1.389</v>
      </c>
      <c r="T818" s="24">
        <v>20.247</v>
      </c>
      <c r="U818" s="24">
        <v>0.43</v>
      </c>
      <c r="V818" s="24">
        <v>23.591999999999999</v>
      </c>
      <c r="W818" s="24">
        <v>0.308</v>
      </c>
      <c r="X818" s="24">
        <v>6.0000000000000001E-3</v>
      </c>
      <c r="Y818" s="24">
        <v>2.5000000000000001E-2</v>
      </c>
      <c r="Z818" s="24">
        <v>6.0999999999999999E-2</v>
      </c>
      <c r="AB818" s="69">
        <f t="shared" si="1556"/>
        <v>785.57076807203259</v>
      </c>
      <c r="AC818" s="69">
        <f t="shared" si="1557"/>
        <v>18.235446977836084</v>
      </c>
      <c r="AD818" s="31"/>
      <c r="AE818" s="73">
        <f t="shared" si="1579"/>
        <v>785.57076807203259</v>
      </c>
      <c r="AF818" s="73"/>
      <c r="AG818" s="73">
        <f t="shared" si="1580"/>
        <v>884.14144689963621</v>
      </c>
      <c r="AH818" s="73">
        <f t="shared" si="1581"/>
        <v>842.76997802358051</v>
      </c>
      <c r="AI818" s="73">
        <f t="shared" si="1582"/>
        <v>18.235446977836084</v>
      </c>
      <c r="AJ818" s="73">
        <f t="shared" si="1583"/>
        <v>-1.670009746156774</v>
      </c>
      <c r="AK818" s="73">
        <f t="shared" si="1584"/>
        <v>995.55015956576335</v>
      </c>
      <c r="AL818" s="74">
        <f t="shared" si="1585"/>
        <v>0.46852808789471267</v>
      </c>
      <c r="AM818" s="75"/>
      <c r="AN818" s="31">
        <f t="shared" si="1586"/>
        <v>0.12280818121969338</v>
      </c>
      <c r="AO818" s="31"/>
      <c r="AP818" s="31">
        <f t="shared" si="1670"/>
        <v>0.88202741814417418</v>
      </c>
      <c r="AQ818" s="31">
        <f t="shared" si="1670"/>
        <v>2.153262192221215E-3</v>
      </c>
      <c r="AR818" s="31">
        <f t="shared" si="1670"/>
        <v>1.8654191308441464E-2</v>
      </c>
      <c r="AS818" s="31">
        <f t="shared" si="1670"/>
        <v>8.3775944236593625E-2</v>
      </c>
      <c r="AT818" s="31">
        <f t="shared" si="1670"/>
        <v>2.4246696035242288E-3</v>
      </c>
      <c r="AU818" s="31">
        <f t="shared" si="1668"/>
        <v>0.37139865622611923</v>
      </c>
      <c r="AV818" s="31">
        <f t="shared" si="1668"/>
        <v>0.40376336991372641</v>
      </c>
      <c r="AW818" s="31">
        <f t="shared" si="1668"/>
        <v>3.7432093825479316E-3</v>
      </c>
      <c r="AX818" s="31">
        <f t="shared" si="1668"/>
        <v>5.3080810225487281E-5</v>
      </c>
      <c r="AY818" s="31">
        <f t="shared" si="1668"/>
        <v>7.1711375529447065E-4</v>
      </c>
      <c r="AZ818" s="31">
        <f t="shared" si="1588"/>
        <v>1.7687109155728684</v>
      </c>
      <c r="BA818" s="31"/>
      <c r="BB818" s="76">
        <f t="shared" si="1589"/>
        <v>1.7640548362883484</v>
      </c>
      <c r="BC818" s="76">
        <f t="shared" si="1589"/>
        <v>4.3065243844424301E-3</v>
      </c>
      <c r="BD818" s="76">
        <f t="shared" si="1590"/>
        <v>5.5962573925324388E-2</v>
      </c>
      <c r="BE818" s="76">
        <f t="shared" si="1591"/>
        <v>8.3775944236593625E-2</v>
      </c>
      <c r="BF818" s="76">
        <f t="shared" si="1591"/>
        <v>2.4246696035242288E-3</v>
      </c>
      <c r="BG818" s="76">
        <f t="shared" si="1591"/>
        <v>0.37139865622611923</v>
      </c>
      <c r="BH818" s="76">
        <f t="shared" si="1591"/>
        <v>0.40376336991372641</v>
      </c>
      <c r="BI818" s="76">
        <f t="shared" si="1591"/>
        <v>3.7432093825479316E-3</v>
      </c>
      <c r="BJ818" s="76">
        <f t="shared" si="1591"/>
        <v>5.3080810225487281E-5</v>
      </c>
      <c r="BK818" s="76">
        <f t="shared" si="1592"/>
        <v>2.1513412658834118E-3</v>
      </c>
      <c r="BL818" s="76">
        <f t="shared" si="1593"/>
        <v>2.6916342060367358</v>
      </c>
      <c r="BM818" s="76">
        <f t="shared" si="1594"/>
        <v>2.2291290497584466</v>
      </c>
      <c r="BN818" s="31"/>
      <c r="BO818" s="77">
        <f t="shared" si="1595"/>
        <v>1.9661529404686191</v>
      </c>
      <c r="BP818" s="77">
        <f t="shared" si="1595"/>
        <v>4.7998993044268664E-3</v>
      </c>
      <c r="BQ818" s="77">
        <f t="shared" si="1596"/>
        <v>3.3847059531380896E-2</v>
      </c>
      <c r="BR818" s="77">
        <f t="shared" si="1597"/>
        <v>4.9318139959415891E-2</v>
      </c>
      <c r="BS818" s="77">
        <f t="shared" si="1598"/>
        <v>8.3165199490796787E-2</v>
      </c>
      <c r="BT818" s="77">
        <f t="shared" si="1599"/>
        <v>0.18674739096873455</v>
      </c>
      <c r="BU818" s="77">
        <f t="shared" si="1599"/>
        <v>5.4049014492821533E-3</v>
      </c>
      <c r="BV818" s="77">
        <f t="shared" si="1599"/>
        <v>0.8278955336348931</v>
      </c>
      <c r="BW818" s="77">
        <f t="shared" si="1599"/>
        <v>0.90004065710305314</v>
      </c>
      <c r="BX818" s="77">
        <f t="shared" si="1600"/>
        <v>1.6688193547931947E-2</v>
      </c>
      <c r="BY818" s="77">
        <f t="shared" si="1600"/>
        <v>2.3664795211669781E-4</v>
      </c>
      <c r="BZ818" s="77">
        <f t="shared" si="1600"/>
        <v>3.197078207816549E-3</v>
      </c>
      <c r="CA818" s="76">
        <f t="shared" si="1601"/>
        <v>3.9943284421276708</v>
      </c>
      <c r="CB818" s="76">
        <f t="shared" si="1602"/>
        <v>0</v>
      </c>
      <c r="CC818" s="76">
        <f t="shared" si="1603"/>
        <v>-1.7038832798560222E-2</v>
      </c>
      <c r="CD818" s="76">
        <f t="shared" si="1604"/>
        <v>1.6688193547931947E-2</v>
      </c>
      <c r="CE818" s="76">
        <f t="shared" si="1605"/>
        <v>3.2629946411483944E-2</v>
      </c>
      <c r="CF818" s="76">
        <f t="shared" si="1606"/>
        <v>6.0855655994847616E-4</v>
      </c>
      <c r="CG818" s="76">
        <f t="shared" si="1607"/>
        <v>1.5985391039082745E-3</v>
      </c>
      <c r="CH818" s="76">
        <f t="shared" si="1608"/>
        <v>0.86520361502771237</v>
      </c>
      <c r="CI818" s="76">
        <f t="shared" si="1609"/>
        <v>7.4719654787957668E-2</v>
      </c>
      <c r="CJ818" s="76">
        <f t="shared" si="1610"/>
        <v>6.0644282448068798E-2</v>
      </c>
      <c r="CK818" s="76">
        <f t="shared" si="1611"/>
        <v>0.70222021974982596</v>
      </c>
      <c r="CL818" s="76">
        <f t="shared" si="1612"/>
        <v>0.99144850543894258</v>
      </c>
      <c r="CM818" s="76">
        <f t="shared" si="1613"/>
        <v>0.86520361502771237</v>
      </c>
      <c r="CN818" s="76"/>
      <c r="CO818" s="31">
        <f t="shared" si="1614"/>
        <v>0.81594767337318408</v>
      </c>
      <c r="CP818" s="76">
        <f t="shared" si="1615"/>
        <v>0.18674739096873455</v>
      </c>
      <c r="CQ818" s="76">
        <f t="shared" si="1616"/>
        <v>0.21230074804478571</v>
      </c>
      <c r="CR818" s="77">
        <f t="shared" si="1617"/>
        <v>0.6296389337944569</v>
      </c>
      <c r="CS818" s="77">
        <f t="shared" si="1618"/>
        <v>0.32003165950589657</v>
      </c>
      <c r="CT818" s="77">
        <f t="shared" si="1619"/>
        <v>7.8746304175206769E-2</v>
      </c>
      <c r="CU818" s="31">
        <f t="shared" si="1671"/>
        <v>0.88162797935567194</v>
      </c>
      <c r="CV818" s="31">
        <f t="shared" si="1671"/>
        <v>5.0075864935377095E-5</v>
      </c>
      <c r="CW818" s="31">
        <f t="shared" si="1671"/>
        <v>1.3622855797805044E-2</v>
      </c>
      <c r="CX818" s="31">
        <f t="shared" si="1671"/>
        <v>0.28180952699091394</v>
      </c>
      <c r="CY818" s="31">
        <f t="shared" si="1671"/>
        <v>6.0616740088105725E-3</v>
      </c>
      <c r="CZ818" s="31">
        <f t="shared" si="1669"/>
        <v>0.58534552058832279</v>
      </c>
      <c r="DA818" s="31">
        <f t="shared" si="1669"/>
        <v>5.49240870653775E-3</v>
      </c>
      <c r="DB818" s="31">
        <f t="shared" si="1669"/>
        <v>9.6807139203825818E-5</v>
      </c>
      <c r="DC818" s="31">
        <f t="shared" si="1669"/>
        <v>2.6540405112743644E-4</v>
      </c>
      <c r="DD818" s="31">
        <f t="shared" si="1669"/>
        <v>4.013205419537863E-4</v>
      </c>
      <c r="DE818" s="31">
        <f t="shared" si="1621"/>
        <v>1.7747735730452825</v>
      </c>
      <c r="DF818" s="31"/>
      <c r="DG818" s="76">
        <f t="shared" si="1622"/>
        <v>1.7632559587113439</v>
      </c>
      <c r="DH818" s="76">
        <f t="shared" si="1622"/>
        <v>1.0015172987075419E-4</v>
      </c>
      <c r="DI818" s="76">
        <f t="shared" si="1623"/>
        <v>4.0868567393415128E-2</v>
      </c>
      <c r="DJ818" s="76">
        <f t="shared" si="1624"/>
        <v>0.28180952699091394</v>
      </c>
      <c r="DK818" s="76">
        <f t="shared" si="1624"/>
        <v>6.0616740088105725E-3</v>
      </c>
      <c r="DL818" s="76">
        <f t="shared" si="1624"/>
        <v>0.58534552058832279</v>
      </c>
      <c r="DM818" s="76">
        <f t="shared" si="1624"/>
        <v>5.49240870653775E-3</v>
      </c>
      <c r="DN818" s="76">
        <f t="shared" si="1624"/>
        <v>9.6807139203825818E-5</v>
      </c>
      <c r="DO818" s="76">
        <f t="shared" si="1624"/>
        <v>2.6540405112743644E-4</v>
      </c>
      <c r="DP818" s="76">
        <f t="shared" si="1625"/>
        <v>1.203961625861359E-3</v>
      </c>
      <c r="DQ818" s="76">
        <f t="shared" si="1626"/>
        <v>2.6844999809454073</v>
      </c>
      <c r="DR818" s="76">
        <f t="shared" si="1627"/>
        <v>2.2350530983751264</v>
      </c>
      <c r="DS818" s="31"/>
      <c r="DT818" s="77">
        <f t="shared" si="1628"/>
        <v>1.9704853468730965</v>
      </c>
      <c r="DU818" s="77">
        <f t="shared" si="1628"/>
        <v>1.1192221707762893E-4</v>
      </c>
      <c r="DV818" s="77">
        <f t="shared" si="1629"/>
        <v>2.951465312690349E-2</v>
      </c>
      <c r="DW818" s="77">
        <f t="shared" si="1630"/>
        <v>3.1380958992299944E-2</v>
      </c>
      <c r="DX818" s="77">
        <f t="shared" si="1631"/>
        <v>6.0895612119203434E-2</v>
      </c>
      <c r="DY818" s="77">
        <f t="shared" si="1632"/>
        <v>0.62985925645267105</v>
      </c>
      <c r="DZ818" s="77">
        <f t="shared" si="1632"/>
        <v>1.3548163274732043E-2</v>
      </c>
      <c r="EA818" s="77">
        <f t="shared" si="1632"/>
        <v>1.3082783194109322</v>
      </c>
      <c r="EB818" s="77">
        <f t="shared" si="1632"/>
        <v>1.2275825097089719E-2</v>
      </c>
      <c r="EC818" s="77">
        <f t="shared" si="1633"/>
        <v>4.3273819284468613E-4</v>
      </c>
      <c r="ED818" s="77">
        <f t="shared" si="1633"/>
        <v>1.1863842935873746E-3</v>
      </c>
      <c r="EE818" s="77">
        <f t="shared" si="1633"/>
        <v>1.79394544147079E-3</v>
      </c>
      <c r="EF818" s="76">
        <f t="shared" si="1634"/>
        <v>3.9988675133727054</v>
      </c>
      <c r="EG818" s="76">
        <f t="shared" si="1635"/>
        <v>0</v>
      </c>
      <c r="EH818" s="76">
        <f t="shared" si="1636"/>
        <v>-3.3984220487646155E-3</v>
      </c>
      <c r="EI818" s="76">
        <f t="shared" si="1637"/>
        <v>4.3273819284468613E-4</v>
      </c>
      <c r="EJ818" s="76">
        <f t="shared" si="1638"/>
        <v>1.1192221707762893E-4</v>
      </c>
      <c r="EK818" s="76">
        <f t="shared" si="1639"/>
        <v>1.79394544147079E-3</v>
      </c>
      <c r="EL818" s="76">
        <f t="shared" si="1640"/>
        <v>2.9154275357984469E-2</v>
      </c>
      <c r="EM818" s="76">
        <f t="shared" si="1641"/>
        <v>1.2275825097089719E-2</v>
      </c>
      <c r="EN818" s="76">
        <f t="shared" si="1642"/>
        <v>0.95507185823309171</v>
      </c>
      <c r="EO818" s="76">
        <f t="shared" si="1643"/>
        <v>0.64021567640163046</v>
      </c>
      <c r="EP818" s="76">
        <f t="shared" si="1644"/>
        <v>8.2288841412007357E-3</v>
      </c>
      <c r="EQ818" s="76">
        <f t="shared" si="1645"/>
        <v>0.42889732049586959</v>
      </c>
      <c r="ER818" s="76">
        <f t="shared" si="1646"/>
        <v>1.2333477760087381E-2</v>
      </c>
      <c r="ES818" s="76">
        <f t="shared" si="1647"/>
        <v>0.32498170630225554</v>
      </c>
      <c r="ET818" s="76">
        <f t="shared" si="1648"/>
        <v>0.43544946550266689</v>
      </c>
      <c r="EU818" s="76">
        <f t="shared" si="1649"/>
        <v>0.99884056453955905</v>
      </c>
      <c r="EV818" s="31"/>
      <c r="EW818" s="31"/>
      <c r="EX818" s="31"/>
      <c r="EY818" s="31"/>
      <c r="EZ818" s="31">
        <f t="shared" si="1672"/>
        <v>0.10003942929712357</v>
      </c>
      <c r="FA818" s="31">
        <f t="shared" si="1673"/>
        <v>953.78866961912627</v>
      </c>
      <c r="FB818" s="31"/>
      <c r="FC818" s="31">
        <f t="shared" si="1674"/>
        <v>1071.1691913223178</v>
      </c>
      <c r="FD818" s="31">
        <f t="shared" si="1675"/>
        <v>832.5234887436842</v>
      </c>
      <c r="FE818" s="31">
        <f t="shared" si="1676"/>
        <v>997.616824584543</v>
      </c>
      <c r="FF818" s="31">
        <f t="shared" si="1677"/>
        <v>588.39761386570899</v>
      </c>
      <c r="FG818" s="31">
        <f t="shared" si="1678"/>
        <v>0.49499201300519718</v>
      </c>
      <c r="FH818" s="31">
        <f t="shared" si="1657"/>
        <v>1678.8750781510948</v>
      </c>
      <c r="FI818" s="31">
        <f t="shared" si="1679"/>
        <v>827.14485091728341</v>
      </c>
      <c r="FJ818" s="31"/>
      <c r="FK818" s="31">
        <f t="shared" si="1680"/>
        <v>1109.320087315069</v>
      </c>
      <c r="FL818" s="31">
        <f t="shared" si="1681"/>
        <v>662.55086150237594</v>
      </c>
      <c r="FM818" s="31"/>
      <c r="FN818" s="31">
        <f t="shared" si="1682"/>
        <v>76.394935142245032</v>
      </c>
      <c r="FO818" s="31">
        <f t="shared" si="1683"/>
        <v>54.649986116262603</v>
      </c>
      <c r="FP818" s="31"/>
      <c r="FQ818" s="31">
        <f t="shared" si="1684"/>
        <v>26.23</v>
      </c>
      <c r="FR818" s="31">
        <f t="shared" si="1685"/>
        <v>32.44</v>
      </c>
      <c r="FS818" s="31">
        <f t="shared" si="1686"/>
        <v>28.6</v>
      </c>
      <c r="FT818" s="31">
        <f t="shared" si="1687"/>
        <v>1559.3943253236248</v>
      </c>
      <c r="FU818" s="31">
        <f t="shared" si="1688"/>
        <v>473.49337330497883</v>
      </c>
      <c r="FV818" s="31"/>
      <c r="FW818" s="31"/>
      <c r="FX818" s="31"/>
      <c r="FY818" s="31"/>
      <c r="FZ818" s="31"/>
      <c r="GA818" s="31"/>
      <c r="GB818" s="31"/>
      <c r="GC818" s="31"/>
      <c r="GD818" s="32"/>
    </row>
    <row r="819" spans="1:186" ht="15.75" thickBot="1">
      <c r="C819" s="24" t="s">
        <v>356</v>
      </c>
      <c r="D819" s="24" t="s">
        <v>207</v>
      </c>
      <c r="E819" s="24"/>
      <c r="F819" s="23">
        <v>52.996000000000002</v>
      </c>
      <c r="G819" s="23">
        <v>0.17199999999999999</v>
      </c>
      <c r="H819" s="23">
        <v>1.9019999999999999</v>
      </c>
      <c r="I819" s="23">
        <v>6.0190000000000001</v>
      </c>
      <c r="J819" s="23">
        <v>0.17199999999999999</v>
      </c>
      <c r="K819" s="23">
        <v>14.968999999999999</v>
      </c>
      <c r="L819" s="23">
        <v>22.641999999999999</v>
      </c>
      <c r="M819" s="23">
        <v>0.23200000000000001</v>
      </c>
      <c r="N819" s="23">
        <v>5.0000000000000001E-3</v>
      </c>
      <c r="O819" s="23">
        <v>0.109</v>
      </c>
      <c r="Q819" s="24">
        <v>52.383000000000003</v>
      </c>
      <c r="R819" s="24">
        <v>1.4999999999999999E-2</v>
      </c>
      <c r="S819" s="24">
        <v>1.6040000000000001</v>
      </c>
      <c r="T819" s="24">
        <v>19.975999999999999</v>
      </c>
      <c r="U819" s="24">
        <v>0.42899999999999999</v>
      </c>
      <c r="V819" s="24">
        <v>23.393999999999998</v>
      </c>
      <c r="W819" s="24">
        <v>0.33500000000000002</v>
      </c>
      <c r="X819" s="24">
        <v>-1E-3</v>
      </c>
      <c r="Y819" s="24">
        <v>1.0999999999999999E-2</v>
      </c>
      <c r="Z819" s="24">
        <v>0.04</v>
      </c>
      <c r="AB819" s="69">
        <f t="shared" si="1556"/>
        <v>783.90997880130556</v>
      </c>
      <c r="AC819" s="69">
        <f t="shared" si="1557"/>
        <v>17.025476565525103</v>
      </c>
      <c r="AD819" s="31"/>
      <c r="AE819" s="73">
        <f t="shared" si="1579"/>
        <v>783.90997880130556</v>
      </c>
      <c r="AF819" s="73"/>
      <c r="AG819" s="73">
        <f t="shared" si="1580"/>
        <v>879.25780428132509</v>
      </c>
      <c r="AH819" s="73">
        <f t="shared" si="1581"/>
        <v>837.77825762671114</v>
      </c>
      <c r="AI819" s="73">
        <f t="shared" si="1582"/>
        <v>17.025476565525103</v>
      </c>
      <c r="AJ819" s="73">
        <f t="shared" si="1583"/>
        <v>-0.60890935048806227</v>
      </c>
      <c r="AK819" s="73">
        <f t="shared" si="1584"/>
        <v>984.70633132665944</v>
      </c>
      <c r="AL819" s="74">
        <f t="shared" si="1585"/>
        <v>0.47089872132750771</v>
      </c>
      <c r="AM819" s="75"/>
      <c r="AN819" s="31">
        <f t="shared" si="1586"/>
        <v>0.1346723645851893</v>
      </c>
      <c r="AO819" s="31"/>
      <c r="AP819" s="31">
        <f t="shared" si="1670"/>
        <v>0.88202741814417418</v>
      </c>
      <c r="AQ819" s="31">
        <f t="shared" si="1670"/>
        <v>2.153262192221215E-3</v>
      </c>
      <c r="AR819" s="31">
        <f t="shared" si="1670"/>
        <v>1.8654191308441464E-2</v>
      </c>
      <c r="AS819" s="31">
        <f t="shared" si="1670"/>
        <v>8.3775944236593625E-2</v>
      </c>
      <c r="AT819" s="31">
        <f t="shared" si="1670"/>
        <v>2.4246696035242288E-3</v>
      </c>
      <c r="AU819" s="31">
        <f t="shared" si="1668"/>
        <v>0.37139865622611923</v>
      </c>
      <c r="AV819" s="31">
        <f t="shared" si="1668"/>
        <v>0.40376336991372641</v>
      </c>
      <c r="AW819" s="31">
        <f t="shared" si="1668"/>
        <v>3.7432093825479316E-3</v>
      </c>
      <c r="AX819" s="31">
        <f t="shared" si="1668"/>
        <v>5.3080810225487281E-5</v>
      </c>
      <c r="AY819" s="31">
        <f t="shared" si="1668"/>
        <v>7.1711375529447065E-4</v>
      </c>
      <c r="AZ819" s="31">
        <f t="shared" si="1588"/>
        <v>1.7687109155728684</v>
      </c>
      <c r="BA819" s="31"/>
      <c r="BB819" s="76">
        <f t="shared" si="1589"/>
        <v>1.7640548362883484</v>
      </c>
      <c r="BC819" s="76">
        <f t="shared" si="1589"/>
        <v>4.3065243844424301E-3</v>
      </c>
      <c r="BD819" s="76">
        <f t="shared" si="1590"/>
        <v>5.5962573925324388E-2</v>
      </c>
      <c r="BE819" s="76">
        <f t="shared" si="1591"/>
        <v>8.3775944236593625E-2</v>
      </c>
      <c r="BF819" s="76">
        <f t="shared" si="1591"/>
        <v>2.4246696035242288E-3</v>
      </c>
      <c r="BG819" s="76">
        <f t="shared" si="1591"/>
        <v>0.37139865622611923</v>
      </c>
      <c r="BH819" s="76">
        <f t="shared" si="1591"/>
        <v>0.40376336991372641</v>
      </c>
      <c r="BI819" s="76">
        <f t="shared" si="1591"/>
        <v>3.7432093825479316E-3</v>
      </c>
      <c r="BJ819" s="76">
        <f t="shared" si="1591"/>
        <v>5.3080810225487281E-5</v>
      </c>
      <c r="BK819" s="76">
        <f t="shared" si="1592"/>
        <v>2.1513412658834118E-3</v>
      </c>
      <c r="BL819" s="76">
        <f t="shared" si="1593"/>
        <v>2.6916342060367358</v>
      </c>
      <c r="BM819" s="76">
        <f t="shared" si="1594"/>
        <v>2.2291290497584466</v>
      </c>
      <c r="BN819" s="31"/>
      <c r="BO819" s="77">
        <f t="shared" si="1595"/>
        <v>1.9661529404686191</v>
      </c>
      <c r="BP819" s="77">
        <f t="shared" si="1595"/>
        <v>4.7998993044268664E-3</v>
      </c>
      <c r="BQ819" s="77">
        <f t="shared" si="1596"/>
        <v>3.3847059531380896E-2</v>
      </c>
      <c r="BR819" s="77">
        <f t="shared" si="1597"/>
        <v>4.9318139959415891E-2</v>
      </c>
      <c r="BS819" s="77">
        <f t="shared" si="1598"/>
        <v>8.3165199490796787E-2</v>
      </c>
      <c r="BT819" s="77">
        <f t="shared" si="1599"/>
        <v>0.18674739096873455</v>
      </c>
      <c r="BU819" s="77">
        <f t="shared" si="1599"/>
        <v>5.4049014492821533E-3</v>
      </c>
      <c r="BV819" s="77">
        <f t="shared" si="1599"/>
        <v>0.8278955336348931</v>
      </c>
      <c r="BW819" s="77">
        <f t="shared" si="1599"/>
        <v>0.90004065710305314</v>
      </c>
      <c r="BX819" s="77">
        <f t="shared" si="1600"/>
        <v>1.6688193547931947E-2</v>
      </c>
      <c r="BY819" s="77">
        <f t="shared" si="1600"/>
        <v>2.3664795211669781E-4</v>
      </c>
      <c r="BZ819" s="77">
        <f t="shared" si="1600"/>
        <v>3.197078207816549E-3</v>
      </c>
      <c r="CA819" s="76">
        <f t="shared" si="1601"/>
        <v>3.9943284421276708</v>
      </c>
      <c r="CB819" s="76">
        <f t="shared" si="1602"/>
        <v>0</v>
      </c>
      <c r="CC819" s="76">
        <f t="shared" si="1603"/>
        <v>-1.7038832798560222E-2</v>
      </c>
      <c r="CD819" s="76">
        <f t="shared" si="1604"/>
        <v>1.6688193547931947E-2</v>
      </c>
      <c r="CE819" s="76">
        <f t="shared" si="1605"/>
        <v>3.2629946411483944E-2</v>
      </c>
      <c r="CF819" s="76">
        <f t="shared" si="1606"/>
        <v>6.0855655994847616E-4</v>
      </c>
      <c r="CG819" s="76">
        <f t="shared" si="1607"/>
        <v>1.5985391039082745E-3</v>
      </c>
      <c r="CH819" s="76">
        <f t="shared" si="1608"/>
        <v>0.86520361502771237</v>
      </c>
      <c r="CI819" s="76">
        <f t="shared" si="1609"/>
        <v>7.4719654787957668E-2</v>
      </c>
      <c r="CJ819" s="76">
        <f t="shared" si="1610"/>
        <v>6.0644282448068798E-2</v>
      </c>
      <c r="CK819" s="76">
        <f t="shared" si="1611"/>
        <v>0.70222021974982596</v>
      </c>
      <c r="CL819" s="76">
        <f t="shared" si="1612"/>
        <v>0.99144850543894258</v>
      </c>
      <c r="CM819" s="76">
        <f t="shared" si="1613"/>
        <v>0.86520361502771237</v>
      </c>
      <c r="CN819" s="76"/>
      <c r="CO819" s="31">
        <f t="shared" si="1614"/>
        <v>0.81594767337318408</v>
      </c>
      <c r="CP819" s="76">
        <f t="shared" si="1615"/>
        <v>0.18674739096873455</v>
      </c>
      <c r="CQ819" s="76">
        <f t="shared" si="1616"/>
        <v>0.21230074804478571</v>
      </c>
      <c r="CR819" s="77">
        <f t="shared" si="1617"/>
        <v>0.6296389337944569</v>
      </c>
      <c r="CS819" s="77">
        <f t="shared" si="1618"/>
        <v>0.32003165950589657</v>
      </c>
      <c r="CT819" s="77">
        <f t="shared" si="1619"/>
        <v>7.8746304175206769E-2</v>
      </c>
      <c r="CU819" s="31">
        <f t="shared" si="1671"/>
        <v>0.87182508575451501</v>
      </c>
      <c r="CV819" s="31">
        <f t="shared" si="1671"/>
        <v>1.877844935076641E-4</v>
      </c>
      <c r="CW819" s="31">
        <f t="shared" si="1671"/>
        <v>1.5731505183354422E-2</v>
      </c>
      <c r="CX819" s="31">
        <f t="shared" si="1671"/>
        <v>0.278037591305897</v>
      </c>
      <c r="CY819" s="31">
        <f t="shared" si="1671"/>
        <v>6.0475770925110129E-3</v>
      </c>
      <c r="CZ819" s="31">
        <f t="shared" si="1669"/>
        <v>0.58043290558847171</v>
      </c>
      <c r="DA819" s="31">
        <f t="shared" si="1669"/>
        <v>5.9738860931498258E-3</v>
      </c>
      <c r="DB819" s="31">
        <f t="shared" si="1669"/>
        <v>-1.6134523200637635E-5</v>
      </c>
      <c r="DC819" s="31">
        <f t="shared" si="1669"/>
        <v>1.1677778249607202E-4</v>
      </c>
      <c r="DD819" s="31">
        <f t="shared" si="1669"/>
        <v>2.6316101111723694E-4</v>
      </c>
      <c r="DE819" s="31">
        <f t="shared" si="1621"/>
        <v>1.7586001397818192</v>
      </c>
      <c r="DF819" s="31"/>
      <c r="DG819" s="76">
        <f t="shared" si="1622"/>
        <v>1.74365017150903</v>
      </c>
      <c r="DH819" s="76">
        <f t="shared" si="1622"/>
        <v>3.755689870153282E-4</v>
      </c>
      <c r="DI819" s="76">
        <f t="shared" si="1623"/>
        <v>4.7194515550063265E-2</v>
      </c>
      <c r="DJ819" s="76">
        <f t="shared" si="1624"/>
        <v>0.278037591305897</v>
      </c>
      <c r="DK819" s="76">
        <f t="shared" si="1624"/>
        <v>6.0475770925110129E-3</v>
      </c>
      <c r="DL819" s="76">
        <f t="shared" si="1624"/>
        <v>0.58043290558847171</v>
      </c>
      <c r="DM819" s="76">
        <f t="shared" si="1624"/>
        <v>5.9738860931498258E-3</v>
      </c>
      <c r="DN819" s="76">
        <f t="shared" si="1624"/>
        <v>-1.6134523200637635E-5</v>
      </c>
      <c r="DO819" s="76">
        <f t="shared" si="1624"/>
        <v>1.1677778249607202E-4</v>
      </c>
      <c r="DP819" s="76">
        <f t="shared" si="1625"/>
        <v>7.8948303335171083E-4</v>
      </c>
      <c r="DQ819" s="76">
        <f t="shared" si="1626"/>
        <v>2.6626023424187855</v>
      </c>
      <c r="DR819" s="76">
        <f t="shared" si="1627"/>
        <v>2.2534345081922469</v>
      </c>
      <c r="DS819" s="31"/>
      <c r="DT819" s="77">
        <f t="shared" si="1628"/>
        <v>1.9646007333468889</v>
      </c>
      <c r="DU819" s="77">
        <f t="shared" si="1628"/>
        <v>4.2316005777357321E-4</v>
      </c>
      <c r="DV819" s="77">
        <f t="shared" si="1629"/>
        <v>3.5399266653111106E-2</v>
      </c>
      <c r="DW819" s="77">
        <f t="shared" si="1630"/>
        <v>3.5500566638841005E-2</v>
      </c>
      <c r="DX819" s="77">
        <f t="shared" si="1631"/>
        <v>7.0899833291952111E-2</v>
      </c>
      <c r="DY819" s="77">
        <f t="shared" si="1632"/>
        <v>0.62653950282336091</v>
      </c>
      <c r="DZ819" s="77">
        <f t="shared" si="1632"/>
        <v>1.3627818911217253E-2</v>
      </c>
      <c r="EA819" s="77">
        <f t="shared" si="1632"/>
        <v>1.3079675391433547</v>
      </c>
      <c r="EB819" s="77">
        <f t="shared" si="1632"/>
        <v>1.3461761070313581E-2</v>
      </c>
      <c r="EC819" s="77">
        <f t="shared" si="1633"/>
        <v>-7.2716182707090532E-5</v>
      </c>
      <c r="ED819" s="77">
        <f t="shared" si="1633"/>
        <v>5.2630216973363446E-4</v>
      </c>
      <c r="EE819" s="77">
        <f t="shared" si="1633"/>
        <v>1.1860322073246905E-3</v>
      </c>
      <c r="EF819" s="76">
        <f t="shared" si="1634"/>
        <v>3.9991599668392115</v>
      </c>
      <c r="EG819" s="76">
        <f t="shared" si="1635"/>
        <v>0</v>
      </c>
      <c r="EH819" s="76">
        <f t="shared" si="1636"/>
        <v>-2.5206288353167849E-3</v>
      </c>
      <c r="EI819" s="76">
        <f t="shared" si="1637"/>
        <v>-7.2716182707090532E-5</v>
      </c>
      <c r="EJ819" s="76">
        <f t="shared" si="1638"/>
        <v>4.2316005777357321E-4</v>
      </c>
      <c r="EK819" s="76">
        <f t="shared" si="1639"/>
        <v>1.1860322073246905E-3</v>
      </c>
      <c r="EL819" s="76">
        <f t="shared" si="1640"/>
        <v>3.4387250614223409E-2</v>
      </c>
      <c r="EM819" s="76">
        <f t="shared" si="1641"/>
        <v>1.3461761070313581E-2</v>
      </c>
      <c r="EN819" s="76">
        <f t="shared" si="1642"/>
        <v>0.94993134456781125</v>
      </c>
      <c r="EO819" s="76">
        <f t="shared" si="1643"/>
        <v>0.63777892796886304</v>
      </c>
      <c r="EP819" s="76">
        <f t="shared" si="1644"/>
        <v>9.0381558552568436E-3</v>
      </c>
      <c r="EQ819" s="76">
        <f t="shared" si="1645"/>
        <v>0.4282906667631084</v>
      </c>
      <c r="ER819" s="76">
        <f t="shared" si="1646"/>
        <v>1.3539336257372987E-2</v>
      </c>
      <c r="ES819" s="76">
        <f t="shared" si="1647"/>
        <v>0.32387553481655451</v>
      </c>
      <c r="ET819" s="76">
        <f t="shared" si="1648"/>
        <v>0.4345597286432028</v>
      </c>
      <c r="EU819" s="76">
        <f t="shared" si="1649"/>
        <v>0.99931683233473945</v>
      </c>
      <c r="EV819" s="31"/>
      <c r="EW819" s="31"/>
      <c r="EX819" s="31"/>
      <c r="EY819" s="31"/>
      <c r="EZ819" s="31">
        <f t="shared" si="1672"/>
        <v>0.10067911190950889</v>
      </c>
      <c r="FA819" s="31">
        <f t="shared" si="1673"/>
        <v>955.62395235357872</v>
      </c>
      <c r="FB819" s="31"/>
      <c r="FC819" s="31">
        <f t="shared" si="1674"/>
        <v>1073.3270413361861</v>
      </c>
      <c r="FD819" s="31">
        <f t="shared" si="1675"/>
        <v>833.73766909199151</v>
      </c>
      <c r="FE819" s="31">
        <f t="shared" si="1676"/>
        <v>1007.6306251569113</v>
      </c>
      <c r="FF819" s="31">
        <f t="shared" si="1677"/>
        <v>596.29401921228305</v>
      </c>
      <c r="FG819" s="31">
        <f t="shared" si="1678"/>
        <v>0.4956931460806529</v>
      </c>
      <c r="FH819" s="31">
        <f t="shared" si="1657"/>
        <v>1679.9764006956125</v>
      </c>
      <c r="FI819" s="31">
        <f t="shared" si="1679"/>
        <v>843.41188275127809</v>
      </c>
      <c r="FJ819" s="31"/>
      <c r="FK819" s="31">
        <f t="shared" si="1680"/>
        <v>1110.6501180978453</v>
      </c>
      <c r="FL819" s="31">
        <f t="shared" si="1681"/>
        <v>693.02749513771914</v>
      </c>
      <c r="FM819" s="31"/>
      <c r="FN819" s="31">
        <f t="shared" si="1682"/>
        <v>68.020487742669204</v>
      </c>
      <c r="FO819" s="31">
        <f t="shared" si="1683"/>
        <v>49.460804266669669</v>
      </c>
      <c r="FP819" s="31"/>
      <c r="FQ819" s="31">
        <f t="shared" si="1684"/>
        <v>26.23</v>
      </c>
      <c r="FR819" s="31">
        <f t="shared" si="1685"/>
        <v>32.44</v>
      </c>
      <c r="FS819" s="31">
        <f t="shared" si="1686"/>
        <v>28.6</v>
      </c>
      <c r="FT819" s="31">
        <f t="shared" si="1687"/>
        <v>1561.8106501332204</v>
      </c>
      <c r="FU819" s="31">
        <f t="shared" si="1688"/>
        <v>484.16024773584763</v>
      </c>
      <c r="FV819" s="31"/>
      <c r="FW819" s="31"/>
      <c r="FX819" s="31"/>
      <c r="FY819" s="31"/>
      <c r="FZ819" s="31"/>
      <c r="GA819" s="31"/>
      <c r="GB819" s="31"/>
      <c r="GC819" s="31"/>
      <c r="GD819" s="32"/>
    </row>
    <row r="820" spans="1:186" ht="15.75" thickBot="1">
      <c r="C820" s="24" t="s">
        <v>357</v>
      </c>
      <c r="D820" s="24" t="s">
        <v>207</v>
      </c>
      <c r="E820" s="24"/>
      <c r="F820" s="23">
        <v>52.996000000000002</v>
      </c>
      <c r="G820" s="23">
        <v>0.17199999999999999</v>
      </c>
      <c r="H820" s="23">
        <v>1.9019999999999999</v>
      </c>
      <c r="I820" s="23">
        <v>6.0190000000000001</v>
      </c>
      <c r="J820" s="23">
        <v>0.17199999999999999</v>
      </c>
      <c r="K820" s="23">
        <v>14.968999999999999</v>
      </c>
      <c r="L820" s="23">
        <v>22.641999999999999</v>
      </c>
      <c r="M820" s="23">
        <v>0.23200000000000001</v>
      </c>
      <c r="N820" s="23">
        <v>5.0000000000000001E-3</v>
      </c>
      <c r="O820" s="23">
        <v>0.109</v>
      </c>
      <c r="Q820" s="24">
        <v>52.923999999999999</v>
      </c>
      <c r="R820" s="24">
        <v>5.0999999999999997E-2</v>
      </c>
      <c r="S820" s="24">
        <v>1.3740000000000001</v>
      </c>
      <c r="T820" s="24">
        <v>19.859000000000002</v>
      </c>
      <c r="U820" s="24">
        <v>0.46</v>
      </c>
      <c r="V820" s="24">
        <v>23.757999999999999</v>
      </c>
      <c r="W820" s="24">
        <v>0.36</v>
      </c>
      <c r="X820" s="24">
        <v>5.0000000000000001E-3</v>
      </c>
      <c r="Y820" s="24">
        <v>0.01</v>
      </c>
      <c r="Z820" s="24">
        <v>0.107</v>
      </c>
      <c r="AB820" s="69">
        <f t="shared" ref="AB820:AB874" si="1689">AE820</f>
        <v>784.19332941508503</v>
      </c>
      <c r="AC820" s="69">
        <f t="shared" ref="AC820:AC874" si="1690">AI820</f>
        <v>15.880642772583005</v>
      </c>
      <c r="AD820" s="31"/>
      <c r="AE820" s="73">
        <f t="shared" si="1579"/>
        <v>784.19332941508503</v>
      </c>
      <c r="AF820" s="73"/>
      <c r="AG820" s="73">
        <f t="shared" si="1580"/>
        <v>874.2924319201818</v>
      </c>
      <c r="AH820" s="73">
        <f t="shared" si="1581"/>
        <v>835.76101759479013</v>
      </c>
      <c r="AI820" s="73">
        <f t="shared" si="1582"/>
        <v>15.880642772583005</v>
      </c>
      <c r="AJ820" s="73">
        <f t="shared" si="1583"/>
        <v>-0.65077028336481568</v>
      </c>
      <c r="AK820" s="73">
        <f t="shared" si="1584"/>
        <v>974.4462614219126</v>
      </c>
      <c r="AL820" s="74">
        <f t="shared" si="1585"/>
        <v>0.48104317481130615</v>
      </c>
      <c r="AM820" s="75"/>
      <c r="AN820" s="31">
        <f t="shared" si="1586"/>
        <v>0.1435453102031739</v>
      </c>
      <c r="AO820" s="31"/>
      <c r="AP820" s="31">
        <f t="shared" si="1670"/>
        <v>0.88202741814417418</v>
      </c>
      <c r="AQ820" s="31">
        <f t="shared" si="1670"/>
        <v>2.153262192221215E-3</v>
      </c>
      <c r="AR820" s="31">
        <f t="shared" si="1670"/>
        <v>1.8654191308441464E-2</v>
      </c>
      <c r="AS820" s="31">
        <f t="shared" si="1670"/>
        <v>8.3775944236593625E-2</v>
      </c>
      <c r="AT820" s="31">
        <f t="shared" si="1670"/>
        <v>2.4246696035242288E-3</v>
      </c>
      <c r="AU820" s="31">
        <f t="shared" si="1668"/>
        <v>0.37139865622611923</v>
      </c>
      <c r="AV820" s="31">
        <f t="shared" si="1668"/>
        <v>0.40376336991372641</v>
      </c>
      <c r="AW820" s="31">
        <f t="shared" si="1668"/>
        <v>3.7432093825479316E-3</v>
      </c>
      <c r="AX820" s="31">
        <f t="shared" si="1668"/>
        <v>5.3080810225487281E-5</v>
      </c>
      <c r="AY820" s="31">
        <f t="shared" si="1668"/>
        <v>7.1711375529447065E-4</v>
      </c>
      <c r="AZ820" s="31">
        <f t="shared" si="1588"/>
        <v>1.7687109155728684</v>
      </c>
      <c r="BA820" s="31"/>
      <c r="BB820" s="76">
        <f t="shared" si="1589"/>
        <v>1.7640548362883484</v>
      </c>
      <c r="BC820" s="76">
        <f t="shared" si="1589"/>
        <v>4.3065243844424301E-3</v>
      </c>
      <c r="BD820" s="76">
        <f t="shared" si="1590"/>
        <v>5.5962573925324388E-2</v>
      </c>
      <c r="BE820" s="76">
        <f t="shared" si="1591"/>
        <v>8.3775944236593625E-2</v>
      </c>
      <c r="BF820" s="76">
        <f t="shared" si="1591"/>
        <v>2.4246696035242288E-3</v>
      </c>
      <c r="BG820" s="76">
        <f t="shared" si="1591"/>
        <v>0.37139865622611923</v>
      </c>
      <c r="BH820" s="76">
        <f t="shared" si="1591"/>
        <v>0.40376336991372641</v>
      </c>
      <c r="BI820" s="76">
        <f t="shared" si="1591"/>
        <v>3.7432093825479316E-3</v>
      </c>
      <c r="BJ820" s="76">
        <f t="shared" si="1591"/>
        <v>5.3080810225487281E-5</v>
      </c>
      <c r="BK820" s="76">
        <f t="shared" si="1592"/>
        <v>2.1513412658834118E-3</v>
      </c>
      <c r="BL820" s="76">
        <f t="shared" si="1593"/>
        <v>2.6916342060367358</v>
      </c>
      <c r="BM820" s="76">
        <f t="shared" si="1594"/>
        <v>2.2291290497584466</v>
      </c>
      <c r="BN820" s="31"/>
      <c r="BO820" s="77">
        <f t="shared" si="1595"/>
        <v>1.9661529404686191</v>
      </c>
      <c r="BP820" s="77">
        <f t="shared" si="1595"/>
        <v>4.7998993044268664E-3</v>
      </c>
      <c r="BQ820" s="77">
        <f t="shared" si="1596"/>
        <v>3.3847059531380896E-2</v>
      </c>
      <c r="BR820" s="77">
        <f t="shared" si="1597"/>
        <v>4.9318139959415891E-2</v>
      </c>
      <c r="BS820" s="77">
        <f t="shared" si="1598"/>
        <v>8.3165199490796787E-2</v>
      </c>
      <c r="BT820" s="77">
        <f t="shared" si="1599"/>
        <v>0.18674739096873455</v>
      </c>
      <c r="BU820" s="77">
        <f t="shared" si="1599"/>
        <v>5.4049014492821533E-3</v>
      </c>
      <c r="BV820" s="77">
        <f t="shared" si="1599"/>
        <v>0.8278955336348931</v>
      </c>
      <c r="BW820" s="77">
        <f t="shared" si="1599"/>
        <v>0.90004065710305314</v>
      </c>
      <c r="BX820" s="77">
        <f t="shared" si="1600"/>
        <v>1.6688193547931947E-2</v>
      </c>
      <c r="BY820" s="77">
        <f t="shared" si="1600"/>
        <v>2.3664795211669781E-4</v>
      </c>
      <c r="BZ820" s="77">
        <f t="shared" si="1600"/>
        <v>3.197078207816549E-3</v>
      </c>
      <c r="CA820" s="76">
        <f t="shared" si="1601"/>
        <v>3.9943284421276708</v>
      </c>
      <c r="CB820" s="76">
        <f t="shared" si="1602"/>
        <v>0</v>
      </c>
      <c r="CC820" s="76">
        <f t="shared" si="1603"/>
        <v>-1.7038832798560222E-2</v>
      </c>
      <c r="CD820" s="76">
        <f t="shared" si="1604"/>
        <v>1.6688193547931947E-2</v>
      </c>
      <c r="CE820" s="76">
        <f t="shared" si="1605"/>
        <v>3.2629946411483944E-2</v>
      </c>
      <c r="CF820" s="76">
        <f t="shared" si="1606"/>
        <v>6.0855655994847616E-4</v>
      </c>
      <c r="CG820" s="76">
        <f t="shared" si="1607"/>
        <v>1.5985391039082745E-3</v>
      </c>
      <c r="CH820" s="76">
        <f t="shared" si="1608"/>
        <v>0.86520361502771237</v>
      </c>
      <c r="CI820" s="76">
        <f t="shared" si="1609"/>
        <v>7.4719654787957668E-2</v>
      </c>
      <c r="CJ820" s="76">
        <f t="shared" si="1610"/>
        <v>6.0644282448068798E-2</v>
      </c>
      <c r="CK820" s="76">
        <f t="shared" si="1611"/>
        <v>0.70222021974982596</v>
      </c>
      <c r="CL820" s="76">
        <f t="shared" si="1612"/>
        <v>0.99144850543894258</v>
      </c>
      <c r="CM820" s="76">
        <f t="shared" si="1613"/>
        <v>0.86520361502771237</v>
      </c>
      <c r="CN820" s="76"/>
      <c r="CO820" s="31">
        <f t="shared" si="1614"/>
        <v>0.81594767337318408</v>
      </c>
      <c r="CP820" s="76">
        <f t="shared" si="1615"/>
        <v>0.18674739096873455</v>
      </c>
      <c r="CQ820" s="76">
        <f t="shared" si="1616"/>
        <v>0.21230074804478571</v>
      </c>
      <c r="CR820" s="77">
        <f t="shared" si="1617"/>
        <v>0.6296389337944569</v>
      </c>
      <c r="CS820" s="77">
        <f t="shared" si="1618"/>
        <v>0.32003165950589657</v>
      </c>
      <c r="CT820" s="77">
        <f t="shared" si="1619"/>
        <v>7.8746304175206769E-2</v>
      </c>
      <c r="CU820" s="31">
        <f t="shared" si="1671"/>
        <v>0.88082910177866769</v>
      </c>
      <c r="CV820" s="31">
        <f t="shared" si="1671"/>
        <v>6.3846727792605791E-4</v>
      </c>
      <c r="CW820" s="31">
        <f t="shared" si="1671"/>
        <v>1.3475740724394622E-2</v>
      </c>
      <c r="CX820" s="31">
        <f t="shared" si="1671"/>
        <v>0.27640911722786388</v>
      </c>
      <c r="CY820" s="31">
        <f t="shared" si="1671"/>
        <v>6.4845814977973568E-3</v>
      </c>
      <c r="CZ820" s="31">
        <f t="shared" si="1669"/>
        <v>0.58946417760840009</v>
      </c>
      <c r="DA820" s="31">
        <f t="shared" si="1669"/>
        <v>6.4196984881610061E-3</v>
      </c>
      <c r="DB820" s="31">
        <f t="shared" si="1669"/>
        <v>8.0672616003188186E-5</v>
      </c>
      <c r="DC820" s="31">
        <f t="shared" si="1669"/>
        <v>1.0616162045097456E-4</v>
      </c>
      <c r="DD820" s="31">
        <f t="shared" si="1669"/>
        <v>7.0395570473860876E-4</v>
      </c>
      <c r="DE820" s="31">
        <f t="shared" si="1621"/>
        <v>1.7746116745444036</v>
      </c>
      <c r="DF820" s="31"/>
      <c r="DG820" s="76">
        <f t="shared" si="1622"/>
        <v>1.7616582035573354</v>
      </c>
      <c r="DH820" s="76">
        <f t="shared" si="1622"/>
        <v>1.2769345558521158E-3</v>
      </c>
      <c r="DI820" s="76">
        <f t="shared" si="1623"/>
        <v>4.0427222173183869E-2</v>
      </c>
      <c r="DJ820" s="76">
        <f t="shared" si="1624"/>
        <v>0.27640911722786388</v>
      </c>
      <c r="DK820" s="76">
        <f t="shared" si="1624"/>
        <v>6.4845814977973568E-3</v>
      </c>
      <c r="DL820" s="76">
        <f t="shared" si="1624"/>
        <v>0.58946417760840009</v>
      </c>
      <c r="DM820" s="76">
        <f t="shared" si="1624"/>
        <v>6.4196984881610061E-3</v>
      </c>
      <c r="DN820" s="76">
        <f t="shared" si="1624"/>
        <v>8.0672616003188186E-5</v>
      </c>
      <c r="DO820" s="76">
        <f t="shared" si="1624"/>
        <v>1.0616162045097456E-4</v>
      </c>
      <c r="DP820" s="76">
        <f t="shared" si="1625"/>
        <v>2.1118671142158264E-3</v>
      </c>
      <c r="DQ820" s="76">
        <f t="shared" si="1626"/>
        <v>2.6844386364592632</v>
      </c>
      <c r="DR820" s="76">
        <f t="shared" si="1627"/>
        <v>2.2351041735541086</v>
      </c>
      <c r="DS820" s="31"/>
      <c r="DT820" s="77">
        <f t="shared" si="1628"/>
        <v>1.9687448015734168</v>
      </c>
      <c r="DU820" s="77">
        <f t="shared" si="1628"/>
        <v>1.4270408775702631E-3</v>
      </c>
      <c r="DV820" s="77">
        <f t="shared" si="1629"/>
        <v>3.1255198426583197E-2</v>
      </c>
      <c r="DW820" s="77">
        <f t="shared" si="1630"/>
        <v>2.8984170243071775E-2</v>
      </c>
      <c r="DX820" s="77">
        <f t="shared" si="1631"/>
        <v>6.0239368669654972E-2</v>
      </c>
      <c r="DY820" s="77">
        <f t="shared" si="1632"/>
        <v>0.61780317152440545</v>
      </c>
      <c r="DZ820" s="77">
        <f t="shared" si="1632"/>
        <v>1.4493715169478625E-2</v>
      </c>
      <c r="EA820" s="77">
        <f t="shared" si="1632"/>
        <v>1.3175138435331755</v>
      </c>
      <c r="EB820" s="77">
        <f t="shared" si="1632"/>
        <v>1.4348694883847666E-2</v>
      </c>
      <c r="EC820" s="77">
        <f t="shared" si="1633"/>
        <v>3.6062340144050775E-4</v>
      </c>
      <c r="ED820" s="77">
        <f t="shared" si="1633"/>
        <v>4.7456456188248094E-4</v>
      </c>
      <c r="EE820" s="77">
        <f t="shared" si="1633"/>
        <v>3.1468286673169764E-3</v>
      </c>
      <c r="EF820" s="76">
        <f t="shared" si="1634"/>
        <v>3.9985526528621893</v>
      </c>
      <c r="EG820" s="76">
        <f t="shared" si="1635"/>
        <v>0</v>
      </c>
      <c r="EH820" s="76">
        <f t="shared" si="1636"/>
        <v>-4.3436130924270344E-3</v>
      </c>
      <c r="EI820" s="76">
        <f t="shared" si="1637"/>
        <v>3.6062340144050775E-4</v>
      </c>
      <c r="EJ820" s="76">
        <f t="shared" si="1638"/>
        <v>1.4270408775702631E-3</v>
      </c>
      <c r="EK820" s="76">
        <f t="shared" si="1639"/>
        <v>3.1468286673169764E-3</v>
      </c>
      <c r="EL820" s="76">
        <f t="shared" si="1640"/>
        <v>2.5476718174314291E-2</v>
      </c>
      <c r="EM820" s="76">
        <f t="shared" si="1641"/>
        <v>1.4348694883847666E-2</v>
      </c>
      <c r="EN820" s="76">
        <f t="shared" si="1642"/>
        <v>0.95427913814566367</v>
      </c>
      <c r="EO820" s="76">
        <f t="shared" si="1643"/>
        <v>0.64481949740599032</v>
      </c>
      <c r="EP820" s="76">
        <f t="shared" si="1644"/>
        <v>9.695609862553925E-3</v>
      </c>
      <c r="EQ820" s="76">
        <f t="shared" si="1645"/>
        <v>0.43479798540573017</v>
      </c>
      <c r="ER820" s="76">
        <f t="shared" si="1646"/>
        <v>1.4393869453214607E-2</v>
      </c>
      <c r="ES820" s="76">
        <f t="shared" si="1647"/>
        <v>0.31922582539069144</v>
      </c>
      <c r="ET820" s="76">
        <f t="shared" si="1648"/>
        <v>0.44176939985428493</v>
      </c>
      <c r="EU820" s="76">
        <f t="shared" si="1649"/>
        <v>0.99903904415015332</v>
      </c>
      <c r="EV820" s="31"/>
      <c r="EW820" s="31"/>
      <c r="EX820" s="31"/>
      <c r="EY820" s="31"/>
      <c r="EZ820" s="31">
        <f t="shared" si="1672"/>
        <v>0.10021590112145903</v>
      </c>
      <c r="FA820" s="31">
        <f t="shared" si="1673"/>
        <v>954.29614602723996</v>
      </c>
      <c r="FB820" s="31"/>
      <c r="FC820" s="31">
        <f t="shared" si="1674"/>
        <v>1071.4219807383074</v>
      </c>
      <c r="FD820" s="31">
        <f t="shared" si="1675"/>
        <v>830.16844527587205</v>
      </c>
      <c r="FE820" s="31">
        <f t="shared" si="1676"/>
        <v>1026.7830498152227</v>
      </c>
      <c r="FF820" s="31">
        <f t="shared" si="1677"/>
        <v>611.14236964305019</v>
      </c>
      <c r="FG820" s="31">
        <f t="shared" si="1678"/>
        <v>0.48827445197722807</v>
      </c>
      <c r="FH820" s="31">
        <f t="shared" si="1657"/>
        <v>1668.3070431167876</v>
      </c>
      <c r="FI820" s="31">
        <f t="shared" si="1679"/>
        <v>854.34871488925398</v>
      </c>
      <c r="FJ820" s="31"/>
      <c r="FK820" s="31">
        <f t="shared" si="1680"/>
        <v>1112.3205372977291</v>
      </c>
      <c r="FL820" s="31">
        <f t="shared" si="1681"/>
        <v>642.34186494516666</v>
      </c>
      <c r="FM820" s="31"/>
      <c r="FN820" s="31">
        <f t="shared" si="1682"/>
        <v>62.625918416454283</v>
      </c>
      <c r="FO820" s="31">
        <f t="shared" si="1683"/>
        <v>46.049072238067374</v>
      </c>
      <c r="FP820" s="31"/>
      <c r="FQ820" s="31">
        <f t="shared" si="1684"/>
        <v>26.23</v>
      </c>
      <c r="FR820" s="31">
        <f t="shared" si="1685"/>
        <v>32.44</v>
      </c>
      <c r="FS820" s="31">
        <f t="shared" si="1686"/>
        <v>28.6</v>
      </c>
      <c r="FT820" s="31">
        <f t="shared" si="1687"/>
        <v>1535.2317128187215</v>
      </c>
      <c r="FU820" s="31">
        <f t="shared" si="1688"/>
        <v>494.58311898413569</v>
      </c>
      <c r="FV820" s="31"/>
      <c r="FW820" s="31"/>
      <c r="FX820" s="31"/>
      <c r="FY820" s="31"/>
      <c r="FZ820" s="31"/>
      <c r="GA820" s="31"/>
      <c r="GB820" s="31"/>
      <c r="GC820" s="31"/>
      <c r="GD820" s="32"/>
    </row>
    <row r="821" spans="1:186" ht="15.75" thickBot="1">
      <c r="A821" s="23" t="s">
        <v>359</v>
      </c>
      <c r="B821" s="23" t="s">
        <v>207</v>
      </c>
      <c r="C821" s="24" t="s">
        <v>352</v>
      </c>
      <c r="D821" s="24" t="s">
        <v>207</v>
      </c>
      <c r="E821" s="24"/>
      <c r="F821" s="23">
        <v>53.088000000000001</v>
      </c>
      <c r="G821" s="23">
        <v>0.14499999999999999</v>
      </c>
      <c r="H821" s="23">
        <v>1.899</v>
      </c>
      <c r="I821" s="23">
        <v>6.242</v>
      </c>
      <c r="J821" s="23">
        <v>0.17299999999999999</v>
      </c>
      <c r="K821" s="23">
        <v>15.255000000000001</v>
      </c>
      <c r="L821" s="23">
        <v>22.07</v>
      </c>
      <c r="M821" s="23">
        <v>0.217</v>
      </c>
      <c r="N821" s="23">
        <v>1.2E-2</v>
      </c>
      <c r="O821" s="23">
        <v>3.1E-2</v>
      </c>
      <c r="Q821" s="24">
        <v>52.915999999999997</v>
      </c>
      <c r="R821" s="24">
        <v>4.8000000000000001E-2</v>
      </c>
      <c r="S821" s="24">
        <v>1.194</v>
      </c>
      <c r="T821" s="24">
        <v>20.294</v>
      </c>
      <c r="U821" s="24">
        <v>0.47599999999999998</v>
      </c>
      <c r="V821" s="24">
        <v>23.573</v>
      </c>
      <c r="W821" s="24">
        <v>0.36599999999999999</v>
      </c>
      <c r="X821" s="24">
        <v>1.2E-2</v>
      </c>
      <c r="Y821" s="24">
        <v>2.3E-2</v>
      </c>
      <c r="Z821" s="24">
        <v>0.123</v>
      </c>
      <c r="AB821" s="69">
        <f t="shared" si="1689"/>
        <v>843.42687913782527</v>
      </c>
      <c r="AC821" s="69">
        <f t="shared" si="1690"/>
        <v>18.632750654710662</v>
      </c>
      <c r="AD821" s="31"/>
      <c r="AE821" s="73">
        <f t="shared" si="1579"/>
        <v>843.42687913782527</v>
      </c>
      <c r="AF821" s="73"/>
      <c r="AG821" s="73">
        <f t="shared" si="1580"/>
        <v>918.65431151400776</v>
      </c>
      <c r="AH821" s="73">
        <f t="shared" si="1581"/>
        <v>902.77607753683685</v>
      </c>
      <c r="AI821" s="73">
        <f t="shared" si="1582"/>
        <v>18.632750654710662</v>
      </c>
      <c r="AJ821" s="73">
        <f t="shared" si="1583"/>
        <v>-0.52451685069505949</v>
      </c>
      <c r="AK821" s="73">
        <f t="shared" si="1584"/>
        <v>1066.8464873396028</v>
      </c>
      <c r="AL821" s="74">
        <f t="shared" si="1585"/>
        <v>0.47529008271945489</v>
      </c>
      <c r="AM821" s="75"/>
      <c r="AN821" s="31">
        <f t="shared" si="1586"/>
        <v>0.11884765139860061</v>
      </c>
      <c r="AO821" s="31"/>
      <c r="AP821" s="31">
        <f t="shared" si="1670"/>
        <v>0.88355860016676568</v>
      </c>
      <c r="AQ821" s="31">
        <f t="shared" si="1670"/>
        <v>1.8152501039074196E-3</v>
      </c>
      <c r="AR821" s="31">
        <f t="shared" si="1670"/>
        <v>1.8624768293759378E-2</v>
      </c>
      <c r="AS821" s="31">
        <f t="shared" si="1670"/>
        <v>8.6879787992161048E-2</v>
      </c>
      <c r="AT821" s="31">
        <f t="shared" si="1670"/>
        <v>2.4387665198237884E-3</v>
      </c>
      <c r="AU821" s="31">
        <f t="shared" si="1668"/>
        <v>0.37849465567034868</v>
      </c>
      <c r="AV821" s="31">
        <f t="shared" si="1668"/>
        <v>0.39356318231587056</v>
      </c>
      <c r="AW821" s="31">
        <f t="shared" si="1668"/>
        <v>3.501191534538367E-3</v>
      </c>
      <c r="AX821" s="31">
        <f t="shared" si="1668"/>
        <v>1.2739394454116949E-4</v>
      </c>
      <c r="AY821" s="31">
        <f t="shared" si="1668"/>
        <v>2.039497836158586E-4</v>
      </c>
      <c r="AZ821" s="31">
        <f t="shared" si="1588"/>
        <v>1.7692075463253321</v>
      </c>
      <c r="BA821" s="31"/>
      <c r="BB821" s="76">
        <f t="shared" si="1589"/>
        <v>1.7671172003335314</v>
      </c>
      <c r="BC821" s="76">
        <f t="shared" si="1589"/>
        <v>3.6305002078148392E-3</v>
      </c>
      <c r="BD821" s="76">
        <f t="shared" si="1590"/>
        <v>5.5874304881278133E-2</v>
      </c>
      <c r="BE821" s="76">
        <f t="shared" si="1591"/>
        <v>8.6879787992161048E-2</v>
      </c>
      <c r="BF821" s="76">
        <f t="shared" si="1591"/>
        <v>2.4387665198237884E-3</v>
      </c>
      <c r="BG821" s="76">
        <f t="shared" si="1591"/>
        <v>0.37849465567034868</v>
      </c>
      <c r="BH821" s="76">
        <f t="shared" si="1591"/>
        <v>0.39356318231587056</v>
      </c>
      <c r="BI821" s="76">
        <f t="shared" si="1591"/>
        <v>3.501191534538367E-3</v>
      </c>
      <c r="BJ821" s="76">
        <f t="shared" si="1591"/>
        <v>1.2739394454116949E-4</v>
      </c>
      <c r="BK821" s="76">
        <f t="shared" si="1592"/>
        <v>6.1184935084757585E-4</v>
      </c>
      <c r="BL821" s="76">
        <f t="shared" si="1593"/>
        <v>2.6922388327507556</v>
      </c>
      <c r="BM821" s="76">
        <f t="shared" si="1594"/>
        <v>2.2286284288788702</v>
      </c>
      <c r="BN821" s="31"/>
      <c r="BO821" s="77">
        <f t="shared" si="1595"/>
        <v>1.9691238149120729</v>
      </c>
      <c r="BP821" s="77">
        <f t="shared" si="1595"/>
        <v>4.0455179870933985E-3</v>
      </c>
      <c r="BQ821" s="77">
        <f t="shared" si="1596"/>
        <v>3.087618508792711E-2</v>
      </c>
      <c r="BR821" s="77">
        <f t="shared" si="1597"/>
        <v>5.2139191113580813E-2</v>
      </c>
      <c r="BS821" s="77">
        <f t="shared" si="1598"/>
        <v>8.3015376201507923E-2</v>
      </c>
      <c r="BT821" s="77">
        <f t="shared" si="1599"/>
        <v>0.19362276541429921</v>
      </c>
      <c r="BU821" s="77">
        <f t="shared" si="1599"/>
        <v>5.4351043974772799E-3</v>
      </c>
      <c r="BV821" s="77">
        <f t="shared" si="1599"/>
        <v>0.84352394980565815</v>
      </c>
      <c r="BW821" s="77">
        <f t="shared" si="1599"/>
        <v>0.87710609666918693</v>
      </c>
      <c r="BX821" s="77">
        <f t="shared" si="1600"/>
        <v>1.5605709977644483E-2</v>
      </c>
      <c r="BY821" s="77">
        <f t="shared" si="1600"/>
        <v>5.6782753294293698E-4</v>
      </c>
      <c r="BZ821" s="77">
        <f t="shared" si="1600"/>
        <v>9.0905657165999299E-4</v>
      </c>
      <c r="CA821" s="76">
        <f t="shared" si="1601"/>
        <v>3.9929552194695428</v>
      </c>
      <c r="CB821" s="76">
        <f t="shared" si="1602"/>
        <v>0</v>
      </c>
      <c r="CC821" s="76">
        <f t="shared" si="1603"/>
        <v>-2.1171628961248246E-2</v>
      </c>
      <c r="CD821" s="76">
        <f t="shared" si="1604"/>
        <v>1.5605709977644483E-2</v>
      </c>
      <c r="CE821" s="76">
        <f t="shared" si="1605"/>
        <v>3.6533481135936331E-2</v>
      </c>
      <c r="CF821" s="76">
        <f t="shared" si="1606"/>
        <v>0</v>
      </c>
      <c r="CG821" s="76">
        <f t="shared" si="1607"/>
        <v>4.5452828582999649E-4</v>
      </c>
      <c r="CH821" s="76">
        <f t="shared" si="1608"/>
        <v>0.84011808724742054</v>
      </c>
      <c r="CI821" s="76">
        <f t="shared" si="1609"/>
        <v>9.851431398626842E-2</v>
      </c>
      <c r="CJ821" s="76">
        <f t="shared" si="1610"/>
        <v>7.9705191172990505E-2</v>
      </c>
      <c r="CK821" s="76">
        <f t="shared" si="1611"/>
        <v>0.67971617567449483</v>
      </c>
      <c r="CL821" s="76">
        <f t="shared" si="1612"/>
        <v>0.99122612063309978</v>
      </c>
      <c r="CM821" s="76">
        <f t="shared" si="1613"/>
        <v>0.84011808724742054</v>
      </c>
      <c r="CN821" s="76"/>
      <c r="CO821" s="31">
        <f t="shared" si="1614"/>
        <v>0.81331207767144509</v>
      </c>
      <c r="CP821" s="76">
        <f t="shared" si="1615"/>
        <v>0.19362276541429921</v>
      </c>
      <c r="CQ821" s="76">
        <f t="shared" si="1616"/>
        <v>0.21811187426551501</v>
      </c>
      <c r="CR821" s="77">
        <f t="shared" si="1617"/>
        <v>0.61911029020734742</v>
      </c>
      <c r="CS821" s="77">
        <f t="shared" si="1618"/>
        <v>0.32677619503971173</v>
      </c>
      <c r="CT821" s="77">
        <f t="shared" si="1619"/>
        <v>0.10137911981695343</v>
      </c>
      <c r="CU821" s="31">
        <f t="shared" si="1671"/>
        <v>0.88069595551583357</v>
      </c>
      <c r="CV821" s="31">
        <f t="shared" si="1671"/>
        <v>6.0091037922452523E-4</v>
      </c>
      <c r="CW821" s="31">
        <f t="shared" si="1671"/>
        <v>1.1710359843469562E-2</v>
      </c>
      <c r="CX821" s="31">
        <f t="shared" si="1671"/>
        <v>0.28246370033849993</v>
      </c>
      <c r="CY821" s="31">
        <f t="shared" si="1671"/>
        <v>6.7101321585903081E-3</v>
      </c>
      <c r="CZ821" s="31">
        <f t="shared" si="1669"/>
        <v>0.58487410803783213</v>
      </c>
      <c r="DA821" s="31">
        <f t="shared" si="1669"/>
        <v>6.52669346296369E-3</v>
      </c>
      <c r="DB821" s="31">
        <f t="shared" si="1669"/>
        <v>1.9361427840765164E-4</v>
      </c>
      <c r="DC821" s="31">
        <f t="shared" si="1669"/>
        <v>2.441717270372415E-4</v>
      </c>
      <c r="DD821" s="31">
        <f t="shared" si="1669"/>
        <v>8.0922010918550356E-4</v>
      </c>
      <c r="DE821" s="31">
        <f t="shared" si="1621"/>
        <v>1.774828865851044</v>
      </c>
      <c r="DF821" s="31"/>
      <c r="DG821" s="76">
        <f t="shared" si="1622"/>
        <v>1.7613919110316671</v>
      </c>
      <c r="DH821" s="76">
        <f t="shared" si="1622"/>
        <v>1.2018207584490505E-3</v>
      </c>
      <c r="DI821" s="76">
        <f t="shared" si="1623"/>
        <v>3.5131079530408685E-2</v>
      </c>
      <c r="DJ821" s="76">
        <f t="shared" si="1624"/>
        <v>0.28246370033849993</v>
      </c>
      <c r="DK821" s="76">
        <f t="shared" si="1624"/>
        <v>6.7101321585903081E-3</v>
      </c>
      <c r="DL821" s="76">
        <f t="shared" si="1624"/>
        <v>0.58487410803783213</v>
      </c>
      <c r="DM821" s="76">
        <f t="shared" si="1624"/>
        <v>6.52669346296369E-3</v>
      </c>
      <c r="DN821" s="76">
        <f t="shared" si="1624"/>
        <v>1.9361427840765164E-4</v>
      </c>
      <c r="DO821" s="76">
        <f t="shared" si="1624"/>
        <v>2.441717270372415E-4</v>
      </c>
      <c r="DP821" s="76">
        <f t="shared" si="1625"/>
        <v>2.4276603275565104E-3</v>
      </c>
      <c r="DQ821" s="76">
        <f t="shared" si="1626"/>
        <v>2.6811648916514121</v>
      </c>
      <c r="DR821" s="76">
        <f t="shared" si="1627"/>
        <v>2.2378332711586473</v>
      </c>
      <c r="DS821" s="31"/>
      <c r="DT821" s="77">
        <f t="shared" si="1628"/>
        <v>1.9708507110281883</v>
      </c>
      <c r="DU821" s="77">
        <f t="shared" si="1628"/>
        <v>1.3447372396132025E-3</v>
      </c>
      <c r="DV821" s="77">
        <f t="shared" si="1629"/>
        <v>2.9149288971811682E-2</v>
      </c>
      <c r="DW821" s="77">
        <f t="shared" si="1630"/>
        <v>2.3262376778101022E-2</v>
      </c>
      <c r="DX821" s="77">
        <f t="shared" si="1631"/>
        <v>5.2411665749912704E-2</v>
      </c>
      <c r="DY821" s="77">
        <f t="shared" si="1632"/>
        <v>0.63210666651208125</v>
      </c>
      <c r="DZ821" s="77">
        <f t="shared" si="1632"/>
        <v>1.5016156998364984E-2</v>
      </c>
      <c r="EA821" s="77">
        <f t="shared" si="1632"/>
        <v>1.308850738406298</v>
      </c>
      <c r="EB821" s="77">
        <f t="shared" si="1632"/>
        <v>1.4605651782073794E-2</v>
      </c>
      <c r="EC821" s="77">
        <f t="shared" si="1633"/>
        <v>8.6655294798403224E-4</v>
      </c>
      <c r="ED821" s="77">
        <f t="shared" si="1633"/>
        <v>1.0928312292804129E-3</v>
      </c>
      <c r="EE821" s="77">
        <f t="shared" si="1633"/>
        <v>3.6217993680519064E-3</v>
      </c>
      <c r="EF821" s="76">
        <f t="shared" si="1634"/>
        <v>4.0007675112618486</v>
      </c>
      <c r="EG821" s="76">
        <f t="shared" si="1635"/>
        <v>4.421912944163795E-4</v>
      </c>
      <c r="EH821" s="76">
        <f t="shared" si="1636"/>
        <v>2.3020920651486421E-3</v>
      </c>
      <c r="EI821" s="76">
        <f t="shared" si="1637"/>
        <v>8.6655294798403224E-4</v>
      </c>
      <c r="EJ821" s="76">
        <f t="shared" si="1638"/>
        <v>1.3447372396132025E-3</v>
      </c>
      <c r="EK821" s="76">
        <f t="shared" si="1639"/>
        <v>3.6217993680519064E-3</v>
      </c>
      <c r="EL821" s="76">
        <f t="shared" si="1640"/>
        <v>1.8774024462065084E-2</v>
      </c>
      <c r="EM821" s="76">
        <f t="shared" si="1641"/>
        <v>1.4605651782073794E-2</v>
      </c>
      <c r="EN821" s="76">
        <f t="shared" si="1642"/>
        <v>0.96062457421649605</v>
      </c>
      <c r="EO821" s="76">
        <f t="shared" si="1643"/>
        <v>0.6428073506588704</v>
      </c>
      <c r="EP821" s="76">
        <f t="shared" si="1644"/>
        <v>9.7734542491153785E-3</v>
      </c>
      <c r="EQ821" s="76">
        <f t="shared" si="1645"/>
        <v>0.42841227728938386</v>
      </c>
      <c r="ER821" s="76">
        <f t="shared" si="1646"/>
        <v>1.4594764546867223E-2</v>
      </c>
      <c r="ES821" s="76">
        <f t="shared" si="1647"/>
        <v>0.32551379694571675</v>
      </c>
      <c r="ET821" s="76">
        <f t="shared" si="1648"/>
        <v>0.43493504825040846</v>
      </c>
      <c r="EU821" s="76">
        <f t="shared" si="1649"/>
        <v>0.9998373400162841</v>
      </c>
      <c r="EV821" s="31"/>
      <c r="EW821" s="31"/>
      <c r="EX821" s="31"/>
      <c r="EY821" s="31"/>
      <c r="EZ821" s="31">
        <f t="shared" si="1672"/>
        <v>0.12275571953314596</v>
      </c>
      <c r="FA821" s="31">
        <f t="shared" si="1673"/>
        <v>1012.7093728252249</v>
      </c>
      <c r="FB821" s="31"/>
      <c r="FC821" s="31">
        <f t="shared" si="1674"/>
        <v>1135.2964598576229</v>
      </c>
      <c r="FD821" s="31">
        <f t="shared" si="1675"/>
        <v>887.86597414454832</v>
      </c>
      <c r="FE821" s="31">
        <f t="shared" si="1676"/>
        <v>1043.5182709075748</v>
      </c>
      <c r="FF821" s="31">
        <f t="shared" si="1677"/>
        <v>612.33428356304978</v>
      </c>
      <c r="FG821" s="31">
        <f t="shared" si="1678"/>
        <v>0.50911676865456601</v>
      </c>
      <c r="FH821" s="31">
        <f t="shared" si="1657"/>
        <v>1701.00239785641</v>
      </c>
      <c r="FI821" s="31">
        <f t="shared" si="1679"/>
        <v>859.92010811132343</v>
      </c>
      <c r="FJ821" s="31"/>
      <c r="FK821" s="31">
        <f t="shared" si="1680"/>
        <v>1114.0964634329084</v>
      </c>
      <c r="FL821" s="31">
        <f t="shared" si="1681"/>
        <v>596.03994218112155</v>
      </c>
      <c r="FM821" s="31"/>
      <c r="FN821" s="31">
        <f t="shared" si="1682"/>
        <v>79.544858647484006</v>
      </c>
      <c r="FO821" s="31">
        <f t="shared" si="1683"/>
        <v>56.568924819741788</v>
      </c>
      <c r="FP821" s="31"/>
      <c r="FQ821" s="31">
        <f t="shared" si="1684"/>
        <v>26.23</v>
      </c>
      <c r="FR821" s="31">
        <f t="shared" si="1685"/>
        <v>32.44</v>
      </c>
      <c r="FS821" s="31">
        <f t="shared" si="1686"/>
        <v>28.6</v>
      </c>
      <c r="FT821" s="31">
        <f t="shared" si="1687"/>
        <v>1568.4032442977527</v>
      </c>
      <c r="FU821" s="31">
        <f t="shared" si="1688"/>
        <v>494.02037533550197</v>
      </c>
      <c r="FV821" s="31"/>
      <c r="FW821" s="31"/>
      <c r="FX821" s="31"/>
      <c r="FY821" s="31"/>
      <c r="FZ821" s="31"/>
      <c r="GA821" s="31"/>
      <c r="GB821" s="31"/>
      <c r="GC821" s="31"/>
      <c r="GD821" s="32"/>
    </row>
    <row r="822" spans="1:186" ht="15.75" thickBot="1">
      <c r="C822" s="24" t="s">
        <v>353</v>
      </c>
      <c r="D822" s="24" t="s">
        <v>207</v>
      </c>
      <c r="E822" s="24"/>
      <c r="F822" s="23">
        <v>53.088000000000001</v>
      </c>
      <c r="G822" s="23">
        <v>0.14499999999999999</v>
      </c>
      <c r="H822" s="23">
        <v>1.899</v>
      </c>
      <c r="I822" s="23">
        <v>6.242</v>
      </c>
      <c r="J822" s="23">
        <v>0.17299999999999999</v>
      </c>
      <c r="K822" s="23">
        <v>15.255000000000001</v>
      </c>
      <c r="L822" s="23">
        <v>22.07</v>
      </c>
      <c r="M822" s="23">
        <v>0.217</v>
      </c>
      <c r="N822" s="23">
        <v>1.2E-2</v>
      </c>
      <c r="O822" s="23">
        <v>3.1E-2</v>
      </c>
      <c r="Q822" s="24">
        <v>52.982999999999997</v>
      </c>
      <c r="R822" s="24">
        <v>0.02</v>
      </c>
      <c r="S822" s="24">
        <v>1.119</v>
      </c>
      <c r="T822" s="24">
        <v>20.565999999999999</v>
      </c>
      <c r="U822" s="24">
        <v>0.54200000000000004</v>
      </c>
      <c r="V822" s="24">
        <v>23.273</v>
      </c>
      <c r="W822" s="24">
        <v>0.33500000000000002</v>
      </c>
      <c r="X822" s="24">
        <v>0.01</v>
      </c>
      <c r="Y822" s="24">
        <v>1.4999999999999999E-2</v>
      </c>
      <c r="Z822" s="24">
        <v>4.8000000000000001E-2</v>
      </c>
      <c r="AB822" s="69">
        <f t="shared" si="1689"/>
        <v>843.06423677071678</v>
      </c>
      <c r="AC822" s="69">
        <f t="shared" si="1690"/>
        <v>20.130638930913705</v>
      </c>
      <c r="AD822" s="31"/>
      <c r="AE822" s="73">
        <f t="shared" si="1579"/>
        <v>843.06423677071678</v>
      </c>
      <c r="AF822" s="73"/>
      <c r="AG822" s="73">
        <f t="shared" si="1580"/>
        <v>917.20554907514656</v>
      </c>
      <c r="AH822" s="73">
        <f t="shared" si="1581"/>
        <v>901.83501562816161</v>
      </c>
      <c r="AI822" s="73">
        <f t="shared" si="1582"/>
        <v>20.130638930913705</v>
      </c>
      <c r="AJ822" s="73">
        <f t="shared" si="1583"/>
        <v>-1.1545166522293506</v>
      </c>
      <c r="AK822" s="73">
        <f t="shared" si="1584"/>
        <v>1080.9854450905225</v>
      </c>
      <c r="AL822" s="74">
        <f t="shared" si="1585"/>
        <v>0.46303528848755565</v>
      </c>
      <c r="AM822" s="75"/>
      <c r="AN822" s="31">
        <f t="shared" si="1586"/>
        <v>0.10900716711580487</v>
      </c>
      <c r="AO822" s="31"/>
      <c r="AP822" s="31">
        <f t="shared" si="1670"/>
        <v>0.88355860016676568</v>
      </c>
      <c r="AQ822" s="31">
        <f t="shared" si="1670"/>
        <v>1.8152501039074196E-3</v>
      </c>
      <c r="AR822" s="31">
        <f t="shared" si="1670"/>
        <v>1.8624768293759378E-2</v>
      </c>
      <c r="AS822" s="31">
        <f t="shared" si="1670"/>
        <v>8.6879787992161048E-2</v>
      </c>
      <c r="AT822" s="31">
        <f t="shared" si="1670"/>
        <v>2.4387665198237884E-3</v>
      </c>
      <c r="AU822" s="31">
        <f t="shared" si="1668"/>
        <v>0.37849465567034868</v>
      </c>
      <c r="AV822" s="31">
        <f t="shared" si="1668"/>
        <v>0.39356318231587056</v>
      </c>
      <c r="AW822" s="31">
        <f t="shared" si="1668"/>
        <v>3.501191534538367E-3</v>
      </c>
      <c r="AX822" s="31">
        <f t="shared" si="1668"/>
        <v>1.2739394454116949E-4</v>
      </c>
      <c r="AY822" s="31">
        <f t="shared" si="1668"/>
        <v>2.039497836158586E-4</v>
      </c>
      <c r="AZ822" s="31">
        <f t="shared" si="1588"/>
        <v>1.7692075463253321</v>
      </c>
      <c r="BA822" s="31"/>
      <c r="BB822" s="76">
        <f t="shared" si="1589"/>
        <v>1.7671172003335314</v>
      </c>
      <c r="BC822" s="76">
        <f t="shared" si="1589"/>
        <v>3.6305002078148392E-3</v>
      </c>
      <c r="BD822" s="76">
        <f t="shared" si="1590"/>
        <v>5.5874304881278133E-2</v>
      </c>
      <c r="BE822" s="76">
        <f t="shared" si="1591"/>
        <v>8.6879787992161048E-2</v>
      </c>
      <c r="BF822" s="76">
        <f t="shared" si="1591"/>
        <v>2.4387665198237884E-3</v>
      </c>
      <c r="BG822" s="76">
        <f t="shared" si="1591"/>
        <v>0.37849465567034868</v>
      </c>
      <c r="BH822" s="76">
        <f t="shared" si="1591"/>
        <v>0.39356318231587056</v>
      </c>
      <c r="BI822" s="76">
        <f t="shared" si="1591"/>
        <v>3.501191534538367E-3</v>
      </c>
      <c r="BJ822" s="76">
        <f t="shared" si="1591"/>
        <v>1.2739394454116949E-4</v>
      </c>
      <c r="BK822" s="76">
        <f t="shared" si="1592"/>
        <v>6.1184935084757585E-4</v>
      </c>
      <c r="BL822" s="76">
        <f t="shared" si="1593"/>
        <v>2.6922388327507556</v>
      </c>
      <c r="BM822" s="76">
        <f t="shared" si="1594"/>
        <v>2.2286284288788702</v>
      </c>
      <c r="BN822" s="31"/>
      <c r="BO822" s="77">
        <f t="shared" si="1595"/>
        <v>1.9691238149120729</v>
      </c>
      <c r="BP822" s="77">
        <f t="shared" si="1595"/>
        <v>4.0455179870933985E-3</v>
      </c>
      <c r="BQ822" s="77">
        <f t="shared" si="1596"/>
        <v>3.087618508792711E-2</v>
      </c>
      <c r="BR822" s="77">
        <f t="shared" si="1597"/>
        <v>5.2139191113580813E-2</v>
      </c>
      <c r="BS822" s="77">
        <f t="shared" si="1598"/>
        <v>8.3015376201507923E-2</v>
      </c>
      <c r="BT822" s="77">
        <f t="shared" si="1599"/>
        <v>0.19362276541429921</v>
      </c>
      <c r="BU822" s="77">
        <f t="shared" si="1599"/>
        <v>5.4351043974772799E-3</v>
      </c>
      <c r="BV822" s="77">
        <f t="shared" si="1599"/>
        <v>0.84352394980565815</v>
      </c>
      <c r="BW822" s="77">
        <f t="shared" si="1599"/>
        <v>0.87710609666918693</v>
      </c>
      <c r="BX822" s="77">
        <f t="shared" si="1600"/>
        <v>1.5605709977644483E-2</v>
      </c>
      <c r="BY822" s="77">
        <f t="shared" si="1600"/>
        <v>5.6782753294293698E-4</v>
      </c>
      <c r="BZ822" s="77">
        <f t="shared" si="1600"/>
        <v>9.0905657165999299E-4</v>
      </c>
      <c r="CA822" s="76">
        <f t="shared" si="1601"/>
        <v>3.9929552194695428</v>
      </c>
      <c r="CB822" s="76">
        <f t="shared" si="1602"/>
        <v>0</v>
      </c>
      <c r="CC822" s="76">
        <f t="shared" si="1603"/>
        <v>-2.1171628961248246E-2</v>
      </c>
      <c r="CD822" s="76">
        <f t="shared" si="1604"/>
        <v>1.5605709977644483E-2</v>
      </c>
      <c r="CE822" s="76">
        <f t="shared" si="1605"/>
        <v>3.6533481135936331E-2</v>
      </c>
      <c r="CF822" s="76">
        <f t="shared" si="1606"/>
        <v>0</v>
      </c>
      <c r="CG822" s="76">
        <f t="shared" si="1607"/>
        <v>4.5452828582999649E-4</v>
      </c>
      <c r="CH822" s="76">
        <f t="shared" si="1608"/>
        <v>0.84011808724742054</v>
      </c>
      <c r="CI822" s="76">
        <f t="shared" si="1609"/>
        <v>9.851431398626842E-2</v>
      </c>
      <c r="CJ822" s="76">
        <f t="shared" si="1610"/>
        <v>7.9705191172990505E-2</v>
      </c>
      <c r="CK822" s="76">
        <f t="shared" si="1611"/>
        <v>0.67971617567449483</v>
      </c>
      <c r="CL822" s="76">
        <f t="shared" si="1612"/>
        <v>0.99122612063309978</v>
      </c>
      <c r="CM822" s="76">
        <f t="shared" si="1613"/>
        <v>0.84011808724742054</v>
      </c>
      <c r="CN822" s="76"/>
      <c r="CO822" s="31">
        <f t="shared" si="1614"/>
        <v>0.81331207767144509</v>
      </c>
      <c r="CP822" s="76">
        <f t="shared" si="1615"/>
        <v>0.19362276541429921</v>
      </c>
      <c r="CQ822" s="76">
        <f t="shared" si="1616"/>
        <v>0.21811187426551501</v>
      </c>
      <c r="CR822" s="77">
        <f t="shared" si="1617"/>
        <v>0.61911029020734742</v>
      </c>
      <c r="CS822" s="77">
        <f t="shared" si="1618"/>
        <v>0.32677619503971173</v>
      </c>
      <c r="CT822" s="77">
        <f t="shared" si="1619"/>
        <v>0.10137911981695343</v>
      </c>
      <c r="CU822" s="31">
        <f t="shared" si="1671"/>
        <v>0.88181105546706873</v>
      </c>
      <c r="CV822" s="31">
        <f t="shared" si="1671"/>
        <v>2.5037932467688548E-4</v>
      </c>
      <c r="CW822" s="31">
        <f t="shared" si="1671"/>
        <v>1.0974784476417454E-2</v>
      </c>
      <c r="CX822" s="31">
        <f t="shared" si="1671"/>
        <v>0.28624955460538032</v>
      </c>
      <c r="CY822" s="31">
        <f t="shared" si="1671"/>
        <v>7.6405286343612343E-3</v>
      </c>
      <c r="CZ822" s="31">
        <f t="shared" si="1669"/>
        <v>0.57743075197745153</v>
      </c>
      <c r="DA822" s="31">
        <f t="shared" si="1669"/>
        <v>5.9738860931498258E-3</v>
      </c>
      <c r="DB822" s="31">
        <f t="shared" si="1669"/>
        <v>1.6134523200637637E-4</v>
      </c>
      <c r="DC822" s="31">
        <f t="shared" si="1669"/>
        <v>1.5924243067646184E-4</v>
      </c>
      <c r="DD822" s="31">
        <f t="shared" si="1669"/>
        <v>3.1579321334068429E-4</v>
      </c>
      <c r="DE822" s="31">
        <f t="shared" si="1621"/>
        <v>1.7709673214545294</v>
      </c>
      <c r="DF822" s="31"/>
      <c r="DG822" s="76">
        <f t="shared" si="1622"/>
        <v>1.7636221109341375</v>
      </c>
      <c r="DH822" s="76">
        <f t="shared" si="1622"/>
        <v>5.0075864935377097E-4</v>
      </c>
      <c r="DI822" s="76">
        <f t="shared" si="1623"/>
        <v>3.2924353429252359E-2</v>
      </c>
      <c r="DJ822" s="76">
        <f t="shared" si="1624"/>
        <v>0.28624955460538032</v>
      </c>
      <c r="DK822" s="76">
        <f t="shared" si="1624"/>
        <v>7.6405286343612343E-3</v>
      </c>
      <c r="DL822" s="76">
        <f t="shared" si="1624"/>
        <v>0.57743075197745153</v>
      </c>
      <c r="DM822" s="76">
        <f t="shared" si="1624"/>
        <v>5.9738860931498258E-3</v>
      </c>
      <c r="DN822" s="76">
        <f t="shared" si="1624"/>
        <v>1.6134523200637637E-4</v>
      </c>
      <c r="DO822" s="76">
        <f t="shared" si="1624"/>
        <v>1.5924243067646184E-4</v>
      </c>
      <c r="DP822" s="76">
        <f t="shared" si="1625"/>
        <v>9.4737964002205286E-4</v>
      </c>
      <c r="DQ822" s="76">
        <f t="shared" si="1626"/>
        <v>2.6756099116257914</v>
      </c>
      <c r="DR822" s="76">
        <f t="shared" si="1627"/>
        <v>2.2424793591657002</v>
      </c>
      <c r="DS822" s="31"/>
      <c r="DT822" s="77">
        <f t="shared" si="1628"/>
        <v>1.9774430905690219</v>
      </c>
      <c r="DU822" s="77">
        <f t="shared" si="1628"/>
        <v>5.6147046754976291E-4</v>
      </c>
      <c r="DV822" s="77">
        <f t="shared" si="1629"/>
        <v>2.25569094309781E-2</v>
      </c>
      <c r="DW822" s="77">
        <f t="shared" si="1630"/>
        <v>2.666454588833847E-2</v>
      </c>
      <c r="DX822" s="77">
        <f t="shared" si="1631"/>
        <v>4.922145531931657E-2</v>
      </c>
      <c r="DY822" s="77">
        <f t="shared" si="1632"/>
        <v>0.64190871777294034</v>
      </c>
      <c r="DZ822" s="77">
        <f t="shared" si="1632"/>
        <v>1.7133727755669563E-2</v>
      </c>
      <c r="EA822" s="77">
        <f t="shared" si="1632"/>
        <v>1.2948765426569639</v>
      </c>
      <c r="EB822" s="77">
        <f t="shared" si="1632"/>
        <v>1.3396316257895509E-2</v>
      </c>
      <c r="EC822" s="77">
        <f t="shared" si="1633"/>
        <v>7.2362670494820018E-4</v>
      </c>
      <c r="ED822" s="77">
        <f t="shared" si="1633"/>
        <v>7.1419572779068117E-4</v>
      </c>
      <c r="EE822" s="77">
        <f t="shared" si="1633"/>
        <v>1.4163195253621898E-3</v>
      </c>
      <c r="EF822" s="76">
        <f t="shared" si="1634"/>
        <v>3.9973954627574586</v>
      </c>
      <c r="EG822" s="76">
        <f t="shared" si="1635"/>
        <v>0</v>
      </c>
      <c r="EH822" s="76">
        <f t="shared" si="1636"/>
        <v>-7.8187027532514719E-3</v>
      </c>
      <c r="EI822" s="76">
        <f t="shared" si="1637"/>
        <v>7.2362670494820018E-4</v>
      </c>
      <c r="EJ822" s="76">
        <f t="shared" si="1638"/>
        <v>5.6147046754976291E-4</v>
      </c>
      <c r="EK822" s="76">
        <f t="shared" si="1639"/>
        <v>1.4163195253621898E-3</v>
      </c>
      <c r="EL822" s="76">
        <f t="shared" si="1640"/>
        <v>2.4524599658028081E-2</v>
      </c>
      <c r="EM822" s="76">
        <f t="shared" si="1641"/>
        <v>1.3396316257895509E-2</v>
      </c>
      <c r="EN822" s="76">
        <f t="shared" si="1642"/>
        <v>0.95771830090105015</v>
      </c>
      <c r="EO822" s="76">
        <f t="shared" si="1643"/>
        <v>0.63468699050908273</v>
      </c>
      <c r="EP822" s="76">
        <f t="shared" si="1644"/>
        <v>8.8778377124382191E-3</v>
      </c>
      <c r="EQ822" s="76">
        <f t="shared" si="1645"/>
        <v>0.42057163907983486</v>
      </c>
      <c r="ER822" s="76">
        <f t="shared" si="1646"/>
        <v>1.340105619896366E-2</v>
      </c>
      <c r="ES822" s="76">
        <f t="shared" si="1647"/>
        <v>0.33142998911012839</v>
      </c>
      <c r="ET822" s="76">
        <f t="shared" si="1648"/>
        <v>0.42855843407818922</v>
      </c>
      <c r="EU822" s="76">
        <f t="shared" si="1649"/>
        <v>0.99834063351483393</v>
      </c>
      <c r="EV822" s="31"/>
      <c r="EW822" s="31"/>
      <c r="EX822" s="31"/>
      <c r="EY822" s="31"/>
      <c r="EZ822" s="31">
        <f t="shared" si="1672"/>
        <v>0.12240474816116979</v>
      </c>
      <c r="FA822" s="31">
        <f t="shared" si="1673"/>
        <v>1011.8849576005491</v>
      </c>
      <c r="FB822" s="31"/>
      <c r="FC822" s="31">
        <f t="shared" si="1674"/>
        <v>1136.8027182468761</v>
      </c>
      <c r="FD822" s="31">
        <f t="shared" si="1675"/>
        <v>892.79032149885222</v>
      </c>
      <c r="FE822" s="31">
        <f t="shared" si="1676"/>
        <v>1021.6468988285184</v>
      </c>
      <c r="FF822" s="31">
        <f t="shared" si="1677"/>
        <v>593.45334857710009</v>
      </c>
      <c r="FG822" s="31">
        <f t="shared" si="1678"/>
        <v>0.51860813711243137</v>
      </c>
      <c r="FH822" s="31">
        <f t="shared" si="1657"/>
        <v>1715.8038249929505</v>
      </c>
      <c r="FI822" s="31">
        <f t="shared" si="1679"/>
        <v>844.58060297160557</v>
      </c>
      <c r="FJ822" s="31"/>
      <c r="FK822" s="31">
        <f t="shared" si="1680"/>
        <v>1111.8914982295223</v>
      </c>
      <c r="FL822" s="31">
        <f t="shared" si="1681"/>
        <v>627.47897181630674</v>
      </c>
      <c r="FM822" s="31"/>
      <c r="FN822" s="31">
        <f t="shared" si="1682"/>
        <v>88.310460363059661</v>
      </c>
      <c r="FO822" s="31">
        <f t="shared" si="1683"/>
        <v>61.817070748061681</v>
      </c>
      <c r="FP822" s="31"/>
      <c r="FQ822" s="31">
        <f t="shared" si="1684"/>
        <v>26.23</v>
      </c>
      <c r="FR822" s="31">
        <f t="shared" si="1685"/>
        <v>32.44</v>
      </c>
      <c r="FS822" s="31">
        <f t="shared" si="1686"/>
        <v>28.6</v>
      </c>
      <c r="FT822" s="31">
        <f t="shared" si="1687"/>
        <v>1603.0932388484325</v>
      </c>
      <c r="FU822" s="31">
        <f t="shared" si="1688"/>
        <v>480.11663391462343</v>
      </c>
      <c r="FV822" s="31"/>
      <c r="FW822" s="31"/>
      <c r="FX822" s="31"/>
      <c r="FY822" s="31"/>
      <c r="FZ822" s="31"/>
      <c r="GA822" s="31"/>
      <c r="GB822" s="31"/>
      <c r="GC822" s="31"/>
      <c r="GD822" s="32"/>
    </row>
    <row r="823" spans="1:186" ht="15.75" thickBot="1">
      <c r="C823" s="24" t="s">
        <v>354</v>
      </c>
      <c r="D823" s="24" t="s">
        <v>207</v>
      </c>
      <c r="E823" s="24"/>
      <c r="F823" s="23">
        <v>53.088000000000001</v>
      </c>
      <c r="G823" s="23">
        <v>0.14499999999999999</v>
      </c>
      <c r="H823" s="23">
        <v>1.899</v>
      </c>
      <c r="I823" s="23">
        <v>6.242</v>
      </c>
      <c r="J823" s="23">
        <v>0.17299999999999999</v>
      </c>
      <c r="K823" s="23">
        <v>15.255000000000001</v>
      </c>
      <c r="L823" s="23">
        <v>22.07</v>
      </c>
      <c r="M823" s="23">
        <v>0.217</v>
      </c>
      <c r="N823" s="23">
        <v>1.2E-2</v>
      </c>
      <c r="O823" s="23">
        <v>3.1E-2</v>
      </c>
      <c r="Q823" s="24">
        <v>52.710999999999999</v>
      </c>
      <c r="R823" s="24">
        <v>5.2999999999999999E-2</v>
      </c>
      <c r="S823" s="24">
        <v>1.294</v>
      </c>
      <c r="T823" s="24">
        <v>20.084</v>
      </c>
      <c r="U823" s="24">
        <v>0.496</v>
      </c>
      <c r="V823" s="24">
        <v>23.431000000000001</v>
      </c>
      <c r="W823" s="24">
        <v>0.34799999999999998</v>
      </c>
      <c r="X823" s="24">
        <v>-2E-3</v>
      </c>
      <c r="Y823" s="24">
        <v>8.0000000000000002E-3</v>
      </c>
      <c r="Z823" s="24">
        <v>4.2999999999999997E-2</v>
      </c>
      <c r="AB823" s="69">
        <f t="shared" si="1689"/>
        <v>843.16389958838852</v>
      </c>
      <c r="AC823" s="69">
        <f t="shared" si="1690"/>
        <v>18.326949762523359</v>
      </c>
      <c r="AD823" s="31"/>
      <c r="AE823" s="73">
        <f t="shared" si="1579"/>
        <v>843.16389958838852</v>
      </c>
      <c r="AF823" s="73"/>
      <c r="AG823" s="73">
        <f t="shared" si="1580"/>
        <v>913.60432644588911</v>
      </c>
      <c r="AH823" s="73">
        <f t="shared" si="1581"/>
        <v>897.39782254944907</v>
      </c>
      <c r="AI823" s="73">
        <f t="shared" si="1582"/>
        <v>18.326949762523359</v>
      </c>
      <c r="AJ823" s="73">
        <f t="shared" si="1583"/>
        <v>-0.93632980920022035</v>
      </c>
      <c r="AK823" s="73">
        <f t="shared" si="1584"/>
        <v>1063.9599530342607</v>
      </c>
      <c r="AL823" s="74">
        <f t="shared" si="1585"/>
        <v>0.4773667476311062</v>
      </c>
      <c r="AM823" s="75"/>
      <c r="AN823" s="31">
        <f t="shared" si="1586"/>
        <v>0.11351946029740301</v>
      </c>
      <c r="AO823" s="31"/>
      <c r="AP823" s="31">
        <f t="shared" si="1670"/>
        <v>0.88355860016676568</v>
      </c>
      <c r="AQ823" s="31">
        <f t="shared" si="1670"/>
        <v>1.8152501039074196E-3</v>
      </c>
      <c r="AR823" s="31">
        <f t="shared" si="1670"/>
        <v>1.8624768293759378E-2</v>
      </c>
      <c r="AS823" s="31">
        <f t="shared" si="1670"/>
        <v>8.6879787992161048E-2</v>
      </c>
      <c r="AT823" s="31">
        <f t="shared" si="1670"/>
        <v>2.4387665198237884E-3</v>
      </c>
      <c r="AU823" s="31">
        <f t="shared" si="1668"/>
        <v>0.37849465567034868</v>
      </c>
      <c r="AV823" s="31">
        <f t="shared" si="1668"/>
        <v>0.39356318231587056</v>
      </c>
      <c r="AW823" s="31">
        <f t="shared" si="1668"/>
        <v>3.501191534538367E-3</v>
      </c>
      <c r="AX823" s="31">
        <f t="shared" si="1668"/>
        <v>1.2739394454116949E-4</v>
      </c>
      <c r="AY823" s="31">
        <f t="shared" si="1668"/>
        <v>2.039497836158586E-4</v>
      </c>
      <c r="AZ823" s="31">
        <f t="shared" si="1588"/>
        <v>1.7692075463253321</v>
      </c>
      <c r="BA823" s="31"/>
      <c r="BB823" s="76">
        <f t="shared" si="1589"/>
        <v>1.7671172003335314</v>
      </c>
      <c r="BC823" s="76">
        <f t="shared" si="1589"/>
        <v>3.6305002078148392E-3</v>
      </c>
      <c r="BD823" s="76">
        <f t="shared" si="1590"/>
        <v>5.5874304881278133E-2</v>
      </c>
      <c r="BE823" s="76">
        <f t="shared" si="1591"/>
        <v>8.6879787992161048E-2</v>
      </c>
      <c r="BF823" s="76">
        <f t="shared" si="1591"/>
        <v>2.4387665198237884E-3</v>
      </c>
      <c r="BG823" s="76">
        <f t="shared" si="1591"/>
        <v>0.37849465567034868</v>
      </c>
      <c r="BH823" s="76">
        <f t="shared" si="1591"/>
        <v>0.39356318231587056</v>
      </c>
      <c r="BI823" s="76">
        <f t="shared" si="1591"/>
        <v>3.501191534538367E-3</v>
      </c>
      <c r="BJ823" s="76">
        <f t="shared" si="1591"/>
        <v>1.2739394454116949E-4</v>
      </c>
      <c r="BK823" s="76">
        <f t="shared" si="1592"/>
        <v>6.1184935084757585E-4</v>
      </c>
      <c r="BL823" s="76">
        <f t="shared" si="1593"/>
        <v>2.6922388327507556</v>
      </c>
      <c r="BM823" s="76">
        <f t="shared" si="1594"/>
        <v>2.2286284288788702</v>
      </c>
      <c r="BN823" s="31"/>
      <c r="BO823" s="77">
        <f t="shared" si="1595"/>
        <v>1.9691238149120729</v>
      </c>
      <c r="BP823" s="77">
        <f t="shared" si="1595"/>
        <v>4.0455179870933985E-3</v>
      </c>
      <c r="BQ823" s="77">
        <f t="shared" si="1596"/>
        <v>3.087618508792711E-2</v>
      </c>
      <c r="BR823" s="77">
        <f t="shared" si="1597"/>
        <v>5.2139191113580813E-2</v>
      </c>
      <c r="BS823" s="77">
        <f t="shared" si="1598"/>
        <v>8.3015376201507923E-2</v>
      </c>
      <c r="BT823" s="77">
        <f t="shared" si="1599"/>
        <v>0.19362276541429921</v>
      </c>
      <c r="BU823" s="77">
        <f t="shared" si="1599"/>
        <v>5.4351043974772799E-3</v>
      </c>
      <c r="BV823" s="77">
        <f t="shared" si="1599"/>
        <v>0.84352394980565815</v>
      </c>
      <c r="BW823" s="77">
        <f t="shared" si="1599"/>
        <v>0.87710609666918693</v>
      </c>
      <c r="BX823" s="77">
        <f t="shared" si="1600"/>
        <v>1.5605709977644483E-2</v>
      </c>
      <c r="BY823" s="77">
        <f t="shared" si="1600"/>
        <v>5.6782753294293698E-4</v>
      </c>
      <c r="BZ823" s="77">
        <f t="shared" si="1600"/>
        <v>9.0905657165999299E-4</v>
      </c>
      <c r="CA823" s="76">
        <f t="shared" si="1601"/>
        <v>3.9929552194695428</v>
      </c>
      <c r="CB823" s="76">
        <f t="shared" si="1602"/>
        <v>0</v>
      </c>
      <c r="CC823" s="76">
        <f t="shared" si="1603"/>
        <v>-2.1171628961248246E-2</v>
      </c>
      <c r="CD823" s="76">
        <f t="shared" si="1604"/>
        <v>1.5605709977644483E-2</v>
      </c>
      <c r="CE823" s="76">
        <f t="shared" si="1605"/>
        <v>3.6533481135936331E-2</v>
      </c>
      <c r="CF823" s="76">
        <f t="shared" si="1606"/>
        <v>0</v>
      </c>
      <c r="CG823" s="76">
        <f t="shared" si="1607"/>
        <v>4.5452828582999649E-4</v>
      </c>
      <c r="CH823" s="76">
        <f t="shared" si="1608"/>
        <v>0.84011808724742054</v>
      </c>
      <c r="CI823" s="76">
        <f t="shared" si="1609"/>
        <v>9.851431398626842E-2</v>
      </c>
      <c r="CJ823" s="76">
        <f t="shared" si="1610"/>
        <v>7.9705191172990505E-2</v>
      </c>
      <c r="CK823" s="76">
        <f t="shared" si="1611"/>
        <v>0.67971617567449483</v>
      </c>
      <c r="CL823" s="76">
        <f t="shared" si="1612"/>
        <v>0.99122612063309978</v>
      </c>
      <c r="CM823" s="76">
        <f t="shared" si="1613"/>
        <v>0.84011808724742054</v>
      </c>
      <c r="CN823" s="76"/>
      <c r="CO823" s="31">
        <f t="shared" si="1614"/>
        <v>0.81331207767144509</v>
      </c>
      <c r="CP823" s="76">
        <f t="shared" si="1615"/>
        <v>0.19362276541429921</v>
      </c>
      <c r="CQ823" s="76">
        <f t="shared" si="1616"/>
        <v>0.21811187426551501</v>
      </c>
      <c r="CR823" s="77">
        <f t="shared" si="1617"/>
        <v>0.61911029020734742</v>
      </c>
      <c r="CS823" s="77">
        <f t="shared" si="1618"/>
        <v>0.32677619503971173</v>
      </c>
      <c r="CT823" s="77">
        <f t="shared" si="1619"/>
        <v>0.10137911981695343</v>
      </c>
      <c r="CU823" s="31">
        <f t="shared" si="1671"/>
        <v>0.877284082530711</v>
      </c>
      <c r="CV823" s="31">
        <f t="shared" si="1671"/>
        <v>6.6350521039374648E-4</v>
      </c>
      <c r="CW823" s="31">
        <f t="shared" si="1671"/>
        <v>1.2691126999539041E-2</v>
      </c>
      <c r="CX823" s="31">
        <f t="shared" si="1671"/>
        <v>0.27954079814715838</v>
      </c>
      <c r="CY823" s="31">
        <f t="shared" si="1671"/>
        <v>6.9920704845814977E-3</v>
      </c>
      <c r="CZ823" s="31">
        <f t="shared" si="1669"/>
        <v>0.58135091950258533</v>
      </c>
      <c r="DA823" s="31">
        <f t="shared" si="1669"/>
        <v>6.2057085385556392E-3</v>
      </c>
      <c r="DB823" s="31">
        <f t="shared" si="1669"/>
        <v>-3.226904640127527E-5</v>
      </c>
      <c r="DC823" s="31">
        <f t="shared" si="1669"/>
        <v>8.4929296360779653E-5</v>
      </c>
      <c r="DD823" s="31">
        <f t="shared" si="1669"/>
        <v>2.8289808695102967E-4</v>
      </c>
      <c r="DE823" s="31">
        <f t="shared" si="1621"/>
        <v>1.765063769750435</v>
      </c>
      <c r="DF823" s="31"/>
      <c r="DG823" s="76">
        <f t="shared" si="1622"/>
        <v>1.754568165061422</v>
      </c>
      <c r="DH823" s="76">
        <f t="shared" si="1622"/>
        <v>1.327010420787493E-3</v>
      </c>
      <c r="DI823" s="76">
        <f t="shared" si="1623"/>
        <v>3.8073380998617123E-2</v>
      </c>
      <c r="DJ823" s="76">
        <f t="shared" si="1624"/>
        <v>0.27954079814715838</v>
      </c>
      <c r="DK823" s="76">
        <f t="shared" si="1624"/>
        <v>6.9920704845814977E-3</v>
      </c>
      <c r="DL823" s="76">
        <f t="shared" si="1624"/>
        <v>0.58135091950258533</v>
      </c>
      <c r="DM823" s="76">
        <f t="shared" si="1624"/>
        <v>6.2057085385556392E-3</v>
      </c>
      <c r="DN823" s="76">
        <f t="shared" si="1624"/>
        <v>-3.226904640127527E-5</v>
      </c>
      <c r="DO823" s="76">
        <f t="shared" si="1624"/>
        <v>8.4929296360779653E-5</v>
      </c>
      <c r="DP823" s="76">
        <f t="shared" si="1625"/>
        <v>8.4869426085308901E-4</v>
      </c>
      <c r="DQ823" s="76">
        <f t="shared" si="1626"/>
        <v>2.6689594076645204</v>
      </c>
      <c r="DR823" s="76">
        <f t="shared" si="1627"/>
        <v>2.2480671615947561</v>
      </c>
      <c r="DS823" s="31"/>
      <c r="DT823" s="77">
        <f t="shared" si="1628"/>
        <v>1.9721935373270751</v>
      </c>
      <c r="DU823" s="77">
        <f t="shared" si="1628"/>
        <v>1.4916042750332012E-3</v>
      </c>
      <c r="DV823" s="77">
        <f t="shared" si="1629"/>
        <v>2.7806462672924859E-2</v>
      </c>
      <c r="DW823" s="77">
        <f t="shared" si="1630"/>
        <v>2.9254549029659752E-2</v>
      </c>
      <c r="DX823" s="77">
        <f t="shared" si="1631"/>
        <v>5.706101170258461E-2</v>
      </c>
      <c r="DY823" s="77">
        <f t="shared" si="1632"/>
        <v>0.62842648864061501</v>
      </c>
      <c r="DZ823" s="77">
        <f t="shared" si="1632"/>
        <v>1.5718644047943597E-2</v>
      </c>
      <c r="EA823" s="77">
        <f t="shared" si="1632"/>
        <v>1.3069159114966784</v>
      </c>
      <c r="EB823" s="77">
        <f t="shared" si="1632"/>
        <v>1.3950849579955118E-2</v>
      </c>
      <c r="EC823" s="77">
        <f t="shared" si="1633"/>
        <v>-1.4508596710136875E-4</v>
      </c>
      <c r="ED823" s="77">
        <f t="shared" si="1633"/>
        <v>3.8185352441203553E-4</v>
      </c>
      <c r="EE823" s="77">
        <f t="shared" si="1633"/>
        <v>1.2719477987051756E-3</v>
      </c>
      <c r="EF823" s="76">
        <f t="shared" si="1634"/>
        <v>3.9972667624259013</v>
      </c>
      <c r="EG823" s="76">
        <f t="shared" si="1635"/>
        <v>0</v>
      </c>
      <c r="EH823" s="76">
        <f t="shared" si="1636"/>
        <v>-8.2053194941842378E-3</v>
      </c>
      <c r="EI823" s="76">
        <f t="shared" si="1637"/>
        <v>-1.4508596710136875E-4</v>
      </c>
      <c r="EJ823" s="76">
        <f t="shared" si="1638"/>
        <v>1.4916042750332012E-3</v>
      </c>
      <c r="EK823" s="76">
        <f t="shared" si="1639"/>
        <v>1.2719477987051756E-3</v>
      </c>
      <c r="EL823" s="76">
        <f t="shared" si="1640"/>
        <v>2.8127687198055945E-2</v>
      </c>
      <c r="EM823" s="76">
        <f t="shared" si="1641"/>
        <v>1.3950849579955118E-2</v>
      </c>
      <c r="EN823" s="76">
        <f t="shared" si="1642"/>
        <v>0.95374545156609625</v>
      </c>
      <c r="EO823" s="76">
        <f t="shared" si="1643"/>
        <v>0.6388652522606435</v>
      </c>
      <c r="EP823" s="76">
        <f t="shared" si="1644"/>
        <v>9.3449599382237816E-3</v>
      </c>
      <c r="EQ823" s="76">
        <f t="shared" si="1645"/>
        <v>0.42834124871891499</v>
      </c>
      <c r="ER823" s="76">
        <f t="shared" si="1646"/>
        <v>1.3990083261317591E-2</v>
      </c>
      <c r="ES823" s="76">
        <f t="shared" si="1647"/>
        <v>0.3247107532992789</v>
      </c>
      <c r="ET823" s="76">
        <f t="shared" si="1648"/>
        <v>0.43569535466897014</v>
      </c>
      <c r="EU823" s="76">
        <f t="shared" si="1649"/>
        <v>0.99844245445074431</v>
      </c>
      <c r="EV823" s="31"/>
      <c r="EW823" s="31"/>
      <c r="EX823" s="31"/>
      <c r="EY823" s="31"/>
      <c r="EZ823" s="31">
        <f t="shared" si="1672"/>
        <v>0.12296775417849355</v>
      </c>
      <c r="FA823" s="31">
        <f t="shared" si="1673"/>
        <v>1013.2062908431826</v>
      </c>
      <c r="FB823" s="31"/>
      <c r="FC823" s="31">
        <f t="shared" si="1674"/>
        <v>1138.7691747460076</v>
      </c>
      <c r="FD823" s="31">
        <f t="shared" si="1675"/>
        <v>890.24215570572835</v>
      </c>
      <c r="FE823" s="31">
        <f t="shared" si="1676"/>
        <v>1023.6729185403321</v>
      </c>
      <c r="FF823" s="31">
        <f t="shared" si="1677"/>
        <v>603.27763643218327</v>
      </c>
      <c r="FG823" s="31">
        <f t="shared" si="1678"/>
        <v>0.50920119161496824</v>
      </c>
      <c r="FH823" s="31">
        <f t="shared" si="1657"/>
        <v>1701.1342846939119</v>
      </c>
      <c r="FI823" s="31">
        <f t="shared" si="1679"/>
        <v>852.26110206684587</v>
      </c>
      <c r="FJ823" s="31"/>
      <c r="FK823" s="31">
        <f t="shared" si="1680"/>
        <v>1114.9048793628831</v>
      </c>
      <c r="FL823" s="31">
        <f t="shared" si="1681"/>
        <v>646.32839510716485</v>
      </c>
      <c r="FM823" s="31"/>
      <c r="FN823" s="31">
        <f t="shared" si="1682"/>
        <v>84.111862069777999</v>
      </c>
      <c r="FO823" s="31">
        <f t="shared" si="1683"/>
        <v>59.31996127918319</v>
      </c>
      <c r="FP823" s="31"/>
      <c r="FQ823" s="31">
        <f t="shared" si="1684"/>
        <v>26.23</v>
      </c>
      <c r="FR823" s="31">
        <f t="shared" si="1685"/>
        <v>32.44</v>
      </c>
      <c r="FS823" s="31">
        <f t="shared" si="1686"/>
        <v>28.6</v>
      </c>
      <c r="FT823" s="31">
        <f t="shared" si="1687"/>
        <v>1568.7672533370378</v>
      </c>
      <c r="FU823" s="31">
        <f t="shared" si="1688"/>
        <v>488.84436395123794</v>
      </c>
      <c r="FV823" s="31"/>
      <c r="FW823" s="31"/>
      <c r="FX823" s="31"/>
      <c r="FY823" s="31"/>
      <c r="FZ823" s="31"/>
      <c r="GA823" s="31"/>
      <c r="GB823" s="31"/>
      <c r="GC823" s="31"/>
      <c r="GD823" s="32"/>
    </row>
    <row r="824" spans="1:186" ht="15.75" thickBot="1">
      <c r="C824" s="24" t="s">
        <v>355</v>
      </c>
      <c r="D824" s="24" t="s">
        <v>207</v>
      </c>
      <c r="E824" s="24"/>
      <c r="F824" s="23">
        <v>53.088000000000001</v>
      </c>
      <c r="G824" s="23">
        <v>0.14499999999999999</v>
      </c>
      <c r="H824" s="23">
        <v>1.899</v>
      </c>
      <c r="I824" s="23">
        <v>6.242</v>
      </c>
      <c r="J824" s="23">
        <v>0.17299999999999999</v>
      </c>
      <c r="K824" s="23">
        <v>15.255000000000001</v>
      </c>
      <c r="L824" s="23">
        <v>22.07</v>
      </c>
      <c r="M824" s="23">
        <v>0.217</v>
      </c>
      <c r="N824" s="23">
        <v>1.2E-2</v>
      </c>
      <c r="O824" s="23">
        <v>3.1E-2</v>
      </c>
      <c r="Q824" s="24">
        <v>52.972000000000001</v>
      </c>
      <c r="R824" s="24">
        <v>4.0000000000000001E-3</v>
      </c>
      <c r="S824" s="24">
        <v>1.389</v>
      </c>
      <c r="T824" s="24">
        <v>20.247</v>
      </c>
      <c r="U824" s="24">
        <v>0.43</v>
      </c>
      <c r="V824" s="24">
        <v>23.591999999999999</v>
      </c>
      <c r="W824" s="24">
        <v>0.308</v>
      </c>
      <c r="X824" s="24">
        <v>6.0000000000000001E-3</v>
      </c>
      <c r="Y824" s="24">
        <v>2.5000000000000001E-2</v>
      </c>
      <c r="Z824" s="24">
        <v>6.0999999999999999E-2</v>
      </c>
      <c r="AB824" s="69">
        <f t="shared" si="1689"/>
        <v>847.32324541682772</v>
      </c>
      <c r="AC824" s="69">
        <f t="shared" si="1690"/>
        <v>20.458688731481715</v>
      </c>
      <c r="AD824" s="31"/>
      <c r="AE824" s="73">
        <f t="shared" si="1579"/>
        <v>847.32324541682772</v>
      </c>
      <c r="AF824" s="73"/>
      <c r="AG824" s="73">
        <f t="shared" si="1580"/>
        <v>929.14473601811835</v>
      </c>
      <c r="AH824" s="73">
        <f t="shared" si="1581"/>
        <v>908.335757098062</v>
      </c>
      <c r="AI824" s="73">
        <f t="shared" si="1582"/>
        <v>20.458688731481715</v>
      </c>
      <c r="AJ824" s="73">
        <f t="shared" si="1583"/>
        <v>-2.2340410705064215</v>
      </c>
      <c r="AK824" s="73">
        <f t="shared" si="1584"/>
        <v>1084.0819926395736</v>
      </c>
      <c r="AL824" s="74">
        <f t="shared" si="1585"/>
        <v>0.47677736493149314</v>
      </c>
      <c r="AM824" s="75"/>
      <c r="AN824" s="31">
        <f t="shared" si="1586"/>
        <v>9.9889618316092763E-2</v>
      </c>
      <c r="AO824" s="31"/>
      <c r="AP824" s="31">
        <f t="shared" si="1670"/>
        <v>0.88355860016676568</v>
      </c>
      <c r="AQ824" s="31">
        <f t="shared" si="1670"/>
        <v>1.8152501039074196E-3</v>
      </c>
      <c r="AR824" s="31">
        <f t="shared" si="1670"/>
        <v>1.8624768293759378E-2</v>
      </c>
      <c r="AS824" s="31">
        <f t="shared" si="1670"/>
        <v>8.6879787992161048E-2</v>
      </c>
      <c r="AT824" s="31">
        <f t="shared" si="1670"/>
        <v>2.4387665198237884E-3</v>
      </c>
      <c r="AU824" s="31">
        <f t="shared" si="1668"/>
        <v>0.37849465567034868</v>
      </c>
      <c r="AV824" s="31">
        <f t="shared" si="1668"/>
        <v>0.39356318231587056</v>
      </c>
      <c r="AW824" s="31">
        <f t="shared" si="1668"/>
        <v>3.501191534538367E-3</v>
      </c>
      <c r="AX824" s="31">
        <f t="shared" si="1668"/>
        <v>1.2739394454116949E-4</v>
      </c>
      <c r="AY824" s="31">
        <f t="shared" si="1668"/>
        <v>2.039497836158586E-4</v>
      </c>
      <c r="AZ824" s="31">
        <f t="shared" si="1588"/>
        <v>1.7692075463253321</v>
      </c>
      <c r="BA824" s="31"/>
      <c r="BB824" s="76">
        <f t="shared" si="1589"/>
        <v>1.7671172003335314</v>
      </c>
      <c r="BC824" s="76">
        <f t="shared" si="1589"/>
        <v>3.6305002078148392E-3</v>
      </c>
      <c r="BD824" s="76">
        <f t="shared" si="1590"/>
        <v>5.5874304881278133E-2</v>
      </c>
      <c r="BE824" s="76">
        <f t="shared" si="1591"/>
        <v>8.6879787992161048E-2</v>
      </c>
      <c r="BF824" s="76">
        <f t="shared" si="1591"/>
        <v>2.4387665198237884E-3</v>
      </c>
      <c r="BG824" s="76">
        <f t="shared" si="1591"/>
        <v>0.37849465567034868</v>
      </c>
      <c r="BH824" s="76">
        <f t="shared" si="1591"/>
        <v>0.39356318231587056</v>
      </c>
      <c r="BI824" s="76">
        <f t="shared" si="1591"/>
        <v>3.501191534538367E-3</v>
      </c>
      <c r="BJ824" s="76">
        <f t="shared" si="1591"/>
        <v>1.2739394454116949E-4</v>
      </c>
      <c r="BK824" s="76">
        <f t="shared" si="1592"/>
        <v>6.1184935084757585E-4</v>
      </c>
      <c r="BL824" s="76">
        <f t="shared" si="1593"/>
        <v>2.6922388327507556</v>
      </c>
      <c r="BM824" s="76">
        <f t="shared" si="1594"/>
        <v>2.2286284288788702</v>
      </c>
      <c r="BN824" s="31"/>
      <c r="BO824" s="77">
        <f t="shared" si="1595"/>
        <v>1.9691238149120729</v>
      </c>
      <c r="BP824" s="77">
        <f t="shared" si="1595"/>
        <v>4.0455179870933985E-3</v>
      </c>
      <c r="BQ824" s="77">
        <f t="shared" si="1596"/>
        <v>3.087618508792711E-2</v>
      </c>
      <c r="BR824" s="77">
        <f t="shared" si="1597"/>
        <v>5.2139191113580813E-2</v>
      </c>
      <c r="BS824" s="77">
        <f t="shared" si="1598"/>
        <v>8.3015376201507923E-2</v>
      </c>
      <c r="BT824" s="77">
        <f t="shared" si="1599"/>
        <v>0.19362276541429921</v>
      </c>
      <c r="BU824" s="77">
        <f t="shared" si="1599"/>
        <v>5.4351043974772799E-3</v>
      </c>
      <c r="BV824" s="77">
        <f t="shared" si="1599"/>
        <v>0.84352394980565815</v>
      </c>
      <c r="BW824" s="77">
        <f t="shared" si="1599"/>
        <v>0.87710609666918693</v>
      </c>
      <c r="BX824" s="77">
        <f t="shared" si="1600"/>
        <v>1.5605709977644483E-2</v>
      </c>
      <c r="BY824" s="77">
        <f t="shared" si="1600"/>
        <v>5.6782753294293698E-4</v>
      </c>
      <c r="BZ824" s="77">
        <f t="shared" si="1600"/>
        <v>9.0905657165999299E-4</v>
      </c>
      <c r="CA824" s="76">
        <f t="shared" si="1601"/>
        <v>3.9929552194695428</v>
      </c>
      <c r="CB824" s="76">
        <f t="shared" si="1602"/>
        <v>0</v>
      </c>
      <c r="CC824" s="76">
        <f t="shared" si="1603"/>
        <v>-2.1171628961248246E-2</v>
      </c>
      <c r="CD824" s="76">
        <f t="shared" si="1604"/>
        <v>1.5605709977644483E-2</v>
      </c>
      <c r="CE824" s="76">
        <f t="shared" si="1605"/>
        <v>3.6533481135936331E-2</v>
      </c>
      <c r="CF824" s="76">
        <f t="shared" si="1606"/>
        <v>0</v>
      </c>
      <c r="CG824" s="76">
        <f t="shared" si="1607"/>
        <v>4.5452828582999649E-4</v>
      </c>
      <c r="CH824" s="76">
        <f t="shared" si="1608"/>
        <v>0.84011808724742054</v>
      </c>
      <c r="CI824" s="76">
        <f t="shared" si="1609"/>
        <v>9.851431398626842E-2</v>
      </c>
      <c r="CJ824" s="76">
        <f t="shared" si="1610"/>
        <v>7.9705191172990505E-2</v>
      </c>
      <c r="CK824" s="76">
        <f t="shared" si="1611"/>
        <v>0.67971617567449483</v>
      </c>
      <c r="CL824" s="76">
        <f t="shared" si="1612"/>
        <v>0.99122612063309978</v>
      </c>
      <c r="CM824" s="76">
        <f t="shared" si="1613"/>
        <v>0.84011808724742054</v>
      </c>
      <c r="CN824" s="76"/>
      <c r="CO824" s="31">
        <f t="shared" si="1614"/>
        <v>0.81331207767144509</v>
      </c>
      <c r="CP824" s="76">
        <f t="shared" si="1615"/>
        <v>0.19362276541429921</v>
      </c>
      <c r="CQ824" s="76">
        <f t="shared" si="1616"/>
        <v>0.21811187426551501</v>
      </c>
      <c r="CR824" s="77">
        <f t="shared" si="1617"/>
        <v>0.61911029020734742</v>
      </c>
      <c r="CS824" s="77">
        <f t="shared" si="1618"/>
        <v>0.32677619503971173</v>
      </c>
      <c r="CT824" s="77">
        <f t="shared" si="1619"/>
        <v>0.10137911981695343</v>
      </c>
      <c r="CU824" s="31">
        <f t="shared" si="1671"/>
        <v>0.88162797935567194</v>
      </c>
      <c r="CV824" s="31">
        <f t="shared" si="1671"/>
        <v>5.0075864935377095E-5</v>
      </c>
      <c r="CW824" s="31">
        <f t="shared" si="1671"/>
        <v>1.3622855797805044E-2</v>
      </c>
      <c r="CX824" s="31">
        <f t="shared" si="1671"/>
        <v>0.28180952699091394</v>
      </c>
      <c r="CY824" s="31">
        <f t="shared" si="1671"/>
        <v>6.0616740088105725E-3</v>
      </c>
      <c r="CZ824" s="31">
        <f t="shared" si="1669"/>
        <v>0.58534552058832279</v>
      </c>
      <c r="DA824" s="31">
        <f t="shared" si="1669"/>
        <v>5.49240870653775E-3</v>
      </c>
      <c r="DB824" s="31">
        <f t="shared" si="1669"/>
        <v>9.6807139203825818E-5</v>
      </c>
      <c r="DC824" s="31">
        <f t="shared" si="1669"/>
        <v>2.6540405112743644E-4</v>
      </c>
      <c r="DD824" s="31">
        <f t="shared" si="1669"/>
        <v>4.013205419537863E-4</v>
      </c>
      <c r="DE824" s="31">
        <f t="shared" si="1621"/>
        <v>1.7747735730452825</v>
      </c>
      <c r="DF824" s="31"/>
      <c r="DG824" s="76">
        <f t="shared" si="1622"/>
        <v>1.7632559587113439</v>
      </c>
      <c r="DH824" s="76">
        <f t="shared" si="1622"/>
        <v>1.0015172987075419E-4</v>
      </c>
      <c r="DI824" s="76">
        <f t="shared" si="1623"/>
        <v>4.0868567393415128E-2</v>
      </c>
      <c r="DJ824" s="76">
        <f t="shared" si="1624"/>
        <v>0.28180952699091394</v>
      </c>
      <c r="DK824" s="76">
        <f t="shared" si="1624"/>
        <v>6.0616740088105725E-3</v>
      </c>
      <c r="DL824" s="76">
        <f t="shared" si="1624"/>
        <v>0.58534552058832279</v>
      </c>
      <c r="DM824" s="76">
        <f t="shared" si="1624"/>
        <v>5.49240870653775E-3</v>
      </c>
      <c r="DN824" s="76">
        <f t="shared" si="1624"/>
        <v>9.6807139203825818E-5</v>
      </c>
      <c r="DO824" s="76">
        <f t="shared" si="1624"/>
        <v>2.6540405112743644E-4</v>
      </c>
      <c r="DP824" s="76">
        <f t="shared" si="1625"/>
        <v>1.203961625861359E-3</v>
      </c>
      <c r="DQ824" s="76">
        <f t="shared" si="1626"/>
        <v>2.6844999809454073</v>
      </c>
      <c r="DR824" s="76">
        <f t="shared" si="1627"/>
        <v>2.2350530983751264</v>
      </c>
      <c r="DS824" s="31"/>
      <c r="DT824" s="77">
        <f t="shared" si="1628"/>
        <v>1.9704853468730965</v>
      </c>
      <c r="DU824" s="77">
        <f t="shared" si="1628"/>
        <v>1.1192221707762893E-4</v>
      </c>
      <c r="DV824" s="77">
        <f t="shared" si="1629"/>
        <v>2.951465312690349E-2</v>
      </c>
      <c r="DW824" s="77">
        <f t="shared" si="1630"/>
        <v>3.1380958992299944E-2</v>
      </c>
      <c r="DX824" s="77">
        <f t="shared" si="1631"/>
        <v>6.0895612119203434E-2</v>
      </c>
      <c r="DY824" s="77">
        <f t="shared" si="1632"/>
        <v>0.62985925645267105</v>
      </c>
      <c r="DZ824" s="77">
        <f t="shared" si="1632"/>
        <v>1.3548163274732043E-2</v>
      </c>
      <c r="EA824" s="77">
        <f t="shared" si="1632"/>
        <v>1.3082783194109322</v>
      </c>
      <c r="EB824" s="77">
        <f t="shared" si="1632"/>
        <v>1.2275825097089719E-2</v>
      </c>
      <c r="EC824" s="77">
        <f t="shared" si="1633"/>
        <v>4.3273819284468613E-4</v>
      </c>
      <c r="ED824" s="77">
        <f t="shared" si="1633"/>
        <v>1.1863842935873746E-3</v>
      </c>
      <c r="EE824" s="77">
        <f t="shared" si="1633"/>
        <v>1.79394544147079E-3</v>
      </c>
      <c r="EF824" s="76">
        <f t="shared" si="1634"/>
        <v>3.9988675133727054</v>
      </c>
      <c r="EG824" s="76">
        <f t="shared" si="1635"/>
        <v>0</v>
      </c>
      <c r="EH824" s="76">
        <f t="shared" si="1636"/>
        <v>-3.3984220487646155E-3</v>
      </c>
      <c r="EI824" s="76">
        <f t="shared" si="1637"/>
        <v>4.3273819284468613E-4</v>
      </c>
      <c r="EJ824" s="76">
        <f t="shared" si="1638"/>
        <v>1.1192221707762893E-4</v>
      </c>
      <c r="EK824" s="76">
        <f t="shared" si="1639"/>
        <v>1.79394544147079E-3</v>
      </c>
      <c r="EL824" s="76">
        <f t="shared" si="1640"/>
        <v>2.9154275357984469E-2</v>
      </c>
      <c r="EM824" s="76">
        <f t="shared" si="1641"/>
        <v>1.2275825097089719E-2</v>
      </c>
      <c r="EN824" s="76">
        <f t="shared" si="1642"/>
        <v>0.95507185823309171</v>
      </c>
      <c r="EO824" s="76">
        <f t="shared" si="1643"/>
        <v>0.64021567640163046</v>
      </c>
      <c r="EP824" s="76">
        <f t="shared" si="1644"/>
        <v>8.2288841412007357E-3</v>
      </c>
      <c r="EQ824" s="76">
        <f t="shared" si="1645"/>
        <v>0.42889732049586959</v>
      </c>
      <c r="ER824" s="76">
        <f t="shared" si="1646"/>
        <v>1.2333477760087381E-2</v>
      </c>
      <c r="ES824" s="76">
        <f t="shared" si="1647"/>
        <v>0.32498170630225554</v>
      </c>
      <c r="ET824" s="76">
        <f t="shared" si="1648"/>
        <v>0.43544946550266689</v>
      </c>
      <c r="EU824" s="76">
        <f t="shared" si="1649"/>
        <v>0.99884056453955905</v>
      </c>
      <c r="EV824" s="31"/>
      <c r="EW824" s="31"/>
      <c r="EX824" s="31"/>
      <c r="EY824" s="31"/>
      <c r="EZ824" s="31">
        <f t="shared" si="1672"/>
        <v>0.12300197797214993</v>
      </c>
      <c r="FA824" s="31">
        <f t="shared" si="1673"/>
        <v>1013.2864163773601</v>
      </c>
      <c r="FB824" s="31"/>
      <c r="FC824" s="31">
        <f t="shared" si="1674"/>
        <v>1138.1779310901759</v>
      </c>
      <c r="FD824" s="31">
        <f t="shared" si="1675"/>
        <v>889.4647075085968</v>
      </c>
      <c r="FE824" s="31">
        <f t="shared" si="1676"/>
        <v>1000.719705437672</v>
      </c>
      <c r="FF824" s="31">
        <f t="shared" si="1677"/>
        <v>590.47090022104703</v>
      </c>
      <c r="FG824" s="31">
        <f t="shared" si="1678"/>
        <v>0.50854100467064001</v>
      </c>
      <c r="FH824" s="31">
        <f t="shared" si="1657"/>
        <v>1700.1028171971939</v>
      </c>
      <c r="FI824" s="31">
        <f t="shared" si="1679"/>
        <v>830.05034470993894</v>
      </c>
      <c r="FJ824" s="31"/>
      <c r="FK824" s="31">
        <f t="shared" si="1680"/>
        <v>1114.3975881877068</v>
      </c>
      <c r="FL824" s="31">
        <f t="shared" si="1681"/>
        <v>662.55086150237594</v>
      </c>
      <c r="FM824" s="31"/>
      <c r="FN824" s="31">
        <f t="shared" si="1682"/>
        <v>97.886156408840463</v>
      </c>
      <c r="FO824" s="31">
        <f t="shared" si="1683"/>
        <v>67.400477155852201</v>
      </c>
      <c r="FP824" s="31"/>
      <c r="FQ824" s="31">
        <f t="shared" si="1684"/>
        <v>26.23</v>
      </c>
      <c r="FR824" s="31">
        <f t="shared" si="1685"/>
        <v>32.44</v>
      </c>
      <c r="FS824" s="31">
        <f t="shared" si="1686"/>
        <v>28.6</v>
      </c>
      <c r="FT824" s="31">
        <f t="shared" si="1687"/>
        <v>1566.5353950960125</v>
      </c>
      <c r="FU824" s="31">
        <f t="shared" si="1688"/>
        <v>474.18241442086116</v>
      </c>
      <c r="FV824" s="31"/>
      <c r="FW824" s="31"/>
      <c r="FX824" s="31"/>
      <c r="FY824" s="31"/>
      <c r="FZ824" s="31"/>
      <c r="GA824" s="31"/>
      <c r="GB824" s="31"/>
      <c r="GC824" s="31"/>
      <c r="GD824" s="32"/>
    </row>
    <row r="825" spans="1:186" ht="15.75" thickBot="1">
      <c r="C825" s="24" t="s">
        <v>356</v>
      </c>
      <c r="D825" s="24" t="s">
        <v>207</v>
      </c>
      <c r="E825" s="24"/>
      <c r="F825" s="23">
        <v>53.088000000000001</v>
      </c>
      <c r="G825" s="23">
        <v>0.14499999999999999</v>
      </c>
      <c r="H825" s="23">
        <v>1.899</v>
      </c>
      <c r="I825" s="23">
        <v>6.242</v>
      </c>
      <c r="J825" s="23">
        <v>0.17299999999999999</v>
      </c>
      <c r="K825" s="23">
        <v>15.255000000000001</v>
      </c>
      <c r="L825" s="23">
        <v>22.07</v>
      </c>
      <c r="M825" s="23">
        <v>0.217</v>
      </c>
      <c r="N825" s="23">
        <v>1.2E-2</v>
      </c>
      <c r="O825" s="23">
        <v>3.1E-2</v>
      </c>
      <c r="Q825" s="24">
        <v>52.383000000000003</v>
      </c>
      <c r="R825" s="24">
        <v>1.4999999999999999E-2</v>
      </c>
      <c r="S825" s="24">
        <v>1.6040000000000001</v>
      </c>
      <c r="T825" s="24">
        <v>19.975999999999999</v>
      </c>
      <c r="U825" s="24">
        <v>0.42899999999999999</v>
      </c>
      <c r="V825" s="24">
        <v>23.393999999999998</v>
      </c>
      <c r="W825" s="24">
        <v>0.33500000000000002</v>
      </c>
      <c r="X825" s="24">
        <v>-1E-3</v>
      </c>
      <c r="Y825" s="24">
        <v>1.0999999999999999E-2</v>
      </c>
      <c r="Z825" s="24">
        <v>0.04</v>
      </c>
      <c r="AB825" s="69">
        <f t="shared" si="1689"/>
        <v>845.14526472821706</v>
      </c>
      <c r="AC825" s="69">
        <f t="shared" si="1690"/>
        <v>19.052858181774887</v>
      </c>
      <c r="AD825" s="31"/>
      <c r="AE825" s="73">
        <f t="shared" si="1579"/>
        <v>845.14526472821706</v>
      </c>
      <c r="AF825" s="73"/>
      <c r="AG825" s="73">
        <f t="shared" si="1580"/>
        <v>922.91789544630126</v>
      </c>
      <c r="AH825" s="73">
        <f t="shared" si="1581"/>
        <v>901.83835842276596</v>
      </c>
      <c r="AI825" s="73">
        <f t="shared" si="1582"/>
        <v>19.052858181774887</v>
      </c>
      <c r="AJ825" s="73">
        <f t="shared" si="1583"/>
        <v>-0.92299762639278704</v>
      </c>
      <c r="AK825" s="73">
        <f t="shared" si="1584"/>
        <v>1070.8119917569693</v>
      </c>
      <c r="AL825" s="74">
        <f t="shared" si="1585"/>
        <v>0.47918973761630967</v>
      </c>
      <c r="AM825" s="75"/>
      <c r="AN825" s="31">
        <f t="shared" si="1586"/>
        <v>0.1095396981091602</v>
      </c>
      <c r="AO825" s="31"/>
      <c r="AP825" s="31">
        <f t="shared" si="1670"/>
        <v>0.88355860016676568</v>
      </c>
      <c r="AQ825" s="31">
        <f t="shared" si="1670"/>
        <v>1.8152501039074196E-3</v>
      </c>
      <c r="AR825" s="31">
        <f t="shared" si="1670"/>
        <v>1.8624768293759378E-2</v>
      </c>
      <c r="AS825" s="31">
        <f t="shared" si="1670"/>
        <v>8.6879787992161048E-2</v>
      </c>
      <c r="AT825" s="31">
        <f t="shared" si="1670"/>
        <v>2.4387665198237884E-3</v>
      </c>
      <c r="AU825" s="31">
        <f t="shared" si="1668"/>
        <v>0.37849465567034868</v>
      </c>
      <c r="AV825" s="31">
        <f t="shared" si="1668"/>
        <v>0.39356318231587056</v>
      </c>
      <c r="AW825" s="31">
        <f t="shared" si="1668"/>
        <v>3.501191534538367E-3</v>
      </c>
      <c r="AX825" s="31">
        <f t="shared" si="1668"/>
        <v>1.2739394454116949E-4</v>
      </c>
      <c r="AY825" s="31">
        <f t="shared" si="1668"/>
        <v>2.039497836158586E-4</v>
      </c>
      <c r="AZ825" s="31">
        <f t="shared" si="1588"/>
        <v>1.7692075463253321</v>
      </c>
      <c r="BA825" s="31"/>
      <c r="BB825" s="76">
        <f t="shared" si="1589"/>
        <v>1.7671172003335314</v>
      </c>
      <c r="BC825" s="76">
        <f t="shared" si="1589"/>
        <v>3.6305002078148392E-3</v>
      </c>
      <c r="BD825" s="76">
        <f t="shared" si="1590"/>
        <v>5.5874304881278133E-2</v>
      </c>
      <c r="BE825" s="76">
        <f t="shared" si="1591"/>
        <v>8.6879787992161048E-2</v>
      </c>
      <c r="BF825" s="76">
        <f t="shared" si="1591"/>
        <v>2.4387665198237884E-3</v>
      </c>
      <c r="BG825" s="76">
        <f t="shared" si="1591"/>
        <v>0.37849465567034868</v>
      </c>
      <c r="BH825" s="76">
        <f t="shared" si="1591"/>
        <v>0.39356318231587056</v>
      </c>
      <c r="BI825" s="76">
        <f t="shared" si="1591"/>
        <v>3.501191534538367E-3</v>
      </c>
      <c r="BJ825" s="76">
        <f t="shared" si="1591"/>
        <v>1.2739394454116949E-4</v>
      </c>
      <c r="BK825" s="76">
        <f t="shared" si="1592"/>
        <v>6.1184935084757585E-4</v>
      </c>
      <c r="BL825" s="76">
        <f t="shared" si="1593"/>
        <v>2.6922388327507556</v>
      </c>
      <c r="BM825" s="76">
        <f t="shared" si="1594"/>
        <v>2.2286284288788702</v>
      </c>
      <c r="BN825" s="31"/>
      <c r="BO825" s="77">
        <f t="shared" si="1595"/>
        <v>1.9691238149120729</v>
      </c>
      <c r="BP825" s="77">
        <f t="shared" si="1595"/>
        <v>4.0455179870933985E-3</v>
      </c>
      <c r="BQ825" s="77">
        <f t="shared" si="1596"/>
        <v>3.087618508792711E-2</v>
      </c>
      <c r="BR825" s="77">
        <f t="shared" si="1597"/>
        <v>5.2139191113580813E-2</v>
      </c>
      <c r="BS825" s="77">
        <f t="shared" si="1598"/>
        <v>8.3015376201507923E-2</v>
      </c>
      <c r="BT825" s="77">
        <f t="shared" si="1599"/>
        <v>0.19362276541429921</v>
      </c>
      <c r="BU825" s="77">
        <f t="shared" si="1599"/>
        <v>5.4351043974772799E-3</v>
      </c>
      <c r="BV825" s="77">
        <f t="shared" si="1599"/>
        <v>0.84352394980565815</v>
      </c>
      <c r="BW825" s="77">
        <f t="shared" si="1599"/>
        <v>0.87710609666918693</v>
      </c>
      <c r="BX825" s="77">
        <f t="shared" si="1600"/>
        <v>1.5605709977644483E-2</v>
      </c>
      <c r="BY825" s="77">
        <f t="shared" si="1600"/>
        <v>5.6782753294293698E-4</v>
      </c>
      <c r="BZ825" s="77">
        <f t="shared" si="1600"/>
        <v>9.0905657165999299E-4</v>
      </c>
      <c r="CA825" s="76">
        <f t="shared" si="1601"/>
        <v>3.9929552194695428</v>
      </c>
      <c r="CB825" s="76">
        <f t="shared" si="1602"/>
        <v>0</v>
      </c>
      <c r="CC825" s="76">
        <f t="shared" si="1603"/>
        <v>-2.1171628961248246E-2</v>
      </c>
      <c r="CD825" s="76">
        <f t="shared" si="1604"/>
        <v>1.5605709977644483E-2</v>
      </c>
      <c r="CE825" s="76">
        <f t="shared" si="1605"/>
        <v>3.6533481135936331E-2</v>
      </c>
      <c r="CF825" s="76">
        <f t="shared" si="1606"/>
        <v>0</v>
      </c>
      <c r="CG825" s="76">
        <f t="shared" si="1607"/>
        <v>4.5452828582999649E-4</v>
      </c>
      <c r="CH825" s="76">
        <f t="shared" si="1608"/>
        <v>0.84011808724742054</v>
      </c>
      <c r="CI825" s="76">
        <f t="shared" si="1609"/>
        <v>9.851431398626842E-2</v>
      </c>
      <c r="CJ825" s="76">
        <f t="shared" si="1610"/>
        <v>7.9705191172990505E-2</v>
      </c>
      <c r="CK825" s="76">
        <f t="shared" si="1611"/>
        <v>0.67971617567449483</v>
      </c>
      <c r="CL825" s="76">
        <f t="shared" si="1612"/>
        <v>0.99122612063309978</v>
      </c>
      <c r="CM825" s="76">
        <f t="shared" si="1613"/>
        <v>0.84011808724742054</v>
      </c>
      <c r="CN825" s="76"/>
      <c r="CO825" s="31">
        <f t="shared" si="1614"/>
        <v>0.81331207767144509</v>
      </c>
      <c r="CP825" s="76">
        <f t="shared" si="1615"/>
        <v>0.19362276541429921</v>
      </c>
      <c r="CQ825" s="76">
        <f t="shared" si="1616"/>
        <v>0.21811187426551501</v>
      </c>
      <c r="CR825" s="77">
        <f t="shared" si="1617"/>
        <v>0.61911029020734742</v>
      </c>
      <c r="CS825" s="77">
        <f t="shared" si="1618"/>
        <v>0.32677619503971173</v>
      </c>
      <c r="CT825" s="77">
        <f t="shared" si="1619"/>
        <v>0.10137911981695343</v>
      </c>
      <c r="CU825" s="31">
        <f t="shared" si="1671"/>
        <v>0.87182508575451501</v>
      </c>
      <c r="CV825" s="31">
        <f t="shared" si="1671"/>
        <v>1.877844935076641E-4</v>
      </c>
      <c r="CW825" s="31">
        <f t="shared" si="1671"/>
        <v>1.5731505183354422E-2</v>
      </c>
      <c r="CX825" s="31">
        <f t="shared" si="1671"/>
        <v>0.278037591305897</v>
      </c>
      <c r="CY825" s="31">
        <f t="shared" si="1671"/>
        <v>6.0475770925110129E-3</v>
      </c>
      <c r="CZ825" s="31">
        <f t="shared" si="1669"/>
        <v>0.58043290558847171</v>
      </c>
      <c r="DA825" s="31">
        <f t="shared" si="1669"/>
        <v>5.9738860931498258E-3</v>
      </c>
      <c r="DB825" s="31">
        <f t="shared" si="1669"/>
        <v>-1.6134523200637635E-5</v>
      </c>
      <c r="DC825" s="31">
        <f t="shared" si="1669"/>
        <v>1.1677778249607202E-4</v>
      </c>
      <c r="DD825" s="31">
        <f t="shared" si="1669"/>
        <v>2.6316101111723694E-4</v>
      </c>
      <c r="DE825" s="31">
        <f t="shared" si="1621"/>
        <v>1.7586001397818192</v>
      </c>
      <c r="DF825" s="31"/>
      <c r="DG825" s="76">
        <f t="shared" si="1622"/>
        <v>1.74365017150903</v>
      </c>
      <c r="DH825" s="76">
        <f t="shared" si="1622"/>
        <v>3.755689870153282E-4</v>
      </c>
      <c r="DI825" s="76">
        <f t="shared" si="1623"/>
        <v>4.7194515550063265E-2</v>
      </c>
      <c r="DJ825" s="76">
        <f t="shared" si="1624"/>
        <v>0.278037591305897</v>
      </c>
      <c r="DK825" s="76">
        <f t="shared" si="1624"/>
        <v>6.0475770925110129E-3</v>
      </c>
      <c r="DL825" s="76">
        <f t="shared" si="1624"/>
        <v>0.58043290558847171</v>
      </c>
      <c r="DM825" s="76">
        <f t="shared" si="1624"/>
        <v>5.9738860931498258E-3</v>
      </c>
      <c r="DN825" s="76">
        <f t="shared" si="1624"/>
        <v>-1.6134523200637635E-5</v>
      </c>
      <c r="DO825" s="76">
        <f t="shared" si="1624"/>
        <v>1.1677778249607202E-4</v>
      </c>
      <c r="DP825" s="76">
        <f t="shared" si="1625"/>
        <v>7.8948303335171083E-4</v>
      </c>
      <c r="DQ825" s="76">
        <f t="shared" si="1626"/>
        <v>2.6626023424187855</v>
      </c>
      <c r="DR825" s="76">
        <f t="shared" si="1627"/>
        <v>2.2534345081922469</v>
      </c>
      <c r="DS825" s="31"/>
      <c r="DT825" s="77">
        <f t="shared" si="1628"/>
        <v>1.9646007333468889</v>
      </c>
      <c r="DU825" s="77">
        <f t="shared" si="1628"/>
        <v>4.2316005777357321E-4</v>
      </c>
      <c r="DV825" s="77">
        <f t="shared" si="1629"/>
        <v>3.5399266653111106E-2</v>
      </c>
      <c r="DW825" s="77">
        <f t="shared" si="1630"/>
        <v>3.5500566638841005E-2</v>
      </c>
      <c r="DX825" s="77">
        <f t="shared" si="1631"/>
        <v>7.0899833291952111E-2</v>
      </c>
      <c r="DY825" s="77">
        <f t="shared" si="1632"/>
        <v>0.62653950282336091</v>
      </c>
      <c r="DZ825" s="77">
        <f t="shared" si="1632"/>
        <v>1.3627818911217253E-2</v>
      </c>
      <c r="EA825" s="77">
        <f t="shared" si="1632"/>
        <v>1.3079675391433547</v>
      </c>
      <c r="EB825" s="77">
        <f t="shared" si="1632"/>
        <v>1.3461761070313581E-2</v>
      </c>
      <c r="EC825" s="77">
        <f t="shared" si="1633"/>
        <v>-7.2716182707090532E-5</v>
      </c>
      <c r="ED825" s="77">
        <f t="shared" si="1633"/>
        <v>5.2630216973363446E-4</v>
      </c>
      <c r="EE825" s="77">
        <f t="shared" si="1633"/>
        <v>1.1860322073246905E-3</v>
      </c>
      <c r="EF825" s="76">
        <f t="shared" si="1634"/>
        <v>3.9991599668392115</v>
      </c>
      <c r="EG825" s="76">
        <f t="shared" si="1635"/>
        <v>0</v>
      </c>
      <c r="EH825" s="76">
        <f t="shared" si="1636"/>
        <v>-2.5206288353167849E-3</v>
      </c>
      <c r="EI825" s="76">
        <f t="shared" si="1637"/>
        <v>-7.2716182707090532E-5</v>
      </c>
      <c r="EJ825" s="76">
        <f t="shared" si="1638"/>
        <v>4.2316005777357321E-4</v>
      </c>
      <c r="EK825" s="76">
        <f t="shared" si="1639"/>
        <v>1.1860322073246905E-3</v>
      </c>
      <c r="EL825" s="76">
        <f t="shared" si="1640"/>
        <v>3.4387250614223409E-2</v>
      </c>
      <c r="EM825" s="76">
        <f t="shared" si="1641"/>
        <v>1.3461761070313581E-2</v>
      </c>
      <c r="EN825" s="76">
        <f t="shared" si="1642"/>
        <v>0.94993134456781125</v>
      </c>
      <c r="EO825" s="76">
        <f t="shared" si="1643"/>
        <v>0.63777892796886304</v>
      </c>
      <c r="EP825" s="76">
        <f t="shared" si="1644"/>
        <v>9.0381558552568436E-3</v>
      </c>
      <c r="EQ825" s="76">
        <f t="shared" si="1645"/>
        <v>0.4282906667631084</v>
      </c>
      <c r="ER825" s="76">
        <f t="shared" si="1646"/>
        <v>1.3539336257372987E-2</v>
      </c>
      <c r="ES825" s="76">
        <f t="shared" si="1647"/>
        <v>0.32387553481655451</v>
      </c>
      <c r="ET825" s="76">
        <f t="shared" si="1648"/>
        <v>0.4345597286432028</v>
      </c>
      <c r="EU825" s="76">
        <f t="shared" si="1649"/>
        <v>0.99931683233473945</v>
      </c>
      <c r="EV825" s="31"/>
      <c r="EW825" s="31"/>
      <c r="EX825" s="31"/>
      <c r="EY825" s="31"/>
      <c r="EZ825" s="31">
        <f t="shared" si="1672"/>
        <v>0.12378849012191534</v>
      </c>
      <c r="FA825" s="31">
        <f t="shared" si="1673"/>
        <v>1015.1216991118125</v>
      </c>
      <c r="FB825" s="31"/>
      <c r="FC825" s="31">
        <f t="shared" si="1674"/>
        <v>1140.7197243842058</v>
      </c>
      <c r="FD825" s="31">
        <f t="shared" si="1675"/>
        <v>890.90774130253885</v>
      </c>
      <c r="FE825" s="31">
        <f t="shared" si="1676"/>
        <v>1010.8417722854041</v>
      </c>
      <c r="FF825" s="31">
        <f t="shared" si="1677"/>
        <v>598.4496906423966</v>
      </c>
      <c r="FG825" s="31">
        <f t="shared" si="1678"/>
        <v>0.50926132926019319</v>
      </c>
      <c r="FH825" s="31">
        <f t="shared" si="1657"/>
        <v>1701.2282300518382</v>
      </c>
      <c r="FI825" s="31">
        <f t="shared" si="1679"/>
        <v>846.404039504151</v>
      </c>
      <c r="FJ825" s="31"/>
      <c r="FK825" s="31">
        <f t="shared" si="1680"/>
        <v>1115.7374114521085</v>
      </c>
      <c r="FL825" s="31">
        <f t="shared" si="1681"/>
        <v>693.02749513771914</v>
      </c>
      <c r="FM825" s="31"/>
      <c r="FN825" s="31">
        <f t="shared" si="1682"/>
        <v>87.797883145896691</v>
      </c>
      <c r="FO825" s="31">
        <f t="shared" si="1683"/>
        <v>61.513839985921699</v>
      </c>
      <c r="FP825" s="31"/>
      <c r="FQ825" s="31">
        <f t="shared" si="1684"/>
        <v>26.23</v>
      </c>
      <c r="FR825" s="31">
        <f t="shared" si="1685"/>
        <v>32.44</v>
      </c>
      <c r="FS825" s="31">
        <f t="shared" si="1686"/>
        <v>28.6</v>
      </c>
      <c r="FT825" s="31">
        <f t="shared" si="1687"/>
        <v>1569.0269236868035</v>
      </c>
      <c r="FU825" s="31">
        <f t="shared" si="1688"/>
        <v>484.88776917343796</v>
      </c>
      <c r="FV825" s="31"/>
      <c r="FW825" s="31"/>
      <c r="FX825" s="31"/>
      <c r="FY825" s="31"/>
      <c r="FZ825" s="31"/>
      <c r="GA825" s="31"/>
      <c r="GB825" s="31"/>
      <c r="GC825" s="31"/>
      <c r="GD825" s="32"/>
    </row>
    <row r="826" spans="1:186" ht="15.75" thickBot="1">
      <c r="C826" s="24" t="s">
        <v>357</v>
      </c>
      <c r="D826" s="24" t="s">
        <v>207</v>
      </c>
      <c r="E826" s="24"/>
      <c r="F826" s="23">
        <v>53.088000000000001</v>
      </c>
      <c r="G826" s="23">
        <v>0.14499999999999999</v>
      </c>
      <c r="H826" s="23">
        <v>1.899</v>
      </c>
      <c r="I826" s="23">
        <v>6.242</v>
      </c>
      <c r="J826" s="23">
        <v>0.17299999999999999</v>
      </c>
      <c r="K826" s="23">
        <v>15.255000000000001</v>
      </c>
      <c r="L826" s="23">
        <v>22.07</v>
      </c>
      <c r="M826" s="23">
        <v>0.217</v>
      </c>
      <c r="N826" s="23">
        <v>1.2E-2</v>
      </c>
      <c r="O826" s="23">
        <v>3.1E-2</v>
      </c>
      <c r="Q826" s="24">
        <v>52.923999999999999</v>
      </c>
      <c r="R826" s="24">
        <v>5.0999999999999997E-2</v>
      </c>
      <c r="S826" s="24">
        <v>1.3740000000000001</v>
      </c>
      <c r="T826" s="24">
        <v>19.859000000000002</v>
      </c>
      <c r="U826" s="24">
        <v>0.46</v>
      </c>
      <c r="V826" s="24">
        <v>23.757999999999999</v>
      </c>
      <c r="W826" s="24">
        <v>0.36</v>
      </c>
      <c r="X826" s="24">
        <v>5.0000000000000001E-3</v>
      </c>
      <c r="Y826" s="24">
        <v>0.01</v>
      </c>
      <c r="Z826" s="24">
        <v>0.107</v>
      </c>
      <c r="AB826" s="69">
        <f t="shared" si="1689"/>
        <v>845.28896902391546</v>
      </c>
      <c r="AC826" s="69">
        <f t="shared" si="1690"/>
        <v>17.782706140522031</v>
      </c>
      <c r="AD826" s="31"/>
      <c r="AE826" s="73">
        <f t="shared" si="1579"/>
        <v>845.28896902391546</v>
      </c>
      <c r="AF826" s="73"/>
      <c r="AG826" s="73">
        <f t="shared" si="1580"/>
        <v>916.92159001350979</v>
      </c>
      <c r="AH826" s="73">
        <f t="shared" si="1581"/>
        <v>899.05534255713565</v>
      </c>
      <c r="AI826" s="73">
        <f t="shared" si="1582"/>
        <v>17.782706140522031</v>
      </c>
      <c r="AJ826" s="73">
        <f t="shared" si="1583"/>
        <v>-0.79632895266230008</v>
      </c>
      <c r="AK826" s="73">
        <f t="shared" si="1584"/>
        <v>1058.8226956700532</v>
      </c>
      <c r="AL826" s="74">
        <f t="shared" si="1585"/>
        <v>0.48951280239223061</v>
      </c>
      <c r="AM826" s="75"/>
      <c r="AN826" s="31">
        <f t="shared" si="1586"/>
        <v>0.11675676738188551</v>
      </c>
      <c r="AO826" s="31"/>
      <c r="AP826" s="31">
        <f t="shared" si="1670"/>
        <v>0.88355860016676568</v>
      </c>
      <c r="AQ826" s="31">
        <f t="shared" si="1670"/>
        <v>1.8152501039074196E-3</v>
      </c>
      <c r="AR826" s="31">
        <f t="shared" si="1670"/>
        <v>1.8624768293759378E-2</v>
      </c>
      <c r="AS826" s="31">
        <f t="shared" si="1670"/>
        <v>8.6879787992161048E-2</v>
      </c>
      <c r="AT826" s="31">
        <f t="shared" si="1670"/>
        <v>2.4387665198237884E-3</v>
      </c>
      <c r="AU826" s="31">
        <f t="shared" si="1668"/>
        <v>0.37849465567034868</v>
      </c>
      <c r="AV826" s="31">
        <f t="shared" si="1668"/>
        <v>0.39356318231587056</v>
      </c>
      <c r="AW826" s="31">
        <f t="shared" si="1668"/>
        <v>3.501191534538367E-3</v>
      </c>
      <c r="AX826" s="31">
        <f t="shared" si="1668"/>
        <v>1.2739394454116949E-4</v>
      </c>
      <c r="AY826" s="31">
        <f t="shared" si="1668"/>
        <v>2.039497836158586E-4</v>
      </c>
      <c r="AZ826" s="31">
        <f t="shared" si="1588"/>
        <v>1.7692075463253321</v>
      </c>
      <c r="BA826" s="31"/>
      <c r="BB826" s="76">
        <f t="shared" si="1589"/>
        <v>1.7671172003335314</v>
      </c>
      <c r="BC826" s="76">
        <f t="shared" si="1589"/>
        <v>3.6305002078148392E-3</v>
      </c>
      <c r="BD826" s="76">
        <f t="shared" si="1590"/>
        <v>5.5874304881278133E-2</v>
      </c>
      <c r="BE826" s="76">
        <f t="shared" si="1591"/>
        <v>8.6879787992161048E-2</v>
      </c>
      <c r="BF826" s="76">
        <f t="shared" si="1591"/>
        <v>2.4387665198237884E-3</v>
      </c>
      <c r="BG826" s="76">
        <f t="shared" si="1591"/>
        <v>0.37849465567034868</v>
      </c>
      <c r="BH826" s="76">
        <f t="shared" ref="BH826:BJ874" si="1691">AV826</f>
        <v>0.39356318231587056</v>
      </c>
      <c r="BI826" s="76">
        <f t="shared" si="1691"/>
        <v>3.501191534538367E-3</v>
      </c>
      <c r="BJ826" s="76">
        <f t="shared" si="1691"/>
        <v>1.2739394454116949E-4</v>
      </c>
      <c r="BK826" s="76">
        <f t="shared" si="1592"/>
        <v>6.1184935084757585E-4</v>
      </c>
      <c r="BL826" s="76">
        <f t="shared" si="1593"/>
        <v>2.6922388327507556</v>
      </c>
      <c r="BM826" s="76">
        <f t="shared" si="1594"/>
        <v>2.2286284288788702</v>
      </c>
      <c r="BN826" s="31"/>
      <c r="BO826" s="77">
        <f t="shared" si="1595"/>
        <v>1.9691238149120729</v>
      </c>
      <c r="BP826" s="77">
        <f t="shared" si="1595"/>
        <v>4.0455179870933985E-3</v>
      </c>
      <c r="BQ826" s="77">
        <f t="shared" si="1596"/>
        <v>3.087618508792711E-2</v>
      </c>
      <c r="BR826" s="77">
        <f t="shared" si="1597"/>
        <v>5.2139191113580813E-2</v>
      </c>
      <c r="BS826" s="77">
        <f t="shared" si="1598"/>
        <v>8.3015376201507923E-2</v>
      </c>
      <c r="BT826" s="77">
        <f t="shared" si="1599"/>
        <v>0.19362276541429921</v>
      </c>
      <c r="BU826" s="77">
        <f t="shared" si="1599"/>
        <v>5.4351043974772799E-3</v>
      </c>
      <c r="BV826" s="77">
        <f t="shared" si="1599"/>
        <v>0.84352394980565815</v>
      </c>
      <c r="BW826" s="77">
        <f t="shared" si="1599"/>
        <v>0.87710609666918693</v>
      </c>
      <c r="BX826" s="77">
        <f t="shared" si="1600"/>
        <v>1.5605709977644483E-2</v>
      </c>
      <c r="BY826" s="77">
        <f t="shared" si="1600"/>
        <v>5.6782753294293698E-4</v>
      </c>
      <c r="BZ826" s="77">
        <f t="shared" si="1600"/>
        <v>9.0905657165999299E-4</v>
      </c>
      <c r="CA826" s="76">
        <f t="shared" si="1601"/>
        <v>3.9929552194695428</v>
      </c>
      <c r="CB826" s="76">
        <f t="shared" si="1602"/>
        <v>0</v>
      </c>
      <c r="CC826" s="76">
        <f t="shared" si="1603"/>
        <v>-2.1171628961248246E-2</v>
      </c>
      <c r="CD826" s="76">
        <f t="shared" si="1604"/>
        <v>1.5605709977644483E-2</v>
      </c>
      <c r="CE826" s="76">
        <f t="shared" si="1605"/>
        <v>3.6533481135936331E-2</v>
      </c>
      <c r="CF826" s="76">
        <f t="shared" si="1606"/>
        <v>0</v>
      </c>
      <c r="CG826" s="76">
        <f t="shared" si="1607"/>
        <v>4.5452828582999649E-4</v>
      </c>
      <c r="CH826" s="76">
        <f t="shared" si="1608"/>
        <v>0.84011808724742054</v>
      </c>
      <c r="CI826" s="76">
        <f t="shared" si="1609"/>
        <v>9.851431398626842E-2</v>
      </c>
      <c r="CJ826" s="76">
        <f t="shared" si="1610"/>
        <v>7.9705191172990505E-2</v>
      </c>
      <c r="CK826" s="76">
        <f t="shared" si="1611"/>
        <v>0.67971617567449483</v>
      </c>
      <c r="CL826" s="76">
        <f t="shared" si="1612"/>
        <v>0.99122612063309978</v>
      </c>
      <c r="CM826" s="76">
        <f t="shared" si="1613"/>
        <v>0.84011808724742054</v>
      </c>
      <c r="CN826" s="76"/>
      <c r="CO826" s="31">
        <f t="shared" si="1614"/>
        <v>0.81331207767144509</v>
      </c>
      <c r="CP826" s="76">
        <f t="shared" si="1615"/>
        <v>0.19362276541429921</v>
      </c>
      <c r="CQ826" s="76">
        <f t="shared" si="1616"/>
        <v>0.21811187426551501</v>
      </c>
      <c r="CR826" s="77">
        <f t="shared" si="1617"/>
        <v>0.61911029020734742</v>
      </c>
      <c r="CS826" s="77">
        <f t="shared" si="1618"/>
        <v>0.32677619503971173</v>
      </c>
      <c r="CT826" s="77">
        <f t="shared" si="1619"/>
        <v>0.10137911981695343</v>
      </c>
      <c r="CU826" s="31">
        <f t="shared" si="1671"/>
        <v>0.88082910177866769</v>
      </c>
      <c r="CV826" s="31">
        <f t="shared" si="1671"/>
        <v>6.3846727792605791E-4</v>
      </c>
      <c r="CW826" s="31">
        <f t="shared" si="1671"/>
        <v>1.3475740724394622E-2</v>
      </c>
      <c r="CX826" s="31">
        <f t="shared" si="1671"/>
        <v>0.27640911722786388</v>
      </c>
      <c r="CY826" s="31">
        <f t="shared" si="1671"/>
        <v>6.4845814977973568E-3</v>
      </c>
      <c r="CZ826" s="31">
        <f t="shared" si="1669"/>
        <v>0.58946417760840009</v>
      </c>
      <c r="DA826" s="31">
        <f t="shared" si="1669"/>
        <v>6.4196984881610061E-3</v>
      </c>
      <c r="DB826" s="31">
        <f t="shared" si="1669"/>
        <v>8.0672616003188186E-5</v>
      </c>
      <c r="DC826" s="31">
        <f t="shared" si="1669"/>
        <v>1.0616162045097456E-4</v>
      </c>
      <c r="DD826" s="31">
        <f t="shared" si="1669"/>
        <v>7.0395570473860876E-4</v>
      </c>
      <c r="DE826" s="31">
        <f t="shared" si="1621"/>
        <v>1.7746116745444036</v>
      </c>
      <c r="DF826" s="31"/>
      <c r="DG826" s="76">
        <f t="shared" si="1622"/>
        <v>1.7616582035573354</v>
      </c>
      <c r="DH826" s="76">
        <f t="shared" si="1622"/>
        <v>1.2769345558521158E-3</v>
      </c>
      <c r="DI826" s="76">
        <f t="shared" si="1623"/>
        <v>4.0427222173183869E-2</v>
      </c>
      <c r="DJ826" s="76">
        <f t="shared" si="1624"/>
        <v>0.27640911722786388</v>
      </c>
      <c r="DK826" s="76">
        <f t="shared" si="1624"/>
        <v>6.4845814977973568E-3</v>
      </c>
      <c r="DL826" s="76">
        <f t="shared" si="1624"/>
        <v>0.58946417760840009</v>
      </c>
      <c r="DM826" s="76">
        <f t="shared" ref="DM826:DO874" si="1692">DA826</f>
        <v>6.4196984881610061E-3</v>
      </c>
      <c r="DN826" s="76">
        <f t="shared" si="1692"/>
        <v>8.0672616003188186E-5</v>
      </c>
      <c r="DO826" s="76">
        <f t="shared" si="1692"/>
        <v>1.0616162045097456E-4</v>
      </c>
      <c r="DP826" s="76">
        <f t="shared" si="1625"/>
        <v>2.1118671142158264E-3</v>
      </c>
      <c r="DQ826" s="76">
        <f t="shared" si="1626"/>
        <v>2.6844386364592632</v>
      </c>
      <c r="DR826" s="76">
        <f t="shared" si="1627"/>
        <v>2.2351041735541086</v>
      </c>
      <c r="DS826" s="31"/>
      <c r="DT826" s="77">
        <f t="shared" si="1628"/>
        <v>1.9687448015734168</v>
      </c>
      <c r="DU826" s="77">
        <f t="shared" si="1628"/>
        <v>1.4270408775702631E-3</v>
      </c>
      <c r="DV826" s="77">
        <f t="shared" si="1629"/>
        <v>3.1255198426583197E-2</v>
      </c>
      <c r="DW826" s="77">
        <f t="shared" si="1630"/>
        <v>2.8984170243071775E-2</v>
      </c>
      <c r="DX826" s="77">
        <f t="shared" si="1631"/>
        <v>6.0239368669654972E-2</v>
      </c>
      <c r="DY826" s="77">
        <f t="shared" si="1632"/>
        <v>0.61780317152440545</v>
      </c>
      <c r="DZ826" s="77">
        <f t="shared" si="1632"/>
        <v>1.4493715169478625E-2</v>
      </c>
      <c r="EA826" s="77">
        <f t="shared" si="1632"/>
        <v>1.3175138435331755</v>
      </c>
      <c r="EB826" s="77">
        <f t="shared" si="1632"/>
        <v>1.4348694883847666E-2</v>
      </c>
      <c r="EC826" s="77">
        <f t="shared" si="1633"/>
        <v>3.6062340144050775E-4</v>
      </c>
      <c r="ED826" s="77">
        <f t="shared" si="1633"/>
        <v>4.7456456188248094E-4</v>
      </c>
      <c r="EE826" s="77">
        <f t="shared" si="1633"/>
        <v>3.1468286673169764E-3</v>
      </c>
      <c r="EF826" s="76">
        <f t="shared" si="1634"/>
        <v>3.9985526528621893</v>
      </c>
      <c r="EG826" s="76">
        <f t="shared" si="1635"/>
        <v>0</v>
      </c>
      <c r="EH826" s="76">
        <f t="shared" si="1636"/>
        <v>-4.3436130924270344E-3</v>
      </c>
      <c r="EI826" s="76">
        <f t="shared" si="1637"/>
        <v>3.6062340144050775E-4</v>
      </c>
      <c r="EJ826" s="76">
        <f t="shared" si="1638"/>
        <v>1.4270408775702631E-3</v>
      </c>
      <c r="EK826" s="76">
        <f t="shared" si="1639"/>
        <v>3.1468286673169764E-3</v>
      </c>
      <c r="EL826" s="76">
        <f t="shared" si="1640"/>
        <v>2.5476718174314291E-2</v>
      </c>
      <c r="EM826" s="76">
        <f t="shared" si="1641"/>
        <v>1.4348694883847666E-2</v>
      </c>
      <c r="EN826" s="76">
        <f t="shared" si="1642"/>
        <v>0.95427913814566367</v>
      </c>
      <c r="EO826" s="76">
        <f t="shared" si="1643"/>
        <v>0.64481949740599032</v>
      </c>
      <c r="EP826" s="76">
        <f t="shared" si="1644"/>
        <v>9.695609862553925E-3</v>
      </c>
      <c r="EQ826" s="76">
        <f t="shared" si="1645"/>
        <v>0.43479798540573017</v>
      </c>
      <c r="ER826" s="76">
        <f t="shared" si="1646"/>
        <v>1.4393869453214607E-2</v>
      </c>
      <c r="ES826" s="76">
        <f t="shared" si="1647"/>
        <v>0.31922582539069144</v>
      </c>
      <c r="ET826" s="76">
        <f t="shared" si="1648"/>
        <v>0.44176939985428493</v>
      </c>
      <c r="EU826" s="76">
        <f t="shared" si="1649"/>
        <v>0.99903904415015332</v>
      </c>
      <c r="EV826" s="31"/>
      <c r="EW826" s="31"/>
      <c r="EX826" s="31"/>
      <c r="EY826" s="31"/>
      <c r="EZ826" s="31">
        <f t="shared" si="1672"/>
        <v>0.12321895625363478</v>
      </c>
      <c r="FA826" s="31">
        <f t="shared" si="1673"/>
        <v>1013.7938927854739</v>
      </c>
      <c r="FB826" s="31"/>
      <c r="FC826" s="31">
        <f t="shared" si="1674"/>
        <v>1138.4812090035414</v>
      </c>
      <c r="FD826" s="31">
        <f t="shared" si="1675"/>
        <v>886.67354528742203</v>
      </c>
      <c r="FE826" s="31">
        <f t="shared" si="1676"/>
        <v>1030.1366868193215</v>
      </c>
      <c r="FF826" s="31">
        <f t="shared" si="1677"/>
        <v>613.41439179418001</v>
      </c>
      <c r="FG826" s="31">
        <f t="shared" si="1678"/>
        <v>0.50163956960836587</v>
      </c>
      <c r="FH826" s="31">
        <f t="shared" si="1657"/>
        <v>1689.3043191631364</v>
      </c>
      <c r="FI826" s="31">
        <f t="shared" si="1679"/>
        <v>857.39985574262653</v>
      </c>
      <c r="FJ826" s="31"/>
      <c r="FK826" s="31">
        <f t="shared" si="1680"/>
        <v>1117.4201426900295</v>
      </c>
      <c r="FL826" s="31">
        <f t="shared" si="1681"/>
        <v>642.34186494516666</v>
      </c>
      <c r="FM826" s="31"/>
      <c r="FN826" s="31">
        <f t="shared" si="1682"/>
        <v>81.289775217943259</v>
      </c>
      <c r="FO826" s="31">
        <f t="shared" si="1683"/>
        <v>57.624341086541321</v>
      </c>
      <c r="FP826" s="31"/>
      <c r="FQ826" s="31">
        <f t="shared" si="1684"/>
        <v>26.23</v>
      </c>
      <c r="FR826" s="31">
        <f t="shared" si="1685"/>
        <v>32.44</v>
      </c>
      <c r="FS826" s="31">
        <f t="shared" si="1686"/>
        <v>28.6</v>
      </c>
      <c r="FT826" s="31">
        <f t="shared" si="1687"/>
        <v>1541.6353547469798</v>
      </c>
      <c r="FU826" s="31">
        <f t="shared" si="1688"/>
        <v>495.34569788570764</v>
      </c>
      <c r="FV826" s="31"/>
      <c r="FW826" s="31"/>
      <c r="FX826" s="31"/>
      <c r="FY826" s="31"/>
      <c r="FZ826" s="31"/>
      <c r="GA826" s="31"/>
      <c r="GB826" s="31"/>
      <c r="GC826" s="31"/>
      <c r="GD826" s="32"/>
    </row>
    <row r="827" spans="1:186" ht="15.75" thickBot="1">
      <c r="A827" s="23" t="s">
        <v>360</v>
      </c>
      <c r="B827" s="23" t="s">
        <v>207</v>
      </c>
      <c r="C827" s="24" t="s">
        <v>352</v>
      </c>
      <c r="D827" s="24" t="s">
        <v>207</v>
      </c>
      <c r="E827" s="24"/>
      <c r="F827" s="23">
        <v>52.975000000000001</v>
      </c>
      <c r="G827" s="23">
        <v>0.183</v>
      </c>
      <c r="H827" s="23">
        <v>1.79</v>
      </c>
      <c r="I827" s="23">
        <v>6.0449999999999999</v>
      </c>
      <c r="J827" s="23">
        <v>0.17</v>
      </c>
      <c r="K827" s="23">
        <v>15.134</v>
      </c>
      <c r="L827" s="23">
        <v>22.302</v>
      </c>
      <c r="M827" s="23">
        <v>0.189</v>
      </c>
      <c r="N827" s="23">
        <v>1.4999999999999999E-2</v>
      </c>
      <c r="O827" s="23">
        <v>0.112</v>
      </c>
      <c r="Q827" s="24">
        <v>52.915999999999997</v>
      </c>
      <c r="R827" s="24">
        <v>4.8000000000000001E-2</v>
      </c>
      <c r="S827" s="24">
        <v>1.194</v>
      </c>
      <c r="T827" s="24">
        <v>20.294</v>
      </c>
      <c r="U827" s="24">
        <v>0.47599999999999998</v>
      </c>
      <c r="V827" s="24">
        <v>23.573</v>
      </c>
      <c r="W827" s="24">
        <v>0.36599999999999999</v>
      </c>
      <c r="X827" s="24">
        <v>1.2E-2</v>
      </c>
      <c r="Y827" s="24">
        <v>2.3E-2</v>
      </c>
      <c r="Z827" s="24">
        <v>0.123</v>
      </c>
      <c r="AB827" s="69">
        <f t="shared" si="1689"/>
        <v>820.12476135555028</v>
      </c>
      <c r="AC827" s="69">
        <f t="shared" si="1690"/>
        <v>17.707101600130514</v>
      </c>
      <c r="AD827" s="31"/>
      <c r="AE827" s="73">
        <f t="shared" si="1579"/>
        <v>820.12476135555028</v>
      </c>
      <c r="AF827" s="73"/>
      <c r="AG827" s="73">
        <f t="shared" si="1580"/>
        <v>900.76958740321129</v>
      </c>
      <c r="AH827" s="73">
        <f t="shared" si="1581"/>
        <v>874.37087265305513</v>
      </c>
      <c r="AI827" s="73">
        <f t="shared" si="1582"/>
        <v>17.707101600130514</v>
      </c>
      <c r="AJ827" s="73">
        <f t="shared" si="1583"/>
        <v>-0.32922749832281006</v>
      </c>
      <c r="AK827" s="73">
        <f t="shared" si="1584"/>
        <v>1033.8064978161599</v>
      </c>
      <c r="AL827" s="74">
        <f t="shared" si="1585"/>
        <v>0.46396986695470854</v>
      </c>
      <c r="AM827" s="75"/>
      <c r="AN827" s="31">
        <f t="shared" si="1586"/>
        <v>0.13095386478086599</v>
      </c>
      <c r="AO827" s="31"/>
      <c r="AP827" s="31">
        <f t="shared" si="1670"/>
        <v>0.88167790920423472</v>
      </c>
      <c r="AQ827" s="31">
        <f t="shared" si="1670"/>
        <v>2.290970820793502E-3</v>
      </c>
      <c r="AR827" s="31">
        <f t="shared" si="1670"/>
        <v>1.7555732093643649E-2</v>
      </c>
      <c r="AS827" s="31">
        <f t="shared" si="1670"/>
        <v>8.4137827365045423E-2</v>
      </c>
      <c r="AT827" s="31">
        <f t="shared" si="1670"/>
        <v>2.3964757709251101E-3</v>
      </c>
      <c r="AU827" s="31">
        <f t="shared" si="1668"/>
        <v>0.37549250205932849</v>
      </c>
      <c r="AV827" s="31">
        <f t="shared" si="1668"/>
        <v>0.39770032134157435</v>
      </c>
      <c r="AW827" s="31">
        <f t="shared" si="1668"/>
        <v>3.049424884920513E-3</v>
      </c>
      <c r="AX827" s="31">
        <f t="shared" si="1668"/>
        <v>1.5924243067646184E-4</v>
      </c>
      <c r="AY827" s="31">
        <f t="shared" si="1668"/>
        <v>7.3685083112826337E-4</v>
      </c>
      <c r="AZ827" s="31">
        <f t="shared" si="1588"/>
        <v>1.7651972568022705</v>
      </c>
      <c r="BA827" s="31"/>
      <c r="BB827" s="76">
        <f t="shared" si="1589"/>
        <v>1.7633558184084694</v>
      </c>
      <c r="BC827" s="76">
        <f t="shared" si="1589"/>
        <v>4.581941641587004E-3</v>
      </c>
      <c r="BD827" s="76">
        <f t="shared" si="1590"/>
        <v>5.2667196280930945E-2</v>
      </c>
      <c r="BE827" s="76">
        <f t="shared" ref="BE827:BG874" si="1693">AS827</f>
        <v>8.4137827365045423E-2</v>
      </c>
      <c r="BF827" s="76">
        <f t="shared" si="1693"/>
        <v>2.3964757709251101E-3</v>
      </c>
      <c r="BG827" s="76">
        <f t="shared" si="1693"/>
        <v>0.37549250205932849</v>
      </c>
      <c r="BH827" s="76">
        <f t="shared" si="1691"/>
        <v>0.39770032134157435</v>
      </c>
      <c r="BI827" s="76">
        <f t="shared" si="1691"/>
        <v>3.049424884920513E-3</v>
      </c>
      <c r="BJ827" s="76">
        <f t="shared" si="1691"/>
        <v>1.5924243067646184E-4</v>
      </c>
      <c r="BK827" s="76">
        <f t="shared" si="1592"/>
        <v>2.2105524933847902E-3</v>
      </c>
      <c r="BL827" s="76">
        <f t="shared" si="1593"/>
        <v>2.6857513026768425</v>
      </c>
      <c r="BM827" s="76">
        <f t="shared" si="1594"/>
        <v>2.2340117620048821</v>
      </c>
      <c r="BN827" s="31"/>
      <c r="BO827" s="77">
        <f t="shared" si="1595"/>
        <v>1.9696788194621329</v>
      </c>
      <c r="BP827" s="77">
        <f t="shared" si="1595"/>
        <v>5.1180557600626619E-3</v>
      </c>
      <c r="BQ827" s="77">
        <f t="shared" si="1596"/>
        <v>3.0321180537867143E-2</v>
      </c>
      <c r="BR827" s="77">
        <f t="shared" si="1597"/>
        <v>4.8118243437745872E-2</v>
      </c>
      <c r="BS827" s="77">
        <f t="shared" si="1598"/>
        <v>7.8439423975613015E-2</v>
      </c>
      <c r="BT827" s="77">
        <f t="shared" si="1599"/>
        <v>0.18796489596304772</v>
      </c>
      <c r="BU827" s="77">
        <f t="shared" si="1599"/>
        <v>5.3537550596064135E-3</v>
      </c>
      <c r="BV827" s="77">
        <f t="shared" si="1599"/>
        <v>0.83885466614518223</v>
      </c>
      <c r="BW827" s="77">
        <f t="shared" si="1599"/>
        <v>0.88846719563019827</v>
      </c>
      <c r="BX827" s="77">
        <f t="shared" si="1600"/>
        <v>1.362490212052562E-2</v>
      </c>
      <c r="BY827" s="77">
        <f t="shared" si="1600"/>
        <v>7.1149892628292555E-4</v>
      </c>
      <c r="BZ827" s="77">
        <f t="shared" si="1600"/>
        <v>3.2922668471672269E-3</v>
      </c>
      <c r="CA827" s="76">
        <f t="shared" si="1601"/>
        <v>3.9915054798898186</v>
      </c>
      <c r="CB827" s="76">
        <f t="shared" si="1602"/>
        <v>0</v>
      </c>
      <c r="CC827" s="76">
        <f t="shared" si="1603"/>
        <v>-2.5537793154924771E-2</v>
      </c>
      <c r="CD827" s="76">
        <f t="shared" si="1604"/>
        <v>1.362490212052562E-2</v>
      </c>
      <c r="CE827" s="76">
        <f t="shared" si="1605"/>
        <v>3.4493341317220254E-2</v>
      </c>
      <c r="CF827" s="76">
        <f t="shared" si="1606"/>
        <v>0</v>
      </c>
      <c r="CG827" s="76">
        <f t="shared" si="1607"/>
        <v>1.6461334235836134E-3</v>
      </c>
      <c r="CH827" s="76">
        <f t="shared" si="1608"/>
        <v>0.85232772088939435</v>
      </c>
      <c r="CI827" s="76">
        <f t="shared" si="1609"/>
        <v>8.7245920609417771E-2</v>
      </c>
      <c r="CJ827" s="76">
        <f t="shared" si="1610"/>
        <v>7.0905386128521389E-2</v>
      </c>
      <c r="CK827" s="76">
        <f t="shared" si="1611"/>
        <v>0.69269285870979147</v>
      </c>
      <c r="CL827" s="76">
        <f t="shared" si="1612"/>
        <v>0.98933801836014168</v>
      </c>
      <c r="CM827" s="76">
        <f t="shared" si="1613"/>
        <v>0.85232772088939435</v>
      </c>
      <c r="CN827" s="76"/>
      <c r="CO827" s="31">
        <f t="shared" si="1614"/>
        <v>0.81694457049773694</v>
      </c>
      <c r="CP827" s="76">
        <f t="shared" si="1615"/>
        <v>0.18796489596304772</v>
      </c>
      <c r="CQ827" s="76">
        <f t="shared" si="1616"/>
        <v>0.21723791494359021</v>
      </c>
      <c r="CR827" s="77">
        <f t="shared" si="1617"/>
        <v>0.62530434088771136</v>
      </c>
      <c r="CS827" s="77">
        <f t="shared" si="1618"/>
        <v>0.32666389150906378</v>
      </c>
      <c r="CT827" s="77">
        <f t="shared" si="1619"/>
        <v>9.2527666821079713E-2</v>
      </c>
      <c r="CU827" s="31">
        <f t="shared" si="1671"/>
        <v>0.88069595551583357</v>
      </c>
      <c r="CV827" s="31">
        <f t="shared" si="1671"/>
        <v>6.0091037922452523E-4</v>
      </c>
      <c r="CW827" s="31">
        <f t="shared" si="1671"/>
        <v>1.1710359843469562E-2</v>
      </c>
      <c r="CX827" s="31">
        <f t="shared" si="1671"/>
        <v>0.28246370033849993</v>
      </c>
      <c r="CY827" s="31">
        <f t="shared" si="1671"/>
        <v>6.7101321585903081E-3</v>
      </c>
      <c r="CZ827" s="31">
        <f t="shared" si="1669"/>
        <v>0.58487410803783213</v>
      </c>
      <c r="DA827" s="31">
        <f t="shared" si="1669"/>
        <v>6.52669346296369E-3</v>
      </c>
      <c r="DB827" s="31">
        <f t="shared" si="1669"/>
        <v>1.9361427840765164E-4</v>
      </c>
      <c r="DC827" s="31">
        <f t="shared" si="1669"/>
        <v>2.441717270372415E-4</v>
      </c>
      <c r="DD827" s="31">
        <f t="shared" si="1669"/>
        <v>8.0922010918550356E-4</v>
      </c>
      <c r="DE827" s="31">
        <f t="shared" si="1621"/>
        <v>1.774828865851044</v>
      </c>
      <c r="DF827" s="31"/>
      <c r="DG827" s="76">
        <f t="shared" si="1622"/>
        <v>1.7613919110316671</v>
      </c>
      <c r="DH827" s="76">
        <f t="shared" si="1622"/>
        <v>1.2018207584490505E-3</v>
      </c>
      <c r="DI827" s="76">
        <f t="shared" si="1623"/>
        <v>3.5131079530408685E-2</v>
      </c>
      <c r="DJ827" s="76">
        <f t="shared" ref="DJ827:DL874" si="1694">CX827</f>
        <v>0.28246370033849993</v>
      </c>
      <c r="DK827" s="76">
        <f t="shared" si="1694"/>
        <v>6.7101321585903081E-3</v>
      </c>
      <c r="DL827" s="76">
        <f t="shared" si="1694"/>
        <v>0.58487410803783213</v>
      </c>
      <c r="DM827" s="76">
        <f t="shared" si="1692"/>
        <v>6.52669346296369E-3</v>
      </c>
      <c r="DN827" s="76">
        <f t="shared" si="1692"/>
        <v>1.9361427840765164E-4</v>
      </c>
      <c r="DO827" s="76">
        <f t="shared" si="1692"/>
        <v>2.441717270372415E-4</v>
      </c>
      <c r="DP827" s="76">
        <f t="shared" si="1625"/>
        <v>2.4276603275565104E-3</v>
      </c>
      <c r="DQ827" s="76">
        <f t="shared" si="1626"/>
        <v>2.6811648916514121</v>
      </c>
      <c r="DR827" s="76">
        <f t="shared" si="1627"/>
        <v>2.2378332711586473</v>
      </c>
      <c r="DS827" s="31"/>
      <c r="DT827" s="77">
        <f t="shared" si="1628"/>
        <v>1.9708507110281883</v>
      </c>
      <c r="DU827" s="77">
        <f t="shared" si="1628"/>
        <v>1.3447372396132025E-3</v>
      </c>
      <c r="DV827" s="77">
        <f t="shared" si="1629"/>
        <v>2.9149288971811682E-2</v>
      </c>
      <c r="DW827" s="77">
        <f t="shared" si="1630"/>
        <v>2.3262376778101022E-2</v>
      </c>
      <c r="DX827" s="77">
        <f t="shared" si="1631"/>
        <v>5.2411665749912704E-2</v>
      </c>
      <c r="DY827" s="77">
        <f t="shared" si="1632"/>
        <v>0.63210666651208125</v>
      </c>
      <c r="DZ827" s="77">
        <f t="shared" si="1632"/>
        <v>1.5016156998364984E-2</v>
      </c>
      <c r="EA827" s="77">
        <f t="shared" si="1632"/>
        <v>1.308850738406298</v>
      </c>
      <c r="EB827" s="77">
        <f t="shared" si="1632"/>
        <v>1.4605651782073794E-2</v>
      </c>
      <c r="EC827" s="77">
        <f t="shared" si="1633"/>
        <v>8.6655294798403224E-4</v>
      </c>
      <c r="ED827" s="77">
        <f t="shared" si="1633"/>
        <v>1.0928312292804129E-3</v>
      </c>
      <c r="EE827" s="77">
        <f t="shared" si="1633"/>
        <v>3.6217993680519064E-3</v>
      </c>
      <c r="EF827" s="76">
        <f t="shared" si="1634"/>
        <v>4.0007675112618486</v>
      </c>
      <c r="EG827" s="76">
        <f t="shared" si="1635"/>
        <v>4.421912944163795E-4</v>
      </c>
      <c r="EH827" s="76">
        <f t="shared" si="1636"/>
        <v>2.3020920651486421E-3</v>
      </c>
      <c r="EI827" s="76">
        <f t="shared" si="1637"/>
        <v>8.6655294798403224E-4</v>
      </c>
      <c r="EJ827" s="76">
        <f t="shared" si="1638"/>
        <v>1.3447372396132025E-3</v>
      </c>
      <c r="EK827" s="76">
        <f t="shared" si="1639"/>
        <v>3.6217993680519064E-3</v>
      </c>
      <c r="EL827" s="76">
        <f t="shared" si="1640"/>
        <v>1.8774024462065084E-2</v>
      </c>
      <c r="EM827" s="76">
        <f t="shared" si="1641"/>
        <v>1.4605651782073794E-2</v>
      </c>
      <c r="EN827" s="76">
        <f t="shared" si="1642"/>
        <v>0.96062457421649605</v>
      </c>
      <c r="EO827" s="76">
        <f t="shared" si="1643"/>
        <v>0.6428073506588704</v>
      </c>
      <c r="EP827" s="76">
        <f t="shared" si="1644"/>
        <v>9.7734542491153785E-3</v>
      </c>
      <c r="EQ827" s="76">
        <f t="shared" si="1645"/>
        <v>0.42841227728938386</v>
      </c>
      <c r="ER827" s="76">
        <f t="shared" si="1646"/>
        <v>1.4594764546867223E-2</v>
      </c>
      <c r="ES827" s="76">
        <f t="shared" si="1647"/>
        <v>0.32551379694571675</v>
      </c>
      <c r="ET827" s="76">
        <f t="shared" si="1648"/>
        <v>0.43493504825040846</v>
      </c>
      <c r="EU827" s="76">
        <f t="shared" si="1649"/>
        <v>0.9998373400162841</v>
      </c>
      <c r="EV827" s="31"/>
      <c r="EW827" s="31"/>
      <c r="EX827" s="31"/>
      <c r="EY827" s="31"/>
      <c r="EZ827" s="31">
        <f t="shared" si="1672"/>
        <v>0.111673331007671</v>
      </c>
      <c r="FA827" s="31">
        <f t="shared" si="1673"/>
        <v>985.46541272939771</v>
      </c>
      <c r="FB827" s="31"/>
      <c r="FC827" s="31">
        <f t="shared" si="1674"/>
        <v>1106.7887806972719</v>
      </c>
      <c r="FD827" s="31">
        <f t="shared" si="1675"/>
        <v>867.86729975620631</v>
      </c>
      <c r="FE827" s="31">
        <f t="shared" si="1676"/>
        <v>1041.8733287001528</v>
      </c>
      <c r="FF827" s="31">
        <f t="shared" si="1677"/>
        <v>610.88594810345933</v>
      </c>
      <c r="FG827" s="31">
        <f t="shared" si="1678"/>
        <v>0.50707677267813311</v>
      </c>
      <c r="FH827" s="31">
        <f t="shared" si="1657"/>
        <v>1697.8141888172618</v>
      </c>
      <c r="FI827" s="31">
        <f t="shared" si="1679"/>
        <v>858.10884725382687</v>
      </c>
      <c r="FJ827" s="31"/>
      <c r="FK827" s="31">
        <f t="shared" si="1680"/>
        <v>1113.3395114076725</v>
      </c>
      <c r="FL827" s="31">
        <f t="shared" si="1681"/>
        <v>596.03994218112155</v>
      </c>
      <c r="FM827" s="31"/>
      <c r="FN827" s="31">
        <f t="shared" si="1682"/>
        <v>70.489113337288657</v>
      </c>
      <c r="FO827" s="31">
        <f t="shared" si="1683"/>
        <v>51.003863556840173</v>
      </c>
      <c r="FP827" s="31"/>
      <c r="FQ827" s="31">
        <f t="shared" si="1684"/>
        <v>26.23</v>
      </c>
      <c r="FR827" s="31">
        <f t="shared" si="1685"/>
        <v>32.44</v>
      </c>
      <c r="FS827" s="31">
        <f t="shared" si="1686"/>
        <v>28.6</v>
      </c>
      <c r="FT827" s="31">
        <f t="shared" si="1687"/>
        <v>1587.2079033193795</v>
      </c>
      <c r="FU827" s="31">
        <f t="shared" si="1688"/>
        <v>493.05410531904749</v>
      </c>
      <c r="FV827" s="31"/>
      <c r="FW827" s="31"/>
      <c r="FX827" s="31"/>
      <c r="FY827" s="31"/>
      <c r="FZ827" s="31"/>
      <c r="GA827" s="31"/>
      <c r="GB827" s="31"/>
      <c r="GC827" s="31"/>
      <c r="GD827" s="32"/>
    </row>
    <row r="828" spans="1:186" ht="15.75" thickBot="1">
      <c r="C828" s="24" t="s">
        <v>353</v>
      </c>
      <c r="D828" s="24" t="s">
        <v>207</v>
      </c>
      <c r="E828" s="24"/>
      <c r="F828" s="23">
        <v>52.975000000000001</v>
      </c>
      <c r="G828" s="23">
        <v>0.183</v>
      </c>
      <c r="H828" s="23">
        <v>1.79</v>
      </c>
      <c r="I828" s="23">
        <v>6.0449999999999999</v>
      </c>
      <c r="J828" s="23">
        <v>0.17</v>
      </c>
      <c r="K828" s="23">
        <v>15.134</v>
      </c>
      <c r="L828" s="23">
        <v>22.302</v>
      </c>
      <c r="M828" s="23">
        <v>0.189</v>
      </c>
      <c r="N828" s="23">
        <v>1.4999999999999999E-2</v>
      </c>
      <c r="O828" s="23">
        <v>0.112</v>
      </c>
      <c r="Q828" s="24">
        <v>52.982999999999997</v>
      </c>
      <c r="R828" s="24">
        <v>0.02</v>
      </c>
      <c r="S828" s="24">
        <v>1.119</v>
      </c>
      <c r="T828" s="24">
        <v>20.565999999999999</v>
      </c>
      <c r="U828" s="24">
        <v>0.54200000000000004</v>
      </c>
      <c r="V828" s="24">
        <v>23.273</v>
      </c>
      <c r="W828" s="24">
        <v>0.33500000000000002</v>
      </c>
      <c r="X828" s="24">
        <v>0.01</v>
      </c>
      <c r="Y828" s="24">
        <v>1.4999999999999999E-2</v>
      </c>
      <c r="Z828" s="24">
        <v>4.8000000000000001E-2</v>
      </c>
      <c r="AB828" s="69">
        <f t="shared" si="1689"/>
        <v>819.62359438642341</v>
      </c>
      <c r="AC828" s="69">
        <f t="shared" si="1690"/>
        <v>19.121428077472167</v>
      </c>
      <c r="AD828" s="31"/>
      <c r="AE828" s="73">
        <f t="shared" si="1579"/>
        <v>819.62359438642341</v>
      </c>
      <c r="AF828" s="73"/>
      <c r="AG828" s="73">
        <f t="shared" si="1580"/>
        <v>899.03881354282964</v>
      </c>
      <c r="AH828" s="73">
        <f t="shared" si="1581"/>
        <v>873.20763304839659</v>
      </c>
      <c r="AI828" s="73">
        <f t="shared" si="1582"/>
        <v>19.121428077472167</v>
      </c>
      <c r="AJ828" s="73">
        <f t="shared" si="1583"/>
        <v>-0.84889570853626495</v>
      </c>
      <c r="AK828" s="73">
        <f t="shared" si="1584"/>
        <v>1046.9129545372484</v>
      </c>
      <c r="AL828" s="74">
        <f t="shared" si="1585"/>
        <v>0.45200695113538619</v>
      </c>
      <c r="AM828" s="75"/>
      <c r="AN828" s="31">
        <f t="shared" si="1586"/>
        <v>0.12011099634398374</v>
      </c>
      <c r="AO828" s="31"/>
      <c r="AP828" s="31">
        <f t="shared" si="1670"/>
        <v>0.88167790920423472</v>
      </c>
      <c r="AQ828" s="31">
        <f t="shared" si="1670"/>
        <v>2.290970820793502E-3</v>
      </c>
      <c r="AR828" s="31">
        <f t="shared" si="1670"/>
        <v>1.7555732093643649E-2</v>
      </c>
      <c r="AS828" s="31">
        <f t="shared" si="1670"/>
        <v>8.4137827365045423E-2</v>
      </c>
      <c r="AT828" s="31">
        <f t="shared" si="1670"/>
        <v>2.3964757709251101E-3</v>
      </c>
      <c r="AU828" s="31">
        <f t="shared" si="1668"/>
        <v>0.37549250205932849</v>
      </c>
      <c r="AV828" s="31">
        <f t="shared" si="1668"/>
        <v>0.39770032134157435</v>
      </c>
      <c r="AW828" s="31">
        <f t="shared" si="1668"/>
        <v>3.049424884920513E-3</v>
      </c>
      <c r="AX828" s="31">
        <f t="shared" si="1668"/>
        <v>1.5924243067646184E-4</v>
      </c>
      <c r="AY828" s="31">
        <f t="shared" si="1668"/>
        <v>7.3685083112826337E-4</v>
      </c>
      <c r="AZ828" s="31">
        <f t="shared" si="1588"/>
        <v>1.7651972568022705</v>
      </c>
      <c r="BA828" s="31"/>
      <c r="BB828" s="76">
        <f t="shared" si="1589"/>
        <v>1.7633558184084694</v>
      </c>
      <c r="BC828" s="76">
        <f t="shared" si="1589"/>
        <v>4.581941641587004E-3</v>
      </c>
      <c r="BD828" s="76">
        <f t="shared" si="1590"/>
        <v>5.2667196280930945E-2</v>
      </c>
      <c r="BE828" s="76">
        <f t="shared" si="1693"/>
        <v>8.4137827365045423E-2</v>
      </c>
      <c r="BF828" s="76">
        <f t="shared" si="1693"/>
        <v>2.3964757709251101E-3</v>
      </c>
      <c r="BG828" s="76">
        <f t="shared" si="1693"/>
        <v>0.37549250205932849</v>
      </c>
      <c r="BH828" s="76">
        <f t="shared" si="1691"/>
        <v>0.39770032134157435</v>
      </c>
      <c r="BI828" s="76">
        <f t="shared" si="1691"/>
        <v>3.049424884920513E-3</v>
      </c>
      <c r="BJ828" s="76">
        <f t="shared" si="1691"/>
        <v>1.5924243067646184E-4</v>
      </c>
      <c r="BK828" s="76">
        <f t="shared" si="1592"/>
        <v>2.2105524933847902E-3</v>
      </c>
      <c r="BL828" s="76">
        <f t="shared" si="1593"/>
        <v>2.6857513026768425</v>
      </c>
      <c r="BM828" s="76">
        <f t="shared" si="1594"/>
        <v>2.2340117620048821</v>
      </c>
      <c r="BN828" s="31"/>
      <c r="BO828" s="77">
        <f t="shared" si="1595"/>
        <v>1.9696788194621329</v>
      </c>
      <c r="BP828" s="77">
        <f t="shared" si="1595"/>
        <v>5.1180557600626619E-3</v>
      </c>
      <c r="BQ828" s="77">
        <f t="shared" si="1596"/>
        <v>3.0321180537867143E-2</v>
      </c>
      <c r="BR828" s="77">
        <f t="shared" si="1597"/>
        <v>4.8118243437745872E-2</v>
      </c>
      <c r="BS828" s="77">
        <f t="shared" si="1598"/>
        <v>7.8439423975613015E-2</v>
      </c>
      <c r="BT828" s="77">
        <f t="shared" si="1599"/>
        <v>0.18796489596304772</v>
      </c>
      <c r="BU828" s="77">
        <f t="shared" si="1599"/>
        <v>5.3537550596064135E-3</v>
      </c>
      <c r="BV828" s="77">
        <f t="shared" si="1599"/>
        <v>0.83885466614518223</v>
      </c>
      <c r="BW828" s="77">
        <f t="shared" si="1599"/>
        <v>0.88846719563019827</v>
      </c>
      <c r="BX828" s="77">
        <f t="shared" si="1600"/>
        <v>1.362490212052562E-2</v>
      </c>
      <c r="BY828" s="77">
        <f t="shared" si="1600"/>
        <v>7.1149892628292555E-4</v>
      </c>
      <c r="BZ828" s="77">
        <f t="shared" si="1600"/>
        <v>3.2922668471672269E-3</v>
      </c>
      <c r="CA828" s="76">
        <f t="shared" si="1601"/>
        <v>3.9915054798898186</v>
      </c>
      <c r="CB828" s="76">
        <f t="shared" si="1602"/>
        <v>0</v>
      </c>
      <c r="CC828" s="76">
        <f t="shared" si="1603"/>
        <v>-2.5537793154924771E-2</v>
      </c>
      <c r="CD828" s="76">
        <f t="shared" si="1604"/>
        <v>1.362490212052562E-2</v>
      </c>
      <c r="CE828" s="76">
        <f t="shared" si="1605"/>
        <v>3.4493341317220254E-2</v>
      </c>
      <c r="CF828" s="76">
        <f t="shared" si="1606"/>
        <v>0</v>
      </c>
      <c r="CG828" s="76">
        <f t="shared" si="1607"/>
        <v>1.6461334235836134E-3</v>
      </c>
      <c r="CH828" s="76">
        <f t="shared" si="1608"/>
        <v>0.85232772088939435</v>
      </c>
      <c r="CI828" s="76">
        <f t="shared" si="1609"/>
        <v>8.7245920609417771E-2</v>
      </c>
      <c r="CJ828" s="76">
        <f t="shared" si="1610"/>
        <v>7.0905386128521389E-2</v>
      </c>
      <c r="CK828" s="76">
        <f t="shared" si="1611"/>
        <v>0.69269285870979147</v>
      </c>
      <c r="CL828" s="76">
        <f t="shared" si="1612"/>
        <v>0.98933801836014168</v>
      </c>
      <c r="CM828" s="76">
        <f t="shared" si="1613"/>
        <v>0.85232772088939435</v>
      </c>
      <c r="CN828" s="76"/>
      <c r="CO828" s="31">
        <f t="shared" si="1614"/>
        <v>0.81694457049773694</v>
      </c>
      <c r="CP828" s="76">
        <f t="shared" si="1615"/>
        <v>0.18796489596304772</v>
      </c>
      <c r="CQ828" s="76">
        <f t="shared" si="1616"/>
        <v>0.21723791494359021</v>
      </c>
      <c r="CR828" s="77">
        <f t="shared" si="1617"/>
        <v>0.62530434088771136</v>
      </c>
      <c r="CS828" s="77">
        <f t="shared" si="1618"/>
        <v>0.32666389150906378</v>
      </c>
      <c r="CT828" s="77">
        <f t="shared" si="1619"/>
        <v>9.2527666821079713E-2</v>
      </c>
      <c r="CU828" s="31">
        <f t="shared" si="1671"/>
        <v>0.88181105546706873</v>
      </c>
      <c r="CV828" s="31">
        <f t="shared" si="1671"/>
        <v>2.5037932467688548E-4</v>
      </c>
      <c r="CW828" s="31">
        <f t="shared" si="1671"/>
        <v>1.0974784476417454E-2</v>
      </c>
      <c r="CX828" s="31">
        <f t="shared" si="1671"/>
        <v>0.28624955460538032</v>
      </c>
      <c r="CY828" s="31">
        <f t="shared" si="1671"/>
        <v>7.6405286343612343E-3</v>
      </c>
      <c r="CZ828" s="31">
        <f t="shared" si="1669"/>
        <v>0.57743075197745153</v>
      </c>
      <c r="DA828" s="31">
        <f t="shared" si="1669"/>
        <v>5.9738860931498258E-3</v>
      </c>
      <c r="DB828" s="31">
        <f t="shared" si="1669"/>
        <v>1.6134523200637637E-4</v>
      </c>
      <c r="DC828" s="31">
        <f t="shared" si="1669"/>
        <v>1.5924243067646184E-4</v>
      </c>
      <c r="DD828" s="31">
        <f t="shared" si="1669"/>
        <v>3.1579321334068429E-4</v>
      </c>
      <c r="DE828" s="31">
        <f t="shared" si="1621"/>
        <v>1.7709673214545294</v>
      </c>
      <c r="DF828" s="31"/>
      <c r="DG828" s="76">
        <f t="shared" si="1622"/>
        <v>1.7636221109341375</v>
      </c>
      <c r="DH828" s="76">
        <f t="shared" si="1622"/>
        <v>5.0075864935377097E-4</v>
      </c>
      <c r="DI828" s="76">
        <f t="shared" si="1623"/>
        <v>3.2924353429252359E-2</v>
      </c>
      <c r="DJ828" s="76">
        <f t="shared" si="1694"/>
        <v>0.28624955460538032</v>
      </c>
      <c r="DK828" s="76">
        <f t="shared" si="1694"/>
        <v>7.6405286343612343E-3</v>
      </c>
      <c r="DL828" s="76">
        <f t="shared" si="1694"/>
        <v>0.57743075197745153</v>
      </c>
      <c r="DM828" s="76">
        <f t="shared" si="1692"/>
        <v>5.9738860931498258E-3</v>
      </c>
      <c r="DN828" s="76">
        <f t="shared" si="1692"/>
        <v>1.6134523200637637E-4</v>
      </c>
      <c r="DO828" s="76">
        <f t="shared" si="1692"/>
        <v>1.5924243067646184E-4</v>
      </c>
      <c r="DP828" s="76">
        <f t="shared" si="1625"/>
        <v>9.4737964002205286E-4</v>
      </c>
      <c r="DQ828" s="76">
        <f t="shared" si="1626"/>
        <v>2.6756099116257914</v>
      </c>
      <c r="DR828" s="76">
        <f t="shared" si="1627"/>
        <v>2.2424793591657002</v>
      </c>
      <c r="DS828" s="31"/>
      <c r="DT828" s="77">
        <f t="shared" si="1628"/>
        <v>1.9774430905690219</v>
      </c>
      <c r="DU828" s="77">
        <f t="shared" si="1628"/>
        <v>5.6147046754976291E-4</v>
      </c>
      <c r="DV828" s="77">
        <f t="shared" si="1629"/>
        <v>2.25569094309781E-2</v>
      </c>
      <c r="DW828" s="77">
        <f t="shared" si="1630"/>
        <v>2.666454588833847E-2</v>
      </c>
      <c r="DX828" s="77">
        <f t="shared" si="1631"/>
        <v>4.922145531931657E-2</v>
      </c>
      <c r="DY828" s="77">
        <f t="shared" si="1632"/>
        <v>0.64190871777294034</v>
      </c>
      <c r="DZ828" s="77">
        <f t="shared" si="1632"/>
        <v>1.7133727755669563E-2</v>
      </c>
      <c r="EA828" s="77">
        <f t="shared" si="1632"/>
        <v>1.2948765426569639</v>
      </c>
      <c r="EB828" s="77">
        <f t="shared" si="1632"/>
        <v>1.3396316257895509E-2</v>
      </c>
      <c r="EC828" s="77">
        <f t="shared" si="1633"/>
        <v>7.2362670494820018E-4</v>
      </c>
      <c r="ED828" s="77">
        <f t="shared" si="1633"/>
        <v>7.1419572779068117E-4</v>
      </c>
      <c r="EE828" s="77">
        <f t="shared" si="1633"/>
        <v>1.4163195253621898E-3</v>
      </c>
      <c r="EF828" s="76">
        <f t="shared" si="1634"/>
        <v>3.9973954627574586</v>
      </c>
      <c r="EG828" s="76">
        <f t="shared" si="1635"/>
        <v>0</v>
      </c>
      <c r="EH828" s="76">
        <f t="shared" si="1636"/>
        <v>-7.8187027532514719E-3</v>
      </c>
      <c r="EI828" s="76">
        <f t="shared" si="1637"/>
        <v>7.2362670494820018E-4</v>
      </c>
      <c r="EJ828" s="76">
        <f t="shared" si="1638"/>
        <v>5.6147046754976291E-4</v>
      </c>
      <c r="EK828" s="76">
        <f t="shared" si="1639"/>
        <v>1.4163195253621898E-3</v>
      </c>
      <c r="EL828" s="76">
        <f t="shared" si="1640"/>
        <v>2.4524599658028081E-2</v>
      </c>
      <c r="EM828" s="76">
        <f t="shared" si="1641"/>
        <v>1.3396316257895509E-2</v>
      </c>
      <c r="EN828" s="76">
        <f t="shared" si="1642"/>
        <v>0.95771830090105015</v>
      </c>
      <c r="EO828" s="76">
        <f t="shared" si="1643"/>
        <v>0.63468699050908273</v>
      </c>
      <c r="EP828" s="76">
        <f t="shared" si="1644"/>
        <v>8.8778377124382191E-3</v>
      </c>
      <c r="EQ828" s="76">
        <f t="shared" si="1645"/>
        <v>0.42057163907983486</v>
      </c>
      <c r="ER828" s="76">
        <f t="shared" si="1646"/>
        <v>1.340105619896366E-2</v>
      </c>
      <c r="ES828" s="76">
        <f t="shared" si="1647"/>
        <v>0.33142998911012839</v>
      </c>
      <c r="ET828" s="76">
        <f t="shared" si="1648"/>
        <v>0.42855843407818922</v>
      </c>
      <c r="EU828" s="76">
        <f t="shared" si="1649"/>
        <v>0.99834063351483393</v>
      </c>
      <c r="EV828" s="31"/>
      <c r="EW828" s="31"/>
      <c r="EX828" s="31"/>
      <c r="EY828" s="31"/>
      <c r="EZ828" s="31">
        <f t="shared" si="1672"/>
        <v>0.11135404533734973</v>
      </c>
      <c r="FA828" s="31">
        <f t="shared" si="1673"/>
        <v>984.64099750472189</v>
      </c>
      <c r="FB828" s="31"/>
      <c r="FC828" s="31">
        <f t="shared" si="1674"/>
        <v>1108.1933733678443</v>
      </c>
      <c r="FD828" s="31">
        <f t="shared" si="1675"/>
        <v>872.46698215873357</v>
      </c>
      <c r="FE828" s="31">
        <f t="shared" si="1676"/>
        <v>1020.0856240813555</v>
      </c>
      <c r="FF828" s="31">
        <f t="shared" si="1677"/>
        <v>592.09474310465635</v>
      </c>
      <c r="FG828" s="31">
        <f t="shared" si="1678"/>
        <v>0.51653010987351222</v>
      </c>
      <c r="FH828" s="31">
        <f t="shared" si="1657"/>
        <v>1712.567668012528</v>
      </c>
      <c r="FI828" s="31">
        <f t="shared" si="1679"/>
        <v>842.81801371186236</v>
      </c>
      <c r="FJ828" s="31"/>
      <c r="FK828" s="31">
        <f t="shared" si="1680"/>
        <v>1111.1369499192206</v>
      </c>
      <c r="FL828" s="31">
        <f t="shared" si="1681"/>
        <v>627.47897181630674</v>
      </c>
      <c r="FM828" s="31"/>
      <c r="FN828" s="31">
        <f t="shared" si="1682"/>
        <v>78.518594498402436</v>
      </c>
      <c r="FO828" s="31">
        <f t="shared" si="1683"/>
        <v>55.945667538957515</v>
      </c>
      <c r="FP828" s="31"/>
      <c r="FQ828" s="31">
        <f t="shared" si="1684"/>
        <v>26.23</v>
      </c>
      <c r="FR828" s="31">
        <f t="shared" si="1685"/>
        <v>32.44</v>
      </c>
      <c r="FS828" s="31">
        <f t="shared" si="1686"/>
        <v>28.6</v>
      </c>
      <c r="FT828" s="31">
        <f t="shared" si="1687"/>
        <v>1622.1085128993896</v>
      </c>
      <c r="FU828" s="31">
        <f t="shared" si="1688"/>
        <v>479.1850632361369</v>
      </c>
      <c r="FV828" s="31"/>
      <c r="FW828" s="31"/>
      <c r="FX828" s="31"/>
      <c r="FY828" s="31"/>
      <c r="FZ828" s="31"/>
      <c r="GA828" s="31"/>
      <c r="GB828" s="31"/>
      <c r="GC828" s="31"/>
      <c r="GD828" s="32"/>
    </row>
    <row r="829" spans="1:186" ht="15.75" thickBot="1">
      <c r="C829" s="24" t="s">
        <v>354</v>
      </c>
      <c r="D829" s="24" t="s">
        <v>207</v>
      </c>
      <c r="E829" s="24"/>
      <c r="F829" s="23">
        <v>52.975000000000001</v>
      </c>
      <c r="G829" s="23">
        <v>0.183</v>
      </c>
      <c r="H829" s="23">
        <v>1.79</v>
      </c>
      <c r="I829" s="23">
        <v>6.0449999999999999</v>
      </c>
      <c r="J829" s="23">
        <v>0.17</v>
      </c>
      <c r="K829" s="23">
        <v>15.134</v>
      </c>
      <c r="L829" s="23">
        <v>22.302</v>
      </c>
      <c r="M829" s="23">
        <v>0.189</v>
      </c>
      <c r="N829" s="23">
        <v>1.4999999999999999E-2</v>
      </c>
      <c r="O829" s="23">
        <v>0.112</v>
      </c>
      <c r="Q829" s="24">
        <v>52.710999999999999</v>
      </c>
      <c r="R829" s="24">
        <v>5.2999999999999999E-2</v>
      </c>
      <c r="S829" s="24">
        <v>1.294</v>
      </c>
      <c r="T829" s="24">
        <v>20.084</v>
      </c>
      <c r="U829" s="24">
        <v>0.496</v>
      </c>
      <c r="V829" s="24">
        <v>23.431000000000001</v>
      </c>
      <c r="W829" s="24">
        <v>0.34799999999999998</v>
      </c>
      <c r="X829" s="24">
        <v>-2E-3</v>
      </c>
      <c r="Y829" s="24">
        <v>8.0000000000000002E-3</v>
      </c>
      <c r="Z829" s="24">
        <v>4.2999999999999997E-2</v>
      </c>
      <c r="AB829" s="69">
        <f t="shared" si="1689"/>
        <v>819.76528652324839</v>
      </c>
      <c r="AC829" s="69">
        <f t="shared" si="1690"/>
        <v>17.357854103788071</v>
      </c>
      <c r="AD829" s="31"/>
      <c r="AE829" s="73">
        <f t="shared" si="1579"/>
        <v>819.76528652324839</v>
      </c>
      <c r="AF829" s="73"/>
      <c r="AG829" s="73">
        <f t="shared" si="1580"/>
        <v>895.73946816470186</v>
      </c>
      <c r="AH829" s="73">
        <f t="shared" si="1581"/>
        <v>869.18034889736123</v>
      </c>
      <c r="AI829" s="73">
        <f t="shared" si="1582"/>
        <v>17.357854103788071</v>
      </c>
      <c r="AJ829" s="73">
        <f t="shared" si="1583"/>
        <v>-0.68477655724809949</v>
      </c>
      <c r="AK829" s="73">
        <f t="shared" si="1584"/>
        <v>1030.5700476265515</v>
      </c>
      <c r="AL829" s="74">
        <f t="shared" si="1585"/>
        <v>0.46599707092508275</v>
      </c>
      <c r="AM829" s="75"/>
      <c r="AN829" s="31">
        <f t="shared" si="1586"/>
        <v>0.12508292657736136</v>
      </c>
      <c r="AO829" s="31"/>
      <c r="AP829" s="31">
        <f t="shared" si="1670"/>
        <v>0.88167790920423472</v>
      </c>
      <c r="AQ829" s="31">
        <f t="shared" si="1670"/>
        <v>2.290970820793502E-3</v>
      </c>
      <c r="AR829" s="31">
        <f t="shared" si="1670"/>
        <v>1.7555732093643649E-2</v>
      </c>
      <c r="AS829" s="31">
        <f t="shared" si="1670"/>
        <v>8.4137827365045423E-2</v>
      </c>
      <c r="AT829" s="31">
        <f t="shared" si="1670"/>
        <v>2.3964757709251101E-3</v>
      </c>
      <c r="AU829" s="31">
        <f t="shared" si="1668"/>
        <v>0.37549250205932849</v>
      </c>
      <c r="AV829" s="31">
        <f t="shared" si="1668"/>
        <v>0.39770032134157435</v>
      </c>
      <c r="AW829" s="31">
        <f t="shared" si="1668"/>
        <v>3.049424884920513E-3</v>
      </c>
      <c r="AX829" s="31">
        <f t="shared" si="1668"/>
        <v>1.5924243067646184E-4</v>
      </c>
      <c r="AY829" s="31">
        <f t="shared" si="1668"/>
        <v>7.3685083112826337E-4</v>
      </c>
      <c r="AZ829" s="31">
        <f t="shared" si="1588"/>
        <v>1.7651972568022705</v>
      </c>
      <c r="BA829" s="31"/>
      <c r="BB829" s="76">
        <f t="shared" si="1589"/>
        <v>1.7633558184084694</v>
      </c>
      <c r="BC829" s="76">
        <f t="shared" si="1589"/>
        <v>4.581941641587004E-3</v>
      </c>
      <c r="BD829" s="76">
        <f t="shared" si="1590"/>
        <v>5.2667196280930945E-2</v>
      </c>
      <c r="BE829" s="76">
        <f t="shared" si="1693"/>
        <v>8.4137827365045423E-2</v>
      </c>
      <c r="BF829" s="76">
        <f t="shared" si="1693"/>
        <v>2.3964757709251101E-3</v>
      </c>
      <c r="BG829" s="76">
        <f t="shared" si="1693"/>
        <v>0.37549250205932849</v>
      </c>
      <c r="BH829" s="76">
        <f t="shared" si="1691"/>
        <v>0.39770032134157435</v>
      </c>
      <c r="BI829" s="76">
        <f t="shared" si="1691"/>
        <v>3.049424884920513E-3</v>
      </c>
      <c r="BJ829" s="76">
        <f t="shared" si="1691"/>
        <v>1.5924243067646184E-4</v>
      </c>
      <c r="BK829" s="76">
        <f t="shared" si="1592"/>
        <v>2.2105524933847902E-3</v>
      </c>
      <c r="BL829" s="76">
        <f t="shared" si="1593"/>
        <v>2.6857513026768425</v>
      </c>
      <c r="BM829" s="76">
        <f t="shared" si="1594"/>
        <v>2.2340117620048821</v>
      </c>
      <c r="BN829" s="31"/>
      <c r="BO829" s="77">
        <f t="shared" si="1595"/>
        <v>1.9696788194621329</v>
      </c>
      <c r="BP829" s="77">
        <f t="shared" si="1595"/>
        <v>5.1180557600626619E-3</v>
      </c>
      <c r="BQ829" s="77">
        <f t="shared" si="1596"/>
        <v>3.0321180537867143E-2</v>
      </c>
      <c r="BR829" s="77">
        <f t="shared" si="1597"/>
        <v>4.8118243437745872E-2</v>
      </c>
      <c r="BS829" s="77">
        <f t="shared" si="1598"/>
        <v>7.8439423975613015E-2</v>
      </c>
      <c r="BT829" s="77">
        <f t="shared" si="1599"/>
        <v>0.18796489596304772</v>
      </c>
      <c r="BU829" s="77">
        <f t="shared" si="1599"/>
        <v>5.3537550596064135E-3</v>
      </c>
      <c r="BV829" s="77">
        <f t="shared" si="1599"/>
        <v>0.83885466614518223</v>
      </c>
      <c r="BW829" s="77">
        <f t="shared" si="1599"/>
        <v>0.88846719563019827</v>
      </c>
      <c r="BX829" s="77">
        <f t="shared" si="1600"/>
        <v>1.362490212052562E-2</v>
      </c>
      <c r="BY829" s="77">
        <f t="shared" si="1600"/>
        <v>7.1149892628292555E-4</v>
      </c>
      <c r="BZ829" s="77">
        <f t="shared" si="1600"/>
        <v>3.2922668471672269E-3</v>
      </c>
      <c r="CA829" s="76">
        <f t="shared" si="1601"/>
        <v>3.9915054798898186</v>
      </c>
      <c r="CB829" s="76">
        <f t="shared" si="1602"/>
        <v>0</v>
      </c>
      <c r="CC829" s="76">
        <f t="shared" si="1603"/>
        <v>-2.5537793154924771E-2</v>
      </c>
      <c r="CD829" s="76">
        <f t="shared" si="1604"/>
        <v>1.362490212052562E-2</v>
      </c>
      <c r="CE829" s="76">
        <f t="shared" si="1605"/>
        <v>3.4493341317220254E-2</v>
      </c>
      <c r="CF829" s="76">
        <f t="shared" si="1606"/>
        <v>0</v>
      </c>
      <c r="CG829" s="76">
        <f t="shared" si="1607"/>
        <v>1.6461334235836134E-3</v>
      </c>
      <c r="CH829" s="76">
        <f t="shared" si="1608"/>
        <v>0.85232772088939435</v>
      </c>
      <c r="CI829" s="76">
        <f t="shared" si="1609"/>
        <v>8.7245920609417771E-2</v>
      </c>
      <c r="CJ829" s="76">
        <f t="shared" si="1610"/>
        <v>7.0905386128521389E-2</v>
      </c>
      <c r="CK829" s="76">
        <f t="shared" si="1611"/>
        <v>0.69269285870979147</v>
      </c>
      <c r="CL829" s="76">
        <f t="shared" si="1612"/>
        <v>0.98933801836014168</v>
      </c>
      <c r="CM829" s="76">
        <f t="shared" si="1613"/>
        <v>0.85232772088939435</v>
      </c>
      <c r="CN829" s="76"/>
      <c r="CO829" s="31">
        <f t="shared" si="1614"/>
        <v>0.81694457049773694</v>
      </c>
      <c r="CP829" s="76">
        <f t="shared" si="1615"/>
        <v>0.18796489596304772</v>
      </c>
      <c r="CQ829" s="76">
        <f t="shared" si="1616"/>
        <v>0.21723791494359021</v>
      </c>
      <c r="CR829" s="77">
        <f t="shared" si="1617"/>
        <v>0.62530434088771136</v>
      </c>
      <c r="CS829" s="77">
        <f t="shared" si="1618"/>
        <v>0.32666389150906378</v>
      </c>
      <c r="CT829" s="77">
        <f t="shared" si="1619"/>
        <v>9.2527666821079713E-2</v>
      </c>
      <c r="CU829" s="31">
        <f t="shared" si="1671"/>
        <v>0.877284082530711</v>
      </c>
      <c r="CV829" s="31">
        <f t="shared" si="1671"/>
        <v>6.6350521039374648E-4</v>
      </c>
      <c r="CW829" s="31">
        <f t="shared" si="1671"/>
        <v>1.2691126999539041E-2</v>
      </c>
      <c r="CX829" s="31">
        <f t="shared" si="1671"/>
        <v>0.27954079814715838</v>
      </c>
      <c r="CY829" s="31">
        <f t="shared" si="1671"/>
        <v>6.9920704845814977E-3</v>
      </c>
      <c r="CZ829" s="31">
        <f t="shared" si="1669"/>
        <v>0.58135091950258533</v>
      </c>
      <c r="DA829" s="31">
        <f t="shared" si="1669"/>
        <v>6.2057085385556392E-3</v>
      </c>
      <c r="DB829" s="31">
        <f t="shared" si="1669"/>
        <v>-3.226904640127527E-5</v>
      </c>
      <c r="DC829" s="31">
        <f t="shared" si="1669"/>
        <v>8.4929296360779653E-5</v>
      </c>
      <c r="DD829" s="31">
        <f t="shared" si="1669"/>
        <v>2.8289808695102967E-4</v>
      </c>
      <c r="DE829" s="31">
        <f t="shared" si="1621"/>
        <v>1.765063769750435</v>
      </c>
      <c r="DF829" s="31"/>
      <c r="DG829" s="76">
        <f t="shared" si="1622"/>
        <v>1.754568165061422</v>
      </c>
      <c r="DH829" s="76">
        <f t="shared" si="1622"/>
        <v>1.327010420787493E-3</v>
      </c>
      <c r="DI829" s="76">
        <f t="shared" si="1623"/>
        <v>3.8073380998617123E-2</v>
      </c>
      <c r="DJ829" s="76">
        <f t="shared" si="1694"/>
        <v>0.27954079814715838</v>
      </c>
      <c r="DK829" s="76">
        <f t="shared" si="1694"/>
        <v>6.9920704845814977E-3</v>
      </c>
      <c r="DL829" s="76">
        <f t="shared" si="1694"/>
        <v>0.58135091950258533</v>
      </c>
      <c r="DM829" s="76">
        <f t="shared" si="1692"/>
        <v>6.2057085385556392E-3</v>
      </c>
      <c r="DN829" s="76">
        <f t="shared" si="1692"/>
        <v>-3.226904640127527E-5</v>
      </c>
      <c r="DO829" s="76">
        <f t="shared" si="1692"/>
        <v>8.4929296360779653E-5</v>
      </c>
      <c r="DP829" s="76">
        <f t="shared" si="1625"/>
        <v>8.4869426085308901E-4</v>
      </c>
      <c r="DQ829" s="76">
        <f t="shared" si="1626"/>
        <v>2.6689594076645204</v>
      </c>
      <c r="DR829" s="76">
        <f t="shared" si="1627"/>
        <v>2.2480671615947561</v>
      </c>
      <c r="DS829" s="31"/>
      <c r="DT829" s="77">
        <f t="shared" si="1628"/>
        <v>1.9721935373270751</v>
      </c>
      <c r="DU829" s="77">
        <f t="shared" si="1628"/>
        <v>1.4916042750332012E-3</v>
      </c>
      <c r="DV829" s="77">
        <f t="shared" si="1629"/>
        <v>2.7806462672924859E-2</v>
      </c>
      <c r="DW829" s="77">
        <f t="shared" si="1630"/>
        <v>2.9254549029659752E-2</v>
      </c>
      <c r="DX829" s="77">
        <f t="shared" si="1631"/>
        <v>5.706101170258461E-2</v>
      </c>
      <c r="DY829" s="77">
        <f t="shared" si="1632"/>
        <v>0.62842648864061501</v>
      </c>
      <c r="DZ829" s="77">
        <f t="shared" si="1632"/>
        <v>1.5718644047943597E-2</v>
      </c>
      <c r="EA829" s="77">
        <f t="shared" si="1632"/>
        <v>1.3069159114966784</v>
      </c>
      <c r="EB829" s="77">
        <f t="shared" si="1632"/>
        <v>1.3950849579955118E-2</v>
      </c>
      <c r="EC829" s="77">
        <f t="shared" si="1633"/>
        <v>-1.4508596710136875E-4</v>
      </c>
      <c r="ED829" s="77">
        <f t="shared" si="1633"/>
        <v>3.8185352441203553E-4</v>
      </c>
      <c r="EE829" s="77">
        <f t="shared" si="1633"/>
        <v>1.2719477987051756E-3</v>
      </c>
      <c r="EF829" s="76">
        <f t="shared" si="1634"/>
        <v>3.9972667624259013</v>
      </c>
      <c r="EG829" s="76">
        <f t="shared" si="1635"/>
        <v>0</v>
      </c>
      <c r="EH829" s="76">
        <f t="shared" si="1636"/>
        <v>-8.2053194941842378E-3</v>
      </c>
      <c r="EI829" s="76">
        <f t="shared" si="1637"/>
        <v>-1.4508596710136875E-4</v>
      </c>
      <c r="EJ829" s="76">
        <f t="shared" si="1638"/>
        <v>1.4916042750332012E-3</v>
      </c>
      <c r="EK829" s="76">
        <f t="shared" si="1639"/>
        <v>1.2719477987051756E-3</v>
      </c>
      <c r="EL829" s="76">
        <f t="shared" si="1640"/>
        <v>2.8127687198055945E-2</v>
      </c>
      <c r="EM829" s="76">
        <f t="shared" si="1641"/>
        <v>1.3950849579955118E-2</v>
      </c>
      <c r="EN829" s="76">
        <f t="shared" si="1642"/>
        <v>0.95374545156609625</v>
      </c>
      <c r="EO829" s="76">
        <f t="shared" si="1643"/>
        <v>0.6388652522606435</v>
      </c>
      <c r="EP829" s="76">
        <f t="shared" si="1644"/>
        <v>9.3449599382237816E-3</v>
      </c>
      <c r="EQ829" s="76">
        <f t="shared" si="1645"/>
        <v>0.42834124871891499</v>
      </c>
      <c r="ER829" s="76">
        <f t="shared" si="1646"/>
        <v>1.3990083261317591E-2</v>
      </c>
      <c r="ES829" s="76">
        <f t="shared" si="1647"/>
        <v>0.3247107532992789</v>
      </c>
      <c r="ET829" s="76">
        <f t="shared" si="1648"/>
        <v>0.43569535466897014</v>
      </c>
      <c r="EU829" s="76">
        <f t="shared" si="1649"/>
        <v>0.99844245445074431</v>
      </c>
      <c r="EV829" s="31"/>
      <c r="EW829" s="31"/>
      <c r="EX829" s="31"/>
      <c r="EY829" s="31"/>
      <c r="EZ829" s="31">
        <f t="shared" si="1672"/>
        <v>0.11186622316149526</v>
      </c>
      <c r="FA829" s="31">
        <f t="shared" si="1673"/>
        <v>985.96233074735528</v>
      </c>
      <c r="FB829" s="31"/>
      <c r="FC829" s="31">
        <f t="shared" si="1674"/>
        <v>1110.0243998657838</v>
      </c>
      <c r="FD829" s="31">
        <f t="shared" si="1675"/>
        <v>870.08710300222515</v>
      </c>
      <c r="FE829" s="31">
        <f t="shared" si="1676"/>
        <v>1022.094071890876</v>
      </c>
      <c r="FF829" s="31">
        <f t="shared" si="1677"/>
        <v>601.8724110491778</v>
      </c>
      <c r="FG829" s="31">
        <f t="shared" si="1678"/>
        <v>0.50716085736152283</v>
      </c>
      <c r="FH829" s="31">
        <f t="shared" si="1657"/>
        <v>1697.9456499963662</v>
      </c>
      <c r="FI829" s="31">
        <f t="shared" si="1679"/>
        <v>850.47422563819998</v>
      </c>
      <c r="FJ829" s="31"/>
      <c r="FK829" s="31">
        <f t="shared" si="1680"/>
        <v>1114.1470450961024</v>
      </c>
      <c r="FL829" s="31">
        <f t="shared" si="1681"/>
        <v>646.32839510716485</v>
      </c>
      <c r="FM829" s="31"/>
      <c r="FN829" s="31">
        <f t="shared" si="1682"/>
        <v>74.671822158332034</v>
      </c>
      <c r="FO829" s="31">
        <f t="shared" si="1683"/>
        <v>53.592728430936617</v>
      </c>
      <c r="FP829" s="31"/>
      <c r="FQ829" s="31">
        <f t="shared" si="1684"/>
        <v>26.23</v>
      </c>
      <c r="FR829" s="31">
        <f t="shared" si="1685"/>
        <v>32.44</v>
      </c>
      <c r="FS829" s="31">
        <f t="shared" si="1686"/>
        <v>28.6</v>
      </c>
      <c r="FT829" s="31">
        <f t="shared" si="1687"/>
        <v>1587.5735586464557</v>
      </c>
      <c r="FU829" s="31">
        <f t="shared" si="1688"/>
        <v>487.89271170873371</v>
      </c>
      <c r="FV829" s="31"/>
      <c r="FW829" s="31"/>
      <c r="FX829" s="31"/>
      <c r="FY829" s="31"/>
      <c r="FZ829" s="31"/>
      <c r="GA829" s="31"/>
      <c r="GB829" s="31"/>
      <c r="GC829" s="31"/>
      <c r="GD829" s="32"/>
    </row>
    <row r="830" spans="1:186" ht="15.75" thickBot="1">
      <c r="C830" s="24" t="s">
        <v>355</v>
      </c>
      <c r="D830" s="24" t="s">
        <v>207</v>
      </c>
      <c r="E830" s="24"/>
      <c r="F830" s="23">
        <v>52.975000000000001</v>
      </c>
      <c r="G830" s="23">
        <v>0.183</v>
      </c>
      <c r="H830" s="23">
        <v>1.79</v>
      </c>
      <c r="I830" s="23">
        <v>6.0449999999999999</v>
      </c>
      <c r="J830" s="23">
        <v>0.17</v>
      </c>
      <c r="K830" s="23">
        <v>15.134</v>
      </c>
      <c r="L830" s="23">
        <v>22.302</v>
      </c>
      <c r="M830" s="23">
        <v>0.189</v>
      </c>
      <c r="N830" s="23">
        <v>1.4999999999999999E-2</v>
      </c>
      <c r="O830" s="23">
        <v>0.112</v>
      </c>
      <c r="Q830" s="24">
        <v>52.972000000000001</v>
      </c>
      <c r="R830" s="24">
        <v>4.0000000000000001E-3</v>
      </c>
      <c r="S830" s="24">
        <v>1.389</v>
      </c>
      <c r="T830" s="24">
        <v>20.247</v>
      </c>
      <c r="U830" s="24">
        <v>0.43</v>
      </c>
      <c r="V830" s="24">
        <v>23.591999999999999</v>
      </c>
      <c r="W830" s="24">
        <v>0.308</v>
      </c>
      <c r="X830" s="24">
        <v>6.0000000000000001E-3</v>
      </c>
      <c r="Y830" s="24">
        <v>2.5000000000000001E-2</v>
      </c>
      <c r="Z830" s="24">
        <v>6.0999999999999999E-2</v>
      </c>
      <c r="AB830" s="69">
        <f t="shared" si="1689"/>
        <v>823.51545044197485</v>
      </c>
      <c r="AC830" s="69">
        <f t="shared" si="1690"/>
        <v>19.357360905720441</v>
      </c>
      <c r="AD830" s="31"/>
      <c r="AE830" s="73">
        <f t="shared" si="1579"/>
        <v>823.51545044197485</v>
      </c>
      <c r="AF830" s="73"/>
      <c r="AG830" s="73">
        <f t="shared" si="1580"/>
        <v>910.12510265983963</v>
      </c>
      <c r="AH830" s="73">
        <f t="shared" si="1581"/>
        <v>878.98755294971022</v>
      </c>
      <c r="AI830" s="73">
        <f t="shared" si="1582"/>
        <v>19.357360905720441</v>
      </c>
      <c r="AJ830" s="73">
        <f t="shared" si="1583"/>
        <v>-1.8164426874634749</v>
      </c>
      <c r="AK830" s="73">
        <f t="shared" si="1584"/>
        <v>1049.0993262499044</v>
      </c>
      <c r="AL830" s="74">
        <f t="shared" si="1585"/>
        <v>0.46542172584074976</v>
      </c>
      <c r="AM830" s="75"/>
      <c r="AN830" s="31">
        <f t="shared" si="1586"/>
        <v>0.11006470398061184</v>
      </c>
      <c r="AO830" s="31"/>
      <c r="AP830" s="31">
        <f t="shared" si="1670"/>
        <v>0.88167790920423472</v>
      </c>
      <c r="AQ830" s="31">
        <f t="shared" si="1670"/>
        <v>2.290970820793502E-3</v>
      </c>
      <c r="AR830" s="31">
        <f t="shared" si="1670"/>
        <v>1.7555732093643649E-2</v>
      </c>
      <c r="AS830" s="31">
        <f t="shared" si="1670"/>
        <v>8.4137827365045423E-2</v>
      </c>
      <c r="AT830" s="31">
        <f t="shared" si="1670"/>
        <v>2.3964757709251101E-3</v>
      </c>
      <c r="AU830" s="31">
        <f t="shared" si="1668"/>
        <v>0.37549250205932849</v>
      </c>
      <c r="AV830" s="31">
        <f t="shared" si="1668"/>
        <v>0.39770032134157435</v>
      </c>
      <c r="AW830" s="31">
        <f t="shared" si="1668"/>
        <v>3.049424884920513E-3</v>
      </c>
      <c r="AX830" s="31">
        <f t="shared" si="1668"/>
        <v>1.5924243067646184E-4</v>
      </c>
      <c r="AY830" s="31">
        <f t="shared" si="1668"/>
        <v>7.3685083112826337E-4</v>
      </c>
      <c r="AZ830" s="31">
        <f t="shared" si="1588"/>
        <v>1.7651972568022705</v>
      </c>
      <c r="BA830" s="31"/>
      <c r="BB830" s="76">
        <f t="shared" si="1589"/>
        <v>1.7633558184084694</v>
      </c>
      <c r="BC830" s="76">
        <f t="shared" si="1589"/>
        <v>4.581941641587004E-3</v>
      </c>
      <c r="BD830" s="76">
        <f t="shared" si="1590"/>
        <v>5.2667196280930945E-2</v>
      </c>
      <c r="BE830" s="76">
        <f t="shared" si="1693"/>
        <v>8.4137827365045423E-2</v>
      </c>
      <c r="BF830" s="76">
        <f t="shared" si="1693"/>
        <v>2.3964757709251101E-3</v>
      </c>
      <c r="BG830" s="76">
        <f t="shared" si="1693"/>
        <v>0.37549250205932849</v>
      </c>
      <c r="BH830" s="76">
        <f t="shared" si="1691"/>
        <v>0.39770032134157435</v>
      </c>
      <c r="BI830" s="76">
        <f t="shared" si="1691"/>
        <v>3.049424884920513E-3</v>
      </c>
      <c r="BJ830" s="76">
        <f t="shared" si="1691"/>
        <v>1.5924243067646184E-4</v>
      </c>
      <c r="BK830" s="76">
        <f t="shared" si="1592"/>
        <v>2.2105524933847902E-3</v>
      </c>
      <c r="BL830" s="76">
        <f t="shared" si="1593"/>
        <v>2.6857513026768425</v>
      </c>
      <c r="BM830" s="76">
        <f t="shared" si="1594"/>
        <v>2.2340117620048821</v>
      </c>
      <c r="BN830" s="31"/>
      <c r="BO830" s="77">
        <f t="shared" si="1595"/>
        <v>1.9696788194621329</v>
      </c>
      <c r="BP830" s="77">
        <f t="shared" si="1595"/>
        <v>5.1180557600626619E-3</v>
      </c>
      <c r="BQ830" s="77">
        <f t="shared" si="1596"/>
        <v>3.0321180537867143E-2</v>
      </c>
      <c r="BR830" s="77">
        <f t="shared" si="1597"/>
        <v>4.8118243437745872E-2</v>
      </c>
      <c r="BS830" s="77">
        <f t="shared" si="1598"/>
        <v>7.8439423975613015E-2</v>
      </c>
      <c r="BT830" s="77">
        <f t="shared" si="1599"/>
        <v>0.18796489596304772</v>
      </c>
      <c r="BU830" s="77">
        <f t="shared" si="1599"/>
        <v>5.3537550596064135E-3</v>
      </c>
      <c r="BV830" s="77">
        <f t="shared" si="1599"/>
        <v>0.83885466614518223</v>
      </c>
      <c r="BW830" s="77">
        <f t="shared" si="1599"/>
        <v>0.88846719563019827</v>
      </c>
      <c r="BX830" s="77">
        <f t="shared" si="1600"/>
        <v>1.362490212052562E-2</v>
      </c>
      <c r="BY830" s="77">
        <f t="shared" si="1600"/>
        <v>7.1149892628292555E-4</v>
      </c>
      <c r="BZ830" s="77">
        <f t="shared" si="1600"/>
        <v>3.2922668471672269E-3</v>
      </c>
      <c r="CA830" s="76">
        <f t="shared" si="1601"/>
        <v>3.9915054798898186</v>
      </c>
      <c r="CB830" s="76">
        <f t="shared" si="1602"/>
        <v>0</v>
      </c>
      <c r="CC830" s="76">
        <f t="shared" si="1603"/>
        <v>-2.5537793154924771E-2</v>
      </c>
      <c r="CD830" s="76">
        <f t="shared" si="1604"/>
        <v>1.362490212052562E-2</v>
      </c>
      <c r="CE830" s="76">
        <f t="shared" si="1605"/>
        <v>3.4493341317220254E-2</v>
      </c>
      <c r="CF830" s="76">
        <f t="shared" si="1606"/>
        <v>0</v>
      </c>
      <c r="CG830" s="76">
        <f t="shared" si="1607"/>
        <v>1.6461334235836134E-3</v>
      </c>
      <c r="CH830" s="76">
        <f t="shared" si="1608"/>
        <v>0.85232772088939435</v>
      </c>
      <c r="CI830" s="76">
        <f t="shared" si="1609"/>
        <v>8.7245920609417771E-2</v>
      </c>
      <c r="CJ830" s="76">
        <f t="shared" si="1610"/>
        <v>7.0905386128521389E-2</v>
      </c>
      <c r="CK830" s="76">
        <f t="shared" si="1611"/>
        <v>0.69269285870979147</v>
      </c>
      <c r="CL830" s="76">
        <f t="shared" si="1612"/>
        <v>0.98933801836014168</v>
      </c>
      <c r="CM830" s="76">
        <f t="shared" si="1613"/>
        <v>0.85232772088939435</v>
      </c>
      <c r="CN830" s="76"/>
      <c r="CO830" s="31">
        <f t="shared" si="1614"/>
        <v>0.81694457049773694</v>
      </c>
      <c r="CP830" s="76">
        <f t="shared" si="1615"/>
        <v>0.18796489596304772</v>
      </c>
      <c r="CQ830" s="76">
        <f t="shared" si="1616"/>
        <v>0.21723791494359021</v>
      </c>
      <c r="CR830" s="77">
        <f t="shared" si="1617"/>
        <v>0.62530434088771136</v>
      </c>
      <c r="CS830" s="77">
        <f t="shared" si="1618"/>
        <v>0.32666389150906378</v>
      </c>
      <c r="CT830" s="77">
        <f t="shared" si="1619"/>
        <v>9.2527666821079713E-2</v>
      </c>
      <c r="CU830" s="31">
        <f t="shared" si="1671"/>
        <v>0.88162797935567194</v>
      </c>
      <c r="CV830" s="31">
        <f t="shared" si="1671"/>
        <v>5.0075864935377095E-5</v>
      </c>
      <c r="CW830" s="31">
        <f t="shared" si="1671"/>
        <v>1.3622855797805044E-2</v>
      </c>
      <c r="CX830" s="31">
        <f t="shared" si="1671"/>
        <v>0.28180952699091394</v>
      </c>
      <c r="CY830" s="31">
        <f t="shared" si="1671"/>
        <v>6.0616740088105725E-3</v>
      </c>
      <c r="CZ830" s="31">
        <f t="shared" si="1669"/>
        <v>0.58534552058832279</v>
      </c>
      <c r="DA830" s="31">
        <f t="shared" si="1669"/>
        <v>5.49240870653775E-3</v>
      </c>
      <c r="DB830" s="31">
        <f t="shared" si="1669"/>
        <v>9.6807139203825818E-5</v>
      </c>
      <c r="DC830" s="31">
        <f t="shared" si="1669"/>
        <v>2.6540405112743644E-4</v>
      </c>
      <c r="DD830" s="31">
        <f t="shared" si="1669"/>
        <v>4.013205419537863E-4</v>
      </c>
      <c r="DE830" s="31">
        <f t="shared" si="1621"/>
        <v>1.7747735730452825</v>
      </c>
      <c r="DF830" s="31"/>
      <c r="DG830" s="76">
        <f t="shared" si="1622"/>
        <v>1.7632559587113439</v>
      </c>
      <c r="DH830" s="76">
        <f t="shared" si="1622"/>
        <v>1.0015172987075419E-4</v>
      </c>
      <c r="DI830" s="76">
        <f t="shared" si="1623"/>
        <v>4.0868567393415128E-2</v>
      </c>
      <c r="DJ830" s="76">
        <f t="shared" si="1694"/>
        <v>0.28180952699091394</v>
      </c>
      <c r="DK830" s="76">
        <f t="shared" si="1694"/>
        <v>6.0616740088105725E-3</v>
      </c>
      <c r="DL830" s="76">
        <f t="shared" si="1694"/>
        <v>0.58534552058832279</v>
      </c>
      <c r="DM830" s="76">
        <f t="shared" si="1692"/>
        <v>5.49240870653775E-3</v>
      </c>
      <c r="DN830" s="76">
        <f t="shared" si="1692"/>
        <v>9.6807139203825818E-5</v>
      </c>
      <c r="DO830" s="76">
        <f t="shared" si="1692"/>
        <v>2.6540405112743644E-4</v>
      </c>
      <c r="DP830" s="76">
        <f t="shared" si="1625"/>
        <v>1.203961625861359E-3</v>
      </c>
      <c r="DQ830" s="76">
        <f t="shared" si="1626"/>
        <v>2.6844999809454073</v>
      </c>
      <c r="DR830" s="76">
        <f t="shared" si="1627"/>
        <v>2.2350530983751264</v>
      </c>
      <c r="DS830" s="31"/>
      <c r="DT830" s="77">
        <f t="shared" si="1628"/>
        <v>1.9704853468730965</v>
      </c>
      <c r="DU830" s="77">
        <f t="shared" si="1628"/>
        <v>1.1192221707762893E-4</v>
      </c>
      <c r="DV830" s="77">
        <f t="shared" si="1629"/>
        <v>2.951465312690349E-2</v>
      </c>
      <c r="DW830" s="77">
        <f t="shared" si="1630"/>
        <v>3.1380958992299944E-2</v>
      </c>
      <c r="DX830" s="77">
        <f t="shared" si="1631"/>
        <v>6.0895612119203434E-2</v>
      </c>
      <c r="DY830" s="77">
        <f t="shared" si="1632"/>
        <v>0.62985925645267105</v>
      </c>
      <c r="DZ830" s="77">
        <f t="shared" si="1632"/>
        <v>1.3548163274732043E-2</v>
      </c>
      <c r="EA830" s="77">
        <f t="shared" si="1632"/>
        <v>1.3082783194109322</v>
      </c>
      <c r="EB830" s="77">
        <f t="shared" si="1632"/>
        <v>1.2275825097089719E-2</v>
      </c>
      <c r="EC830" s="77">
        <f t="shared" si="1633"/>
        <v>4.3273819284468613E-4</v>
      </c>
      <c r="ED830" s="77">
        <f t="shared" si="1633"/>
        <v>1.1863842935873746E-3</v>
      </c>
      <c r="EE830" s="77">
        <f t="shared" si="1633"/>
        <v>1.79394544147079E-3</v>
      </c>
      <c r="EF830" s="76">
        <f t="shared" si="1634"/>
        <v>3.9988675133727054</v>
      </c>
      <c r="EG830" s="76">
        <f t="shared" si="1635"/>
        <v>0</v>
      </c>
      <c r="EH830" s="76">
        <f t="shared" si="1636"/>
        <v>-3.3984220487646155E-3</v>
      </c>
      <c r="EI830" s="76">
        <f t="shared" si="1637"/>
        <v>4.3273819284468613E-4</v>
      </c>
      <c r="EJ830" s="76">
        <f t="shared" si="1638"/>
        <v>1.1192221707762893E-4</v>
      </c>
      <c r="EK830" s="76">
        <f t="shared" si="1639"/>
        <v>1.79394544147079E-3</v>
      </c>
      <c r="EL830" s="76">
        <f t="shared" si="1640"/>
        <v>2.9154275357984469E-2</v>
      </c>
      <c r="EM830" s="76">
        <f t="shared" si="1641"/>
        <v>1.2275825097089719E-2</v>
      </c>
      <c r="EN830" s="76">
        <f t="shared" si="1642"/>
        <v>0.95507185823309171</v>
      </c>
      <c r="EO830" s="76">
        <f t="shared" si="1643"/>
        <v>0.64021567640163046</v>
      </c>
      <c r="EP830" s="76">
        <f t="shared" si="1644"/>
        <v>8.2288841412007357E-3</v>
      </c>
      <c r="EQ830" s="76">
        <f t="shared" si="1645"/>
        <v>0.42889732049586959</v>
      </c>
      <c r="ER830" s="76">
        <f t="shared" si="1646"/>
        <v>1.2333477760087381E-2</v>
      </c>
      <c r="ES830" s="76">
        <f t="shared" si="1647"/>
        <v>0.32498170630225554</v>
      </c>
      <c r="ET830" s="76">
        <f t="shared" si="1648"/>
        <v>0.43544946550266689</v>
      </c>
      <c r="EU830" s="76">
        <f t="shared" si="1649"/>
        <v>0.99884056453955905</v>
      </c>
      <c r="EV830" s="31"/>
      <c r="EW830" s="31"/>
      <c r="EX830" s="31"/>
      <c r="EY830" s="31"/>
      <c r="EZ830" s="31">
        <f t="shared" si="1672"/>
        <v>0.11189735723045646</v>
      </c>
      <c r="FA830" s="31">
        <f t="shared" si="1673"/>
        <v>986.04245628153285</v>
      </c>
      <c r="FB830" s="31"/>
      <c r="FC830" s="31">
        <f t="shared" si="1674"/>
        <v>1109.4755404068455</v>
      </c>
      <c r="FD830" s="31">
        <f t="shared" si="1675"/>
        <v>869.36172736396759</v>
      </c>
      <c r="FE830" s="31">
        <f t="shared" si="1676"/>
        <v>999.23722331348506</v>
      </c>
      <c r="FF830" s="31">
        <f t="shared" si="1677"/>
        <v>589.1411378279671</v>
      </c>
      <c r="FG830" s="31">
        <f t="shared" si="1678"/>
        <v>0.50650331574100449</v>
      </c>
      <c r="FH830" s="31">
        <f t="shared" si="1657"/>
        <v>1696.9175107545493</v>
      </c>
      <c r="FI830" s="31">
        <f t="shared" si="1679"/>
        <v>828.33324894742793</v>
      </c>
      <c r="FJ830" s="31"/>
      <c r="FK830" s="31">
        <f t="shared" si="1680"/>
        <v>1113.6403075986236</v>
      </c>
      <c r="FL830" s="31">
        <f t="shared" si="1681"/>
        <v>662.55086150237594</v>
      </c>
      <c r="FM830" s="31"/>
      <c r="FN830" s="31">
        <f t="shared" si="1682"/>
        <v>87.29715349583384</v>
      </c>
      <c r="FO830" s="31">
        <f t="shared" si="1683"/>
        <v>61.217183977063328</v>
      </c>
      <c r="FP830" s="31"/>
      <c r="FQ830" s="31">
        <f t="shared" si="1684"/>
        <v>26.23</v>
      </c>
      <c r="FR830" s="31">
        <f t="shared" si="1685"/>
        <v>32.44</v>
      </c>
      <c r="FS830" s="31">
        <f t="shared" si="1686"/>
        <v>28.6</v>
      </c>
      <c r="FT830" s="31">
        <f t="shared" si="1687"/>
        <v>1585.3263775945097</v>
      </c>
      <c r="FU830" s="31">
        <f t="shared" si="1688"/>
        <v>473.27199900625203</v>
      </c>
      <c r="FV830" s="31"/>
      <c r="FW830" s="31"/>
      <c r="FX830" s="31"/>
      <c r="FY830" s="31"/>
      <c r="FZ830" s="31"/>
      <c r="GA830" s="31"/>
      <c r="GB830" s="31"/>
      <c r="GC830" s="31"/>
      <c r="GD830" s="32"/>
    </row>
    <row r="831" spans="1:186" ht="15.75" thickBot="1">
      <c r="C831" s="24" t="s">
        <v>356</v>
      </c>
      <c r="D831" s="24" t="s">
        <v>207</v>
      </c>
      <c r="E831" s="24"/>
      <c r="F831" s="23">
        <v>52.975000000000001</v>
      </c>
      <c r="G831" s="23">
        <v>0.183</v>
      </c>
      <c r="H831" s="23">
        <v>1.79</v>
      </c>
      <c r="I831" s="23">
        <v>6.0449999999999999</v>
      </c>
      <c r="J831" s="23">
        <v>0.17</v>
      </c>
      <c r="K831" s="23">
        <v>15.134</v>
      </c>
      <c r="L831" s="23">
        <v>22.302</v>
      </c>
      <c r="M831" s="23">
        <v>0.189</v>
      </c>
      <c r="N831" s="23">
        <v>1.4999999999999999E-2</v>
      </c>
      <c r="O831" s="23">
        <v>0.112</v>
      </c>
      <c r="Q831" s="24">
        <v>52.383000000000003</v>
      </c>
      <c r="R831" s="24">
        <v>1.4999999999999999E-2</v>
      </c>
      <c r="S831" s="24">
        <v>1.6040000000000001</v>
      </c>
      <c r="T831" s="24">
        <v>19.975999999999999</v>
      </c>
      <c r="U831" s="24">
        <v>0.42899999999999999</v>
      </c>
      <c r="V831" s="24">
        <v>23.393999999999998</v>
      </c>
      <c r="W831" s="24">
        <v>0.33500000000000002</v>
      </c>
      <c r="X831" s="24">
        <v>-1E-3</v>
      </c>
      <c r="Y831" s="24">
        <v>1.0999999999999999E-2</v>
      </c>
      <c r="Z831" s="24">
        <v>0.04</v>
      </c>
      <c r="AB831" s="69">
        <f t="shared" si="1689"/>
        <v>821.6067894185793</v>
      </c>
      <c r="AC831" s="69">
        <f t="shared" si="1690"/>
        <v>18.048553641456035</v>
      </c>
      <c r="AD831" s="31"/>
      <c r="AE831" s="73">
        <f t="shared" si="1579"/>
        <v>821.6067894185793</v>
      </c>
      <c r="AF831" s="73"/>
      <c r="AG831" s="73">
        <f t="shared" si="1580"/>
        <v>904.54651086957722</v>
      </c>
      <c r="AH831" s="73">
        <f t="shared" si="1581"/>
        <v>873.2272279141248</v>
      </c>
      <c r="AI831" s="73">
        <f t="shared" si="1582"/>
        <v>18.048553641456035</v>
      </c>
      <c r="AJ831" s="73">
        <f t="shared" si="1583"/>
        <v>-0.62862326499872445</v>
      </c>
      <c r="AK831" s="73">
        <f t="shared" si="1584"/>
        <v>1036.9707081124784</v>
      </c>
      <c r="AL831" s="74">
        <f t="shared" si="1585"/>
        <v>0.46777664186848467</v>
      </c>
      <c r="AM831" s="75"/>
      <c r="AN831" s="31">
        <f t="shared" si="1586"/>
        <v>0.12069777269904677</v>
      </c>
      <c r="AO831" s="31"/>
      <c r="AP831" s="31">
        <f t="shared" si="1670"/>
        <v>0.88167790920423472</v>
      </c>
      <c r="AQ831" s="31">
        <f t="shared" si="1670"/>
        <v>2.290970820793502E-3</v>
      </c>
      <c r="AR831" s="31">
        <f t="shared" si="1670"/>
        <v>1.7555732093643649E-2</v>
      </c>
      <c r="AS831" s="31">
        <f t="shared" si="1670"/>
        <v>8.4137827365045423E-2</v>
      </c>
      <c r="AT831" s="31">
        <f t="shared" si="1670"/>
        <v>2.3964757709251101E-3</v>
      </c>
      <c r="AU831" s="31">
        <f t="shared" si="1668"/>
        <v>0.37549250205932849</v>
      </c>
      <c r="AV831" s="31">
        <f t="shared" si="1668"/>
        <v>0.39770032134157435</v>
      </c>
      <c r="AW831" s="31">
        <f t="shared" si="1668"/>
        <v>3.049424884920513E-3</v>
      </c>
      <c r="AX831" s="31">
        <f t="shared" si="1668"/>
        <v>1.5924243067646184E-4</v>
      </c>
      <c r="AY831" s="31">
        <f t="shared" si="1668"/>
        <v>7.3685083112826337E-4</v>
      </c>
      <c r="AZ831" s="31">
        <f t="shared" si="1588"/>
        <v>1.7651972568022705</v>
      </c>
      <c r="BA831" s="31"/>
      <c r="BB831" s="76">
        <f t="shared" si="1589"/>
        <v>1.7633558184084694</v>
      </c>
      <c r="BC831" s="76">
        <f t="shared" si="1589"/>
        <v>4.581941641587004E-3</v>
      </c>
      <c r="BD831" s="76">
        <f t="shared" si="1590"/>
        <v>5.2667196280930945E-2</v>
      </c>
      <c r="BE831" s="76">
        <f t="shared" si="1693"/>
        <v>8.4137827365045423E-2</v>
      </c>
      <c r="BF831" s="76">
        <f t="shared" si="1693"/>
        <v>2.3964757709251101E-3</v>
      </c>
      <c r="BG831" s="76">
        <f t="shared" si="1693"/>
        <v>0.37549250205932849</v>
      </c>
      <c r="BH831" s="76">
        <f t="shared" si="1691"/>
        <v>0.39770032134157435</v>
      </c>
      <c r="BI831" s="76">
        <f t="shared" si="1691"/>
        <v>3.049424884920513E-3</v>
      </c>
      <c r="BJ831" s="76">
        <f t="shared" si="1691"/>
        <v>1.5924243067646184E-4</v>
      </c>
      <c r="BK831" s="76">
        <f t="shared" si="1592"/>
        <v>2.2105524933847902E-3</v>
      </c>
      <c r="BL831" s="76">
        <f t="shared" si="1593"/>
        <v>2.6857513026768425</v>
      </c>
      <c r="BM831" s="76">
        <f t="shared" si="1594"/>
        <v>2.2340117620048821</v>
      </c>
      <c r="BN831" s="31"/>
      <c r="BO831" s="77">
        <f t="shared" si="1595"/>
        <v>1.9696788194621329</v>
      </c>
      <c r="BP831" s="77">
        <f t="shared" si="1595"/>
        <v>5.1180557600626619E-3</v>
      </c>
      <c r="BQ831" s="77">
        <f t="shared" si="1596"/>
        <v>3.0321180537867143E-2</v>
      </c>
      <c r="BR831" s="77">
        <f t="shared" si="1597"/>
        <v>4.8118243437745872E-2</v>
      </c>
      <c r="BS831" s="77">
        <f t="shared" si="1598"/>
        <v>7.8439423975613015E-2</v>
      </c>
      <c r="BT831" s="77">
        <f t="shared" si="1599"/>
        <v>0.18796489596304772</v>
      </c>
      <c r="BU831" s="77">
        <f t="shared" si="1599"/>
        <v>5.3537550596064135E-3</v>
      </c>
      <c r="BV831" s="77">
        <f t="shared" si="1599"/>
        <v>0.83885466614518223</v>
      </c>
      <c r="BW831" s="77">
        <f t="shared" si="1599"/>
        <v>0.88846719563019827</v>
      </c>
      <c r="BX831" s="77">
        <f t="shared" si="1600"/>
        <v>1.362490212052562E-2</v>
      </c>
      <c r="BY831" s="77">
        <f t="shared" si="1600"/>
        <v>7.1149892628292555E-4</v>
      </c>
      <c r="BZ831" s="77">
        <f t="shared" si="1600"/>
        <v>3.2922668471672269E-3</v>
      </c>
      <c r="CA831" s="76">
        <f t="shared" si="1601"/>
        <v>3.9915054798898186</v>
      </c>
      <c r="CB831" s="76">
        <f t="shared" si="1602"/>
        <v>0</v>
      </c>
      <c r="CC831" s="76">
        <f t="shared" si="1603"/>
        <v>-2.5537793154924771E-2</v>
      </c>
      <c r="CD831" s="76">
        <f t="shared" si="1604"/>
        <v>1.362490212052562E-2</v>
      </c>
      <c r="CE831" s="76">
        <f t="shared" si="1605"/>
        <v>3.4493341317220254E-2</v>
      </c>
      <c r="CF831" s="76">
        <f t="shared" si="1606"/>
        <v>0</v>
      </c>
      <c r="CG831" s="76">
        <f t="shared" si="1607"/>
        <v>1.6461334235836134E-3</v>
      </c>
      <c r="CH831" s="76">
        <f t="shared" si="1608"/>
        <v>0.85232772088939435</v>
      </c>
      <c r="CI831" s="76">
        <f t="shared" si="1609"/>
        <v>8.7245920609417771E-2</v>
      </c>
      <c r="CJ831" s="76">
        <f t="shared" si="1610"/>
        <v>7.0905386128521389E-2</v>
      </c>
      <c r="CK831" s="76">
        <f t="shared" si="1611"/>
        <v>0.69269285870979147</v>
      </c>
      <c r="CL831" s="76">
        <f t="shared" si="1612"/>
        <v>0.98933801836014168</v>
      </c>
      <c r="CM831" s="76">
        <f t="shared" si="1613"/>
        <v>0.85232772088939435</v>
      </c>
      <c r="CN831" s="76"/>
      <c r="CO831" s="31">
        <f t="shared" si="1614"/>
        <v>0.81694457049773694</v>
      </c>
      <c r="CP831" s="76">
        <f t="shared" si="1615"/>
        <v>0.18796489596304772</v>
      </c>
      <c r="CQ831" s="76">
        <f t="shared" si="1616"/>
        <v>0.21723791494359021</v>
      </c>
      <c r="CR831" s="77">
        <f t="shared" si="1617"/>
        <v>0.62530434088771136</v>
      </c>
      <c r="CS831" s="77">
        <f t="shared" si="1618"/>
        <v>0.32666389150906378</v>
      </c>
      <c r="CT831" s="77">
        <f t="shared" si="1619"/>
        <v>9.2527666821079713E-2</v>
      </c>
      <c r="CU831" s="31">
        <f t="shared" si="1671"/>
        <v>0.87182508575451501</v>
      </c>
      <c r="CV831" s="31">
        <f t="shared" si="1671"/>
        <v>1.877844935076641E-4</v>
      </c>
      <c r="CW831" s="31">
        <f t="shared" si="1671"/>
        <v>1.5731505183354422E-2</v>
      </c>
      <c r="CX831" s="31">
        <f t="shared" si="1671"/>
        <v>0.278037591305897</v>
      </c>
      <c r="CY831" s="31">
        <f t="shared" si="1671"/>
        <v>6.0475770925110129E-3</v>
      </c>
      <c r="CZ831" s="31">
        <f t="shared" si="1669"/>
        <v>0.58043290558847171</v>
      </c>
      <c r="DA831" s="31">
        <f t="shared" si="1669"/>
        <v>5.9738860931498258E-3</v>
      </c>
      <c r="DB831" s="31">
        <f t="shared" si="1669"/>
        <v>-1.6134523200637635E-5</v>
      </c>
      <c r="DC831" s="31">
        <f t="shared" si="1669"/>
        <v>1.1677778249607202E-4</v>
      </c>
      <c r="DD831" s="31">
        <f t="shared" si="1669"/>
        <v>2.6316101111723694E-4</v>
      </c>
      <c r="DE831" s="31">
        <f t="shared" si="1621"/>
        <v>1.7586001397818192</v>
      </c>
      <c r="DF831" s="31"/>
      <c r="DG831" s="76">
        <f t="shared" si="1622"/>
        <v>1.74365017150903</v>
      </c>
      <c r="DH831" s="76">
        <f t="shared" si="1622"/>
        <v>3.755689870153282E-4</v>
      </c>
      <c r="DI831" s="76">
        <f t="shared" si="1623"/>
        <v>4.7194515550063265E-2</v>
      </c>
      <c r="DJ831" s="76">
        <f t="shared" si="1694"/>
        <v>0.278037591305897</v>
      </c>
      <c r="DK831" s="76">
        <f t="shared" si="1694"/>
        <v>6.0475770925110129E-3</v>
      </c>
      <c r="DL831" s="76">
        <f t="shared" si="1694"/>
        <v>0.58043290558847171</v>
      </c>
      <c r="DM831" s="76">
        <f t="shared" si="1692"/>
        <v>5.9738860931498258E-3</v>
      </c>
      <c r="DN831" s="76">
        <f t="shared" si="1692"/>
        <v>-1.6134523200637635E-5</v>
      </c>
      <c r="DO831" s="76">
        <f t="shared" si="1692"/>
        <v>1.1677778249607202E-4</v>
      </c>
      <c r="DP831" s="76">
        <f t="shared" si="1625"/>
        <v>7.8948303335171083E-4</v>
      </c>
      <c r="DQ831" s="76">
        <f t="shared" si="1626"/>
        <v>2.6626023424187855</v>
      </c>
      <c r="DR831" s="76">
        <f t="shared" si="1627"/>
        <v>2.2534345081922469</v>
      </c>
      <c r="DS831" s="31"/>
      <c r="DT831" s="77">
        <f t="shared" si="1628"/>
        <v>1.9646007333468889</v>
      </c>
      <c r="DU831" s="77">
        <f t="shared" si="1628"/>
        <v>4.2316005777357321E-4</v>
      </c>
      <c r="DV831" s="77">
        <f t="shared" si="1629"/>
        <v>3.5399266653111106E-2</v>
      </c>
      <c r="DW831" s="77">
        <f t="shared" si="1630"/>
        <v>3.5500566638841005E-2</v>
      </c>
      <c r="DX831" s="77">
        <f t="shared" si="1631"/>
        <v>7.0899833291952111E-2</v>
      </c>
      <c r="DY831" s="77">
        <f t="shared" si="1632"/>
        <v>0.62653950282336091</v>
      </c>
      <c r="DZ831" s="77">
        <f t="shared" si="1632"/>
        <v>1.3627818911217253E-2</v>
      </c>
      <c r="EA831" s="77">
        <f t="shared" si="1632"/>
        <v>1.3079675391433547</v>
      </c>
      <c r="EB831" s="77">
        <f t="shared" si="1632"/>
        <v>1.3461761070313581E-2</v>
      </c>
      <c r="EC831" s="77">
        <f t="shared" si="1633"/>
        <v>-7.2716182707090532E-5</v>
      </c>
      <c r="ED831" s="77">
        <f t="shared" si="1633"/>
        <v>5.2630216973363446E-4</v>
      </c>
      <c r="EE831" s="77">
        <f t="shared" si="1633"/>
        <v>1.1860322073246905E-3</v>
      </c>
      <c r="EF831" s="76">
        <f t="shared" si="1634"/>
        <v>3.9991599668392115</v>
      </c>
      <c r="EG831" s="76">
        <f t="shared" si="1635"/>
        <v>0</v>
      </c>
      <c r="EH831" s="76">
        <f t="shared" si="1636"/>
        <v>-2.5206288353167849E-3</v>
      </c>
      <c r="EI831" s="76">
        <f t="shared" si="1637"/>
        <v>-7.2716182707090532E-5</v>
      </c>
      <c r="EJ831" s="76">
        <f t="shared" si="1638"/>
        <v>4.2316005777357321E-4</v>
      </c>
      <c r="EK831" s="76">
        <f t="shared" si="1639"/>
        <v>1.1860322073246905E-3</v>
      </c>
      <c r="EL831" s="76">
        <f t="shared" si="1640"/>
        <v>3.4387250614223409E-2</v>
      </c>
      <c r="EM831" s="76">
        <f t="shared" si="1641"/>
        <v>1.3461761070313581E-2</v>
      </c>
      <c r="EN831" s="76">
        <f t="shared" si="1642"/>
        <v>0.94993134456781125</v>
      </c>
      <c r="EO831" s="76">
        <f t="shared" si="1643"/>
        <v>0.63777892796886304</v>
      </c>
      <c r="EP831" s="76">
        <f t="shared" si="1644"/>
        <v>9.0381558552568436E-3</v>
      </c>
      <c r="EQ831" s="76">
        <f t="shared" si="1645"/>
        <v>0.4282906667631084</v>
      </c>
      <c r="ER831" s="76">
        <f t="shared" si="1646"/>
        <v>1.3539336257372987E-2</v>
      </c>
      <c r="ES831" s="76">
        <f t="shared" si="1647"/>
        <v>0.32387553481655451</v>
      </c>
      <c r="ET831" s="76">
        <f t="shared" si="1648"/>
        <v>0.4345597286432028</v>
      </c>
      <c r="EU831" s="76">
        <f t="shared" si="1649"/>
        <v>0.99931683233473945</v>
      </c>
      <c r="EV831" s="31"/>
      <c r="EW831" s="31"/>
      <c r="EX831" s="31"/>
      <c r="EY831" s="31"/>
      <c r="EZ831" s="31">
        <f t="shared" si="1672"/>
        <v>0.11261286304946305</v>
      </c>
      <c r="FA831" s="31">
        <f t="shared" si="1673"/>
        <v>987.8777390159853</v>
      </c>
      <c r="FB831" s="31"/>
      <c r="FC831" s="31">
        <f t="shared" si="1674"/>
        <v>1111.8415197311551</v>
      </c>
      <c r="FD831" s="31">
        <f t="shared" si="1675"/>
        <v>870.70892066426518</v>
      </c>
      <c r="FE831" s="31">
        <f t="shared" si="1676"/>
        <v>1009.3068267714655</v>
      </c>
      <c r="FF831" s="31">
        <f t="shared" si="1677"/>
        <v>597.06959548882526</v>
      </c>
      <c r="FG831" s="31">
        <f t="shared" si="1678"/>
        <v>0.50722075403932754</v>
      </c>
      <c r="FH831" s="31">
        <f t="shared" si="1657"/>
        <v>1698.039292132888</v>
      </c>
      <c r="FI831" s="31">
        <f t="shared" si="1679"/>
        <v>844.63569921844021</v>
      </c>
      <c r="FJ831" s="31"/>
      <c r="FK831" s="31">
        <f t="shared" si="1680"/>
        <v>1114.9786680885413</v>
      </c>
      <c r="FL831" s="31">
        <f t="shared" si="1681"/>
        <v>693.02749513771914</v>
      </c>
      <c r="FM831" s="31"/>
      <c r="FN831" s="31">
        <f t="shared" si="1682"/>
        <v>78.048893792954786</v>
      </c>
      <c r="FO831" s="31">
        <f t="shared" si="1683"/>
        <v>55.659789654124282</v>
      </c>
      <c r="FP831" s="31"/>
      <c r="FQ831" s="31">
        <f t="shared" si="1684"/>
        <v>26.23</v>
      </c>
      <c r="FR831" s="31">
        <f t="shared" si="1685"/>
        <v>32.44</v>
      </c>
      <c r="FS831" s="31">
        <f t="shared" si="1686"/>
        <v>28.6</v>
      </c>
      <c r="FT831" s="31">
        <f t="shared" si="1687"/>
        <v>1587.8344002376812</v>
      </c>
      <c r="FU831" s="31">
        <f t="shared" si="1688"/>
        <v>483.94721943784714</v>
      </c>
      <c r="FV831" s="31"/>
      <c r="FW831" s="31"/>
      <c r="FX831" s="31"/>
      <c r="FY831" s="31"/>
      <c r="FZ831" s="31"/>
      <c r="GA831" s="31"/>
      <c r="GB831" s="31"/>
      <c r="GC831" s="31"/>
      <c r="GD831" s="32"/>
    </row>
    <row r="832" spans="1:186" ht="15.75" thickBot="1">
      <c r="C832" s="24" t="s">
        <v>357</v>
      </c>
      <c r="D832" s="24" t="s">
        <v>207</v>
      </c>
      <c r="E832" s="24"/>
      <c r="F832" s="23">
        <v>52.975000000000001</v>
      </c>
      <c r="G832" s="23">
        <v>0.183</v>
      </c>
      <c r="H832" s="23">
        <v>1.79</v>
      </c>
      <c r="I832" s="23">
        <v>6.0449999999999999</v>
      </c>
      <c r="J832" s="23">
        <v>0.17</v>
      </c>
      <c r="K832" s="23">
        <v>15.134</v>
      </c>
      <c r="L832" s="23">
        <v>22.302</v>
      </c>
      <c r="M832" s="23">
        <v>0.189</v>
      </c>
      <c r="N832" s="23">
        <v>1.4999999999999999E-2</v>
      </c>
      <c r="O832" s="23">
        <v>0.112</v>
      </c>
      <c r="Q832" s="24">
        <v>52.923999999999999</v>
      </c>
      <c r="R832" s="24">
        <v>5.0999999999999997E-2</v>
      </c>
      <c r="S832" s="24">
        <v>1.3740000000000001</v>
      </c>
      <c r="T832" s="24">
        <v>19.859000000000002</v>
      </c>
      <c r="U832" s="24">
        <v>0.46</v>
      </c>
      <c r="V832" s="24">
        <v>23.757999999999999</v>
      </c>
      <c r="W832" s="24">
        <v>0.36</v>
      </c>
      <c r="X832" s="24">
        <v>5.0000000000000001E-3</v>
      </c>
      <c r="Y832" s="24">
        <v>0.01</v>
      </c>
      <c r="Z832" s="24">
        <v>0.107</v>
      </c>
      <c r="AB832" s="69">
        <f t="shared" si="1689"/>
        <v>821.85458302662948</v>
      </c>
      <c r="AC832" s="69">
        <f t="shared" si="1690"/>
        <v>16.8404805323364</v>
      </c>
      <c r="AD832" s="31"/>
      <c r="AE832" s="73">
        <f t="shared" si="1579"/>
        <v>821.85458302662948</v>
      </c>
      <c r="AF832" s="73"/>
      <c r="AG832" s="73">
        <f t="shared" si="1580"/>
        <v>899.03661821887226</v>
      </c>
      <c r="AH832" s="73">
        <f t="shared" si="1581"/>
        <v>870.82482787724598</v>
      </c>
      <c r="AI832" s="73">
        <f t="shared" si="1582"/>
        <v>16.8404805323364</v>
      </c>
      <c r="AJ832" s="73">
        <f t="shared" si="1583"/>
        <v>-0.58386807417976527</v>
      </c>
      <c r="AK832" s="73">
        <f t="shared" si="1584"/>
        <v>1025.7755857880009</v>
      </c>
      <c r="AL832" s="74">
        <f t="shared" si="1585"/>
        <v>0.47785383717465307</v>
      </c>
      <c r="AM832" s="75"/>
      <c r="AN832" s="31">
        <f t="shared" si="1586"/>
        <v>0.12864999642860833</v>
      </c>
      <c r="AO832" s="31"/>
      <c r="AP832" s="31">
        <f t="shared" si="1670"/>
        <v>0.88167790920423472</v>
      </c>
      <c r="AQ832" s="31">
        <f t="shared" si="1670"/>
        <v>2.290970820793502E-3</v>
      </c>
      <c r="AR832" s="31">
        <f t="shared" si="1670"/>
        <v>1.7555732093643649E-2</v>
      </c>
      <c r="AS832" s="31">
        <f t="shared" si="1670"/>
        <v>8.4137827365045423E-2</v>
      </c>
      <c r="AT832" s="31">
        <f t="shared" si="1670"/>
        <v>2.3964757709251101E-3</v>
      </c>
      <c r="AU832" s="31">
        <f t="shared" si="1668"/>
        <v>0.37549250205932849</v>
      </c>
      <c r="AV832" s="31">
        <f t="shared" si="1668"/>
        <v>0.39770032134157435</v>
      </c>
      <c r="AW832" s="31">
        <f t="shared" si="1668"/>
        <v>3.049424884920513E-3</v>
      </c>
      <c r="AX832" s="31">
        <f t="shared" si="1668"/>
        <v>1.5924243067646184E-4</v>
      </c>
      <c r="AY832" s="31">
        <f t="shared" si="1668"/>
        <v>7.3685083112826337E-4</v>
      </c>
      <c r="AZ832" s="31">
        <f t="shared" si="1588"/>
        <v>1.7651972568022705</v>
      </c>
      <c r="BA832" s="31"/>
      <c r="BB832" s="76">
        <f t="shared" si="1589"/>
        <v>1.7633558184084694</v>
      </c>
      <c r="BC832" s="76">
        <f t="shared" si="1589"/>
        <v>4.581941641587004E-3</v>
      </c>
      <c r="BD832" s="76">
        <f t="shared" si="1590"/>
        <v>5.2667196280930945E-2</v>
      </c>
      <c r="BE832" s="76">
        <f t="shared" si="1693"/>
        <v>8.4137827365045423E-2</v>
      </c>
      <c r="BF832" s="76">
        <f t="shared" si="1693"/>
        <v>2.3964757709251101E-3</v>
      </c>
      <c r="BG832" s="76">
        <f t="shared" si="1693"/>
        <v>0.37549250205932849</v>
      </c>
      <c r="BH832" s="76">
        <f t="shared" si="1691"/>
        <v>0.39770032134157435</v>
      </c>
      <c r="BI832" s="76">
        <f t="shared" si="1691"/>
        <v>3.049424884920513E-3</v>
      </c>
      <c r="BJ832" s="76">
        <f t="shared" si="1691"/>
        <v>1.5924243067646184E-4</v>
      </c>
      <c r="BK832" s="76">
        <f t="shared" si="1592"/>
        <v>2.2105524933847902E-3</v>
      </c>
      <c r="BL832" s="76">
        <f t="shared" si="1593"/>
        <v>2.6857513026768425</v>
      </c>
      <c r="BM832" s="76">
        <f t="shared" si="1594"/>
        <v>2.2340117620048821</v>
      </c>
      <c r="BN832" s="31"/>
      <c r="BO832" s="77">
        <f t="shared" si="1595"/>
        <v>1.9696788194621329</v>
      </c>
      <c r="BP832" s="77">
        <f t="shared" si="1595"/>
        <v>5.1180557600626619E-3</v>
      </c>
      <c r="BQ832" s="77">
        <f t="shared" si="1596"/>
        <v>3.0321180537867143E-2</v>
      </c>
      <c r="BR832" s="77">
        <f t="shared" si="1597"/>
        <v>4.8118243437745872E-2</v>
      </c>
      <c r="BS832" s="77">
        <f t="shared" si="1598"/>
        <v>7.8439423975613015E-2</v>
      </c>
      <c r="BT832" s="77">
        <f t="shared" si="1599"/>
        <v>0.18796489596304772</v>
      </c>
      <c r="BU832" s="77">
        <f t="shared" si="1599"/>
        <v>5.3537550596064135E-3</v>
      </c>
      <c r="BV832" s="77">
        <f t="shared" si="1599"/>
        <v>0.83885466614518223</v>
      </c>
      <c r="BW832" s="77">
        <f t="shared" si="1599"/>
        <v>0.88846719563019827</v>
      </c>
      <c r="BX832" s="77">
        <f t="shared" si="1600"/>
        <v>1.362490212052562E-2</v>
      </c>
      <c r="BY832" s="77">
        <f t="shared" si="1600"/>
        <v>7.1149892628292555E-4</v>
      </c>
      <c r="BZ832" s="77">
        <f t="shared" si="1600"/>
        <v>3.2922668471672269E-3</v>
      </c>
      <c r="CA832" s="76">
        <f t="shared" si="1601"/>
        <v>3.9915054798898186</v>
      </c>
      <c r="CB832" s="76">
        <f t="shared" si="1602"/>
        <v>0</v>
      </c>
      <c r="CC832" s="76">
        <f t="shared" si="1603"/>
        <v>-2.5537793154924771E-2</v>
      </c>
      <c r="CD832" s="76">
        <f t="shared" si="1604"/>
        <v>1.362490212052562E-2</v>
      </c>
      <c r="CE832" s="76">
        <f t="shared" si="1605"/>
        <v>3.4493341317220254E-2</v>
      </c>
      <c r="CF832" s="76">
        <f t="shared" si="1606"/>
        <v>0</v>
      </c>
      <c r="CG832" s="76">
        <f t="shared" si="1607"/>
        <v>1.6461334235836134E-3</v>
      </c>
      <c r="CH832" s="76">
        <f t="shared" si="1608"/>
        <v>0.85232772088939435</v>
      </c>
      <c r="CI832" s="76">
        <f t="shared" si="1609"/>
        <v>8.7245920609417771E-2</v>
      </c>
      <c r="CJ832" s="76">
        <f t="shared" si="1610"/>
        <v>7.0905386128521389E-2</v>
      </c>
      <c r="CK832" s="76">
        <f t="shared" si="1611"/>
        <v>0.69269285870979147</v>
      </c>
      <c r="CL832" s="76">
        <f t="shared" si="1612"/>
        <v>0.98933801836014168</v>
      </c>
      <c r="CM832" s="76">
        <f t="shared" si="1613"/>
        <v>0.85232772088939435</v>
      </c>
      <c r="CN832" s="76"/>
      <c r="CO832" s="31">
        <f t="shared" si="1614"/>
        <v>0.81694457049773694</v>
      </c>
      <c r="CP832" s="76">
        <f t="shared" si="1615"/>
        <v>0.18796489596304772</v>
      </c>
      <c r="CQ832" s="76">
        <f t="shared" si="1616"/>
        <v>0.21723791494359021</v>
      </c>
      <c r="CR832" s="77">
        <f t="shared" si="1617"/>
        <v>0.62530434088771136</v>
      </c>
      <c r="CS832" s="77">
        <f t="shared" si="1618"/>
        <v>0.32666389150906378</v>
      </c>
      <c r="CT832" s="77">
        <f t="shared" si="1619"/>
        <v>9.2527666821079713E-2</v>
      </c>
      <c r="CU832" s="31">
        <f t="shared" si="1671"/>
        <v>0.88082910177866769</v>
      </c>
      <c r="CV832" s="31">
        <f t="shared" si="1671"/>
        <v>6.3846727792605791E-4</v>
      </c>
      <c r="CW832" s="31">
        <f t="shared" si="1671"/>
        <v>1.3475740724394622E-2</v>
      </c>
      <c r="CX832" s="31">
        <f t="shared" si="1671"/>
        <v>0.27640911722786388</v>
      </c>
      <c r="CY832" s="31">
        <f t="shared" si="1671"/>
        <v>6.4845814977973568E-3</v>
      </c>
      <c r="CZ832" s="31">
        <f t="shared" si="1669"/>
        <v>0.58946417760840009</v>
      </c>
      <c r="DA832" s="31">
        <f t="shared" si="1669"/>
        <v>6.4196984881610061E-3</v>
      </c>
      <c r="DB832" s="31">
        <f t="shared" si="1669"/>
        <v>8.0672616003188186E-5</v>
      </c>
      <c r="DC832" s="31">
        <f t="shared" si="1669"/>
        <v>1.0616162045097456E-4</v>
      </c>
      <c r="DD832" s="31">
        <f t="shared" si="1669"/>
        <v>7.0395570473860876E-4</v>
      </c>
      <c r="DE832" s="31">
        <f t="shared" si="1621"/>
        <v>1.7746116745444036</v>
      </c>
      <c r="DF832" s="31"/>
      <c r="DG832" s="76">
        <f t="shared" si="1622"/>
        <v>1.7616582035573354</v>
      </c>
      <c r="DH832" s="76">
        <f t="shared" si="1622"/>
        <v>1.2769345558521158E-3</v>
      </c>
      <c r="DI832" s="76">
        <f t="shared" si="1623"/>
        <v>4.0427222173183869E-2</v>
      </c>
      <c r="DJ832" s="76">
        <f t="shared" si="1694"/>
        <v>0.27640911722786388</v>
      </c>
      <c r="DK832" s="76">
        <f t="shared" si="1694"/>
        <v>6.4845814977973568E-3</v>
      </c>
      <c r="DL832" s="76">
        <f t="shared" si="1694"/>
        <v>0.58946417760840009</v>
      </c>
      <c r="DM832" s="76">
        <f t="shared" si="1692"/>
        <v>6.4196984881610061E-3</v>
      </c>
      <c r="DN832" s="76">
        <f t="shared" si="1692"/>
        <v>8.0672616003188186E-5</v>
      </c>
      <c r="DO832" s="76">
        <f t="shared" si="1692"/>
        <v>1.0616162045097456E-4</v>
      </c>
      <c r="DP832" s="76">
        <f t="shared" si="1625"/>
        <v>2.1118671142158264E-3</v>
      </c>
      <c r="DQ832" s="76">
        <f t="shared" si="1626"/>
        <v>2.6844386364592632</v>
      </c>
      <c r="DR832" s="76">
        <f t="shared" si="1627"/>
        <v>2.2351041735541086</v>
      </c>
      <c r="DS832" s="31"/>
      <c r="DT832" s="77">
        <f t="shared" si="1628"/>
        <v>1.9687448015734168</v>
      </c>
      <c r="DU832" s="77">
        <f t="shared" si="1628"/>
        <v>1.4270408775702631E-3</v>
      </c>
      <c r="DV832" s="77">
        <f t="shared" si="1629"/>
        <v>3.1255198426583197E-2</v>
      </c>
      <c r="DW832" s="77">
        <f t="shared" si="1630"/>
        <v>2.8984170243071775E-2</v>
      </c>
      <c r="DX832" s="77">
        <f t="shared" si="1631"/>
        <v>6.0239368669654972E-2</v>
      </c>
      <c r="DY832" s="77">
        <f t="shared" si="1632"/>
        <v>0.61780317152440545</v>
      </c>
      <c r="DZ832" s="77">
        <f t="shared" si="1632"/>
        <v>1.4493715169478625E-2</v>
      </c>
      <c r="EA832" s="77">
        <f t="shared" si="1632"/>
        <v>1.3175138435331755</v>
      </c>
      <c r="EB832" s="77">
        <f t="shared" si="1632"/>
        <v>1.4348694883847666E-2</v>
      </c>
      <c r="EC832" s="77">
        <f t="shared" si="1633"/>
        <v>3.6062340144050775E-4</v>
      </c>
      <c r="ED832" s="77">
        <f t="shared" si="1633"/>
        <v>4.7456456188248094E-4</v>
      </c>
      <c r="EE832" s="77">
        <f t="shared" si="1633"/>
        <v>3.1468286673169764E-3</v>
      </c>
      <c r="EF832" s="76">
        <f t="shared" si="1634"/>
        <v>3.9985526528621893</v>
      </c>
      <c r="EG832" s="76">
        <f t="shared" si="1635"/>
        <v>0</v>
      </c>
      <c r="EH832" s="76">
        <f t="shared" si="1636"/>
        <v>-4.3436130924270344E-3</v>
      </c>
      <c r="EI832" s="76">
        <f t="shared" si="1637"/>
        <v>3.6062340144050775E-4</v>
      </c>
      <c r="EJ832" s="76">
        <f t="shared" si="1638"/>
        <v>1.4270408775702631E-3</v>
      </c>
      <c r="EK832" s="76">
        <f t="shared" si="1639"/>
        <v>3.1468286673169764E-3</v>
      </c>
      <c r="EL832" s="76">
        <f t="shared" si="1640"/>
        <v>2.5476718174314291E-2</v>
      </c>
      <c r="EM832" s="76">
        <f t="shared" si="1641"/>
        <v>1.4348694883847666E-2</v>
      </c>
      <c r="EN832" s="76">
        <f t="shared" si="1642"/>
        <v>0.95427913814566367</v>
      </c>
      <c r="EO832" s="76">
        <f t="shared" si="1643"/>
        <v>0.64481949740599032</v>
      </c>
      <c r="EP832" s="76">
        <f t="shared" si="1644"/>
        <v>9.695609862553925E-3</v>
      </c>
      <c r="EQ832" s="76">
        <f t="shared" si="1645"/>
        <v>0.43479798540573017</v>
      </c>
      <c r="ER832" s="76">
        <f t="shared" si="1646"/>
        <v>1.4393869453214607E-2</v>
      </c>
      <c r="ES832" s="76">
        <f t="shared" si="1647"/>
        <v>0.31922582539069144</v>
      </c>
      <c r="ET832" s="76">
        <f t="shared" si="1648"/>
        <v>0.44176939985428493</v>
      </c>
      <c r="EU832" s="76">
        <f t="shared" si="1649"/>
        <v>0.99903904415015332</v>
      </c>
      <c r="EV832" s="31"/>
      <c r="EW832" s="31"/>
      <c r="EX832" s="31"/>
      <c r="EY832" s="31"/>
      <c r="EZ832" s="31">
        <f t="shared" si="1672"/>
        <v>0.11209474670886029</v>
      </c>
      <c r="FA832" s="31">
        <f t="shared" si="1673"/>
        <v>986.54993268964654</v>
      </c>
      <c r="FB832" s="31"/>
      <c r="FC832" s="31">
        <f t="shared" si="1674"/>
        <v>1109.7557240790661</v>
      </c>
      <c r="FD832" s="31">
        <f t="shared" si="1675"/>
        <v>866.7533617794619</v>
      </c>
      <c r="FE832" s="31">
        <f t="shared" si="1676"/>
        <v>1028.5323157741027</v>
      </c>
      <c r="FF832" s="31">
        <f t="shared" si="1677"/>
        <v>611.96452978965613</v>
      </c>
      <c r="FG832" s="31">
        <f t="shared" si="1678"/>
        <v>0.49962953425571976</v>
      </c>
      <c r="FH832" s="31">
        <f t="shared" si="1657"/>
        <v>1686.1537522625454</v>
      </c>
      <c r="FI832" s="31">
        <f t="shared" si="1679"/>
        <v>855.59663697428789</v>
      </c>
      <c r="FJ832" s="31"/>
      <c r="FK832" s="31">
        <f t="shared" si="1680"/>
        <v>1116.6595601780905</v>
      </c>
      <c r="FL832" s="31">
        <f t="shared" si="1681"/>
        <v>642.34186494516666</v>
      </c>
      <c r="FM832" s="31"/>
      <c r="FN832" s="31">
        <f t="shared" si="1682"/>
        <v>72.087005861387297</v>
      </c>
      <c r="FO832" s="31">
        <f t="shared" si="1683"/>
        <v>51.996650141259906</v>
      </c>
      <c r="FP832" s="31"/>
      <c r="FQ832" s="31">
        <f t="shared" si="1684"/>
        <v>26.23</v>
      </c>
      <c r="FR832" s="31">
        <f t="shared" si="1685"/>
        <v>32.44</v>
      </c>
      <c r="FS832" s="31">
        <f t="shared" si="1686"/>
        <v>28.6</v>
      </c>
      <c r="FT832" s="31">
        <f t="shared" si="1687"/>
        <v>1560.2727990923563</v>
      </c>
      <c r="FU832" s="31">
        <f t="shared" si="1688"/>
        <v>494.37945954089219</v>
      </c>
      <c r="FV832" s="31"/>
      <c r="FW832" s="31"/>
      <c r="FX832" s="31"/>
      <c r="FY832" s="31"/>
      <c r="FZ832" s="31"/>
      <c r="GA832" s="31"/>
      <c r="GB832" s="31"/>
      <c r="GC832" s="31"/>
      <c r="GD832" s="32"/>
    </row>
    <row r="833" spans="1:186" ht="15.75" thickBot="1">
      <c r="A833" s="23" t="s">
        <v>361</v>
      </c>
      <c r="B833" s="23" t="s">
        <v>207</v>
      </c>
      <c r="C833" s="24" t="s">
        <v>352</v>
      </c>
      <c r="D833" s="24" t="s">
        <v>207</v>
      </c>
      <c r="E833" s="24"/>
      <c r="F833" s="23">
        <v>53.005000000000003</v>
      </c>
      <c r="G833" s="23">
        <v>0.156</v>
      </c>
      <c r="H833" s="23">
        <v>1.952</v>
      </c>
      <c r="I833" s="23">
        <v>5.7140000000000004</v>
      </c>
      <c r="J833" s="23">
        <v>0.17399999999999999</v>
      </c>
      <c r="K833" s="23">
        <v>15.212</v>
      </c>
      <c r="L833" s="23">
        <v>22.914999999999999</v>
      </c>
      <c r="M833" s="23">
        <v>0.217</v>
      </c>
      <c r="N833" s="23">
        <v>2.4E-2</v>
      </c>
      <c r="O833" s="23">
        <v>0.11899999999999999</v>
      </c>
      <c r="Q833" s="24">
        <v>52.915999999999997</v>
      </c>
      <c r="R833" s="24">
        <v>4.8000000000000001E-2</v>
      </c>
      <c r="S833" s="24">
        <v>1.194</v>
      </c>
      <c r="T833" s="24">
        <v>20.294</v>
      </c>
      <c r="U833" s="24">
        <v>0.47599999999999998</v>
      </c>
      <c r="V833" s="24">
        <v>23.573</v>
      </c>
      <c r="W833" s="24">
        <v>0.36599999999999999</v>
      </c>
      <c r="X833" s="24">
        <v>1.2E-2</v>
      </c>
      <c r="Y833" s="24">
        <v>2.3E-2</v>
      </c>
      <c r="Z833" s="24">
        <v>0.123</v>
      </c>
      <c r="AB833" s="69">
        <f t="shared" si="1689"/>
        <v>760.73723690825216</v>
      </c>
      <c r="AC833" s="69">
        <f t="shared" si="1690"/>
        <v>16.10559636239811</v>
      </c>
      <c r="AD833" s="31"/>
      <c r="AE833" s="73">
        <f t="shared" si="1579"/>
        <v>760.73723690825216</v>
      </c>
      <c r="AF833" s="73"/>
      <c r="AG833" s="73">
        <f t="shared" si="1580"/>
        <v>870.15868548777621</v>
      </c>
      <c r="AH833" s="73">
        <f t="shared" si="1581"/>
        <v>831.45759143626663</v>
      </c>
      <c r="AI833" s="73">
        <f t="shared" si="1582"/>
        <v>16.10559636239811</v>
      </c>
      <c r="AJ833" s="73">
        <f t="shared" si="1583"/>
        <v>-0.60317716920437547</v>
      </c>
      <c r="AK833" s="73">
        <f t="shared" si="1584"/>
        <v>950.47856315818717</v>
      </c>
      <c r="AL833" s="74">
        <f t="shared" si="1585"/>
        <v>0.43631598022868728</v>
      </c>
      <c r="AM833" s="75"/>
      <c r="AN833" s="31">
        <f t="shared" si="1586"/>
        <v>0.15897052244996704</v>
      </c>
      <c r="AO833" s="31"/>
      <c r="AP833" s="31">
        <f t="shared" si="1670"/>
        <v>0.88217720768986252</v>
      </c>
      <c r="AQ833" s="31">
        <f t="shared" si="1670"/>
        <v>1.9529587324797067E-3</v>
      </c>
      <c r="AR833" s="31">
        <f t="shared" si="1670"/>
        <v>1.9144574886476202E-2</v>
      </c>
      <c r="AS833" s="31">
        <f t="shared" si="1670"/>
        <v>7.9530776768216641E-2</v>
      </c>
      <c r="AT833" s="31">
        <f t="shared" si="1670"/>
        <v>2.4528634361233479E-3</v>
      </c>
      <c r="AU833" s="31">
        <f t="shared" si="1668"/>
        <v>0.37742777463502741</v>
      </c>
      <c r="AV833" s="31">
        <f t="shared" si="1668"/>
        <v>0.40863164126724849</v>
      </c>
      <c r="AW833" s="31">
        <f t="shared" si="1668"/>
        <v>3.501191534538367E-3</v>
      </c>
      <c r="AX833" s="31">
        <f t="shared" si="1668"/>
        <v>2.5478788908233897E-4</v>
      </c>
      <c r="AY833" s="31">
        <f t="shared" si="1668"/>
        <v>7.8290400807377977E-4</v>
      </c>
      <c r="AZ833" s="31">
        <f t="shared" si="1588"/>
        <v>1.775856680847129</v>
      </c>
      <c r="BA833" s="31"/>
      <c r="BB833" s="76">
        <f t="shared" si="1589"/>
        <v>1.764354415379725</v>
      </c>
      <c r="BC833" s="76">
        <f t="shared" si="1589"/>
        <v>3.9059174649594135E-3</v>
      </c>
      <c r="BD833" s="76">
        <f t="shared" si="1590"/>
        <v>5.7433724659428607E-2</v>
      </c>
      <c r="BE833" s="76">
        <f t="shared" si="1693"/>
        <v>7.9530776768216641E-2</v>
      </c>
      <c r="BF833" s="76">
        <f t="shared" si="1693"/>
        <v>2.4528634361233479E-3</v>
      </c>
      <c r="BG833" s="76">
        <f t="shared" si="1693"/>
        <v>0.37742777463502741</v>
      </c>
      <c r="BH833" s="76">
        <f t="shared" si="1691"/>
        <v>0.40863164126724849</v>
      </c>
      <c r="BI833" s="76">
        <f t="shared" si="1691"/>
        <v>3.501191534538367E-3</v>
      </c>
      <c r="BJ833" s="76">
        <f t="shared" si="1691"/>
        <v>2.5478788908233897E-4</v>
      </c>
      <c r="BK833" s="76">
        <f t="shared" si="1592"/>
        <v>2.3487120242213395E-3</v>
      </c>
      <c r="BL833" s="76">
        <f t="shared" si="1593"/>
        <v>2.6998418050585711</v>
      </c>
      <c r="BM833" s="76">
        <f t="shared" si="1594"/>
        <v>2.2223524314491585</v>
      </c>
      <c r="BN833" s="31"/>
      <c r="BO833" s="77">
        <f t="shared" si="1595"/>
        <v>1.9605086624785952</v>
      </c>
      <c r="BP833" s="77">
        <f t="shared" si="1595"/>
        <v>4.3401625876461434E-3</v>
      </c>
      <c r="BQ833" s="77">
        <f t="shared" si="1596"/>
        <v>3.9491337521404768E-2</v>
      </c>
      <c r="BR833" s="77">
        <f t="shared" si="1597"/>
        <v>4.5600647574636999E-2</v>
      </c>
      <c r="BS833" s="77">
        <f t="shared" si="1598"/>
        <v>8.5091985096041767E-2</v>
      </c>
      <c r="BT833" s="77">
        <f t="shared" si="1599"/>
        <v>0.17674541512588651</v>
      </c>
      <c r="BU833" s="77">
        <f t="shared" si="1599"/>
        <v>5.4511270212814602E-3</v>
      </c>
      <c r="BV833" s="77">
        <f t="shared" si="1599"/>
        <v>0.83877753265659816</v>
      </c>
      <c r="BW833" s="77">
        <f t="shared" si="1599"/>
        <v>0.90812352153733</v>
      </c>
      <c r="BX833" s="77">
        <f t="shared" si="1600"/>
        <v>1.5561763039501101E-2</v>
      </c>
      <c r="BY833" s="77">
        <f t="shared" si="1600"/>
        <v>1.1324569696118691E-3</v>
      </c>
      <c r="BZ833" s="77">
        <f t="shared" si="1600"/>
        <v>3.4797772518681122E-3</v>
      </c>
      <c r="CA833" s="76">
        <f t="shared" si="1601"/>
        <v>3.999212403764361</v>
      </c>
      <c r="CB833" s="76">
        <f t="shared" si="1602"/>
        <v>0</v>
      </c>
      <c r="CC833" s="76">
        <f t="shared" si="1603"/>
        <v>-2.3632540294116211E-3</v>
      </c>
      <c r="CD833" s="76">
        <f t="shared" si="1604"/>
        <v>1.5561763039501101E-2</v>
      </c>
      <c r="CE833" s="76">
        <f t="shared" si="1605"/>
        <v>3.0038884535135896E-2</v>
      </c>
      <c r="CF833" s="76">
        <f t="shared" si="1606"/>
        <v>4.7262264931344361E-3</v>
      </c>
      <c r="CG833" s="76">
        <f t="shared" si="1607"/>
        <v>1.7398886259340561E-3</v>
      </c>
      <c r="CH833" s="76">
        <f t="shared" si="1608"/>
        <v>0.8716185218831255</v>
      </c>
      <c r="CI833" s="76">
        <f t="shared" si="1609"/>
        <v>7.1952212949679628E-2</v>
      </c>
      <c r="CJ833" s="76">
        <f t="shared" si="1610"/>
        <v>5.91120784910373E-2</v>
      </c>
      <c r="CK833" s="76">
        <f t="shared" si="1611"/>
        <v>0.71607502212378626</v>
      </c>
      <c r="CL833" s="76">
        <f t="shared" si="1612"/>
        <v>0.99563749752651054</v>
      </c>
      <c r="CM833" s="76">
        <f t="shared" si="1613"/>
        <v>0.8716185218831255</v>
      </c>
      <c r="CN833" s="76"/>
      <c r="CO833" s="31">
        <f t="shared" si="1614"/>
        <v>0.82595625681149676</v>
      </c>
      <c r="CP833" s="76">
        <f t="shared" si="1615"/>
        <v>0.17674541512588651</v>
      </c>
      <c r="CQ833" s="76">
        <f t="shared" si="1616"/>
        <v>0.218124224905902</v>
      </c>
      <c r="CR833" s="77">
        <f t="shared" si="1617"/>
        <v>0.6320028240754606</v>
      </c>
      <c r="CS833" s="77">
        <f t="shared" si="1618"/>
        <v>0.3263922657725899</v>
      </c>
      <c r="CT833" s="77">
        <f t="shared" si="1619"/>
        <v>7.1225191307590391E-2</v>
      </c>
      <c r="CU833" s="31">
        <f t="shared" si="1671"/>
        <v>0.88069595551583357</v>
      </c>
      <c r="CV833" s="31">
        <f t="shared" si="1671"/>
        <v>6.0091037922452523E-4</v>
      </c>
      <c r="CW833" s="31">
        <f t="shared" si="1671"/>
        <v>1.1710359843469562E-2</v>
      </c>
      <c r="CX833" s="31">
        <f t="shared" si="1671"/>
        <v>0.28246370033849993</v>
      </c>
      <c r="CY833" s="31">
        <f t="shared" si="1671"/>
        <v>6.7101321585903081E-3</v>
      </c>
      <c r="CZ833" s="31">
        <f t="shared" si="1669"/>
        <v>0.58487410803783213</v>
      </c>
      <c r="DA833" s="31">
        <f t="shared" si="1669"/>
        <v>6.52669346296369E-3</v>
      </c>
      <c r="DB833" s="31">
        <f t="shared" si="1669"/>
        <v>1.9361427840765164E-4</v>
      </c>
      <c r="DC833" s="31">
        <f t="shared" si="1669"/>
        <v>2.441717270372415E-4</v>
      </c>
      <c r="DD833" s="31">
        <f t="shared" si="1669"/>
        <v>8.0922010918550356E-4</v>
      </c>
      <c r="DE833" s="31">
        <f t="shared" si="1621"/>
        <v>1.774828865851044</v>
      </c>
      <c r="DF833" s="31"/>
      <c r="DG833" s="76">
        <f t="shared" si="1622"/>
        <v>1.7613919110316671</v>
      </c>
      <c r="DH833" s="76">
        <f t="shared" si="1622"/>
        <v>1.2018207584490505E-3</v>
      </c>
      <c r="DI833" s="76">
        <f t="shared" si="1623"/>
        <v>3.5131079530408685E-2</v>
      </c>
      <c r="DJ833" s="76">
        <f t="shared" si="1694"/>
        <v>0.28246370033849993</v>
      </c>
      <c r="DK833" s="76">
        <f t="shared" si="1694"/>
        <v>6.7101321585903081E-3</v>
      </c>
      <c r="DL833" s="76">
        <f t="shared" si="1694"/>
        <v>0.58487410803783213</v>
      </c>
      <c r="DM833" s="76">
        <f t="shared" si="1692"/>
        <v>6.52669346296369E-3</v>
      </c>
      <c r="DN833" s="76">
        <f t="shared" si="1692"/>
        <v>1.9361427840765164E-4</v>
      </c>
      <c r="DO833" s="76">
        <f t="shared" si="1692"/>
        <v>2.441717270372415E-4</v>
      </c>
      <c r="DP833" s="76">
        <f t="shared" si="1625"/>
        <v>2.4276603275565104E-3</v>
      </c>
      <c r="DQ833" s="76">
        <f t="shared" si="1626"/>
        <v>2.6811648916514121</v>
      </c>
      <c r="DR833" s="76">
        <f t="shared" si="1627"/>
        <v>2.2378332711586473</v>
      </c>
      <c r="DS833" s="31"/>
      <c r="DT833" s="77">
        <f t="shared" si="1628"/>
        <v>1.9708507110281883</v>
      </c>
      <c r="DU833" s="77">
        <f t="shared" si="1628"/>
        <v>1.3447372396132025E-3</v>
      </c>
      <c r="DV833" s="77">
        <f t="shared" si="1629"/>
        <v>2.9149288971811682E-2</v>
      </c>
      <c r="DW833" s="77">
        <f t="shared" si="1630"/>
        <v>2.3262376778101022E-2</v>
      </c>
      <c r="DX833" s="77">
        <f t="shared" si="1631"/>
        <v>5.2411665749912704E-2</v>
      </c>
      <c r="DY833" s="77">
        <f t="shared" si="1632"/>
        <v>0.63210666651208125</v>
      </c>
      <c r="DZ833" s="77">
        <f t="shared" si="1632"/>
        <v>1.5016156998364984E-2</v>
      </c>
      <c r="EA833" s="77">
        <f t="shared" si="1632"/>
        <v>1.308850738406298</v>
      </c>
      <c r="EB833" s="77">
        <f t="shared" si="1632"/>
        <v>1.4605651782073794E-2</v>
      </c>
      <c r="EC833" s="77">
        <f t="shared" si="1633"/>
        <v>8.6655294798403224E-4</v>
      </c>
      <c r="ED833" s="77">
        <f t="shared" si="1633"/>
        <v>1.0928312292804129E-3</v>
      </c>
      <c r="EE833" s="77">
        <f t="shared" si="1633"/>
        <v>3.6217993680519064E-3</v>
      </c>
      <c r="EF833" s="76">
        <f t="shared" si="1634"/>
        <v>4.0007675112618486</v>
      </c>
      <c r="EG833" s="76">
        <f t="shared" si="1635"/>
        <v>4.421912944163795E-4</v>
      </c>
      <c r="EH833" s="76">
        <f t="shared" si="1636"/>
        <v>2.3020920651486421E-3</v>
      </c>
      <c r="EI833" s="76">
        <f t="shared" si="1637"/>
        <v>8.6655294798403224E-4</v>
      </c>
      <c r="EJ833" s="76">
        <f t="shared" si="1638"/>
        <v>1.3447372396132025E-3</v>
      </c>
      <c r="EK833" s="76">
        <f t="shared" si="1639"/>
        <v>3.6217993680519064E-3</v>
      </c>
      <c r="EL833" s="76">
        <f t="shared" si="1640"/>
        <v>1.8774024462065084E-2</v>
      </c>
      <c r="EM833" s="76">
        <f t="shared" si="1641"/>
        <v>1.4605651782073794E-2</v>
      </c>
      <c r="EN833" s="76">
        <f t="shared" si="1642"/>
        <v>0.96062457421649605</v>
      </c>
      <c r="EO833" s="76">
        <f t="shared" si="1643"/>
        <v>0.6428073506588704</v>
      </c>
      <c r="EP833" s="76">
        <f t="shared" si="1644"/>
        <v>9.7734542491153785E-3</v>
      </c>
      <c r="EQ833" s="76">
        <f t="shared" si="1645"/>
        <v>0.42841227728938386</v>
      </c>
      <c r="ER833" s="76">
        <f t="shared" si="1646"/>
        <v>1.4594764546867223E-2</v>
      </c>
      <c r="ES833" s="76">
        <f t="shared" si="1647"/>
        <v>0.32551379694571675</v>
      </c>
      <c r="ET833" s="76">
        <f t="shared" si="1648"/>
        <v>0.43493504825040846</v>
      </c>
      <c r="EU833" s="76">
        <f t="shared" si="1649"/>
        <v>0.9998373400162841</v>
      </c>
      <c r="EV833" s="31"/>
      <c r="EW833" s="31"/>
      <c r="EX833" s="31"/>
      <c r="EY833" s="31"/>
      <c r="EZ833" s="31">
        <f t="shared" si="1672"/>
        <v>9.1673756157629585E-2</v>
      </c>
      <c r="FA833" s="31">
        <f t="shared" si="1673"/>
        <v>928.64380841867262</v>
      </c>
      <c r="FB833" s="31"/>
      <c r="FC833" s="31">
        <f t="shared" si="1674"/>
        <v>1066.9732834836436</v>
      </c>
      <c r="FD833" s="31">
        <f t="shared" si="1675"/>
        <v>846.30693555933499</v>
      </c>
      <c r="FE833" s="31">
        <f t="shared" si="1676"/>
        <v>1038.8323975805902</v>
      </c>
      <c r="FF833" s="31">
        <f t="shared" si="1677"/>
        <v>607.9261013496623</v>
      </c>
      <c r="FG833" s="31">
        <f t="shared" si="1678"/>
        <v>0.50914559752115485</v>
      </c>
      <c r="FH833" s="31">
        <f t="shared" si="1657"/>
        <v>1701.0474352293754</v>
      </c>
      <c r="FI833" s="31">
        <f t="shared" si="1679"/>
        <v>856.17656874876081</v>
      </c>
      <c r="FJ833" s="31"/>
      <c r="FK833" s="31">
        <f t="shared" si="1680"/>
        <v>1114.1071447091854</v>
      </c>
      <c r="FL833" s="31">
        <f t="shared" si="1681"/>
        <v>596.03994218112155</v>
      </c>
      <c r="FM833" s="31"/>
      <c r="FN833" s="31">
        <f t="shared" si="1682"/>
        <v>54.629002212374054</v>
      </c>
      <c r="FO833" s="31">
        <f t="shared" si="1683"/>
        <v>40.888725556304344</v>
      </c>
      <c r="FP833" s="31"/>
      <c r="FQ833" s="31">
        <f t="shared" si="1684"/>
        <v>26.23</v>
      </c>
      <c r="FR833" s="31">
        <f t="shared" si="1685"/>
        <v>32.44</v>
      </c>
      <c r="FS833" s="31">
        <f t="shared" si="1686"/>
        <v>28.6</v>
      </c>
      <c r="FT833" s="31">
        <f t="shared" si="1687"/>
        <v>1624.5289554125152</v>
      </c>
      <c r="FU833" s="31">
        <f t="shared" si="1688"/>
        <v>491.64986444521753</v>
      </c>
      <c r="FV833" s="31"/>
      <c r="FW833" s="31"/>
      <c r="FX833" s="31"/>
      <c r="FY833" s="31"/>
      <c r="FZ833" s="31"/>
      <c r="GA833" s="31"/>
      <c r="GB833" s="31"/>
      <c r="GC833" s="31"/>
      <c r="GD833" s="32"/>
    </row>
    <row r="834" spans="1:186" ht="15.75" thickBot="1">
      <c r="C834" s="24" t="s">
        <v>353</v>
      </c>
      <c r="D834" s="24" t="s">
        <v>207</v>
      </c>
      <c r="E834" s="24"/>
      <c r="F834" s="23">
        <v>53.005000000000003</v>
      </c>
      <c r="G834" s="23">
        <v>0.156</v>
      </c>
      <c r="H834" s="23">
        <v>1.952</v>
      </c>
      <c r="I834" s="23">
        <v>5.7140000000000004</v>
      </c>
      <c r="J834" s="23">
        <v>0.17399999999999999</v>
      </c>
      <c r="K834" s="23">
        <v>15.212</v>
      </c>
      <c r="L834" s="23">
        <v>22.914999999999999</v>
      </c>
      <c r="M834" s="23">
        <v>0.217</v>
      </c>
      <c r="N834" s="23">
        <v>2.4E-2</v>
      </c>
      <c r="O834" s="23">
        <v>0.11899999999999999</v>
      </c>
      <c r="Q834" s="24">
        <v>52.982999999999997</v>
      </c>
      <c r="R834" s="24">
        <v>0.02</v>
      </c>
      <c r="S834" s="24">
        <v>1.119</v>
      </c>
      <c r="T834" s="24">
        <v>20.565999999999999</v>
      </c>
      <c r="U834" s="24">
        <v>0.54200000000000004</v>
      </c>
      <c r="V834" s="24">
        <v>23.273</v>
      </c>
      <c r="W834" s="24">
        <v>0.33500000000000002</v>
      </c>
      <c r="X834" s="24">
        <v>0.01</v>
      </c>
      <c r="Y834" s="24">
        <v>1.4999999999999999E-2</v>
      </c>
      <c r="Z834" s="24">
        <v>4.8000000000000001E-2</v>
      </c>
      <c r="AB834" s="69">
        <f t="shared" si="1689"/>
        <v>760.06238860468409</v>
      </c>
      <c r="AC834" s="69">
        <f t="shared" si="1690"/>
        <v>17.375348977876364</v>
      </c>
      <c r="AD834" s="31"/>
      <c r="AE834" s="73">
        <f t="shared" si="1579"/>
        <v>760.06238860468409</v>
      </c>
      <c r="AF834" s="73"/>
      <c r="AG834" s="73">
        <f t="shared" si="1580"/>
        <v>867.99847423057372</v>
      </c>
      <c r="AH834" s="73">
        <f t="shared" si="1581"/>
        <v>829.96723916849317</v>
      </c>
      <c r="AI834" s="73">
        <f t="shared" si="1582"/>
        <v>17.375348977876364</v>
      </c>
      <c r="AJ834" s="73">
        <f t="shared" si="1583"/>
        <v>-0.92898657670022899</v>
      </c>
      <c r="AK834" s="73">
        <f t="shared" si="1584"/>
        <v>961.62151362538202</v>
      </c>
      <c r="AL834" s="74">
        <f t="shared" si="1585"/>
        <v>0.42506608726395639</v>
      </c>
      <c r="AM834" s="75"/>
      <c r="AN834" s="31">
        <f t="shared" si="1586"/>
        <v>0.14580789862705196</v>
      </c>
      <c r="AO834" s="31"/>
      <c r="AP834" s="31">
        <f t="shared" si="1670"/>
        <v>0.88217720768986252</v>
      </c>
      <c r="AQ834" s="31">
        <f t="shared" si="1670"/>
        <v>1.9529587324797067E-3</v>
      </c>
      <c r="AR834" s="31">
        <f t="shared" si="1670"/>
        <v>1.9144574886476202E-2</v>
      </c>
      <c r="AS834" s="31">
        <f t="shared" si="1670"/>
        <v>7.9530776768216641E-2</v>
      </c>
      <c r="AT834" s="31">
        <f t="shared" si="1670"/>
        <v>2.4528634361233479E-3</v>
      </c>
      <c r="AU834" s="31">
        <f t="shared" si="1668"/>
        <v>0.37742777463502741</v>
      </c>
      <c r="AV834" s="31">
        <f t="shared" si="1668"/>
        <v>0.40863164126724849</v>
      </c>
      <c r="AW834" s="31">
        <f t="shared" si="1668"/>
        <v>3.501191534538367E-3</v>
      </c>
      <c r="AX834" s="31">
        <f t="shared" si="1668"/>
        <v>2.5478788908233897E-4</v>
      </c>
      <c r="AY834" s="31">
        <f t="shared" si="1668"/>
        <v>7.8290400807377977E-4</v>
      </c>
      <c r="AZ834" s="31">
        <f t="shared" si="1588"/>
        <v>1.775856680847129</v>
      </c>
      <c r="BA834" s="31"/>
      <c r="BB834" s="76">
        <f t="shared" si="1589"/>
        <v>1.764354415379725</v>
      </c>
      <c r="BC834" s="76">
        <f t="shared" si="1589"/>
        <v>3.9059174649594135E-3</v>
      </c>
      <c r="BD834" s="76">
        <f t="shared" si="1590"/>
        <v>5.7433724659428607E-2</v>
      </c>
      <c r="BE834" s="76">
        <f t="shared" si="1693"/>
        <v>7.9530776768216641E-2</v>
      </c>
      <c r="BF834" s="76">
        <f t="shared" si="1693"/>
        <v>2.4528634361233479E-3</v>
      </c>
      <c r="BG834" s="76">
        <f t="shared" si="1693"/>
        <v>0.37742777463502741</v>
      </c>
      <c r="BH834" s="76">
        <f t="shared" si="1691"/>
        <v>0.40863164126724849</v>
      </c>
      <c r="BI834" s="76">
        <f t="shared" si="1691"/>
        <v>3.501191534538367E-3</v>
      </c>
      <c r="BJ834" s="76">
        <f t="shared" si="1691"/>
        <v>2.5478788908233897E-4</v>
      </c>
      <c r="BK834" s="76">
        <f t="shared" si="1592"/>
        <v>2.3487120242213395E-3</v>
      </c>
      <c r="BL834" s="76">
        <f t="shared" si="1593"/>
        <v>2.6998418050585711</v>
      </c>
      <c r="BM834" s="76">
        <f t="shared" si="1594"/>
        <v>2.2223524314491585</v>
      </c>
      <c r="BN834" s="31"/>
      <c r="BO834" s="77">
        <f t="shared" si="1595"/>
        <v>1.9605086624785952</v>
      </c>
      <c r="BP834" s="77">
        <f t="shared" si="1595"/>
        <v>4.3401625876461434E-3</v>
      </c>
      <c r="BQ834" s="77">
        <f t="shared" si="1596"/>
        <v>3.9491337521404768E-2</v>
      </c>
      <c r="BR834" s="77">
        <f t="shared" si="1597"/>
        <v>4.5600647574636999E-2</v>
      </c>
      <c r="BS834" s="77">
        <f t="shared" si="1598"/>
        <v>8.5091985096041767E-2</v>
      </c>
      <c r="BT834" s="77">
        <f t="shared" si="1599"/>
        <v>0.17674541512588651</v>
      </c>
      <c r="BU834" s="77">
        <f t="shared" si="1599"/>
        <v>5.4511270212814602E-3</v>
      </c>
      <c r="BV834" s="77">
        <f t="shared" si="1599"/>
        <v>0.83877753265659816</v>
      </c>
      <c r="BW834" s="77">
        <f t="shared" si="1599"/>
        <v>0.90812352153733</v>
      </c>
      <c r="BX834" s="77">
        <f t="shared" si="1600"/>
        <v>1.5561763039501101E-2</v>
      </c>
      <c r="BY834" s="77">
        <f t="shared" si="1600"/>
        <v>1.1324569696118691E-3</v>
      </c>
      <c r="BZ834" s="77">
        <f t="shared" si="1600"/>
        <v>3.4797772518681122E-3</v>
      </c>
      <c r="CA834" s="76">
        <f t="shared" si="1601"/>
        <v>3.999212403764361</v>
      </c>
      <c r="CB834" s="76">
        <f t="shared" si="1602"/>
        <v>0</v>
      </c>
      <c r="CC834" s="76">
        <f t="shared" si="1603"/>
        <v>-2.3632540294116211E-3</v>
      </c>
      <c r="CD834" s="76">
        <f t="shared" si="1604"/>
        <v>1.5561763039501101E-2</v>
      </c>
      <c r="CE834" s="76">
        <f t="shared" si="1605"/>
        <v>3.0038884535135896E-2</v>
      </c>
      <c r="CF834" s="76">
        <f t="shared" si="1606"/>
        <v>4.7262264931344361E-3</v>
      </c>
      <c r="CG834" s="76">
        <f t="shared" si="1607"/>
        <v>1.7398886259340561E-3</v>
      </c>
      <c r="CH834" s="76">
        <f t="shared" si="1608"/>
        <v>0.8716185218831255</v>
      </c>
      <c r="CI834" s="76">
        <f t="shared" si="1609"/>
        <v>7.1952212949679628E-2</v>
      </c>
      <c r="CJ834" s="76">
        <f t="shared" si="1610"/>
        <v>5.91120784910373E-2</v>
      </c>
      <c r="CK834" s="76">
        <f t="shared" si="1611"/>
        <v>0.71607502212378626</v>
      </c>
      <c r="CL834" s="76">
        <f t="shared" si="1612"/>
        <v>0.99563749752651054</v>
      </c>
      <c r="CM834" s="76">
        <f t="shared" si="1613"/>
        <v>0.8716185218831255</v>
      </c>
      <c r="CN834" s="76"/>
      <c r="CO834" s="31">
        <f t="shared" si="1614"/>
        <v>0.82595625681149676</v>
      </c>
      <c r="CP834" s="76">
        <f t="shared" si="1615"/>
        <v>0.17674541512588651</v>
      </c>
      <c r="CQ834" s="76">
        <f t="shared" si="1616"/>
        <v>0.218124224905902</v>
      </c>
      <c r="CR834" s="77">
        <f t="shared" si="1617"/>
        <v>0.6320028240754606</v>
      </c>
      <c r="CS834" s="77">
        <f t="shared" si="1618"/>
        <v>0.3263922657725899</v>
      </c>
      <c r="CT834" s="77">
        <f t="shared" si="1619"/>
        <v>7.1225191307590391E-2</v>
      </c>
      <c r="CU834" s="31">
        <f t="shared" si="1671"/>
        <v>0.88181105546706873</v>
      </c>
      <c r="CV834" s="31">
        <f t="shared" si="1671"/>
        <v>2.5037932467688548E-4</v>
      </c>
      <c r="CW834" s="31">
        <f t="shared" si="1671"/>
        <v>1.0974784476417454E-2</v>
      </c>
      <c r="CX834" s="31">
        <f t="shared" si="1671"/>
        <v>0.28624955460538032</v>
      </c>
      <c r="CY834" s="31">
        <f t="shared" si="1671"/>
        <v>7.6405286343612343E-3</v>
      </c>
      <c r="CZ834" s="31">
        <f t="shared" si="1669"/>
        <v>0.57743075197745153</v>
      </c>
      <c r="DA834" s="31">
        <f t="shared" si="1669"/>
        <v>5.9738860931498258E-3</v>
      </c>
      <c r="DB834" s="31">
        <f t="shared" si="1669"/>
        <v>1.6134523200637637E-4</v>
      </c>
      <c r="DC834" s="31">
        <f t="shared" si="1669"/>
        <v>1.5924243067646184E-4</v>
      </c>
      <c r="DD834" s="31">
        <f t="shared" si="1669"/>
        <v>3.1579321334068429E-4</v>
      </c>
      <c r="DE834" s="31">
        <f t="shared" si="1621"/>
        <v>1.7709673214545294</v>
      </c>
      <c r="DF834" s="31"/>
      <c r="DG834" s="76">
        <f t="shared" si="1622"/>
        <v>1.7636221109341375</v>
      </c>
      <c r="DH834" s="76">
        <f t="shared" si="1622"/>
        <v>5.0075864935377097E-4</v>
      </c>
      <c r="DI834" s="76">
        <f t="shared" si="1623"/>
        <v>3.2924353429252359E-2</v>
      </c>
      <c r="DJ834" s="76">
        <f t="shared" si="1694"/>
        <v>0.28624955460538032</v>
      </c>
      <c r="DK834" s="76">
        <f t="shared" si="1694"/>
        <v>7.6405286343612343E-3</v>
      </c>
      <c r="DL834" s="76">
        <f t="shared" si="1694"/>
        <v>0.57743075197745153</v>
      </c>
      <c r="DM834" s="76">
        <f t="shared" si="1692"/>
        <v>5.9738860931498258E-3</v>
      </c>
      <c r="DN834" s="76">
        <f t="shared" si="1692"/>
        <v>1.6134523200637637E-4</v>
      </c>
      <c r="DO834" s="76">
        <f t="shared" si="1692"/>
        <v>1.5924243067646184E-4</v>
      </c>
      <c r="DP834" s="76">
        <f t="shared" si="1625"/>
        <v>9.4737964002205286E-4</v>
      </c>
      <c r="DQ834" s="76">
        <f t="shared" si="1626"/>
        <v>2.6756099116257914</v>
      </c>
      <c r="DR834" s="76">
        <f t="shared" si="1627"/>
        <v>2.2424793591657002</v>
      </c>
      <c r="DS834" s="31"/>
      <c r="DT834" s="77">
        <f t="shared" si="1628"/>
        <v>1.9774430905690219</v>
      </c>
      <c r="DU834" s="77">
        <f t="shared" si="1628"/>
        <v>5.6147046754976291E-4</v>
      </c>
      <c r="DV834" s="77">
        <f t="shared" si="1629"/>
        <v>2.25569094309781E-2</v>
      </c>
      <c r="DW834" s="77">
        <f t="shared" si="1630"/>
        <v>2.666454588833847E-2</v>
      </c>
      <c r="DX834" s="77">
        <f t="shared" si="1631"/>
        <v>4.922145531931657E-2</v>
      </c>
      <c r="DY834" s="77">
        <f t="shared" si="1632"/>
        <v>0.64190871777294034</v>
      </c>
      <c r="DZ834" s="77">
        <f t="shared" si="1632"/>
        <v>1.7133727755669563E-2</v>
      </c>
      <c r="EA834" s="77">
        <f t="shared" si="1632"/>
        <v>1.2948765426569639</v>
      </c>
      <c r="EB834" s="77">
        <f t="shared" si="1632"/>
        <v>1.3396316257895509E-2</v>
      </c>
      <c r="EC834" s="77">
        <f t="shared" si="1633"/>
        <v>7.2362670494820018E-4</v>
      </c>
      <c r="ED834" s="77">
        <f t="shared" si="1633"/>
        <v>7.1419572779068117E-4</v>
      </c>
      <c r="EE834" s="77">
        <f t="shared" si="1633"/>
        <v>1.4163195253621898E-3</v>
      </c>
      <c r="EF834" s="76">
        <f t="shared" si="1634"/>
        <v>3.9973954627574586</v>
      </c>
      <c r="EG834" s="76">
        <f t="shared" si="1635"/>
        <v>0</v>
      </c>
      <c r="EH834" s="76">
        <f t="shared" si="1636"/>
        <v>-7.8187027532514719E-3</v>
      </c>
      <c r="EI834" s="76">
        <f t="shared" si="1637"/>
        <v>7.2362670494820018E-4</v>
      </c>
      <c r="EJ834" s="76">
        <f t="shared" si="1638"/>
        <v>5.6147046754976291E-4</v>
      </c>
      <c r="EK834" s="76">
        <f t="shared" si="1639"/>
        <v>1.4163195253621898E-3</v>
      </c>
      <c r="EL834" s="76">
        <f t="shared" si="1640"/>
        <v>2.4524599658028081E-2</v>
      </c>
      <c r="EM834" s="76">
        <f t="shared" si="1641"/>
        <v>1.3396316257895509E-2</v>
      </c>
      <c r="EN834" s="76">
        <f t="shared" si="1642"/>
        <v>0.95771830090105015</v>
      </c>
      <c r="EO834" s="76">
        <f t="shared" si="1643"/>
        <v>0.63468699050908273</v>
      </c>
      <c r="EP834" s="76">
        <f t="shared" si="1644"/>
        <v>8.8778377124382191E-3</v>
      </c>
      <c r="EQ834" s="76">
        <f t="shared" si="1645"/>
        <v>0.42057163907983486</v>
      </c>
      <c r="ER834" s="76">
        <f t="shared" si="1646"/>
        <v>1.340105619896366E-2</v>
      </c>
      <c r="ES834" s="76">
        <f t="shared" si="1647"/>
        <v>0.33142998911012839</v>
      </c>
      <c r="ET834" s="76">
        <f t="shared" si="1648"/>
        <v>0.42855843407818922</v>
      </c>
      <c r="EU834" s="76">
        <f t="shared" si="1649"/>
        <v>0.99834063351483393</v>
      </c>
      <c r="EV834" s="31"/>
      <c r="EW834" s="31"/>
      <c r="EX834" s="31"/>
      <c r="EY834" s="31"/>
      <c r="EZ834" s="31">
        <f t="shared" si="1672"/>
        <v>9.1411651352287585E-2</v>
      </c>
      <c r="FA834" s="31">
        <f t="shared" si="1673"/>
        <v>927.8193931939968</v>
      </c>
      <c r="FB834" s="31"/>
      <c r="FC834" s="31">
        <f t="shared" si="1674"/>
        <v>1068.2401725585037</v>
      </c>
      <c r="FD834" s="31">
        <f t="shared" si="1675"/>
        <v>850.50703730650048</v>
      </c>
      <c r="FE834" s="31">
        <f t="shared" si="1676"/>
        <v>1017.1835609765166</v>
      </c>
      <c r="FF834" s="31">
        <f t="shared" si="1677"/>
        <v>589.29981804216516</v>
      </c>
      <c r="FG834" s="31">
        <f t="shared" si="1678"/>
        <v>0.51863750343017456</v>
      </c>
      <c r="FH834" s="31">
        <f t="shared" si="1657"/>
        <v>1715.8495402508979</v>
      </c>
      <c r="FI834" s="31">
        <f t="shared" si="1679"/>
        <v>840.93757464200246</v>
      </c>
      <c r="FJ834" s="31"/>
      <c r="FK834" s="31">
        <f t="shared" si="1680"/>
        <v>1111.9021455778475</v>
      </c>
      <c r="FL834" s="31">
        <f t="shared" si="1681"/>
        <v>627.47897181630674</v>
      </c>
      <c r="FM834" s="31"/>
      <c r="FN834" s="31">
        <f t="shared" si="1682"/>
        <v>61.351215619691331</v>
      </c>
      <c r="FO834" s="31">
        <f t="shared" si="1683"/>
        <v>45.234823818472606</v>
      </c>
      <c r="FP834" s="31"/>
      <c r="FQ834" s="31">
        <f t="shared" si="1684"/>
        <v>26.23</v>
      </c>
      <c r="FR834" s="31">
        <f t="shared" si="1685"/>
        <v>32.44</v>
      </c>
      <c r="FS834" s="31">
        <f t="shared" si="1686"/>
        <v>28.6</v>
      </c>
      <c r="FT834" s="31">
        <f t="shared" si="1687"/>
        <v>1660.2747062266653</v>
      </c>
      <c r="FU834" s="31">
        <f t="shared" si="1688"/>
        <v>477.82279454950401</v>
      </c>
      <c r="FV834" s="31"/>
      <c r="FW834" s="31"/>
      <c r="FX834" s="31"/>
      <c r="FY834" s="31"/>
      <c r="FZ834" s="31"/>
      <c r="GA834" s="31"/>
      <c r="GB834" s="31"/>
      <c r="GC834" s="31"/>
      <c r="GD834" s="32"/>
    </row>
    <row r="835" spans="1:186" ht="15.75" thickBot="1">
      <c r="C835" s="24" t="s">
        <v>354</v>
      </c>
      <c r="D835" s="24" t="s">
        <v>207</v>
      </c>
      <c r="E835" s="24"/>
      <c r="F835" s="23">
        <v>53.005000000000003</v>
      </c>
      <c r="G835" s="23">
        <v>0.156</v>
      </c>
      <c r="H835" s="23">
        <v>1.952</v>
      </c>
      <c r="I835" s="23">
        <v>5.7140000000000004</v>
      </c>
      <c r="J835" s="23">
        <v>0.17399999999999999</v>
      </c>
      <c r="K835" s="23">
        <v>15.212</v>
      </c>
      <c r="L835" s="23">
        <v>22.914999999999999</v>
      </c>
      <c r="M835" s="23">
        <v>0.217</v>
      </c>
      <c r="N835" s="23">
        <v>2.4E-2</v>
      </c>
      <c r="O835" s="23">
        <v>0.11899999999999999</v>
      </c>
      <c r="Q835" s="24">
        <v>52.710999999999999</v>
      </c>
      <c r="R835" s="24">
        <v>5.2999999999999999E-2</v>
      </c>
      <c r="S835" s="24">
        <v>1.294</v>
      </c>
      <c r="T835" s="24">
        <v>20.084</v>
      </c>
      <c r="U835" s="24">
        <v>0.496</v>
      </c>
      <c r="V835" s="24">
        <v>23.431000000000001</v>
      </c>
      <c r="W835" s="24">
        <v>0.34799999999999998</v>
      </c>
      <c r="X835" s="24">
        <v>-2E-3</v>
      </c>
      <c r="Y835" s="24">
        <v>8.0000000000000002E-3</v>
      </c>
      <c r="Z835" s="24">
        <v>4.2999999999999997E-2</v>
      </c>
      <c r="AB835" s="69">
        <f t="shared" si="1689"/>
        <v>760.22880597646338</v>
      </c>
      <c r="AC835" s="69">
        <f t="shared" si="1690"/>
        <v>15.681180027745025</v>
      </c>
      <c r="AD835" s="31"/>
      <c r="AE835" s="73">
        <f t="shared" si="1579"/>
        <v>760.22880597646338</v>
      </c>
      <c r="AF835" s="73"/>
      <c r="AG835" s="73">
        <f t="shared" si="1580"/>
        <v>865.18231780998985</v>
      </c>
      <c r="AH835" s="73">
        <f t="shared" si="1581"/>
        <v>826.53667592327008</v>
      </c>
      <c r="AI835" s="73">
        <f t="shared" si="1582"/>
        <v>15.681180027745025</v>
      </c>
      <c r="AJ835" s="73">
        <f t="shared" si="1583"/>
        <v>-0.86057188151774433</v>
      </c>
      <c r="AK835" s="73">
        <f t="shared" si="1584"/>
        <v>946.75401859977615</v>
      </c>
      <c r="AL835" s="74">
        <f t="shared" si="1585"/>
        <v>0.43822235723817454</v>
      </c>
      <c r="AM835" s="75"/>
      <c r="AN835" s="31">
        <f t="shared" si="1586"/>
        <v>0.15184353833961364</v>
      </c>
      <c r="AO835" s="31"/>
      <c r="AP835" s="31">
        <f t="shared" si="1670"/>
        <v>0.88217720768986252</v>
      </c>
      <c r="AQ835" s="31">
        <f t="shared" si="1670"/>
        <v>1.9529587324797067E-3</v>
      </c>
      <c r="AR835" s="31">
        <f t="shared" si="1670"/>
        <v>1.9144574886476202E-2</v>
      </c>
      <c r="AS835" s="31">
        <f t="shared" si="1670"/>
        <v>7.9530776768216641E-2</v>
      </c>
      <c r="AT835" s="31">
        <f t="shared" si="1670"/>
        <v>2.4528634361233479E-3</v>
      </c>
      <c r="AU835" s="31">
        <f t="shared" si="1668"/>
        <v>0.37742777463502741</v>
      </c>
      <c r="AV835" s="31">
        <f t="shared" si="1668"/>
        <v>0.40863164126724849</v>
      </c>
      <c r="AW835" s="31">
        <f t="shared" si="1668"/>
        <v>3.501191534538367E-3</v>
      </c>
      <c r="AX835" s="31">
        <f t="shared" si="1668"/>
        <v>2.5478788908233897E-4</v>
      </c>
      <c r="AY835" s="31">
        <f t="shared" si="1668"/>
        <v>7.8290400807377977E-4</v>
      </c>
      <c r="AZ835" s="31">
        <f t="shared" si="1588"/>
        <v>1.775856680847129</v>
      </c>
      <c r="BA835" s="31"/>
      <c r="BB835" s="76">
        <f t="shared" si="1589"/>
        <v>1.764354415379725</v>
      </c>
      <c r="BC835" s="76">
        <f t="shared" si="1589"/>
        <v>3.9059174649594135E-3</v>
      </c>
      <c r="BD835" s="76">
        <f t="shared" si="1590"/>
        <v>5.7433724659428607E-2</v>
      </c>
      <c r="BE835" s="76">
        <f t="shared" si="1693"/>
        <v>7.9530776768216641E-2</v>
      </c>
      <c r="BF835" s="76">
        <f t="shared" si="1693"/>
        <v>2.4528634361233479E-3</v>
      </c>
      <c r="BG835" s="76">
        <f t="shared" si="1693"/>
        <v>0.37742777463502741</v>
      </c>
      <c r="BH835" s="76">
        <f t="shared" si="1691"/>
        <v>0.40863164126724849</v>
      </c>
      <c r="BI835" s="76">
        <f t="shared" si="1691"/>
        <v>3.501191534538367E-3</v>
      </c>
      <c r="BJ835" s="76">
        <f t="shared" si="1691"/>
        <v>2.5478788908233897E-4</v>
      </c>
      <c r="BK835" s="76">
        <f t="shared" si="1592"/>
        <v>2.3487120242213395E-3</v>
      </c>
      <c r="BL835" s="76">
        <f t="shared" si="1593"/>
        <v>2.6998418050585711</v>
      </c>
      <c r="BM835" s="76">
        <f t="shared" si="1594"/>
        <v>2.2223524314491585</v>
      </c>
      <c r="BN835" s="31"/>
      <c r="BO835" s="77">
        <f t="shared" si="1595"/>
        <v>1.9605086624785952</v>
      </c>
      <c r="BP835" s="77">
        <f t="shared" si="1595"/>
        <v>4.3401625876461434E-3</v>
      </c>
      <c r="BQ835" s="77">
        <f t="shared" si="1596"/>
        <v>3.9491337521404768E-2</v>
      </c>
      <c r="BR835" s="77">
        <f t="shared" si="1597"/>
        <v>4.5600647574636999E-2</v>
      </c>
      <c r="BS835" s="77">
        <f t="shared" si="1598"/>
        <v>8.5091985096041767E-2</v>
      </c>
      <c r="BT835" s="77">
        <f t="shared" si="1599"/>
        <v>0.17674541512588651</v>
      </c>
      <c r="BU835" s="77">
        <f t="shared" si="1599"/>
        <v>5.4511270212814602E-3</v>
      </c>
      <c r="BV835" s="77">
        <f t="shared" si="1599"/>
        <v>0.83877753265659816</v>
      </c>
      <c r="BW835" s="77">
        <f t="shared" si="1599"/>
        <v>0.90812352153733</v>
      </c>
      <c r="BX835" s="77">
        <f t="shared" si="1600"/>
        <v>1.5561763039501101E-2</v>
      </c>
      <c r="BY835" s="77">
        <f t="shared" si="1600"/>
        <v>1.1324569696118691E-3</v>
      </c>
      <c r="BZ835" s="77">
        <f t="shared" si="1600"/>
        <v>3.4797772518681122E-3</v>
      </c>
      <c r="CA835" s="76">
        <f t="shared" si="1601"/>
        <v>3.999212403764361</v>
      </c>
      <c r="CB835" s="76">
        <f t="shared" si="1602"/>
        <v>0</v>
      </c>
      <c r="CC835" s="76">
        <f t="shared" si="1603"/>
        <v>-2.3632540294116211E-3</v>
      </c>
      <c r="CD835" s="76">
        <f t="shared" si="1604"/>
        <v>1.5561763039501101E-2</v>
      </c>
      <c r="CE835" s="76">
        <f t="shared" si="1605"/>
        <v>3.0038884535135896E-2</v>
      </c>
      <c r="CF835" s="76">
        <f t="shared" si="1606"/>
        <v>4.7262264931344361E-3</v>
      </c>
      <c r="CG835" s="76">
        <f t="shared" si="1607"/>
        <v>1.7398886259340561E-3</v>
      </c>
      <c r="CH835" s="76">
        <f t="shared" si="1608"/>
        <v>0.8716185218831255</v>
      </c>
      <c r="CI835" s="76">
        <f t="shared" si="1609"/>
        <v>7.1952212949679628E-2</v>
      </c>
      <c r="CJ835" s="76">
        <f t="shared" si="1610"/>
        <v>5.91120784910373E-2</v>
      </c>
      <c r="CK835" s="76">
        <f t="shared" si="1611"/>
        <v>0.71607502212378626</v>
      </c>
      <c r="CL835" s="76">
        <f t="shared" si="1612"/>
        <v>0.99563749752651054</v>
      </c>
      <c r="CM835" s="76">
        <f t="shared" si="1613"/>
        <v>0.8716185218831255</v>
      </c>
      <c r="CN835" s="76"/>
      <c r="CO835" s="31">
        <f t="shared" si="1614"/>
        <v>0.82595625681149676</v>
      </c>
      <c r="CP835" s="76">
        <f t="shared" si="1615"/>
        <v>0.17674541512588651</v>
      </c>
      <c r="CQ835" s="76">
        <f t="shared" si="1616"/>
        <v>0.218124224905902</v>
      </c>
      <c r="CR835" s="77">
        <f t="shared" si="1617"/>
        <v>0.6320028240754606</v>
      </c>
      <c r="CS835" s="77">
        <f t="shared" si="1618"/>
        <v>0.3263922657725899</v>
      </c>
      <c r="CT835" s="77">
        <f t="shared" si="1619"/>
        <v>7.1225191307590391E-2</v>
      </c>
      <c r="CU835" s="31">
        <f t="shared" si="1671"/>
        <v>0.877284082530711</v>
      </c>
      <c r="CV835" s="31">
        <f t="shared" si="1671"/>
        <v>6.6350521039374648E-4</v>
      </c>
      <c r="CW835" s="31">
        <f t="shared" si="1671"/>
        <v>1.2691126999539041E-2</v>
      </c>
      <c r="CX835" s="31">
        <f t="shared" si="1671"/>
        <v>0.27954079814715838</v>
      </c>
      <c r="CY835" s="31">
        <f t="shared" si="1671"/>
        <v>6.9920704845814977E-3</v>
      </c>
      <c r="CZ835" s="31">
        <f t="shared" si="1669"/>
        <v>0.58135091950258533</v>
      </c>
      <c r="DA835" s="31">
        <f t="shared" si="1669"/>
        <v>6.2057085385556392E-3</v>
      </c>
      <c r="DB835" s="31">
        <f t="shared" si="1669"/>
        <v>-3.226904640127527E-5</v>
      </c>
      <c r="DC835" s="31">
        <f t="shared" si="1669"/>
        <v>8.4929296360779653E-5</v>
      </c>
      <c r="DD835" s="31">
        <f t="shared" si="1669"/>
        <v>2.8289808695102967E-4</v>
      </c>
      <c r="DE835" s="31">
        <f t="shared" si="1621"/>
        <v>1.765063769750435</v>
      </c>
      <c r="DF835" s="31"/>
      <c r="DG835" s="76">
        <f t="shared" si="1622"/>
        <v>1.754568165061422</v>
      </c>
      <c r="DH835" s="76">
        <f t="shared" si="1622"/>
        <v>1.327010420787493E-3</v>
      </c>
      <c r="DI835" s="76">
        <f t="shared" si="1623"/>
        <v>3.8073380998617123E-2</v>
      </c>
      <c r="DJ835" s="76">
        <f t="shared" si="1694"/>
        <v>0.27954079814715838</v>
      </c>
      <c r="DK835" s="76">
        <f t="shared" si="1694"/>
        <v>6.9920704845814977E-3</v>
      </c>
      <c r="DL835" s="76">
        <f t="shared" si="1694"/>
        <v>0.58135091950258533</v>
      </c>
      <c r="DM835" s="76">
        <f t="shared" si="1692"/>
        <v>6.2057085385556392E-3</v>
      </c>
      <c r="DN835" s="76">
        <f t="shared" si="1692"/>
        <v>-3.226904640127527E-5</v>
      </c>
      <c r="DO835" s="76">
        <f t="shared" si="1692"/>
        <v>8.4929296360779653E-5</v>
      </c>
      <c r="DP835" s="76">
        <f t="shared" si="1625"/>
        <v>8.4869426085308901E-4</v>
      </c>
      <c r="DQ835" s="76">
        <f t="shared" si="1626"/>
        <v>2.6689594076645204</v>
      </c>
      <c r="DR835" s="76">
        <f t="shared" si="1627"/>
        <v>2.2480671615947561</v>
      </c>
      <c r="DS835" s="31"/>
      <c r="DT835" s="77">
        <f t="shared" si="1628"/>
        <v>1.9721935373270751</v>
      </c>
      <c r="DU835" s="77">
        <f t="shared" si="1628"/>
        <v>1.4916042750332012E-3</v>
      </c>
      <c r="DV835" s="77">
        <f t="shared" si="1629"/>
        <v>2.7806462672924859E-2</v>
      </c>
      <c r="DW835" s="77">
        <f t="shared" si="1630"/>
        <v>2.9254549029659752E-2</v>
      </c>
      <c r="DX835" s="77">
        <f t="shared" si="1631"/>
        <v>5.706101170258461E-2</v>
      </c>
      <c r="DY835" s="77">
        <f t="shared" si="1632"/>
        <v>0.62842648864061501</v>
      </c>
      <c r="DZ835" s="77">
        <f t="shared" si="1632"/>
        <v>1.5718644047943597E-2</v>
      </c>
      <c r="EA835" s="77">
        <f t="shared" si="1632"/>
        <v>1.3069159114966784</v>
      </c>
      <c r="EB835" s="77">
        <f t="shared" si="1632"/>
        <v>1.3950849579955118E-2</v>
      </c>
      <c r="EC835" s="77">
        <f t="shared" si="1633"/>
        <v>-1.4508596710136875E-4</v>
      </c>
      <c r="ED835" s="77">
        <f t="shared" si="1633"/>
        <v>3.8185352441203553E-4</v>
      </c>
      <c r="EE835" s="77">
        <f t="shared" si="1633"/>
        <v>1.2719477987051756E-3</v>
      </c>
      <c r="EF835" s="76">
        <f t="shared" si="1634"/>
        <v>3.9972667624259013</v>
      </c>
      <c r="EG835" s="76">
        <f t="shared" si="1635"/>
        <v>0</v>
      </c>
      <c r="EH835" s="76">
        <f t="shared" si="1636"/>
        <v>-8.2053194941842378E-3</v>
      </c>
      <c r="EI835" s="76">
        <f t="shared" si="1637"/>
        <v>-1.4508596710136875E-4</v>
      </c>
      <c r="EJ835" s="76">
        <f t="shared" si="1638"/>
        <v>1.4916042750332012E-3</v>
      </c>
      <c r="EK835" s="76">
        <f t="shared" si="1639"/>
        <v>1.2719477987051756E-3</v>
      </c>
      <c r="EL835" s="76">
        <f t="shared" si="1640"/>
        <v>2.8127687198055945E-2</v>
      </c>
      <c r="EM835" s="76">
        <f t="shared" si="1641"/>
        <v>1.3950849579955118E-2</v>
      </c>
      <c r="EN835" s="76">
        <f t="shared" si="1642"/>
        <v>0.95374545156609625</v>
      </c>
      <c r="EO835" s="76">
        <f t="shared" si="1643"/>
        <v>0.6388652522606435</v>
      </c>
      <c r="EP835" s="76">
        <f t="shared" si="1644"/>
        <v>9.3449599382237816E-3</v>
      </c>
      <c r="EQ835" s="76">
        <f t="shared" si="1645"/>
        <v>0.42834124871891499</v>
      </c>
      <c r="ER835" s="76">
        <f t="shared" si="1646"/>
        <v>1.3990083261317591E-2</v>
      </c>
      <c r="ES835" s="76">
        <f t="shared" si="1647"/>
        <v>0.3247107532992789</v>
      </c>
      <c r="ET835" s="76">
        <f t="shared" si="1648"/>
        <v>0.43569535466897014</v>
      </c>
      <c r="EU835" s="76">
        <f t="shared" si="1649"/>
        <v>0.99844245445074431</v>
      </c>
      <c r="EV835" s="31"/>
      <c r="EW835" s="31"/>
      <c r="EX835" s="31"/>
      <c r="EY835" s="31"/>
      <c r="EZ835" s="31">
        <f t="shared" si="1672"/>
        <v>9.1832103259080242E-2</v>
      </c>
      <c r="FA835" s="31">
        <f t="shared" si="1673"/>
        <v>929.14072643663019</v>
      </c>
      <c r="FB835" s="31"/>
      <c r="FC835" s="31">
        <f t="shared" si="1674"/>
        <v>1069.888090739365</v>
      </c>
      <c r="FD835" s="31">
        <f t="shared" si="1675"/>
        <v>848.33425619408911</v>
      </c>
      <c r="FE835" s="31">
        <f t="shared" si="1676"/>
        <v>1019.160989992341</v>
      </c>
      <c r="FF835" s="31">
        <f t="shared" si="1677"/>
        <v>598.99172796553955</v>
      </c>
      <c r="FG835" s="31">
        <f t="shared" si="1678"/>
        <v>0.50923002526202865</v>
      </c>
      <c r="FH835" s="31">
        <f t="shared" si="1657"/>
        <v>1701.1793280847537</v>
      </c>
      <c r="FI835" s="31">
        <f t="shared" si="1679"/>
        <v>848.5679182110897</v>
      </c>
      <c r="FJ835" s="31"/>
      <c r="FK835" s="31">
        <f t="shared" si="1680"/>
        <v>1114.9155730918324</v>
      </c>
      <c r="FL835" s="31">
        <f t="shared" si="1681"/>
        <v>646.32839510716485</v>
      </c>
      <c r="FM835" s="31"/>
      <c r="FN835" s="31">
        <f t="shared" si="1682"/>
        <v>58.129607765642184</v>
      </c>
      <c r="FO835" s="31">
        <f t="shared" si="1683"/>
        <v>43.16297204260762</v>
      </c>
      <c r="FP835" s="31"/>
      <c r="FQ835" s="31">
        <f t="shared" si="1684"/>
        <v>26.23</v>
      </c>
      <c r="FR835" s="31">
        <f t="shared" si="1685"/>
        <v>32.44</v>
      </c>
      <c r="FS835" s="31">
        <f t="shared" si="1686"/>
        <v>28.6</v>
      </c>
      <c r="FT835" s="31">
        <f t="shared" si="1687"/>
        <v>1624.9022714333851</v>
      </c>
      <c r="FU835" s="31">
        <f t="shared" si="1688"/>
        <v>486.50653828962618</v>
      </c>
      <c r="FV835" s="31"/>
      <c r="FW835" s="31"/>
      <c r="FX835" s="31"/>
      <c r="FY835" s="31"/>
      <c r="FZ835" s="31"/>
      <c r="GA835" s="31"/>
      <c r="GB835" s="31"/>
      <c r="GC835" s="31"/>
      <c r="GD835" s="32"/>
    </row>
    <row r="836" spans="1:186" ht="15.75" thickBot="1">
      <c r="C836" s="24" t="s">
        <v>355</v>
      </c>
      <c r="D836" s="24" t="s">
        <v>207</v>
      </c>
      <c r="E836" s="24"/>
      <c r="F836" s="23">
        <v>53.005000000000003</v>
      </c>
      <c r="G836" s="23">
        <v>0.156</v>
      </c>
      <c r="H836" s="23">
        <v>1.952</v>
      </c>
      <c r="I836" s="23">
        <v>5.7140000000000004</v>
      </c>
      <c r="J836" s="23">
        <v>0.17399999999999999</v>
      </c>
      <c r="K836" s="23">
        <v>15.212</v>
      </c>
      <c r="L836" s="23">
        <v>22.914999999999999</v>
      </c>
      <c r="M836" s="23">
        <v>0.217</v>
      </c>
      <c r="N836" s="23">
        <v>2.4E-2</v>
      </c>
      <c r="O836" s="23">
        <v>0.11899999999999999</v>
      </c>
      <c r="Q836" s="24">
        <v>52.972000000000001</v>
      </c>
      <c r="R836" s="24">
        <v>4.0000000000000001E-3</v>
      </c>
      <c r="S836" s="24">
        <v>1.389</v>
      </c>
      <c r="T836" s="24">
        <v>20.247</v>
      </c>
      <c r="U836" s="24">
        <v>0.43</v>
      </c>
      <c r="V836" s="24">
        <v>23.591999999999999</v>
      </c>
      <c r="W836" s="24">
        <v>0.308</v>
      </c>
      <c r="X836" s="24">
        <v>6.0000000000000001E-3</v>
      </c>
      <c r="Y836" s="24">
        <v>2.5000000000000001E-2</v>
      </c>
      <c r="Z836" s="24">
        <v>6.0999999999999999E-2</v>
      </c>
      <c r="AB836" s="69">
        <f t="shared" si="1689"/>
        <v>763.2294922170762</v>
      </c>
      <c r="AC836" s="69">
        <f t="shared" si="1690"/>
        <v>17.451906270737727</v>
      </c>
      <c r="AD836" s="31"/>
      <c r="AE836" s="73">
        <f t="shared" si="1579"/>
        <v>763.2294922170762</v>
      </c>
      <c r="AF836" s="73"/>
      <c r="AG836" s="73">
        <f t="shared" si="1580"/>
        <v>877.71371805638546</v>
      </c>
      <c r="AH836" s="73">
        <f t="shared" si="1581"/>
        <v>834.69832560043369</v>
      </c>
      <c r="AI836" s="73">
        <f t="shared" si="1582"/>
        <v>17.451906270737727</v>
      </c>
      <c r="AJ836" s="73">
        <f t="shared" si="1583"/>
        <v>-1.7068252401559452</v>
      </c>
      <c r="AK836" s="73">
        <f t="shared" si="1584"/>
        <v>962.29335640157137</v>
      </c>
      <c r="AL836" s="74">
        <f t="shared" si="1585"/>
        <v>0.43768130431142266</v>
      </c>
      <c r="AM836" s="75"/>
      <c r="AN836" s="31">
        <f t="shared" si="1586"/>
        <v>0.13361227272198362</v>
      </c>
      <c r="AO836" s="31"/>
      <c r="AP836" s="31">
        <f t="shared" si="1670"/>
        <v>0.88217720768986252</v>
      </c>
      <c r="AQ836" s="31">
        <f t="shared" si="1670"/>
        <v>1.9529587324797067E-3</v>
      </c>
      <c r="AR836" s="31">
        <f t="shared" si="1670"/>
        <v>1.9144574886476202E-2</v>
      </c>
      <c r="AS836" s="31">
        <f t="shared" si="1670"/>
        <v>7.9530776768216641E-2</v>
      </c>
      <c r="AT836" s="31">
        <f t="shared" si="1670"/>
        <v>2.4528634361233479E-3</v>
      </c>
      <c r="AU836" s="31">
        <f t="shared" si="1668"/>
        <v>0.37742777463502741</v>
      </c>
      <c r="AV836" s="31">
        <f t="shared" si="1668"/>
        <v>0.40863164126724849</v>
      </c>
      <c r="AW836" s="31">
        <f t="shared" si="1668"/>
        <v>3.501191534538367E-3</v>
      </c>
      <c r="AX836" s="31">
        <f t="shared" si="1668"/>
        <v>2.5478788908233897E-4</v>
      </c>
      <c r="AY836" s="31">
        <f t="shared" si="1668"/>
        <v>7.8290400807377977E-4</v>
      </c>
      <c r="AZ836" s="31">
        <f t="shared" si="1588"/>
        <v>1.775856680847129</v>
      </c>
      <c r="BA836" s="31"/>
      <c r="BB836" s="76">
        <f t="shared" si="1589"/>
        <v>1.764354415379725</v>
      </c>
      <c r="BC836" s="76">
        <f t="shared" si="1589"/>
        <v>3.9059174649594135E-3</v>
      </c>
      <c r="BD836" s="76">
        <f t="shared" si="1590"/>
        <v>5.7433724659428607E-2</v>
      </c>
      <c r="BE836" s="76">
        <f t="shared" si="1693"/>
        <v>7.9530776768216641E-2</v>
      </c>
      <c r="BF836" s="76">
        <f t="shared" si="1693"/>
        <v>2.4528634361233479E-3</v>
      </c>
      <c r="BG836" s="76">
        <f t="shared" si="1693"/>
        <v>0.37742777463502741</v>
      </c>
      <c r="BH836" s="76">
        <f t="shared" si="1691"/>
        <v>0.40863164126724849</v>
      </c>
      <c r="BI836" s="76">
        <f t="shared" si="1691"/>
        <v>3.501191534538367E-3</v>
      </c>
      <c r="BJ836" s="76">
        <f t="shared" si="1691"/>
        <v>2.5478788908233897E-4</v>
      </c>
      <c r="BK836" s="76">
        <f t="shared" si="1592"/>
        <v>2.3487120242213395E-3</v>
      </c>
      <c r="BL836" s="76">
        <f t="shared" si="1593"/>
        <v>2.6998418050585711</v>
      </c>
      <c r="BM836" s="76">
        <f t="shared" si="1594"/>
        <v>2.2223524314491585</v>
      </c>
      <c r="BN836" s="31"/>
      <c r="BO836" s="77">
        <f t="shared" si="1595"/>
        <v>1.9605086624785952</v>
      </c>
      <c r="BP836" s="77">
        <f t="shared" si="1595"/>
        <v>4.3401625876461434E-3</v>
      </c>
      <c r="BQ836" s="77">
        <f t="shared" si="1596"/>
        <v>3.9491337521404768E-2</v>
      </c>
      <c r="BR836" s="77">
        <f t="shared" si="1597"/>
        <v>4.5600647574636999E-2</v>
      </c>
      <c r="BS836" s="77">
        <f t="shared" si="1598"/>
        <v>8.5091985096041767E-2</v>
      </c>
      <c r="BT836" s="77">
        <f t="shared" si="1599"/>
        <v>0.17674541512588651</v>
      </c>
      <c r="BU836" s="77">
        <f t="shared" si="1599"/>
        <v>5.4511270212814602E-3</v>
      </c>
      <c r="BV836" s="77">
        <f t="shared" si="1599"/>
        <v>0.83877753265659816</v>
      </c>
      <c r="BW836" s="77">
        <f t="shared" si="1599"/>
        <v>0.90812352153733</v>
      </c>
      <c r="BX836" s="77">
        <f t="shared" si="1600"/>
        <v>1.5561763039501101E-2</v>
      </c>
      <c r="BY836" s="77">
        <f t="shared" si="1600"/>
        <v>1.1324569696118691E-3</v>
      </c>
      <c r="BZ836" s="77">
        <f t="shared" si="1600"/>
        <v>3.4797772518681122E-3</v>
      </c>
      <c r="CA836" s="76">
        <f t="shared" si="1601"/>
        <v>3.999212403764361</v>
      </c>
      <c r="CB836" s="76">
        <f t="shared" si="1602"/>
        <v>0</v>
      </c>
      <c r="CC836" s="76">
        <f t="shared" si="1603"/>
        <v>-2.3632540294116211E-3</v>
      </c>
      <c r="CD836" s="76">
        <f t="shared" si="1604"/>
        <v>1.5561763039501101E-2</v>
      </c>
      <c r="CE836" s="76">
        <f t="shared" si="1605"/>
        <v>3.0038884535135896E-2</v>
      </c>
      <c r="CF836" s="76">
        <f t="shared" si="1606"/>
        <v>4.7262264931344361E-3</v>
      </c>
      <c r="CG836" s="76">
        <f t="shared" si="1607"/>
        <v>1.7398886259340561E-3</v>
      </c>
      <c r="CH836" s="76">
        <f t="shared" si="1608"/>
        <v>0.8716185218831255</v>
      </c>
      <c r="CI836" s="76">
        <f t="shared" si="1609"/>
        <v>7.1952212949679628E-2</v>
      </c>
      <c r="CJ836" s="76">
        <f t="shared" si="1610"/>
        <v>5.91120784910373E-2</v>
      </c>
      <c r="CK836" s="76">
        <f t="shared" si="1611"/>
        <v>0.71607502212378626</v>
      </c>
      <c r="CL836" s="76">
        <f t="shared" si="1612"/>
        <v>0.99563749752651054</v>
      </c>
      <c r="CM836" s="76">
        <f t="shared" si="1613"/>
        <v>0.8716185218831255</v>
      </c>
      <c r="CN836" s="76"/>
      <c r="CO836" s="31">
        <f t="shared" si="1614"/>
        <v>0.82595625681149676</v>
      </c>
      <c r="CP836" s="76">
        <f t="shared" si="1615"/>
        <v>0.17674541512588651</v>
      </c>
      <c r="CQ836" s="76">
        <f t="shared" si="1616"/>
        <v>0.218124224905902</v>
      </c>
      <c r="CR836" s="77">
        <f t="shared" si="1617"/>
        <v>0.6320028240754606</v>
      </c>
      <c r="CS836" s="77">
        <f t="shared" si="1618"/>
        <v>0.3263922657725899</v>
      </c>
      <c r="CT836" s="77">
        <f t="shared" si="1619"/>
        <v>7.1225191307590391E-2</v>
      </c>
      <c r="CU836" s="31">
        <f t="shared" si="1671"/>
        <v>0.88162797935567194</v>
      </c>
      <c r="CV836" s="31">
        <f t="shared" si="1671"/>
        <v>5.0075864935377095E-5</v>
      </c>
      <c r="CW836" s="31">
        <f t="shared" si="1671"/>
        <v>1.3622855797805044E-2</v>
      </c>
      <c r="CX836" s="31">
        <f t="shared" si="1671"/>
        <v>0.28180952699091394</v>
      </c>
      <c r="CY836" s="31">
        <f t="shared" si="1671"/>
        <v>6.0616740088105725E-3</v>
      </c>
      <c r="CZ836" s="31">
        <f t="shared" si="1669"/>
        <v>0.58534552058832279</v>
      </c>
      <c r="DA836" s="31">
        <f t="shared" si="1669"/>
        <v>5.49240870653775E-3</v>
      </c>
      <c r="DB836" s="31">
        <f t="shared" si="1669"/>
        <v>9.6807139203825818E-5</v>
      </c>
      <c r="DC836" s="31">
        <f t="shared" si="1669"/>
        <v>2.6540405112743644E-4</v>
      </c>
      <c r="DD836" s="31">
        <f t="shared" si="1669"/>
        <v>4.013205419537863E-4</v>
      </c>
      <c r="DE836" s="31">
        <f t="shared" si="1621"/>
        <v>1.7747735730452825</v>
      </c>
      <c r="DF836" s="31"/>
      <c r="DG836" s="76">
        <f t="shared" si="1622"/>
        <v>1.7632559587113439</v>
      </c>
      <c r="DH836" s="76">
        <f t="shared" si="1622"/>
        <v>1.0015172987075419E-4</v>
      </c>
      <c r="DI836" s="76">
        <f t="shared" si="1623"/>
        <v>4.0868567393415128E-2</v>
      </c>
      <c r="DJ836" s="76">
        <f t="shared" si="1694"/>
        <v>0.28180952699091394</v>
      </c>
      <c r="DK836" s="76">
        <f t="shared" si="1694"/>
        <v>6.0616740088105725E-3</v>
      </c>
      <c r="DL836" s="76">
        <f t="shared" si="1694"/>
        <v>0.58534552058832279</v>
      </c>
      <c r="DM836" s="76">
        <f t="shared" si="1692"/>
        <v>5.49240870653775E-3</v>
      </c>
      <c r="DN836" s="76">
        <f t="shared" si="1692"/>
        <v>9.6807139203825818E-5</v>
      </c>
      <c r="DO836" s="76">
        <f t="shared" si="1692"/>
        <v>2.6540405112743644E-4</v>
      </c>
      <c r="DP836" s="76">
        <f t="shared" si="1625"/>
        <v>1.203961625861359E-3</v>
      </c>
      <c r="DQ836" s="76">
        <f t="shared" si="1626"/>
        <v>2.6844999809454073</v>
      </c>
      <c r="DR836" s="76">
        <f t="shared" si="1627"/>
        <v>2.2350530983751264</v>
      </c>
      <c r="DS836" s="31"/>
      <c r="DT836" s="77">
        <f t="shared" si="1628"/>
        <v>1.9704853468730965</v>
      </c>
      <c r="DU836" s="77">
        <f t="shared" si="1628"/>
        <v>1.1192221707762893E-4</v>
      </c>
      <c r="DV836" s="77">
        <f t="shared" si="1629"/>
        <v>2.951465312690349E-2</v>
      </c>
      <c r="DW836" s="77">
        <f t="shared" si="1630"/>
        <v>3.1380958992299944E-2</v>
      </c>
      <c r="DX836" s="77">
        <f t="shared" si="1631"/>
        <v>6.0895612119203434E-2</v>
      </c>
      <c r="DY836" s="77">
        <f t="shared" si="1632"/>
        <v>0.62985925645267105</v>
      </c>
      <c r="DZ836" s="77">
        <f t="shared" si="1632"/>
        <v>1.3548163274732043E-2</v>
      </c>
      <c r="EA836" s="77">
        <f t="shared" si="1632"/>
        <v>1.3082783194109322</v>
      </c>
      <c r="EB836" s="77">
        <f t="shared" si="1632"/>
        <v>1.2275825097089719E-2</v>
      </c>
      <c r="EC836" s="77">
        <f t="shared" si="1633"/>
        <v>4.3273819284468613E-4</v>
      </c>
      <c r="ED836" s="77">
        <f t="shared" si="1633"/>
        <v>1.1863842935873746E-3</v>
      </c>
      <c r="EE836" s="77">
        <f t="shared" si="1633"/>
        <v>1.79394544147079E-3</v>
      </c>
      <c r="EF836" s="76">
        <f t="shared" si="1634"/>
        <v>3.9988675133727054</v>
      </c>
      <c r="EG836" s="76">
        <f t="shared" si="1635"/>
        <v>0</v>
      </c>
      <c r="EH836" s="76">
        <f t="shared" si="1636"/>
        <v>-3.3984220487646155E-3</v>
      </c>
      <c r="EI836" s="76">
        <f t="shared" si="1637"/>
        <v>4.3273819284468613E-4</v>
      </c>
      <c r="EJ836" s="76">
        <f t="shared" si="1638"/>
        <v>1.1192221707762893E-4</v>
      </c>
      <c r="EK836" s="76">
        <f t="shared" si="1639"/>
        <v>1.79394544147079E-3</v>
      </c>
      <c r="EL836" s="76">
        <f t="shared" si="1640"/>
        <v>2.9154275357984469E-2</v>
      </c>
      <c r="EM836" s="76">
        <f t="shared" si="1641"/>
        <v>1.2275825097089719E-2</v>
      </c>
      <c r="EN836" s="76">
        <f t="shared" si="1642"/>
        <v>0.95507185823309171</v>
      </c>
      <c r="EO836" s="76">
        <f t="shared" si="1643"/>
        <v>0.64021567640163046</v>
      </c>
      <c r="EP836" s="76">
        <f t="shared" si="1644"/>
        <v>8.2288841412007357E-3</v>
      </c>
      <c r="EQ836" s="76">
        <f t="shared" si="1645"/>
        <v>0.42889732049586959</v>
      </c>
      <c r="ER836" s="76">
        <f t="shared" si="1646"/>
        <v>1.2333477760087381E-2</v>
      </c>
      <c r="ES836" s="76">
        <f t="shared" si="1647"/>
        <v>0.32498170630225554</v>
      </c>
      <c r="ET836" s="76">
        <f t="shared" si="1648"/>
        <v>0.43544946550266689</v>
      </c>
      <c r="EU836" s="76">
        <f t="shared" si="1649"/>
        <v>0.99884056453955905</v>
      </c>
      <c r="EV836" s="31"/>
      <c r="EW836" s="31"/>
      <c r="EX836" s="31"/>
      <c r="EY836" s="31"/>
      <c r="EZ836" s="31">
        <f t="shared" si="1672"/>
        <v>9.1857661528188819E-2</v>
      </c>
      <c r="FA836" s="31">
        <f t="shared" si="1673"/>
        <v>929.22085197080764</v>
      </c>
      <c r="FB836" s="31"/>
      <c r="FC836" s="31">
        <f t="shared" si="1674"/>
        <v>1069.396346009989</v>
      </c>
      <c r="FD836" s="31">
        <f t="shared" si="1675"/>
        <v>847.67272998277633</v>
      </c>
      <c r="FE836" s="31">
        <f t="shared" si="1676"/>
        <v>996.46622380119993</v>
      </c>
      <c r="FF836" s="31">
        <f t="shared" si="1677"/>
        <v>586.40227440120429</v>
      </c>
      <c r="FG836" s="31">
        <f t="shared" si="1678"/>
        <v>0.5085698009344467</v>
      </c>
      <c r="FH836" s="31">
        <f t="shared" si="1657"/>
        <v>1700.147813533833</v>
      </c>
      <c r="FI836" s="31">
        <f t="shared" si="1679"/>
        <v>826.50126752822428</v>
      </c>
      <c r="FJ836" s="31"/>
      <c r="FK836" s="31">
        <f t="shared" si="1680"/>
        <v>1114.4082741015995</v>
      </c>
      <c r="FL836" s="31">
        <f t="shared" si="1681"/>
        <v>662.55086150237594</v>
      </c>
      <c r="FM836" s="31"/>
      <c r="FN836" s="31">
        <f t="shared" si="1682"/>
        <v>68.710857345394828</v>
      </c>
      <c r="FO836" s="31">
        <f t="shared" si="1683"/>
        <v>49.893472595107141</v>
      </c>
      <c r="FP836" s="31"/>
      <c r="FQ836" s="31">
        <f t="shared" si="1684"/>
        <v>26.23</v>
      </c>
      <c r="FR836" s="31">
        <f t="shared" si="1685"/>
        <v>32.44</v>
      </c>
      <c r="FS836" s="31">
        <f t="shared" si="1686"/>
        <v>28.6</v>
      </c>
      <c r="FT836" s="31">
        <f t="shared" si="1687"/>
        <v>1622.5977083778212</v>
      </c>
      <c r="FU836" s="31">
        <f t="shared" si="1688"/>
        <v>471.93699514469711</v>
      </c>
      <c r="FV836" s="31"/>
      <c r="FW836" s="31"/>
      <c r="FX836" s="31"/>
      <c r="FY836" s="31"/>
      <c r="FZ836" s="31"/>
      <c r="GA836" s="31"/>
      <c r="GB836" s="31"/>
      <c r="GC836" s="31"/>
      <c r="GD836" s="32"/>
    </row>
    <row r="837" spans="1:186" ht="15.75" thickBot="1">
      <c r="C837" s="24" t="s">
        <v>356</v>
      </c>
      <c r="D837" s="24" t="s">
        <v>207</v>
      </c>
      <c r="E837" s="24"/>
      <c r="F837" s="23">
        <v>53.005000000000003</v>
      </c>
      <c r="G837" s="23">
        <v>0.156</v>
      </c>
      <c r="H837" s="23">
        <v>1.952</v>
      </c>
      <c r="I837" s="23">
        <v>5.7140000000000004</v>
      </c>
      <c r="J837" s="23">
        <v>0.17399999999999999</v>
      </c>
      <c r="K837" s="23">
        <v>15.212</v>
      </c>
      <c r="L837" s="23">
        <v>22.914999999999999</v>
      </c>
      <c r="M837" s="23">
        <v>0.217</v>
      </c>
      <c r="N837" s="23">
        <v>2.4E-2</v>
      </c>
      <c r="O837" s="23">
        <v>0.11899999999999999</v>
      </c>
      <c r="Q837" s="24">
        <v>52.383000000000003</v>
      </c>
      <c r="R837" s="24">
        <v>1.4999999999999999E-2</v>
      </c>
      <c r="S837" s="24">
        <v>1.6040000000000001</v>
      </c>
      <c r="T837" s="24">
        <v>19.975999999999999</v>
      </c>
      <c r="U837" s="24">
        <v>0.42899999999999999</v>
      </c>
      <c r="V837" s="24">
        <v>23.393999999999998</v>
      </c>
      <c r="W837" s="24">
        <v>0.33500000000000002</v>
      </c>
      <c r="X837" s="24">
        <v>-1E-3</v>
      </c>
      <c r="Y837" s="24">
        <v>1.0999999999999999E-2</v>
      </c>
      <c r="Z837" s="24">
        <v>0.04</v>
      </c>
      <c r="AB837" s="69">
        <f t="shared" si="1689"/>
        <v>761.79327342730301</v>
      </c>
      <c r="AC837" s="69">
        <f t="shared" si="1690"/>
        <v>16.31096316519438</v>
      </c>
      <c r="AD837" s="31"/>
      <c r="AE837" s="73">
        <f t="shared" si="1579"/>
        <v>761.79327342730301</v>
      </c>
      <c r="AF837" s="73"/>
      <c r="AG837" s="73">
        <f t="shared" si="1580"/>
        <v>873.16369037107859</v>
      </c>
      <c r="AH837" s="73">
        <f t="shared" si="1581"/>
        <v>830.01067166585563</v>
      </c>
      <c r="AI837" s="73">
        <f t="shared" si="1582"/>
        <v>16.31096316519438</v>
      </c>
      <c r="AJ837" s="73">
        <f t="shared" si="1583"/>
        <v>-0.73190936547816321</v>
      </c>
      <c r="AK837" s="73">
        <f t="shared" si="1584"/>
        <v>952.2807977692994</v>
      </c>
      <c r="AL837" s="74">
        <f t="shared" si="1585"/>
        <v>0.43989586083368426</v>
      </c>
      <c r="AM837" s="75"/>
      <c r="AN837" s="31">
        <f t="shared" si="1586"/>
        <v>0.14652021165333606</v>
      </c>
      <c r="AO837" s="31"/>
      <c r="AP837" s="31">
        <f t="shared" si="1670"/>
        <v>0.88217720768986252</v>
      </c>
      <c r="AQ837" s="31">
        <f t="shared" si="1670"/>
        <v>1.9529587324797067E-3</v>
      </c>
      <c r="AR837" s="31">
        <f t="shared" si="1670"/>
        <v>1.9144574886476202E-2</v>
      </c>
      <c r="AS837" s="31">
        <f t="shared" si="1670"/>
        <v>7.9530776768216641E-2</v>
      </c>
      <c r="AT837" s="31">
        <f t="shared" si="1670"/>
        <v>2.4528634361233479E-3</v>
      </c>
      <c r="AU837" s="31">
        <f t="shared" si="1668"/>
        <v>0.37742777463502741</v>
      </c>
      <c r="AV837" s="31">
        <f t="shared" si="1668"/>
        <v>0.40863164126724849</v>
      </c>
      <c r="AW837" s="31">
        <f t="shared" si="1668"/>
        <v>3.501191534538367E-3</v>
      </c>
      <c r="AX837" s="31">
        <f t="shared" si="1668"/>
        <v>2.5478788908233897E-4</v>
      </c>
      <c r="AY837" s="31">
        <f t="shared" si="1668"/>
        <v>7.8290400807377977E-4</v>
      </c>
      <c r="AZ837" s="31">
        <f t="shared" si="1588"/>
        <v>1.775856680847129</v>
      </c>
      <c r="BA837" s="31"/>
      <c r="BB837" s="76">
        <f t="shared" si="1589"/>
        <v>1.764354415379725</v>
      </c>
      <c r="BC837" s="76">
        <f t="shared" si="1589"/>
        <v>3.9059174649594135E-3</v>
      </c>
      <c r="BD837" s="76">
        <f t="shared" si="1590"/>
        <v>5.7433724659428607E-2</v>
      </c>
      <c r="BE837" s="76">
        <f t="shared" si="1693"/>
        <v>7.9530776768216641E-2</v>
      </c>
      <c r="BF837" s="76">
        <f t="shared" si="1693"/>
        <v>2.4528634361233479E-3</v>
      </c>
      <c r="BG837" s="76">
        <f t="shared" si="1693"/>
        <v>0.37742777463502741</v>
      </c>
      <c r="BH837" s="76">
        <f t="shared" si="1691"/>
        <v>0.40863164126724849</v>
      </c>
      <c r="BI837" s="76">
        <f t="shared" si="1691"/>
        <v>3.501191534538367E-3</v>
      </c>
      <c r="BJ837" s="76">
        <f t="shared" si="1691"/>
        <v>2.5478788908233897E-4</v>
      </c>
      <c r="BK837" s="76">
        <f t="shared" si="1592"/>
        <v>2.3487120242213395E-3</v>
      </c>
      <c r="BL837" s="76">
        <f t="shared" si="1593"/>
        <v>2.6998418050585711</v>
      </c>
      <c r="BM837" s="76">
        <f t="shared" si="1594"/>
        <v>2.2223524314491585</v>
      </c>
      <c r="BN837" s="31"/>
      <c r="BO837" s="77">
        <f t="shared" si="1595"/>
        <v>1.9605086624785952</v>
      </c>
      <c r="BP837" s="77">
        <f t="shared" si="1595"/>
        <v>4.3401625876461434E-3</v>
      </c>
      <c r="BQ837" s="77">
        <f t="shared" si="1596"/>
        <v>3.9491337521404768E-2</v>
      </c>
      <c r="BR837" s="77">
        <f t="shared" si="1597"/>
        <v>4.5600647574636999E-2</v>
      </c>
      <c r="BS837" s="77">
        <f t="shared" si="1598"/>
        <v>8.5091985096041767E-2</v>
      </c>
      <c r="BT837" s="77">
        <f t="shared" si="1599"/>
        <v>0.17674541512588651</v>
      </c>
      <c r="BU837" s="77">
        <f t="shared" si="1599"/>
        <v>5.4511270212814602E-3</v>
      </c>
      <c r="BV837" s="77">
        <f t="shared" si="1599"/>
        <v>0.83877753265659816</v>
      </c>
      <c r="BW837" s="77">
        <f t="shared" si="1599"/>
        <v>0.90812352153733</v>
      </c>
      <c r="BX837" s="77">
        <f t="shared" si="1600"/>
        <v>1.5561763039501101E-2</v>
      </c>
      <c r="BY837" s="77">
        <f t="shared" si="1600"/>
        <v>1.1324569696118691E-3</v>
      </c>
      <c r="BZ837" s="77">
        <f t="shared" si="1600"/>
        <v>3.4797772518681122E-3</v>
      </c>
      <c r="CA837" s="76">
        <f t="shared" si="1601"/>
        <v>3.999212403764361</v>
      </c>
      <c r="CB837" s="76">
        <f t="shared" si="1602"/>
        <v>0</v>
      </c>
      <c r="CC837" s="76">
        <f t="shared" si="1603"/>
        <v>-2.3632540294116211E-3</v>
      </c>
      <c r="CD837" s="76">
        <f t="shared" si="1604"/>
        <v>1.5561763039501101E-2</v>
      </c>
      <c r="CE837" s="76">
        <f t="shared" si="1605"/>
        <v>3.0038884535135896E-2</v>
      </c>
      <c r="CF837" s="76">
        <f t="shared" si="1606"/>
        <v>4.7262264931344361E-3</v>
      </c>
      <c r="CG837" s="76">
        <f t="shared" si="1607"/>
        <v>1.7398886259340561E-3</v>
      </c>
      <c r="CH837" s="76">
        <f t="shared" si="1608"/>
        <v>0.8716185218831255</v>
      </c>
      <c r="CI837" s="76">
        <f t="shared" si="1609"/>
        <v>7.1952212949679628E-2</v>
      </c>
      <c r="CJ837" s="76">
        <f t="shared" si="1610"/>
        <v>5.91120784910373E-2</v>
      </c>
      <c r="CK837" s="76">
        <f t="shared" si="1611"/>
        <v>0.71607502212378626</v>
      </c>
      <c r="CL837" s="76">
        <f t="shared" si="1612"/>
        <v>0.99563749752651054</v>
      </c>
      <c r="CM837" s="76">
        <f t="shared" si="1613"/>
        <v>0.8716185218831255</v>
      </c>
      <c r="CN837" s="76"/>
      <c r="CO837" s="31">
        <f t="shared" si="1614"/>
        <v>0.82595625681149676</v>
      </c>
      <c r="CP837" s="76">
        <f t="shared" si="1615"/>
        <v>0.17674541512588651</v>
      </c>
      <c r="CQ837" s="76">
        <f t="shared" si="1616"/>
        <v>0.218124224905902</v>
      </c>
      <c r="CR837" s="77">
        <f t="shared" si="1617"/>
        <v>0.6320028240754606</v>
      </c>
      <c r="CS837" s="77">
        <f t="shared" si="1618"/>
        <v>0.3263922657725899</v>
      </c>
      <c r="CT837" s="77">
        <f t="shared" si="1619"/>
        <v>7.1225191307590391E-2</v>
      </c>
      <c r="CU837" s="31">
        <f t="shared" si="1671"/>
        <v>0.87182508575451501</v>
      </c>
      <c r="CV837" s="31">
        <f t="shared" si="1671"/>
        <v>1.877844935076641E-4</v>
      </c>
      <c r="CW837" s="31">
        <f t="shared" si="1671"/>
        <v>1.5731505183354422E-2</v>
      </c>
      <c r="CX837" s="31">
        <f t="shared" si="1671"/>
        <v>0.278037591305897</v>
      </c>
      <c r="CY837" s="31">
        <f t="shared" si="1671"/>
        <v>6.0475770925110129E-3</v>
      </c>
      <c r="CZ837" s="31">
        <f t="shared" si="1669"/>
        <v>0.58043290558847171</v>
      </c>
      <c r="DA837" s="31">
        <f t="shared" si="1669"/>
        <v>5.9738860931498258E-3</v>
      </c>
      <c r="DB837" s="31">
        <f t="shared" si="1669"/>
        <v>-1.6134523200637635E-5</v>
      </c>
      <c r="DC837" s="31">
        <f t="shared" si="1669"/>
        <v>1.1677778249607202E-4</v>
      </c>
      <c r="DD837" s="31">
        <f t="shared" si="1669"/>
        <v>2.6316101111723694E-4</v>
      </c>
      <c r="DE837" s="31">
        <f t="shared" si="1621"/>
        <v>1.7586001397818192</v>
      </c>
      <c r="DF837" s="31"/>
      <c r="DG837" s="76">
        <f t="shared" si="1622"/>
        <v>1.74365017150903</v>
      </c>
      <c r="DH837" s="76">
        <f t="shared" si="1622"/>
        <v>3.755689870153282E-4</v>
      </c>
      <c r="DI837" s="76">
        <f t="shared" si="1623"/>
        <v>4.7194515550063265E-2</v>
      </c>
      <c r="DJ837" s="76">
        <f t="shared" si="1694"/>
        <v>0.278037591305897</v>
      </c>
      <c r="DK837" s="76">
        <f t="shared" si="1694"/>
        <v>6.0475770925110129E-3</v>
      </c>
      <c r="DL837" s="76">
        <f t="shared" si="1694"/>
        <v>0.58043290558847171</v>
      </c>
      <c r="DM837" s="76">
        <f t="shared" si="1692"/>
        <v>5.9738860931498258E-3</v>
      </c>
      <c r="DN837" s="76">
        <f t="shared" si="1692"/>
        <v>-1.6134523200637635E-5</v>
      </c>
      <c r="DO837" s="76">
        <f t="shared" si="1692"/>
        <v>1.1677778249607202E-4</v>
      </c>
      <c r="DP837" s="76">
        <f t="shared" si="1625"/>
        <v>7.8948303335171083E-4</v>
      </c>
      <c r="DQ837" s="76">
        <f t="shared" si="1626"/>
        <v>2.6626023424187855</v>
      </c>
      <c r="DR837" s="76">
        <f t="shared" si="1627"/>
        <v>2.2534345081922469</v>
      </c>
      <c r="DS837" s="31"/>
      <c r="DT837" s="77">
        <f t="shared" si="1628"/>
        <v>1.9646007333468889</v>
      </c>
      <c r="DU837" s="77">
        <f t="shared" si="1628"/>
        <v>4.2316005777357321E-4</v>
      </c>
      <c r="DV837" s="77">
        <f t="shared" si="1629"/>
        <v>3.5399266653111106E-2</v>
      </c>
      <c r="DW837" s="77">
        <f t="shared" si="1630"/>
        <v>3.5500566638841005E-2</v>
      </c>
      <c r="DX837" s="77">
        <f t="shared" si="1631"/>
        <v>7.0899833291952111E-2</v>
      </c>
      <c r="DY837" s="77">
        <f t="shared" si="1632"/>
        <v>0.62653950282336091</v>
      </c>
      <c r="DZ837" s="77">
        <f t="shared" si="1632"/>
        <v>1.3627818911217253E-2</v>
      </c>
      <c r="EA837" s="77">
        <f t="shared" si="1632"/>
        <v>1.3079675391433547</v>
      </c>
      <c r="EB837" s="77">
        <f t="shared" si="1632"/>
        <v>1.3461761070313581E-2</v>
      </c>
      <c r="EC837" s="77">
        <f t="shared" si="1633"/>
        <v>-7.2716182707090532E-5</v>
      </c>
      <c r="ED837" s="77">
        <f t="shared" si="1633"/>
        <v>5.2630216973363446E-4</v>
      </c>
      <c r="EE837" s="77">
        <f t="shared" si="1633"/>
        <v>1.1860322073246905E-3</v>
      </c>
      <c r="EF837" s="76">
        <f t="shared" si="1634"/>
        <v>3.9991599668392115</v>
      </c>
      <c r="EG837" s="76">
        <f t="shared" si="1635"/>
        <v>0</v>
      </c>
      <c r="EH837" s="76">
        <f t="shared" si="1636"/>
        <v>-2.5206288353167849E-3</v>
      </c>
      <c r="EI837" s="76">
        <f t="shared" si="1637"/>
        <v>-7.2716182707090532E-5</v>
      </c>
      <c r="EJ837" s="76">
        <f t="shared" si="1638"/>
        <v>4.2316005777357321E-4</v>
      </c>
      <c r="EK837" s="76">
        <f t="shared" si="1639"/>
        <v>1.1860322073246905E-3</v>
      </c>
      <c r="EL837" s="76">
        <f t="shared" si="1640"/>
        <v>3.4387250614223409E-2</v>
      </c>
      <c r="EM837" s="76">
        <f t="shared" si="1641"/>
        <v>1.3461761070313581E-2</v>
      </c>
      <c r="EN837" s="76">
        <f t="shared" si="1642"/>
        <v>0.94993134456781125</v>
      </c>
      <c r="EO837" s="76">
        <f t="shared" si="1643"/>
        <v>0.63777892796886304</v>
      </c>
      <c r="EP837" s="76">
        <f t="shared" si="1644"/>
        <v>9.0381558552568436E-3</v>
      </c>
      <c r="EQ837" s="76">
        <f t="shared" si="1645"/>
        <v>0.4282906667631084</v>
      </c>
      <c r="ER837" s="76">
        <f t="shared" si="1646"/>
        <v>1.3539336257372987E-2</v>
      </c>
      <c r="ES837" s="76">
        <f t="shared" si="1647"/>
        <v>0.32387553481655451</v>
      </c>
      <c r="ET837" s="76">
        <f t="shared" si="1648"/>
        <v>0.4345597286432028</v>
      </c>
      <c r="EU837" s="76">
        <f t="shared" si="1649"/>
        <v>0.99931683233473945</v>
      </c>
      <c r="EV837" s="31"/>
      <c r="EW837" s="31"/>
      <c r="EX837" s="31"/>
      <c r="EY837" s="31"/>
      <c r="EZ837" s="31">
        <f t="shared" si="1672"/>
        <v>9.2445027422884574E-2</v>
      </c>
      <c r="FA837" s="31">
        <f t="shared" si="1673"/>
        <v>931.05613470526021</v>
      </c>
      <c r="FB837" s="31"/>
      <c r="FC837" s="31">
        <f t="shared" si="1674"/>
        <v>1071.5247220113008</v>
      </c>
      <c r="FD837" s="31">
        <f t="shared" si="1675"/>
        <v>848.90217081204992</v>
      </c>
      <c r="FE837" s="31">
        <f t="shared" si="1676"/>
        <v>1006.4457808501027</v>
      </c>
      <c r="FF837" s="31">
        <f t="shared" si="1677"/>
        <v>594.23555041556813</v>
      </c>
      <c r="FG837" s="31">
        <f t="shared" si="1678"/>
        <v>0.50929016631256308</v>
      </c>
      <c r="FH837" s="31">
        <f t="shared" si="1657"/>
        <v>1701.2732777295669</v>
      </c>
      <c r="FI837" s="31">
        <f t="shared" si="1679"/>
        <v>842.74913463007454</v>
      </c>
      <c r="FJ837" s="31"/>
      <c r="FK837" s="31">
        <f t="shared" si="1680"/>
        <v>1115.7481180127938</v>
      </c>
      <c r="FL837" s="31">
        <f t="shared" si="1681"/>
        <v>693.02749513771914</v>
      </c>
      <c r="FM837" s="31"/>
      <c r="FN837" s="31">
        <f t="shared" si="1682"/>
        <v>60.957738337463454</v>
      </c>
      <c r="FO837" s="31">
        <f t="shared" si="1683"/>
        <v>44.982850028361682</v>
      </c>
      <c r="FP837" s="31"/>
      <c r="FQ837" s="31">
        <f t="shared" si="1684"/>
        <v>26.23</v>
      </c>
      <c r="FR837" s="31">
        <f t="shared" si="1685"/>
        <v>32.44</v>
      </c>
      <c r="FS837" s="31">
        <f t="shared" si="1686"/>
        <v>28.6</v>
      </c>
      <c r="FT837" s="31">
        <f t="shared" si="1687"/>
        <v>1625.1685724559588</v>
      </c>
      <c r="FU837" s="31">
        <f t="shared" si="1688"/>
        <v>482.57478222752741</v>
      </c>
      <c r="FV837" s="31"/>
      <c r="FW837" s="31"/>
      <c r="FX837" s="31"/>
      <c r="FY837" s="31"/>
      <c r="FZ837" s="31"/>
      <c r="GA837" s="31"/>
      <c r="GB837" s="31"/>
      <c r="GC837" s="31"/>
      <c r="GD837" s="32"/>
    </row>
    <row r="838" spans="1:186" ht="15.75" thickBot="1">
      <c r="C838" s="24" t="s">
        <v>357</v>
      </c>
      <c r="D838" s="24" t="s">
        <v>207</v>
      </c>
      <c r="E838" s="24"/>
      <c r="F838" s="23">
        <v>53.005000000000003</v>
      </c>
      <c r="G838" s="23">
        <v>0.156</v>
      </c>
      <c r="H838" s="23">
        <v>1.952</v>
      </c>
      <c r="I838" s="23">
        <v>5.7140000000000004</v>
      </c>
      <c r="J838" s="23">
        <v>0.17399999999999999</v>
      </c>
      <c r="K838" s="23">
        <v>15.212</v>
      </c>
      <c r="L838" s="23">
        <v>22.914999999999999</v>
      </c>
      <c r="M838" s="23">
        <v>0.217</v>
      </c>
      <c r="N838" s="23">
        <v>2.4E-2</v>
      </c>
      <c r="O838" s="23">
        <v>0.11899999999999999</v>
      </c>
      <c r="Q838" s="24">
        <v>52.923999999999999</v>
      </c>
      <c r="R838" s="24">
        <v>5.0999999999999997E-2</v>
      </c>
      <c r="S838" s="24">
        <v>1.3740000000000001</v>
      </c>
      <c r="T838" s="24">
        <v>19.859000000000002</v>
      </c>
      <c r="U838" s="24">
        <v>0.46</v>
      </c>
      <c r="V838" s="24">
        <v>23.757999999999999</v>
      </c>
      <c r="W838" s="24">
        <v>0.36</v>
      </c>
      <c r="X838" s="24">
        <v>5.0000000000000001E-3</v>
      </c>
      <c r="Y838" s="24">
        <v>0.01</v>
      </c>
      <c r="Z838" s="24">
        <v>0.107</v>
      </c>
      <c r="AB838" s="69">
        <f t="shared" si="1689"/>
        <v>762.17295188623496</v>
      </c>
      <c r="AC838" s="69">
        <f t="shared" si="1690"/>
        <v>15.210295486320955</v>
      </c>
      <c r="AD838" s="31"/>
      <c r="AE838" s="73">
        <f t="shared" si="1579"/>
        <v>762.17295188623496</v>
      </c>
      <c r="AF838" s="73"/>
      <c r="AG838" s="73">
        <f t="shared" si="1580"/>
        <v>868.43323079765196</v>
      </c>
      <c r="AH838" s="73">
        <f t="shared" si="1581"/>
        <v>828.1638817586329</v>
      </c>
      <c r="AI838" s="73">
        <f t="shared" si="1582"/>
        <v>15.210295486320955</v>
      </c>
      <c r="AJ838" s="73">
        <f t="shared" si="1583"/>
        <v>-0.831045418729774</v>
      </c>
      <c r="AK838" s="73">
        <f t="shared" si="1584"/>
        <v>942.62168364185231</v>
      </c>
      <c r="AL838" s="74">
        <f t="shared" si="1585"/>
        <v>0.44937242744096356</v>
      </c>
      <c r="AM838" s="75"/>
      <c r="AN838" s="31">
        <f t="shared" si="1586"/>
        <v>0.15617375767920438</v>
      </c>
      <c r="AO838" s="31"/>
      <c r="AP838" s="31">
        <f t="shared" si="1670"/>
        <v>0.88217720768986252</v>
      </c>
      <c r="AQ838" s="31">
        <f t="shared" si="1670"/>
        <v>1.9529587324797067E-3</v>
      </c>
      <c r="AR838" s="31">
        <f t="shared" si="1670"/>
        <v>1.9144574886476202E-2</v>
      </c>
      <c r="AS838" s="31">
        <f t="shared" si="1670"/>
        <v>7.9530776768216641E-2</v>
      </c>
      <c r="AT838" s="31">
        <f t="shared" si="1670"/>
        <v>2.4528634361233479E-3</v>
      </c>
      <c r="AU838" s="31">
        <f t="shared" si="1668"/>
        <v>0.37742777463502741</v>
      </c>
      <c r="AV838" s="31">
        <f t="shared" si="1668"/>
        <v>0.40863164126724849</v>
      </c>
      <c r="AW838" s="31">
        <f t="shared" si="1668"/>
        <v>3.501191534538367E-3</v>
      </c>
      <c r="AX838" s="31">
        <f t="shared" si="1668"/>
        <v>2.5478788908233897E-4</v>
      </c>
      <c r="AY838" s="31">
        <f t="shared" si="1668"/>
        <v>7.8290400807377977E-4</v>
      </c>
      <c r="AZ838" s="31">
        <f t="shared" si="1588"/>
        <v>1.775856680847129</v>
      </c>
      <c r="BA838" s="31"/>
      <c r="BB838" s="76">
        <f t="shared" si="1589"/>
        <v>1.764354415379725</v>
      </c>
      <c r="BC838" s="76">
        <f t="shared" si="1589"/>
        <v>3.9059174649594135E-3</v>
      </c>
      <c r="BD838" s="76">
        <f t="shared" si="1590"/>
        <v>5.7433724659428607E-2</v>
      </c>
      <c r="BE838" s="76">
        <f t="shared" si="1693"/>
        <v>7.9530776768216641E-2</v>
      </c>
      <c r="BF838" s="76">
        <f t="shared" si="1693"/>
        <v>2.4528634361233479E-3</v>
      </c>
      <c r="BG838" s="76">
        <f t="shared" si="1693"/>
        <v>0.37742777463502741</v>
      </c>
      <c r="BH838" s="76">
        <f t="shared" si="1691"/>
        <v>0.40863164126724849</v>
      </c>
      <c r="BI838" s="76">
        <f t="shared" si="1691"/>
        <v>3.501191534538367E-3</v>
      </c>
      <c r="BJ838" s="76">
        <f t="shared" si="1691"/>
        <v>2.5478788908233897E-4</v>
      </c>
      <c r="BK838" s="76">
        <f t="shared" si="1592"/>
        <v>2.3487120242213395E-3</v>
      </c>
      <c r="BL838" s="76">
        <f t="shared" si="1593"/>
        <v>2.6998418050585711</v>
      </c>
      <c r="BM838" s="76">
        <f t="shared" si="1594"/>
        <v>2.2223524314491585</v>
      </c>
      <c r="BN838" s="31"/>
      <c r="BO838" s="77">
        <f t="shared" si="1595"/>
        <v>1.9605086624785952</v>
      </c>
      <c r="BP838" s="77">
        <f t="shared" si="1595"/>
        <v>4.3401625876461434E-3</v>
      </c>
      <c r="BQ838" s="77">
        <f t="shared" si="1596"/>
        <v>3.9491337521404768E-2</v>
      </c>
      <c r="BR838" s="77">
        <f t="shared" si="1597"/>
        <v>4.5600647574636999E-2</v>
      </c>
      <c r="BS838" s="77">
        <f t="shared" si="1598"/>
        <v>8.5091985096041767E-2</v>
      </c>
      <c r="BT838" s="77">
        <f t="shared" si="1599"/>
        <v>0.17674541512588651</v>
      </c>
      <c r="BU838" s="77">
        <f t="shared" si="1599"/>
        <v>5.4511270212814602E-3</v>
      </c>
      <c r="BV838" s="77">
        <f t="shared" si="1599"/>
        <v>0.83877753265659816</v>
      </c>
      <c r="BW838" s="77">
        <f t="shared" si="1599"/>
        <v>0.90812352153733</v>
      </c>
      <c r="BX838" s="77">
        <f t="shared" si="1600"/>
        <v>1.5561763039501101E-2</v>
      </c>
      <c r="BY838" s="77">
        <f t="shared" si="1600"/>
        <v>1.1324569696118691E-3</v>
      </c>
      <c r="BZ838" s="77">
        <f t="shared" si="1600"/>
        <v>3.4797772518681122E-3</v>
      </c>
      <c r="CA838" s="76">
        <f t="shared" si="1601"/>
        <v>3.999212403764361</v>
      </c>
      <c r="CB838" s="76">
        <f t="shared" si="1602"/>
        <v>0</v>
      </c>
      <c r="CC838" s="76">
        <f t="shared" si="1603"/>
        <v>-2.3632540294116211E-3</v>
      </c>
      <c r="CD838" s="76">
        <f t="shared" si="1604"/>
        <v>1.5561763039501101E-2</v>
      </c>
      <c r="CE838" s="76">
        <f t="shared" si="1605"/>
        <v>3.0038884535135896E-2</v>
      </c>
      <c r="CF838" s="76">
        <f t="shared" si="1606"/>
        <v>4.7262264931344361E-3</v>
      </c>
      <c r="CG838" s="76">
        <f t="shared" si="1607"/>
        <v>1.7398886259340561E-3</v>
      </c>
      <c r="CH838" s="76">
        <f t="shared" si="1608"/>
        <v>0.8716185218831255</v>
      </c>
      <c r="CI838" s="76">
        <f t="shared" si="1609"/>
        <v>7.1952212949679628E-2</v>
      </c>
      <c r="CJ838" s="76">
        <f t="shared" si="1610"/>
        <v>5.91120784910373E-2</v>
      </c>
      <c r="CK838" s="76">
        <f t="shared" si="1611"/>
        <v>0.71607502212378626</v>
      </c>
      <c r="CL838" s="76">
        <f t="shared" si="1612"/>
        <v>0.99563749752651054</v>
      </c>
      <c r="CM838" s="76">
        <f t="shared" si="1613"/>
        <v>0.8716185218831255</v>
      </c>
      <c r="CN838" s="76"/>
      <c r="CO838" s="31">
        <f t="shared" si="1614"/>
        <v>0.82595625681149676</v>
      </c>
      <c r="CP838" s="76">
        <f t="shared" si="1615"/>
        <v>0.17674541512588651</v>
      </c>
      <c r="CQ838" s="76">
        <f t="shared" si="1616"/>
        <v>0.218124224905902</v>
      </c>
      <c r="CR838" s="77">
        <f t="shared" si="1617"/>
        <v>0.6320028240754606</v>
      </c>
      <c r="CS838" s="77">
        <f t="shared" si="1618"/>
        <v>0.3263922657725899</v>
      </c>
      <c r="CT838" s="77">
        <f t="shared" si="1619"/>
        <v>7.1225191307590391E-2</v>
      </c>
      <c r="CU838" s="31">
        <f t="shared" si="1671"/>
        <v>0.88082910177866769</v>
      </c>
      <c r="CV838" s="31">
        <f t="shared" si="1671"/>
        <v>6.3846727792605791E-4</v>
      </c>
      <c r="CW838" s="31">
        <f t="shared" si="1671"/>
        <v>1.3475740724394622E-2</v>
      </c>
      <c r="CX838" s="31">
        <f t="shared" si="1671"/>
        <v>0.27640911722786388</v>
      </c>
      <c r="CY838" s="31">
        <f t="shared" si="1671"/>
        <v>6.4845814977973568E-3</v>
      </c>
      <c r="CZ838" s="31">
        <f t="shared" si="1669"/>
        <v>0.58946417760840009</v>
      </c>
      <c r="DA838" s="31">
        <f t="shared" si="1669"/>
        <v>6.4196984881610061E-3</v>
      </c>
      <c r="DB838" s="31">
        <f t="shared" si="1669"/>
        <v>8.0672616003188186E-5</v>
      </c>
      <c r="DC838" s="31">
        <f t="shared" si="1669"/>
        <v>1.0616162045097456E-4</v>
      </c>
      <c r="DD838" s="31">
        <f t="shared" si="1669"/>
        <v>7.0395570473860876E-4</v>
      </c>
      <c r="DE838" s="31">
        <f t="shared" si="1621"/>
        <v>1.7746116745444036</v>
      </c>
      <c r="DF838" s="31"/>
      <c r="DG838" s="76">
        <f t="shared" si="1622"/>
        <v>1.7616582035573354</v>
      </c>
      <c r="DH838" s="76">
        <f t="shared" si="1622"/>
        <v>1.2769345558521158E-3</v>
      </c>
      <c r="DI838" s="76">
        <f t="shared" si="1623"/>
        <v>4.0427222173183869E-2</v>
      </c>
      <c r="DJ838" s="76">
        <f t="shared" si="1694"/>
        <v>0.27640911722786388</v>
      </c>
      <c r="DK838" s="76">
        <f t="shared" si="1694"/>
        <v>6.4845814977973568E-3</v>
      </c>
      <c r="DL838" s="76">
        <f t="shared" si="1694"/>
        <v>0.58946417760840009</v>
      </c>
      <c r="DM838" s="76">
        <f t="shared" si="1692"/>
        <v>6.4196984881610061E-3</v>
      </c>
      <c r="DN838" s="76">
        <f t="shared" si="1692"/>
        <v>8.0672616003188186E-5</v>
      </c>
      <c r="DO838" s="76">
        <f t="shared" si="1692"/>
        <v>1.0616162045097456E-4</v>
      </c>
      <c r="DP838" s="76">
        <f t="shared" si="1625"/>
        <v>2.1118671142158264E-3</v>
      </c>
      <c r="DQ838" s="76">
        <f t="shared" si="1626"/>
        <v>2.6844386364592632</v>
      </c>
      <c r="DR838" s="76">
        <f t="shared" si="1627"/>
        <v>2.2351041735541086</v>
      </c>
      <c r="DS838" s="31"/>
      <c r="DT838" s="77">
        <f t="shared" si="1628"/>
        <v>1.9687448015734168</v>
      </c>
      <c r="DU838" s="77">
        <f t="shared" si="1628"/>
        <v>1.4270408775702631E-3</v>
      </c>
      <c r="DV838" s="77">
        <f t="shared" si="1629"/>
        <v>3.1255198426583197E-2</v>
      </c>
      <c r="DW838" s="77">
        <f t="shared" si="1630"/>
        <v>2.8984170243071775E-2</v>
      </c>
      <c r="DX838" s="77">
        <f t="shared" si="1631"/>
        <v>6.0239368669654972E-2</v>
      </c>
      <c r="DY838" s="77">
        <f t="shared" si="1632"/>
        <v>0.61780317152440545</v>
      </c>
      <c r="DZ838" s="77">
        <f t="shared" si="1632"/>
        <v>1.4493715169478625E-2</v>
      </c>
      <c r="EA838" s="77">
        <f t="shared" si="1632"/>
        <v>1.3175138435331755</v>
      </c>
      <c r="EB838" s="77">
        <f t="shared" si="1632"/>
        <v>1.4348694883847666E-2</v>
      </c>
      <c r="EC838" s="77">
        <f t="shared" si="1633"/>
        <v>3.6062340144050775E-4</v>
      </c>
      <c r="ED838" s="77">
        <f t="shared" si="1633"/>
        <v>4.7456456188248094E-4</v>
      </c>
      <c r="EE838" s="77">
        <f t="shared" si="1633"/>
        <v>3.1468286673169764E-3</v>
      </c>
      <c r="EF838" s="76">
        <f t="shared" si="1634"/>
        <v>3.9985526528621893</v>
      </c>
      <c r="EG838" s="76">
        <f t="shared" si="1635"/>
        <v>0</v>
      </c>
      <c r="EH838" s="76">
        <f t="shared" si="1636"/>
        <v>-4.3436130924270344E-3</v>
      </c>
      <c r="EI838" s="76">
        <f t="shared" si="1637"/>
        <v>3.6062340144050775E-4</v>
      </c>
      <c r="EJ838" s="76">
        <f t="shared" si="1638"/>
        <v>1.4270408775702631E-3</v>
      </c>
      <c r="EK838" s="76">
        <f t="shared" si="1639"/>
        <v>3.1468286673169764E-3</v>
      </c>
      <c r="EL838" s="76">
        <f t="shared" si="1640"/>
        <v>2.5476718174314291E-2</v>
      </c>
      <c r="EM838" s="76">
        <f t="shared" si="1641"/>
        <v>1.4348694883847666E-2</v>
      </c>
      <c r="EN838" s="76">
        <f t="shared" si="1642"/>
        <v>0.95427913814566367</v>
      </c>
      <c r="EO838" s="76">
        <f t="shared" si="1643"/>
        <v>0.64481949740599032</v>
      </c>
      <c r="EP838" s="76">
        <f t="shared" si="1644"/>
        <v>9.695609862553925E-3</v>
      </c>
      <c r="EQ838" s="76">
        <f t="shared" si="1645"/>
        <v>0.43479798540573017</v>
      </c>
      <c r="ER838" s="76">
        <f t="shared" si="1646"/>
        <v>1.4393869453214607E-2</v>
      </c>
      <c r="ES838" s="76">
        <f t="shared" si="1647"/>
        <v>0.31922582539069144</v>
      </c>
      <c r="ET838" s="76">
        <f t="shared" si="1648"/>
        <v>0.44176939985428493</v>
      </c>
      <c r="EU838" s="76">
        <f t="shared" si="1649"/>
        <v>0.99903904415015332</v>
      </c>
      <c r="EV838" s="31"/>
      <c r="EW838" s="31"/>
      <c r="EX838" s="31"/>
      <c r="EY838" s="31"/>
      <c r="EZ838" s="31">
        <f t="shared" si="1672"/>
        <v>9.2019700528440634E-2</v>
      </c>
      <c r="FA838" s="31">
        <f t="shared" si="1673"/>
        <v>929.72832837892145</v>
      </c>
      <c r="FB838" s="31"/>
      <c r="FC838" s="31">
        <f t="shared" si="1674"/>
        <v>1069.6455563512773</v>
      </c>
      <c r="FD838" s="31">
        <f t="shared" si="1675"/>
        <v>845.28956277137593</v>
      </c>
      <c r="FE838" s="31">
        <f t="shared" si="1676"/>
        <v>1025.5567120710675</v>
      </c>
      <c r="FF838" s="31">
        <f t="shared" si="1677"/>
        <v>609.00256967310918</v>
      </c>
      <c r="FG838" s="31">
        <f t="shared" si="1678"/>
        <v>0.50166797507665584</v>
      </c>
      <c r="FH838" s="31">
        <f t="shared" si="1657"/>
        <v>1689.3488243626853</v>
      </c>
      <c r="FI838" s="31">
        <f t="shared" si="1679"/>
        <v>853.67292374594365</v>
      </c>
      <c r="FJ838" s="31"/>
      <c r="FK838" s="31">
        <f t="shared" si="1680"/>
        <v>1117.4308752099791</v>
      </c>
      <c r="FL838" s="31">
        <f t="shared" si="1681"/>
        <v>642.34186494516666</v>
      </c>
      <c r="FM838" s="31"/>
      <c r="FN838" s="31">
        <f t="shared" si="1682"/>
        <v>55.966027297091273</v>
      </c>
      <c r="FO838" s="31">
        <f t="shared" si="1683"/>
        <v>41.76020023270425</v>
      </c>
      <c r="FP838" s="31"/>
      <c r="FQ838" s="31">
        <f t="shared" si="1684"/>
        <v>26.23</v>
      </c>
      <c r="FR838" s="31">
        <f t="shared" si="1685"/>
        <v>32.44</v>
      </c>
      <c r="FS838" s="31">
        <f t="shared" si="1686"/>
        <v>28.6</v>
      </c>
      <c r="FT838" s="31">
        <f t="shared" si="1687"/>
        <v>1596.9431148800854</v>
      </c>
      <c r="FU838" s="31">
        <f t="shared" si="1688"/>
        <v>492.97606592113891</v>
      </c>
      <c r="FV838" s="31"/>
      <c r="FW838" s="31"/>
      <c r="FX838" s="31"/>
      <c r="FY838" s="31"/>
      <c r="FZ838" s="31"/>
      <c r="GA838" s="31"/>
      <c r="GB838" s="31"/>
      <c r="GC838" s="31"/>
      <c r="GD838" s="32"/>
    </row>
    <row r="839" spans="1:186" ht="15.75" thickBot="1">
      <c r="A839" s="23" t="s">
        <v>362</v>
      </c>
      <c r="B839" s="23" t="s">
        <v>207</v>
      </c>
      <c r="C839" s="24" t="s">
        <v>352</v>
      </c>
      <c r="D839" s="24" t="s">
        <v>207</v>
      </c>
      <c r="E839" s="24"/>
      <c r="F839" s="23">
        <v>52.917000000000002</v>
      </c>
      <c r="G839" s="23">
        <v>0.22900000000000001</v>
      </c>
      <c r="H839" s="23">
        <v>1.837</v>
      </c>
      <c r="I839" s="23">
        <v>5.992</v>
      </c>
      <c r="J839" s="23">
        <v>0.186</v>
      </c>
      <c r="K839" s="23">
        <v>15.182</v>
      </c>
      <c r="L839" s="23">
        <v>22.902000000000001</v>
      </c>
      <c r="M839" s="23">
        <v>0.23</v>
      </c>
      <c r="N839" s="23">
        <v>3.0000000000000001E-3</v>
      </c>
      <c r="O839" s="23">
        <v>0.11700000000000001</v>
      </c>
      <c r="Q839" s="24">
        <v>52.915999999999997</v>
      </c>
      <c r="R839" s="24">
        <v>4.8000000000000001E-2</v>
      </c>
      <c r="S839" s="24">
        <v>1.194</v>
      </c>
      <c r="T839" s="24">
        <v>20.294</v>
      </c>
      <c r="U839" s="24">
        <v>0.47599999999999998</v>
      </c>
      <c r="V839" s="24">
        <v>23.573</v>
      </c>
      <c r="W839" s="24">
        <v>0.36599999999999999</v>
      </c>
      <c r="X839" s="24">
        <v>1.2E-2</v>
      </c>
      <c r="Y839" s="24">
        <v>2.3E-2</v>
      </c>
      <c r="Z839" s="24">
        <v>0.123</v>
      </c>
      <c r="AB839" s="69">
        <f t="shared" si="1689"/>
        <v>758.86817450650585</v>
      </c>
      <c r="AC839" s="69">
        <f t="shared" si="1690"/>
        <v>16.107139255604668</v>
      </c>
      <c r="AD839" s="31"/>
      <c r="AE839" s="73">
        <f t="shared" si="1579"/>
        <v>758.86817450650585</v>
      </c>
      <c r="AF839" s="73"/>
      <c r="AG839" s="73">
        <f t="shared" si="1580"/>
        <v>874.73746277860209</v>
      </c>
      <c r="AH839" s="73">
        <f t="shared" si="1581"/>
        <v>834.25348723788966</v>
      </c>
      <c r="AI839" s="73">
        <f t="shared" si="1582"/>
        <v>16.107139255604668</v>
      </c>
      <c r="AJ839" s="73">
        <f t="shared" si="1583"/>
        <v>-0.65284193642515476</v>
      </c>
      <c r="AK839" s="73">
        <f t="shared" si="1584"/>
        <v>950.81580474255088</v>
      </c>
      <c r="AL839" s="74">
        <f t="shared" si="1585"/>
        <v>0.45844793172559389</v>
      </c>
      <c r="AM839" s="75"/>
      <c r="AN839" s="31">
        <f t="shared" si="1586"/>
        <v>0.15893776330152648</v>
      </c>
      <c r="AO839" s="31"/>
      <c r="AP839" s="31">
        <f t="shared" si="1670"/>
        <v>0.88071259879868791</v>
      </c>
      <c r="AQ839" s="31">
        <f t="shared" si="1670"/>
        <v>2.8668432675503391E-3</v>
      </c>
      <c r="AR839" s="31">
        <f t="shared" si="1670"/>
        <v>1.8016692656996302E-2</v>
      </c>
      <c r="AS839" s="31">
        <f t="shared" si="1670"/>
        <v>8.3400142526278281E-2</v>
      </c>
      <c r="AT839" s="31">
        <f t="shared" si="1670"/>
        <v>2.6220264317180619E-3</v>
      </c>
      <c r="AU839" s="31">
        <f t="shared" si="1668"/>
        <v>0.37668343902898938</v>
      </c>
      <c r="AV839" s="31">
        <f t="shared" si="1668"/>
        <v>0.40839981882184273</v>
      </c>
      <c r="AW839" s="31">
        <f t="shared" si="1668"/>
        <v>3.7109403361466563E-3</v>
      </c>
      <c r="AX839" s="31">
        <f t="shared" si="1668"/>
        <v>3.1848486135292372E-5</v>
      </c>
      <c r="AY839" s="31">
        <f t="shared" si="1668"/>
        <v>7.6974595751791799E-4</v>
      </c>
      <c r="AZ839" s="31">
        <f t="shared" si="1588"/>
        <v>1.7772140963118628</v>
      </c>
      <c r="BA839" s="31"/>
      <c r="BB839" s="76">
        <f t="shared" si="1589"/>
        <v>1.7614251975973758</v>
      </c>
      <c r="BC839" s="76">
        <f t="shared" si="1589"/>
        <v>5.7336865351006782E-3</v>
      </c>
      <c r="BD839" s="76">
        <f t="shared" si="1590"/>
        <v>5.4050077970988902E-2</v>
      </c>
      <c r="BE839" s="76">
        <f t="shared" si="1693"/>
        <v>8.3400142526278281E-2</v>
      </c>
      <c r="BF839" s="76">
        <f t="shared" si="1693"/>
        <v>2.6220264317180619E-3</v>
      </c>
      <c r="BG839" s="76">
        <f t="shared" si="1693"/>
        <v>0.37668343902898938</v>
      </c>
      <c r="BH839" s="76">
        <f t="shared" si="1691"/>
        <v>0.40839981882184273</v>
      </c>
      <c r="BI839" s="76">
        <f t="shared" si="1691"/>
        <v>3.7109403361466563E-3</v>
      </c>
      <c r="BJ839" s="76">
        <f t="shared" si="1691"/>
        <v>3.1848486135292372E-5</v>
      </c>
      <c r="BK839" s="76">
        <f t="shared" si="1592"/>
        <v>2.3092378725537541E-3</v>
      </c>
      <c r="BL839" s="76">
        <f t="shared" si="1593"/>
        <v>2.6983664156071296</v>
      </c>
      <c r="BM839" s="76">
        <f t="shared" si="1594"/>
        <v>2.2235675500912304</v>
      </c>
      <c r="BN839" s="31"/>
      <c r="BO839" s="77">
        <f t="shared" si="1595"/>
        <v>1.9583239556452792</v>
      </c>
      <c r="BP839" s="77">
        <f t="shared" si="1595"/>
        <v>6.374619660922445E-3</v>
      </c>
      <c r="BQ839" s="77">
        <f t="shared" si="1596"/>
        <v>4.1676044354720831E-2</v>
      </c>
      <c r="BR839" s="77">
        <f t="shared" si="1597"/>
        <v>3.8446621949407025E-2</v>
      </c>
      <c r="BS839" s="77">
        <f t="shared" si="1598"/>
        <v>8.0122666304127857E-2</v>
      </c>
      <c r="BT839" s="77">
        <f t="shared" si="1599"/>
        <v>0.18544585059441604</v>
      </c>
      <c r="BU839" s="77">
        <f t="shared" si="1599"/>
        <v>5.8302528890497819E-3</v>
      </c>
      <c r="BV839" s="77">
        <f t="shared" si="1599"/>
        <v>0.83758107168162932</v>
      </c>
      <c r="BW839" s="77">
        <f t="shared" si="1599"/>
        <v>0.90810458459538723</v>
      </c>
      <c r="BX839" s="77">
        <f t="shared" si="1600"/>
        <v>1.6503053023560695E-2</v>
      </c>
      <c r="BY839" s="77">
        <f t="shared" si="1600"/>
        <v>1.4163452057993316E-4</v>
      </c>
      <c r="BZ839" s="77">
        <f t="shared" si="1600"/>
        <v>3.4231642659014903E-3</v>
      </c>
      <c r="CA839" s="76">
        <f t="shared" si="1601"/>
        <v>4.0018508531808532</v>
      </c>
      <c r="CB839" s="76">
        <f t="shared" si="1602"/>
        <v>3.5600718411281243E-3</v>
      </c>
      <c r="CC839" s="76">
        <f t="shared" si="1603"/>
        <v>5.5499914877099599E-3</v>
      </c>
      <c r="CD839" s="76">
        <f t="shared" si="1604"/>
        <v>1.6503053023560695E-2</v>
      </c>
      <c r="CE839" s="76">
        <f t="shared" si="1605"/>
        <v>2.194356892584633E-2</v>
      </c>
      <c r="CF839" s="76">
        <f t="shared" si="1606"/>
        <v>9.8662377144372506E-3</v>
      </c>
      <c r="CG839" s="76">
        <f t="shared" si="1607"/>
        <v>1.7115821329507452E-3</v>
      </c>
      <c r="CH839" s="76">
        <f t="shared" si="1608"/>
        <v>0.87458319582215283</v>
      </c>
      <c r="CI839" s="76">
        <f t="shared" si="1609"/>
        <v>7.4221863226946239E-2</v>
      </c>
      <c r="CJ839" s="76">
        <f t="shared" si="1610"/>
        <v>6.0423185301553023E-2</v>
      </c>
      <c r="CK839" s="76">
        <f t="shared" si="1611"/>
        <v>0.71198835767842816</v>
      </c>
      <c r="CL839" s="76">
        <f t="shared" si="1612"/>
        <v>0.99882950084589406</v>
      </c>
      <c r="CM839" s="76">
        <f t="shared" si="1613"/>
        <v>0.87458319582215283</v>
      </c>
      <c r="CN839" s="76"/>
      <c r="CO839" s="31">
        <f t="shared" si="1614"/>
        <v>0.82158735355083579</v>
      </c>
      <c r="CP839" s="76">
        <f t="shared" si="1615"/>
        <v>0.1818857787532879</v>
      </c>
      <c r="CQ839" s="76">
        <f t="shared" si="1616"/>
        <v>0.2168705019630657</v>
      </c>
      <c r="CR839" s="77">
        <f t="shared" si="1617"/>
        <v>0.63055316730700794</v>
      </c>
      <c r="CS839" s="77">
        <f t="shared" si="1618"/>
        <v>0.32327020957879921</v>
      </c>
      <c r="CT839" s="77">
        <f t="shared" si="1619"/>
        <v>7.1481023154067583E-2</v>
      </c>
      <c r="CU839" s="31">
        <f t="shared" si="1671"/>
        <v>0.88069595551583357</v>
      </c>
      <c r="CV839" s="31">
        <f t="shared" si="1671"/>
        <v>6.0091037922452523E-4</v>
      </c>
      <c r="CW839" s="31">
        <f t="shared" si="1671"/>
        <v>1.1710359843469562E-2</v>
      </c>
      <c r="CX839" s="31">
        <f t="shared" si="1671"/>
        <v>0.28246370033849993</v>
      </c>
      <c r="CY839" s="31">
        <f t="shared" si="1671"/>
        <v>6.7101321585903081E-3</v>
      </c>
      <c r="CZ839" s="31">
        <f t="shared" si="1669"/>
        <v>0.58487410803783213</v>
      </c>
      <c r="DA839" s="31">
        <f t="shared" si="1669"/>
        <v>6.52669346296369E-3</v>
      </c>
      <c r="DB839" s="31">
        <f t="shared" si="1669"/>
        <v>1.9361427840765164E-4</v>
      </c>
      <c r="DC839" s="31">
        <f t="shared" si="1669"/>
        <v>2.441717270372415E-4</v>
      </c>
      <c r="DD839" s="31">
        <f t="shared" si="1669"/>
        <v>8.0922010918550356E-4</v>
      </c>
      <c r="DE839" s="31">
        <f t="shared" si="1621"/>
        <v>1.774828865851044</v>
      </c>
      <c r="DF839" s="31"/>
      <c r="DG839" s="76">
        <f t="shared" si="1622"/>
        <v>1.7613919110316671</v>
      </c>
      <c r="DH839" s="76">
        <f t="shared" si="1622"/>
        <v>1.2018207584490505E-3</v>
      </c>
      <c r="DI839" s="76">
        <f t="shared" si="1623"/>
        <v>3.5131079530408685E-2</v>
      </c>
      <c r="DJ839" s="76">
        <f t="shared" si="1694"/>
        <v>0.28246370033849993</v>
      </c>
      <c r="DK839" s="76">
        <f t="shared" si="1694"/>
        <v>6.7101321585903081E-3</v>
      </c>
      <c r="DL839" s="76">
        <f t="shared" si="1694"/>
        <v>0.58487410803783213</v>
      </c>
      <c r="DM839" s="76">
        <f t="shared" si="1692"/>
        <v>6.52669346296369E-3</v>
      </c>
      <c r="DN839" s="76">
        <f t="shared" si="1692"/>
        <v>1.9361427840765164E-4</v>
      </c>
      <c r="DO839" s="76">
        <f t="shared" si="1692"/>
        <v>2.441717270372415E-4</v>
      </c>
      <c r="DP839" s="76">
        <f t="shared" si="1625"/>
        <v>2.4276603275565104E-3</v>
      </c>
      <c r="DQ839" s="76">
        <f t="shared" si="1626"/>
        <v>2.6811648916514121</v>
      </c>
      <c r="DR839" s="76">
        <f t="shared" si="1627"/>
        <v>2.2378332711586473</v>
      </c>
      <c r="DS839" s="31"/>
      <c r="DT839" s="77">
        <f t="shared" si="1628"/>
        <v>1.9708507110281883</v>
      </c>
      <c r="DU839" s="77">
        <f t="shared" si="1628"/>
        <v>1.3447372396132025E-3</v>
      </c>
      <c r="DV839" s="77">
        <f t="shared" si="1629"/>
        <v>2.9149288971811682E-2</v>
      </c>
      <c r="DW839" s="77">
        <f t="shared" si="1630"/>
        <v>2.3262376778101022E-2</v>
      </c>
      <c r="DX839" s="77">
        <f t="shared" si="1631"/>
        <v>5.2411665749912704E-2</v>
      </c>
      <c r="DY839" s="77">
        <f t="shared" si="1632"/>
        <v>0.63210666651208125</v>
      </c>
      <c r="DZ839" s="77">
        <f t="shared" si="1632"/>
        <v>1.5016156998364984E-2</v>
      </c>
      <c r="EA839" s="77">
        <f t="shared" si="1632"/>
        <v>1.308850738406298</v>
      </c>
      <c r="EB839" s="77">
        <f t="shared" si="1632"/>
        <v>1.4605651782073794E-2</v>
      </c>
      <c r="EC839" s="77">
        <f t="shared" si="1633"/>
        <v>8.6655294798403224E-4</v>
      </c>
      <c r="ED839" s="77">
        <f t="shared" si="1633"/>
        <v>1.0928312292804129E-3</v>
      </c>
      <c r="EE839" s="77">
        <f t="shared" si="1633"/>
        <v>3.6217993680519064E-3</v>
      </c>
      <c r="EF839" s="76">
        <f t="shared" si="1634"/>
        <v>4.0007675112618486</v>
      </c>
      <c r="EG839" s="76">
        <f t="shared" si="1635"/>
        <v>4.421912944163795E-4</v>
      </c>
      <c r="EH839" s="76">
        <f t="shared" si="1636"/>
        <v>2.3020920651486421E-3</v>
      </c>
      <c r="EI839" s="76">
        <f t="shared" si="1637"/>
        <v>8.6655294798403224E-4</v>
      </c>
      <c r="EJ839" s="76">
        <f t="shared" si="1638"/>
        <v>1.3447372396132025E-3</v>
      </c>
      <c r="EK839" s="76">
        <f t="shared" si="1639"/>
        <v>3.6217993680519064E-3</v>
      </c>
      <c r="EL839" s="76">
        <f t="shared" si="1640"/>
        <v>1.8774024462065084E-2</v>
      </c>
      <c r="EM839" s="76">
        <f t="shared" si="1641"/>
        <v>1.4605651782073794E-2</v>
      </c>
      <c r="EN839" s="76">
        <f t="shared" si="1642"/>
        <v>0.96062457421649605</v>
      </c>
      <c r="EO839" s="76">
        <f t="shared" si="1643"/>
        <v>0.6428073506588704</v>
      </c>
      <c r="EP839" s="76">
        <f t="shared" si="1644"/>
        <v>9.7734542491153785E-3</v>
      </c>
      <c r="EQ839" s="76">
        <f t="shared" si="1645"/>
        <v>0.42841227728938386</v>
      </c>
      <c r="ER839" s="76">
        <f t="shared" si="1646"/>
        <v>1.4594764546867223E-2</v>
      </c>
      <c r="ES839" s="76">
        <f t="shared" si="1647"/>
        <v>0.32551379694571675</v>
      </c>
      <c r="ET839" s="76">
        <f t="shared" si="1648"/>
        <v>0.43493504825040846</v>
      </c>
      <c r="EU839" s="76">
        <f t="shared" si="1649"/>
        <v>0.9998373400162841</v>
      </c>
      <c r="EV839" s="31"/>
      <c r="EW839" s="31"/>
      <c r="EX839" s="31"/>
      <c r="EY839" s="31"/>
      <c r="EZ839" s="31">
        <f t="shared" si="1672"/>
        <v>9.1930600090273359E-2</v>
      </c>
      <c r="FA839" s="31">
        <f t="shared" si="1673"/>
        <v>929.44939285575276</v>
      </c>
      <c r="FB839" s="31"/>
      <c r="FC839" s="31">
        <f t="shared" si="1674"/>
        <v>1085.8753406034696</v>
      </c>
      <c r="FD839" s="31">
        <f t="shared" si="1675"/>
        <v>846.52393454241735</v>
      </c>
      <c r="FE839" s="31">
        <f t="shared" si="1676"/>
        <v>1037.936436963533</v>
      </c>
      <c r="FF839" s="31">
        <f t="shared" si="1677"/>
        <v>608.49374601318084</v>
      </c>
      <c r="FG839" s="31">
        <f t="shared" si="1678"/>
        <v>0.50621915724551947</v>
      </c>
      <c r="FH839" s="31">
        <f t="shared" si="1657"/>
        <v>1696.4731165710496</v>
      </c>
      <c r="FI839" s="31">
        <f t="shared" si="1679"/>
        <v>856.59244365913958</v>
      </c>
      <c r="FJ839" s="31"/>
      <c r="FK839" s="31">
        <f t="shared" si="1680"/>
        <v>1113.0206262177908</v>
      </c>
      <c r="FL839" s="31">
        <f t="shared" si="1681"/>
        <v>596.03994218112155</v>
      </c>
      <c r="FM839" s="31"/>
      <c r="FN839" s="31">
        <f t="shared" si="1682"/>
        <v>54.644400651403942</v>
      </c>
      <c r="FO839" s="31">
        <f t="shared" si="1683"/>
        <v>40.898782410233224</v>
      </c>
      <c r="FP839" s="31"/>
      <c r="FQ839" s="31">
        <f t="shared" si="1684"/>
        <v>26.23</v>
      </c>
      <c r="FR839" s="31">
        <f t="shared" si="1685"/>
        <v>32.44</v>
      </c>
      <c r="FS839" s="31">
        <f t="shared" si="1686"/>
        <v>28.6</v>
      </c>
      <c r="FT839" s="31">
        <f t="shared" si="1687"/>
        <v>1606.6191822792653</v>
      </c>
      <c r="FU839" s="31">
        <f t="shared" si="1688"/>
        <v>492.16948124912483</v>
      </c>
      <c r="FV839" s="31"/>
      <c r="FW839" s="31"/>
      <c r="FX839" s="31"/>
      <c r="FY839" s="31"/>
      <c r="FZ839" s="31"/>
      <c r="GA839" s="31"/>
      <c r="GB839" s="31"/>
      <c r="GC839" s="31"/>
      <c r="GD839" s="32"/>
    </row>
    <row r="840" spans="1:186" ht="15.75" thickBot="1">
      <c r="C840" s="24" t="s">
        <v>353</v>
      </c>
      <c r="D840" s="24" t="s">
        <v>207</v>
      </c>
      <c r="E840" s="24"/>
      <c r="F840" s="23">
        <v>52.917000000000002</v>
      </c>
      <c r="G840" s="23">
        <v>0.22900000000000001</v>
      </c>
      <c r="H840" s="23">
        <v>1.837</v>
      </c>
      <c r="I840" s="23">
        <v>5.992</v>
      </c>
      <c r="J840" s="23">
        <v>0.186</v>
      </c>
      <c r="K840" s="23">
        <v>15.182</v>
      </c>
      <c r="L840" s="23">
        <v>22.902000000000001</v>
      </c>
      <c r="M840" s="23">
        <v>0.23</v>
      </c>
      <c r="N840" s="23">
        <v>3.0000000000000001E-3</v>
      </c>
      <c r="O840" s="23">
        <v>0.11700000000000001</v>
      </c>
      <c r="Q840" s="24">
        <v>52.982999999999997</v>
      </c>
      <c r="R840" s="24">
        <v>0.02</v>
      </c>
      <c r="S840" s="24">
        <v>1.119</v>
      </c>
      <c r="T840" s="24">
        <v>20.565999999999999</v>
      </c>
      <c r="U840" s="24">
        <v>0.54200000000000004</v>
      </c>
      <c r="V840" s="24">
        <v>23.273</v>
      </c>
      <c r="W840" s="24">
        <v>0.33500000000000002</v>
      </c>
      <c r="X840" s="24">
        <v>0.01</v>
      </c>
      <c r="Y840" s="24">
        <v>1.4999999999999999E-2</v>
      </c>
      <c r="Z840" s="24">
        <v>4.8000000000000001E-2</v>
      </c>
      <c r="AB840" s="69">
        <f t="shared" si="1689"/>
        <v>758.24858956755804</v>
      </c>
      <c r="AC840" s="69">
        <f t="shared" si="1690"/>
        <v>17.377031153817725</v>
      </c>
      <c r="AD840" s="31"/>
      <c r="AE840" s="73">
        <f t="shared" si="1579"/>
        <v>758.24858956755804</v>
      </c>
      <c r="AF840" s="73"/>
      <c r="AG840" s="73">
        <f t="shared" si="1580"/>
        <v>872.5550163658005</v>
      </c>
      <c r="AH840" s="73">
        <f t="shared" si="1581"/>
        <v>832.75352910751781</v>
      </c>
      <c r="AI840" s="73">
        <f t="shared" si="1582"/>
        <v>17.377031153817725</v>
      </c>
      <c r="AJ840" s="73">
        <f t="shared" si="1583"/>
        <v>-0.97635878607595039</v>
      </c>
      <c r="AK840" s="73">
        <f t="shared" si="1584"/>
        <v>961.96292594634656</v>
      </c>
      <c r="AL840" s="74">
        <f t="shared" si="1585"/>
        <v>0.44662739249365474</v>
      </c>
      <c r="AM840" s="75"/>
      <c r="AN840" s="31">
        <f t="shared" si="1586"/>
        <v>0.1457778519081929</v>
      </c>
      <c r="AO840" s="31"/>
      <c r="AP840" s="31">
        <f t="shared" si="1670"/>
        <v>0.88071259879868791</v>
      </c>
      <c r="AQ840" s="31">
        <f t="shared" si="1670"/>
        <v>2.8668432675503391E-3</v>
      </c>
      <c r="AR840" s="31">
        <f t="shared" si="1670"/>
        <v>1.8016692656996302E-2</v>
      </c>
      <c r="AS840" s="31">
        <f t="shared" si="1670"/>
        <v>8.3400142526278281E-2</v>
      </c>
      <c r="AT840" s="31">
        <f t="shared" si="1670"/>
        <v>2.6220264317180619E-3</v>
      </c>
      <c r="AU840" s="31">
        <f t="shared" si="1668"/>
        <v>0.37668343902898938</v>
      </c>
      <c r="AV840" s="31">
        <f t="shared" si="1668"/>
        <v>0.40839981882184273</v>
      </c>
      <c r="AW840" s="31">
        <f t="shared" si="1668"/>
        <v>3.7109403361466563E-3</v>
      </c>
      <c r="AX840" s="31">
        <f t="shared" si="1668"/>
        <v>3.1848486135292372E-5</v>
      </c>
      <c r="AY840" s="31">
        <f t="shared" si="1668"/>
        <v>7.6974595751791799E-4</v>
      </c>
      <c r="AZ840" s="31">
        <f t="shared" si="1588"/>
        <v>1.7772140963118628</v>
      </c>
      <c r="BA840" s="31"/>
      <c r="BB840" s="76">
        <f t="shared" si="1589"/>
        <v>1.7614251975973758</v>
      </c>
      <c r="BC840" s="76">
        <f t="shared" si="1589"/>
        <v>5.7336865351006782E-3</v>
      </c>
      <c r="BD840" s="76">
        <f t="shared" si="1590"/>
        <v>5.4050077970988902E-2</v>
      </c>
      <c r="BE840" s="76">
        <f t="shared" si="1693"/>
        <v>8.3400142526278281E-2</v>
      </c>
      <c r="BF840" s="76">
        <f t="shared" si="1693"/>
        <v>2.6220264317180619E-3</v>
      </c>
      <c r="BG840" s="76">
        <f t="shared" si="1693"/>
        <v>0.37668343902898938</v>
      </c>
      <c r="BH840" s="76">
        <f t="shared" si="1691"/>
        <v>0.40839981882184273</v>
      </c>
      <c r="BI840" s="76">
        <f t="shared" si="1691"/>
        <v>3.7109403361466563E-3</v>
      </c>
      <c r="BJ840" s="76">
        <f t="shared" si="1691"/>
        <v>3.1848486135292372E-5</v>
      </c>
      <c r="BK840" s="76">
        <f t="shared" si="1592"/>
        <v>2.3092378725537541E-3</v>
      </c>
      <c r="BL840" s="76">
        <f t="shared" si="1593"/>
        <v>2.6983664156071296</v>
      </c>
      <c r="BM840" s="76">
        <f t="shared" si="1594"/>
        <v>2.2235675500912304</v>
      </c>
      <c r="BN840" s="31"/>
      <c r="BO840" s="77">
        <f t="shared" si="1595"/>
        <v>1.9583239556452792</v>
      </c>
      <c r="BP840" s="77">
        <f t="shared" si="1595"/>
        <v>6.374619660922445E-3</v>
      </c>
      <c r="BQ840" s="77">
        <f t="shared" si="1596"/>
        <v>4.1676044354720831E-2</v>
      </c>
      <c r="BR840" s="77">
        <f t="shared" si="1597"/>
        <v>3.8446621949407025E-2</v>
      </c>
      <c r="BS840" s="77">
        <f t="shared" si="1598"/>
        <v>8.0122666304127857E-2</v>
      </c>
      <c r="BT840" s="77">
        <f t="shared" si="1599"/>
        <v>0.18544585059441604</v>
      </c>
      <c r="BU840" s="77">
        <f t="shared" si="1599"/>
        <v>5.8302528890497819E-3</v>
      </c>
      <c r="BV840" s="77">
        <f t="shared" si="1599"/>
        <v>0.83758107168162932</v>
      </c>
      <c r="BW840" s="77">
        <f t="shared" si="1599"/>
        <v>0.90810458459538723</v>
      </c>
      <c r="BX840" s="77">
        <f t="shared" si="1600"/>
        <v>1.6503053023560695E-2</v>
      </c>
      <c r="BY840" s="77">
        <f t="shared" si="1600"/>
        <v>1.4163452057993316E-4</v>
      </c>
      <c r="BZ840" s="77">
        <f t="shared" si="1600"/>
        <v>3.4231642659014903E-3</v>
      </c>
      <c r="CA840" s="76">
        <f t="shared" si="1601"/>
        <v>4.0018508531808532</v>
      </c>
      <c r="CB840" s="76">
        <f t="shared" si="1602"/>
        <v>3.5600718411281243E-3</v>
      </c>
      <c r="CC840" s="76">
        <f t="shared" si="1603"/>
        <v>5.5499914877099599E-3</v>
      </c>
      <c r="CD840" s="76">
        <f t="shared" si="1604"/>
        <v>1.6503053023560695E-2</v>
      </c>
      <c r="CE840" s="76">
        <f t="shared" si="1605"/>
        <v>2.194356892584633E-2</v>
      </c>
      <c r="CF840" s="76">
        <f t="shared" si="1606"/>
        <v>9.8662377144372506E-3</v>
      </c>
      <c r="CG840" s="76">
        <f t="shared" si="1607"/>
        <v>1.7115821329507452E-3</v>
      </c>
      <c r="CH840" s="76">
        <f t="shared" si="1608"/>
        <v>0.87458319582215283</v>
      </c>
      <c r="CI840" s="76">
        <f t="shared" si="1609"/>
        <v>7.4221863226946239E-2</v>
      </c>
      <c r="CJ840" s="76">
        <f t="shared" si="1610"/>
        <v>6.0423185301553023E-2</v>
      </c>
      <c r="CK840" s="76">
        <f t="shared" si="1611"/>
        <v>0.71198835767842816</v>
      </c>
      <c r="CL840" s="76">
        <f t="shared" si="1612"/>
        <v>0.99882950084589406</v>
      </c>
      <c r="CM840" s="76">
        <f t="shared" si="1613"/>
        <v>0.87458319582215283</v>
      </c>
      <c r="CN840" s="76"/>
      <c r="CO840" s="31">
        <f t="shared" si="1614"/>
        <v>0.82158735355083579</v>
      </c>
      <c r="CP840" s="76">
        <f t="shared" si="1615"/>
        <v>0.1818857787532879</v>
      </c>
      <c r="CQ840" s="76">
        <f t="shared" si="1616"/>
        <v>0.2168705019630657</v>
      </c>
      <c r="CR840" s="77">
        <f t="shared" si="1617"/>
        <v>0.63055316730700794</v>
      </c>
      <c r="CS840" s="77">
        <f t="shared" si="1618"/>
        <v>0.32327020957879921</v>
      </c>
      <c r="CT840" s="77">
        <f t="shared" si="1619"/>
        <v>7.1481023154067583E-2</v>
      </c>
      <c r="CU840" s="31">
        <f t="shared" si="1671"/>
        <v>0.88181105546706873</v>
      </c>
      <c r="CV840" s="31">
        <f t="shared" si="1671"/>
        <v>2.5037932467688548E-4</v>
      </c>
      <c r="CW840" s="31">
        <f t="shared" si="1671"/>
        <v>1.0974784476417454E-2</v>
      </c>
      <c r="CX840" s="31">
        <f t="shared" si="1671"/>
        <v>0.28624955460538032</v>
      </c>
      <c r="CY840" s="31">
        <f t="shared" si="1671"/>
        <v>7.6405286343612343E-3</v>
      </c>
      <c r="CZ840" s="31">
        <f t="shared" si="1669"/>
        <v>0.57743075197745153</v>
      </c>
      <c r="DA840" s="31">
        <f t="shared" si="1669"/>
        <v>5.9738860931498258E-3</v>
      </c>
      <c r="DB840" s="31">
        <f t="shared" si="1669"/>
        <v>1.6134523200637637E-4</v>
      </c>
      <c r="DC840" s="31">
        <f t="shared" si="1669"/>
        <v>1.5924243067646184E-4</v>
      </c>
      <c r="DD840" s="31">
        <f t="shared" si="1669"/>
        <v>3.1579321334068429E-4</v>
      </c>
      <c r="DE840" s="31">
        <f t="shared" si="1621"/>
        <v>1.7709673214545294</v>
      </c>
      <c r="DF840" s="31"/>
      <c r="DG840" s="76">
        <f t="shared" si="1622"/>
        <v>1.7636221109341375</v>
      </c>
      <c r="DH840" s="76">
        <f t="shared" si="1622"/>
        <v>5.0075864935377097E-4</v>
      </c>
      <c r="DI840" s="76">
        <f t="shared" si="1623"/>
        <v>3.2924353429252359E-2</v>
      </c>
      <c r="DJ840" s="76">
        <f t="shared" si="1694"/>
        <v>0.28624955460538032</v>
      </c>
      <c r="DK840" s="76">
        <f t="shared" si="1694"/>
        <v>7.6405286343612343E-3</v>
      </c>
      <c r="DL840" s="76">
        <f t="shared" si="1694"/>
        <v>0.57743075197745153</v>
      </c>
      <c r="DM840" s="76">
        <f t="shared" si="1692"/>
        <v>5.9738860931498258E-3</v>
      </c>
      <c r="DN840" s="76">
        <f t="shared" si="1692"/>
        <v>1.6134523200637637E-4</v>
      </c>
      <c r="DO840" s="76">
        <f t="shared" si="1692"/>
        <v>1.5924243067646184E-4</v>
      </c>
      <c r="DP840" s="76">
        <f t="shared" si="1625"/>
        <v>9.4737964002205286E-4</v>
      </c>
      <c r="DQ840" s="76">
        <f t="shared" si="1626"/>
        <v>2.6756099116257914</v>
      </c>
      <c r="DR840" s="76">
        <f t="shared" si="1627"/>
        <v>2.2424793591657002</v>
      </c>
      <c r="DS840" s="31"/>
      <c r="DT840" s="77">
        <f t="shared" si="1628"/>
        <v>1.9774430905690219</v>
      </c>
      <c r="DU840" s="77">
        <f t="shared" si="1628"/>
        <v>5.6147046754976291E-4</v>
      </c>
      <c r="DV840" s="77">
        <f t="shared" si="1629"/>
        <v>2.25569094309781E-2</v>
      </c>
      <c r="DW840" s="77">
        <f t="shared" si="1630"/>
        <v>2.666454588833847E-2</v>
      </c>
      <c r="DX840" s="77">
        <f t="shared" si="1631"/>
        <v>4.922145531931657E-2</v>
      </c>
      <c r="DY840" s="77">
        <f t="shared" si="1632"/>
        <v>0.64190871777294034</v>
      </c>
      <c r="DZ840" s="77">
        <f t="shared" si="1632"/>
        <v>1.7133727755669563E-2</v>
      </c>
      <c r="EA840" s="77">
        <f t="shared" si="1632"/>
        <v>1.2948765426569639</v>
      </c>
      <c r="EB840" s="77">
        <f t="shared" si="1632"/>
        <v>1.3396316257895509E-2</v>
      </c>
      <c r="EC840" s="77">
        <f t="shared" si="1633"/>
        <v>7.2362670494820018E-4</v>
      </c>
      <c r="ED840" s="77">
        <f t="shared" si="1633"/>
        <v>7.1419572779068117E-4</v>
      </c>
      <c r="EE840" s="77">
        <f t="shared" si="1633"/>
        <v>1.4163195253621898E-3</v>
      </c>
      <c r="EF840" s="76">
        <f t="shared" si="1634"/>
        <v>3.9973954627574586</v>
      </c>
      <c r="EG840" s="76">
        <f t="shared" si="1635"/>
        <v>0</v>
      </c>
      <c r="EH840" s="76">
        <f t="shared" si="1636"/>
        <v>-7.8187027532514719E-3</v>
      </c>
      <c r="EI840" s="76">
        <f t="shared" si="1637"/>
        <v>7.2362670494820018E-4</v>
      </c>
      <c r="EJ840" s="76">
        <f t="shared" si="1638"/>
        <v>5.6147046754976291E-4</v>
      </c>
      <c r="EK840" s="76">
        <f t="shared" si="1639"/>
        <v>1.4163195253621898E-3</v>
      </c>
      <c r="EL840" s="76">
        <f t="shared" si="1640"/>
        <v>2.4524599658028081E-2</v>
      </c>
      <c r="EM840" s="76">
        <f t="shared" si="1641"/>
        <v>1.3396316257895509E-2</v>
      </c>
      <c r="EN840" s="76">
        <f t="shared" si="1642"/>
        <v>0.95771830090105015</v>
      </c>
      <c r="EO840" s="76">
        <f t="shared" si="1643"/>
        <v>0.63468699050908273</v>
      </c>
      <c r="EP840" s="76">
        <f t="shared" si="1644"/>
        <v>8.8778377124382191E-3</v>
      </c>
      <c r="EQ840" s="76">
        <f t="shared" si="1645"/>
        <v>0.42057163907983486</v>
      </c>
      <c r="ER840" s="76">
        <f t="shared" si="1646"/>
        <v>1.340105619896366E-2</v>
      </c>
      <c r="ES840" s="76">
        <f t="shared" si="1647"/>
        <v>0.33142998911012839</v>
      </c>
      <c r="ET840" s="76">
        <f t="shared" si="1648"/>
        <v>0.42855843407818922</v>
      </c>
      <c r="EU840" s="76">
        <f t="shared" si="1649"/>
        <v>0.99834063351483393</v>
      </c>
      <c r="EV840" s="31"/>
      <c r="EW840" s="31"/>
      <c r="EX840" s="31"/>
      <c r="EY840" s="31"/>
      <c r="EZ840" s="31">
        <f t="shared" si="1672"/>
        <v>9.1667760941409396E-2</v>
      </c>
      <c r="FA840" s="31">
        <f t="shared" si="1673"/>
        <v>928.62497763107694</v>
      </c>
      <c r="FB840" s="31"/>
      <c r="FC840" s="31">
        <f t="shared" si="1674"/>
        <v>1087.1803341279033</v>
      </c>
      <c r="FD840" s="31">
        <f t="shared" si="1675"/>
        <v>850.75601472728943</v>
      </c>
      <c r="FE840" s="31">
        <f t="shared" si="1676"/>
        <v>1016.3173416264624</v>
      </c>
      <c r="FF840" s="31">
        <f t="shared" si="1677"/>
        <v>589.83795385464146</v>
      </c>
      <c r="FG840" s="31">
        <f t="shared" si="1678"/>
        <v>0.5156565060771926</v>
      </c>
      <c r="FH840" s="31">
        <f t="shared" si="1657"/>
        <v>1711.2064506002475</v>
      </c>
      <c r="FI840" s="31">
        <f t="shared" si="1679"/>
        <v>841.34229973572621</v>
      </c>
      <c r="FJ840" s="31"/>
      <c r="FK840" s="31">
        <f t="shared" si="1680"/>
        <v>1110.8190769632361</v>
      </c>
      <c r="FL840" s="31">
        <f t="shared" si="1681"/>
        <v>627.47897181630674</v>
      </c>
      <c r="FM840" s="31"/>
      <c r="FN840" s="31">
        <f t="shared" si="1682"/>
        <v>61.367894420698413</v>
      </c>
      <c r="FO840" s="31">
        <f t="shared" si="1683"/>
        <v>45.245497957177392</v>
      </c>
      <c r="FP840" s="31"/>
      <c r="FQ840" s="31">
        <f t="shared" si="1684"/>
        <v>26.23</v>
      </c>
      <c r="FR840" s="31">
        <f t="shared" si="1685"/>
        <v>32.44</v>
      </c>
      <c r="FS840" s="31">
        <f t="shared" si="1686"/>
        <v>28.6</v>
      </c>
      <c r="FT840" s="31">
        <f t="shared" si="1687"/>
        <v>1641.8224164433882</v>
      </c>
      <c r="FU840" s="31">
        <f t="shared" si="1688"/>
        <v>478.3304725849265</v>
      </c>
      <c r="FV840" s="31"/>
      <c r="FW840" s="31"/>
      <c r="FX840" s="31"/>
      <c r="FY840" s="31"/>
      <c r="FZ840" s="31"/>
      <c r="GA840" s="31"/>
      <c r="GB840" s="31"/>
      <c r="GC840" s="31"/>
      <c r="GD840" s="32"/>
    </row>
    <row r="841" spans="1:186" ht="15.75" thickBot="1">
      <c r="C841" s="24" t="s">
        <v>354</v>
      </c>
      <c r="D841" s="24" t="s">
        <v>207</v>
      </c>
      <c r="E841" s="24"/>
      <c r="F841" s="23">
        <v>52.917000000000002</v>
      </c>
      <c r="G841" s="23">
        <v>0.22900000000000001</v>
      </c>
      <c r="H841" s="23">
        <v>1.837</v>
      </c>
      <c r="I841" s="23">
        <v>5.992</v>
      </c>
      <c r="J841" s="23">
        <v>0.186</v>
      </c>
      <c r="K841" s="23">
        <v>15.182</v>
      </c>
      <c r="L841" s="23">
        <v>22.902000000000001</v>
      </c>
      <c r="M841" s="23">
        <v>0.23</v>
      </c>
      <c r="N841" s="23">
        <v>3.0000000000000001E-3</v>
      </c>
      <c r="O841" s="23">
        <v>0.11700000000000001</v>
      </c>
      <c r="Q841" s="24">
        <v>52.710999999999999</v>
      </c>
      <c r="R841" s="24">
        <v>5.2999999999999999E-2</v>
      </c>
      <c r="S841" s="24">
        <v>1.294</v>
      </c>
      <c r="T841" s="24">
        <v>20.084</v>
      </c>
      <c r="U841" s="24">
        <v>0.496</v>
      </c>
      <c r="V841" s="24">
        <v>23.431000000000001</v>
      </c>
      <c r="W841" s="24">
        <v>0.34799999999999998</v>
      </c>
      <c r="X841" s="24">
        <v>-2E-3</v>
      </c>
      <c r="Y841" s="24">
        <v>8.0000000000000002E-3</v>
      </c>
      <c r="Z841" s="24">
        <v>4.2999999999999997E-2</v>
      </c>
      <c r="AB841" s="69">
        <f t="shared" si="1689"/>
        <v>758.34348019881065</v>
      </c>
      <c r="AC841" s="69">
        <f t="shared" si="1690"/>
        <v>15.682795338754062</v>
      </c>
      <c r="AD841" s="31"/>
      <c r="AE841" s="73">
        <f t="shared" si="1579"/>
        <v>758.34348019881065</v>
      </c>
      <c r="AF841" s="73"/>
      <c r="AG841" s="73">
        <f t="shared" si="1580"/>
        <v>869.70901120326891</v>
      </c>
      <c r="AH841" s="73">
        <f t="shared" si="1581"/>
        <v>829.29973924037665</v>
      </c>
      <c r="AI841" s="73">
        <f t="shared" si="1582"/>
        <v>15.682795338754062</v>
      </c>
      <c r="AJ841" s="73">
        <f t="shared" si="1583"/>
        <v>-0.91106952044600398</v>
      </c>
      <c r="AK841" s="73">
        <f t="shared" si="1584"/>
        <v>947.09091045833429</v>
      </c>
      <c r="AL841" s="74">
        <f t="shared" si="1585"/>
        <v>0.46045100893727564</v>
      </c>
      <c r="AM841" s="75"/>
      <c r="AN841" s="31">
        <f t="shared" si="1586"/>
        <v>0.15181224785295266</v>
      </c>
      <c r="AO841" s="31"/>
      <c r="AP841" s="31">
        <f t="shared" si="1670"/>
        <v>0.88071259879868791</v>
      </c>
      <c r="AQ841" s="31">
        <f t="shared" si="1670"/>
        <v>2.8668432675503391E-3</v>
      </c>
      <c r="AR841" s="31">
        <f t="shared" si="1670"/>
        <v>1.8016692656996302E-2</v>
      </c>
      <c r="AS841" s="31">
        <f t="shared" si="1670"/>
        <v>8.3400142526278281E-2</v>
      </c>
      <c r="AT841" s="31">
        <f t="shared" si="1670"/>
        <v>2.6220264317180619E-3</v>
      </c>
      <c r="AU841" s="31">
        <f t="shared" si="1668"/>
        <v>0.37668343902898938</v>
      </c>
      <c r="AV841" s="31">
        <f t="shared" si="1668"/>
        <v>0.40839981882184273</v>
      </c>
      <c r="AW841" s="31">
        <f t="shared" si="1668"/>
        <v>3.7109403361466563E-3</v>
      </c>
      <c r="AX841" s="31">
        <f t="shared" si="1668"/>
        <v>3.1848486135292372E-5</v>
      </c>
      <c r="AY841" s="31">
        <f t="shared" si="1668"/>
        <v>7.6974595751791799E-4</v>
      </c>
      <c r="AZ841" s="31">
        <f t="shared" si="1588"/>
        <v>1.7772140963118628</v>
      </c>
      <c r="BA841" s="31"/>
      <c r="BB841" s="76">
        <f t="shared" si="1589"/>
        <v>1.7614251975973758</v>
      </c>
      <c r="BC841" s="76">
        <f t="shared" si="1589"/>
        <v>5.7336865351006782E-3</v>
      </c>
      <c r="BD841" s="76">
        <f t="shared" si="1590"/>
        <v>5.4050077970988902E-2</v>
      </c>
      <c r="BE841" s="76">
        <f t="shared" si="1693"/>
        <v>8.3400142526278281E-2</v>
      </c>
      <c r="BF841" s="76">
        <f t="shared" si="1693"/>
        <v>2.6220264317180619E-3</v>
      </c>
      <c r="BG841" s="76">
        <f t="shared" si="1693"/>
        <v>0.37668343902898938</v>
      </c>
      <c r="BH841" s="76">
        <f t="shared" si="1691"/>
        <v>0.40839981882184273</v>
      </c>
      <c r="BI841" s="76">
        <f t="shared" si="1691"/>
        <v>3.7109403361466563E-3</v>
      </c>
      <c r="BJ841" s="76">
        <f t="shared" si="1691"/>
        <v>3.1848486135292372E-5</v>
      </c>
      <c r="BK841" s="76">
        <f t="shared" si="1592"/>
        <v>2.3092378725537541E-3</v>
      </c>
      <c r="BL841" s="76">
        <f t="shared" si="1593"/>
        <v>2.6983664156071296</v>
      </c>
      <c r="BM841" s="76">
        <f t="shared" si="1594"/>
        <v>2.2235675500912304</v>
      </c>
      <c r="BN841" s="31"/>
      <c r="BO841" s="77">
        <f t="shared" si="1595"/>
        <v>1.9583239556452792</v>
      </c>
      <c r="BP841" s="77">
        <f t="shared" si="1595"/>
        <v>6.374619660922445E-3</v>
      </c>
      <c r="BQ841" s="77">
        <f t="shared" si="1596"/>
        <v>4.1676044354720831E-2</v>
      </c>
      <c r="BR841" s="77">
        <f t="shared" si="1597"/>
        <v>3.8446621949407025E-2</v>
      </c>
      <c r="BS841" s="77">
        <f t="shared" si="1598"/>
        <v>8.0122666304127857E-2</v>
      </c>
      <c r="BT841" s="77">
        <f t="shared" si="1599"/>
        <v>0.18544585059441604</v>
      </c>
      <c r="BU841" s="77">
        <f t="shared" si="1599"/>
        <v>5.8302528890497819E-3</v>
      </c>
      <c r="BV841" s="77">
        <f t="shared" si="1599"/>
        <v>0.83758107168162932</v>
      </c>
      <c r="BW841" s="77">
        <f t="shared" si="1599"/>
        <v>0.90810458459538723</v>
      </c>
      <c r="BX841" s="77">
        <f t="shared" si="1600"/>
        <v>1.6503053023560695E-2</v>
      </c>
      <c r="BY841" s="77">
        <f t="shared" si="1600"/>
        <v>1.4163452057993316E-4</v>
      </c>
      <c r="BZ841" s="77">
        <f t="shared" si="1600"/>
        <v>3.4231642659014903E-3</v>
      </c>
      <c r="CA841" s="76">
        <f t="shared" si="1601"/>
        <v>4.0018508531808532</v>
      </c>
      <c r="CB841" s="76">
        <f t="shared" si="1602"/>
        <v>3.5600718411281243E-3</v>
      </c>
      <c r="CC841" s="76">
        <f t="shared" si="1603"/>
        <v>5.5499914877099599E-3</v>
      </c>
      <c r="CD841" s="76">
        <f t="shared" si="1604"/>
        <v>1.6503053023560695E-2</v>
      </c>
      <c r="CE841" s="76">
        <f t="shared" si="1605"/>
        <v>2.194356892584633E-2</v>
      </c>
      <c r="CF841" s="76">
        <f t="shared" si="1606"/>
        <v>9.8662377144372506E-3</v>
      </c>
      <c r="CG841" s="76">
        <f t="shared" si="1607"/>
        <v>1.7115821329507452E-3</v>
      </c>
      <c r="CH841" s="76">
        <f t="shared" si="1608"/>
        <v>0.87458319582215283</v>
      </c>
      <c r="CI841" s="76">
        <f t="shared" si="1609"/>
        <v>7.4221863226946239E-2</v>
      </c>
      <c r="CJ841" s="76">
        <f t="shared" si="1610"/>
        <v>6.0423185301553023E-2</v>
      </c>
      <c r="CK841" s="76">
        <f t="shared" si="1611"/>
        <v>0.71198835767842816</v>
      </c>
      <c r="CL841" s="76">
        <f t="shared" si="1612"/>
        <v>0.99882950084589406</v>
      </c>
      <c r="CM841" s="76">
        <f t="shared" si="1613"/>
        <v>0.87458319582215283</v>
      </c>
      <c r="CN841" s="76"/>
      <c r="CO841" s="31">
        <f t="shared" si="1614"/>
        <v>0.82158735355083579</v>
      </c>
      <c r="CP841" s="76">
        <f t="shared" si="1615"/>
        <v>0.1818857787532879</v>
      </c>
      <c r="CQ841" s="76">
        <f t="shared" si="1616"/>
        <v>0.2168705019630657</v>
      </c>
      <c r="CR841" s="77">
        <f t="shared" si="1617"/>
        <v>0.63055316730700794</v>
      </c>
      <c r="CS841" s="77">
        <f t="shared" si="1618"/>
        <v>0.32327020957879921</v>
      </c>
      <c r="CT841" s="77">
        <f t="shared" si="1619"/>
        <v>7.1481023154067583E-2</v>
      </c>
      <c r="CU841" s="31">
        <f t="shared" si="1671"/>
        <v>0.877284082530711</v>
      </c>
      <c r="CV841" s="31">
        <f t="shared" si="1671"/>
        <v>6.6350521039374648E-4</v>
      </c>
      <c r="CW841" s="31">
        <f t="shared" si="1671"/>
        <v>1.2691126999539041E-2</v>
      </c>
      <c r="CX841" s="31">
        <f t="shared" si="1671"/>
        <v>0.27954079814715838</v>
      </c>
      <c r="CY841" s="31">
        <f t="shared" si="1671"/>
        <v>6.9920704845814977E-3</v>
      </c>
      <c r="CZ841" s="31">
        <f t="shared" si="1669"/>
        <v>0.58135091950258533</v>
      </c>
      <c r="DA841" s="31">
        <f t="shared" si="1669"/>
        <v>6.2057085385556392E-3</v>
      </c>
      <c r="DB841" s="31">
        <f t="shared" si="1669"/>
        <v>-3.226904640127527E-5</v>
      </c>
      <c r="DC841" s="31">
        <f t="shared" si="1669"/>
        <v>8.4929296360779653E-5</v>
      </c>
      <c r="DD841" s="31">
        <f t="shared" si="1669"/>
        <v>2.8289808695102967E-4</v>
      </c>
      <c r="DE841" s="31">
        <f t="shared" si="1621"/>
        <v>1.765063769750435</v>
      </c>
      <c r="DF841" s="31"/>
      <c r="DG841" s="76">
        <f t="shared" si="1622"/>
        <v>1.754568165061422</v>
      </c>
      <c r="DH841" s="76">
        <f t="shared" si="1622"/>
        <v>1.327010420787493E-3</v>
      </c>
      <c r="DI841" s="76">
        <f t="shared" si="1623"/>
        <v>3.8073380998617123E-2</v>
      </c>
      <c r="DJ841" s="76">
        <f t="shared" si="1694"/>
        <v>0.27954079814715838</v>
      </c>
      <c r="DK841" s="76">
        <f t="shared" si="1694"/>
        <v>6.9920704845814977E-3</v>
      </c>
      <c r="DL841" s="76">
        <f t="shared" si="1694"/>
        <v>0.58135091950258533</v>
      </c>
      <c r="DM841" s="76">
        <f t="shared" si="1692"/>
        <v>6.2057085385556392E-3</v>
      </c>
      <c r="DN841" s="76">
        <f t="shared" si="1692"/>
        <v>-3.226904640127527E-5</v>
      </c>
      <c r="DO841" s="76">
        <f t="shared" si="1692"/>
        <v>8.4929296360779653E-5</v>
      </c>
      <c r="DP841" s="76">
        <f t="shared" si="1625"/>
        <v>8.4869426085308901E-4</v>
      </c>
      <c r="DQ841" s="76">
        <f t="shared" si="1626"/>
        <v>2.6689594076645204</v>
      </c>
      <c r="DR841" s="76">
        <f t="shared" si="1627"/>
        <v>2.2480671615947561</v>
      </c>
      <c r="DS841" s="31"/>
      <c r="DT841" s="77">
        <f t="shared" si="1628"/>
        <v>1.9721935373270751</v>
      </c>
      <c r="DU841" s="77">
        <f t="shared" si="1628"/>
        <v>1.4916042750332012E-3</v>
      </c>
      <c r="DV841" s="77">
        <f t="shared" si="1629"/>
        <v>2.7806462672924859E-2</v>
      </c>
      <c r="DW841" s="77">
        <f t="shared" si="1630"/>
        <v>2.9254549029659752E-2</v>
      </c>
      <c r="DX841" s="77">
        <f t="shared" si="1631"/>
        <v>5.706101170258461E-2</v>
      </c>
      <c r="DY841" s="77">
        <f t="shared" si="1632"/>
        <v>0.62842648864061501</v>
      </c>
      <c r="DZ841" s="77">
        <f t="shared" si="1632"/>
        <v>1.5718644047943597E-2</v>
      </c>
      <c r="EA841" s="77">
        <f t="shared" si="1632"/>
        <v>1.3069159114966784</v>
      </c>
      <c r="EB841" s="77">
        <f t="shared" si="1632"/>
        <v>1.3950849579955118E-2</v>
      </c>
      <c r="EC841" s="77">
        <f t="shared" si="1633"/>
        <v>-1.4508596710136875E-4</v>
      </c>
      <c r="ED841" s="77">
        <f t="shared" si="1633"/>
        <v>3.8185352441203553E-4</v>
      </c>
      <c r="EE841" s="77">
        <f t="shared" si="1633"/>
        <v>1.2719477987051756E-3</v>
      </c>
      <c r="EF841" s="76">
        <f t="shared" si="1634"/>
        <v>3.9972667624259013</v>
      </c>
      <c r="EG841" s="76">
        <f t="shared" si="1635"/>
        <v>0</v>
      </c>
      <c r="EH841" s="76">
        <f t="shared" si="1636"/>
        <v>-8.2053194941842378E-3</v>
      </c>
      <c r="EI841" s="76">
        <f t="shared" si="1637"/>
        <v>-1.4508596710136875E-4</v>
      </c>
      <c r="EJ841" s="76">
        <f t="shared" si="1638"/>
        <v>1.4916042750332012E-3</v>
      </c>
      <c r="EK841" s="76">
        <f t="shared" si="1639"/>
        <v>1.2719477987051756E-3</v>
      </c>
      <c r="EL841" s="76">
        <f t="shared" si="1640"/>
        <v>2.8127687198055945E-2</v>
      </c>
      <c r="EM841" s="76">
        <f t="shared" si="1641"/>
        <v>1.3950849579955118E-2</v>
      </c>
      <c r="EN841" s="76">
        <f t="shared" si="1642"/>
        <v>0.95374545156609625</v>
      </c>
      <c r="EO841" s="76">
        <f t="shared" si="1643"/>
        <v>0.6388652522606435</v>
      </c>
      <c r="EP841" s="76">
        <f t="shared" si="1644"/>
        <v>9.3449599382237816E-3</v>
      </c>
      <c r="EQ841" s="76">
        <f t="shared" si="1645"/>
        <v>0.42834124871891499</v>
      </c>
      <c r="ER841" s="76">
        <f t="shared" si="1646"/>
        <v>1.3990083261317591E-2</v>
      </c>
      <c r="ES841" s="76">
        <f t="shared" si="1647"/>
        <v>0.3247107532992789</v>
      </c>
      <c r="ET841" s="76">
        <f t="shared" si="1648"/>
        <v>0.43569535466897014</v>
      </c>
      <c r="EU841" s="76">
        <f t="shared" si="1649"/>
        <v>0.99844245445074431</v>
      </c>
      <c r="EV841" s="31"/>
      <c r="EW841" s="31"/>
      <c r="EX841" s="31"/>
      <c r="EY841" s="31"/>
      <c r="EZ841" s="31">
        <f t="shared" si="1672"/>
        <v>9.2089390835510029E-2</v>
      </c>
      <c r="FA841" s="31">
        <f t="shared" si="1673"/>
        <v>929.94631087371033</v>
      </c>
      <c r="FB841" s="31"/>
      <c r="FC841" s="31">
        <f t="shared" si="1674"/>
        <v>1088.8795094487639</v>
      </c>
      <c r="FD841" s="31">
        <f t="shared" si="1675"/>
        <v>848.56665244834142</v>
      </c>
      <c r="FE841" s="31">
        <f t="shared" si="1676"/>
        <v>1018.2865981378443</v>
      </c>
      <c r="FF841" s="31">
        <f t="shared" si="1677"/>
        <v>599.54521721646881</v>
      </c>
      <c r="FG841" s="31">
        <f t="shared" si="1678"/>
        <v>0.50630309971706677</v>
      </c>
      <c r="FH841" s="31">
        <f t="shared" si="1657"/>
        <v>1696.6043989089217</v>
      </c>
      <c r="FI841" s="31">
        <f t="shared" si="1679"/>
        <v>848.97820720425841</v>
      </c>
      <c r="FJ841" s="31"/>
      <c r="FK841" s="31">
        <f t="shared" si="1680"/>
        <v>1113.8277883839337</v>
      </c>
      <c r="FL841" s="31">
        <f t="shared" si="1681"/>
        <v>646.32839510716485</v>
      </c>
      <c r="FM841" s="31"/>
      <c r="FN841" s="31">
        <f t="shared" si="1682"/>
        <v>58.145674046272696</v>
      </c>
      <c r="FO841" s="31">
        <f t="shared" si="1683"/>
        <v>43.173354446771661</v>
      </c>
      <c r="FP841" s="31"/>
      <c r="FQ841" s="31">
        <f t="shared" si="1684"/>
        <v>26.23</v>
      </c>
      <c r="FR841" s="31">
        <f t="shared" si="1685"/>
        <v>32.44</v>
      </c>
      <c r="FS841" s="31">
        <f t="shared" si="1686"/>
        <v>28.6</v>
      </c>
      <c r="FT841" s="31">
        <f t="shared" si="1687"/>
        <v>1606.9874168670281</v>
      </c>
      <c r="FU841" s="31">
        <f t="shared" si="1688"/>
        <v>487.02081607204866</v>
      </c>
      <c r="FV841" s="31"/>
      <c r="FW841" s="31"/>
      <c r="FX841" s="31"/>
      <c r="FY841" s="31"/>
      <c r="FZ841" s="31"/>
      <c r="GA841" s="31"/>
      <c r="GB841" s="31"/>
      <c r="GC841" s="31"/>
      <c r="GD841" s="32"/>
    </row>
    <row r="842" spans="1:186" ht="15.75" thickBot="1">
      <c r="C842" s="24" t="s">
        <v>355</v>
      </c>
      <c r="D842" s="24" t="s">
        <v>207</v>
      </c>
      <c r="E842" s="24"/>
      <c r="F842" s="23">
        <v>52.917000000000002</v>
      </c>
      <c r="G842" s="23">
        <v>0.22900000000000001</v>
      </c>
      <c r="H842" s="23">
        <v>1.837</v>
      </c>
      <c r="I842" s="23">
        <v>5.992</v>
      </c>
      <c r="J842" s="23">
        <v>0.186</v>
      </c>
      <c r="K842" s="23">
        <v>15.182</v>
      </c>
      <c r="L842" s="23">
        <v>22.902000000000001</v>
      </c>
      <c r="M842" s="23">
        <v>0.23</v>
      </c>
      <c r="N842" s="23">
        <v>3.0000000000000001E-3</v>
      </c>
      <c r="O842" s="23">
        <v>0.11700000000000001</v>
      </c>
      <c r="Q842" s="24">
        <v>52.972000000000001</v>
      </c>
      <c r="R842" s="24">
        <v>4.0000000000000001E-3</v>
      </c>
      <c r="S842" s="24">
        <v>1.389</v>
      </c>
      <c r="T842" s="24">
        <v>20.247</v>
      </c>
      <c r="U842" s="24">
        <v>0.43</v>
      </c>
      <c r="V842" s="24">
        <v>23.591999999999999</v>
      </c>
      <c r="W842" s="24">
        <v>0.308</v>
      </c>
      <c r="X842" s="24">
        <v>6.0000000000000001E-3</v>
      </c>
      <c r="Y842" s="24">
        <v>2.5000000000000001E-2</v>
      </c>
      <c r="Z842" s="24">
        <v>6.0999999999999999E-2</v>
      </c>
      <c r="AB842" s="69">
        <f t="shared" si="1689"/>
        <v>761.40491894624085</v>
      </c>
      <c r="AC842" s="69">
        <f t="shared" si="1690"/>
        <v>17.45374198937445</v>
      </c>
      <c r="AD842" s="31"/>
      <c r="AE842" s="73">
        <f t="shared" si="1579"/>
        <v>761.40491894624085</v>
      </c>
      <c r="AF842" s="73"/>
      <c r="AG842" s="73">
        <f t="shared" si="1580"/>
        <v>882.37370250388938</v>
      </c>
      <c r="AH842" s="73">
        <f t="shared" si="1581"/>
        <v>837.51699942723644</v>
      </c>
      <c r="AI842" s="73">
        <f t="shared" si="1582"/>
        <v>17.45374198937445</v>
      </c>
      <c r="AJ842" s="73">
        <f t="shared" si="1583"/>
        <v>-1.7548964756572403</v>
      </c>
      <c r="AK842" s="73">
        <f t="shared" si="1584"/>
        <v>962.63629427226351</v>
      </c>
      <c r="AL842" s="74">
        <f t="shared" si="1585"/>
        <v>0.45988251131980706</v>
      </c>
      <c r="AM842" s="75"/>
      <c r="AN842" s="31">
        <f t="shared" si="1586"/>
        <v>0.13358473916288019</v>
      </c>
      <c r="AO842" s="31"/>
      <c r="AP842" s="31">
        <f t="shared" si="1670"/>
        <v>0.88071259879868791</v>
      </c>
      <c r="AQ842" s="31">
        <f t="shared" si="1670"/>
        <v>2.8668432675503391E-3</v>
      </c>
      <c r="AR842" s="31">
        <f t="shared" si="1670"/>
        <v>1.8016692656996302E-2</v>
      </c>
      <c r="AS842" s="31">
        <f t="shared" si="1670"/>
        <v>8.3400142526278281E-2</v>
      </c>
      <c r="AT842" s="31">
        <f t="shared" si="1670"/>
        <v>2.6220264317180619E-3</v>
      </c>
      <c r="AU842" s="31">
        <f t="shared" si="1668"/>
        <v>0.37668343902898938</v>
      </c>
      <c r="AV842" s="31">
        <f t="shared" si="1668"/>
        <v>0.40839981882184273</v>
      </c>
      <c r="AW842" s="31">
        <f t="shared" si="1668"/>
        <v>3.7109403361466563E-3</v>
      </c>
      <c r="AX842" s="31">
        <f t="shared" si="1668"/>
        <v>3.1848486135292372E-5</v>
      </c>
      <c r="AY842" s="31">
        <f t="shared" si="1668"/>
        <v>7.6974595751791799E-4</v>
      </c>
      <c r="AZ842" s="31">
        <f t="shared" si="1588"/>
        <v>1.7772140963118628</v>
      </c>
      <c r="BA842" s="31"/>
      <c r="BB842" s="76">
        <f t="shared" si="1589"/>
        <v>1.7614251975973758</v>
      </c>
      <c r="BC842" s="76">
        <f t="shared" si="1589"/>
        <v>5.7336865351006782E-3</v>
      </c>
      <c r="BD842" s="76">
        <f t="shared" si="1590"/>
        <v>5.4050077970988902E-2</v>
      </c>
      <c r="BE842" s="76">
        <f t="shared" si="1693"/>
        <v>8.3400142526278281E-2</v>
      </c>
      <c r="BF842" s="76">
        <f t="shared" si="1693"/>
        <v>2.6220264317180619E-3</v>
      </c>
      <c r="BG842" s="76">
        <f t="shared" si="1693"/>
        <v>0.37668343902898938</v>
      </c>
      <c r="BH842" s="76">
        <f t="shared" si="1691"/>
        <v>0.40839981882184273</v>
      </c>
      <c r="BI842" s="76">
        <f t="shared" si="1691"/>
        <v>3.7109403361466563E-3</v>
      </c>
      <c r="BJ842" s="76">
        <f t="shared" si="1691"/>
        <v>3.1848486135292372E-5</v>
      </c>
      <c r="BK842" s="76">
        <f t="shared" si="1592"/>
        <v>2.3092378725537541E-3</v>
      </c>
      <c r="BL842" s="76">
        <f t="shared" si="1593"/>
        <v>2.6983664156071296</v>
      </c>
      <c r="BM842" s="76">
        <f t="shared" si="1594"/>
        <v>2.2235675500912304</v>
      </c>
      <c r="BN842" s="31"/>
      <c r="BO842" s="77">
        <f t="shared" si="1595"/>
        <v>1.9583239556452792</v>
      </c>
      <c r="BP842" s="77">
        <f t="shared" si="1595"/>
        <v>6.374619660922445E-3</v>
      </c>
      <c r="BQ842" s="77">
        <f t="shared" si="1596"/>
        <v>4.1676044354720831E-2</v>
      </c>
      <c r="BR842" s="77">
        <f t="shared" si="1597"/>
        <v>3.8446621949407025E-2</v>
      </c>
      <c r="BS842" s="77">
        <f t="shared" si="1598"/>
        <v>8.0122666304127857E-2</v>
      </c>
      <c r="BT842" s="77">
        <f t="shared" si="1599"/>
        <v>0.18544585059441604</v>
      </c>
      <c r="BU842" s="77">
        <f t="shared" si="1599"/>
        <v>5.8302528890497819E-3</v>
      </c>
      <c r="BV842" s="77">
        <f t="shared" si="1599"/>
        <v>0.83758107168162932</v>
      </c>
      <c r="BW842" s="77">
        <f t="shared" si="1599"/>
        <v>0.90810458459538723</v>
      </c>
      <c r="BX842" s="77">
        <f t="shared" si="1600"/>
        <v>1.6503053023560695E-2</v>
      </c>
      <c r="BY842" s="77">
        <f t="shared" si="1600"/>
        <v>1.4163452057993316E-4</v>
      </c>
      <c r="BZ842" s="77">
        <f t="shared" si="1600"/>
        <v>3.4231642659014903E-3</v>
      </c>
      <c r="CA842" s="76">
        <f t="shared" si="1601"/>
        <v>4.0018508531808532</v>
      </c>
      <c r="CB842" s="76">
        <f t="shared" si="1602"/>
        <v>3.5600718411281243E-3</v>
      </c>
      <c r="CC842" s="76">
        <f t="shared" si="1603"/>
        <v>5.5499914877099599E-3</v>
      </c>
      <c r="CD842" s="76">
        <f t="shared" si="1604"/>
        <v>1.6503053023560695E-2</v>
      </c>
      <c r="CE842" s="76">
        <f t="shared" si="1605"/>
        <v>2.194356892584633E-2</v>
      </c>
      <c r="CF842" s="76">
        <f t="shared" si="1606"/>
        <v>9.8662377144372506E-3</v>
      </c>
      <c r="CG842" s="76">
        <f t="shared" si="1607"/>
        <v>1.7115821329507452E-3</v>
      </c>
      <c r="CH842" s="76">
        <f t="shared" si="1608"/>
        <v>0.87458319582215283</v>
      </c>
      <c r="CI842" s="76">
        <f t="shared" si="1609"/>
        <v>7.4221863226946239E-2</v>
      </c>
      <c r="CJ842" s="76">
        <f t="shared" si="1610"/>
        <v>6.0423185301553023E-2</v>
      </c>
      <c r="CK842" s="76">
        <f t="shared" si="1611"/>
        <v>0.71198835767842816</v>
      </c>
      <c r="CL842" s="76">
        <f t="shared" si="1612"/>
        <v>0.99882950084589406</v>
      </c>
      <c r="CM842" s="76">
        <f t="shared" si="1613"/>
        <v>0.87458319582215283</v>
      </c>
      <c r="CN842" s="76"/>
      <c r="CO842" s="31">
        <f t="shared" si="1614"/>
        <v>0.82158735355083579</v>
      </c>
      <c r="CP842" s="76">
        <f t="shared" si="1615"/>
        <v>0.1818857787532879</v>
      </c>
      <c r="CQ842" s="76">
        <f t="shared" si="1616"/>
        <v>0.2168705019630657</v>
      </c>
      <c r="CR842" s="77">
        <f t="shared" si="1617"/>
        <v>0.63055316730700794</v>
      </c>
      <c r="CS842" s="77">
        <f t="shared" si="1618"/>
        <v>0.32327020957879921</v>
      </c>
      <c r="CT842" s="77">
        <f t="shared" si="1619"/>
        <v>7.1481023154067583E-2</v>
      </c>
      <c r="CU842" s="31">
        <f t="shared" si="1671"/>
        <v>0.88162797935567194</v>
      </c>
      <c r="CV842" s="31">
        <f t="shared" si="1671"/>
        <v>5.0075864935377095E-5</v>
      </c>
      <c r="CW842" s="31">
        <f t="shared" si="1671"/>
        <v>1.3622855797805044E-2</v>
      </c>
      <c r="CX842" s="31">
        <f t="shared" si="1671"/>
        <v>0.28180952699091394</v>
      </c>
      <c r="CY842" s="31">
        <f t="shared" si="1671"/>
        <v>6.0616740088105725E-3</v>
      </c>
      <c r="CZ842" s="31">
        <f t="shared" si="1669"/>
        <v>0.58534552058832279</v>
      </c>
      <c r="DA842" s="31">
        <f t="shared" si="1669"/>
        <v>5.49240870653775E-3</v>
      </c>
      <c r="DB842" s="31">
        <f t="shared" si="1669"/>
        <v>9.6807139203825818E-5</v>
      </c>
      <c r="DC842" s="31">
        <f t="shared" si="1669"/>
        <v>2.6540405112743644E-4</v>
      </c>
      <c r="DD842" s="31">
        <f t="shared" si="1669"/>
        <v>4.013205419537863E-4</v>
      </c>
      <c r="DE842" s="31">
        <f t="shared" si="1621"/>
        <v>1.7747735730452825</v>
      </c>
      <c r="DF842" s="31"/>
      <c r="DG842" s="76">
        <f t="shared" si="1622"/>
        <v>1.7632559587113439</v>
      </c>
      <c r="DH842" s="76">
        <f t="shared" si="1622"/>
        <v>1.0015172987075419E-4</v>
      </c>
      <c r="DI842" s="76">
        <f t="shared" si="1623"/>
        <v>4.0868567393415128E-2</v>
      </c>
      <c r="DJ842" s="76">
        <f t="shared" si="1694"/>
        <v>0.28180952699091394</v>
      </c>
      <c r="DK842" s="76">
        <f t="shared" si="1694"/>
        <v>6.0616740088105725E-3</v>
      </c>
      <c r="DL842" s="76">
        <f t="shared" si="1694"/>
        <v>0.58534552058832279</v>
      </c>
      <c r="DM842" s="76">
        <f t="shared" si="1692"/>
        <v>5.49240870653775E-3</v>
      </c>
      <c r="DN842" s="76">
        <f t="shared" si="1692"/>
        <v>9.6807139203825818E-5</v>
      </c>
      <c r="DO842" s="76">
        <f t="shared" si="1692"/>
        <v>2.6540405112743644E-4</v>
      </c>
      <c r="DP842" s="76">
        <f t="shared" si="1625"/>
        <v>1.203961625861359E-3</v>
      </c>
      <c r="DQ842" s="76">
        <f t="shared" si="1626"/>
        <v>2.6844999809454073</v>
      </c>
      <c r="DR842" s="76">
        <f t="shared" si="1627"/>
        <v>2.2350530983751264</v>
      </c>
      <c r="DS842" s="31"/>
      <c r="DT842" s="77">
        <f t="shared" si="1628"/>
        <v>1.9704853468730965</v>
      </c>
      <c r="DU842" s="77">
        <f t="shared" si="1628"/>
        <v>1.1192221707762893E-4</v>
      </c>
      <c r="DV842" s="77">
        <f t="shared" si="1629"/>
        <v>2.951465312690349E-2</v>
      </c>
      <c r="DW842" s="77">
        <f t="shared" si="1630"/>
        <v>3.1380958992299944E-2</v>
      </c>
      <c r="DX842" s="77">
        <f t="shared" si="1631"/>
        <v>6.0895612119203434E-2</v>
      </c>
      <c r="DY842" s="77">
        <f t="shared" si="1632"/>
        <v>0.62985925645267105</v>
      </c>
      <c r="DZ842" s="77">
        <f t="shared" si="1632"/>
        <v>1.3548163274732043E-2</v>
      </c>
      <c r="EA842" s="77">
        <f t="shared" si="1632"/>
        <v>1.3082783194109322</v>
      </c>
      <c r="EB842" s="77">
        <f t="shared" si="1632"/>
        <v>1.2275825097089719E-2</v>
      </c>
      <c r="EC842" s="77">
        <f t="shared" si="1633"/>
        <v>4.3273819284468613E-4</v>
      </c>
      <c r="ED842" s="77">
        <f t="shared" si="1633"/>
        <v>1.1863842935873746E-3</v>
      </c>
      <c r="EE842" s="77">
        <f t="shared" si="1633"/>
        <v>1.79394544147079E-3</v>
      </c>
      <c r="EF842" s="76">
        <f t="shared" si="1634"/>
        <v>3.9988675133727054</v>
      </c>
      <c r="EG842" s="76">
        <f t="shared" si="1635"/>
        <v>0</v>
      </c>
      <c r="EH842" s="76">
        <f t="shared" si="1636"/>
        <v>-3.3984220487646155E-3</v>
      </c>
      <c r="EI842" s="76">
        <f t="shared" si="1637"/>
        <v>4.3273819284468613E-4</v>
      </c>
      <c r="EJ842" s="76">
        <f t="shared" si="1638"/>
        <v>1.1192221707762893E-4</v>
      </c>
      <c r="EK842" s="76">
        <f t="shared" si="1639"/>
        <v>1.79394544147079E-3</v>
      </c>
      <c r="EL842" s="76">
        <f t="shared" si="1640"/>
        <v>2.9154275357984469E-2</v>
      </c>
      <c r="EM842" s="76">
        <f t="shared" si="1641"/>
        <v>1.2275825097089719E-2</v>
      </c>
      <c r="EN842" s="76">
        <f t="shared" si="1642"/>
        <v>0.95507185823309171</v>
      </c>
      <c r="EO842" s="76">
        <f t="shared" si="1643"/>
        <v>0.64021567640163046</v>
      </c>
      <c r="EP842" s="76">
        <f t="shared" si="1644"/>
        <v>8.2288841412007357E-3</v>
      </c>
      <c r="EQ842" s="76">
        <f t="shared" si="1645"/>
        <v>0.42889732049586959</v>
      </c>
      <c r="ER842" s="76">
        <f t="shared" si="1646"/>
        <v>1.2333477760087381E-2</v>
      </c>
      <c r="ES842" s="76">
        <f t="shared" si="1647"/>
        <v>0.32498170630225554</v>
      </c>
      <c r="ET842" s="76">
        <f t="shared" si="1648"/>
        <v>0.43544946550266689</v>
      </c>
      <c r="EU842" s="76">
        <f t="shared" si="1649"/>
        <v>0.99884056453955905</v>
      </c>
      <c r="EV842" s="31"/>
      <c r="EW842" s="31"/>
      <c r="EX842" s="31"/>
      <c r="EY842" s="31"/>
      <c r="EZ842" s="31">
        <f t="shared" si="1672"/>
        <v>9.2115020711658877E-2</v>
      </c>
      <c r="FA842" s="31">
        <f t="shared" si="1673"/>
        <v>930.0264364078879</v>
      </c>
      <c r="FB842" s="31"/>
      <c r="FC842" s="31">
        <f t="shared" si="1674"/>
        <v>1088.3713726354285</v>
      </c>
      <c r="FD842" s="31">
        <f t="shared" si="1675"/>
        <v>847.90008467731707</v>
      </c>
      <c r="FE842" s="31">
        <f t="shared" si="1676"/>
        <v>995.62829054390716</v>
      </c>
      <c r="FF842" s="31">
        <f t="shared" si="1677"/>
        <v>586.92998294898746</v>
      </c>
      <c r="FG842" s="31">
        <f t="shared" si="1678"/>
        <v>0.50564667019213572</v>
      </c>
      <c r="FH842" s="31">
        <f t="shared" si="1657"/>
        <v>1695.5776580411962</v>
      </c>
      <c r="FI842" s="31">
        <f t="shared" si="1679"/>
        <v>826.895569896045</v>
      </c>
      <c r="FJ842" s="31"/>
      <c r="FK842" s="31">
        <f t="shared" si="1680"/>
        <v>1113.3212840466135</v>
      </c>
      <c r="FL842" s="31">
        <f t="shared" si="1681"/>
        <v>662.55086150237594</v>
      </c>
      <c r="FM842" s="31"/>
      <c r="FN842" s="31">
        <f t="shared" si="1682"/>
        <v>68.728927895014806</v>
      </c>
      <c r="FO842" s="31">
        <f t="shared" si="1683"/>
        <v>49.904785845425508</v>
      </c>
      <c r="FP842" s="31"/>
      <c r="FQ842" s="31">
        <f t="shared" si="1684"/>
        <v>26.23</v>
      </c>
      <c r="FR842" s="31">
        <f t="shared" si="1685"/>
        <v>32.44</v>
      </c>
      <c r="FS842" s="31">
        <f t="shared" si="1686"/>
        <v>28.6</v>
      </c>
      <c r="FT842" s="31">
        <f t="shared" si="1687"/>
        <v>1604.7190475921702</v>
      </c>
      <c r="FU842" s="31">
        <f t="shared" si="1688"/>
        <v>472.43605208982535</v>
      </c>
      <c r="FV842" s="31"/>
      <c r="FW842" s="31"/>
      <c r="FX842" s="31"/>
      <c r="FY842" s="31"/>
      <c r="FZ842" s="31"/>
      <c r="GA842" s="31"/>
      <c r="GB842" s="31"/>
      <c r="GC842" s="31"/>
      <c r="GD842" s="32"/>
    </row>
    <row r="843" spans="1:186" ht="15.75" thickBot="1">
      <c r="C843" s="24" t="s">
        <v>356</v>
      </c>
      <c r="D843" s="24" t="s">
        <v>207</v>
      </c>
      <c r="E843" s="24"/>
      <c r="F843" s="23">
        <v>52.917000000000002</v>
      </c>
      <c r="G843" s="23">
        <v>0.22900000000000001</v>
      </c>
      <c r="H843" s="23">
        <v>1.837</v>
      </c>
      <c r="I843" s="23">
        <v>5.992</v>
      </c>
      <c r="J843" s="23">
        <v>0.186</v>
      </c>
      <c r="K843" s="23">
        <v>15.182</v>
      </c>
      <c r="L843" s="23">
        <v>22.902000000000001</v>
      </c>
      <c r="M843" s="23">
        <v>0.23</v>
      </c>
      <c r="N843" s="23">
        <v>3.0000000000000001E-3</v>
      </c>
      <c r="O843" s="23">
        <v>0.11700000000000001</v>
      </c>
      <c r="Q843" s="24">
        <v>52.383000000000003</v>
      </c>
      <c r="R843" s="24">
        <v>1.4999999999999999E-2</v>
      </c>
      <c r="S843" s="24">
        <v>1.6040000000000001</v>
      </c>
      <c r="T843" s="24">
        <v>19.975999999999999</v>
      </c>
      <c r="U843" s="24">
        <v>0.42899999999999999</v>
      </c>
      <c r="V843" s="24">
        <v>23.393999999999998</v>
      </c>
      <c r="W843" s="24">
        <v>0.33500000000000002</v>
      </c>
      <c r="X843" s="24">
        <v>-1E-3</v>
      </c>
      <c r="Y843" s="24">
        <v>1.0999999999999999E-2</v>
      </c>
      <c r="Z843" s="24">
        <v>0.04</v>
      </c>
      <c r="AB843" s="69">
        <f t="shared" si="1689"/>
        <v>759.92753375841573</v>
      </c>
      <c r="AC843" s="69">
        <f t="shared" si="1690"/>
        <v>16.312637163179801</v>
      </c>
      <c r="AD843" s="31"/>
      <c r="AE843" s="73">
        <f t="shared" si="1579"/>
        <v>759.92753375841573</v>
      </c>
      <c r="AF843" s="73"/>
      <c r="AG843" s="73">
        <f t="shared" si="1580"/>
        <v>877.77473581053289</v>
      </c>
      <c r="AH843" s="73">
        <f t="shared" si="1581"/>
        <v>832.79722876119354</v>
      </c>
      <c r="AI843" s="73">
        <f t="shared" si="1582"/>
        <v>16.312637163179801</v>
      </c>
      <c r="AJ843" s="73">
        <f t="shared" si="1583"/>
        <v>-0.78160749537819108</v>
      </c>
      <c r="AK843" s="73">
        <f t="shared" si="1584"/>
        <v>952.61966701310303</v>
      </c>
      <c r="AL843" s="74">
        <f t="shared" si="1585"/>
        <v>0.46220940032531205</v>
      </c>
      <c r="AM843" s="75"/>
      <c r="AN843" s="31">
        <f t="shared" si="1586"/>
        <v>0.14649001814771551</v>
      </c>
      <c r="AO843" s="31"/>
      <c r="AP843" s="31">
        <f t="shared" si="1670"/>
        <v>0.88071259879868791</v>
      </c>
      <c r="AQ843" s="31">
        <f t="shared" si="1670"/>
        <v>2.8668432675503391E-3</v>
      </c>
      <c r="AR843" s="31">
        <f t="shared" si="1670"/>
        <v>1.8016692656996302E-2</v>
      </c>
      <c r="AS843" s="31">
        <f t="shared" si="1670"/>
        <v>8.3400142526278281E-2</v>
      </c>
      <c r="AT843" s="31">
        <f t="shared" si="1670"/>
        <v>2.6220264317180619E-3</v>
      </c>
      <c r="AU843" s="31">
        <f t="shared" si="1668"/>
        <v>0.37668343902898938</v>
      </c>
      <c r="AV843" s="31">
        <f t="shared" si="1668"/>
        <v>0.40839981882184273</v>
      </c>
      <c r="AW843" s="31">
        <f t="shared" si="1668"/>
        <v>3.7109403361466563E-3</v>
      </c>
      <c r="AX843" s="31">
        <f t="shared" si="1668"/>
        <v>3.1848486135292372E-5</v>
      </c>
      <c r="AY843" s="31">
        <f t="shared" si="1668"/>
        <v>7.6974595751791799E-4</v>
      </c>
      <c r="AZ843" s="31">
        <f t="shared" si="1588"/>
        <v>1.7772140963118628</v>
      </c>
      <c r="BA843" s="31"/>
      <c r="BB843" s="76">
        <f t="shared" si="1589"/>
        <v>1.7614251975973758</v>
      </c>
      <c r="BC843" s="76">
        <f t="shared" si="1589"/>
        <v>5.7336865351006782E-3</v>
      </c>
      <c r="BD843" s="76">
        <f t="shared" si="1590"/>
        <v>5.4050077970988902E-2</v>
      </c>
      <c r="BE843" s="76">
        <f t="shared" si="1693"/>
        <v>8.3400142526278281E-2</v>
      </c>
      <c r="BF843" s="76">
        <f t="shared" si="1693"/>
        <v>2.6220264317180619E-3</v>
      </c>
      <c r="BG843" s="76">
        <f t="shared" si="1693"/>
        <v>0.37668343902898938</v>
      </c>
      <c r="BH843" s="76">
        <f t="shared" si="1691"/>
        <v>0.40839981882184273</v>
      </c>
      <c r="BI843" s="76">
        <f t="shared" si="1691"/>
        <v>3.7109403361466563E-3</v>
      </c>
      <c r="BJ843" s="76">
        <f t="shared" si="1691"/>
        <v>3.1848486135292372E-5</v>
      </c>
      <c r="BK843" s="76">
        <f t="shared" si="1592"/>
        <v>2.3092378725537541E-3</v>
      </c>
      <c r="BL843" s="76">
        <f t="shared" si="1593"/>
        <v>2.6983664156071296</v>
      </c>
      <c r="BM843" s="76">
        <f t="shared" si="1594"/>
        <v>2.2235675500912304</v>
      </c>
      <c r="BN843" s="31"/>
      <c r="BO843" s="77">
        <f t="shared" si="1595"/>
        <v>1.9583239556452792</v>
      </c>
      <c r="BP843" s="77">
        <f t="shared" si="1595"/>
        <v>6.374619660922445E-3</v>
      </c>
      <c r="BQ843" s="77">
        <f t="shared" si="1596"/>
        <v>4.1676044354720831E-2</v>
      </c>
      <c r="BR843" s="77">
        <f t="shared" si="1597"/>
        <v>3.8446621949407025E-2</v>
      </c>
      <c r="BS843" s="77">
        <f t="shared" si="1598"/>
        <v>8.0122666304127857E-2</v>
      </c>
      <c r="BT843" s="77">
        <f t="shared" si="1599"/>
        <v>0.18544585059441604</v>
      </c>
      <c r="BU843" s="77">
        <f t="shared" si="1599"/>
        <v>5.8302528890497819E-3</v>
      </c>
      <c r="BV843" s="77">
        <f t="shared" si="1599"/>
        <v>0.83758107168162932</v>
      </c>
      <c r="BW843" s="77">
        <f t="shared" si="1599"/>
        <v>0.90810458459538723</v>
      </c>
      <c r="BX843" s="77">
        <f t="shared" si="1600"/>
        <v>1.6503053023560695E-2</v>
      </c>
      <c r="BY843" s="77">
        <f t="shared" si="1600"/>
        <v>1.4163452057993316E-4</v>
      </c>
      <c r="BZ843" s="77">
        <f t="shared" si="1600"/>
        <v>3.4231642659014903E-3</v>
      </c>
      <c r="CA843" s="76">
        <f t="shared" si="1601"/>
        <v>4.0018508531808532</v>
      </c>
      <c r="CB843" s="76">
        <f t="shared" si="1602"/>
        <v>3.5600718411281243E-3</v>
      </c>
      <c r="CC843" s="76">
        <f t="shared" si="1603"/>
        <v>5.5499914877099599E-3</v>
      </c>
      <c r="CD843" s="76">
        <f t="shared" si="1604"/>
        <v>1.6503053023560695E-2</v>
      </c>
      <c r="CE843" s="76">
        <f t="shared" si="1605"/>
        <v>2.194356892584633E-2</v>
      </c>
      <c r="CF843" s="76">
        <f t="shared" si="1606"/>
        <v>9.8662377144372506E-3</v>
      </c>
      <c r="CG843" s="76">
        <f t="shared" si="1607"/>
        <v>1.7115821329507452E-3</v>
      </c>
      <c r="CH843" s="76">
        <f t="shared" si="1608"/>
        <v>0.87458319582215283</v>
      </c>
      <c r="CI843" s="76">
        <f t="shared" si="1609"/>
        <v>7.4221863226946239E-2</v>
      </c>
      <c r="CJ843" s="76">
        <f t="shared" si="1610"/>
        <v>6.0423185301553023E-2</v>
      </c>
      <c r="CK843" s="76">
        <f t="shared" si="1611"/>
        <v>0.71198835767842816</v>
      </c>
      <c r="CL843" s="76">
        <f t="shared" si="1612"/>
        <v>0.99882950084589406</v>
      </c>
      <c r="CM843" s="76">
        <f t="shared" si="1613"/>
        <v>0.87458319582215283</v>
      </c>
      <c r="CN843" s="76"/>
      <c r="CO843" s="31">
        <f t="shared" si="1614"/>
        <v>0.82158735355083579</v>
      </c>
      <c r="CP843" s="76">
        <f t="shared" si="1615"/>
        <v>0.1818857787532879</v>
      </c>
      <c r="CQ843" s="76">
        <f t="shared" si="1616"/>
        <v>0.2168705019630657</v>
      </c>
      <c r="CR843" s="77">
        <f t="shared" si="1617"/>
        <v>0.63055316730700794</v>
      </c>
      <c r="CS843" s="77">
        <f t="shared" si="1618"/>
        <v>0.32327020957879921</v>
      </c>
      <c r="CT843" s="77">
        <f t="shared" si="1619"/>
        <v>7.1481023154067583E-2</v>
      </c>
      <c r="CU843" s="31">
        <f t="shared" si="1671"/>
        <v>0.87182508575451501</v>
      </c>
      <c r="CV843" s="31">
        <f t="shared" si="1671"/>
        <v>1.877844935076641E-4</v>
      </c>
      <c r="CW843" s="31">
        <f t="shared" si="1671"/>
        <v>1.5731505183354422E-2</v>
      </c>
      <c r="CX843" s="31">
        <f t="shared" si="1671"/>
        <v>0.278037591305897</v>
      </c>
      <c r="CY843" s="31">
        <f t="shared" si="1671"/>
        <v>6.0475770925110129E-3</v>
      </c>
      <c r="CZ843" s="31">
        <f t="shared" si="1669"/>
        <v>0.58043290558847171</v>
      </c>
      <c r="DA843" s="31">
        <f t="shared" si="1669"/>
        <v>5.9738860931498258E-3</v>
      </c>
      <c r="DB843" s="31">
        <f t="shared" si="1669"/>
        <v>-1.6134523200637635E-5</v>
      </c>
      <c r="DC843" s="31">
        <f t="shared" si="1669"/>
        <v>1.1677778249607202E-4</v>
      </c>
      <c r="DD843" s="31">
        <f t="shared" si="1669"/>
        <v>2.6316101111723694E-4</v>
      </c>
      <c r="DE843" s="31">
        <f t="shared" si="1621"/>
        <v>1.7586001397818192</v>
      </c>
      <c r="DF843" s="31"/>
      <c r="DG843" s="76">
        <f t="shared" si="1622"/>
        <v>1.74365017150903</v>
      </c>
      <c r="DH843" s="76">
        <f t="shared" si="1622"/>
        <v>3.755689870153282E-4</v>
      </c>
      <c r="DI843" s="76">
        <f t="shared" si="1623"/>
        <v>4.7194515550063265E-2</v>
      </c>
      <c r="DJ843" s="76">
        <f t="shared" si="1694"/>
        <v>0.278037591305897</v>
      </c>
      <c r="DK843" s="76">
        <f t="shared" si="1694"/>
        <v>6.0475770925110129E-3</v>
      </c>
      <c r="DL843" s="76">
        <f t="shared" si="1694"/>
        <v>0.58043290558847171</v>
      </c>
      <c r="DM843" s="76">
        <f t="shared" si="1692"/>
        <v>5.9738860931498258E-3</v>
      </c>
      <c r="DN843" s="76">
        <f t="shared" si="1692"/>
        <v>-1.6134523200637635E-5</v>
      </c>
      <c r="DO843" s="76">
        <f t="shared" si="1692"/>
        <v>1.1677778249607202E-4</v>
      </c>
      <c r="DP843" s="76">
        <f t="shared" si="1625"/>
        <v>7.8948303335171083E-4</v>
      </c>
      <c r="DQ843" s="76">
        <f t="shared" si="1626"/>
        <v>2.6626023424187855</v>
      </c>
      <c r="DR843" s="76">
        <f t="shared" si="1627"/>
        <v>2.2534345081922469</v>
      </c>
      <c r="DS843" s="31"/>
      <c r="DT843" s="77">
        <f t="shared" si="1628"/>
        <v>1.9646007333468889</v>
      </c>
      <c r="DU843" s="77">
        <f t="shared" si="1628"/>
        <v>4.2316005777357321E-4</v>
      </c>
      <c r="DV843" s="77">
        <f t="shared" si="1629"/>
        <v>3.5399266653111106E-2</v>
      </c>
      <c r="DW843" s="77">
        <f t="shared" si="1630"/>
        <v>3.5500566638841005E-2</v>
      </c>
      <c r="DX843" s="77">
        <f t="shared" si="1631"/>
        <v>7.0899833291952111E-2</v>
      </c>
      <c r="DY843" s="77">
        <f t="shared" si="1632"/>
        <v>0.62653950282336091</v>
      </c>
      <c r="DZ843" s="77">
        <f t="shared" si="1632"/>
        <v>1.3627818911217253E-2</v>
      </c>
      <c r="EA843" s="77">
        <f t="shared" si="1632"/>
        <v>1.3079675391433547</v>
      </c>
      <c r="EB843" s="77">
        <f t="shared" si="1632"/>
        <v>1.3461761070313581E-2</v>
      </c>
      <c r="EC843" s="77">
        <f t="shared" si="1633"/>
        <v>-7.2716182707090532E-5</v>
      </c>
      <c r="ED843" s="77">
        <f t="shared" si="1633"/>
        <v>5.2630216973363446E-4</v>
      </c>
      <c r="EE843" s="77">
        <f t="shared" si="1633"/>
        <v>1.1860322073246905E-3</v>
      </c>
      <c r="EF843" s="76">
        <f t="shared" si="1634"/>
        <v>3.9991599668392115</v>
      </c>
      <c r="EG843" s="76">
        <f t="shared" si="1635"/>
        <v>0</v>
      </c>
      <c r="EH843" s="76">
        <f t="shared" si="1636"/>
        <v>-2.5206288353167849E-3</v>
      </c>
      <c r="EI843" s="76">
        <f t="shared" si="1637"/>
        <v>-7.2716182707090532E-5</v>
      </c>
      <c r="EJ843" s="76">
        <f t="shared" si="1638"/>
        <v>4.2316005777357321E-4</v>
      </c>
      <c r="EK843" s="76">
        <f t="shared" si="1639"/>
        <v>1.1860322073246905E-3</v>
      </c>
      <c r="EL843" s="76">
        <f t="shared" si="1640"/>
        <v>3.4387250614223409E-2</v>
      </c>
      <c r="EM843" s="76">
        <f t="shared" si="1641"/>
        <v>1.3461761070313581E-2</v>
      </c>
      <c r="EN843" s="76">
        <f t="shared" si="1642"/>
        <v>0.94993134456781125</v>
      </c>
      <c r="EO843" s="76">
        <f t="shared" si="1643"/>
        <v>0.63777892796886304</v>
      </c>
      <c r="EP843" s="76">
        <f t="shared" si="1644"/>
        <v>9.0381558552568436E-3</v>
      </c>
      <c r="EQ843" s="76">
        <f t="shared" si="1645"/>
        <v>0.4282906667631084</v>
      </c>
      <c r="ER843" s="76">
        <f t="shared" si="1646"/>
        <v>1.3539336257372987E-2</v>
      </c>
      <c r="ES843" s="76">
        <f t="shared" si="1647"/>
        <v>0.32387553481655451</v>
      </c>
      <c r="ET843" s="76">
        <f t="shared" si="1648"/>
        <v>0.4345597286432028</v>
      </c>
      <c r="EU843" s="76">
        <f t="shared" si="1649"/>
        <v>0.99931683233473945</v>
      </c>
      <c r="EV843" s="31"/>
      <c r="EW843" s="31"/>
      <c r="EX843" s="31"/>
      <c r="EY843" s="31"/>
      <c r="EZ843" s="31">
        <f t="shared" si="1672"/>
        <v>9.2704032239441098E-2</v>
      </c>
      <c r="FA843" s="31">
        <f t="shared" si="1673"/>
        <v>931.86171914234035</v>
      </c>
      <c r="FB843" s="31"/>
      <c r="FC843" s="31">
        <f t="shared" si="1674"/>
        <v>1090.5663259281878</v>
      </c>
      <c r="FD843" s="31">
        <f t="shared" si="1675"/>
        <v>849.13889158699499</v>
      </c>
      <c r="FE843" s="31">
        <f t="shared" si="1676"/>
        <v>1005.5861275581965</v>
      </c>
      <c r="FF843" s="31">
        <f t="shared" si="1677"/>
        <v>594.78063645943564</v>
      </c>
      <c r="FG843" s="31">
        <f t="shared" si="1678"/>
        <v>0.50636289509203525</v>
      </c>
      <c r="FH843" s="31">
        <f t="shared" si="1657"/>
        <v>1696.6979136463856</v>
      </c>
      <c r="FI843" s="31">
        <f t="shared" si="1679"/>
        <v>843.15517723870005</v>
      </c>
      <c r="FJ843" s="31"/>
      <c r="FK843" s="31">
        <f t="shared" si="1680"/>
        <v>1114.6590285452908</v>
      </c>
      <c r="FL843" s="31">
        <f t="shared" si="1681"/>
        <v>693.02749513771914</v>
      </c>
      <c r="FM843" s="31"/>
      <c r="FN843" s="31">
        <f t="shared" si="1682"/>
        <v>60.974342434732065</v>
      </c>
      <c r="FO843" s="31">
        <f t="shared" si="1683"/>
        <v>44.993488933656124</v>
      </c>
      <c r="FP843" s="31"/>
      <c r="FQ843" s="31">
        <f t="shared" si="1684"/>
        <v>26.23</v>
      </c>
      <c r="FR843" s="31">
        <f t="shared" si="1685"/>
        <v>32.44</v>
      </c>
      <c r="FS843" s="31">
        <f t="shared" si="1686"/>
        <v>28.6</v>
      </c>
      <c r="FT843" s="31">
        <f t="shared" si="1687"/>
        <v>1607.2500953330218</v>
      </c>
      <c r="FU843" s="31">
        <f t="shared" si="1688"/>
        <v>483.08499423627859</v>
      </c>
      <c r="FV843" s="31"/>
      <c r="FW843" s="31"/>
      <c r="FX843" s="31"/>
      <c r="FY843" s="31"/>
      <c r="FZ843" s="31"/>
      <c r="GA843" s="31"/>
      <c r="GB843" s="31"/>
      <c r="GC843" s="31"/>
      <c r="GD843" s="32"/>
    </row>
    <row r="844" spans="1:186" s="59" customFormat="1" ht="15.75" thickBot="1">
      <c r="A844" s="60"/>
      <c r="B844" s="60"/>
      <c r="C844" s="25" t="s">
        <v>357</v>
      </c>
      <c r="D844" s="25" t="s">
        <v>207</v>
      </c>
      <c r="E844" s="24"/>
      <c r="F844" s="23">
        <v>52.917000000000002</v>
      </c>
      <c r="G844" s="23">
        <v>0.22900000000000001</v>
      </c>
      <c r="H844" s="23">
        <v>1.837</v>
      </c>
      <c r="I844" s="23">
        <v>5.992</v>
      </c>
      <c r="J844" s="23">
        <v>0.186</v>
      </c>
      <c r="K844" s="23">
        <v>15.182</v>
      </c>
      <c r="L844" s="23">
        <v>22.902000000000001</v>
      </c>
      <c r="M844" s="23">
        <v>0.23</v>
      </c>
      <c r="N844" s="23">
        <v>3.0000000000000001E-3</v>
      </c>
      <c r="O844" s="23">
        <v>0.11700000000000001</v>
      </c>
      <c r="Q844" s="25">
        <v>52.923999999999999</v>
      </c>
      <c r="R844" s="25">
        <v>5.0999999999999997E-2</v>
      </c>
      <c r="S844" s="25">
        <v>1.3740000000000001</v>
      </c>
      <c r="T844" s="25">
        <v>19.859000000000002</v>
      </c>
      <c r="U844" s="25">
        <v>0.46</v>
      </c>
      <c r="V844" s="25">
        <v>23.757999999999999</v>
      </c>
      <c r="W844" s="25">
        <v>0.36</v>
      </c>
      <c r="X844" s="25">
        <v>5.0000000000000001E-3</v>
      </c>
      <c r="Y844" s="25">
        <v>0.01</v>
      </c>
      <c r="Z844" s="25">
        <v>0.107</v>
      </c>
      <c r="AB844" s="69">
        <f t="shared" si="1689"/>
        <v>760.2597768523791</v>
      </c>
      <c r="AC844" s="69">
        <f t="shared" si="1690"/>
        <v>15.211866009709619</v>
      </c>
      <c r="AD844" s="31"/>
      <c r="AE844" s="73">
        <f t="shared" si="1579"/>
        <v>760.2597768523791</v>
      </c>
      <c r="AF844" s="73"/>
      <c r="AG844" s="73">
        <f t="shared" si="1580"/>
        <v>872.99392509942857</v>
      </c>
      <c r="AH844" s="73">
        <f t="shared" si="1581"/>
        <v>830.93771728174829</v>
      </c>
      <c r="AI844" s="73">
        <f t="shared" si="1582"/>
        <v>15.211866009709619</v>
      </c>
      <c r="AJ844" s="73">
        <f t="shared" si="1583"/>
        <v>-0.88273379733858448</v>
      </c>
      <c r="AK844" s="73">
        <f t="shared" si="1584"/>
        <v>942.95708905458537</v>
      </c>
      <c r="AL844" s="74">
        <f t="shared" si="1585"/>
        <v>0.47216666193807699</v>
      </c>
      <c r="AM844" s="75"/>
      <c r="AN844" s="31">
        <f t="shared" si="1586"/>
        <v>0.15614157486171418</v>
      </c>
      <c r="AO844" s="31"/>
      <c r="AP844" s="31">
        <f t="shared" si="1670"/>
        <v>0.88071259879868791</v>
      </c>
      <c r="AQ844" s="31">
        <f t="shared" si="1670"/>
        <v>2.8668432675503391E-3</v>
      </c>
      <c r="AR844" s="31">
        <f t="shared" si="1670"/>
        <v>1.8016692656996302E-2</v>
      </c>
      <c r="AS844" s="31">
        <f t="shared" si="1670"/>
        <v>8.3400142526278281E-2</v>
      </c>
      <c r="AT844" s="31">
        <f t="shared" si="1670"/>
        <v>2.6220264317180619E-3</v>
      </c>
      <c r="AU844" s="31">
        <f t="shared" si="1668"/>
        <v>0.37668343902898938</v>
      </c>
      <c r="AV844" s="31">
        <f t="shared" si="1668"/>
        <v>0.40839981882184273</v>
      </c>
      <c r="AW844" s="31">
        <f t="shared" si="1668"/>
        <v>3.7109403361466563E-3</v>
      </c>
      <c r="AX844" s="31">
        <f t="shared" si="1668"/>
        <v>3.1848486135292372E-5</v>
      </c>
      <c r="AY844" s="31">
        <f t="shared" si="1668"/>
        <v>7.6974595751791799E-4</v>
      </c>
      <c r="AZ844" s="31">
        <f t="shared" si="1588"/>
        <v>1.7772140963118628</v>
      </c>
      <c r="BA844" s="31"/>
      <c r="BB844" s="76">
        <f t="shared" si="1589"/>
        <v>1.7614251975973758</v>
      </c>
      <c r="BC844" s="76">
        <f t="shared" si="1589"/>
        <v>5.7336865351006782E-3</v>
      </c>
      <c r="BD844" s="76">
        <f t="shared" si="1590"/>
        <v>5.4050077970988902E-2</v>
      </c>
      <c r="BE844" s="76">
        <f t="shared" si="1693"/>
        <v>8.3400142526278281E-2</v>
      </c>
      <c r="BF844" s="76">
        <f t="shared" si="1693"/>
        <v>2.6220264317180619E-3</v>
      </c>
      <c r="BG844" s="76">
        <f t="shared" si="1693"/>
        <v>0.37668343902898938</v>
      </c>
      <c r="BH844" s="76">
        <f t="shared" si="1691"/>
        <v>0.40839981882184273</v>
      </c>
      <c r="BI844" s="76">
        <f t="shared" si="1691"/>
        <v>3.7109403361466563E-3</v>
      </c>
      <c r="BJ844" s="76">
        <f t="shared" si="1691"/>
        <v>3.1848486135292372E-5</v>
      </c>
      <c r="BK844" s="76">
        <f t="shared" si="1592"/>
        <v>2.3092378725537541E-3</v>
      </c>
      <c r="BL844" s="76">
        <f t="shared" si="1593"/>
        <v>2.6983664156071296</v>
      </c>
      <c r="BM844" s="76">
        <f t="shared" si="1594"/>
        <v>2.2235675500912304</v>
      </c>
      <c r="BN844" s="31"/>
      <c r="BO844" s="77">
        <f t="shared" si="1595"/>
        <v>1.9583239556452792</v>
      </c>
      <c r="BP844" s="77">
        <f t="shared" si="1595"/>
        <v>6.374619660922445E-3</v>
      </c>
      <c r="BQ844" s="77">
        <f t="shared" si="1596"/>
        <v>4.1676044354720831E-2</v>
      </c>
      <c r="BR844" s="77">
        <f t="shared" si="1597"/>
        <v>3.8446621949407025E-2</v>
      </c>
      <c r="BS844" s="77">
        <f t="shared" si="1598"/>
        <v>8.0122666304127857E-2</v>
      </c>
      <c r="BT844" s="77">
        <f t="shared" si="1599"/>
        <v>0.18544585059441604</v>
      </c>
      <c r="BU844" s="77">
        <f t="shared" si="1599"/>
        <v>5.8302528890497819E-3</v>
      </c>
      <c r="BV844" s="77">
        <f t="shared" si="1599"/>
        <v>0.83758107168162932</v>
      </c>
      <c r="BW844" s="77">
        <f t="shared" si="1599"/>
        <v>0.90810458459538723</v>
      </c>
      <c r="BX844" s="77">
        <f t="shared" si="1600"/>
        <v>1.6503053023560695E-2</v>
      </c>
      <c r="BY844" s="77">
        <f t="shared" si="1600"/>
        <v>1.4163452057993316E-4</v>
      </c>
      <c r="BZ844" s="77">
        <f t="shared" si="1600"/>
        <v>3.4231642659014903E-3</v>
      </c>
      <c r="CA844" s="76">
        <f t="shared" si="1601"/>
        <v>4.0018508531808532</v>
      </c>
      <c r="CB844" s="76">
        <f t="shared" si="1602"/>
        <v>3.5600718411281243E-3</v>
      </c>
      <c r="CC844" s="76">
        <f t="shared" si="1603"/>
        <v>5.5499914877099599E-3</v>
      </c>
      <c r="CD844" s="76">
        <f t="shared" si="1604"/>
        <v>1.6503053023560695E-2</v>
      </c>
      <c r="CE844" s="76">
        <f t="shared" si="1605"/>
        <v>2.194356892584633E-2</v>
      </c>
      <c r="CF844" s="76">
        <f t="shared" si="1606"/>
        <v>9.8662377144372506E-3</v>
      </c>
      <c r="CG844" s="76">
        <f t="shared" si="1607"/>
        <v>1.7115821329507452E-3</v>
      </c>
      <c r="CH844" s="76">
        <f t="shared" si="1608"/>
        <v>0.87458319582215283</v>
      </c>
      <c r="CI844" s="76">
        <f t="shared" si="1609"/>
        <v>7.4221863226946239E-2</v>
      </c>
      <c r="CJ844" s="76">
        <f t="shared" si="1610"/>
        <v>6.0423185301553023E-2</v>
      </c>
      <c r="CK844" s="76">
        <f t="shared" si="1611"/>
        <v>0.71198835767842816</v>
      </c>
      <c r="CL844" s="76">
        <f t="shared" si="1612"/>
        <v>0.99882950084589406</v>
      </c>
      <c r="CM844" s="76">
        <f t="shared" si="1613"/>
        <v>0.87458319582215283</v>
      </c>
      <c r="CN844" s="76"/>
      <c r="CO844" s="31">
        <f t="shared" si="1614"/>
        <v>0.82158735355083579</v>
      </c>
      <c r="CP844" s="76">
        <f t="shared" si="1615"/>
        <v>0.1818857787532879</v>
      </c>
      <c r="CQ844" s="76">
        <f t="shared" si="1616"/>
        <v>0.2168705019630657</v>
      </c>
      <c r="CR844" s="77">
        <f t="shared" si="1617"/>
        <v>0.63055316730700794</v>
      </c>
      <c r="CS844" s="77">
        <f t="shared" si="1618"/>
        <v>0.32327020957879921</v>
      </c>
      <c r="CT844" s="77">
        <f t="shared" si="1619"/>
        <v>7.1481023154067583E-2</v>
      </c>
      <c r="CU844" s="31">
        <f t="shared" si="1671"/>
        <v>0.88082910177866769</v>
      </c>
      <c r="CV844" s="31">
        <f t="shared" si="1671"/>
        <v>6.3846727792605791E-4</v>
      </c>
      <c r="CW844" s="31">
        <f t="shared" si="1671"/>
        <v>1.3475740724394622E-2</v>
      </c>
      <c r="CX844" s="31">
        <f t="shared" si="1671"/>
        <v>0.27640911722786388</v>
      </c>
      <c r="CY844" s="31">
        <f t="shared" si="1671"/>
        <v>6.4845814977973568E-3</v>
      </c>
      <c r="CZ844" s="31">
        <f t="shared" si="1669"/>
        <v>0.58946417760840009</v>
      </c>
      <c r="DA844" s="31">
        <f t="shared" si="1669"/>
        <v>6.4196984881610061E-3</v>
      </c>
      <c r="DB844" s="31">
        <f t="shared" si="1669"/>
        <v>8.0672616003188186E-5</v>
      </c>
      <c r="DC844" s="31">
        <f t="shared" si="1669"/>
        <v>1.0616162045097456E-4</v>
      </c>
      <c r="DD844" s="31">
        <f t="shared" si="1669"/>
        <v>7.0395570473860876E-4</v>
      </c>
      <c r="DE844" s="31">
        <f t="shared" si="1621"/>
        <v>1.7746116745444036</v>
      </c>
      <c r="DF844" s="31"/>
      <c r="DG844" s="76">
        <f t="shared" si="1622"/>
        <v>1.7616582035573354</v>
      </c>
      <c r="DH844" s="76">
        <f t="shared" si="1622"/>
        <v>1.2769345558521158E-3</v>
      </c>
      <c r="DI844" s="76">
        <f t="shared" si="1623"/>
        <v>4.0427222173183869E-2</v>
      </c>
      <c r="DJ844" s="76">
        <f t="shared" si="1694"/>
        <v>0.27640911722786388</v>
      </c>
      <c r="DK844" s="76">
        <f t="shared" si="1694"/>
        <v>6.4845814977973568E-3</v>
      </c>
      <c r="DL844" s="76">
        <f t="shared" si="1694"/>
        <v>0.58946417760840009</v>
      </c>
      <c r="DM844" s="76">
        <f t="shared" si="1692"/>
        <v>6.4196984881610061E-3</v>
      </c>
      <c r="DN844" s="76">
        <f t="shared" si="1692"/>
        <v>8.0672616003188186E-5</v>
      </c>
      <c r="DO844" s="76">
        <f t="shared" si="1692"/>
        <v>1.0616162045097456E-4</v>
      </c>
      <c r="DP844" s="76">
        <f t="shared" si="1625"/>
        <v>2.1118671142158264E-3</v>
      </c>
      <c r="DQ844" s="76">
        <f t="shared" si="1626"/>
        <v>2.6844386364592632</v>
      </c>
      <c r="DR844" s="76">
        <f t="shared" si="1627"/>
        <v>2.2351041735541086</v>
      </c>
      <c r="DS844" s="31"/>
      <c r="DT844" s="77">
        <f t="shared" si="1628"/>
        <v>1.9687448015734168</v>
      </c>
      <c r="DU844" s="77">
        <f t="shared" si="1628"/>
        <v>1.4270408775702631E-3</v>
      </c>
      <c r="DV844" s="77">
        <f t="shared" si="1629"/>
        <v>3.1255198426583197E-2</v>
      </c>
      <c r="DW844" s="77">
        <f t="shared" si="1630"/>
        <v>2.8984170243071775E-2</v>
      </c>
      <c r="DX844" s="77">
        <f t="shared" si="1631"/>
        <v>6.0239368669654972E-2</v>
      </c>
      <c r="DY844" s="77">
        <f t="shared" si="1632"/>
        <v>0.61780317152440545</v>
      </c>
      <c r="DZ844" s="77">
        <f t="shared" si="1632"/>
        <v>1.4493715169478625E-2</v>
      </c>
      <c r="EA844" s="77">
        <f t="shared" si="1632"/>
        <v>1.3175138435331755</v>
      </c>
      <c r="EB844" s="77">
        <f t="shared" si="1632"/>
        <v>1.4348694883847666E-2</v>
      </c>
      <c r="EC844" s="77">
        <f t="shared" si="1633"/>
        <v>3.6062340144050775E-4</v>
      </c>
      <c r="ED844" s="77">
        <f t="shared" si="1633"/>
        <v>4.7456456188248094E-4</v>
      </c>
      <c r="EE844" s="77">
        <f t="shared" si="1633"/>
        <v>3.1468286673169764E-3</v>
      </c>
      <c r="EF844" s="76">
        <f t="shared" si="1634"/>
        <v>3.9985526528621893</v>
      </c>
      <c r="EG844" s="76">
        <f t="shared" si="1635"/>
        <v>0</v>
      </c>
      <c r="EH844" s="76">
        <f t="shared" si="1636"/>
        <v>-4.3436130924270344E-3</v>
      </c>
      <c r="EI844" s="76">
        <f t="shared" si="1637"/>
        <v>3.6062340144050775E-4</v>
      </c>
      <c r="EJ844" s="76">
        <f t="shared" si="1638"/>
        <v>1.4270408775702631E-3</v>
      </c>
      <c r="EK844" s="76">
        <f t="shared" si="1639"/>
        <v>3.1468286673169764E-3</v>
      </c>
      <c r="EL844" s="76">
        <f t="shared" si="1640"/>
        <v>2.5476718174314291E-2</v>
      </c>
      <c r="EM844" s="76">
        <f t="shared" si="1641"/>
        <v>1.4348694883847666E-2</v>
      </c>
      <c r="EN844" s="76">
        <f t="shared" si="1642"/>
        <v>0.95427913814566367</v>
      </c>
      <c r="EO844" s="76">
        <f t="shared" si="1643"/>
        <v>0.64481949740599032</v>
      </c>
      <c r="EP844" s="76">
        <f t="shared" si="1644"/>
        <v>9.695609862553925E-3</v>
      </c>
      <c r="EQ844" s="76">
        <f t="shared" si="1645"/>
        <v>0.43479798540573017</v>
      </c>
      <c r="ER844" s="76">
        <f t="shared" si="1646"/>
        <v>1.4393869453214607E-2</v>
      </c>
      <c r="ES844" s="76">
        <f t="shared" si="1647"/>
        <v>0.31922582539069144</v>
      </c>
      <c r="ET844" s="76">
        <f t="shared" si="1648"/>
        <v>0.44176939985428493</v>
      </c>
      <c r="EU844" s="76">
        <f t="shared" si="1649"/>
        <v>0.99903904415015332</v>
      </c>
      <c r="EV844" s="31"/>
      <c r="EW844" s="31"/>
      <c r="EX844" s="31"/>
      <c r="EY844" s="31"/>
      <c r="EZ844" s="31">
        <f t="shared" si="1672"/>
        <v>9.2277513699352803E-2</v>
      </c>
      <c r="FA844" s="31">
        <f t="shared" si="1673"/>
        <v>930.53391281600159</v>
      </c>
      <c r="FB844" s="31"/>
      <c r="FC844" s="31">
        <f t="shared" si="1674"/>
        <v>1088.6298000261124</v>
      </c>
      <c r="FD844" s="31">
        <f t="shared" si="1675"/>
        <v>845.49885953002774</v>
      </c>
      <c r="FE844" s="31">
        <f t="shared" si="1676"/>
        <v>1024.6730833524348</v>
      </c>
      <c r="FF844" s="31">
        <f t="shared" si="1677"/>
        <v>609.57050223365945</v>
      </c>
      <c r="FG844" s="31">
        <f t="shared" si="1678"/>
        <v>0.49878451428585574</v>
      </c>
      <c r="FH844" s="31">
        <f t="shared" si="1657"/>
        <v>1684.8284955995423</v>
      </c>
      <c r="FI844" s="31">
        <f t="shared" si="1679"/>
        <v>854.08695642593136</v>
      </c>
      <c r="FJ844" s="31"/>
      <c r="FK844" s="31">
        <f t="shared" si="1680"/>
        <v>1116.3391461491879</v>
      </c>
      <c r="FL844" s="31">
        <f t="shared" si="1681"/>
        <v>642.34186494516666</v>
      </c>
      <c r="FM844" s="31"/>
      <c r="FN844" s="31">
        <f t="shared" si="1682"/>
        <v>55.981681092022306</v>
      </c>
      <c r="FO844" s="31">
        <f t="shared" si="1683"/>
        <v>41.770382492698715</v>
      </c>
      <c r="FP844" s="31"/>
      <c r="FQ844" s="31">
        <f t="shared" si="1684"/>
        <v>26.23</v>
      </c>
      <c r="FR844" s="31">
        <f t="shared" si="1685"/>
        <v>32.44</v>
      </c>
      <c r="FS844" s="31">
        <f t="shared" si="1686"/>
        <v>28.6</v>
      </c>
      <c r="FT844" s="31">
        <f t="shared" si="1687"/>
        <v>1579.4478687565384</v>
      </c>
      <c r="FU844" s="31">
        <f t="shared" si="1688"/>
        <v>493.49502314039989</v>
      </c>
      <c r="FV844" s="31"/>
      <c r="FW844" s="31"/>
      <c r="FX844" s="31"/>
      <c r="FY844" s="31"/>
      <c r="FZ844" s="31"/>
      <c r="GA844" s="31"/>
      <c r="GB844" s="31"/>
      <c r="GC844" s="31"/>
      <c r="GD844" s="32"/>
    </row>
    <row r="845" spans="1:186" ht="15.75" thickBot="1">
      <c r="A845" s="23" t="s">
        <v>363</v>
      </c>
      <c r="B845" s="23" t="s">
        <v>341</v>
      </c>
      <c r="C845" s="24" t="s">
        <v>364</v>
      </c>
      <c r="D845" s="24" t="s">
        <v>207</v>
      </c>
      <c r="E845" s="24"/>
      <c r="F845" s="23">
        <v>52.911999999999999</v>
      </c>
      <c r="G845" s="23">
        <v>0.20100000000000001</v>
      </c>
      <c r="H845" s="23">
        <v>1.788</v>
      </c>
      <c r="I845" s="23">
        <v>5.931</v>
      </c>
      <c r="J845" s="23">
        <v>0.221</v>
      </c>
      <c r="K845" s="23">
        <v>15.057</v>
      </c>
      <c r="L845" s="23">
        <v>22.771000000000001</v>
      </c>
      <c r="M845" s="23">
        <v>0.19800000000000001</v>
      </c>
      <c r="N845" s="23">
        <v>1.4999999999999999E-2</v>
      </c>
      <c r="O845" s="23">
        <v>9.9000000000000005E-2</v>
      </c>
      <c r="Q845" s="24">
        <v>53.008000000000003</v>
      </c>
      <c r="R845" s="24">
        <v>6.0999999999999999E-2</v>
      </c>
      <c r="S845" s="24">
        <v>1.147</v>
      </c>
      <c r="T845" s="24">
        <v>19.902000000000001</v>
      </c>
      <c r="U845" s="24">
        <v>0.432</v>
      </c>
      <c r="V845" s="24">
        <v>23.79</v>
      </c>
      <c r="W845" s="24">
        <v>0.317</v>
      </c>
      <c r="X845" s="24">
        <v>0</v>
      </c>
      <c r="Y845" s="24">
        <v>1.9E-2</v>
      </c>
      <c r="Z845" s="24">
        <v>6.3E-2</v>
      </c>
      <c r="AB845" s="69">
        <f t="shared" si="1689"/>
        <v>773.88002746008317</v>
      </c>
      <c r="AC845" s="69">
        <f t="shared" si="1690"/>
        <v>16.056246321587807</v>
      </c>
      <c r="AD845" s="31"/>
      <c r="AE845" s="73">
        <f t="shared" si="1579"/>
        <v>773.88002746008317</v>
      </c>
      <c r="AF845" s="73"/>
      <c r="AG845" s="73">
        <f t="shared" si="1580"/>
        <v>872.39899900383602</v>
      </c>
      <c r="AH845" s="73">
        <f t="shared" si="1581"/>
        <v>831.1805591167622</v>
      </c>
      <c r="AI845" s="73">
        <f t="shared" si="1582"/>
        <v>16.056246321587807</v>
      </c>
      <c r="AJ845" s="73">
        <f t="shared" si="1583"/>
        <v>-1.7716364032579417</v>
      </c>
      <c r="AK845" s="73">
        <f t="shared" si="1584"/>
        <v>964.38858833079894</v>
      </c>
      <c r="AL845" s="74">
        <f t="shared" si="1585"/>
        <v>0.47085500782885759</v>
      </c>
      <c r="AM845" s="75"/>
      <c r="AN845" s="31">
        <f t="shared" si="1586"/>
        <v>0.13445490892858283</v>
      </c>
      <c r="AO845" s="31"/>
      <c r="AP845" s="31">
        <f t="shared" si="1670"/>
        <v>0.88062938238441657</v>
      </c>
      <c r="AQ845" s="31">
        <f t="shared" si="1670"/>
        <v>2.5163122130026994E-3</v>
      </c>
      <c r="AR845" s="31">
        <f t="shared" si="1670"/>
        <v>1.753611675052226E-2</v>
      </c>
      <c r="AS845" s="31">
        <f t="shared" si="1670"/>
        <v>8.255110903260289E-2</v>
      </c>
      <c r="AT845" s="31">
        <f t="shared" si="1670"/>
        <v>3.1154185022026432E-3</v>
      </c>
      <c r="AU845" s="31">
        <f t="shared" si="1668"/>
        <v>0.37358204067049749</v>
      </c>
      <c r="AV845" s="31">
        <f t="shared" si="1668"/>
        <v>0.40606376187198412</v>
      </c>
      <c r="AW845" s="31">
        <f t="shared" si="1668"/>
        <v>3.1946355937262521E-3</v>
      </c>
      <c r="AX845" s="31">
        <f t="shared" si="1668"/>
        <v>1.5924243067646184E-4</v>
      </c>
      <c r="AY845" s="31">
        <f t="shared" si="1668"/>
        <v>6.5132350251516141E-4</v>
      </c>
      <c r="AZ845" s="31">
        <f t="shared" si="1588"/>
        <v>1.7699993429521468</v>
      </c>
      <c r="BA845" s="31"/>
      <c r="BB845" s="76">
        <f t="shared" si="1589"/>
        <v>1.7612587647688331</v>
      </c>
      <c r="BC845" s="76">
        <f t="shared" si="1589"/>
        <v>5.0326244260053988E-3</v>
      </c>
      <c r="BD845" s="76">
        <f t="shared" si="1590"/>
        <v>5.2608350251566779E-2</v>
      </c>
      <c r="BE845" s="76">
        <f t="shared" si="1693"/>
        <v>8.255110903260289E-2</v>
      </c>
      <c r="BF845" s="76">
        <f t="shared" si="1693"/>
        <v>3.1154185022026432E-3</v>
      </c>
      <c r="BG845" s="76">
        <f t="shared" si="1693"/>
        <v>0.37358204067049749</v>
      </c>
      <c r="BH845" s="76">
        <f t="shared" si="1691"/>
        <v>0.40606376187198412</v>
      </c>
      <c r="BI845" s="76">
        <f t="shared" si="1691"/>
        <v>3.1946355937262521E-3</v>
      </c>
      <c r="BJ845" s="76">
        <f t="shared" si="1691"/>
        <v>1.5924243067646184E-4</v>
      </c>
      <c r="BK845" s="76">
        <f t="shared" si="1592"/>
        <v>1.9539705075454841E-3</v>
      </c>
      <c r="BL845" s="76">
        <f t="shared" si="1593"/>
        <v>2.6895199180556406</v>
      </c>
      <c r="BM845" s="76">
        <f t="shared" si="1594"/>
        <v>2.2308814148279801</v>
      </c>
      <c r="BN845" s="31"/>
      <c r="BO845" s="77">
        <f t="shared" si="1595"/>
        <v>1.9645797225128374</v>
      </c>
      <c r="BP845" s="77">
        <f t="shared" si="1595"/>
        <v>5.613594149892388E-3</v>
      </c>
      <c r="BQ845" s="77">
        <f t="shared" si="1596"/>
        <v>3.5420277487162588E-2</v>
      </c>
      <c r="BR845" s="77">
        <f t="shared" si="1597"/>
        <v>4.2821716406824889E-2</v>
      </c>
      <c r="BS845" s="77">
        <f t="shared" si="1598"/>
        <v>7.8241993893987477E-2</v>
      </c>
      <c r="BT845" s="77">
        <f t="shared" si="1599"/>
        <v>0.18416173491427199</v>
      </c>
      <c r="BU845" s="77">
        <f t="shared" si="1599"/>
        <v>6.950129235975099E-3</v>
      </c>
      <c r="BV845" s="77">
        <f t="shared" si="1599"/>
        <v>0.83341723144532343</v>
      </c>
      <c r="BW845" s="77">
        <f t="shared" si="1599"/>
        <v>0.90588009959534388</v>
      </c>
      <c r="BX845" s="77">
        <f t="shared" si="1600"/>
        <v>1.425370634638369E-2</v>
      </c>
      <c r="BY845" s="77">
        <f t="shared" si="1600"/>
        <v>7.1050195809630346E-4</v>
      </c>
      <c r="BZ845" s="77">
        <f t="shared" si="1600"/>
        <v>2.9060509936034776E-3</v>
      </c>
      <c r="CA845" s="76">
        <f t="shared" si="1601"/>
        <v>3.9967147650457147</v>
      </c>
      <c r="CB845" s="76">
        <f t="shared" si="1602"/>
        <v>0</v>
      </c>
      <c r="CC845" s="76">
        <f t="shared" si="1603"/>
        <v>-9.8638060929960858E-3</v>
      </c>
      <c r="CD845" s="76">
        <f t="shared" si="1604"/>
        <v>1.425370634638369E-2</v>
      </c>
      <c r="CE845" s="76">
        <f t="shared" si="1605"/>
        <v>2.8568010060441199E-2</v>
      </c>
      <c r="CF845" s="76">
        <f t="shared" si="1606"/>
        <v>3.4261337133606948E-3</v>
      </c>
      <c r="CG845" s="76">
        <f t="shared" si="1607"/>
        <v>1.4530254968017388E-3</v>
      </c>
      <c r="CH845" s="76">
        <f t="shared" si="1608"/>
        <v>0.87243293032474034</v>
      </c>
      <c r="CI845" s="76">
        <f t="shared" si="1609"/>
        <v>7.2573018017427493E-2</v>
      </c>
      <c r="CJ845" s="76">
        <f t="shared" si="1610"/>
        <v>5.9035515939697338E-2</v>
      </c>
      <c r="CK845" s="76">
        <f t="shared" si="1611"/>
        <v>0.70969252170462171</v>
      </c>
      <c r="CL845" s="76">
        <f t="shared" si="1612"/>
        <v>0.99270682395915522</v>
      </c>
      <c r="CM845" s="76">
        <f t="shared" si="1613"/>
        <v>0.87243293032474034</v>
      </c>
      <c r="CN845" s="76"/>
      <c r="CO845" s="31">
        <f t="shared" si="1614"/>
        <v>0.81901971148920916</v>
      </c>
      <c r="CP845" s="76">
        <f t="shared" si="1615"/>
        <v>0.18416173491427199</v>
      </c>
      <c r="CQ845" s="76">
        <f t="shared" si="1616"/>
        <v>0.21590331740753374</v>
      </c>
      <c r="CR845" s="77">
        <f t="shared" si="1617"/>
        <v>0.63089133625134075</v>
      </c>
      <c r="CS845" s="77">
        <f t="shared" si="1618"/>
        <v>0.32342797443216448</v>
      </c>
      <c r="CT845" s="77">
        <f t="shared" si="1619"/>
        <v>7.5351776139813267E-2</v>
      </c>
      <c r="CU845" s="31">
        <f t="shared" si="1671"/>
        <v>0.88222713753842519</v>
      </c>
      <c r="CV845" s="31">
        <f t="shared" si="1671"/>
        <v>7.6365694026450073E-4</v>
      </c>
      <c r="CW845" s="31">
        <f t="shared" si="1671"/>
        <v>1.1249399280116907E-2</v>
      </c>
      <c r="CX845" s="31">
        <f t="shared" si="1671"/>
        <v>0.27700761624799575</v>
      </c>
      <c r="CY845" s="31">
        <f t="shared" si="1671"/>
        <v>6.0898678414096916E-3</v>
      </c>
      <c r="CZ845" s="31">
        <f t="shared" si="1669"/>
        <v>0.59025813558817397</v>
      </c>
      <c r="DA845" s="31">
        <f t="shared" si="1669"/>
        <v>5.652901168741775E-3</v>
      </c>
      <c r="DB845" s="31">
        <f t="shared" si="1669"/>
        <v>0</v>
      </c>
      <c r="DC845" s="31">
        <f t="shared" si="1669"/>
        <v>2.0170707885685166E-4</v>
      </c>
      <c r="DD845" s="31">
        <f t="shared" si="1669"/>
        <v>4.1447859250964814E-4</v>
      </c>
      <c r="DE845" s="31">
        <f t="shared" si="1621"/>
        <v>1.7738649002764941</v>
      </c>
      <c r="DF845" s="31"/>
      <c r="DG845" s="76">
        <f t="shared" si="1622"/>
        <v>1.7644542750768504</v>
      </c>
      <c r="DH845" s="76">
        <f t="shared" si="1622"/>
        <v>1.5273138805290015E-3</v>
      </c>
      <c r="DI845" s="76">
        <f t="shared" si="1623"/>
        <v>3.374819784035072E-2</v>
      </c>
      <c r="DJ845" s="76">
        <f t="shared" si="1694"/>
        <v>0.27700761624799575</v>
      </c>
      <c r="DK845" s="76">
        <f t="shared" si="1694"/>
        <v>6.0898678414096916E-3</v>
      </c>
      <c r="DL845" s="76">
        <f t="shared" si="1694"/>
        <v>0.59025813558817397</v>
      </c>
      <c r="DM845" s="76">
        <f t="shared" si="1692"/>
        <v>5.652901168741775E-3</v>
      </c>
      <c r="DN845" s="76">
        <f t="shared" si="1692"/>
        <v>0</v>
      </c>
      <c r="DO845" s="76">
        <f t="shared" si="1692"/>
        <v>2.0170707885685166E-4</v>
      </c>
      <c r="DP845" s="76">
        <f t="shared" si="1625"/>
        <v>1.2434357775289444E-3</v>
      </c>
      <c r="DQ845" s="76">
        <f t="shared" si="1626"/>
        <v>2.6801834505004369</v>
      </c>
      <c r="DR845" s="76">
        <f t="shared" si="1627"/>
        <v>2.2386527306105468</v>
      </c>
      <c r="DS845" s="31"/>
      <c r="DT845" s="77">
        <f t="shared" si="1628"/>
        <v>1.9750001904691219</v>
      </c>
      <c r="DU845" s="77">
        <f t="shared" si="1628"/>
        <v>1.7095626945728198E-3</v>
      </c>
      <c r="DV845" s="77">
        <f t="shared" si="1629"/>
        <v>2.4999809530878103E-2</v>
      </c>
      <c r="DW845" s="77">
        <f t="shared" si="1630"/>
        <v>2.5367187301445965E-2</v>
      </c>
      <c r="DX845" s="77">
        <f t="shared" si="1631"/>
        <v>5.0366996832324068E-2</v>
      </c>
      <c r="DY845" s="77">
        <f t="shared" si="1632"/>
        <v>0.62012385651349411</v>
      </c>
      <c r="DZ845" s="77">
        <f t="shared" si="1632"/>
        <v>1.3633099272229162E-2</v>
      </c>
      <c r="EA845" s="77">
        <f t="shared" si="1632"/>
        <v>1.3213829869995561</v>
      </c>
      <c r="EB845" s="77">
        <f t="shared" si="1632"/>
        <v>1.2654882637275326E-2</v>
      </c>
      <c r="EC845" s="77">
        <f t="shared" si="1633"/>
        <v>0</v>
      </c>
      <c r="ED845" s="77">
        <f t="shared" si="1633"/>
        <v>9.031042057327357E-4</v>
      </c>
      <c r="EE845" s="77">
        <f t="shared" si="1633"/>
        <v>1.8557472658026798E-3</v>
      </c>
      <c r="EF845" s="76">
        <f t="shared" si="1634"/>
        <v>3.9976304268901082</v>
      </c>
      <c r="EG845" s="76">
        <f t="shared" si="1635"/>
        <v>0</v>
      </c>
      <c r="EH845" s="76">
        <f t="shared" si="1636"/>
        <v>-7.1129329833574673E-3</v>
      </c>
      <c r="EI845" s="76">
        <f t="shared" si="1637"/>
        <v>0</v>
      </c>
      <c r="EJ845" s="76">
        <f t="shared" si="1638"/>
        <v>1.7095626945728198E-3</v>
      </c>
      <c r="EK845" s="76">
        <f t="shared" si="1639"/>
        <v>1.8557472658026798E-3</v>
      </c>
      <c r="EL845" s="76">
        <f t="shared" si="1640"/>
        <v>2.3511440035643285E-2</v>
      </c>
      <c r="EM845" s="76">
        <f t="shared" si="1641"/>
        <v>1.2654882637275326E-2</v>
      </c>
      <c r="EN845" s="76">
        <f t="shared" si="1642"/>
        <v>0.95863202870889386</v>
      </c>
      <c r="EO845" s="76">
        <f t="shared" si="1643"/>
        <v>0.64789226889009355</v>
      </c>
      <c r="EP845" s="76">
        <f t="shared" si="1644"/>
        <v>8.5528131533897846E-3</v>
      </c>
      <c r="EQ845" s="76">
        <f t="shared" si="1645"/>
        <v>0.4379460988897444</v>
      </c>
      <c r="ER845" s="76">
        <f t="shared" si="1646"/>
        <v>1.269243442724092E-2</v>
      </c>
      <c r="ES845" s="76">
        <f t="shared" si="1647"/>
        <v>0.31940338432771836</v>
      </c>
      <c r="ET845" s="76">
        <f t="shared" si="1648"/>
        <v>0.44467131917994918</v>
      </c>
      <c r="EU845" s="76">
        <f t="shared" si="1649"/>
        <v>0.99836366134218801</v>
      </c>
      <c r="EV845" s="31"/>
      <c r="EW845" s="31"/>
      <c r="EX845" s="31"/>
      <c r="EY845" s="31"/>
      <c r="EZ845" s="31">
        <f t="shared" si="1672"/>
        <v>9.3963310034913095E-2</v>
      </c>
      <c r="FA845" s="31">
        <f t="shared" si="1673"/>
        <v>935.74665850300937</v>
      </c>
      <c r="FB845" s="31"/>
      <c r="FC845" s="31">
        <f t="shared" si="1674"/>
        <v>1073.0609224441332</v>
      </c>
      <c r="FD845" s="31">
        <f t="shared" si="1675"/>
        <v>832.58035754420291</v>
      </c>
      <c r="FE845" s="31">
        <f t="shared" si="1676"/>
        <v>1007.2965916578335</v>
      </c>
      <c r="FF845" s="31">
        <f t="shared" si="1677"/>
        <v>598.96100894903304</v>
      </c>
      <c r="FG845" s="31">
        <f t="shared" si="1678"/>
        <v>0.49299061677882128</v>
      </c>
      <c r="FH845" s="31">
        <f t="shared" si="1657"/>
        <v>1675.7295854886711</v>
      </c>
      <c r="FI845" s="31">
        <f t="shared" si="1679"/>
        <v>831.75261663199933</v>
      </c>
      <c r="FJ845" s="31"/>
      <c r="FK845" s="31">
        <f t="shared" si="1680"/>
        <v>1113.9582916349655</v>
      </c>
      <c r="FL845" s="31">
        <f t="shared" si="1681"/>
        <v>612.22240809073071</v>
      </c>
      <c r="FM845" s="31"/>
      <c r="FN845" s="31">
        <f t="shared" si="1682"/>
        <v>68.16125302109117</v>
      </c>
      <c r="FO845" s="31">
        <f t="shared" si="1683"/>
        <v>49.549096766395891</v>
      </c>
      <c r="FP845" s="31"/>
      <c r="FQ845" s="31">
        <f t="shared" si="1684"/>
        <v>26.23</v>
      </c>
      <c r="FR845" s="31">
        <f t="shared" si="1685"/>
        <v>32.44</v>
      </c>
      <c r="FS845" s="31">
        <f t="shared" si="1686"/>
        <v>28.6</v>
      </c>
      <c r="FT845" s="31">
        <f t="shared" si="1687"/>
        <v>1559.5564145823041</v>
      </c>
      <c r="FU845" s="31">
        <f t="shared" si="1688"/>
        <v>480.09507761864222</v>
      </c>
      <c r="FV845" s="31"/>
      <c r="FW845" s="31"/>
      <c r="FX845" s="31"/>
      <c r="FY845" s="31"/>
      <c r="FZ845" s="31"/>
      <c r="GA845" s="31"/>
      <c r="GB845" s="31"/>
      <c r="GC845" s="31"/>
      <c r="GD845" s="32"/>
    </row>
    <row r="846" spans="1:186" ht="15.75" thickBot="1">
      <c r="C846" s="24" t="s">
        <v>365</v>
      </c>
      <c r="D846" s="24" t="s">
        <v>207</v>
      </c>
      <c r="E846" s="24"/>
      <c r="F846" s="23">
        <v>52.911999999999999</v>
      </c>
      <c r="G846" s="23">
        <v>0.20100000000000001</v>
      </c>
      <c r="H846" s="23">
        <v>1.788</v>
      </c>
      <c r="I846" s="23">
        <v>5.931</v>
      </c>
      <c r="J846" s="23">
        <v>0.221</v>
      </c>
      <c r="K846" s="23">
        <v>15.057</v>
      </c>
      <c r="L846" s="23">
        <v>22.771000000000001</v>
      </c>
      <c r="M846" s="23">
        <v>0.19800000000000001</v>
      </c>
      <c r="N846" s="23">
        <v>1.4999999999999999E-2</v>
      </c>
      <c r="O846" s="23">
        <v>9.9000000000000005E-2</v>
      </c>
      <c r="Q846" s="24">
        <v>53.287999999999997</v>
      </c>
      <c r="R846" s="24">
        <v>4.3999999999999997E-2</v>
      </c>
      <c r="S846" s="24">
        <v>1.1559999999999999</v>
      </c>
      <c r="T846" s="24">
        <v>19.533999999999999</v>
      </c>
      <c r="U846" s="24">
        <v>0.41599999999999998</v>
      </c>
      <c r="V846" s="24">
        <v>24.079000000000001</v>
      </c>
      <c r="W846" s="24">
        <v>0.32200000000000001</v>
      </c>
      <c r="X846" s="24">
        <v>1.6E-2</v>
      </c>
      <c r="Y846" s="24">
        <v>1.4999999999999999E-2</v>
      </c>
      <c r="Z846" s="24">
        <v>3.5000000000000003E-2</v>
      </c>
      <c r="AB846" s="69">
        <f t="shared" si="1689"/>
        <v>776.41123300861466</v>
      </c>
      <c r="AC846" s="69">
        <f t="shared" si="1690"/>
        <v>15.582319929124274</v>
      </c>
      <c r="AD846" s="31"/>
      <c r="AE846" s="73">
        <f t="shared" si="1579"/>
        <v>776.41123300861466</v>
      </c>
      <c r="AF846" s="73"/>
      <c r="AG846" s="73">
        <f t="shared" si="1580"/>
        <v>875.36807254373798</v>
      </c>
      <c r="AH846" s="73">
        <f t="shared" si="1581"/>
        <v>830.30223326103567</v>
      </c>
      <c r="AI846" s="73">
        <f t="shared" si="1582"/>
        <v>15.582319929124274</v>
      </c>
      <c r="AJ846" s="73">
        <f t="shared" si="1583"/>
        <v>-1.7148363981511672</v>
      </c>
      <c r="AK846" s="73">
        <f t="shared" si="1584"/>
        <v>960.18078457175625</v>
      </c>
      <c r="AL846" s="74">
        <f t="shared" si="1585"/>
        <v>0.48555310644777661</v>
      </c>
      <c r="AM846" s="75"/>
      <c r="AN846" s="31">
        <f t="shared" si="1586"/>
        <v>0.13603082899104674</v>
      </c>
      <c r="AO846" s="31"/>
      <c r="AP846" s="31">
        <f t="shared" si="1670"/>
        <v>0.88062938238441657</v>
      </c>
      <c r="AQ846" s="31">
        <f t="shared" si="1670"/>
        <v>2.5163122130026994E-3</v>
      </c>
      <c r="AR846" s="31">
        <f t="shared" si="1670"/>
        <v>1.753611675052226E-2</v>
      </c>
      <c r="AS846" s="31">
        <f t="shared" si="1670"/>
        <v>8.255110903260289E-2</v>
      </c>
      <c r="AT846" s="31">
        <f t="shared" si="1670"/>
        <v>3.1154185022026432E-3</v>
      </c>
      <c r="AU846" s="31">
        <f t="shared" si="1668"/>
        <v>0.37358204067049749</v>
      </c>
      <c r="AV846" s="31">
        <f t="shared" si="1668"/>
        <v>0.40606376187198412</v>
      </c>
      <c r="AW846" s="31">
        <f t="shared" si="1668"/>
        <v>3.1946355937262521E-3</v>
      </c>
      <c r="AX846" s="31">
        <f t="shared" si="1668"/>
        <v>1.5924243067646184E-4</v>
      </c>
      <c r="AY846" s="31">
        <f t="shared" si="1668"/>
        <v>6.5132350251516141E-4</v>
      </c>
      <c r="AZ846" s="31">
        <f t="shared" si="1588"/>
        <v>1.7699993429521468</v>
      </c>
      <c r="BA846" s="31"/>
      <c r="BB846" s="76">
        <f t="shared" si="1589"/>
        <v>1.7612587647688331</v>
      </c>
      <c r="BC846" s="76">
        <f t="shared" si="1589"/>
        <v>5.0326244260053988E-3</v>
      </c>
      <c r="BD846" s="76">
        <f t="shared" si="1590"/>
        <v>5.2608350251566779E-2</v>
      </c>
      <c r="BE846" s="76">
        <f t="shared" si="1693"/>
        <v>8.255110903260289E-2</v>
      </c>
      <c r="BF846" s="76">
        <f t="shared" si="1693"/>
        <v>3.1154185022026432E-3</v>
      </c>
      <c r="BG846" s="76">
        <f t="shared" si="1693"/>
        <v>0.37358204067049749</v>
      </c>
      <c r="BH846" s="76">
        <f t="shared" si="1691"/>
        <v>0.40606376187198412</v>
      </c>
      <c r="BI846" s="76">
        <f t="shared" si="1691"/>
        <v>3.1946355937262521E-3</v>
      </c>
      <c r="BJ846" s="76">
        <f t="shared" si="1691"/>
        <v>1.5924243067646184E-4</v>
      </c>
      <c r="BK846" s="76">
        <f t="shared" si="1592"/>
        <v>1.9539705075454841E-3</v>
      </c>
      <c r="BL846" s="76">
        <f t="shared" si="1593"/>
        <v>2.6895199180556406</v>
      </c>
      <c r="BM846" s="76">
        <f t="shared" si="1594"/>
        <v>2.2308814148279801</v>
      </c>
      <c r="BN846" s="31"/>
      <c r="BO846" s="77">
        <f t="shared" si="1595"/>
        <v>1.9645797225128374</v>
      </c>
      <c r="BP846" s="77">
        <f t="shared" si="1595"/>
        <v>5.613594149892388E-3</v>
      </c>
      <c r="BQ846" s="77">
        <f t="shared" si="1596"/>
        <v>3.5420277487162588E-2</v>
      </c>
      <c r="BR846" s="77">
        <f t="shared" si="1597"/>
        <v>4.2821716406824889E-2</v>
      </c>
      <c r="BS846" s="77">
        <f t="shared" si="1598"/>
        <v>7.8241993893987477E-2</v>
      </c>
      <c r="BT846" s="77">
        <f t="shared" si="1599"/>
        <v>0.18416173491427199</v>
      </c>
      <c r="BU846" s="77">
        <f t="shared" si="1599"/>
        <v>6.950129235975099E-3</v>
      </c>
      <c r="BV846" s="77">
        <f t="shared" si="1599"/>
        <v>0.83341723144532343</v>
      </c>
      <c r="BW846" s="77">
        <f t="shared" si="1599"/>
        <v>0.90588009959534388</v>
      </c>
      <c r="BX846" s="77">
        <f t="shared" si="1600"/>
        <v>1.425370634638369E-2</v>
      </c>
      <c r="BY846" s="77">
        <f t="shared" si="1600"/>
        <v>7.1050195809630346E-4</v>
      </c>
      <c r="BZ846" s="77">
        <f t="shared" si="1600"/>
        <v>2.9060509936034776E-3</v>
      </c>
      <c r="CA846" s="76">
        <f t="shared" si="1601"/>
        <v>3.9967147650457147</v>
      </c>
      <c r="CB846" s="76">
        <f t="shared" si="1602"/>
        <v>0</v>
      </c>
      <c r="CC846" s="76">
        <f t="shared" si="1603"/>
        <v>-9.8638060929960858E-3</v>
      </c>
      <c r="CD846" s="76">
        <f t="shared" si="1604"/>
        <v>1.425370634638369E-2</v>
      </c>
      <c r="CE846" s="76">
        <f t="shared" si="1605"/>
        <v>2.8568010060441199E-2</v>
      </c>
      <c r="CF846" s="76">
        <f t="shared" si="1606"/>
        <v>3.4261337133606948E-3</v>
      </c>
      <c r="CG846" s="76">
        <f t="shared" si="1607"/>
        <v>1.4530254968017388E-3</v>
      </c>
      <c r="CH846" s="76">
        <f t="shared" si="1608"/>
        <v>0.87243293032474034</v>
      </c>
      <c r="CI846" s="76">
        <f t="shared" si="1609"/>
        <v>7.2573018017427493E-2</v>
      </c>
      <c r="CJ846" s="76">
        <f t="shared" si="1610"/>
        <v>5.9035515939697338E-2</v>
      </c>
      <c r="CK846" s="76">
        <f t="shared" si="1611"/>
        <v>0.70969252170462171</v>
      </c>
      <c r="CL846" s="76">
        <f t="shared" si="1612"/>
        <v>0.99270682395915522</v>
      </c>
      <c r="CM846" s="76">
        <f t="shared" si="1613"/>
        <v>0.87243293032474034</v>
      </c>
      <c r="CN846" s="76"/>
      <c r="CO846" s="31">
        <f t="shared" si="1614"/>
        <v>0.81901971148920916</v>
      </c>
      <c r="CP846" s="76">
        <f t="shared" si="1615"/>
        <v>0.18416173491427199</v>
      </c>
      <c r="CQ846" s="76">
        <f t="shared" si="1616"/>
        <v>0.21590331740753374</v>
      </c>
      <c r="CR846" s="77">
        <f t="shared" si="1617"/>
        <v>0.63089133625134075</v>
      </c>
      <c r="CS846" s="77">
        <f t="shared" si="1618"/>
        <v>0.32342797443216448</v>
      </c>
      <c r="CT846" s="77">
        <f t="shared" si="1619"/>
        <v>7.5351776139813267E-2</v>
      </c>
      <c r="CU846" s="31">
        <f t="shared" si="1671"/>
        <v>0.88688725673761692</v>
      </c>
      <c r="CV846" s="31">
        <f t="shared" si="1671"/>
        <v>5.5083451428914799E-4</v>
      </c>
      <c r="CW846" s="31">
        <f t="shared" si="1671"/>
        <v>1.133766832416316E-2</v>
      </c>
      <c r="CX846" s="31">
        <f t="shared" si="1671"/>
        <v>0.27188557812221625</v>
      </c>
      <c r="CY846" s="31">
        <f t="shared" si="1671"/>
        <v>5.8643171806167394E-3</v>
      </c>
      <c r="CZ846" s="31">
        <f t="shared" si="1669"/>
        <v>0.59742856859300719</v>
      </c>
      <c r="DA846" s="31">
        <f t="shared" si="1669"/>
        <v>5.7420636477440116E-3</v>
      </c>
      <c r="DB846" s="31">
        <f t="shared" si="1669"/>
        <v>2.5815237121020216E-4</v>
      </c>
      <c r="DC846" s="31">
        <f t="shared" si="1669"/>
        <v>1.5924243067646184E-4</v>
      </c>
      <c r="DD846" s="31">
        <f t="shared" si="1669"/>
        <v>2.3026588472758232E-4</v>
      </c>
      <c r="DE846" s="31">
        <f t="shared" si="1621"/>
        <v>1.7803439478062677</v>
      </c>
      <c r="DF846" s="31"/>
      <c r="DG846" s="76">
        <f t="shared" si="1622"/>
        <v>1.7737745134752338</v>
      </c>
      <c r="DH846" s="76">
        <f t="shared" si="1622"/>
        <v>1.101669028578296E-3</v>
      </c>
      <c r="DI846" s="76">
        <f t="shared" si="1623"/>
        <v>3.4013004972489477E-2</v>
      </c>
      <c r="DJ846" s="76">
        <f t="shared" si="1694"/>
        <v>0.27188557812221625</v>
      </c>
      <c r="DK846" s="76">
        <f t="shared" si="1694"/>
        <v>5.8643171806167394E-3</v>
      </c>
      <c r="DL846" s="76">
        <f t="shared" si="1694"/>
        <v>0.59742856859300719</v>
      </c>
      <c r="DM846" s="76">
        <f t="shared" si="1692"/>
        <v>5.7420636477440116E-3</v>
      </c>
      <c r="DN846" s="76">
        <f t="shared" si="1692"/>
        <v>2.5815237121020216E-4</v>
      </c>
      <c r="DO846" s="76">
        <f t="shared" si="1692"/>
        <v>1.5924243067646184E-4</v>
      </c>
      <c r="DP846" s="76">
        <f t="shared" si="1625"/>
        <v>6.9079765418274697E-4</v>
      </c>
      <c r="DQ846" s="76">
        <f t="shared" si="1626"/>
        <v>2.6909179074759555</v>
      </c>
      <c r="DR846" s="76">
        <f t="shared" si="1627"/>
        <v>2.2297224242072544</v>
      </c>
      <c r="DS846" s="31"/>
      <c r="DT846" s="77">
        <f t="shared" si="1628"/>
        <v>1.9775124040915208</v>
      </c>
      <c r="DU846" s="77">
        <f t="shared" si="1628"/>
        <v>1.2282080685378247E-3</v>
      </c>
      <c r="DV846" s="77">
        <f t="shared" si="1629"/>
        <v>2.2487595908479152E-2</v>
      </c>
      <c r="DW846" s="77">
        <f t="shared" si="1630"/>
        <v>2.8072110692742611E-2</v>
      </c>
      <c r="DX846" s="77">
        <f t="shared" si="1631"/>
        <v>5.0559706601221763E-2</v>
      </c>
      <c r="DY846" s="77">
        <f t="shared" si="1632"/>
        <v>0.60622937035765889</v>
      </c>
      <c r="DZ846" s="77">
        <f t="shared" si="1632"/>
        <v>1.3075799520285007E-2</v>
      </c>
      <c r="EA846" s="77">
        <f t="shared" si="1632"/>
        <v>1.3320998762538701</v>
      </c>
      <c r="EB846" s="77">
        <f t="shared" si="1632"/>
        <v>1.2803208076600127E-2</v>
      </c>
      <c r="EC846" s="77">
        <f t="shared" si="1633"/>
        <v>1.1512162618993261E-3</v>
      </c>
      <c r="ED846" s="77">
        <f t="shared" si="1633"/>
        <v>7.1013283712915228E-4</v>
      </c>
      <c r="EE846" s="77">
        <f t="shared" si="1633"/>
        <v>1.026858013414026E-3</v>
      </c>
      <c r="EF846" s="76">
        <f t="shared" si="1634"/>
        <v>3.9963967800821365</v>
      </c>
      <c r="EG846" s="76">
        <f t="shared" si="1635"/>
        <v>0</v>
      </c>
      <c r="EH846" s="76">
        <f t="shared" si="1636"/>
        <v>-1.081940592832531E-2</v>
      </c>
      <c r="EI846" s="76">
        <f t="shared" si="1637"/>
        <v>1.1512162618993261E-3</v>
      </c>
      <c r="EJ846" s="76">
        <f t="shared" si="1638"/>
        <v>1.2282080685378247E-3</v>
      </c>
      <c r="EK846" s="76">
        <f t="shared" si="1639"/>
        <v>1.026858013414026E-3</v>
      </c>
      <c r="EL846" s="76">
        <f t="shared" si="1640"/>
        <v>2.589403641742926E-2</v>
      </c>
      <c r="EM846" s="76">
        <f t="shared" si="1641"/>
        <v>1.2803208076600127E-2</v>
      </c>
      <c r="EN846" s="76">
        <f t="shared" si="1642"/>
        <v>0.95573979678462351</v>
      </c>
      <c r="EO846" s="76">
        <f t="shared" si="1643"/>
        <v>0.65242265697292723</v>
      </c>
      <c r="EP846" s="76">
        <f t="shared" si="1644"/>
        <v>8.7399342992882326E-3</v>
      </c>
      <c r="EQ846" s="76">
        <f t="shared" si="1645"/>
        <v>0.44554344454059819</v>
      </c>
      <c r="ER846" s="76">
        <f t="shared" si="1646"/>
        <v>1.285211232826757E-2</v>
      </c>
      <c r="ES846" s="76">
        <f t="shared" si="1647"/>
        <v>0.31275871806476263</v>
      </c>
      <c r="ET846" s="76">
        <f t="shared" si="1648"/>
        <v>0.45344947817459141</v>
      </c>
      <c r="EU846" s="76">
        <f t="shared" si="1649"/>
        <v>0.99784332362250405</v>
      </c>
      <c r="EV846" s="31"/>
      <c r="EW846" s="31"/>
      <c r="EX846" s="31"/>
      <c r="EY846" s="31"/>
      <c r="EZ846" s="31">
        <f t="shared" si="1672"/>
        <v>9.3986717973543119E-2</v>
      </c>
      <c r="FA846" s="31">
        <f t="shared" si="1673"/>
        <v>935.81837932067253</v>
      </c>
      <c r="FB846" s="31"/>
      <c r="FC846" s="31">
        <f t="shared" si="1674"/>
        <v>1074.2787460997883</v>
      </c>
      <c r="FD846" s="31">
        <f t="shared" si="1675"/>
        <v>830.35385227937763</v>
      </c>
      <c r="FE846" s="31">
        <f t="shared" si="1676"/>
        <v>1005.2183050497976</v>
      </c>
      <c r="FF846" s="31">
        <f t="shared" si="1677"/>
        <v>605.79593902966985</v>
      </c>
      <c r="FG846" s="31">
        <f t="shared" si="1678"/>
        <v>0.48458420846064204</v>
      </c>
      <c r="FH846" s="31">
        <f t="shared" si="1657"/>
        <v>1662.4887797585502</v>
      </c>
      <c r="FI846" s="31">
        <f t="shared" si="1679"/>
        <v>833.92332588634747</v>
      </c>
      <c r="FJ846" s="31"/>
      <c r="FK846" s="31">
        <f t="shared" si="1680"/>
        <v>1117.2353138233207</v>
      </c>
      <c r="FL846" s="31">
        <f t="shared" si="1681"/>
        <v>632.61933518469596</v>
      </c>
      <c r="FM846" s="31"/>
      <c r="FN846" s="31">
        <f t="shared" si="1682"/>
        <v>67.150871989251343</v>
      </c>
      <c r="FO846" s="31">
        <f t="shared" si="1683"/>
        <v>48.914532536354329</v>
      </c>
      <c r="FP846" s="31"/>
      <c r="FQ846" s="31">
        <f t="shared" si="1684"/>
        <v>26.23</v>
      </c>
      <c r="FR846" s="31">
        <f t="shared" si="1685"/>
        <v>32.44</v>
      </c>
      <c r="FS846" s="31">
        <f t="shared" si="1686"/>
        <v>28.6</v>
      </c>
      <c r="FT846" s="31">
        <f t="shared" si="1687"/>
        <v>1529.5729059838291</v>
      </c>
      <c r="FU846" s="31">
        <f t="shared" si="1688"/>
        <v>485.16165105194466</v>
      </c>
      <c r="FV846" s="31"/>
      <c r="FW846" s="31"/>
      <c r="FX846" s="31"/>
      <c r="FY846" s="31"/>
      <c r="FZ846" s="31"/>
      <c r="GA846" s="31"/>
      <c r="GB846" s="31"/>
      <c r="GC846" s="31"/>
      <c r="GD846" s="32"/>
    </row>
    <row r="847" spans="1:186" ht="15.75" thickBot="1">
      <c r="C847" s="24" t="s">
        <v>366</v>
      </c>
      <c r="D847" s="24" t="s">
        <v>207</v>
      </c>
      <c r="E847" s="24"/>
      <c r="F847" s="23">
        <v>52.911999999999999</v>
      </c>
      <c r="G847" s="23">
        <v>0.20100000000000001</v>
      </c>
      <c r="H847" s="23">
        <v>1.788</v>
      </c>
      <c r="I847" s="23">
        <v>5.931</v>
      </c>
      <c r="J847" s="23">
        <v>0.221</v>
      </c>
      <c r="K847" s="23">
        <v>15.057</v>
      </c>
      <c r="L847" s="23">
        <v>22.771000000000001</v>
      </c>
      <c r="M847" s="23">
        <v>0.19800000000000001</v>
      </c>
      <c r="N847" s="23">
        <v>1.4999999999999999E-2</v>
      </c>
      <c r="O847" s="23">
        <v>9.9000000000000005E-2</v>
      </c>
      <c r="Q847" s="24">
        <v>53.039000000000001</v>
      </c>
      <c r="R847" s="24">
        <v>6.8000000000000005E-2</v>
      </c>
      <c r="S847" s="24">
        <v>1.3460000000000001</v>
      </c>
      <c r="T847" s="24">
        <v>19.619</v>
      </c>
      <c r="U847" s="24">
        <v>0.39800000000000002</v>
      </c>
      <c r="V847" s="24">
        <v>24.077000000000002</v>
      </c>
      <c r="W847" s="24">
        <v>0.30599999999999999</v>
      </c>
      <c r="X847" s="24">
        <v>5.0000000000000001E-3</v>
      </c>
      <c r="Y847" s="24">
        <v>1.0999999999999999E-2</v>
      </c>
      <c r="Z847" s="24">
        <v>5.5E-2</v>
      </c>
      <c r="AB847" s="69">
        <f t="shared" si="1689"/>
        <v>776.52357720398743</v>
      </c>
      <c r="AC847" s="69">
        <f t="shared" si="1690"/>
        <v>15.950809061482646</v>
      </c>
      <c r="AD847" s="31"/>
      <c r="AE847" s="73">
        <f t="shared" si="1579"/>
        <v>776.52357720398743</v>
      </c>
      <c r="AF847" s="73"/>
      <c r="AG847" s="73">
        <f t="shared" si="1580"/>
        <v>876.3170673070257</v>
      </c>
      <c r="AH847" s="73">
        <f t="shared" si="1581"/>
        <v>831.90074120420263</v>
      </c>
      <c r="AI847" s="73">
        <f t="shared" si="1582"/>
        <v>15.950809061482646</v>
      </c>
      <c r="AJ847" s="73">
        <f t="shared" si="1583"/>
        <v>-2.1585053409713613</v>
      </c>
      <c r="AK847" s="73">
        <f t="shared" si="1584"/>
        <v>963.45245287502189</v>
      </c>
      <c r="AL847" s="74">
        <f t="shared" si="1585"/>
        <v>0.48340927544803225</v>
      </c>
      <c r="AM847" s="75"/>
      <c r="AN847" s="31">
        <f t="shared" si="1586"/>
        <v>0.12933535600207655</v>
      </c>
      <c r="AO847" s="31"/>
      <c r="AP847" s="31">
        <f t="shared" si="1670"/>
        <v>0.88062938238441657</v>
      </c>
      <c r="AQ847" s="31">
        <f t="shared" si="1670"/>
        <v>2.5163122130026994E-3</v>
      </c>
      <c r="AR847" s="31">
        <f t="shared" si="1670"/>
        <v>1.753611675052226E-2</v>
      </c>
      <c r="AS847" s="31">
        <f t="shared" si="1670"/>
        <v>8.255110903260289E-2</v>
      </c>
      <c r="AT847" s="31">
        <f t="shared" si="1670"/>
        <v>3.1154185022026432E-3</v>
      </c>
      <c r="AU847" s="31">
        <f t="shared" si="1668"/>
        <v>0.37358204067049749</v>
      </c>
      <c r="AV847" s="31">
        <f t="shared" si="1668"/>
        <v>0.40606376187198412</v>
      </c>
      <c r="AW847" s="31">
        <f t="shared" si="1668"/>
        <v>3.1946355937262521E-3</v>
      </c>
      <c r="AX847" s="31">
        <f t="shared" si="1668"/>
        <v>1.5924243067646184E-4</v>
      </c>
      <c r="AY847" s="31">
        <f t="shared" si="1668"/>
        <v>6.5132350251516141E-4</v>
      </c>
      <c r="AZ847" s="31">
        <f t="shared" si="1588"/>
        <v>1.7699993429521468</v>
      </c>
      <c r="BA847" s="31"/>
      <c r="BB847" s="76">
        <f t="shared" si="1589"/>
        <v>1.7612587647688331</v>
      </c>
      <c r="BC847" s="76">
        <f t="shared" si="1589"/>
        <v>5.0326244260053988E-3</v>
      </c>
      <c r="BD847" s="76">
        <f t="shared" si="1590"/>
        <v>5.2608350251566779E-2</v>
      </c>
      <c r="BE847" s="76">
        <f t="shared" si="1693"/>
        <v>8.255110903260289E-2</v>
      </c>
      <c r="BF847" s="76">
        <f t="shared" si="1693"/>
        <v>3.1154185022026432E-3</v>
      </c>
      <c r="BG847" s="76">
        <f t="shared" si="1693"/>
        <v>0.37358204067049749</v>
      </c>
      <c r="BH847" s="76">
        <f t="shared" si="1691"/>
        <v>0.40606376187198412</v>
      </c>
      <c r="BI847" s="76">
        <f t="shared" si="1691"/>
        <v>3.1946355937262521E-3</v>
      </c>
      <c r="BJ847" s="76">
        <f t="shared" si="1691"/>
        <v>1.5924243067646184E-4</v>
      </c>
      <c r="BK847" s="76">
        <f t="shared" si="1592"/>
        <v>1.9539705075454841E-3</v>
      </c>
      <c r="BL847" s="76">
        <f t="shared" si="1593"/>
        <v>2.6895199180556406</v>
      </c>
      <c r="BM847" s="76">
        <f t="shared" si="1594"/>
        <v>2.2308814148279801</v>
      </c>
      <c r="BN847" s="31"/>
      <c r="BO847" s="77">
        <f t="shared" si="1595"/>
        <v>1.9645797225128374</v>
      </c>
      <c r="BP847" s="77">
        <f t="shared" si="1595"/>
        <v>5.613594149892388E-3</v>
      </c>
      <c r="BQ847" s="77">
        <f t="shared" si="1596"/>
        <v>3.5420277487162588E-2</v>
      </c>
      <c r="BR847" s="77">
        <f t="shared" si="1597"/>
        <v>4.2821716406824889E-2</v>
      </c>
      <c r="BS847" s="77">
        <f t="shared" si="1598"/>
        <v>7.8241993893987477E-2</v>
      </c>
      <c r="BT847" s="77">
        <f t="shared" si="1599"/>
        <v>0.18416173491427199</v>
      </c>
      <c r="BU847" s="77">
        <f t="shared" si="1599"/>
        <v>6.950129235975099E-3</v>
      </c>
      <c r="BV847" s="77">
        <f t="shared" si="1599"/>
        <v>0.83341723144532343</v>
      </c>
      <c r="BW847" s="77">
        <f t="shared" ref="BW847:BW874" si="1695">AV847*$BM847</f>
        <v>0.90588009959534388</v>
      </c>
      <c r="BX847" s="77">
        <f t="shared" si="1600"/>
        <v>1.425370634638369E-2</v>
      </c>
      <c r="BY847" s="77">
        <f t="shared" si="1600"/>
        <v>7.1050195809630346E-4</v>
      </c>
      <c r="BZ847" s="77">
        <f t="shared" si="1600"/>
        <v>2.9060509936034776E-3</v>
      </c>
      <c r="CA847" s="76">
        <f t="shared" si="1601"/>
        <v>3.9967147650457147</v>
      </c>
      <c r="CB847" s="76">
        <f t="shared" si="1602"/>
        <v>0</v>
      </c>
      <c r="CC847" s="76">
        <f t="shared" si="1603"/>
        <v>-9.8638060929960858E-3</v>
      </c>
      <c r="CD847" s="76">
        <f t="shared" si="1604"/>
        <v>1.425370634638369E-2</v>
      </c>
      <c r="CE847" s="76">
        <f t="shared" si="1605"/>
        <v>2.8568010060441199E-2</v>
      </c>
      <c r="CF847" s="76">
        <f t="shared" si="1606"/>
        <v>3.4261337133606948E-3</v>
      </c>
      <c r="CG847" s="76">
        <f t="shared" si="1607"/>
        <v>1.4530254968017388E-3</v>
      </c>
      <c r="CH847" s="76">
        <f t="shared" si="1608"/>
        <v>0.87243293032474034</v>
      </c>
      <c r="CI847" s="76">
        <f t="shared" si="1609"/>
        <v>7.2573018017427493E-2</v>
      </c>
      <c r="CJ847" s="76">
        <f t="shared" si="1610"/>
        <v>5.9035515939697338E-2</v>
      </c>
      <c r="CK847" s="76">
        <f t="shared" si="1611"/>
        <v>0.70969252170462171</v>
      </c>
      <c r="CL847" s="76">
        <f t="shared" si="1612"/>
        <v>0.99270682395915522</v>
      </c>
      <c r="CM847" s="76">
        <f t="shared" si="1613"/>
        <v>0.87243293032474034</v>
      </c>
      <c r="CN847" s="76"/>
      <c r="CO847" s="31">
        <f t="shared" si="1614"/>
        <v>0.81901971148920916</v>
      </c>
      <c r="CP847" s="76">
        <f t="shared" si="1615"/>
        <v>0.18416173491427199</v>
      </c>
      <c r="CQ847" s="76">
        <f t="shared" si="1616"/>
        <v>0.21590331740753374</v>
      </c>
      <c r="CR847" s="77">
        <f t="shared" si="1617"/>
        <v>0.63089133625134075</v>
      </c>
      <c r="CS847" s="77">
        <f t="shared" si="1618"/>
        <v>0.32342797443216448</v>
      </c>
      <c r="CT847" s="77">
        <f t="shared" si="1619"/>
        <v>7.5351776139813267E-2</v>
      </c>
      <c r="CU847" s="31">
        <f t="shared" si="1671"/>
        <v>0.88274307930690721</v>
      </c>
      <c r="CV847" s="31">
        <f t="shared" si="1671"/>
        <v>8.5128970390141077E-4</v>
      </c>
      <c r="CW847" s="31">
        <f t="shared" si="1671"/>
        <v>1.3201125920695169E-2</v>
      </c>
      <c r="CX847" s="31">
        <f t="shared" si="1671"/>
        <v>0.27306865758061644</v>
      </c>
      <c r="CY847" s="31">
        <f t="shared" si="1671"/>
        <v>5.6105726872246698E-3</v>
      </c>
      <c r="CZ847" s="31">
        <f t="shared" si="1669"/>
        <v>0.59737894621927135</v>
      </c>
      <c r="DA847" s="31">
        <f t="shared" si="1669"/>
        <v>5.4567437149368554E-3</v>
      </c>
      <c r="DB847" s="31">
        <f t="shared" si="1669"/>
        <v>8.0672616003188186E-5</v>
      </c>
      <c r="DC847" s="31">
        <f t="shared" si="1669"/>
        <v>1.1677778249607202E-4</v>
      </c>
      <c r="DD847" s="31">
        <f t="shared" si="1669"/>
        <v>3.6184639028620074E-4</v>
      </c>
      <c r="DE847" s="31">
        <f t="shared" si="1621"/>
        <v>1.7788697119223384</v>
      </c>
      <c r="DF847" s="31"/>
      <c r="DG847" s="76">
        <f t="shared" si="1622"/>
        <v>1.7654861586138144</v>
      </c>
      <c r="DH847" s="76">
        <f t="shared" si="1622"/>
        <v>1.7025794078028215E-3</v>
      </c>
      <c r="DI847" s="76">
        <f t="shared" si="1623"/>
        <v>3.9603377762085508E-2</v>
      </c>
      <c r="DJ847" s="76">
        <f t="shared" si="1694"/>
        <v>0.27306865758061644</v>
      </c>
      <c r="DK847" s="76">
        <f t="shared" si="1694"/>
        <v>5.6105726872246698E-3</v>
      </c>
      <c r="DL847" s="76">
        <f t="shared" si="1694"/>
        <v>0.59737894621927135</v>
      </c>
      <c r="DM847" s="76">
        <f t="shared" si="1692"/>
        <v>5.4567437149368554E-3</v>
      </c>
      <c r="DN847" s="76">
        <f t="shared" si="1692"/>
        <v>8.0672616003188186E-5</v>
      </c>
      <c r="DO847" s="76">
        <f t="shared" si="1692"/>
        <v>1.1677778249607202E-4</v>
      </c>
      <c r="DP847" s="76">
        <f t="shared" si="1625"/>
        <v>1.0855391708586022E-3</v>
      </c>
      <c r="DQ847" s="76">
        <f t="shared" si="1626"/>
        <v>2.6895900255551091</v>
      </c>
      <c r="DR847" s="76">
        <f t="shared" si="1627"/>
        <v>2.2308232641373102</v>
      </c>
      <c r="DS847" s="31"/>
      <c r="DT847" s="77">
        <f t="shared" si="1628"/>
        <v>1.9692437975740553</v>
      </c>
      <c r="DU847" s="77">
        <f t="shared" si="1628"/>
        <v>1.8990768759838295E-3</v>
      </c>
      <c r="DV847" s="77">
        <f t="shared" si="1629"/>
        <v>3.0756202425944679E-2</v>
      </c>
      <c r="DW847" s="77">
        <f t="shared" si="1630"/>
        <v>2.8142555207441022E-2</v>
      </c>
      <c r="DX847" s="77">
        <f t="shared" si="1631"/>
        <v>5.8898757633385701E-2</v>
      </c>
      <c r="DY847" s="77">
        <f t="shared" si="1632"/>
        <v>0.60916791403758419</v>
      </c>
      <c r="DZ847" s="77">
        <f t="shared" si="1632"/>
        <v>1.2516196075794178E-2</v>
      </c>
      <c r="EA847" s="77">
        <f t="shared" si="1632"/>
        <v>1.3326468507317817</v>
      </c>
      <c r="EB847" s="77">
        <f t="shared" ref="EB847:EB874" si="1696">DA847*$DR847</f>
        <v>1.2173030825716188E-2</v>
      </c>
      <c r="EC847" s="77">
        <f t="shared" si="1633"/>
        <v>3.5993269711745614E-4</v>
      </c>
      <c r="ED847" s="77">
        <f t="shared" si="1633"/>
        <v>5.2102118785320845E-4</v>
      </c>
      <c r="EE847" s="77">
        <f t="shared" si="1633"/>
        <v>1.614430690989131E-3</v>
      </c>
      <c r="EF847" s="76">
        <f t="shared" si="1634"/>
        <v>3.9990410083302605</v>
      </c>
      <c r="EG847" s="76">
        <f t="shared" si="1635"/>
        <v>0</v>
      </c>
      <c r="EH847" s="76">
        <f t="shared" si="1636"/>
        <v>-2.8776649233908103E-3</v>
      </c>
      <c r="EI847" s="76">
        <f t="shared" si="1637"/>
        <v>3.5993269711745614E-4</v>
      </c>
      <c r="EJ847" s="76">
        <f t="shared" si="1638"/>
        <v>1.8990768759838295E-3</v>
      </c>
      <c r="EK847" s="76">
        <f t="shared" si="1639"/>
        <v>1.614430690989131E-3</v>
      </c>
      <c r="EL847" s="76">
        <f t="shared" si="1640"/>
        <v>2.6168191819334434E-2</v>
      </c>
      <c r="EM847" s="76">
        <f t="shared" si="1641"/>
        <v>1.2173030825716188E-2</v>
      </c>
      <c r="EN847" s="76">
        <f t="shared" si="1642"/>
        <v>0.95704533066206288</v>
      </c>
      <c r="EO847" s="76">
        <f t="shared" si="1643"/>
        <v>0.65260361293299063</v>
      </c>
      <c r="EP847" s="76">
        <f t="shared" si="1644"/>
        <v>8.3007185163438951E-3</v>
      </c>
      <c r="EQ847" s="76">
        <f t="shared" si="1645"/>
        <v>0.4446496031956409</v>
      </c>
      <c r="ER847" s="76">
        <f t="shared" si="1646"/>
        <v>1.2222451796416005E-2</v>
      </c>
      <c r="ES847" s="76">
        <f t="shared" si="1647"/>
        <v>0.313710620132161</v>
      </c>
      <c r="ET847" s="76">
        <f t="shared" si="1648"/>
        <v>0.45051465716908046</v>
      </c>
      <c r="EU847" s="76">
        <f t="shared" si="1649"/>
        <v>0.99925999357120388</v>
      </c>
      <c r="EV847" s="31"/>
      <c r="EW847" s="31"/>
      <c r="EX847" s="31"/>
      <c r="EY847" s="31"/>
      <c r="EZ847" s="31">
        <f t="shared" si="1672"/>
        <v>9.4330273045217766E-2</v>
      </c>
      <c r="FA847" s="31">
        <f t="shared" si="1673"/>
        <v>936.86896576826109</v>
      </c>
      <c r="FB847" s="31"/>
      <c r="FC847" s="31">
        <f t="shared" si="1674"/>
        <v>1073.7498760872336</v>
      </c>
      <c r="FD847" s="31">
        <f t="shared" si="1675"/>
        <v>830.27740668652757</v>
      </c>
      <c r="FE847" s="31">
        <f t="shared" si="1676"/>
        <v>997.5681735884217</v>
      </c>
      <c r="FF847" s="31">
        <f t="shared" si="1677"/>
        <v>600.26492330273948</v>
      </c>
      <c r="FG847" s="31">
        <f t="shared" si="1678"/>
        <v>0.48555832695197226</v>
      </c>
      <c r="FH847" s="31">
        <f t="shared" si="1657"/>
        <v>1664.0255310678576</v>
      </c>
      <c r="FI847" s="31">
        <f t="shared" si="1679"/>
        <v>825.25268176814473</v>
      </c>
      <c r="FJ847" s="31"/>
      <c r="FK847" s="31">
        <f t="shared" si="1680"/>
        <v>1116.6746390916273</v>
      </c>
      <c r="FL847" s="31">
        <f t="shared" si="1681"/>
        <v>633.08858676400973</v>
      </c>
      <c r="FM847" s="31"/>
      <c r="FN847" s="31">
        <f t="shared" si="1682"/>
        <v>71.605976692474599</v>
      </c>
      <c r="FO847" s="31">
        <f t="shared" si="1683"/>
        <v>51.698275789062848</v>
      </c>
      <c r="FP847" s="31"/>
      <c r="FQ847" s="31">
        <f t="shared" si="1684"/>
        <v>26.23</v>
      </c>
      <c r="FR847" s="31">
        <f t="shared" si="1685"/>
        <v>32.44</v>
      </c>
      <c r="FS847" s="31">
        <f t="shared" si="1686"/>
        <v>28.6</v>
      </c>
      <c r="FT847" s="31">
        <f t="shared" si="1687"/>
        <v>1533.0733838875094</v>
      </c>
      <c r="FU847" s="31">
        <f t="shared" si="1688"/>
        <v>478.84713335598951</v>
      </c>
      <c r="FV847" s="31"/>
      <c r="FW847" s="31"/>
      <c r="FX847" s="31"/>
      <c r="FY847" s="31"/>
      <c r="FZ847" s="31"/>
      <c r="GA847" s="31"/>
      <c r="GB847" s="31"/>
      <c r="GC847" s="31"/>
      <c r="GD847" s="32"/>
    </row>
    <row r="848" spans="1:186" ht="15.75" thickBot="1">
      <c r="C848" s="24" t="s">
        <v>367</v>
      </c>
      <c r="D848" s="24" t="s">
        <v>207</v>
      </c>
      <c r="E848" s="24"/>
      <c r="F848" s="23">
        <v>52.911999999999999</v>
      </c>
      <c r="G848" s="23">
        <v>0.20100000000000001</v>
      </c>
      <c r="H848" s="23">
        <v>1.788</v>
      </c>
      <c r="I848" s="23">
        <v>5.931</v>
      </c>
      <c r="J848" s="23">
        <v>0.221</v>
      </c>
      <c r="K848" s="23">
        <v>15.057</v>
      </c>
      <c r="L848" s="23">
        <v>22.771000000000001</v>
      </c>
      <c r="M848" s="23">
        <v>0.19800000000000001</v>
      </c>
      <c r="N848" s="23">
        <v>1.4999999999999999E-2</v>
      </c>
      <c r="O848" s="23">
        <v>9.9000000000000005E-2</v>
      </c>
      <c r="Q848" s="24">
        <v>52.901000000000003</v>
      </c>
      <c r="R848" s="24">
        <v>0.129</v>
      </c>
      <c r="S848" s="24">
        <v>1.41</v>
      </c>
      <c r="T848" s="24">
        <v>19.619</v>
      </c>
      <c r="U848" s="24">
        <v>0.46400000000000002</v>
      </c>
      <c r="V848" s="24">
        <v>23.861000000000001</v>
      </c>
      <c r="W848" s="24">
        <v>0.35599999999999998</v>
      </c>
      <c r="X848" s="24">
        <v>2E-3</v>
      </c>
      <c r="Y848" s="24">
        <v>2.1000000000000001E-2</v>
      </c>
      <c r="Z848" s="24">
        <v>5.0999999999999997E-2</v>
      </c>
      <c r="AB848" s="69">
        <f t="shared" si="1689"/>
        <v>772.35928053119289</v>
      </c>
      <c r="AC848" s="69">
        <f t="shared" si="1690"/>
        <v>14.191742882041325</v>
      </c>
      <c r="AD848" s="31"/>
      <c r="AE848" s="73">
        <f t="shared" ref="AE848:AE874" si="1697">-273.15+((23664+(24.9+126.3*BT848/(BT848+BV848))*AC848)/(13.38+(LN((1-BW848/(1-BX848))/(1-EB848/(1-EC848))))^2+11.59*DY848/(DY848+EA848)))</f>
        <v>772.35928053119289</v>
      </c>
      <c r="AF848" s="73"/>
      <c r="AG848" s="73">
        <f t="shared" ref="AG848:AG874" si="1698">10^4/(11.2-1.96*LN(CI848/EN848)-3.3*BW848-25.8*CG848+33.2*DZ848-23.6*EC848-2.08*EO848-8.33*EP848-0.05*AC848)</f>
        <v>864.70398043006116</v>
      </c>
      <c r="AH848" s="73">
        <f t="shared" ref="AH848:AH874" si="1699">10^4/(13.4-3.4*LN(CI848/EN848)+5.59*LN(BV848)+23.85*DZ848+6.48*EL848-2.38*CK848-0.044*AC848-8.8*BV848/(BV848+BT848))</f>
        <v>823.89246768849227</v>
      </c>
      <c r="AI848" s="73">
        <f t="shared" ref="AI848:AI874" si="1700">-279.8+293*DW848+455*EC848+229*EE848+519*EN848-563*EO848+371*EP848+327*EQ848+1.19/AN848</f>
        <v>14.191742882041325</v>
      </c>
      <c r="AJ848" s="73">
        <f t="shared" ref="AJ848:AJ874" si="1701">-94.25+0.045*AB848+187.7*DW848+246.8*EN848-212.5*EO848+127.5*EQ848-69.4*CI848-133.9*CR848-1.66/AN848</f>
        <v>-1.0600942747291224</v>
      </c>
      <c r="AK848" s="73">
        <f t="shared" ref="AK848:AK874" si="1702">-273+(93100+755*AC848)/(61.1+36.6*BP848/4+10.9*BT848/4-0.95*(BQ848+BR848+BZ848-BX848-BY848)/4+3.5*LN(CT848)^2)</f>
        <v>947.83440458743348</v>
      </c>
      <c r="AL848" s="74">
        <f t="shared" ref="AL848:AL874" si="1703">(BT848/BV848)/(DY848/EA848)</f>
        <v>0.47907250577171151</v>
      </c>
      <c r="AM848" s="75"/>
      <c r="AN848" s="31">
        <f t="shared" ref="AN848:AN874" si="1704">EB848/(1-BW848)</f>
        <v>0.15073431735308113</v>
      </c>
      <c r="AO848" s="31"/>
      <c r="AP848" s="31">
        <f t="shared" si="1670"/>
        <v>0.88062938238441657</v>
      </c>
      <c r="AQ848" s="31">
        <f t="shared" si="1670"/>
        <v>2.5163122130026994E-3</v>
      </c>
      <c r="AR848" s="31">
        <f t="shared" si="1670"/>
        <v>1.753611675052226E-2</v>
      </c>
      <c r="AS848" s="31">
        <f t="shared" si="1670"/>
        <v>8.255110903260289E-2</v>
      </c>
      <c r="AT848" s="31">
        <f t="shared" si="1670"/>
        <v>3.1154185022026432E-3</v>
      </c>
      <c r="AU848" s="31">
        <f t="shared" si="1668"/>
        <v>0.37358204067049749</v>
      </c>
      <c r="AV848" s="31">
        <f t="shared" si="1668"/>
        <v>0.40606376187198412</v>
      </c>
      <c r="AW848" s="31">
        <f t="shared" si="1668"/>
        <v>3.1946355937262521E-3</v>
      </c>
      <c r="AX848" s="31">
        <f t="shared" si="1668"/>
        <v>1.5924243067646184E-4</v>
      </c>
      <c r="AY848" s="31">
        <f t="shared" si="1668"/>
        <v>6.5132350251516141E-4</v>
      </c>
      <c r="AZ848" s="31">
        <f t="shared" ref="AZ848:AZ874" si="1705">SUM(AP848:AY848)</f>
        <v>1.7699993429521468</v>
      </c>
      <c r="BA848" s="31"/>
      <c r="BB848" s="76">
        <f t="shared" ref="BB848:BC874" si="1706">AP848*2</f>
        <v>1.7612587647688331</v>
      </c>
      <c r="BC848" s="76">
        <f t="shared" si="1706"/>
        <v>5.0326244260053988E-3</v>
      </c>
      <c r="BD848" s="76">
        <f t="shared" ref="BD848:BD874" si="1707">AR848*3</f>
        <v>5.2608350251566779E-2</v>
      </c>
      <c r="BE848" s="76">
        <f t="shared" si="1693"/>
        <v>8.255110903260289E-2</v>
      </c>
      <c r="BF848" s="76">
        <f t="shared" si="1693"/>
        <v>3.1154185022026432E-3</v>
      </c>
      <c r="BG848" s="76">
        <f t="shared" si="1693"/>
        <v>0.37358204067049749</v>
      </c>
      <c r="BH848" s="76">
        <f t="shared" si="1691"/>
        <v>0.40606376187198412</v>
      </c>
      <c r="BI848" s="76">
        <f t="shared" si="1691"/>
        <v>3.1946355937262521E-3</v>
      </c>
      <c r="BJ848" s="76">
        <f t="shared" si="1691"/>
        <v>1.5924243067646184E-4</v>
      </c>
      <c r="BK848" s="76">
        <f t="shared" ref="BK848:BK874" si="1708">AY848*3</f>
        <v>1.9539705075454841E-3</v>
      </c>
      <c r="BL848" s="76">
        <f t="shared" ref="BL848:BL874" si="1709">SUM(BB848:BK848)</f>
        <v>2.6895199180556406</v>
      </c>
      <c r="BM848" s="76">
        <f t="shared" ref="BM848:BM874" si="1710">6/BL848</f>
        <v>2.2308814148279801</v>
      </c>
      <c r="BN848" s="31"/>
      <c r="BO848" s="77">
        <f t="shared" ref="BO848:BP874" si="1711">AP848*$BM848</f>
        <v>1.9645797225128374</v>
      </c>
      <c r="BP848" s="77">
        <f t="shared" si="1711"/>
        <v>5.613594149892388E-3</v>
      </c>
      <c r="BQ848" s="77">
        <f t="shared" ref="BQ848:BQ874" si="1712">2-BO848</f>
        <v>3.5420277487162588E-2</v>
      </c>
      <c r="BR848" s="77">
        <f t="shared" ref="BR848:BR874" si="1713">IF(BS848-BQ848&lt;0,0,BS848-BQ848)</f>
        <v>4.2821716406824889E-2</v>
      </c>
      <c r="BS848" s="77">
        <f t="shared" ref="BS848:BS874" si="1714">AR848*$BM848*2</f>
        <v>7.8241993893987477E-2</v>
      </c>
      <c r="BT848" s="77">
        <f t="shared" ref="BT848:BV874" si="1715">AS848*$BM848</f>
        <v>0.18416173491427199</v>
      </c>
      <c r="BU848" s="77">
        <f t="shared" si="1715"/>
        <v>6.950129235975099E-3</v>
      </c>
      <c r="BV848" s="77">
        <f t="shared" si="1715"/>
        <v>0.83341723144532343</v>
      </c>
      <c r="BW848" s="77">
        <f t="shared" si="1695"/>
        <v>0.90588009959534388</v>
      </c>
      <c r="BX848" s="77">
        <f t="shared" ref="BX848:BZ874" si="1716">AW848*$BM848*2</f>
        <v>1.425370634638369E-2</v>
      </c>
      <c r="BY848" s="77">
        <f t="shared" si="1716"/>
        <v>7.1050195809630346E-4</v>
      </c>
      <c r="BZ848" s="77">
        <f t="shared" si="1716"/>
        <v>2.9060509936034776E-3</v>
      </c>
      <c r="CA848" s="76">
        <f t="shared" ref="CA848:CA874" si="1717">BO848+BP848+BS848+BT848+BU848+BV848+BW848+BX848+BY848+BZ848</f>
        <v>3.9967147650457147</v>
      </c>
      <c r="CB848" s="76">
        <f t="shared" ref="CB848:CB874" si="1718">IF(BX848+BQ848-BR848-2*BP848-BZ848&gt;0,BX848+BQ848-BR848-2*BP848-BZ848,0)</f>
        <v>0</v>
      </c>
      <c r="CC848" s="76">
        <f t="shared" ref="CC848:CC874" si="1719">12-48/CA848</f>
        <v>-9.8638060929960858E-3</v>
      </c>
      <c r="CD848" s="76">
        <f t="shared" ref="CD848:CD874" si="1720">IF(BX848&lt;BR848,BX848,BR848)</f>
        <v>1.425370634638369E-2</v>
      </c>
      <c r="CE848" s="76">
        <f t="shared" ref="CE848:CE874" si="1721">IF(BR848&gt;BX848,BR848-BX848,0)</f>
        <v>2.8568010060441199E-2</v>
      </c>
      <c r="CF848" s="76">
        <f t="shared" ref="CF848:CF874" si="1722">IF(BQ848&gt;CE848,(BQ848-CE848)/2,0)</f>
        <v>3.4261337133606948E-3</v>
      </c>
      <c r="CG848" s="76">
        <f t="shared" ref="CG848:CG874" si="1723">BZ848/2</f>
        <v>1.4530254968017388E-3</v>
      </c>
      <c r="CH848" s="76">
        <f t="shared" ref="CH848:CH874" si="1724">IF(BW848-CF848-CE848-CG848&gt;0,BW848-CF848-CE848-CG848,0)</f>
        <v>0.87243293032474034</v>
      </c>
      <c r="CI848" s="76">
        <f t="shared" ref="CI848:CI874" si="1725">((BT848+BV848)-CH848)/2</f>
        <v>7.2573018017427493E-2</v>
      </c>
      <c r="CJ848" s="76">
        <f t="shared" ref="CJ848:CJ874" si="1726">CI848*(BV848/(BV848+BU848+BT848))</f>
        <v>5.9035515939697338E-2</v>
      </c>
      <c r="CK848" s="76">
        <f t="shared" ref="CK848:CK874" si="1727">CM848*(BV848/(BV848+BU848+BT848))</f>
        <v>0.70969252170462171</v>
      </c>
      <c r="CL848" s="76">
        <f t="shared" ref="CL848:CL874" si="1728">SUM(CD848:CI848)</f>
        <v>0.99270682395915522</v>
      </c>
      <c r="CM848" s="76">
        <f t="shared" ref="CM848:CM874" si="1729">BW848-CE848-CF848-CG848</f>
        <v>0.87243293032474034</v>
      </c>
      <c r="CN848" s="76"/>
      <c r="CO848" s="31">
        <f t="shared" ref="CO848:CO874" si="1730">BV848/(BV848+CP848)</f>
        <v>0.81901971148920916</v>
      </c>
      <c r="CP848" s="76">
        <f t="shared" ref="CP848:CP874" si="1731">BT848-CB848</f>
        <v>0.18416173491427199</v>
      </c>
      <c r="CQ848" s="76">
        <f t="shared" ref="CQ848:CQ874" si="1732">(0.5*BV848/(BW848+0.5*BV848+0.5*(BT848-CB848)+BU848+BX848))*((0.5*BV848)/(CB848+0.5*(BT848-CB848)+BR848+BP848+BZ848+0.5*BV848))</f>
        <v>0.21590331740753374</v>
      </c>
      <c r="CR848" s="77">
        <f t="shared" ref="CR848:CR874" si="1733">BW848/(BW848+0.5*BV848+0.5*(BT848-CB848)+BU848+BX848)</f>
        <v>0.63089133625134075</v>
      </c>
      <c r="CS848" s="77">
        <f t="shared" ref="CS848:CS874" si="1734">(BV848/(BW848+BV848+BT848-CB848+BU848+BX848))*(BV848/(BT848+BS848+BP848+BZ848+BV848))</f>
        <v>0.32342797443216448</v>
      </c>
      <c r="CT848" s="77">
        <f t="shared" ref="CT848:CT874" si="1735">(1-BW848-BX848-BY848)*(1-0.5*(BQ848+BR848+BZ848+BX848+BY848))</f>
        <v>7.5351776139813267E-2</v>
      </c>
      <c r="CU848" s="31">
        <f t="shared" si="1671"/>
        <v>0.88044630627301979</v>
      </c>
      <c r="CV848" s="31">
        <f t="shared" si="1671"/>
        <v>1.6149466441659115E-3</v>
      </c>
      <c r="CW848" s="31">
        <f t="shared" si="1671"/>
        <v>1.3828816900579632E-2</v>
      </c>
      <c r="CX848" s="31">
        <f t="shared" si="1671"/>
        <v>0.27306865758061644</v>
      </c>
      <c r="CY848" s="31">
        <f t="shared" si="1671"/>
        <v>6.5409691629955951E-3</v>
      </c>
      <c r="CZ848" s="31">
        <f t="shared" si="1669"/>
        <v>0.59201972985579743</v>
      </c>
      <c r="DA848" s="31">
        <f t="shared" si="1669"/>
        <v>6.3483685049592169E-3</v>
      </c>
      <c r="DB848" s="31">
        <f t="shared" si="1669"/>
        <v>3.226904640127527E-5</v>
      </c>
      <c r="DC848" s="31">
        <f t="shared" si="1669"/>
        <v>2.2293940294704659E-4</v>
      </c>
      <c r="DD848" s="31">
        <f t="shared" si="1669"/>
        <v>3.3553028917447707E-4</v>
      </c>
      <c r="DE848" s="31">
        <f t="shared" ref="DE848:DE874" si="1736">SUM(CU848:DD848)</f>
        <v>1.7744585336606571</v>
      </c>
      <c r="DF848" s="31"/>
      <c r="DG848" s="76">
        <f t="shared" ref="DG848:DH874" si="1737">CU848*2</f>
        <v>1.7608926125460396</v>
      </c>
      <c r="DH848" s="76">
        <f t="shared" si="1737"/>
        <v>3.229893288331823E-3</v>
      </c>
      <c r="DI848" s="76">
        <f t="shared" ref="DI848:DI874" si="1738">CW848*3</f>
        <v>4.1486450701738897E-2</v>
      </c>
      <c r="DJ848" s="76">
        <f t="shared" si="1694"/>
        <v>0.27306865758061644</v>
      </c>
      <c r="DK848" s="76">
        <f t="shared" si="1694"/>
        <v>6.5409691629955951E-3</v>
      </c>
      <c r="DL848" s="76">
        <f t="shared" si="1694"/>
        <v>0.59201972985579743</v>
      </c>
      <c r="DM848" s="76">
        <f t="shared" si="1692"/>
        <v>6.3483685049592169E-3</v>
      </c>
      <c r="DN848" s="76">
        <f t="shared" si="1692"/>
        <v>3.226904640127527E-5</v>
      </c>
      <c r="DO848" s="76">
        <f t="shared" si="1692"/>
        <v>2.2293940294704659E-4</v>
      </c>
      <c r="DP848" s="76">
        <f t="shared" ref="DP848:DP874" si="1739">DD848*3</f>
        <v>1.0065908675234313E-3</v>
      </c>
      <c r="DQ848" s="76">
        <f t="shared" ref="DQ848:DQ874" si="1740">SUM(DG848:DP848)</f>
        <v>2.6848484809573501</v>
      </c>
      <c r="DR848" s="76">
        <f t="shared" ref="DR848:DR874" si="1741">6/DQ848</f>
        <v>2.2347629829228013</v>
      </c>
      <c r="DS848" s="31"/>
      <c r="DT848" s="77">
        <f t="shared" ref="DT848:DU874" si="1742">CU848*$DR848</f>
        <v>1.9675888137100559</v>
      </c>
      <c r="DU848" s="77">
        <f t="shared" si="1742"/>
        <v>3.6090229797773802E-3</v>
      </c>
      <c r="DV848" s="77">
        <f t="shared" ref="DV848:DV874" si="1743">2-DT848</f>
        <v>3.2411186289944105E-2</v>
      </c>
      <c r="DW848" s="77">
        <f t="shared" ref="DW848:DW874" si="1744">IF(DX848-DV848&lt;0,0,DX848-DV848)</f>
        <v>2.9397069924121069E-2</v>
      </c>
      <c r="DX848" s="77">
        <f t="shared" ref="DX848:DX874" si="1745">CW848*$DR848*2</f>
        <v>6.1808256214065174E-2</v>
      </c>
      <c r="DY848" s="77">
        <f t="shared" ref="DY848:EA874" si="1746">CX848*$DR848</f>
        <v>0.6102437277575834</v>
      </c>
      <c r="DZ848" s="77">
        <f t="shared" si="1746"/>
        <v>1.4617515757902095E-2</v>
      </c>
      <c r="EA848" s="77">
        <f t="shared" si="1746"/>
        <v>1.3230237774416929</v>
      </c>
      <c r="EB848" s="77">
        <f t="shared" si="1696"/>
        <v>1.4187098936835825E-2</v>
      </c>
      <c r="EC848" s="77">
        <f t="shared" ref="EC848:EE874" si="1747">DB848*$DR848*2</f>
        <v>1.4422734078357641E-4</v>
      </c>
      <c r="ED848" s="77">
        <f t="shared" si="1747"/>
        <v>9.9643345028194033E-4</v>
      </c>
      <c r="EE848" s="77">
        <f t="shared" si="1747"/>
        <v>1.4996613397930091E-3</v>
      </c>
      <c r="EF848" s="76">
        <f t="shared" ref="EF848:EF874" si="1748">DT848+DU848+DX848+DY848+DZ848+EA848+EB848+EC848+ED848+EE848</f>
        <v>3.9977185349287714</v>
      </c>
      <c r="EG848" s="76">
        <f t="shared" ref="EG848:EG874" si="1749">IF(EC848+DV848-DW848-2*DU848-EE848&gt;0,EC848+DV848-DW848-2*DU848-EE848,0)</f>
        <v>0</v>
      </c>
      <c r="EH848" s="76">
        <f t="shared" ref="EH848:EH874" si="1750">12-48/EF848</f>
        <v>-6.8483012537132737E-3</v>
      </c>
      <c r="EI848" s="76">
        <f t="shared" ref="EI848:EI874" si="1751">EC848</f>
        <v>1.4422734078357641E-4</v>
      </c>
      <c r="EJ848" s="76">
        <f t="shared" ref="EJ848:EJ874" si="1752">DU848</f>
        <v>3.6090229797773802E-3</v>
      </c>
      <c r="EK848" s="76">
        <f t="shared" ref="EK848:EK874" si="1753">EE848</f>
        <v>1.4996613397930091E-3</v>
      </c>
      <c r="EL848" s="76">
        <f t="shared" ref="EL848:EL874" si="1754">(DW848-EI848-EK848)</f>
        <v>2.7753181243544485E-2</v>
      </c>
      <c r="EM848" s="76">
        <f t="shared" ref="EM848:EM874" si="1755">EB848</f>
        <v>1.4187098936835825E-2</v>
      </c>
      <c r="EN848" s="76">
        <f t="shared" ref="EN848:EN874" si="1756">((DY848+EA848+DZ848)-EJ848-EL848-EM848)/2</f>
        <v>0.9511678588985103</v>
      </c>
      <c r="EO848" s="76">
        <f t="shared" ref="EO848:EO874" si="1757">EN848*(EA848/(EA848+DY848+DZ848))</f>
        <v>0.64604310835690693</v>
      </c>
      <c r="EP848" s="76">
        <f t="shared" ref="EP848:EP874" si="1758">EM848*(EA848/(EA848+DY848+DZ848))</f>
        <v>9.6360252398923242E-3</v>
      </c>
      <c r="EQ848" s="76">
        <f t="shared" ref="EQ848:EQ874" si="1759">(0.5*EA848/(EB848+0.5*EA848+0.5*(DY848-EG848)+DZ848+EC848))*(0.5*EA848/(EG848+0.5*(DY848-EG848)+DW848+DU848+EE848+0.5*EA848))</f>
        <v>0.43903931521749701</v>
      </c>
      <c r="ER848" s="76">
        <f t="shared" ref="ER848:ER874" si="1760">EB848/(EB848+0.5*EA848+0.5*(DY848-EG848)+DZ848+EC848)</f>
        <v>1.4250047171661151E-2</v>
      </c>
      <c r="ES848" s="76">
        <f t="shared" ref="ES848:ES874" si="1761">(DY848-EG848)/((DY848-EG848)+EA848)</f>
        <v>0.3156540551767465</v>
      </c>
      <c r="ET848" s="76">
        <f t="shared" ref="ET848:ET874" si="1762">(EA848/(EB848+EA848-EG848+DY848+DZ848+EC848))*(EA848/(EG848+DY848-EG848+DX848+DU848+EE848+EA848))</f>
        <v>0.44598306065191995</v>
      </c>
      <c r="EU848" s="76">
        <f t="shared" ref="EU848:EU874" si="1763">SUM(EI848:EN848)</f>
        <v>0.99836105073924453</v>
      </c>
      <c r="EV848" s="31"/>
      <c r="EW848" s="31"/>
      <c r="EX848" s="31"/>
      <c r="EY848" s="31"/>
      <c r="EZ848" s="31">
        <f t="shared" ref="EZ848:EZ874" si="1764">((1-BS848/2)*(1-BW848))/((1-DX848/2)*(1-EB848))</f>
        <v>9.4664887120694569E-2</v>
      </c>
      <c r="FA848" s="31">
        <f t="shared" ref="FA848:FA874" si="1765">1616.67+287.935*LN(EZ848)+2.933*EX848</f>
        <v>937.88853901457105</v>
      </c>
      <c r="FB848" s="31"/>
      <c r="FC848" s="31">
        <f t="shared" ref="FC848:FC874" si="1766">(-7-EX848*0.06188+34*(EM848^2)-(21.905-EX848*0.05229)*CM848^2)/(0.0083143*LN(CI848/EN848)+0.004431*CM848^2-0.00397)</f>
        <v>1076.1686035840171</v>
      </c>
      <c r="FD848" s="31">
        <f t="shared" ref="FD848:FD874" si="1767">(-7-EX848*0.06188+34*(EP848^2)-(21.905-EX848*0.05229)*CK848^2)/(0.0083143*LN(CJ848/EO848)+0.004431*CK848^2-0.00397)</f>
        <v>833.46401996949578</v>
      </c>
      <c r="FE848" s="31">
        <f t="shared" ref="FE848:FE874" si="1768">(12.909+EX848*0.1633+34*EN848^2-(21.905-EX848*0.05229)*CI848^2)/(0.0083143*LN(CM848/EM848)+0.004431*CI848^2+0.0085)</f>
        <v>1018.3442113460741</v>
      </c>
      <c r="FF848" s="31">
        <f t="shared" ref="FF848:FF874" si="1769">(12.909+EX848*0.1633+34*EO848^2-(21.905-EX848*0.05229)*CJ848^2)/(0.0083143*LN(CK848/EP848)+0.004431*CJ848^2+0.0085)</f>
        <v>610.53994252725579</v>
      </c>
      <c r="FG848" s="31">
        <f t="shared" ref="FG848:FG874" si="1770">CQ848/EQ848</f>
        <v>0.49176306067390968</v>
      </c>
      <c r="FH848" s="31">
        <f t="shared" ref="FH848:FH874" si="1771">-273.15+(4900/(1.807-LN(FG848)))</f>
        <v>1673.7990069985076</v>
      </c>
      <c r="FI848" s="31">
        <f t="shared" ref="FI848:FI874" si="1772">-273.15+(7045/(2.47-LN(ER848/CR848)))</f>
        <v>852.18223263266589</v>
      </c>
      <c r="FJ848" s="31"/>
      <c r="FK848" s="31">
        <f t="shared" ref="FK848:FK874" si="1773">-273.15+(-10202/(LN(CQ848/EQ848)-7.65*ES848+3.88*ES848^2-4.6))</f>
        <v>1117.1625532610519</v>
      </c>
      <c r="FL848" s="31">
        <f t="shared" ref="FL848:FL874" si="1774">-273.15+(3666/(0.8808-LN(DW848/(0.5*EA848))))</f>
        <v>644.62732833795872</v>
      </c>
      <c r="FM848" s="31"/>
      <c r="FN848" s="31">
        <f t="shared" ref="FN848:FN874" si="1775">10*(1.279/(EB848/(1-BW848)+0.006)-2.29)</f>
        <v>58.703060618738007</v>
      </c>
      <c r="FO848" s="31">
        <f t="shared" ref="FO848:FO874" si="1776">10*(1.073/(EB848/(1-BW848)+0.028)-1.65)</f>
        <v>43.533239049462424</v>
      </c>
      <c r="FP848" s="31"/>
      <c r="FQ848" s="31">
        <f t="shared" ref="FQ848:FQ874" si="1777">26.23-0.02229*EX848</f>
        <v>26.23</v>
      </c>
      <c r="FR848" s="31">
        <f t="shared" ref="FR848:FR874" si="1778">32.44-0.08646*EX848</f>
        <v>32.44</v>
      </c>
      <c r="FS848" s="31">
        <f t="shared" ref="FS848:FS874" si="1779">28.6-1.749*EX848</f>
        <v>28.6</v>
      </c>
      <c r="FT848" s="31">
        <f t="shared" ref="FT848:FT874" si="1780">-273.15+((4.261+0.059*EX848+FQ848*CR848^2*(1-2*CQ848)+2*FR848*CQ848*CR848^2-FS848*ER848^2)/(0.002721-0.0083143*LN(CQ848/EQ848)))</f>
        <v>1555.0111830948649</v>
      </c>
      <c r="FU848" s="31">
        <f t="shared" ref="FU848:FU874" si="1781">-273.15+(-35.92-1.753*EX848+FR848*CQ848^2*(1-2*CR848)+2*FQ848*CR848*CQ848^2-FS848*EQ848^2)/(-0.02097-0.0083143*LN(CR848/ER848))</f>
        <v>494.42991166622846</v>
      </c>
      <c r="FV848" s="31"/>
      <c r="FW848" s="31"/>
      <c r="FX848" s="31"/>
      <c r="FY848" s="31"/>
      <c r="FZ848" s="31"/>
      <c r="GA848" s="31"/>
      <c r="GB848" s="31"/>
      <c r="GC848" s="31"/>
      <c r="GD848" s="32"/>
    </row>
    <row r="849" spans="1:186" ht="15.75" thickBot="1">
      <c r="C849" s="24" t="s">
        <v>368</v>
      </c>
      <c r="D849" s="24" t="s">
        <v>369</v>
      </c>
      <c r="E849" s="24"/>
      <c r="F849" s="23">
        <v>52.911999999999999</v>
      </c>
      <c r="G849" s="23">
        <v>0.20100000000000001</v>
      </c>
      <c r="H849" s="23">
        <v>1.788</v>
      </c>
      <c r="I849" s="23">
        <v>5.931</v>
      </c>
      <c r="J849" s="23">
        <v>0.221</v>
      </c>
      <c r="K849" s="23">
        <v>15.057</v>
      </c>
      <c r="L849" s="23">
        <v>22.771000000000001</v>
      </c>
      <c r="M849" s="23">
        <v>0.19800000000000001</v>
      </c>
      <c r="N849" s="23">
        <v>1.4999999999999999E-2</v>
      </c>
      <c r="O849" s="23">
        <v>9.9000000000000005E-2</v>
      </c>
      <c r="Q849" s="24">
        <v>53.018000000000001</v>
      </c>
      <c r="R849" s="24">
        <v>5.7000000000000002E-2</v>
      </c>
      <c r="S849" s="24">
        <v>1.0640000000000001</v>
      </c>
      <c r="T849" s="24">
        <v>20.123000000000001</v>
      </c>
      <c r="U849" s="24">
        <v>0.47699999999999998</v>
      </c>
      <c r="V849" s="24">
        <v>23.663</v>
      </c>
      <c r="W849" s="24">
        <v>0.29899999999999999</v>
      </c>
      <c r="X849" s="24">
        <v>-1.7999999999999999E-2</v>
      </c>
      <c r="Y849" s="24">
        <v>2.1999999999999999E-2</v>
      </c>
      <c r="Z849" s="24">
        <v>4.7E-2</v>
      </c>
      <c r="AB849" s="69">
        <f t="shared" si="1689"/>
        <v>772.92652097184293</v>
      </c>
      <c r="AC849" s="69">
        <f t="shared" si="1690"/>
        <v>16.578042263938105</v>
      </c>
      <c r="AD849" s="31"/>
      <c r="AE849" s="73">
        <f t="shared" si="1697"/>
        <v>772.92652097184293</v>
      </c>
      <c r="AF849" s="73"/>
      <c r="AG849" s="73">
        <f t="shared" si="1698"/>
        <v>867.41840238998225</v>
      </c>
      <c r="AH849" s="73">
        <f t="shared" si="1699"/>
        <v>829.78737430127478</v>
      </c>
      <c r="AI849" s="73">
        <f t="shared" si="1700"/>
        <v>16.578042263938105</v>
      </c>
      <c r="AJ849" s="73">
        <f t="shared" si="1701"/>
        <v>-2.2372983316835864</v>
      </c>
      <c r="AK849" s="73">
        <f t="shared" si="1702"/>
        <v>969.02140676545446</v>
      </c>
      <c r="AL849" s="74">
        <f t="shared" si="1703"/>
        <v>0.46319786629621729</v>
      </c>
      <c r="AM849" s="75"/>
      <c r="AN849" s="31">
        <f t="shared" si="1704"/>
        <v>0.12694080243317898</v>
      </c>
      <c r="AO849" s="31"/>
      <c r="AP849" s="31">
        <f t="shared" si="1670"/>
        <v>0.88062938238441657</v>
      </c>
      <c r="AQ849" s="31">
        <f t="shared" si="1670"/>
        <v>2.5163122130026994E-3</v>
      </c>
      <c r="AR849" s="31">
        <f t="shared" si="1670"/>
        <v>1.753611675052226E-2</v>
      </c>
      <c r="AS849" s="31">
        <f t="shared" si="1670"/>
        <v>8.255110903260289E-2</v>
      </c>
      <c r="AT849" s="31">
        <f t="shared" si="1670"/>
        <v>3.1154185022026432E-3</v>
      </c>
      <c r="AU849" s="31">
        <f t="shared" si="1668"/>
        <v>0.37358204067049749</v>
      </c>
      <c r="AV849" s="31">
        <f t="shared" si="1668"/>
        <v>0.40606376187198412</v>
      </c>
      <c r="AW849" s="31">
        <f t="shared" si="1668"/>
        <v>3.1946355937262521E-3</v>
      </c>
      <c r="AX849" s="31">
        <f t="shared" si="1668"/>
        <v>1.5924243067646184E-4</v>
      </c>
      <c r="AY849" s="31">
        <f t="shared" si="1668"/>
        <v>6.5132350251516141E-4</v>
      </c>
      <c r="AZ849" s="31">
        <f t="shared" si="1705"/>
        <v>1.7699993429521468</v>
      </c>
      <c r="BA849" s="31"/>
      <c r="BB849" s="76">
        <f t="shared" si="1706"/>
        <v>1.7612587647688331</v>
      </c>
      <c r="BC849" s="76">
        <f t="shared" si="1706"/>
        <v>5.0326244260053988E-3</v>
      </c>
      <c r="BD849" s="76">
        <f t="shared" si="1707"/>
        <v>5.2608350251566779E-2</v>
      </c>
      <c r="BE849" s="76">
        <f t="shared" si="1693"/>
        <v>8.255110903260289E-2</v>
      </c>
      <c r="BF849" s="76">
        <f t="shared" si="1693"/>
        <v>3.1154185022026432E-3</v>
      </c>
      <c r="BG849" s="76">
        <f t="shared" si="1693"/>
        <v>0.37358204067049749</v>
      </c>
      <c r="BH849" s="76">
        <f t="shared" si="1691"/>
        <v>0.40606376187198412</v>
      </c>
      <c r="BI849" s="76">
        <f t="shared" si="1691"/>
        <v>3.1946355937262521E-3</v>
      </c>
      <c r="BJ849" s="76">
        <f t="shared" si="1691"/>
        <v>1.5924243067646184E-4</v>
      </c>
      <c r="BK849" s="76">
        <f t="shared" si="1708"/>
        <v>1.9539705075454841E-3</v>
      </c>
      <c r="BL849" s="76">
        <f t="shared" si="1709"/>
        <v>2.6895199180556406</v>
      </c>
      <c r="BM849" s="76">
        <f t="shared" si="1710"/>
        <v>2.2308814148279801</v>
      </c>
      <c r="BN849" s="31"/>
      <c r="BO849" s="77">
        <f t="shared" si="1711"/>
        <v>1.9645797225128374</v>
      </c>
      <c r="BP849" s="77">
        <f t="shared" si="1711"/>
        <v>5.613594149892388E-3</v>
      </c>
      <c r="BQ849" s="77">
        <f t="shared" si="1712"/>
        <v>3.5420277487162588E-2</v>
      </c>
      <c r="BR849" s="77">
        <f t="shared" si="1713"/>
        <v>4.2821716406824889E-2</v>
      </c>
      <c r="BS849" s="77">
        <f t="shared" si="1714"/>
        <v>7.8241993893987477E-2</v>
      </c>
      <c r="BT849" s="77">
        <f t="shared" si="1715"/>
        <v>0.18416173491427199</v>
      </c>
      <c r="BU849" s="77">
        <f t="shared" si="1715"/>
        <v>6.950129235975099E-3</v>
      </c>
      <c r="BV849" s="77">
        <f t="shared" si="1715"/>
        <v>0.83341723144532343</v>
      </c>
      <c r="BW849" s="77">
        <f t="shared" si="1695"/>
        <v>0.90588009959534388</v>
      </c>
      <c r="BX849" s="77">
        <f t="shared" si="1716"/>
        <v>1.425370634638369E-2</v>
      </c>
      <c r="BY849" s="77">
        <f t="shared" si="1716"/>
        <v>7.1050195809630346E-4</v>
      </c>
      <c r="BZ849" s="77">
        <f t="shared" si="1716"/>
        <v>2.9060509936034776E-3</v>
      </c>
      <c r="CA849" s="76">
        <f t="shared" si="1717"/>
        <v>3.9967147650457147</v>
      </c>
      <c r="CB849" s="76">
        <f t="shared" si="1718"/>
        <v>0</v>
      </c>
      <c r="CC849" s="76">
        <f t="shared" si="1719"/>
        <v>-9.8638060929960858E-3</v>
      </c>
      <c r="CD849" s="76">
        <f t="shared" si="1720"/>
        <v>1.425370634638369E-2</v>
      </c>
      <c r="CE849" s="76">
        <f t="shared" si="1721"/>
        <v>2.8568010060441199E-2</v>
      </c>
      <c r="CF849" s="76">
        <f t="shared" si="1722"/>
        <v>3.4261337133606948E-3</v>
      </c>
      <c r="CG849" s="76">
        <f t="shared" si="1723"/>
        <v>1.4530254968017388E-3</v>
      </c>
      <c r="CH849" s="76">
        <f t="shared" si="1724"/>
        <v>0.87243293032474034</v>
      </c>
      <c r="CI849" s="76">
        <f t="shared" si="1725"/>
        <v>7.2573018017427493E-2</v>
      </c>
      <c r="CJ849" s="76">
        <f t="shared" si="1726"/>
        <v>5.9035515939697338E-2</v>
      </c>
      <c r="CK849" s="76">
        <f t="shared" si="1727"/>
        <v>0.70969252170462171</v>
      </c>
      <c r="CL849" s="76">
        <f t="shared" si="1728"/>
        <v>0.99270682395915522</v>
      </c>
      <c r="CM849" s="76">
        <f t="shared" si="1729"/>
        <v>0.87243293032474034</v>
      </c>
      <c r="CN849" s="76"/>
      <c r="CO849" s="31">
        <f t="shared" si="1730"/>
        <v>0.81901971148920916</v>
      </c>
      <c r="CP849" s="76">
        <f t="shared" si="1731"/>
        <v>0.18416173491427199</v>
      </c>
      <c r="CQ849" s="76">
        <f t="shared" si="1732"/>
        <v>0.21590331740753374</v>
      </c>
      <c r="CR849" s="77">
        <f t="shared" si="1733"/>
        <v>0.63089133625134075</v>
      </c>
      <c r="CS849" s="77">
        <f t="shared" si="1734"/>
        <v>0.32342797443216448</v>
      </c>
      <c r="CT849" s="77">
        <f t="shared" si="1735"/>
        <v>7.5351776139813267E-2</v>
      </c>
      <c r="CU849" s="31">
        <f t="shared" si="1671"/>
        <v>0.88239357036696775</v>
      </c>
      <c r="CV849" s="31">
        <f t="shared" si="1671"/>
        <v>7.1358107532912371E-4</v>
      </c>
      <c r="CW849" s="31">
        <f t="shared" si="1671"/>
        <v>1.0435362540579241E-2</v>
      </c>
      <c r="CX849" s="31">
        <f t="shared" si="1671"/>
        <v>0.28008362283983612</v>
      </c>
      <c r="CY849" s="31">
        <f t="shared" si="1671"/>
        <v>6.7242290748898677E-3</v>
      </c>
      <c r="CZ849" s="31">
        <f t="shared" si="1669"/>
        <v>0.58710711485594624</v>
      </c>
      <c r="DA849" s="31">
        <f t="shared" si="1669"/>
        <v>5.3319162443337242E-3</v>
      </c>
      <c r="DB849" s="31">
        <f t="shared" si="1669"/>
        <v>-2.9042141761147743E-4</v>
      </c>
      <c r="DC849" s="31">
        <f t="shared" si="1669"/>
        <v>2.3355556499214404E-4</v>
      </c>
      <c r="DD849" s="31">
        <f t="shared" si="1669"/>
        <v>3.092141880627534E-4</v>
      </c>
      <c r="DE849" s="31">
        <f t="shared" si="1736"/>
        <v>1.7730417453333256</v>
      </c>
      <c r="DF849" s="31"/>
      <c r="DG849" s="76">
        <f t="shared" si="1737"/>
        <v>1.7647871407339355</v>
      </c>
      <c r="DH849" s="76">
        <f t="shared" si="1737"/>
        <v>1.4271621506582474E-3</v>
      </c>
      <c r="DI849" s="76">
        <f t="shared" si="1738"/>
        <v>3.1306087621737727E-2</v>
      </c>
      <c r="DJ849" s="76">
        <f t="shared" si="1694"/>
        <v>0.28008362283983612</v>
      </c>
      <c r="DK849" s="76">
        <f t="shared" si="1694"/>
        <v>6.7242290748898677E-3</v>
      </c>
      <c r="DL849" s="76">
        <f t="shared" si="1694"/>
        <v>0.58710711485594624</v>
      </c>
      <c r="DM849" s="76">
        <f t="shared" si="1692"/>
        <v>5.3319162443337242E-3</v>
      </c>
      <c r="DN849" s="76">
        <f t="shared" si="1692"/>
        <v>-2.9042141761147743E-4</v>
      </c>
      <c r="DO849" s="76">
        <f t="shared" si="1692"/>
        <v>2.3355556499214404E-4</v>
      </c>
      <c r="DP849" s="76">
        <f t="shared" si="1739"/>
        <v>9.2764256418826014E-4</v>
      </c>
      <c r="DQ849" s="76">
        <f t="shared" si="1740"/>
        <v>2.6776380502329062</v>
      </c>
      <c r="DR849" s="76">
        <f t="shared" si="1741"/>
        <v>2.2407808252792449</v>
      </c>
      <c r="DS849" s="31"/>
      <c r="DT849" s="77">
        <f t="shared" si="1742"/>
        <v>1.9772505928279935</v>
      </c>
      <c r="DU849" s="77">
        <f t="shared" si="1742"/>
        <v>1.5989787908796448E-3</v>
      </c>
      <c r="DV849" s="77">
        <f t="shared" si="1743"/>
        <v>2.2749407172006464E-2</v>
      </c>
      <c r="DW849" s="77">
        <f t="shared" si="1744"/>
        <v>2.4017313399528076E-2</v>
      </c>
      <c r="DX849" s="77">
        <f t="shared" si="1745"/>
        <v>4.676672057153454E-2</v>
      </c>
      <c r="DY849" s="77">
        <f t="shared" si="1746"/>
        <v>0.62760601153424878</v>
      </c>
      <c r="DZ849" s="77">
        <f t="shared" si="1746"/>
        <v>1.5067523575798412E-2</v>
      </c>
      <c r="EA849" s="77">
        <f t="shared" si="1746"/>
        <v>1.3155783653542237</v>
      </c>
      <c r="EB849" s="77">
        <f t="shared" si="1696"/>
        <v>1.1947655682297935E-2</v>
      </c>
      <c r="EC849" s="77">
        <f t="shared" si="1747"/>
        <v>-1.3015414876684293E-3</v>
      </c>
      <c r="ED849" s="77">
        <f t="shared" si="1747"/>
        <v>1.0466936633433137E-3</v>
      </c>
      <c r="EE849" s="77">
        <f t="shared" si="1747"/>
        <v>1.3857624470306163E-3</v>
      </c>
      <c r="EF849" s="76">
        <f t="shared" si="1748"/>
        <v>3.9969467629596824</v>
      </c>
      <c r="EG849" s="76">
        <f t="shared" si="1749"/>
        <v>0</v>
      </c>
      <c r="EH849" s="76">
        <f t="shared" si="1750"/>
        <v>-9.1667081541704221E-3</v>
      </c>
      <c r="EI849" s="76">
        <f t="shared" si="1751"/>
        <v>-1.3015414876684293E-3</v>
      </c>
      <c r="EJ849" s="76">
        <f t="shared" si="1752"/>
        <v>1.5989787908796448E-3</v>
      </c>
      <c r="EK849" s="76">
        <f t="shared" si="1753"/>
        <v>1.3857624470306163E-3</v>
      </c>
      <c r="EL849" s="76">
        <f t="shared" si="1754"/>
        <v>2.3933092440165889E-2</v>
      </c>
      <c r="EM849" s="76">
        <f t="shared" si="1755"/>
        <v>1.1947655682297935E-2</v>
      </c>
      <c r="EN849" s="76">
        <f t="shared" si="1756"/>
        <v>0.96038608677546367</v>
      </c>
      <c r="EO849" s="76">
        <f t="shared" si="1757"/>
        <v>0.64519950566597528</v>
      </c>
      <c r="EP849" s="76">
        <f t="shared" si="1758"/>
        <v>8.026586022261032E-3</v>
      </c>
      <c r="EQ849" s="76">
        <f t="shared" si="1759"/>
        <v>0.43446624486683061</v>
      </c>
      <c r="ER849" s="76">
        <f t="shared" si="1760"/>
        <v>1.1979931700234822E-2</v>
      </c>
      <c r="ES849" s="76">
        <f t="shared" si="1761"/>
        <v>0.32297810696646506</v>
      </c>
      <c r="ET849" s="76">
        <f t="shared" si="1762"/>
        <v>0.44107953461215416</v>
      </c>
      <c r="EU849" s="76">
        <f t="shared" si="1763"/>
        <v>0.99795003464816934</v>
      </c>
      <c r="EV849" s="31"/>
      <c r="EW849" s="31"/>
      <c r="EX849" s="31"/>
      <c r="EY849" s="31"/>
      <c r="EZ849" s="31">
        <f t="shared" si="1764"/>
        <v>9.3722980195188932E-2</v>
      </c>
      <c r="FA849" s="31">
        <f t="shared" si="1765"/>
        <v>935.00926409730164</v>
      </c>
      <c r="FB849" s="31"/>
      <c r="FC849" s="31">
        <f t="shared" si="1766"/>
        <v>1072.3487653176362</v>
      </c>
      <c r="FD849" s="31">
        <f t="shared" si="1767"/>
        <v>833.92750773070361</v>
      </c>
      <c r="FE849" s="31">
        <f t="shared" si="1768"/>
        <v>998.98892776811806</v>
      </c>
      <c r="FF849" s="31">
        <f t="shared" si="1769"/>
        <v>589.46752368849366</v>
      </c>
      <c r="FG849" s="31">
        <f t="shared" si="1770"/>
        <v>0.49693922130523821</v>
      </c>
      <c r="FH849" s="31">
        <f t="shared" si="1771"/>
        <v>1681.9329261659682</v>
      </c>
      <c r="FI849" s="31">
        <f t="shared" si="1772"/>
        <v>821.83114388090632</v>
      </c>
      <c r="FJ849" s="31"/>
      <c r="FK849" s="31">
        <f t="shared" si="1773"/>
        <v>1111.9885050250318</v>
      </c>
      <c r="FL849" s="31">
        <f t="shared" si="1774"/>
        <v>601.60045127516378</v>
      </c>
      <c r="FM849" s="31"/>
      <c r="FN849" s="31">
        <f t="shared" si="1775"/>
        <v>73.308235289001885</v>
      </c>
      <c r="FO849" s="31">
        <f t="shared" si="1776"/>
        <v>52.752255258117074</v>
      </c>
      <c r="FP849" s="31"/>
      <c r="FQ849" s="31">
        <f t="shared" si="1777"/>
        <v>26.23</v>
      </c>
      <c r="FR849" s="31">
        <f t="shared" si="1778"/>
        <v>32.44</v>
      </c>
      <c r="FS849" s="31">
        <f t="shared" si="1779"/>
        <v>28.6</v>
      </c>
      <c r="FT849" s="31">
        <f t="shared" si="1780"/>
        <v>1573.857687519539</v>
      </c>
      <c r="FU849" s="31">
        <f t="shared" si="1781"/>
        <v>471.77564732290682</v>
      </c>
      <c r="FV849" s="31"/>
      <c r="FW849" s="31"/>
      <c r="FX849" s="31"/>
      <c r="FY849" s="31"/>
      <c r="FZ849" s="31"/>
      <c r="GA849" s="31"/>
      <c r="GB849" s="31"/>
      <c r="GC849" s="31"/>
      <c r="GD849" s="32"/>
    </row>
    <row r="850" spans="1:186" ht="15.75" thickBot="1">
      <c r="C850" s="24" t="s">
        <v>370</v>
      </c>
      <c r="D850" s="24" t="s">
        <v>238</v>
      </c>
      <c r="E850" s="24"/>
      <c r="F850" s="23">
        <v>52.911999999999999</v>
      </c>
      <c r="G850" s="23">
        <v>0.20100000000000001</v>
      </c>
      <c r="H850" s="23">
        <v>1.788</v>
      </c>
      <c r="I850" s="23">
        <v>5.931</v>
      </c>
      <c r="J850" s="23">
        <v>0.221</v>
      </c>
      <c r="K850" s="23">
        <v>15.057</v>
      </c>
      <c r="L850" s="23">
        <v>22.771000000000001</v>
      </c>
      <c r="M850" s="23">
        <v>0.19800000000000001</v>
      </c>
      <c r="N850" s="23">
        <v>1.4999999999999999E-2</v>
      </c>
      <c r="O850" s="23">
        <v>9.9000000000000005E-2</v>
      </c>
      <c r="Q850" s="24">
        <v>52.795999999999999</v>
      </c>
      <c r="R850" s="24">
        <v>0.313</v>
      </c>
      <c r="S850" s="24">
        <v>1.2809999999999999</v>
      </c>
      <c r="T850" s="24">
        <v>19.936</v>
      </c>
      <c r="U850" s="24">
        <v>0.44</v>
      </c>
      <c r="V850" s="24">
        <v>23.664000000000001</v>
      </c>
      <c r="W850" s="24">
        <v>0.42499999999999999</v>
      </c>
      <c r="X850" s="24">
        <v>-5.0000000000000001E-3</v>
      </c>
      <c r="Y850" s="24">
        <v>1.6E-2</v>
      </c>
      <c r="Z850" s="24">
        <v>8.2000000000000003E-2</v>
      </c>
      <c r="AB850" s="69">
        <f t="shared" si="1689"/>
        <v>765.16441163153002</v>
      </c>
      <c r="AC850" s="69">
        <f t="shared" si="1690"/>
        <v>11.710147670586014</v>
      </c>
      <c r="AD850" s="31"/>
      <c r="AE850" s="73">
        <f t="shared" si="1697"/>
        <v>765.16441163153002</v>
      </c>
      <c r="AF850" s="73"/>
      <c r="AG850" s="73">
        <f t="shared" si="1698"/>
        <v>856.83560896707445</v>
      </c>
      <c r="AH850" s="73">
        <f t="shared" si="1699"/>
        <v>821.45588348018339</v>
      </c>
      <c r="AI850" s="73">
        <f t="shared" si="1700"/>
        <v>11.710147670586014</v>
      </c>
      <c r="AJ850" s="73">
        <f t="shared" si="1701"/>
        <v>-0.93701351486313555</v>
      </c>
      <c r="AK850" s="73">
        <f t="shared" si="1702"/>
        <v>925.80130867795106</v>
      </c>
      <c r="AL850" s="74">
        <f t="shared" si="1703"/>
        <v>0.46756242810226439</v>
      </c>
      <c r="AM850" s="75"/>
      <c r="AN850" s="31">
        <f t="shared" si="1704"/>
        <v>0.1800718338446923</v>
      </c>
      <c r="AO850" s="31"/>
      <c r="AP850" s="31">
        <f t="shared" si="1670"/>
        <v>0.88062938238441657</v>
      </c>
      <c r="AQ850" s="31">
        <f t="shared" si="1670"/>
        <v>2.5163122130026994E-3</v>
      </c>
      <c r="AR850" s="31">
        <f t="shared" si="1670"/>
        <v>1.753611675052226E-2</v>
      </c>
      <c r="AS850" s="31">
        <f t="shared" si="1670"/>
        <v>8.255110903260289E-2</v>
      </c>
      <c r="AT850" s="31">
        <f t="shared" si="1670"/>
        <v>3.1154185022026432E-3</v>
      </c>
      <c r="AU850" s="31">
        <f t="shared" si="1668"/>
        <v>0.37358204067049749</v>
      </c>
      <c r="AV850" s="31">
        <f t="shared" si="1668"/>
        <v>0.40606376187198412</v>
      </c>
      <c r="AW850" s="31">
        <f t="shared" si="1668"/>
        <v>3.1946355937262521E-3</v>
      </c>
      <c r="AX850" s="31">
        <f t="shared" si="1668"/>
        <v>1.5924243067646184E-4</v>
      </c>
      <c r="AY850" s="31">
        <f t="shared" si="1668"/>
        <v>6.5132350251516141E-4</v>
      </c>
      <c r="AZ850" s="31">
        <f t="shared" si="1705"/>
        <v>1.7699993429521468</v>
      </c>
      <c r="BA850" s="31"/>
      <c r="BB850" s="76">
        <f t="shared" si="1706"/>
        <v>1.7612587647688331</v>
      </c>
      <c r="BC850" s="76">
        <f t="shared" si="1706"/>
        <v>5.0326244260053988E-3</v>
      </c>
      <c r="BD850" s="76">
        <f t="shared" si="1707"/>
        <v>5.2608350251566779E-2</v>
      </c>
      <c r="BE850" s="76">
        <f t="shared" si="1693"/>
        <v>8.255110903260289E-2</v>
      </c>
      <c r="BF850" s="76">
        <f t="shared" si="1693"/>
        <v>3.1154185022026432E-3</v>
      </c>
      <c r="BG850" s="76">
        <f t="shared" si="1693"/>
        <v>0.37358204067049749</v>
      </c>
      <c r="BH850" s="76">
        <f t="shared" si="1691"/>
        <v>0.40606376187198412</v>
      </c>
      <c r="BI850" s="76">
        <f t="shared" si="1691"/>
        <v>3.1946355937262521E-3</v>
      </c>
      <c r="BJ850" s="76">
        <f t="shared" si="1691"/>
        <v>1.5924243067646184E-4</v>
      </c>
      <c r="BK850" s="76">
        <f t="shared" si="1708"/>
        <v>1.9539705075454841E-3</v>
      </c>
      <c r="BL850" s="76">
        <f t="shared" si="1709"/>
        <v>2.6895199180556406</v>
      </c>
      <c r="BM850" s="76">
        <f t="shared" si="1710"/>
        <v>2.2308814148279801</v>
      </c>
      <c r="BN850" s="31"/>
      <c r="BO850" s="77">
        <f t="shared" si="1711"/>
        <v>1.9645797225128374</v>
      </c>
      <c r="BP850" s="77">
        <f t="shared" si="1711"/>
        <v>5.613594149892388E-3</v>
      </c>
      <c r="BQ850" s="77">
        <f t="shared" si="1712"/>
        <v>3.5420277487162588E-2</v>
      </c>
      <c r="BR850" s="77">
        <f t="shared" si="1713"/>
        <v>4.2821716406824889E-2</v>
      </c>
      <c r="BS850" s="77">
        <f t="shared" si="1714"/>
        <v>7.8241993893987477E-2</v>
      </c>
      <c r="BT850" s="77">
        <f t="shared" si="1715"/>
        <v>0.18416173491427199</v>
      </c>
      <c r="BU850" s="77">
        <f t="shared" si="1715"/>
        <v>6.950129235975099E-3</v>
      </c>
      <c r="BV850" s="77">
        <f t="shared" si="1715"/>
        <v>0.83341723144532343</v>
      </c>
      <c r="BW850" s="77">
        <f t="shared" si="1695"/>
        <v>0.90588009959534388</v>
      </c>
      <c r="BX850" s="77">
        <f t="shared" si="1716"/>
        <v>1.425370634638369E-2</v>
      </c>
      <c r="BY850" s="77">
        <f t="shared" si="1716"/>
        <v>7.1050195809630346E-4</v>
      </c>
      <c r="BZ850" s="77">
        <f t="shared" si="1716"/>
        <v>2.9060509936034776E-3</v>
      </c>
      <c r="CA850" s="76">
        <f t="shared" si="1717"/>
        <v>3.9967147650457147</v>
      </c>
      <c r="CB850" s="76">
        <f t="shared" si="1718"/>
        <v>0</v>
      </c>
      <c r="CC850" s="76">
        <f t="shared" si="1719"/>
        <v>-9.8638060929960858E-3</v>
      </c>
      <c r="CD850" s="76">
        <f t="shared" si="1720"/>
        <v>1.425370634638369E-2</v>
      </c>
      <c r="CE850" s="76">
        <f t="shared" si="1721"/>
        <v>2.8568010060441199E-2</v>
      </c>
      <c r="CF850" s="76">
        <f t="shared" si="1722"/>
        <v>3.4261337133606948E-3</v>
      </c>
      <c r="CG850" s="76">
        <f t="shared" si="1723"/>
        <v>1.4530254968017388E-3</v>
      </c>
      <c r="CH850" s="76">
        <f t="shared" si="1724"/>
        <v>0.87243293032474034</v>
      </c>
      <c r="CI850" s="76">
        <f t="shared" si="1725"/>
        <v>7.2573018017427493E-2</v>
      </c>
      <c r="CJ850" s="76">
        <f t="shared" si="1726"/>
        <v>5.9035515939697338E-2</v>
      </c>
      <c r="CK850" s="76">
        <f t="shared" si="1727"/>
        <v>0.70969252170462171</v>
      </c>
      <c r="CL850" s="76">
        <f t="shared" si="1728"/>
        <v>0.99270682395915522</v>
      </c>
      <c r="CM850" s="76">
        <f t="shared" si="1729"/>
        <v>0.87243293032474034</v>
      </c>
      <c r="CN850" s="76"/>
      <c r="CO850" s="31">
        <f t="shared" si="1730"/>
        <v>0.81901971148920916</v>
      </c>
      <c r="CP850" s="76">
        <f t="shared" si="1731"/>
        <v>0.18416173491427199</v>
      </c>
      <c r="CQ850" s="76">
        <f t="shared" si="1732"/>
        <v>0.21590331740753374</v>
      </c>
      <c r="CR850" s="77">
        <f t="shared" si="1733"/>
        <v>0.63089133625134075</v>
      </c>
      <c r="CS850" s="77">
        <f t="shared" si="1734"/>
        <v>0.32342797443216448</v>
      </c>
      <c r="CT850" s="77">
        <f t="shared" si="1735"/>
        <v>7.5351776139813267E-2</v>
      </c>
      <c r="CU850" s="31">
        <f t="shared" si="1671"/>
        <v>0.87869876157332283</v>
      </c>
      <c r="CV850" s="31">
        <f t="shared" si="1671"/>
        <v>3.9184364311932582E-3</v>
      </c>
      <c r="CW850" s="31">
        <f t="shared" si="1671"/>
        <v>1.2563627269250007E-2</v>
      </c>
      <c r="CX850" s="31">
        <f t="shared" si="1671"/>
        <v>0.27748084803135575</v>
      </c>
      <c r="CY850" s="31">
        <f t="shared" si="1671"/>
        <v>6.2026431718061673E-3</v>
      </c>
      <c r="CZ850" s="31">
        <f t="shared" si="1669"/>
        <v>0.58713192604281417</v>
      </c>
      <c r="DA850" s="31">
        <f t="shared" si="1669"/>
        <v>7.5788107151900765E-3</v>
      </c>
      <c r="DB850" s="31">
        <f t="shared" si="1669"/>
        <v>-8.0672616003188186E-5</v>
      </c>
      <c r="DC850" s="31">
        <f t="shared" si="1669"/>
        <v>1.6985859272155931E-4</v>
      </c>
      <c r="DD850" s="31">
        <f t="shared" si="1669"/>
        <v>5.3948007279033567E-4</v>
      </c>
      <c r="DE850" s="31">
        <f t="shared" si="1736"/>
        <v>1.7742037192844407</v>
      </c>
      <c r="DF850" s="31"/>
      <c r="DG850" s="76">
        <f t="shared" si="1737"/>
        <v>1.7573975231466457</v>
      </c>
      <c r="DH850" s="76">
        <f t="shared" si="1737"/>
        <v>7.8368728623865163E-3</v>
      </c>
      <c r="DI850" s="76">
        <f t="shared" si="1738"/>
        <v>3.7690881807750022E-2</v>
      </c>
      <c r="DJ850" s="76">
        <f t="shared" si="1694"/>
        <v>0.27748084803135575</v>
      </c>
      <c r="DK850" s="76">
        <f t="shared" si="1694"/>
        <v>6.2026431718061673E-3</v>
      </c>
      <c r="DL850" s="76">
        <f t="shared" si="1694"/>
        <v>0.58713192604281417</v>
      </c>
      <c r="DM850" s="76">
        <f t="shared" si="1692"/>
        <v>7.5788107151900765E-3</v>
      </c>
      <c r="DN850" s="76">
        <f t="shared" si="1692"/>
        <v>-8.0672616003188186E-5</v>
      </c>
      <c r="DO850" s="76">
        <f t="shared" si="1692"/>
        <v>1.6985859272155931E-4</v>
      </c>
      <c r="DP850" s="76">
        <f t="shared" si="1739"/>
        <v>1.6184402183710071E-3</v>
      </c>
      <c r="DQ850" s="76">
        <f t="shared" si="1740"/>
        <v>2.6830271319730383</v>
      </c>
      <c r="DR850" s="76">
        <f t="shared" si="1741"/>
        <v>2.2362800317966722</v>
      </c>
      <c r="DS850" s="31"/>
      <c r="DT850" s="77">
        <f t="shared" si="1742"/>
        <v>1.9650164944708868</v>
      </c>
      <c r="DU850" s="77">
        <f t="shared" si="1742"/>
        <v>8.7627211469420985E-3</v>
      </c>
      <c r="DV850" s="77">
        <f t="shared" si="1743"/>
        <v>3.4983505529113224E-2</v>
      </c>
      <c r="DW850" s="77">
        <f t="shared" si="1744"/>
        <v>2.1208072049206661E-2</v>
      </c>
      <c r="DX850" s="77">
        <f t="shared" si="1745"/>
        <v>5.6191577578319885E-2</v>
      </c>
      <c r="DY850" s="77">
        <f t="shared" si="1746"/>
        <v>0.62052487965852787</v>
      </c>
      <c r="DZ850" s="77">
        <f t="shared" si="1746"/>
        <v>1.3870847069470107E-2</v>
      </c>
      <c r="EA850" s="77">
        <f t="shared" si="1746"/>
        <v>1.3129914022398659</v>
      </c>
      <c r="EB850" s="77">
        <f t="shared" si="1696"/>
        <v>1.6948343067146224E-2</v>
      </c>
      <c r="EC850" s="77">
        <f t="shared" si="1747"/>
        <v>-3.608131205614608E-4</v>
      </c>
      <c r="ED850" s="77">
        <f t="shared" si="1747"/>
        <v>7.5970275826461333E-4</v>
      </c>
      <c r="EE850" s="77">
        <f t="shared" si="1747"/>
        <v>2.4128570286664859E-3</v>
      </c>
      <c r="EF850" s="76">
        <f t="shared" si="1748"/>
        <v>3.9971180118975282</v>
      </c>
      <c r="EG850" s="76">
        <f t="shared" si="1749"/>
        <v>0</v>
      </c>
      <c r="EH850" s="76">
        <f t="shared" si="1750"/>
        <v>-8.6521981904770229E-3</v>
      </c>
      <c r="EI850" s="76">
        <f t="shared" si="1751"/>
        <v>-3.608131205614608E-4</v>
      </c>
      <c r="EJ850" s="76">
        <f t="shared" si="1752"/>
        <v>8.7627211469420985E-3</v>
      </c>
      <c r="EK850" s="76">
        <f t="shared" si="1753"/>
        <v>2.4128570286664859E-3</v>
      </c>
      <c r="EL850" s="76">
        <f t="shared" si="1754"/>
        <v>1.9156028141101636E-2</v>
      </c>
      <c r="EM850" s="76">
        <f t="shared" si="1755"/>
        <v>1.6948343067146224E-2</v>
      </c>
      <c r="EN850" s="76">
        <f t="shared" si="1756"/>
        <v>0.951260018306337</v>
      </c>
      <c r="EO850" s="76">
        <f t="shared" si="1757"/>
        <v>0.6413702785397063</v>
      </c>
      <c r="EP850" s="76">
        <f t="shared" si="1758"/>
        <v>1.142712119144434E-2</v>
      </c>
      <c r="EQ850" s="76">
        <f t="shared" si="1759"/>
        <v>0.43256082508725829</v>
      </c>
      <c r="ER850" s="76">
        <f t="shared" si="1760"/>
        <v>1.6995650154018802E-2</v>
      </c>
      <c r="ES850" s="76">
        <f t="shared" si="1761"/>
        <v>0.32093077543121329</v>
      </c>
      <c r="ET850" s="76">
        <f t="shared" si="1762"/>
        <v>0.43869844530947538</v>
      </c>
      <c r="EU850" s="76">
        <f t="shared" si="1763"/>
        <v>0.99817915456963202</v>
      </c>
      <c r="EV850" s="31"/>
      <c r="EW850" s="31"/>
      <c r="EX850" s="31"/>
      <c r="EY850" s="31"/>
      <c r="EZ850" s="31">
        <f t="shared" si="1764"/>
        <v>9.4656481872886472E-2</v>
      </c>
      <c r="FA850" s="31">
        <f t="shared" si="1765"/>
        <v>937.86297227541127</v>
      </c>
      <c r="FB850" s="31"/>
      <c r="FC850" s="31">
        <f t="shared" si="1766"/>
        <v>1075.996267488794</v>
      </c>
      <c r="FD850" s="31">
        <f t="shared" si="1767"/>
        <v>835.73651686142387</v>
      </c>
      <c r="FE850" s="31">
        <f t="shared" si="1768"/>
        <v>1054.9545351574352</v>
      </c>
      <c r="FF850" s="31">
        <f t="shared" si="1769"/>
        <v>625.96473176463655</v>
      </c>
      <c r="FG850" s="31">
        <f t="shared" si="1770"/>
        <v>0.49912822633436732</v>
      </c>
      <c r="FH850" s="31">
        <f t="shared" si="1771"/>
        <v>1685.3675983126923</v>
      </c>
      <c r="FI850" s="31">
        <f t="shared" si="1772"/>
        <v>884.77175758525834</v>
      </c>
      <c r="FJ850" s="31"/>
      <c r="FK850" s="31">
        <f t="shared" si="1773"/>
        <v>1114.8043161418345</v>
      </c>
      <c r="FL850" s="31">
        <f t="shared" si="1774"/>
        <v>576.77253384986784</v>
      </c>
      <c r="FM850" s="31"/>
      <c r="FN850" s="31">
        <f t="shared" si="1775"/>
        <v>45.836894433336788</v>
      </c>
      <c r="FO850" s="31">
        <f t="shared" si="1776"/>
        <v>35.068728941991353</v>
      </c>
      <c r="FP850" s="31"/>
      <c r="FQ850" s="31">
        <f t="shared" si="1777"/>
        <v>26.23</v>
      </c>
      <c r="FR850" s="31">
        <f t="shared" si="1778"/>
        <v>32.44</v>
      </c>
      <c r="FS850" s="31">
        <f t="shared" si="1779"/>
        <v>28.6</v>
      </c>
      <c r="FT850" s="31">
        <f t="shared" si="1780"/>
        <v>1581.3107598614356</v>
      </c>
      <c r="FU850" s="31">
        <f t="shared" si="1781"/>
        <v>513.30465312401088</v>
      </c>
      <c r="FV850" s="31"/>
      <c r="FW850" s="31"/>
      <c r="FX850" s="31"/>
      <c r="FY850" s="31"/>
      <c r="FZ850" s="31"/>
      <c r="GA850" s="31"/>
      <c r="GB850" s="31"/>
      <c r="GC850" s="31"/>
      <c r="GD850" s="32"/>
    </row>
    <row r="851" spans="1:186" ht="15.75" thickBot="1">
      <c r="A851" s="23" t="s">
        <v>371</v>
      </c>
      <c r="B851" s="23" t="s">
        <v>341</v>
      </c>
      <c r="C851" s="24" t="s">
        <v>364</v>
      </c>
      <c r="D851" s="24" t="s">
        <v>207</v>
      </c>
      <c r="E851" s="24"/>
      <c r="F851" s="23">
        <v>52.76</v>
      </c>
      <c r="G851" s="23">
        <v>0.13</v>
      </c>
      <c r="H851" s="23">
        <v>1.974</v>
      </c>
      <c r="I851" s="23">
        <v>5.9880000000000004</v>
      </c>
      <c r="J851" s="23">
        <v>0.127</v>
      </c>
      <c r="K851" s="23">
        <v>15.099</v>
      </c>
      <c r="L851" s="23">
        <v>22.417000000000002</v>
      </c>
      <c r="M851" s="23">
        <v>0.22</v>
      </c>
      <c r="N851" s="23">
        <v>1.2999999999999999E-2</v>
      </c>
      <c r="O851" s="23">
        <v>0.156</v>
      </c>
      <c r="Q851" s="24">
        <v>53.008000000000003</v>
      </c>
      <c r="R851" s="24">
        <v>6.0999999999999999E-2</v>
      </c>
      <c r="S851" s="24">
        <v>1.147</v>
      </c>
      <c r="T851" s="24">
        <v>19.902000000000001</v>
      </c>
      <c r="U851" s="24">
        <v>0.432</v>
      </c>
      <c r="V851" s="24">
        <v>23.79</v>
      </c>
      <c r="W851" s="24">
        <v>0.317</v>
      </c>
      <c r="X851" s="24">
        <v>0</v>
      </c>
      <c r="Y851" s="24">
        <v>1.9E-2</v>
      </c>
      <c r="Z851" s="24">
        <v>6.3E-2</v>
      </c>
      <c r="AB851" s="69">
        <f t="shared" si="1689"/>
        <v>804.67293885568972</v>
      </c>
      <c r="AC851" s="69">
        <f t="shared" si="1690"/>
        <v>17.202166703687602</v>
      </c>
      <c r="AD851" s="31"/>
      <c r="AE851" s="73">
        <f t="shared" si="1697"/>
        <v>804.67293885568972</v>
      </c>
      <c r="AF851" s="73"/>
      <c r="AG851" s="73">
        <f t="shared" si="1698"/>
        <v>897.6934909733975</v>
      </c>
      <c r="AH851" s="73">
        <f t="shared" si="1699"/>
        <v>865.5824161677856</v>
      </c>
      <c r="AI851" s="73">
        <f t="shared" si="1700"/>
        <v>17.202166703687602</v>
      </c>
      <c r="AJ851" s="73">
        <f t="shared" si="1701"/>
        <v>-2.2409604572135962</v>
      </c>
      <c r="AK851" s="73">
        <f t="shared" si="1702"/>
        <v>1006.7803909452768</v>
      </c>
      <c r="AL851" s="74">
        <f t="shared" si="1703"/>
        <v>0.47405783271469504</v>
      </c>
      <c r="AM851" s="75"/>
      <c r="AN851" s="31">
        <f t="shared" si="1704"/>
        <v>0.11904200791459499</v>
      </c>
      <c r="AO851" s="31"/>
      <c r="AP851" s="31">
        <f t="shared" si="1670"/>
        <v>0.87809960339056958</v>
      </c>
      <c r="AQ851" s="31">
        <f t="shared" si="1670"/>
        <v>1.6274656103997557E-3</v>
      </c>
      <c r="AR851" s="31">
        <f t="shared" si="1670"/>
        <v>1.9360343660811487E-2</v>
      </c>
      <c r="AS851" s="31">
        <f t="shared" si="1670"/>
        <v>8.3344468198824156E-2</v>
      </c>
      <c r="AT851" s="31">
        <f t="shared" si="1670"/>
        <v>1.7903083700440529E-3</v>
      </c>
      <c r="AU851" s="31">
        <f t="shared" si="1668"/>
        <v>0.37462411051895078</v>
      </c>
      <c r="AV851" s="31">
        <f t="shared" si="1668"/>
        <v>0.39975105835862579</v>
      </c>
      <c r="AW851" s="31">
        <f t="shared" si="1668"/>
        <v>3.5495951041402797E-3</v>
      </c>
      <c r="AX851" s="31">
        <f t="shared" si="1668"/>
        <v>1.3801010658626693E-4</v>
      </c>
      <c r="AY851" s="31">
        <f t="shared" si="1668"/>
        <v>1.026327943357224E-3</v>
      </c>
      <c r="AZ851" s="31">
        <f t="shared" si="1705"/>
        <v>1.7633112912623095</v>
      </c>
      <c r="BA851" s="31"/>
      <c r="BB851" s="76">
        <f t="shared" si="1706"/>
        <v>1.7561992067811392</v>
      </c>
      <c r="BC851" s="76">
        <f t="shared" si="1706"/>
        <v>3.2549312207995115E-3</v>
      </c>
      <c r="BD851" s="76">
        <f t="shared" si="1707"/>
        <v>5.8081030982434459E-2</v>
      </c>
      <c r="BE851" s="76">
        <f t="shared" si="1693"/>
        <v>8.3344468198824156E-2</v>
      </c>
      <c r="BF851" s="76">
        <f t="shared" si="1693"/>
        <v>1.7903083700440529E-3</v>
      </c>
      <c r="BG851" s="76">
        <f t="shared" si="1693"/>
        <v>0.37462411051895078</v>
      </c>
      <c r="BH851" s="76">
        <f t="shared" si="1691"/>
        <v>0.39975105835862579</v>
      </c>
      <c r="BI851" s="76">
        <f t="shared" si="1691"/>
        <v>3.5495951041402797E-3</v>
      </c>
      <c r="BJ851" s="76">
        <f t="shared" si="1691"/>
        <v>1.3801010658626693E-4</v>
      </c>
      <c r="BK851" s="76">
        <f t="shared" si="1708"/>
        <v>3.078983830071672E-3</v>
      </c>
      <c r="BL851" s="76">
        <f t="shared" si="1709"/>
        <v>2.683811703471616</v>
      </c>
      <c r="BM851" s="76">
        <f t="shared" si="1710"/>
        <v>2.2356262893699896</v>
      </c>
      <c r="BN851" s="31"/>
      <c r="BO851" s="77">
        <f t="shared" si="1711"/>
        <v>1.9631025580253187</v>
      </c>
      <c r="BP851" s="77">
        <f t="shared" si="1711"/>
        <v>3.6384049036552713E-3</v>
      </c>
      <c r="BQ851" s="77">
        <f t="shared" si="1712"/>
        <v>3.6897441974681255E-2</v>
      </c>
      <c r="BR851" s="77">
        <f t="shared" si="1713"/>
        <v>4.9667544544014314E-2</v>
      </c>
      <c r="BS851" s="77">
        <f t="shared" si="1714"/>
        <v>8.6564986518695569E-2</v>
      </c>
      <c r="BT851" s="77">
        <f t="shared" si="1715"/>
        <v>0.18632708417885235</v>
      </c>
      <c r="BU851" s="77">
        <f t="shared" si="1715"/>
        <v>4.00246045814962E-3</v>
      </c>
      <c r="BV851" s="77">
        <f t="shared" si="1715"/>
        <v>0.83751951010801484</v>
      </c>
      <c r="BW851" s="77">
        <f t="shared" si="1695"/>
        <v>0.8936939752700207</v>
      </c>
      <c r="BX851" s="77">
        <f t="shared" si="1716"/>
        <v>1.5871136262870032E-2</v>
      </c>
      <c r="BY851" s="77">
        <f t="shared" si="1716"/>
        <v>6.1707804496602544E-4</v>
      </c>
      <c r="BZ851" s="77">
        <f t="shared" si="1716"/>
        <v>4.5889714633688874E-3</v>
      </c>
      <c r="CA851" s="76">
        <f t="shared" si="1717"/>
        <v>3.9959261652339122</v>
      </c>
      <c r="CB851" s="76">
        <f t="shared" si="1718"/>
        <v>0</v>
      </c>
      <c r="CC851" s="76">
        <f t="shared" si="1719"/>
        <v>-1.2233964085318405E-2</v>
      </c>
      <c r="CD851" s="76">
        <f t="shared" si="1720"/>
        <v>1.5871136262870032E-2</v>
      </c>
      <c r="CE851" s="76">
        <f t="shared" si="1721"/>
        <v>3.3796408281144281E-2</v>
      </c>
      <c r="CF851" s="76">
        <f t="shared" si="1722"/>
        <v>1.550516846768487E-3</v>
      </c>
      <c r="CG851" s="76">
        <f t="shared" si="1723"/>
        <v>2.2944857316844437E-3</v>
      </c>
      <c r="CH851" s="76">
        <f t="shared" si="1724"/>
        <v>0.85605256441042354</v>
      </c>
      <c r="CI851" s="76">
        <f t="shared" si="1725"/>
        <v>8.389701493822177E-2</v>
      </c>
      <c r="CJ851" s="76">
        <f t="shared" si="1726"/>
        <v>6.8361581426968729E-2</v>
      </c>
      <c r="CK851" s="76">
        <f t="shared" si="1727"/>
        <v>0.69753503304975795</v>
      </c>
      <c r="CL851" s="76">
        <f t="shared" si="1728"/>
        <v>0.99346212647111254</v>
      </c>
      <c r="CM851" s="76">
        <f t="shared" si="1729"/>
        <v>0.85605256441042354</v>
      </c>
      <c r="CN851" s="76"/>
      <c r="CO851" s="31">
        <f t="shared" si="1730"/>
        <v>0.81801269328962956</v>
      </c>
      <c r="CP851" s="76">
        <f t="shared" si="1731"/>
        <v>0.18632708417885235</v>
      </c>
      <c r="CQ851" s="76">
        <f t="shared" si="1732"/>
        <v>0.21588829881235408</v>
      </c>
      <c r="CR851" s="77">
        <f t="shared" si="1733"/>
        <v>0.62693770589540965</v>
      </c>
      <c r="CS851" s="77">
        <f t="shared" si="1734"/>
        <v>0.32365137379184539</v>
      </c>
      <c r="CT851" s="77">
        <f t="shared" si="1735"/>
        <v>8.4983718310062253E-2</v>
      </c>
      <c r="CU851" s="31">
        <f t="shared" si="1671"/>
        <v>0.88222713753842519</v>
      </c>
      <c r="CV851" s="31">
        <f t="shared" si="1671"/>
        <v>7.6365694026450073E-4</v>
      </c>
      <c r="CW851" s="31">
        <f t="shared" si="1671"/>
        <v>1.1249399280116907E-2</v>
      </c>
      <c r="CX851" s="31">
        <f t="shared" si="1671"/>
        <v>0.27700761624799575</v>
      </c>
      <c r="CY851" s="31">
        <f t="shared" si="1671"/>
        <v>6.0898678414096916E-3</v>
      </c>
      <c r="CZ851" s="31">
        <f t="shared" si="1669"/>
        <v>0.59025813558817397</v>
      </c>
      <c r="DA851" s="31">
        <f t="shared" si="1669"/>
        <v>5.652901168741775E-3</v>
      </c>
      <c r="DB851" s="31">
        <f t="shared" si="1669"/>
        <v>0</v>
      </c>
      <c r="DC851" s="31">
        <f t="shared" si="1669"/>
        <v>2.0170707885685166E-4</v>
      </c>
      <c r="DD851" s="31">
        <f t="shared" si="1669"/>
        <v>4.1447859250964814E-4</v>
      </c>
      <c r="DE851" s="31">
        <f t="shared" si="1736"/>
        <v>1.7738649002764941</v>
      </c>
      <c r="DF851" s="31"/>
      <c r="DG851" s="76">
        <f t="shared" si="1737"/>
        <v>1.7644542750768504</v>
      </c>
      <c r="DH851" s="76">
        <f t="shared" si="1737"/>
        <v>1.5273138805290015E-3</v>
      </c>
      <c r="DI851" s="76">
        <f t="shared" si="1738"/>
        <v>3.374819784035072E-2</v>
      </c>
      <c r="DJ851" s="76">
        <f t="shared" si="1694"/>
        <v>0.27700761624799575</v>
      </c>
      <c r="DK851" s="76">
        <f t="shared" si="1694"/>
        <v>6.0898678414096916E-3</v>
      </c>
      <c r="DL851" s="76">
        <f t="shared" si="1694"/>
        <v>0.59025813558817397</v>
      </c>
      <c r="DM851" s="76">
        <f t="shared" si="1692"/>
        <v>5.652901168741775E-3</v>
      </c>
      <c r="DN851" s="76">
        <f t="shared" si="1692"/>
        <v>0</v>
      </c>
      <c r="DO851" s="76">
        <f t="shared" si="1692"/>
        <v>2.0170707885685166E-4</v>
      </c>
      <c r="DP851" s="76">
        <f t="shared" si="1739"/>
        <v>1.2434357775289444E-3</v>
      </c>
      <c r="DQ851" s="76">
        <f t="shared" si="1740"/>
        <v>2.6801834505004369</v>
      </c>
      <c r="DR851" s="76">
        <f t="shared" si="1741"/>
        <v>2.2386527306105468</v>
      </c>
      <c r="DS851" s="31"/>
      <c r="DT851" s="77">
        <f t="shared" si="1742"/>
        <v>1.9750001904691219</v>
      </c>
      <c r="DU851" s="77">
        <f t="shared" si="1742"/>
        <v>1.7095626945728198E-3</v>
      </c>
      <c r="DV851" s="77">
        <f t="shared" si="1743"/>
        <v>2.4999809530878103E-2</v>
      </c>
      <c r="DW851" s="77">
        <f t="shared" si="1744"/>
        <v>2.5367187301445965E-2</v>
      </c>
      <c r="DX851" s="77">
        <f t="shared" si="1745"/>
        <v>5.0366996832324068E-2</v>
      </c>
      <c r="DY851" s="77">
        <f t="shared" si="1746"/>
        <v>0.62012385651349411</v>
      </c>
      <c r="DZ851" s="77">
        <f t="shared" si="1746"/>
        <v>1.3633099272229162E-2</v>
      </c>
      <c r="EA851" s="77">
        <f t="shared" si="1746"/>
        <v>1.3213829869995561</v>
      </c>
      <c r="EB851" s="77">
        <f t="shared" si="1696"/>
        <v>1.2654882637275326E-2</v>
      </c>
      <c r="EC851" s="77">
        <f t="shared" si="1747"/>
        <v>0</v>
      </c>
      <c r="ED851" s="77">
        <f t="shared" si="1747"/>
        <v>9.031042057327357E-4</v>
      </c>
      <c r="EE851" s="77">
        <f t="shared" si="1747"/>
        <v>1.8557472658026798E-3</v>
      </c>
      <c r="EF851" s="76">
        <f t="shared" si="1748"/>
        <v>3.9976304268901082</v>
      </c>
      <c r="EG851" s="76">
        <f t="shared" si="1749"/>
        <v>0</v>
      </c>
      <c r="EH851" s="76">
        <f t="shared" si="1750"/>
        <v>-7.1129329833574673E-3</v>
      </c>
      <c r="EI851" s="76">
        <f t="shared" si="1751"/>
        <v>0</v>
      </c>
      <c r="EJ851" s="76">
        <f t="shared" si="1752"/>
        <v>1.7095626945728198E-3</v>
      </c>
      <c r="EK851" s="76">
        <f t="shared" si="1753"/>
        <v>1.8557472658026798E-3</v>
      </c>
      <c r="EL851" s="76">
        <f t="shared" si="1754"/>
        <v>2.3511440035643285E-2</v>
      </c>
      <c r="EM851" s="76">
        <f t="shared" si="1755"/>
        <v>1.2654882637275326E-2</v>
      </c>
      <c r="EN851" s="76">
        <f t="shared" si="1756"/>
        <v>0.95863202870889386</v>
      </c>
      <c r="EO851" s="76">
        <f t="shared" si="1757"/>
        <v>0.64789226889009355</v>
      </c>
      <c r="EP851" s="76">
        <f t="shared" si="1758"/>
        <v>8.5528131533897846E-3</v>
      </c>
      <c r="EQ851" s="76">
        <f t="shared" si="1759"/>
        <v>0.4379460988897444</v>
      </c>
      <c r="ER851" s="76">
        <f t="shared" si="1760"/>
        <v>1.269243442724092E-2</v>
      </c>
      <c r="ES851" s="76">
        <f t="shared" si="1761"/>
        <v>0.31940338432771836</v>
      </c>
      <c r="ET851" s="76">
        <f t="shared" si="1762"/>
        <v>0.44467131917994918</v>
      </c>
      <c r="EU851" s="76">
        <f t="shared" si="1763"/>
        <v>0.99836366134218801</v>
      </c>
      <c r="EV851" s="31"/>
      <c r="EW851" s="31"/>
      <c r="EX851" s="31"/>
      <c r="EY851" s="31"/>
      <c r="EZ851" s="31">
        <f t="shared" si="1764"/>
        <v>0.10566952231666885</v>
      </c>
      <c r="FA851" s="31">
        <f t="shared" si="1765"/>
        <v>969.5537180309243</v>
      </c>
      <c r="FB851" s="31"/>
      <c r="FC851" s="31">
        <f t="shared" si="1766"/>
        <v>1098.7477940331444</v>
      </c>
      <c r="FD851" s="31">
        <f t="shared" si="1767"/>
        <v>860.73115998581522</v>
      </c>
      <c r="FE851" s="31">
        <f t="shared" si="1768"/>
        <v>1009.8675767423854</v>
      </c>
      <c r="FF851" s="31">
        <f t="shared" si="1769"/>
        <v>600.22158003367394</v>
      </c>
      <c r="FG851" s="31">
        <f t="shared" si="1770"/>
        <v>0.49295632352853835</v>
      </c>
      <c r="FH851" s="31">
        <f t="shared" si="1771"/>
        <v>1675.6756658444006</v>
      </c>
      <c r="FI851" s="31">
        <f t="shared" si="1772"/>
        <v>832.84305537923058</v>
      </c>
      <c r="FJ851" s="31"/>
      <c r="FK851" s="31">
        <f t="shared" si="1773"/>
        <v>1113.9451721613609</v>
      </c>
      <c r="FL851" s="31">
        <f t="shared" si="1774"/>
        <v>612.22240809073071</v>
      </c>
      <c r="FM851" s="31"/>
      <c r="FN851" s="31">
        <f t="shared" si="1775"/>
        <v>79.385625553419644</v>
      </c>
      <c r="FO851" s="31">
        <f t="shared" si="1776"/>
        <v>56.472344108849519</v>
      </c>
      <c r="FP851" s="31"/>
      <c r="FQ851" s="31">
        <f t="shared" si="1777"/>
        <v>26.23</v>
      </c>
      <c r="FR851" s="31">
        <f t="shared" si="1778"/>
        <v>32.44</v>
      </c>
      <c r="FS851" s="31">
        <f t="shared" si="1779"/>
        <v>28.6</v>
      </c>
      <c r="FT851" s="31">
        <f t="shared" si="1780"/>
        <v>1542.710313973917</v>
      </c>
      <c r="FU851" s="31">
        <f t="shared" si="1781"/>
        <v>480.79254988639377</v>
      </c>
      <c r="FV851" s="31"/>
      <c r="FW851" s="31"/>
      <c r="FX851" s="31"/>
      <c r="FY851" s="31"/>
      <c r="FZ851" s="31"/>
      <c r="GA851" s="31"/>
      <c r="GB851" s="31"/>
      <c r="GC851" s="31"/>
      <c r="GD851" s="32"/>
    </row>
    <row r="852" spans="1:186" ht="15.75" thickBot="1">
      <c r="C852" s="24" t="s">
        <v>365</v>
      </c>
      <c r="D852" s="24" t="s">
        <v>207</v>
      </c>
      <c r="E852" s="24"/>
      <c r="F852" s="23">
        <v>52.76</v>
      </c>
      <c r="G852" s="23">
        <v>0.13</v>
      </c>
      <c r="H852" s="23">
        <v>1.974</v>
      </c>
      <c r="I852" s="23">
        <v>5.9880000000000004</v>
      </c>
      <c r="J852" s="23">
        <v>0.127</v>
      </c>
      <c r="K852" s="23">
        <v>15.099</v>
      </c>
      <c r="L852" s="23">
        <v>22.417000000000002</v>
      </c>
      <c r="M852" s="23">
        <v>0.22</v>
      </c>
      <c r="N852" s="23">
        <v>1.2999999999999999E-2</v>
      </c>
      <c r="O852" s="23">
        <v>0.156</v>
      </c>
      <c r="Q852" s="24">
        <v>53.287999999999997</v>
      </c>
      <c r="R852" s="24">
        <v>4.3999999999999997E-2</v>
      </c>
      <c r="S852" s="24">
        <v>1.1559999999999999</v>
      </c>
      <c r="T852" s="24">
        <v>19.533999999999999</v>
      </c>
      <c r="U852" s="24">
        <v>0.41599999999999998</v>
      </c>
      <c r="V852" s="24">
        <v>24.079000000000001</v>
      </c>
      <c r="W852" s="24">
        <v>0.32200000000000001</v>
      </c>
      <c r="X852" s="24">
        <v>1.6E-2</v>
      </c>
      <c r="Y852" s="24">
        <v>1.4999999999999999E-2</v>
      </c>
      <c r="Z852" s="24">
        <v>3.5000000000000003E-2</v>
      </c>
      <c r="AB852" s="69">
        <f t="shared" si="1689"/>
        <v>807.34590143115963</v>
      </c>
      <c r="AC852" s="69">
        <f t="shared" si="1690"/>
        <v>16.714964799095444</v>
      </c>
      <c r="AD852" s="31"/>
      <c r="AE852" s="73">
        <f t="shared" si="1697"/>
        <v>807.34590143115963</v>
      </c>
      <c r="AF852" s="73"/>
      <c r="AG852" s="73">
        <f t="shared" si="1698"/>
        <v>900.78367972267745</v>
      </c>
      <c r="AH852" s="73">
        <f t="shared" si="1699"/>
        <v>864.58625510979675</v>
      </c>
      <c r="AI852" s="73">
        <f t="shared" si="1700"/>
        <v>16.714964799095444</v>
      </c>
      <c r="AJ852" s="73">
        <f t="shared" si="1701"/>
        <v>-2.1592626042697738</v>
      </c>
      <c r="AK852" s="73">
        <f t="shared" si="1702"/>
        <v>1002.3430110720808</v>
      </c>
      <c r="AL852" s="74">
        <f t="shared" si="1703"/>
        <v>0.48885590995813422</v>
      </c>
      <c r="AM852" s="75"/>
      <c r="AN852" s="31">
        <f t="shared" si="1704"/>
        <v>0.12043727633613133</v>
      </c>
      <c r="AO852" s="31"/>
      <c r="AP852" s="31">
        <f t="shared" si="1670"/>
        <v>0.87809960339056958</v>
      </c>
      <c r="AQ852" s="31">
        <f t="shared" si="1670"/>
        <v>1.6274656103997557E-3</v>
      </c>
      <c r="AR852" s="31">
        <f t="shared" si="1670"/>
        <v>1.9360343660811487E-2</v>
      </c>
      <c r="AS852" s="31">
        <f t="shared" si="1670"/>
        <v>8.3344468198824156E-2</v>
      </c>
      <c r="AT852" s="31">
        <f t="shared" si="1670"/>
        <v>1.7903083700440529E-3</v>
      </c>
      <c r="AU852" s="31">
        <f t="shared" si="1668"/>
        <v>0.37462411051895078</v>
      </c>
      <c r="AV852" s="31">
        <f t="shared" si="1668"/>
        <v>0.39975105835862579</v>
      </c>
      <c r="AW852" s="31">
        <f t="shared" si="1668"/>
        <v>3.5495951041402797E-3</v>
      </c>
      <c r="AX852" s="31">
        <f t="shared" si="1668"/>
        <v>1.3801010658626693E-4</v>
      </c>
      <c r="AY852" s="31">
        <f t="shared" si="1668"/>
        <v>1.026327943357224E-3</v>
      </c>
      <c r="AZ852" s="31">
        <f t="shared" si="1705"/>
        <v>1.7633112912623095</v>
      </c>
      <c r="BA852" s="31"/>
      <c r="BB852" s="76">
        <f t="shared" si="1706"/>
        <v>1.7561992067811392</v>
      </c>
      <c r="BC852" s="76">
        <f t="shared" si="1706"/>
        <v>3.2549312207995115E-3</v>
      </c>
      <c r="BD852" s="76">
        <f t="shared" si="1707"/>
        <v>5.8081030982434459E-2</v>
      </c>
      <c r="BE852" s="76">
        <f t="shared" si="1693"/>
        <v>8.3344468198824156E-2</v>
      </c>
      <c r="BF852" s="76">
        <f t="shared" si="1693"/>
        <v>1.7903083700440529E-3</v>
      </c>
      <c r="BG852" s="76">
        <f t="shared" si="1693"/>
        <v>0.37462411051895078</v>
      </c>
      <c r="BH852" s="76">
        <f t="shared" si="1691"/>
        <v>0.39975105835862579</v>
      </c>
      <c r="BI852" s="76">
        <f t="shared" si="1691"/>
        <v>3.5495951041402797E-3</v>
      </c>
      <c r="BJ852" s="76">
        <f t="shared" si="1691"/>
        <v>1.3801010658626693E-4</v>
      </c>
      <c r="BK852" s="76">
        <f t="shared" si="1708"/>
        <v>3.078983830071672E-3</v>
      </c>
      <c r="BL852" s="76">
        <f t="shared" si="1709"/>
        <v>2.683811703471616</v>
      </c>
      <c r="BM852" s="76">
        <f t="shared" si="1710"/>
        <v>2.2356262893699896</v>
      </c>
      <c r="BN852" s="31"/>
      <c r="BO852" s="77">
        <f t="shared" si="1711"/>
        <v>1.9631025580253187</v>
      </c>
      <c r="BP852" s="77">
        <f t="shared" si="1711"/>
        <v>3.6384049036552713E-3</v>
      </c>
      <c r="BQ852" s="77">
        <f t="shared" si="1712"/>
        <v>3.6897441974681255E-2</v>
      </c>
      <c r="BR852" s="77">
        <f t="shared" si="1713"/>
        <v>4.9667544544014314E-2</v>
      </c>
      <c r="BS852" s="77">
        <f t="shared" si="1714"/>
        <v>8.6564986518695569E-2</v>
      </c>
      <c r="BT852" s="77">
        <f t="shared" si="1715"/>
        <v>0.18632708417885235</v>
      </c>
      <c r="BU852" s="77">
        <f t="shared" si="1715"/>
        <v>4.00246045814962E-3</v>
      </c>
      <c r="BV852" s="77">
        <f t="shared" si="1715"/>
        <v>0.83751951010801484</v>
      </c>
      <c r="BW852" s="77">
        <f t="shared" si="1695"/>
        <v>0.8936939752700207</v>
      </c>
      <c r="BX852" s="77">
        <f t="shared" si="1716"/>
        <v>1.5871136262870032E-2</v>
      </c>
      <c r="BY852" s="77">
        <f t="shared" si="1716"/>
        <v>6.1707804496602544E-4</v>
      </c>
      <c r="BZ852" s="77">
        <f t="shared" si="1716"/>
        <v>4.5889714633688874E-3</v>
      </c>
      <c r="CA852" s="76">
        <f t="shared" si="1717"/>
        <v>3.9959261652339122</v>
      </c>
      <c r="CB852" s="76">
        <f t="shared" si="1718"/>
        <v>0</v>
      </c>
      <c r="CC852" s="76">
        <f t="shared" si="1719"/>
        <v>-1.2233964085318405E-2</v>
      </c>
      <c r="CD852" s="76">
        <f t="shared" si="1720"/>
        <v>1.5871136262870032E-2</v>
      </c>
      <c r="CE852" s="76">
        <f t="shared" si="1721"/>
        <v>3.3796408281144281E-2</v>
      </c>
      <c r="CF852" s="76">
        <f t="shared" si="1722"/>
        <v>1.550516846768487E-3</v>
      </c>
      <c r="CG852" s="76">
        <f t="shared" si="1723"/>
        <v>2.2944857316844437E-3</v>
      </c>
      <c r="CH852" s="76">
        <f t="shared" si="1724"/>
        <v>0.85605256441042354</v>
      </c>
      <c r="CI852" s="76">
        <f t="shared" si="1725"/>
        <v>8.389701493822177E-2</v>
      </c>
      <c r="CJ852" s="76">
        <f t="shared" si="1726"/>
        <v>6.8361581426968729E-2</v>
      </c>
      <c r="CK852" s="76">
        <f t="shared" si="1727"/>
        <v>0.69753503304975795</v>
      </c>
      <c r="CL852" s="76">
        <f t="shared" si="1728"/>
        <v>0.99346212647111254</v>
      </c>
      <c r="CM852" s="76">
        <f t="shared" si="1729"/>
        <v>0.85605256441042354</v>
      </c>
      <c r="CN852" s="76"/>
      <c r="CO852" s="31">
        <f t="shared" si="1730"/>
        <v>0.81801269328962956</v>
      </c>
      <c r="CP852" s="76">
        <f t="shared" si="1731"/>
        <v>0.18632708417885235</v>
      </c>
      <c r="CQ852" s="76">
        <f t="shared" si="1732"/>
        <v>0.21588829881235408</v>
      </c>
      <c r="CR852" s="77">
        <f t="shared" si="1733"/>
        <v>0.62693770589540965</v>
      </c>
      <c r="CS852" s="77">
        <f t="shared" si="1734"/>
        <v>0.32365137379184539</v>
      </c>
      <c r="CT852" s="77">
        <f t="shared" si="1735"/>
        <v>8.4983718310062253E-2</v>
      </c>
      <c r="CU852" s="31">
        <f t="shared" si="1671"/>
        <v>0.88688725673761692</v>
      </c>
      <c r="CV852" s="31">
        <f t="shared" si="1671"/>
        <v>5.5083451428914799E-4</v>
      </c>
      <c r="CW852" s="31">
        <f t="shared" si="1671"/>
        <v>1.133766832416316E-2</v>
      </c>
      <c r="CX852" s="31">
        <f t="shared" si="1671"/>
        <v>0.27188557812221625</v>
      </c>
      <c r="CY852" s="31">
        <f t="shared" si="1671"/>
        <v>5.8643171806167394E-3</v>
      </c>
      <c r="CZ852" s="31">
        <f t="shared" si="1669"/>
        <v>0.59742856859300719</v>
      </c>
      <c r="DA852" s="31">
        <f t="shared" si="1669"/>
        <v>5.7420636477440116E-3</v>
      </c>
      <c r="DB852" s="31">
        <f t="shared" si="1669"/>
        <v>2.5815237121020216E-4</v>
      </c>
      <c r="DC852" s="31">
        <f t="shared" si="1669"/>
        <v>1.5924243067646184E-4</v>
      </c>
      <c r="DD852" s="31">
        <f t="shared" si="1669"/>
        <v>2.3026588472758232E-4</v>
      </c>
      <c r="DE852" s="31">
        <f t="shared" si="1736"/>
        <v>1.7803439478062677</v>
      </c>
      <c r="DF852" s="31"/>
      <c r="DG852" s="76">
        <f t="shared" si="1737"/>
        <v>1.7737745134752338</v>
      </c>
      <c r="DH852" s="76">
        <f t="shared" si="1737"/>
        <v>1.101669028578296E-3</v>
      </c>
      <c r="DI852" s="76">
        <f t="shared" si="1738"/>
        <v>3.4013004972489477E-2</v>
      </c>
      <c r="DJ852" s="76">
        <f t="shared" si="1694"/>
        <v>0.27188557812221625</v>
      </c>
      <c r="DK852" s="76">
        <f t="shared" si="1694"/>
        <v>5.8643171806167394E-3</v>
      </c>
      <c r="DL852" s="76">
        <f t="shared" si="1694"/>
        <v>0.59742856859300719</v>
      </c>
      <c r="DM852" s="76">
        <f t="shared" si="1692"/>
        <v>5.7420636477440116E-3</v>
      </c>
      <c r="DN852" s="76">
        <f t="shared" si="1692"/>
        <v>2.5815237121020216E-4</v>
      </c>
      <c r="DO852" s="76">
        <f t="shared" si="1692"/>
        <v>1.5924243067646184E-4</v>
      </c>
      <c r="DP852" s="76">
        <f t="shared" si="1739"/>
        <v>6.9079765418274697E-4</v>
      </c>
      <c r="DQ852" s="76">
        <f t="shared" si="1740"/>
        <v>2.6909179074759555</v>
      </c>
      <c r="DR852" s="76">
        <f t="shared" si="1741"/>
        <v>2.2297224242072544</v>
      </c>
      <c r="DS852" s="31"/>
      <c r="DT852" s="77">
        <f t="shared" si="1742"/>
        <v>1.9775124040915208</v>
      </c>
      <c r="DU852" s="77">
        <f t="shared" si="1742"/>
        <v>1.2282080685378247E-3</v>
      </c>
      <c r="DV852" s="77">
        <f t="shared" si="1743"/>
        <v>2.2487595908479152E-2</v>
      </c>
      <c r="DW852" s="77">
        <f t="shared" si="1744"/>
        <v>2.8072110692742611E-2</v>
      </c>
      <c r="DX852" s="77">
        <f t="shared" si="1745"/>
        <v>5.0559706601221763E-2</v>
      </c>
      <c r="DY852" s="77">
        <f t="shared" si="1746"/>
        <v>0.60622937035765889</v>
      </c>
      <c r="DZ852" s="77">
        <f t="shared" si="1746"/>
        <v>1.3075799520285007E-2</v>
      </c>
      <c r="EA852" s="77">
        <f t="shared" si="1746"/>
        <v>1.3320998762538701</v>
      </c>
      <c r="EB852" s="77">
        <f t="shared" si="1696"/>
        <v>1.2803208076600127E-2</v>
      </c>
      <c r="EC852" s="77">
        <f t="shared" si="1747"/>
        <v>1.1512162618993261E-3</v>
      </c>
      <c r="ED852" s="77">
        <f t="shared" si="1747"/>
        <v>7.1013283712915228E-4</v>
      </c>
      <c r="EE852" s="77">
        <f t="shared" si="1747"/>
        <v>1.026858013414026E-3</v>
      </c>
      <c r="EF852" s="76">
        <f t="shared" si="1748"/>
        <v>3.9963967800821365</v>
      </c>
      <c r="EG852" s="76">
        <f t="shared" si="1749"/>
        <v>0</v>
      </c>
      <c r="EH852" s="76">
        <f t="shared" si="1750"/>
        <v>-1.081940592832531E-2</v>
      </c>
      <c r="EI852" s="76">
        <f t="shared" si="1751"/>
        <v>1.1512162618993261E-3</v>
      </c>
      <c r="EJ852" s="76">
        <f t="shared" si="1752"/>
        <v>1.2282080685378247E-3</v>
      </c>
      <c r="EK852" s="76">
        <f t="shared" si="1753"/>
        <v>1.026858013414026E-3</v>
      </c>
      <c r="EL852" s="76">
        <f t="shared" si="1754"/>
        <v>2.589403641742926E-2</v>
      </c>
      <c r="EM852" s="76">
        <f t="shared" si="1755"/>
        <v>1.2803208076600127E-2</v>
      </c>
      <c r="EN852" s="76">
        <f t="shared" si="1756"/>
        <v>0.95573979678462351</v>
      </c>
      <c r="EO852" s="76">
        <f t="shared" si="1757"/>
        <v>0.65242265697292723</v>
      </c>
      <c r="EP852" s="76">
        <f t="shared" si="1758"/>
        <v>8.7399342992882326E-3</v>
      </c>
      <c r="EQ852" s="76">
        <f t="shared" si="1759"/>
        <v>0.44554344454059819</v>
      </c>
      <c r="ER852" s="76">
        <f t="shared" si="1760"/>
        <v>1.285211232826757E-2</v>
      </c>
      <c r="ES852" s="76">
        <f t="shared" si="1761"/>
        <v>0.31275871806476263</v>
      </c>
      <c r="ET852" s="76">
        <f t="shared" si="1762"/>
        <v>0.45344947817459141</v>
      </c>
      <c r="EU852" s="76">
        <f t="shared" si="1763"/>
        <v>0.99784332362250405</v>
      </c>
      <c r="EV852" s="31"/>
      <c r="EW852" s="31"/>
      <c r="EX852" s="31"/>
      <c r="EY852" s="31"/>
      <c r="EZ852" s="31">
        <f t="shared" si="1764"/>
        <v>0.10569584648184069</v>
      </c>
      <c r="FA852" s="31">
        <f t="shared" si="1765"/>
        <v>969.62543884858735</v>
      </c>
      <c r="FB852" s="31"/>
      <c r="FC852" s="31">
        <f t="shared" si="1766"/>
        <v>1100.0592031868559</v>
      </c>
      <c r="FD852" s="31">
        <f t="shared" si="1767"/>
        <v>858.30157855574066</v>
      </c>
      <c r="FE852" s="31">
        <f t="shared" si="1768"/>
        <v>1007.7878613838699</v>
      </c>
      <c r="FF852" s="31">
        <f t="shared" si="1769"/>
        <v>607.08260982088382</v>
      </c>
      <c r="FG852" s="31">
        <f t="shared" si="1770"/>
        <v>0.48455049997415506</v>
      </c>
      <c r="FH852" s="31">
        <f t="shared" si="1771"/>
        <v>1662.4355902820366</v>
      </c>
      <c r="FI852" s="31">
        <f t="shared" si="1772"/>
        <v>835.01805555154431</v>
      </c>
      <c r="FJ852" s="31"/>
      <c r="FK852" s="31">
        <f t="shared" si="1773"/>
        <v>1117.222132287674</v>
      </c>
      <c r="FL852" s="31">
        <f t="shared" si="1774"/>
        <v>632.61933518469596</v>
      </c>
      <c r="FM852" s="31"/>
      <c r="FN852" s="31">
        <f t="shared" si="1775"/>
        <v>78.256876916566938</v>
      </c>
      <c r="FO852" s="31">
        <f t="shared" si="1776"/>
        <v>55.786424709803129</v>
      </c>
      <c r="FP852" s="31"/>
      <c r="FQ852" s="31">
        <f t="shared" si="1777"/>
        <v>26.23</v>
      </c>
      <c r="FR852" s="31">
        <f t="shared" si="1778"/>
        <v>32.44</v>
      </c>
      <c r="FS852" s="31">
        <f t="shared" si="1779"/>
        <v>28.6</v>
      </c>
      <c r="FT852" s="31">
        <f t="shared" si="1780"/>
        <v>1513.0042537537415</v>
      </c>
      <c r="FU852" s="31">
        <f t="shared" si="1781"/>
        <v>485.86545308748111</v>
      </c>
      <c r="FV852" s="31"/>
      <c r="FW852" s="31"/>
      <c r="FX852" s="31"/>
      <c r="FY852" s="31"/>
      <c r="FZ852" s="31"/>
      <c r="GA852" s="31"/>
      <c r="GB852" s="31"/>
      <c r="GC852" s="31"/>
      <c r="GD852" s="32"/>
    </row>
    <row r="853" spans="1:186" ht="15.75" thickBot="1">
      <c r="C853" s="24" t="s">
        <v>366</v>
      </c>
      <c r="D853" s="24" t="s">
        <v>207</v>
      </c>
      <c r="E853" s="24"/>
      <c r="F853" s="23">
        <v>52.76</v>
      </c>
      <c r="G853" s="23">
        <v>0.13</v>
      </c>
      <c r="H853" s="23">
        <v>1.974</v>
      </c>
      <c r="I853" s="23">
        <v>5.9880000000000004</v>
      </c>
      <c r="J853" s="23">
        <v>0.127</v>
      </c>
      <c r="K853" s="23">
        <v>15.099</v>
      </c>
      <c r="L853" s="23">
        <v>22.417000000000002</v>
      </c>
      <c r="M853" s="23">
        <v>0.22</v>
      </c>
      <c r="N853" s="23">
        <v>1.2999999999999999E-2</v>
      </c>
      <c r="O853" s="23">
        <v>0.156</v>
      </c>
      <c r="Q853" s="24">
        <v>53.039000000000001</v>
      </c>
      <c r="R853" s="24">
        <v>6.8000000000000005E-2</v>
      </c>
      <c r="S853" s="24">
        <v>1.3460000000000001</v>
      </c>
      <c r="T853" s="24">
        <v>19.619</v>
      </c>
      <c r="U853" s="24">
        <v>0.39800000000000002</v>
      </c>
      <c r="V853" s="24">
        <v>24.077000000000002</v>
      </c>
      <c r="W853" s="24">
        <v>0.30599999999999999</v>
      </c>
      <c r="X853" s="24">
        <v>5.0000000000000001E-3</v>
      </c>
      <c r="Y853" s="24">
        <v>1.0999999999999999E-2</v>
      </c>
      <c r="Z853" s="24">
        <v>5.5E-2</v>
      </c>
      <c r="AB853" s="69">
        <f t="shared" si="1689"/>
        <v>807.57558582062472</v>
      </c>
      <c r="AC853" s="69">
        <f t="shared" si="1690"/>
        <v>17.142089043826847</v>
      </c>
      <c r="AD853" s="31"/>
      <c r="AE853" s="73">
        <f t="shared" si="1697"/>
        <v>807.57558582062472</v>
      </c>
      <c r="AF853" s="73"/>
      <c r="AG853" s="73">
        <f t="shared" si="1698"/>
        <v>902.02709277556653</v>
      </c>
      <c r="AH853" s="73">
        <f t="shared" si="1699"/>
        <v>866.51330490873443</v>
      </c>
      <c r="AI853" s="73">
        <f t="shared" si="1700"/>
        <v>17.142089043826847</v>
      </c>
      <c r="AJ853" s="73">
        <f t="shared" si="1701"/>
        <v>-2.6794447564559896</v>
      </c>
      <c r="AK853" s="73">
        <f t="shared" si="1702"/>
        <v>1006.2332104105085</v>
      </c>
      <c r="AL853" s="74">
        <f t="shared" si="1703"/>
        <v>0.48669749630521031</v>
      </c>
      <c r="AM853" s="75"/>
      <c r="AN853" s="31">
        <f t="shared" si="1704"/>
        <v>0.1145093220881514</v>
      </c>
      <c r="AO853" s="31"/>
      <c r="AP853" s="31">
        <f t="shared" si="1670"/>
        <v>0.87809960339056958</v>
      </c>
      <c r="AQ853" s="31">
        <f t="shared" si="1670"/>
        <v>1.6274656103997557E-3</v>
      </c>
      <c r="AR853" s="31">
        <f t="shared" si="1670"/>
        <v>1.9360343660811487E-2</v>
      </c>
      <c r="AS853" s="31">
        <f t="shared" si="1670"/>
        <v>8.3344468198824156E-2</v>
      </c>
      <c r="AT853" s="31">
        <f t="shared" si="1670"/>
        <v>1.7903083700440529E-3</v>
      </c>
      <c r="AU853" s="31">
        <f t="shared" si="1668"/>
        <v>0.37462411051895078</v>
      </c>
      <c r="AV853" s="31">
        <f t="shared" si="1668"/>
        <v>0.39975105835862579</v>
      </c>
      <c r="AW853" s="31">
        <f t="shared" si="1668"/>
        <v>3.5495951041402797E-3</v>
      </c>
      <c r="AX853" s="31">
        <f t="shared" si="1668"/>
        <v>1.3801010658626693E-4</v>
      </c>
      <c r="AY853" s="31">
        <f t="shared" si="1668"/>
        <v>1.026327943357224E-3</v>
      </c>
      <c r="AZ853" s="31">
        <f t="shared" si="1705"/>
        <v>1.7633112912623095</v>
      </c>
      <c r="BA853" s="31"/>
      <c r="BB853" s="76">
        <f t="shared" si="1706"/>
        <v>1.7561992067811392</v>
      </c>
      <c r="BC853" s="76">
        <f t="shared" si="1706"/>
        <v>3.2549312207995115E-3</v>
      </c>
      <c r="BD853" s="76">
        <f t="shared" si="1707"/>
        <v>5.8081030982434459E-2</v>
      </c>
      <c r="BE853" s="76">
        <f t="shared" si="1693"/>
        <v>8.3344468198824156E-2</v>
      </c>
      <c r="BF853" s="76">
        <f t="shared" si="1693"/>
        <v>1.7903083700440529E-3</v>
      </c>
      <c r="BG853" s="76">
        <f t="shared" si="1693"/>
        <v>0.37462411051895078</v>
      </c>
      <c r="BH853" s="76">
        <f t="shared" si="1691"/>
        <v>0.39975105835862579</v>
      </c>
      <c r="BI853" s="76">
        <f t="shared" si="1691"/>
        <v>3.5495951041402797E-3</v>
      </c>
      <c r="BJ853" s="76">
        <f t="shared" si="1691"/>
        <v>1.3801010658626693E-4</v>
      </c>
      <c r="BK853" s="76">
        <f t="shared" si="1708"/>
        <v>3.078983830071672E-3</v>
      </c>
      <c r="BL853" s="76">
        <f t="shared" si="1709"/>
        <v>2.683811703471616</v>
      </c>
      <c r="BM853" s="76">
        <f t="shared" si="1710"/>
        <v>2.2356262893699896</v>
      </c>
      <c r="BN853" s="31"/>
      <c r="BO853" s="77">
        <f t="shared" si="1711"/>
        <v>1.9631025580253187</v>
      </c>
      <c r="BP853" s="77">
        <f t="shared" si="1711"/>
        <v>3.6384049036552713E-3</v>
      </c>
      <c r="BQ853" s="77">
        <f t="shared" si="1712"/>
        <v>3.6897441974681255E-2</v>
      </c>
      <c r="BR853" s="77">
        <f t="shared" si="1713"/>
        <v>4.9667544544014314E-2</v>
      </c>
      <c r="BS853" s="77">
        <f t="shared" si="1714"/>
        <v>8.6564986518695569E-2</v>
      </c>
      <c r="BT853" s="77">
        <f t="shared" si="1715"/>
        <v>0.18632708417885235</v>
      </c>
      <c r="BU853" s="77">
        <f t="shared" si="1715"/>
        <v>4.00246045814962E-3</v>
      </c>
      <c r="BV853" s="77">
        <f t="shared" si="1715"/>
        <v>0.83751951010801484</v>
      </c>
      <c r="BW853" s="77">
        <f t="shared" si="1695"/>
        <v>0.8936939752700207</v>
      </c>
      <c r="BX853" s="77">
        <f t="shared" si="1716"/>
        <v>1.5871136262870032E-2</v>
      </c>
      <c r="BY853" s="77">
        <f t="shared" si="1716"/>
        <v>6.1707804496602544E-4</v>
      </c>
      <c r="BZ853" s="77">
        <f t="shared" si="1716"/>
        <v>4.5889714633688874E-3</v>
      </c>
      <c r="CA853" s="76">
        <f t="shared" si="1717"/>
        <v>3.9959261652339122</v>
      </c>
      <c r="CB853" s="76">
        <f t="shared" si="1718"/>
        <v>0</v>
      </c>
      <c r="CC853" s="76">
        <f t="shared" si="1719"/>
        <v>-1.2233964085318405E-2</v>
      </c>
      <c r="CD853" s="76">
        <f t="shared" si="1720"/>
        <v>1.5871136262870032E-2</v>
      </c>
      <c r="CE853" s="76">
        <f t="shared" si="1721"/>
        <v>3.3796408281144281E-2</v>
      </c>
      <c r="CF853" s="76">
        <f t="shared" si="1722"/>
        <v>1.550516846768487E-3</v>
      </c>
      <c r="CG853" s="76">
        <f t="shared" si="1723"/>
        <v>2.2944857316844437E-3</v>
      </c>
      <c r="CH853" s="76">
        <f t="shared" si="1724"/>
        <v>0.85605256441042354</v>
      </c>
      <c r="CI853" s="76">
        <f t="shared" si="1725"/>
        <v>8.389701493822177E-2</v>
      </c>
      <c r="CJ853" s="76">
        <f t="shared" si="1726"/>
        <v>6.8361581426968729E-2</v>
      </c>
      <c r="CK853" s="76">
        <f t="shared" si="1727"/>
        <v>0.69753503304975795</v>
      </c>
      <c r="CL853" s="76">
        <f t="shared" si="1728"/>
        <v>0.99346212647111254</v>
      </c>
      <c r="CM853" s="76">
        <f t="shared" si="1729"/>
        <v>0.85605256441042354</v>
      </c>
      <c r="CN853" s="76"/>
      <c r="CO853" s="31">
        <f t="shared" si="1730"/>
        <v>0.81801269328962956</v>
      </c>
      <c r="CP853" s="76">
        <f t="shared" si="1731"/>
        <v>0.18632708417885235</v>
      </c>
      <c r="CQ853" s="76">
        <f t="shared" si="1732"/>
        <v>0.21588829881235408</v>
      </c>
      <c r="CR853" s="77">
        <f t="shared" si="1733"/>
        <v>0.62693770589540965</v>
      </c>
      <c r="CS853" s="77">
        <f t="shared" si="1734"/>
        <v>0.32365137379184539</v>
      </c>
      <c r="CT853" s="77">
        <f t="shared" si="1735"/>
        <v>8.4983718310062253E-2</v>
      </c>
      <c r="CU853" s="31">
        <f t="shared" si="1671"/>
        <v>0.88274307930690721</v>
      </c>
      <c r="CV853" s="31">
        <f t="shared" si="1671"/>
        <v>8.5128970390141077E-4</v>
      </c>
      <c r="CW853" s="31">
        <f t="shared" si="1671"/>
        <v>1.3201125920695169E-2</v>
      </c>
      <c r="CX853" s="31">
        <f t="shared" si="1671"/>
        <v>0.27306865758061644</v>
      </c>
      <c r="CY853" s="31">
        <f t="shared" si="1671"/>
        <v>5.6105726872246698E-3</v>
      </c>
      <c r="CZ853" s="31">
        <f t="shared" si="1669"/>
        <v>0.59737894621927135</v>
      </c>
      <c r="DA853" s="31">
        <f t="shared" si="1669"/>
        <v>5.4567437149368554E-3</v>
      </c>
      <c r="DB853" s="31">
        <f t="shared" si="1669"/>
        <v>8.0672616003188186E-5</v>
      </c>
      <c r="DC853" s="31">
        <f t="shared" si="1669"/>
        <v>1.1677778249607202E-4</v>
      </c>
      <c r="DD853" s="31">
        <f t="shared" si="1669"/>
        <v>3.6184639028620074E-4</v>
      </c>
      <c r="DE853" s="31">
        <f t="shared" si="1736"/>
        <v>1.7788697119223384</v>
      </c>
      <c r="DF853" s="31"/>
      <c r="DG853" s="76">
        <f t="shared" si="1737"/>
        <v>1.7654861586138144</v>
      </c>
      <c r="DH853" s="76">
        <f t="shared" si="1737"/>
        <v>1.7025794078028215E-3</v>
      </c>
      <c r="DI853" s="76">
        <f t="shared" si="1738"/>
        <v>3.9603377762085508E-2</v>
      </c>
      <c r="DJ853" s="76">
        <f t="shared" si="1694"/>
        <v>0.27306865758061644</v>
      </c>
      <c r="DK853" s="76">
        <f t="shared" si="1694"/>
        <v>5.6105726872246698E-3</v>
      </c>
      <c r="DL853" s="76">
        <f t="shared" si="1694"/>
        <v>0.59737894621927135</v>
      </c>
      <c r="DM853" s="76">
        <f t="shared" si="1692"/>
        <v>5.4567437149368554E-3</v>
      </c>
      <c r="DN853" s="76">
        <f t="shared" si="1692"/>
        <v>8.0672616003188186E-5</v>
      </c>
      <c r="DO853" s="76">
        <f t="shared" si="1692"/>
        <v>1.1677778249607202E-4</v>
      </c>
      <c r="DP853" s="76">
        <f t="shared" si="1739"/>
        <v>1.0855391708586022E-3</v>
      </c>
      <c r="DQ853" s="76">
        <f t="shared" si="1740"/>
        <v>2.6895900255551091</v>
      </c>
      <c r="DR853" s="76">
        <f t="shared" si="1741"/>
        <v>2.2308232641373102</v>
      </c>
      <c r="DS853" s="31"/>
      <c r="DT853" s="77">
        <f t="shared" si="1742"/>
        <v>1.9692437975740553</v>
      </c>
      <c r="DU853" s="77">
        <f t="shared" si="1742"/>
        <v>1.8990768759838295E-3</v>
      </c>
      <c r="DV853" s="77">
        <f t="shared" si="1743"/>
        <v>3.0756202425944679E-2</v>
      </c>
      <c r="DW853" s="77">
        <f t="shared" si="1744"/>
        <v>2.8142555207441022E-2</v>
      </c>
      <c r="DX853" s="77">
        <f t="shared" si="1745"/>
        <v>5.8898757633385701E-2</v>
      </c>
      <c r="DY853" s="77">
        <f t="shared" si="1746"/>
        <v>0.60916791403758419</v>
      </c>
      <c r="DZ853" s="77">
        <f t="shared" si="1746"/>
        <v>1.2516196075794178E-2</v>
      </c>
      <c r="EA853" s="77">
        <f t="shared" si="1746"/>
        <v>1.3326468507317817</v>
      </c>
      <c r="EB853" s="77">
        <f t="shared" si="1696"/>
        <v>1.2173030825716188E-2</v>
      </c>
      <c r="EC853" s="77">
        <f t="shared" si="1747"/>
        <v>3.5993269711745614E-4</v>
      </c>
      <c r="ED853" s="77">
        <f t="shared" si="1747"/>
        <v>5.2102118785320845E-4</v>
      </c>
      <c r="EE853" s="77">
        <f t="shared" si="1747"/>
        <v>1.614430690989131E-3</v>
      </c>
      <c r="EF853" s="76">
        <f t="shared" si="1748"/>
        <v>3.9990410083302605</v>
      </c>
      <c r="EG853" s="76">
        <f t="shared" si="1749"/>
        <v>0</v>
      </c>
      <c r="EH853" s="76">
        <f t="shared" si="1750"/>
        <v>-2.8776649233908103E-3</v>
      </c>
      <c r="EI853" s="76">
        <f t="shared" si="1751"/>
        <v>3.5993269711745614E-4</v>
      </c>
      <c r="EJ853" s="76">
        <f t="shared" si="1752"/>
        <v>1.8990768759838295E-3</v>
      </c>
      <c r="EK853" s="76">
        <f t="shared" si="1753"/>
        <v>1.614430690989131E-3</v>
      </c>
      <c r="EL853" s="76">
        <f t="shared" si="1754"/>
        <v>2.6168191819334434E-2</v>
      </c>
      <c r="EM853" s="76">
        <f t="shared" si="1755"/>
        <v>1.2173030825716188E-2</v>
      </c>
      <c r="EN853" s="76">
        <f t="shared" si="1756"/>
        <v>0.95704533066206288</v>
      </c>
      <c r="EO853" s="76">
        <f t="shared" si="1757"/>
        <v>0.65260361293299063</v>
      </c>
      <c r="EP853" s="76">
        <f t="shared" si="1758"/>
        <v>8.3007185163438951E-3</v>
      </c>
      <c r="EQ853" s="76">
        <f t="shared" si="1759"/>
        <v>0.4446496031956409</v>
      </c>
      <c r="ER853" s="76">
        <f t="shared" si="1760"/>
        <v>1.2222451796416005E-2</v>
      </c>
      <c r="ES853" s="76">
        <f t="shared" si="1761"/>
        <v>0.313710620132161</v>
      </c>
      <c r="ET853" s="76">
        <f t="shared" si="1762"/>
        <v>0.45051465716908046</v>
      </c>
      <c r="EU853" s="76">
        <f t="shared" si="1763"/>
        <v>0.99925999357120388</v>
      </c>
      <c r="EV853" s="31"/>
      <c r="EW853" s="31"/>
      <c r="EX853" s="31"/>
      <c r="EY853" s="31"/>
      <c r="EZ853" s="31">
        <f t="shared" si="1764"/>
        <v>0.10608220260637315</v>
      </c>
      <c r="FA853" s="31">
        <f t="shared" si="1765"/>
        <v>970.67602529617602</v>
      </c>
      <c r="FB853" s="31"/>
      <c r="FC853" s="31">
        <f t="shared" si="1766"/>
        <v>1099.4891241797836</v>
      </c>
      <c r="FD853" s="31">
        <f t="shared" si="1767"/>
        <v>858.21775084681246</v>
      </c>
      <c r="FE853" s="31">
        <f t="shared" si="1768"/>
        <v>1000.0870651044776</v>
      </c>
      <c r="FF853" s="31">
        <f t="shared" si="1769"/>
        <v>601.52256017237892</v>
      </c>
      <c r="FG853" s="31">
        <f t="shared" si="1770"/>
        <v>0.48552455070417688</v>
      </c>
      <c r="FH853" s="31">
        <f t="shared" si="1771"/>
        <v>1663.9722571021093</v>
      </c>
      <c r="FI853" s="31">
        <f t="shared" si="1772"/>
        <v>826.33032230288143</v>
      </c>
      <c r="FJ853" s="31"/>
      <c r="FK853" s="31">
        <f t="shared" si="1773"/>
        <v>1116.66146818473</v>
      </c>
      <c r="FL853" s="31">
        <f t="shared" si="1774"/>
        <v>633.08858676400973</v>
      </c>
      <c r="FM853" s="31"/>
      <c r="FN853" s="31">
        <f t="shared" si="1775"/>
        <v>83.232868216155396</v>
      </c>
      <c r="FO853" s="31">
        <f t="shared" si="1776"/>
        <v>58.793320063390567</v>
      </c>
      <c r="FP853" s="31"/>
      <c r="FQ853" s="31">
        <f t="shared" si="1777"/>
        <v>26.23</v>
      </c>
      <c r="FR853" s="31">
        <f t="shared" si="1778"/>
        <v>32.44</v>
      </c>
      <c r="FS853" s="31">
        <f t="shared" si="1779"/>
        <v>28.6</v>
      </c>
      <c r="FT853" s="31">
        <f t="shared" si="1780"/>
        <v>1516.4728047598328</v>
      </c>
      <c r="FU853" s="31">
        <f t="shared" si="1781"/>
        <v>479.53931719446973</v>
      </c>
      <c r="FV853" s="31"/>
      <c r="FW853" s="31"/>
      <c r="FX853" s="31"/>
      <c r="FY853" s="31"/>
      <c r="FZ853" s="31"/>
      <c r="GA853" s="31"/>
      <c r="GB853" s="31"/>
      <c r="GC853" s="31"/>
      <c r="GD853" s="32"/>
    </row>
    <row r="854" spans="1:186" ht="15.75" thickBot="1">
      <c r="C854" s="24" t="s">
        <v>367</v>
      </c>
      <c r="D854" s="24" t="s">
        <v>207</v>
      </c>
      <c r="E854" s="24"/>
      <c r="F854" s="23">
        <v>52.76</v>
      </c>
      <c r="G854" s="23">
        <v>0.13</v>
      </c>
      <c r="H854" s="23">
        <v>1.974</v>
      </c>
      <c r="I854" s="23">
        <v>5.9880000000000004</v>
      </c>
      <c r="J854" s="23">
        <v>0.127</v>
      </c>
      <c r="K854" s="23">
        <v>15.099</v>
      </c>
      <c r="L854" s="23">
        <v>22.417000000000002</v>
      </c>
      <c r="M854" s="23">
        <v>0.22</v>
      </c>
      <c r="N854" s="23">
        <v>1.2999999999999999E-2</v>
      </c>
      <c r="O854" s="23">
        <v>0.156</v>
      </c>
      <c r="Q854" s="24">
        <v>52.901000000000003</v>
      </c>
      <c r="R854" s="24">
        <v>0.129</v>
      </c>
      <c r="S854" s="24">
        <v>1.41</v>
      </c>
      <c r="T854" s="24">
        <v>19.619</v>
      </c>
      <c r="U854" s="24">
        <v>0.46400000000000002</v>
      </c>
      <c r="V854" s="24">
        <v>23.861000000000001</v>
      </c>
      <c r="W854" s="24">
        <v>0.35599999999999998</v>
      </c>
      <c r="X854" s="24">
        <v>2E-3</v>
      </c>
      <c r="Y854" s="24">
        <v>2.1000000000000001E-2</v>
      </c>
      <c r="Z854" s="24">
        <v>5.0999999999999997E-2</v>
      </c>
      <c r="AB854" s="69">
        <f t="shared" si="1689"/>
        <v>802.8901178373593</v>
      </c>
      <c r="AC854" s="69">
        <f t="shared" si="1690"/>
        <v>15.213903086301439</v>
      </c>
      <c r="AD854" s="31"/>
      <c r="AE854" s="73">
        <f t="shared" si="1697"/>
        <v>802.8901178373593</v>
      </c>
      <c r="AF854" s="73"/>
      <c r="AG854" s="73">
        <f t="shared" si="1698"/>
        <v>889.05848028651269</v>
      </c>
      <c r="AH854" s="73">
        <f t="shared" si="1699"/>
        <v>857.28102174114053</v>
      </c>
      <c r="AI854" s="73">
        <f t="shared" si="1700"/>
        <v>15.213903086301439</v>
      </c>
      <c r="AJ854" s="73">
        <f t="shared" si="1701"/>
        <v>-1.3685714146307149</v>
      </c>
      <c r="AK854" s="73">
        <f t="shared" si="1702"/>
        <v>988.67151067358964</v>
      </c>
      <c r="AL854" s="74">
        <f t="shared" si="1703"/>
        <v>0.48233122728490357</v>
      </c>
      <c r="AM854" s="75"/>
      <c r="AN854" s="31">
        <f t="shared" si="1704"/>
        <v>0.13345526721436071</v>
      </c>
      <c r="AO854" s="31"/>
      <c r="AP854" s="31">
        <f t="shared" si="1670"/>
        <v>0.87809960339056958</v>
      </c>
      <c r="AQ854" s="31">
        <f t="shared" si="1670"/>
        <v>1.6274656103997557E-3</v>
      </c>
      <c r="AR854" s="31">
        <f t="shared" si="1670"/>
        <v>1.9360343660811487E-2</v>
      </c>
      <c r="AS854" s="31">
        <f t="shared" si="1670"/>
        <v>8.3344468198824156E-2</v>
      </c>
      <c r="AT854" s="31">
        <f t="shared" si="1670"/>
        <v>1.7903083700440529E-3</v>
      </c>
      <c r="AU854" s="31">
        <f t="shared" si="1668"/>
        <v>0.37462411051895078</v>
      </c>
      <c r="AV854" s="31">
        <f t="shared" si="1668"/>
        <v>0.39975105835862579</v>
      </c>
      <c r="AW854" s="31">
        <f t="shared" si="1668"/>
        <v>3.5495951041402797E-3</v>
      </c>
      <c r="AX854" s="31">
        <f t="shared" si="1668"/>
        <v>1.3801010658626693E-4</v>
      </c>
      <c r="AY854" s="31">
        <f t="shared" si="1668"/>
        <v>1.026327943357224E-3</v>
      </c>
      <c r="AZ854" s="31">
        <f t="shared" si="1705"/>
        <v>1.7633112912623095</v>
      </c>
      <c r="BA854" s="31"/>
      <c r="BB854" s="76">
        <f t="shared" si="1706"/>
        <v>1.7561992067811392</v>
      </c>
      <c r="BC854" s="76">
        <f t="shared" si="1706"/>
        <v>3.2549312207995115E-3</v>
      </c>
      <c r="BD854" s="76">
        <f t="shared" si="1707"/>
        <v>5.8081030982434459E-2</v>
      </c>
      <c r="BE854" s="76">
        <f t="shared" si="1693"/>
        <v>8.3344468198824156E-2</v>
      </c>
      <c r="BF854" s="76">
        <f t="shared" si="1693"/>
        <v>1.7903083700440529E-3</v>
      </c>
      <c r="BG854" s="76">
        <f t="shared" si="1693"/>
        <v>0.37462411051895078</v>
      </c>
      <c r="BH854" s="76">
        <f t="shared" si="1691"/>
        <v>0.39975105835862579</v>
      </c>
      <c r="BI854" s="76">
        <f t="shared" si="1691"/>
        <v>3.5495951041402797E-3</v>
      </c>
      <c r="BJ854" s="76">
        <f t="shared" si="1691"/>
        <v>1.3801010658626693E-4</v>
      </c>
      <c r="BK854" s="76">
        <f t="shared" si="1708"/>
        <v>3.078983830071672E-3</v>
      </c>
      <c r="BL854" s="76">
        <f t="shared" si="1709"/>
        <v>2.683811703471616</v>
      </c>
      <c r="BM854" s="76">
        <f t="shared" si="1710"/>
        <v>2.2356262893699896</v>
      </c>
      <c r="BN854" s="31"/>
      <c r="BO854" s="77">
        <f t="shared" si="1711"/>
        <v>1.9631025580253187</v>
      </c>
      <c r="BP854" s="77">
        <f t="shared" si="1711"/>
        <v>3.6384049036552713E-3</v>
      </c>
      <c r="BQ854" s="77">
        <f t="shared" si="1712"/>
        <v>3.6897441974681255E-2</v>
      </c>
      <c r="BR854" s="77">
        <f t="shared" si="1713"/>
        <v>4.9667544544014314E-2</v>
      </c>
      <c r="BS854" s="77">
        <f t="shared" si="1714"/>
        <v>8.6564986518695569E-2</v>
      </c>
      <c r="BT854" s="77">
        <f t="shared" si="1715"/>
        <v>0.18632708417885235</v>
      </c>
      <c r="BU854" s="77">
        <f t="shared" si="1715"/>
        <v>4.00246045814962E-3</v>
      </c>
      <c r="BV854" s="77">
        <f t="shared" si="1715"/>
        <v>0.83751951010801484</v>
      </c>
      <c r="BW854" s="77">
        <f t="shared" si="1695"/>
        <v>0.8936939752700207</v>
      </c>
      <c r="BX854" s="77">
        <f t="shared" si="1716"/>
        <v>1.5871136262870032E-2</v>
      </c>
      <c r="BY854" s="77">
        <f t="shared" si="1716"/>
        <v>6.1707804496602544E-4</v>
      </c>
      <c r="BZ854" s="77">
        <f t="shared" si="1716"/>
        <v>4.5889714633688874E-3</v>
      </c>
      <c r="CA854" s="76">
        <f t="shared" si="1717"/>
        <v>3.9959261652339122</v>
      </c>
      <c r="CB854" s="76">
        <f t="shared" si="1718"/>
        <v>0</v>
      </c>
      <c r="CC854" s="76">
        <f t="shared" si="1719"/>
        <v>-1.2233964085318405E-2</v>
      </c>
      <c r="CD854" s="76">
        <f t="shared" si="1720"/>
        <v>1.5871136262870032E-2</v>
      </c>
      <c r="CE854" s="76">
        <f t="shared" si="1721"/>
        <v>3.3796408281144281E-2</v>
      </c>
      <c r="CF854" s="76">
        <f t="shared" si="1722"/>
        <v>1.550516846768487E-3</v>
      </c>
      <c r="CG854" s="76">
        <f t="shared" si="1723"/>
        <v>2.2944857316844437E-3</v>
      </c>
      <c r="CH854" s="76">
        <f t="shared" si="1724"/>
        <v>0.85605256441042354</v>
      </c>
      <c r="CI854" s="76">
        <f t="shared" si="1725"/>
        <v>8.389701493822177E-2</v>
      </c>
      <c r="CJ854" s="76">
        <f t="shared" si="1726"/>
        <v>6.8361581426968729E-2</v>
      </c>
      <c r="CK854" s="76">
        <f t="shared" si="1727"/>
        <v>0.69753503304975795</v>
      </c>
      <c r="CL854" s="76">
        <f t="shared" si="1728"/>
        <v>0.99346212647111254</v>
      </c>
      <c r="CM854" s="76">
        <f t="shared" si="1729"/>
        <v>0.85605256441042354</v>
      </c>
      <c r="CN854" s="76"/>
      <c r="CO854" s="31">
        <f t="shared" si="1730"/>
        <v>0.81801269328962956</v>
      </c>
      <c r="CP854" s="76">
        <f t="shared" si="1731"/>
        <v>0.18632708417885235</v>
      </c>
      <c r="CQ854" s="76">
        <f t="shared" si="1732"/>
        <v>0.21588829881235408</v>
      </c>
      <c r="CR854" s="77">
        <f t="shared" si="1733"/>
        <v>0.62693770589540965</v>
      </c>
      <c r="CS854" s="77">
        <f t="shared" si="1734"/>
        <v>0.32365137379184539</v>
      </c>
      <c r="CT854" s="77">
        <f t="shared" si="1735"/>
        <v>8.4983718310062253E-2</v>
      </c>
      <c r="CU854" s="31">
        <f t="shared" si="1671"/>
        <v>0.88044630627301979</v>
      </c>
      <c r="CV854" s="31">
        <f t="shared" si="1671"/>
        <v>1.6149466441659115E-3</v>
      </c>
      <c r="CW854" s="31">
        <f t="shared" si="1671"/>
        <v>1.3828816900579632E-2</v>
      </c>
      <c r="CX854" s="31">
        <f t="shared" si="1671"/>
        <v>0.27306865758061644</v>
      </c>
      <c r="CY854" s="31">
        <f t="shared" si="1671"/>
        <v>6.5409691629955951E-3</v>
      </c>
      <c r="CZ854" s="31">
        <f t="shared" si="1669"/>
        <v>0.59201972985579743</v>
      </c>
      <c r="DA854" s="31">
        <f t="shared" si="1669"/>
        <v>6.3483685049592169E-3</v>
      </c>
      <c r="DB854" s="31">
        <f t="shared" si="1669"/>
        <v>3.226904640127527E-5</v>
      </c>
      <c r="DC854" s="31">
        <f t="shared" si="1669"/>
        <v>2.2293940294704659E-4</v>
      </c>
      <c r="DD854" s="31">
        <f t="shared" si="1669"/>
        <v>3.3553028917447707E-4</v>
      </c>
      <c r="DE854" s="31">
        <f t="shared" si="1736"/>
        <v>1.7744585336606571</v>
      </c>
      <c r="DF854" s="31"/>
      <c r="DG854" s="76">
        <f t="shared" si="1737"/>
        <v>1.7608926125460396</v>
      </c>
      <c r="DH854" s="76">
        <f t="shared" si="1737"/>
        <v>3.229893288331823E-3</v>
      </c>
      <c r="DI854" s="76">
        <f t="shared" si="1738"/>
        <v>4.1486450701738897E-2</v>
      </c>
      <c r="DJ854" s="76">
        <f t="shared" si="1694"/>
        <v>0.27306865758061644</v>
      </c>
      <c r="DK854" s="76">
        <f t="shared" si="1694"/>
        <v>6.5409691629955951E-3</v>
      </c>
      <c r="DL854" s="76">
        <f t="shared" si="1694"/>
        <v>0.59201972985579743</v>
      </c>
      <c r="DM854" s="76">
        <f t="shared" si="1692"/>
        <v>6.3483685049592169E-3</v>
      </c>
      <c r="DN854" s="76">
        <f t="shared" si="1692"/>
        <v>3.226904640127527E-5</v>
      </c>
      <c r="DO854" s="76">
        <f t="shared" si="1692"/>
        <v>2.2293940294704659E-4</v>
      </c>
      <c r="DP854" s="76">
        <f t="shared" si="1739"/>
        <v>1.0065908675234313E-3</v>
      </c>
      <c r="DQ854" s="76">
        <f t="shared" si="1740"/>
        <v>2.6848484809573501</v>
      </c>
      <c r="DR854" s="76">
        <f t="shared" si="1741"/>
        <v>2.2347629829228013</v>
      </c>
      <c r="DS854" s="31"/>
      <c r="DT854" s="77">
        <f t="shared" si="1742"/>
        <v>1.9675888137100559</v>
      </c>
      <c r="DU854" s="77">
        <f t="shared" si="1742"/>
        <v>3.6090229797773802E-3</v>
      </c>
      <c r="DV854" s="77">
        <f t="shared" si="1743"/>
        <v>3.2411186289944105E-2</v>
      </c>
      <c r="DW854" s="77">
        <f t="shared" si="1744"/>
        <v>2.9397069924121069E-2</v>
      </c>
      <c r="DX854" s="77">
        <f t="shared" si="1745"/>
        <v>6.1808256214065174E-2</v>
      </c>
      <c r="DY854" s="77">
        <f t="shared" si="1746"/>
        <v>0.6102437277575834</v>
      </c>
      <c r="DZ854" s="77">
        <f t="shared" si="1746"/>
        <v>1.4617515757902095E-2</v>
      </c>
      <c r="EA854" s="77">
        <f t="shared" si="1746"/>
        <v>1.3230237774416929</v>
      </c>
      <c r="EB854" s="77">
        <f t="shared" si="1696"/>
        <v>1.4187098936835825E-2</v>
      </c>
      <c r="EC854" s="77">
        <f t="shared" si="1747"/>
        <v>1.4422734078357641E-4</v>
      </c>
      <c r="ED854" s="77">
        <f t="shared" si="1747"/>
        <v>9.9643345028194033E-4</v>
      </c>
      <c r="EE854" s="77">
        <f t="shared" si="1747"/>
        <v>1.4996613397930091E-3</v>
      </c>
      <c r="EF854" s="76">
        <f t="shared" si="1748"/>
        <v>3.9977185349287714</v>
      </c>
      <c r="EG854" s="76">
        <f t="shared" si="1749"/>
        <v>0</v>
      </c>
      <c r="EH854" s="76">
        <f t="shared" si="1750"/>
        <v>-6.8483012537132737E-3</v>
      </c>
      <c r="EI854" s="76">
        <f t="shared" si="1751"/>
        <v>1.4422734078357641E-4</v>
      </c>
      <c r="EJ854" s="76">
        <f t="shared" si="1752"/>
        <v>3.6090229797773802E-3</v>
      </c>
      <c r="EK854" s="76">
        <f t="shared" si="1753"/>
        <v>1.4996613397930091E-3</v>
      </c>
      <c r="EL854" s="76">
        <f t="shared" si="1754"/>
        <v>2.7753181243544485E-2</v>
      </c>
      <c r="EM854" s="76">
        <f t="shared" si="1755"/>
        <v>1.4187098936835825E-2</v>
      </c>
      <c r="EN854" s="76">
        <f t="shared" si="1756"/>
        <v>0.9511678588985103</v>
      </c>
      <c r="EO854" s="76">
        <f t="shared" si="1757"/>
        <v>0.64604310835690693</v>
      </c>
      <c r="EP854" s="76">
        <f t="shared" si="1758"/>
        <v>9.6360252398923242E-3</v>
      </c>
      <c r="EQ854" s="76">
        <f t="shared" si="1759"/>
        <v>0.43903931521749701</v>
      </c>
      <c r="ER854" s="76">
        <f t="shared" si="1760"/>
        <v>1.4250047171661151E-2</v>
      </c>
      <c r="ES854" s="76">
        <f t="shared" si="1761"/>
        <v>0.3156540551767465</v>
      </c>
      <c r="ET854" s="76">
        <f t="shared" si="1762"/>
        <v>0.44598306065191995</v>
      </c>
      <c r="EU854" s="76">
        <f t="shared" si="1763"/>
        <v>0.99836105073924453</v>
      </c>
      <c r="EV854" s="31"/>
      <c r="EW854" s="31"/>
      <c r="EX854" s="31"/>
      <c r="EY854" s="31"/>
      <c r="EZ854" s="31">
        <f t="shared" si="1764"/>
        <v>0.10645850384036468</v>
      </c>
      <c r="FA854" s="31">
        <f t="shared" si="1765"/>
        <v>971.69559854248598</v>
      </c>
      <c r="FB854" s="31"/>
      <c r="FC854" s="31">
        <f t="shared" si="1766"/>
        <v>1102.0958288334311</v>
      </c>
      <c r="FD854" s="31">
        <f t="shared" si="1767"/>
        <v>861.69679971106279</v>
      </c>
      <c r="FE854" s="31">
        <f t="shared" si="1768"/>
        <v>1021.0113325710447</v>
      </c>
      <c r="FF854" s="31">
        <f t="shared" si="1769"/>
        <v>611.86515862925251</v>
      </c>
      <c r="FG854" s="31">
        <f t="shared" si="1770"/>
        <v>0.49172885281447865</v>
      </c>
      <c r="FH854" s="31">
        <f t="shared" si="1771"/>
        <v>1673.7451941264662</v>
      </c>
      <c r="FI854" s="31">
        <f t="shared" si="1772"/>
        <v>853.31338917823075</v>
      </c>
      <c r="FJ854" s="31"/>
      <c r="FK854" s="31">
        <f t="shared" si="1773"/>
        <v>1117.1493731049741</v>
      </c>
      <c r="FL854" s="31">
        <f t="shared" si="1774"/>
        <v>644.62732833795872</v>
      </c>
      <c r="FM854" s="31"/>
      <c r="FN854" s="31">
        <f t="shared" si="1775"/>
        <v>68.813997294488132</v>
      </c>
      <c r="FO854" s="31">
        <f t="shared" si="1776"/>
        <v>49.958036242038531</v>
      </c>
      <c r="FP854" s="31"/>
      <c r="FQ854" s="31">
        <f t="shared" si="1777"/>
        <v>26.23</v>
      </c>
      <c r="FR854" s="31">
        <f t="shared" si="1778"/>
        <v>32.44</v>
      </c>
      <c r="FS854" s="31">
        <f t="shared" si="1779"/>
        <v>28.6</v>
      </c>
      <c r="FT854" s="31">
        <f t="shared" si="1780"/>
        <v>1538.2058845325055</v>
      </c>
      <c r="FU854" s="31">
        <f t="shared" si="1781"/>
        <v>495.15447620790371</v>
      </c>
      <c r="FV854" s="31"/>
      <c r="FW854" s="31"/>
      <c r="FX854" s="31"/>
      <c r="FY854" s="31"/>
      <c r="FZ854" s="31"/>
      <c r="GA854" s="31"/>
      <c r="GB854" s="31"/>
      <c r="GC854" s="31"/>
      <c r="GD854" s="32"/>
    </row>
    <row r="855" spans="1:186" ht="15.75" thickBot="1">
      <c r="C855" s="24" t="s">
        <v>368</v>
      </c>
      <c r="D855" s="24" t="s">
        <v>369</v>
      </c>
      <c r="E855" s="24"/>
      <c r="F855" s="23">
        <v>52.76</v>
      </c>
      <c r="G855" s="23">
        <v>0.13</v>
      </c>
      <c r="H855" s="23">
        <v>1.974</v>
      </c>
      <c r="I855" s="23">
        <v>5.9880000000000004</v>
      </c>
      <c r="J855" s="23">
        <v>0.127</v>
      </c>
      <c r="K855" s="23">
        <v>15.099</v>
      </c>
      <c r="L855" s="23">
        <v>22.417000000000002</v>
      </c>
      <c r="M855" s="23">
        <v>0.22</v>
      </c>
      <c r="N855" s="23">
        <v>1.2999999999999999E-2</v>
      </c>
      <c r="O855" s="23">
        <v>0.156</v>
      </c>
      <c r="Q855" s="24">
        <v>53.018000000000001</v>
      </c>
      <c r="R855" s="24">
        <v>5.7000000000000002E-2</v>
      </c>
      <c r="S855" s="24">
        <v>1.0640000000000001</v>
      </c>
      <c r="T855" s="24">
        <v>20.123000000000001</v>
      </c>
      <c r="U855" s="24">
        <v>0.47699999999999998</v>
      </c>
      <c r="V855" s="24">
        <v>23.663</v>
      </c>
      <c r="W855" s="24">
        <v>0.29899999999999999</v>
      </c>
      <c r="X855" s="24">
        <v>-1.7999999999999999E-2</v>
      </c>
      <c r="Y855" s="24">
        <v>2.1999999999999999E-2</v>
      </c>
      <c r="Z855" s="24">
        <v>4.7E-2</v>
      </c>
      <c r="AB855" s="69">
        <f t="shared" si="1689"/>
        <v>803.78704463994939</v>
      </c>
      <c r="AC855" s="69">
        <f t="shared" si="1690"/>
        <v>17.791794010117105</v>
      </c>
      <c r="AD855" s="31"/>
      <c r="AE855" s="73">
        <f t="shared" si="1697"/>
        <v>803.78704463994939</v>
      </c>
      <c r="AF855" s="73"/>
      <c r="AG855" s="73">
        <f t="shared" si="1698"/>
        <v>892.69095484060176</v>
      </c>
      <c r="AH855" s="73">
        <f t="shared" si="1699"/>
        <v>864.294516206465</v>
      </c>
      <c r="AI855" s="73">
        <f t="shared" si="1700"/>
        <v>17.791794010117105</v>
      </c>
      <c r="AJ855" s="73">
        <f t="shared" si="1701"/>
        <v>-2.7982017362099096</v>
      </c>
      <c r="AK855" s="73">
        <f t="shared" si="1702"/>
        <v>1012.1506498001295</v>
      </c>
      <c r="AL855" s="74">
        <f t="shared" si="1703"/>
        <v>0.46634860618126389</v>
      </c>
      <c r="AM855" s="75"/>
      <c r="AN855" s="31">
        <f t="shared" si="1704"/>
        <v>0.11238926215748696</v>
      </c>
      <c r="AO855" s="31"/>
      <c r="AP855" s="31">
        <f t="shared" si="1670"/>
        <v>0.87809960339056958</v>
      </c>
      <c r="AQ855" s="31">
        <f t="shared" si="1670"/>
        <v>1.6274656103997557E-3</v>
      </c>
      <c r="AR855" s="31">
        <f t="shared" si="1670"/>
        <v>1.9360343660811487E-2</v>
      </c>
      <c r="AS855" s="31">
        <f t="shared" si="1670"/>
        <v>8.3344468198824156E-2</v>
      </c>
      <c r="AT855" s="31">
        <f t="shared" si="1670"/>
        <v>1.7903083700440529E-3</v>
      </c>
      <c r="AU855" s="31">
        <f t="shared" si="1668"/>
        <v>0.37462411051895078</v>
      </c>
      <c r="AV855" s="31">
        <f t="shared" si="1668"/>
        <v>0.39975105835862579</v>
      </c>
      <c r="AW855" s="31">
        <f t="shared" si="1668"/>
        <v>3.5495951041402797E-3</v>
      </c>
      <c r="AX855" s="31">
        <f t="shared" si="1668"/>
        <v>1.3801010658626693E-4</v>
      </c>
      <c r="AY855" s="31">
        <f t="shared" si="1668"/>
        <v>1.026327943357224E-3</v>
      </c>
      <c r="AZ855" s="31">
        <f t="shared" si="1705"/>
        <v>1.7633112912623095</v>
      </c>
      <c r="BA855" s="31"/>
      <c r="BB855" s="76">
        <f t="shared" si="1706"/>
        <v>1.7561992067811392</v>
      </c>
      <c r="BC855" s="76">
        <f t="shared" si="1706"/>
        <v>3.2549312207995115E-3</v>
      </c>
      <c r="BD855" s="76">
        <f t="shared" si="1707"/>
        <v>5.8081030982434459E-2</v>
      </c>
      <c r="BE855" s="76">
        <f t="shared" si="1693"/>
        <v>8.3344468198824156E-2</v>
      </c>
      <c r="BF855" s="76">
        <f t="shared" si="1693"/>
        <v>1.7903083700440529E-3</v>
      </c>
      <c r="BG855" s="76">
        <f t="shared" si="1693"/>
        <v>0.37462411051895078</v>
      </c>
      <c r="BH855" s="76">
        <f t="shared" si="1691"/>
        <v>0.39975105835862579</v>
      </c>
      <c r="BI855" s="76">
        <f t="shared" si="1691"/>
        <v>3.5495951041402797E-3</v>
      </c>
      <c r="BJ855" s="76">
        <f t="shared" si="1691"/>
        <v>1.3801010658626693E-4</v>
      </c>
      <c r="BK855" s="76">
        <f t="shared" si="1708"/>
        <v>3.078983830071672E-3</v>
      </c>
      <c r="BL855" s="76">
        <f t="shared" si="1709"/>
        <v>2.683811703471616</v>
      </c>
      <c r="BM855" s="76">
        <f t="shared" si="1710"/>
        <v>2.2356262893699896</v>
      </c>
      <c r="BN855" s="31"/>
      <c r="BO855" s="77">
        <f t="shared" si="1711"/>
        <v>1.9631025580253187</v>
      </c>
      <c r="BP855" s="77">
        <f t="shared" si="1711"/>
        <v>3.6384049036552713E-3</v>
      </c>
      <c r="BQ855" s="77">
        <f t="shared" si="1712"/>
        <v>3.6897441974681255E-2</v>
      </c>
      <c r="BR855" s="77">
        <f t="shared" si="1713"/>
        <v>4.9667544544014314E-2</v>
      </c>
      <c r="BS855" s="77">
        <f t="shared" si="1714"/>
        <v>8.6564986518695569E-2</v>
      </c>
      <c r="BT855" s="77">
        <f t="shared" si="1715"/>
        <v>0.18632708417885235</v>
      </c>
      <c r="BU855" s="77">
        <f t="shared" si="1715"/>
        <v>4.00246045814962E-3</v>
      </c>
      <c r="BV855" s="77">
        <f t="shared" si="1715"/>
        <v>0.83751951010801484</v>
      </c>
      <c r="BW855" s="77">
        <f t="shared" si="1695"/>
        <v>0.8936939752700207</v>
      </c>
      <c r="BX855" s="77">
        <f t="shared" si="1716"/>
        <v>1.5871136262870032E-2</v>
      </c>
      <c r="BY855" s="77">
        <f t="shared" si="1716"/>
        <v>6.1707804496602544E-4</v>
      </c>
      <c r="BZ855" s="77">
        <f t="shared" si="1716"/>
        <v>4.5889714633688874E-3</v>
      </c>
      <c r="CA855" s="76">
        <f t="shared" si="1717"/>
        <v>3.9959261652339122</v>
      </c>
      <c r="CB855" s="76">
        <f t="shared" si="1718"/>
        <v>0</v>
      </c>
      <c r="CC855" s="76">
        <f t="shared" si="1719"/>
        <v>-1.2233964085318405E-2</v>
      </c>
      <c r="CD855" s="76">
        <f t="shared" si="1720"/>
        <v>1.5871136262870032E-2</v>
      </c>
      <c r="CE855" s="76">
        <f t="shared" si="1721"/>
        <v>3.3796408281144281E-2</v>
      </c>
      <c r="CF855" s="76">
        <f t="shared" si="1722"/>
        <v>1.550516846768487E-3</v>
      </c>
      <c r="CG855" s="76">
        <f t="shared" si="1723"/>
        <v>2.2944857316844437E-3</v>
      </c>
      <c r="CH855" s="76">
        <f t="shared" si="1724"/>
        <v>0.85605256441042354</v>
      </c>
      <c r="CI855" s="76">
        <f t="shared" si="1725"/>
        <v>8.389701493822177E-2</v>
      </c>
      <c r="CJ855" s="76">
        <f t="shared" si="1726"/>
        <v>6.8361581426968729E-2</v>
      </c>
      <c r="CK855" s="76">
        <f t="shared" si="1727"/>
        <v>0.69753503304975795</v>
      </c>
      <c r="CL855" s="76">
        <f t="shared" si="1728"/>
        <v>0.99346212647111254</v>
      </c>
      <c r="CM855" s="76">
        <f t="shared" si="1729"/>
        <v>0.85605256441042354</v>
      </c>
      <c r="CN855" s="76"/>
      <c r="CO855" s="31">
        <f t="shared" si="1730"/>
        <v>0.81801269328962956</v>
      </c>
      <c r="CP855" s="76">
        <f t="shared" si="1731"/>
        <v>0.18632708417885235</v>
      </c>
      <c r="CQ855" s="76">
        <f t="shared" si="1732"/>
        <v>0.21588829881235408</v>
      </c>
      <c r="CR855" s="77">
        <f t="shared" si="1733"/>
        <v>0.62693770589540965</v>
      </c>
      <c r="CS855" s="77">
        <f t="shared" si="1734"/>
        <v>0.32365137379184539</v>
      </c>
      <c r="CT855" s="77">
        <f t="shared" si="1735"/>
        <v>8.4983718310062253E-2</v>
      </c>
      <c r="CU855" s="31">
        <f t="shared" si="1671"/>
        <v>0.88239357036696775</v>
      </c>
      <c r="CV855" s="31">
        <f t="shared" si="1671"/>
        <v>7.1358107532912371E-4</v>
      </c>
      <c r="CW855" s="31">
        <f t="shared" si="1671"/>
        <v>1.0435362540579241E-2</v>
      </c>
      <c r="CX855" s="31">
        <f t="shared" si="1671"/>
        <v>0.28008362283983612</v>
      </c>
      <c r="CY855" s="31">
        <f t="shared" si="1671"/>
        <v>6.7242290748898677E-3</v>
      </c>
      <c r="CZ855" s="31">
        <f t="shared" si="1669"/>
        <v>0.58710711485594624</v>
      </c>
      <c r="DA855" s="31">
        <f t="shared" si="1669"/>
        <v>5.3319162443337242E-3</v>
      </c>
      <c r="DB855" s="31">
        <f t="shared" si="1669"/>
        <v>-2.9042141761147743E-4</v>
      </c>
      <c r="DC855" s="31">
        <f t="shared" si="1669"/>
        <v>2.3355556499214404E-4</v>
      </c>
      <c r="DD855" s="31">
        <f t="shared" si="1669"/>
        <v>3.092141880627534E-4</v>
      </c>
      <c r="DE855" s="31">
        <f t="shared" si="1736"/>
        <v>1.7730417453333256</v>
      </c>
      <c r="DF855" s="31"/>
      <c r="DG855" s="76">
        <f t="shared" si="1737"/>
        <v>1.7647871407339355</v>
      </c>
      <c r="DH855" s="76">
        <f t="shared" si="1737"/>
        <v>1.4271621506582474E-3</v>
      </c>
      <c r="DI855" s="76">
        <f t="shared" si="1738"/>
        <v>3.1306087621737727E-2</v>
      </c>
      <c r="DJ855" s="76">
        <f t="shared" si="1694"/>
        <v>0.28008362283983612</v>
      </c>
      <c r="DK855" s="76">
        <f t="shared" si="1694"/>
        <v>6.7242290748898677E-3</v>
      </c>
      <c r="DL855" s="76">
        <f t="shared" si="1694"/>
        <v>0.58710711485594624</v>
      </c>
      <c r="DM855" s="76">
        <f t="shared" si="1692"/>
        <v>5.3319162443337242E-3</v>
      </c>
      <c r="DN855" s="76">
        <f t="shared" si="1692"/>
        <v>-2.9042141761147743E-4</v>
      </c>
      <c r="DO855" s="76">
        <f t="shared" si="1692"/>
        <v>2.3355556499214404E-4</v>
      </c>
      <c r="DP855" s="76">
        <f t="shared" si="1739"/>
        <v>9.2764256418826014E-4</v>
      </c>
      <c r="DQ855" s="76">
        <f t="shared" si="1740"/>
        <v>2.6776380502329062</v>
      </c>
      <c r="DR855" s="76">
        <f t="shared" si="1741"/>
        <v>2.2407808252792449</v>
      </c>
      <c r="DS855" s="31"/>
      <c r="DT855" s="77">
        <f t="shared" si="1742"/>
        <v>1.9772505928279935</v>
      </c>
      <c r="DU855" s="77">
        <f t="shared" si="1742"/>
        <v>1.5989787908796448E-3</v>
      </c>
      <c r="DV855" s="77">
        <f t="shared" si="1743"/>
        <v>2.2749407172006464E-2</v>
      </c>
      <c r="DW855" s="77">
        <f t="shared" si="1744"/>
        <v>2.4017313399528076E-2</v>
      </c>
      <c r="DX855" s="77">
        <f t="shared" si="1745"/>
        <v>4.676672057153454E-2</v>
      </c>
      <c r="DY855" s="77">
        <f t="shared" si="1746"/>
        <v>0.62760601153424878</v>
      </c>
      <c r="DZ855" s="77">
        <f t="shared" si="1746"/>
        <v>1.5067523575798412E-2</v>
      </c>
      <c r="EA855" s="77">
        <f t="shared" si="1746"/>
        <v>1.3155783653542237</v>
      </c>
      <c r="EB855" s="77">
        <f t="shared" si="1696"/>
        <v>1.1947655682297935E-2</v>
      </c>
      <c r="EC855" s="77">
        <f t="shared" si="1747"/>
        <v>-1.3015414876684293E-3</v>
      </c>
      <c r="ED855" s="77">
        <f t="shared" si="1747"/>
        <v>1.0466936633433137E-3</v>
      </c>
      <c r="EE855" s="77">
        <f t="shared" si="1747"/>
        <v>1.3857624470306163E-3</v>
      </c>
      <c r="EF855" s="76">
        <f t="shared" si="1748"/>
        <v>3.9969467629596824</v>
      </c>
      <c r="EG855" s="76">
        <f t="shared" si="1749"/>
        <v>0</v>
      </c>
      <c r="EH855" s="76">
        <f t="shared" si="1750"/>
        <v>-9.1667081541704221E-3</v>
      </c>
      <c r="EI855" s="76">
        <f t="shared" si="1751"/>
        <v>-1.3015414876684293E-3</v>
      </c>
      <c r="EJ855" s="76">
        <f t="shared" si="1752"/>
        <v>1.5989787908796448E-3</v>
      </c>
      <c r="EK855" s="76">
        <f t="shared" si="1753"/>
        <v>1.3857624470306163E-3</v>
      </c>
      <c r="EL855" s="76">
        <f t="shared" si="1754"/>
        <v>2.3933092440165889E-2</v>
      </c>
      <c r="EM855" s="76">
        <f t="shared" si="1755"/>
        <v>1.1947655682297935E-2</v>
      </c>
      <c r="EN855" s="76">
        <f t="shared" si="1756"/>
        <v>0.96038608677546367</v>
      </c>
      <c r="EO855" s="76">
        <f t="shared" si="1757"/>
        <v>0.64519950566597528</v>
      </c>
      <c r="EP855" s="76">
        <f t="shared" si="1758"/>
        <v>8.026586022261032E-3</v>
      </c>
      <c r="EQ855" s="76">
        <f t="shared" si="1759"/>
        <v>0.43446624486683061</v>
      </c>
      <c r="ER855" s="76">
        <f t="shared" si="1760"/>
        <v>1.1979931700234822E-2</v>
      </c>
      <c r="ES855" s="76">
        <f t="shared" si="1761"/>
        <v>0.32297810696646506</v>
      </c>
      <c r="ET855" s="76">
        <f t="shared" si="1762"/>
        <v>0.44107953461215416</v>
      </c>
      <c r="EU855" s="76">
        <f t="shared" si="1763"/>
        <v>0.99795003464816934</v>
      </c>
      <c r="EV855" s="31"/>
      <c r="EW855" s="31"/>
      <c r="EX855" s="31"/>
      <c r="EY855" s="31"/>
      <c r="EZ855" s="31">
        <f t="shared" si="1764"/>
        <v>0.10539925151253628</v>
      </c>
      <c r="FA855" s="31">
        <f t="shared" si="1765"/>
        <v>968.81632362521657</v>
      </c>
      <c r="FB855" s="31"/>
      <c r="FC855" s="31">
        <f t="shared" si="1766"/>
        <v>1097.9803934739632</v>
      </c>
      <c r="FD855" s="31">
        <f t="shared" si="1767"/>
        <v>862.20115133520574</v>
      </c>
      <c r="FE855" s="31">
        <f t="shared" si="1768"/>
        <v>1001.5037638408423</v>
      </c>
      <c r="FF855" s="31">
        <f t="shared" si="1769"/>
        <v>590.68472657387429</v>
      </c>
      <c r="FG855" s="31">
        <f t="shared" si="1770"/>
        <v>0.49690465338343276</v>
      </c>
      <c r="FH855" s="31">
        <f t="shared" si="1771"/>
        <v>1681.8786627245727</v>
      </c>
      <c r="FI855" s="31">
        <f t="shared" si="1772"/>
        <v>822.90207787231191</v>
      </c>
      <c r="FJ855" s="31"/>
      <c r="FK855" s="31">
        <f t="shared" si="1773"/>
        <v>1111.9754227858557</v>
      </c>
      <c r="FL855" s="31">
        <f t="shared" si="1774"/>
        <v>601.60045127516378</v>
      </c>
      <c r="FM855" s="31"/>
      <c r="FN855" s="31">
        <f t="shared" si="1775"/>
        <v>85.133446335581837</v>
      </c>
      <c r="FO855" s="31">
        <f t="shared" si="1776"/>
        <v>59.930346844926191</v>
      </c>
      <c r="FP855" s="31"/>
      <c r="FQ855" s="31">
        <f t="shared" si="1777"/>
        <v>26.23</v>
      </c>
      <c r="FR855" s="31">
        <f t="shared" si="1778"/>
        <v>32.44</v>
      </c>
      <c r="FS855" s="31">
        <f t="shared" si="1779"/>
        <v>28.6</v>
      </c>
      <c r="FT855" s="31">
        <f t="shared" si="1780"/>
        <v>1556.8797119483534</v>
      </c>
      <c r="FU855" s="31">
        <f t="shared" si="1781"/>
        <v>472.45882975119673</v>
      </c>
      <c r="FV855" s="31"/>
      <c r="FW855" s="31"/>
      <c r="FX855" s="31"/>
      <c r="FY855" s="31"/>
      <c r="FZ855" s="31"/>
      <c r="GA855" s="31"/>
      <c r="GB855" s="31"/>
      <c r="GC855" s="31"/>
      <c r="GD855" s="32"/>
    </row>
    <row r="856" spans="1:186" ht="15.75" thickBot="1">
      <c r="C856" s="24" t="s">
        <v>370</v>
      </c>
      <c r="D856" s="24" t="s">
        <v>238</v>
      </c>
      <c r="E856" s="24"/>
      <c r="F856" s="23">
        <v>52.76</v>
      </c>
      <c r="G856" s="23">
        <v>0.13</v>
      </c>
      <c r="H856" s="23">
        <v>1.974</v>
      </c>
      <c r="I856" s="23">
        <v>5.9880000000000004</v>
      </c>
      <c r="J856" s="23">
        <v>0.127</v>
      </c>
      <c r="K856" s="23">
        <v>15.099</v>
      </c>
      <c r="L856" s="23">
        <v>22.417000000000002</v>
      </c>
      <c r="M856" s="23">
        <v>0.22</v>
      </c>
      <c r="N856" s="23">
        <v>1.2999999999999999E-2</v>
      </c>
      <c r="O856" s="23">
        <v>0.156</v>
      </c>
      <c r="Q856" s="24">
        <v>52.795999999999999</v>
      </c>
      <c r="R856" s="24">
        <v>0.313</v>
      </c>
      <c r="S856" s="24">
        <v>1.2809999999999999</v>
      </c>
      <c r="T856" s="24">
        <v>19.936</v>
      </c>
      <c r="U856" s="24">
        <v>0.44</v>
      </c>
      <c r="V856" s="24">
        <v>23.664000000000001</v>
      </c>
      <c r="W856" s="24">
        <v>0.42499999999999999</v>
      </c>
      <c r="X856" s="24">
        <v>-5.0000000000000001E-3</v>
      </c>
      <c r="Y856" s="24">
        <v>1.6E-2</v>
      </c>
      <c r="Z856" s="24">
        <v>8.2000000000000003E-2</v>
      </c>
      <c r="AB856" s="69">
        <f t="shared" si="1689"/>
        <v>795.03947375643054</v>
      </c>
      <c r="AC856" s="69">
        <f t="shared" si="1690"/>
        <v>12.565776323468622</v>
      </c>
      <c r="AD856" s="31"/>
      <c r="AE856" s="73">
        <f t="shared" si="1697"/>
        <v>795.03947375643054</v>
      </c>
      <c r="AF856" s="73"/>
      <c r="AG856" s="73">
        <f t="shared" si="1698"/>
        <v>880.09734504567461</v>
      </c>
      <c r="AH856" s="73">
        <f t="shared" si="1699"/>
        <v>854.10839649630225</v>
      </c>
      <c r="AI856" s="73">
        <f t="shared" si="1700"/>
        <v>12.565776323468622</v>
      </c>
      <c r="AJ856" s="73">
        <f t="shared" si="1701"/>
        <v>-1.042696020874061</v>
      </c>
      <c r="AK856" s="73">
        <f t="shared" si="1702"/>
        <v>964.55267146481651</v>
      </c>
      <c r="AL856" s="74">
        <f t="shared" si="1703"/>
        <v>0.4707428563774434</v>
      </c>
      <c r="AM856" s="75"/>
      <c r="AN856" s="31">
        <f t="shared" si="1704"/>
        <v>0.15942975113777</v>
      </c>
      <c r="AO856" s="31"/>
      <c r="AP856" s="31">
        <f t="shared" si="1670"/>
        <v>0.87809960339056958</v>
      </c>
      <c r="AQ856" s="31">
        <f t="shared" si="1670"/>
        <v>1.6274656103997557E-3</v>
      </c>
      <c r="AR856" s="31">
        <f t="shared" si="1670"/>
        <v>1.9360343660811487E-2</v>
      </c>
      <c r="AS856" s="31">
        <f t="shared" si="1670"/>
        <v>8.3344468198824156E-2</v>
      </c>
      <c r="AT856" s="31">
        <f t="shared" si="1670"/>
        <v>1.7903083700440529E-3</v>
      </c>
      <c r="AU856" s="31">
        <f t="shared" si="1668"/>
        <v>0.37462411051895078</v>
      </c>
      <c r="AV856" s="31">
        <f t="shared" si="1668"/>
        <v>0.39975105835862579</v>
      </c>
      <c r="AW856" s="31">
        <f t="shared" si="1668"/>
        <v>3.5495951041402797E-3</v>
      </c>
      <c r="AX856" s="31">
        <f t="shared" si="1668"/>
        <v>1.3801010658626693E-4</v>
      </c>
      <c r="AY856" s="31">
        <f t="shared" si="1668"/>
        <v>1.026327943357224E-3</v>
      </c>
      <c r="AZ856" s="31">
        <f t="shared" si="1705"/>
        <v>1.7633112912623095</v>
      </c>
      <c r="BA856" s="31"/>
      <c r="BB856" s="76">
        <f t="shared" si="1706"/>
        <v>1.7561992067811392</v>
      </c>
      <c r="BC856" s="76">
        <f t="shared" si="1706"/>
        <v>3.2549312207995115E-3</v>
      </c>
      <c r="BD856" s="76">
        <f t="shared" si="1707"/>
        <v>5.8081030982434459E-2</v>
      </c>
      <c r="BE856" s="76">
        <f t="shared" si="1693"/>
        <v>8.3344468198824156E-2</v>
      </c>
      <c r="BF856" s="76">
        <f t="shared" si="1693"/>
        <v>1.7903083700440529E-3</v>
      </c>
      <c r="BG856" s="76">
        <f t="shared" si="1693"/>
        <v>0.37462411051895078</v>
      </c>
      <c r="BH856" s="76">
        <f t="shared" si="1691"/>
        <v>0.39975105835862579</v>
      </c>
      <c r="BI856" s="76">
        <f t="shared" si="1691"/>
        <v>3.5495951041402797E-3</v>
      </c>
      <c r="BJ856" s="76">
        <f t="shared" si="1691"/>
        <v>1.3801010658626693E-4</v>
      </c>
      <c r="BK856" s="76">
        <f t="shared" si="1708"/>
        <v>3.078983830071672E-3</v>
      </c>
      <c r="BL856" s="76">
        <f t="shared" si="1709"/>
        <v>2.683811703471616</v>
      </c>
      <c r="BM856" s="76">
        <f t="shared" si="1710"/>
        <v>2.2356262893699896</v>
      </c>
      <c r="BN856" s="31"/>
      <c r="BO856" s="77">
        <f t="shared" si="1711"/>
        <v>1.9631025580253187</v>
      </c>
      <c r="BP856" s="77">
        <f t="shared" si="1711"/>
        <v>3.6384049036552713E-3</v>
      </c>
      <c r="BQ856" s="77">
        <f t="shared" si="1712"/>
        <v>3.6897441974681255E-2</v>
      </c>
      <c r="BR856" s="77">
        <f t="shared" si="1713"/>
        <v>4.9667544544014314E-2</v>
      </c>
      <c r="BS856" s="77">
        <f t="shared" si="1714"/>
        <v>8.6564986518695569E-2</v>
      </c>
      <c r="BT856" s="77">
        <f t="shared" si="1715"/>
        <v>0.18632708417885235</v>
      </c>
      <c r="BU856" s="77">
        <f t="shared" si="1715"/>
        <v>4.00246045814962E-3</v>
      </c>
      <c r="BV856" s="77">
        <f t="shared" si="1715"/>
        <v>0.83751951010801484</v>
      </c>
      <c r="BW856" s="77">
        <f t="shared" si="1695"/>
        <v>0.8936939752700207</v>
      </c>
      <c r="BX856" s="77">
        <f t="shared" si="1716"/>
        <v>1.5871136262870032E-2</v>
      </c>
      <c r="BY856" s="77">
        <f t="shared" si="1716"/>
        <v>6.1707804496602544E-4</v>
      </c>
      <c r="BZ856" s="77">
        <f t="shared" si="1716"/>
        <v>4.5889714633688874E-3</v>
      </c>
      <c r="CA856" s="76">
        <f t="shared" si="1717"/>
        <v>3.9959261652339122</v>
      </c>
      <c r="CB856" s="76">
        <f t="shared" si="1718"/>
        <v>0</v>
      </c>
      <c r="CC856" s="76">
        <f t="shared" si="1719"/>
        <v>-1.2233964085318405E-2</v>
      </c>
      <c r="CD856" s="76">
        <f t="shared" si="1720"/>
        <v>1.5871136262870032E-2</v>
      </c>
      <c r="CE856" s="76">
        <f t="shared" si="1721"/>
        <v>3.3796408281144281E-2</v>
      </c>
      <c r="CF856" s="76">
        <f t="shared" si="1722"/>
        <v>1.550516846768487E-3</v>
      </c>
      <c r="CG856" s="76">
        <f t="shared" si="1723"/>
        <v>2.2944857316844437E-3</v>
      </c>
      <c r="CH856" s="76">
        <f t="shared" si="1724"/>
        <v>0.85605256441042354</v>
      </c>
      <c r="CI856" s="76">
        <f t="shared" si="1725"/>
        <v>8.389701493822177E-2</v>
      </c>
      <c r="CJ856" s="76">
        <f t="shared" si="1726"/>
        <v>6.8361581426968729E-2</v>
      </c>
      <c r="CK856" s="76">
        <f t="shared" si="1727"/>
        <v>0.69753503304975795</v>
      </c>
      <c r="CL856" s="76">
        <f t="shared" si="1728"/>
        <v>0.99346212647111254</v>
      </c>
      <c r="CM856" s="76">
        <f t="shared" si="1729"/>
        <v>0.85605256441042354</v>
      </c>
      <c r="CN856" s="76"/>
      <c r="CO856" s="31">
        <f t="shared" si="1730"/>
        <v>0.81801269328962956</v>
      </c>
      <c r="CP856" s="76">
        <f t="shared" si="1731"/>
        <v>0.18632708417885235</v>
      </c>
      <c r="CQ856" s="76">
        <f t="shared" si="1732"/>
        <v>0.21588829881235408</v>
      </c>
      <c r="CR856" s="77">
        <f t="shared" si="1733"/>
        <v>0.62693770589540965</v>
      </c>
      <c r="CS856" s="77">
        <f t="shared" si="1734"/>
        <v>0.32365137379184539</v>
      </c>
      <c r="CT856" s="77">
        <f t="shared" si="1735"/>
        <v>8.4983718310062253E-2</v>
      </c>
      <c r="CU856" s="31">
        <f t="shared" si="1671"/>
        <v>0.87869876157332283</v>
      </c>
      <c r="CV856" s="31">
        <f t="shared" si="1671"/>
        <v>3.9184364311932582E-3</v>
      </c>
      <c r="CW856" s="31">
        <f t="shared" si="1671"/>
        <v>1.2563627269250007E-2</v>
      </c>
      <c r="CX856" s="31">
        <f t="shared" si="1671"/>
        <v>0.27748084803135575</v>
      </c>
      <c r="CY856" s="31">
        <f t="shared" si="1671"/>
        <v>6.2026431718061673E-3</v>
      </c>
      <c r="CZ856" s="31">
        <f t="shared" si="1669"/>
        <v>0.58713192604281417</v>
      </c>
      <c r="DA856" s="31">
        <f t="shared" si="1669"/>
        <v>7.5788107151900765E-3</v>
      </c>
      <c r="DB856" s="31">
        <f t="shared" si="1669"/>
        <v>-8.0672616003188186E-5</v>
      </c>
      <c r="DC856" s="31">
        <f t="shared" si="1669"/>
        <v>1.6985859272155931E-4</v>
      </c>
      <c r="DD856" s="31">
        <f t="shared" si="1669"/>
        <v>5.3948007279033567E-4</v>
      </c>
      <c r="DE856" s="31">
        <f t="shared" si="1736"/>
        <v>1.7742037192844407</v>
      </c>
      <c r="DF856" s="31"/>
      <c r="DG856" s="76">
        <f t="shared" si="1737"/>
        <v>1.7573975231466457</v>
      </c>
      <c r="DH856" s="76">
        <f t="shared" si="1737"/>
        <v>7.8368728623865163E-3</v>
      </c>
      <c r="DI856" s="76">
        <f t="shared" si="1738"/>
        <v>3.7690881807750022E-2</v>
      </c>
      <c r="DJ856" s="76">
        <f t="shared" si="1694"/>
        <v>0.27748084803135575</v>
      </c>
      <c r="DK856" s="76">
        <f t="shared" si="1694"/>
        <v>6.2026431718061673E-3</v>
      </c>
      <c r="DL856" s="76">
        <f t="shared" si="1694"/>
        <v>0.58713192604281417</v>
      </c>
      <c r="DM856" s="76">
        <f t="shared" si="1692"/>
        <v>7.5788107151900765E-3</v>
      </c>
      <c r="DN856" s="76">
        <f t="shared" si="1692"/>
        <v>-8.0672616003188186E-5</v>
      </c>
      <c r="DO856" s="76">
        <f t="shared" si="1692"/>
        <v>1.6985859272155931E-4</v>
      </c>
      <c r="DP856" s="76">
        <f t="shared" si="1739"/>
        <v>1.6184402183710071E-3</v>
      </c>
      <c r="DQ856" s="76">
        <f t="shared" si="1740"/>
        <v>2.6830271319730383</v>
      </c>
      <c r="DR856" s="76">
        <f t="shared" si="1741"/>
        <v>2.2362800317966722</v>
      </c>
      <c r="DS856" s="31"/>
      <c r="DT856" s="77">
        <f t="shared" si="1742"/>
        <v>1.9650164944708868</v>
      </c>
      <c r="DU856" s="77">
        <f t="shared" si="1742"/>
        <v>8.7627211469420985E-3</v>
      </c>
      <c r="DV856" s="77">
        <f t="shared" si="1743"/>
        <v>3.4983505529113224E-2</v>
      </c>
      <c r="DW856" s="77">
        <f t="shared" si="1744"/>
        <v>2.1208072049206661E-2</v>
      </c>
      <c r="DX856" s="77">
        <f t="shared" si="1745"/>
        <v>5.6191577578319885E-2</v>
      </c>
      <c r="DY856" s="77">
        <f t="shared" si="1746"/>
        <v>0.62052487965852787</v>
      </c>
      <c r="DZ856" s="77">
        <f t="shared" si="1746"/>
        <v>1.3870847069470107E-2</v>
      </c>
      <c r="EA856" s="77">
        <f t="shared" si="1746"/>
        <v>1.3129914022398659</v>
      </c>
      <c r="EB856" s="77">
        <f t="shared" si="1696"/>
        <v>1.6948343067146224E-2</v>
      </c>
      <c r="EC856" s="77">
        <f t="shared" si="1747"/>
        <v>-3.608131205614608E-4</v>
      </c>
      <c r="ED856" s="77">
        <f t="shared" si="1747"/>
        <v>7.5970275826461333E-4</v>
      </c>
      <c r="EE856" s="77">
        <f t="shared" si="1747"/>
        <v>2.4128570286664859E-3</v>
      </c>
      <c r="EF856" s="76">
        <f t="shared" si="1748"/>
        <v>3.9971180118975282</v>
      </c>
      <c r="EG856" s="76">
        <f t="shared" si="1749"/>
        <v>0</v>
      </c>
      <c r="EH856" s="76">
        <f t="shared" si="1750"/>
        <v>-8.6521981904770229E-3</v>
      </c>
      <c r="EI856" s="76">
        <f t="shared" si="1751"/>
        <v>-3.608131205614608E-4</v>
      </c>
      <c r="EJ856" s="76">
        <f t="shared" si="1752"/>
        <v>8.7627211469420985E-3</v>
      </c>
      <c r="EK856" s="76">
        <f t="shared" si="1753"/>
        <v>2.4128570286664859E-3</v>
      </c>
      <c r="EL856" s="76">
        <f t="shared" si="1754"/>
        <v>1.9156028141101636E-2</v>
      </c>
      <c r="EM856" s="76">
        <f t="shared" si="1755"/>
        <v>1.6948343067146224E-2</v>
      </c>
      <c r="EN856" s="76">
        <f t="shared" si="1756"/>
        <v>0.951260018306337</v>
      </c>
      <c r="EO856" s="76">
        <f t="shared" si="1757"/>
        <v>0.6413702785397063</v>
      </c>
      <c r="EP856" s="76">
        <f t="shared" si="1758"/>
        <v>1.142712119144434E-2</v>
      </c>
      <c r="EQ856" s="76">
        <f t="shared" si="1759"/>
        <v>0.43256082508725829</v>
      </c>
      <c r="ER856" s="76">
        <f t="shared" si="1760"/>
        <v>1.6995650154018802E-2</v>
      </c>
      <c r="ES856" s="76">
        <f t="shared" si="1761"/>
        <v>0.32093077543121329</v>
      </c>
      <c r="ET856" s="76">
        <f t="shared" si="1762"/>
        <v>0.43869844530947538</v>
      </c>
      <c r="EU856" s="76">
        <f t="shared" si="1763"/>
        <v>0.99817915456963202</v>
      </c>
      <c r="EV856" s="31"/>
      <c r="EW856" s="31"/>
      <c r="EX856" s="31"/>
      <c r="EY856" s="31"/>
      <c r="EZ856" s="31">
        <f t="shared" si="1764"/>
        <v>0.10644905144324814</v>
      </c>
      <c r="FA856" s="31">
        <f t="shared" si="1765"/>
        <v>971.67003180332631</v>
      </c>
      <c r="FB856" s="31"/>
      <c r="FC856" s="31">
        <f t="shared" si="1766"/>
        <v>1101.9135927766399</v>
      </c>
      <c r="FD856" s="31">
        <f t="shared" si="1767"/>
        <v>864.17993745110959</v>
      </c>
      <c r="FE856" s="31">
        <f t="shared" si="1768"/>
        <v>1057.8507585102614</v>
      </c>
      <c r="FF856" s="31">
        <f t="shared" si="1769"/>
        <v>627.38392112407121</v>
      </c>
      <c r="FG856" s="31">
        <f t="shared" si="1770"/>
        <v>0.49909350614171782</v>
      </c>
      <c r="FH856" s="31">
        <f t="shared" si="1771"/>
        <v>1685.313144047424</v>
      </c>
      <c r="FI856" s="31">
        <f t="shared" si="1772"/>
        <v>885.96941406203848</v>
      </c>
      <c r="FJ856" s="31"/>
      <c r="FK856" s="31">
        <f t="shared" si="1773"/>
        <v>1114.7911806597776</v>
      </c>
      <c r="FL856" s="31">
        <f t="shared" si="1774"/>
        <v>576.77253384986784</v>
      </c>
      <c r="FM856" s="31"/>
      <c r="FN856" s="31">
        <f t="shared" si="1775"/>
        <v>54.413783718071841</v>
      </c>
      <c r="FO856" s="31">
        <f t="shared" si="1776"/>
        <v>40.748115279803834</v>
      </c>
      <c r="FP856" s="31"/>
      <c r="FQ856" s="31">
        <f t="shared" si="1777"/>
        <v>26.23</v>
      </c>
      <c r="FR856" s="31">
        <f t="shared" si="1778"/>
        <v>32.44</v>
      </c>
      <c r="FS856" s="31">
        <f t="shared" si="1779"/>
        <v>28.6</v>
      </c>
      <c r="FT856" s="31">
        <f t="shared" si="1780"/>
        <v>1564.2592765221275</v>
      </c>
      <c r="FU856" s="31">
        <f t="shared" si="1781"/>
        <v>514.06940028626423</v>
      </c>
      <c r="FV856" s="31"/>
      <c r="FW856" s="31"/>
      <c r="FX856" s="31"/>
      <c r="FY856" s="31"/>
      <c r="FZ856" s="31"/>
      <c r="GA856" s="31"/>
      <c r="GB856" s="31"/>
      <c r="GC856" s="31"/>
      <c r="GD856" s="32"/>
    </row>
    <row r="857" spans="1:186" ht="15.75" thickBot="1">
      <c r="A857" s="23" t="s">
        <v>372</v>
      </c>
      <c r="B857" s="23" t="s">
        <v>341</v>
      </c>
      <c r="C857" s="24" t="s">
        <v>364</v>
      </c>
      <c r="D857" s="24" t="s">
        <v>207</v>
      </c>
      <c r="E857" s="24"/>
      <c r="F857" s="23">
        <v>53.173999999999999</v>
      </c>
      <c r="G857" s="23">
        <v>0.17100000000000001</v>
      </c>
      <c r="H857" s="23">
        <v>1.5880000000000001</v>
      </c>
      <c r="I857" s="23">
        <v>5.851</v>
      </c>
      <c r="J857" s="23">
        <v>0.21099999999999999</v>
      </c>
      <c r="K857" s="23">
        <v>15.179</v>
      </c>
      <c r="L857" s="23">
        <v>22.957000000000001</v>
      </c>
      <c r="M857" s="23">
        <v>0.17299999999999999</v>
      </c>
      <c r="N857" s="23">
        <v>1.2E-2</v>
      </c>
      <c r="O857" s="23">
        <v>0.127</v>
      </c>
      <c r="Q857" s="24">
        <v>53.008000000000003</v>
      </c>
      <c r="R857" s="24">
        <v>6.0999999999999999E-2</v>
      </c>
      <c r="S857" s="24">
        <v>1.147</v>
      </c>
      <c r="T857" s="24">
        <v>19.902000000000001</v>
      </c>
      <c r="U857" s="24">
        <v>0.432</v>
      </c>
      <c r="V857" s="24">
        <v>23.79</v>
      </c>
      <c r="W857" s="24">
        <v>0.317</v>
      </c>
      <c r="X857" s="24">
        <v>0</v>
      </c>
      <c r="Y857" s="24">
        <v>1.9E-2</v>
      </c>
      <c r="Z857" s="24">
        <v>6.3E-2</v>
      </c>
      <c r="AB857" s="69">
        <f t="shared" si="1689"/>
        <v>763.38883592855711</v>
      </c>
      <c r="AC857" s="69">
        <f t="shared" si="1690"/>
        <v>15.592654635294656</v>
      </c>
      <c r="AD857" s="31"/>
      <c r="AE857" s="73">
        <f t="shared" si="1697"/>
        <v>763.38883592855711</v>
      </c>
      <c r="AF857" s="73"/>
      <c r="AG857" s="73">
        <f t="shared" si="1698"/>
        <v>865.80872852045002</v>
      </c>
      <c r="AH857" s="73">
        <f t="shared" si="1699"/>
        <v>820.47269851454655</v>
      </c>
      <c r="AI857" s="73">
        <f t="shared" si="1700"/>
        <v>15.592654635294656</v>
      </c>
      <c r="AJ857" s="73">
        <f t="shared" si="1701"/>
        <v>-1.6212192540794668</v>
      </c>
      <c r="AK857" s="73">
        <f t="shared" si="1702"/>
        <v>951.89448973376329</v>
      </c>
      <c r="AL857" s="74">
        <f t="shared" si="1703"/>
        <v>0.46077049033776268</v>
      </c>
      <c r="AM857" s="75"/>
      <c r="AN857" s="31">
        <f t="shared" si="1704"/>
        <v>0.14188694445111369</v>
      </c>
      <c r="AO857" s="31"/>
      <c r="AP857" s="31">
        <f t="shared" si="1670"/>
        <v>0.88498992249223174</v>
      </c>
      <c r="AQ857" s="31">
        <f t="shared" si="1670"/>
        <v>2.1407432259873713E-3</v>
      </c>
      <c r="AR857" s="31">
        <f t="shared" si="1670"/>
        <v>1.5574582438383304E-2</v>
      </c>
      <c r="AS857" s="31">
        <f t="shared" si="1670"/>
        <v>8.1437622483520392E-2</v>
      </c>
      <c r="AT857" s="31">
        <f t="shared" si="1670"/>
        <v>2.9744493392070484E-3</v>
      </c>
      <c r="AU857" s="31">
        <f t="shared" si="1668"/>
        <v>0.3766090054683856</v>
      </c>
      <c r="AV857" s="31">
        <f t="shared" si="1668"/>
        <v>0.40938060609086729</v>
      </c>
      <c r="AW857" s="31">
        <f t="shared" si="1668"/>
        <v>2.7912725137103109E-3</v>
      </c>
      <c r="AX857" s="31">
        <f t="shared" si="1668"/>
        <v>1.2739394454116949E-4</v>
      </c>
      <c r="AY857" s="31">
        <f t="shared" si="1668"/>
        <v>8.3553621029722723E-4</v>
      </c>
      <c r="AZ857" s="31">
        <f t="shared" si="1705"/>
        <v>1.7768611342071314</v>
      </c>
      <c r="BA857" s="31"/>
      <c r="BB857" s="76">
        <f t="shared" si="1706"/>
        <v>1.7699798449844635</v>
      </c>
      <c r="BC857" s="76">
        <f t="shared" si="1706"/>
        <v>4.2814864519747425E-3</v>
      </c>
      <c r="BD857" s="76">
        <f t="shared" si="1707"/>
        <v>4.6723747315149909E-2</v>
      </c>
      <c r="BE857" s="76">
        <f t="shared" si="1693"/>
        <v>8.1437622483520392E-2</v>
      </c>
      <c r="BF857" s="76">
        <f t="shared" si="1693"/>
        <v>2.9744493392070484E-3</v>
      </c>
      <c r="BG857" s="76">
        <f t="shared" si="1693"/>
        <v>0.3766090054683856</v>
      </c>
      <c r="BH857" s="76">
        <f t="shared" si="1691"/>
        <v>0.40938060609086729</v>
      </c>
      <c r="BI857" s="76">
        <f t="shared" si="1691"/>
        <v>2.7912725137103109E-3</v>
      </c>
      <c r="BJ857" s="76">
        <f t="shared" si="1691"/>
        <v>1.2739394454116949E-4</v>
      </c>
      <c r="BK857" s="76">
        <f t="shared" si="1708"/>
        <v>2.5066086308916818E-3</v>
      </c>
      <c r="BL857" s="76">
        <f t="shared" si="1709"/>
        <v>2.6968120372227116</v>
      </c>
      <c r="BM857" s="76">
        <f t="shared" si="1710"/>
        <v>2.2248491615971306</v>
      </c>
      <c r="BN857" s="31"/>
      <c r="BO857" s="77">
        <f t="shared" si="1711"/>
        <v>1.9689690870787515</v>
      </c>
      <c r="BP857" s="77">
        <f t="shared" si="1711"/>
        <v>4.7628307715327396E-3</v>
      </c>
      <c r="BQ857" s="77">
        <f t="shared" si="1712"/>
        <v>3.1030912921248488E-2</v>
      </c>
      <c r="BR857" s="77">
        <f t="shared" si="1713"/>
        <v>3.8271280439276481E-2</v>
      </c>
      <c r="BS857" s="77">
        <f t="shared" si="1714"/>
        <v>6.9302193360524969E-2</v>
      </c>
      <c r="BT857" s="77">
        <f t="shared" si="1715"/>
        <v>0.18118642610492397</v>
      </c>
      <c r="BU857" s="77">
        <f t="shared" si="1715"/>
        <v>6.6177011185479407E-3</v>
      </c>
      <c r="BV857" s="77">
        <f t="shared" si="1715"/>
        <v>0.83789823006626685</v>
      </c>
      <c r="BW857" s="77">
        <f t="shared" si="1695"/>
        <v>0.91081009823539127</v>
      </c>
      <c r="BX857" s="77">
        <f t="shared" si="1716"/>
        <v>1.2420320623835001E-2</v>
      </c>
      <c r="BY857" s="77">
        <f t="shared" si="1716"/>
        <v>5.6686462140994459E-4</v>
      </c>
      <c r="BZ857" s="77">
        <f t="shared" si="1716"/>
        <v>3.7178840739276599E-3</v>
      </c>
      <c r="CA857" s="76">
        <f t="shared" si="1717"/>
        <v>3.996251636055113</v>
      </c>
      <c r="CB857" s="76">
        <f t="shared" si="1718"/>
        <v>0</v>
      </c>
      <c r="CC857" s="76">
        <f t="shared" si="1719"/>
        <v>-1.1255639392880212E-2</v>
      </c>
      <c r="CD857" s="76">
        <f t="shared" si="1720"/>
        <v>1.2420320623835001E-2</v>
      </c>
      <c r="CE857" s="76">
        <f t="shared" si="1721"/>
        <v>2.5850959815441478E-2</v>
      </c>
      <c r="CF857" s="76">
        <f t="shared" si="1722"/>
        <v>2.589976552903505E-3</v>
      </c>
      <c r="CG857" s="76">
        <f t="shared" si="1723"/>
        <v>1.8589420369638299E-3</v>
      </c>
      <c r="CH857" s="76">
        <f t="shared" si="1724"/>
        <v>0.88051021983008249</v>
      </c>
      <c r="CI857" s="76">
        <f t="shared" si="1725"/>
        <v>6.9287218170554166E-2</v>
      </c>
      <c r="CJ857" s="76">
        <f t="shared" si="1726"/>
        <v>5.6600861895965353E-2</v>
      </c>
      <c r="CK857" s="76">
        <f t="shared" si="1727"/>
        <v>0.71929049349204066</v>
      </c>
      <c r="CL857" s="76">
        <f t="shared" si="1728"/>
        <v>0.99251763702978046</v>
      </c>
      <c r="CM857" s="76">
        <f t="shared" si="1729"/>
        <v>0.88051021983008249</v>
      </c>
      <c r="CN857" s="76"/>
      <c r="CO857" s="31">
        <f t="shared" si="1730"/>
        <v>0.82220669793453605</v>
      </c>
      <c r="CP857" s="76">
        <f t="shared" si="1731"/>
        <v>0.18118642610492397</v>
      </c>
      <c r="CQ857" s="76">
        <f t="shared" si="1732"/>
        <v>0.21919937430894257</v>
      </c>
      <c r="CR857" s="77">
        <f t="shared" si="1733"/>
        <v>0.6327748662364977</v>
      </c>
      <c r="CS857" s="77">
        <f t="shared" si="1734"/>
        <v>0.32842143365230092</v>
      </c>
      <c r="CT857" s="77">
        <f t="shared" si="1735"/>
        <v>7.2925722991070058E-2</v>
      </c>
      <c r="CU857" s="31">
        <f t="shared" si="1671"/>
        <v>0.88222713753842519</v>
      </c>
      <c r="CV857" s="31">
        <f t="shared" si="1671"/>
        <v>7.6365694026450073E-4</v>
      </c>
      <c r="CW857" s="31">
        <f t="shared" si="1671"/>
        <v>1.1249399280116907E-2</v>
      </c>
      <c r="CX857" s="31">
        <f t="shared" si="1671"/>
        <v>0.27700761624799575</v>
      </c>
      <c r="CY857" s="31">
        <f t="shared" si="1671"/>
        <v>6.0898678414096916E-3</v>
      </c>
      <c r="CZ857" s="31">
        <f t="shared" si="1669"/>
        <v>0.59025813558817397</v>
      </c>
      <c r="DA857" s="31">
        <f t="shared" si="1669"/>
        <v>5.652901168741775E-3</v>
      </c>
      <c r="DB857" s="31">
        <f t="shared" si="1669"/>
        <v>0</v>
      </c>
      <c r="DC857" s="31">
        <f t="shared" si="1669"/>
        <v>2.0170707885685166E-4</v>
      </c>
      <c r="DD857" s="31">
        <f t="shared" si="1669"/>
        <v>4.1447859250964814E-4</v>
      </c>
      <c r="DE857" s="31">
        <f t="shared" si="1736"/>
        <v>1.7738649002764941</v>
      </c>
      <c r="DF857" s="31"/>
      <c r="DG857" s="76">
        <f t="shared" si="1737"/>
        <v>1.7644542750768504</v>
      </c>
      <c r="DH857" s="76">
        <f t="shared" si="1737"/>
        <v>1.5273138805290015E-3</v>
      </c>
      <c r="DI857" s="76">
        <f t="shared" si="1738"/>
        <v>3.374819784035072E-2</v>
      </c>
      <c r="DJ857" s="76">
        <f t="shared" si="1694"/>
        <v>0.27700761624799575</v>
      </c>
      <c r="DK857" s="76">
        <f t="shared" si="1694"/>
        <v>6.0898678414096916E-3</v>
      </c>
      <c r="DL857" s="76">
        <f t="shared" si="1694"/>
        <v>0.59025813558817397</v>
      </c>
      <c r="DM857" s="76">
        <f t="shared" si="1692"/>
        <v>5.652901168741775E-3</v>
      </c>
      <c r="DN857" s="76">
        <f t="shared" si="1692"/>
        <v>0</v>
      </c>
      <c r="DO857" s="76">
        <f t="shared" si="1692"/>
        <v>2.0170707885685166E-4</v>
      </c>
      <c r="DP857" s="76">
        <f t="shared" si="1739"/>
        <v>1.2434357775289444E-3</v>
      </c>
      <c r="DQ857" s="76">
        <f t="shared" si="1740"/>
        <v>2.6801834505004369</v>
      </c>
      <c r="DR857" s="76">
        <f t="shared" si="1741"/>
        <v>2.2386527306105468</v>
      </c>
      <c r="DS857" s="31"/>
      <c r="DT857" s="77">
        <f t="shared" si="1742"/>
        <v>1.9750001904691219</v>
      </c>
      <c r="DU857" s="77">
        <f t="shared" si="1742"/>
        <v>1.7095626945728198E-3</v>
      </c>
      <c r="DV857" s="77">
        <f t="shared" si="1743"/>
        <v>2.4999809530878103E-2</v>
      </c>
      <c r="DW857" s="77">
        <f t="shared" si="1744"/>
        <v>2.5367187301445965E-2</v>
      </c>
      <c r="DX857" s="77">
        <f t="shared" si="1745"/>
        <v>5.0366996832324068E-2</v>
      </c>
      <c r="DY857" s="77">
        <f t="shared" si="1746"/>
        <v>0.62012385651349411</v>
      </c>
      <c r="DZ857" s="77">
        <f t="shared" si="1746"/>
        <v>1.3633099272229162E-2</v>
      </c>
      <c r="EA857" s="77">
        <f t="shared" si="1746"/>
        <v>1.3213829869995561</v>
      </c>
      <c r="EB857" s="77">
        <f t="shared" si="1696"/>
        <v>1.2654882637275326E-2</v>
      </c>
      <c r="EC857" s="77">
        <f t="shared" si="1747"/>
        <v>0</v>
      </c>
      <c r="ED857" s="77">
        <f t="shared" si="1747"/>
        <v>9.031042057327357E-4</v>
      </c>
      <c r="EE857" s="77">
        <f t="shared" si="1747"/>
        <v>1.8557472658026798E-3</v>
      </c>
      <c r="EF857" s="76">
        <f t="shared" si="1748"/>
        <v>3.9976304268901082</v>
      </c>
      <c r="EG857" s="76">
        <f t="shared" si="1749"/>
        <v>0</v>
      </c>
      <c r="EH857" s="76">
        <f t="shared" si="1750"/>
        <v>-7.1129329833574673E-3</v>
      </c>
      <c r="EI857" s="76">
        <f t="shared" si="1751"/>
        <v>0</v>
      </c>
      <c r="EJ857" s="76">
        <f t="shared" si="1752"/>
        <v>1.7095626945728198E-3</v>
      </c>
      <c r="EK857" s="76">
        <f t="shared" si="1753"/>
        <v>1.8557472658026798E-3</v>
      </c>
      <c r="EL857" s="76">
        <f t="shared" si="1754"/>
        <v>2.3511440035643285E-2</v>
      </c>
      <c r="EM857" s="76">
        <f t="shared" si="1755"/>
        <v>1.2654882637275326E-2</v>
      </c>
      <c r="EN857" s="76">
        <f t="shared" si="1756"/>
        <v>0.95863202870889386</v>
      </c>
      <c r="EO857" s="76">
        <f t="shared" si="1757"/>
        <v>0.64789226889009355</v>
      </c>
      <c r="EP857" s="76">
        <f t="shared" si="1758"/>
        <v>8.5528131533897846E-3</v>
      </c>
      <c r="EQ857" s="76">
        <f t="shared" si="1759"/>
        <v>0.4379460988897444</v>
      </c>
      <c r="ER857" s="76">
        <f t="shared" si="1760"/>
        <v>1.269243442724092E-2</v>
      </c>
      <c r="ES857" s="76">
        <f t="shared" si="1761"/>
        <v>0.31940338432771836</v>
      </c>
      <c r="ET857" s="76">
        <f t="shared" si="1762"/>
        <v>0.44467131917994918</v>
      </c>
      <c r="EU857" s="76">
        <f t="shared" si="1763"/>
        <v>0.99836366134218801</v>
      </c>
      <c r="EV857" s="31"/>
      <c r="EW857" s="31"/>
      <c r="EX857" s="31"/>
      <c r="EY857" s="31"/>
      <c r="EZ857" s="31">
        <f t="shared" si="1764"/>
        <v>8.9455724629498731E-2</v>
      </c>
      <c r="FA857" s="31">
        <f t="shared" si="1765"/>
        <v>921.59160652712762</v>
      </c>
      <c r="FB857" s="31"/>
      <c r="FC857" s="31">
        <f t="shared" si="1766"/>
        <v>1071.456993533262</v>
      </c>
      <c r="FD857" s="31">
        <f t="shared" si="1767"/>
        <v>835.29159794588656</v>
      </c>
      <c r="FE857" s="31">
        <f t="shared" si="1768"/>
        <v>1005.814877300927</v>
      </c>
      <c r="FF857" s="31">
        <f t="shared" si="1769"/>
        <v>597.6387085081908</v>
      </c>
      <c r="FG857" s="31">
        <f t="shared" si="1770"/>
        <v>0.50051678703074221</v>
      </c>
      <c r="FH857" s="31">
        <f t="shared" si="1771"/>
        <v>1687.5447602136373</v>
      </c>
      <c r="FI857" s="31">
        <f t="shared" si="1772"/>
        <v>831.23627815181487</v>
      </c>
      <c r="FJ857" s="31"/>
      <c r="FK857" s="31">
        <f t="shared" si="1773"/>
        <v>1116.8216270028101</v>
      </c>
      <c r="FL857" s="31">
        <f t="shared" si="1774"/>
        <v>612.22240809073071</v>
      </c>
      <c r="FM857" s="31"/>
      <c r="FN857" s="31">
        <f t="shared" si="1775"/>
        <v>63.584983833227618</v>
      </c>
      <c r="FO857" s="31">
        <f t="shared" si="1776"/>
        <v>46.659650287827986</v>
      </c>
      <c r="FP857" s="31"/>
      <c r="FQ857" s="31">
        <f t="shared" si="1777"/>
        <v>26.23</v>
      </c>
      <c r="FR857" s="31">
        <f t="shared" si="1778"/>
        <v>32.44</v>
      </c>
      <c r="FS857" s="31">
        <f t="shared" si="1779"/>
        <v>28.6</v>
      </c>
      <c r="FT857" s="31">
        <f t="shared" si="1780"/>
        <v>1596.8489848601644</v>
      </c>
      <c r="FU857" s="31">
        <f t="shared" si="1781"/>
        <v>479.10705384094422</v>
      </c>
      <c r="FV857" s="31"/>
      <c r="FW857" s="31"/>
      <c r="FX857" s="31"/>
      <c r="FY857" s="31"/>
      <c r="FZ857" s="31"/>
      <c r="GA857" s="31"/>
      <c r="GB857" s="31"/>
      <c r="GC857" s="31"/>
      <c r="GD857" s="32"/>
    </row>
    <row r="858" spans="1:186" ht="15.75" thickBot="1">
      <c r="C858" s="24" t="s">
        <v>365</v>
      </c>
      <c r="D858" s="24" t="s">
        <v>207</v>
      </c>
      <c r="E858" s="24"/>
      <c r="F858" s="23">
        <v>53.173999999999999</v>
      </c>
      <c r="G858" s="23">
        <v>0.17100000000000001</v>
      </c>
      <c r="H858" s="23">
        <v>1.5880000000000001</v>
      </c>
      <c r="I858" s="23">
        <v>5.851</v>
      </c>
      <c r="J858" s="23">
        <v>0.21099999999999999</v>
      </c>
      <c r="K858" s="23">
        <v>15.179</v>
      </c>
      <c r="L858" s="23">
        <v>22.957000000000001</v>
      </c>
      <c r="M858" s="23">
        <v>0.17299999999999999</v>
      </c>
      <c r="N858" s="23">
        <v>1.2E-2</v>
      </c>
      <c r="O858" s="23">
        <v>0.127</v>
      </c>
      <c r="Q858" s="24">
        <v>53.287999999999997</v>
      </c>
      <c r="R858" s="24">
        <v>4.3999999999999997E-2</v>
      </c>
      <c r="S858" s="24">
        <v>1.1559999999999999</v>
      </c>
      <c r="T858" s="24">
        <v>19.533999999999999</v>
      </c>
      <c r="U858" s="24">
        <v>0.41599999999999998</v>
      </c>
      <c r="V858" s="24">
        <v>24.079000000000001</v>
      </c>
      <c r="W858" s="24">
        <v>0.32200000000000001</v>
      </c>
      <c r="X858" s="24">
        <v>1.6E-2</v>
      </c>
      <c r="Y858" s="24">
        <v>1.4999999999999999E-2</v>
      </c>
      <c r="Z858" s="24">
        <v>3.5000000000000003E-2</v>
      </c>
      <c r="AB858" s="69">
        <f t="shared" si="1689"/>
        <v>765.88229502244883</v>
      </c>
      <c r="AC858" s="69">
        <f t="shared" si="1690"/>
        <v>15.124098962429317</v>
      </c>
      <c r="AD858" s="31"/>
      <c r="AE858" s="73">
        <f t="shared" si="1697"/>
        <v>765.88229502244883</v>
      </c>
      <c r="AF858" s="73"/>
      <c r="AG858" s="73">
        <f t="shared" si="1698"/>
        <v>868.75330520593673</v>
      </c>
      <c r="AH858" s="73">
        <f t="shared" si="1699"/>
        <v>819.63272073478186</v>
      </c>
      <c r="AI858" s="73">
        <f t="shared" si="1700"/>
        <v>15.124098962429317</v>
      </c>
      <c r="AJ858" s="73">
        <f t="shared" si="1701"/>
        <v>-1.5736097676104581</v>
      </c>
      <c r="AK858" s="73">
        <f t="shared" si="1702"/>
        <v>947.76263160400799</v>
      </c>
      <c r="AL858" s="74">
        <f t="shared" si="1703"/>
        <v>0.47515379304255989</v>
      </c>
      <c r="AM858" s="75"/>
      <c r="AN858" s="31">
        <f t="shared" si="1704"/>
        <v>0.14354997396892014</v>
      </c>
      <c r="AO858" s="31"/>
      <c r="AP858" s="31">
        <f t="shared" si="1670"/>
        <v>0.88498992249223174</v>
      </c>
      <c r="AQ858" s="31">
        <f t="shared" si="1670"/>
        <v>2.1407432259873713E-3</v>
      </c>
      <c r="AR858" s="31">
        <f t="shared" si="1670"/>
        <v>1.5574582438383304E-2</v>
      </c>
      <c r="AS858" s="31">
        <f t="shared" si="1670"/>
        <v>8.1437622483520392E-2</v>
      </c>
      <c r="AT858" s="31">
        <f t="shared" si="1670"/>
        <v>2.9744493392070484E-3</v>
      </c>
      <c r="AU858" s="31">
        <f t="shared" si="1668"/>
        <v>0.3766090054683856</v>
      </c>
      <c r="AV858" s="31">
        <f t="shared" si="1668"/>
        <v>0.40938060609086729</v>
      </c>
      <c r="AW858" s="31">
        <f t="shared" si="1668"/>
        <v>2.7912725137103109E-3</v>
      </c>
      <c r="AX858" s="31">
        <f t="shared" si="1668"/>
        <v>1.2739394454116949E-4</v>
      </c>
      <c r="AY858" s="31">
        <f t="shared" si="1668"/>
        <v>8.3553621029722723E-4</v>
      </c>
      <c r="AZ858" s="31">
        <f t="shared" si="1705"/>
        <v>1.7768611342071314</v>
      </c>
      <c r="BA858" s="31"/>
      <c r="BB858" s="76">
        <f t="shared" si="1706"/>
        <v>1.7699798449844635</v>
      </c>
      <c r="BC858" s="76">
        <f t="shared" si="1706"/>
        <v>4.2814864519747425E-3</v>
      </c>
      <c r="BD858" s="76">
        <f t="shared" si="1707"/>
        <v>4.6723747315149909E-2</v>
      </c>
      <c r="BE858" s="76">
        <f t="shared" si="1693"/>
        <v>8.1437622483520392E-2</v>
      </c>
      <c r="BF858" s="76">
        <f t="shared" si="1693"/>
        <v>2.9744493392070484E-3</v>
      </c>
      <c r="BG858" s="76">
        <f t="shared" si="1693"/>
        <v>0.3766090054683856</v>
      </c>
      <c r="BH858" s="76">
        <f t="shared" si="1691"/>
        <v>0.40938060609086729</v>
      </c>
      <c r="BI858" s="76">
        <f t="shared" si="1691"/>
        <v>2.7912725137103109E-3</v>
      </c>
      <c r="BJ858" s="76">
        <f t="shared" si="1691"/>
        <v>1.2739394454116949E-4</v>
      </c>
      <c r="BK858" s="76">
        <f t="shared" si="1708"/>
        <v>2.5066086308916818E-3</v>
      </c>
      <c r="BL858" s="76">
        <f t="shared" si="1709"/>
        <v>2.6968120372227116</v>
      </c>
      <c r="BM858" s="76">
        <f t="shared" si="1710"/>
        <v>2.2248491615971306</v>
      </c>
      <c r="BN858" s="31"/>
      <c r="BO858" s="77">
        <f t="shared" si="1711"/>
        <v>1.9689690870787515</v>
      </c>
      <c r="BP858" s="77">
        <f t="shared" si="1711"/>
        <v>4.7628307715327396E-3</v>
      </c>
      <c r="BQ858" s="77">
        <f t="shared" si="1712"/>
        <v>3.1030912921248488E-2</v>
      </c>
      <c r="BR858" s="77">
        <f t="shared" si="1713"/>
        <v>3.8271280439276481E-2</v>
      </c>
      <c r="BS858" s="77">
        <f t="shared" si="1714"/>
        <v>6.9302193360524969E-2</v>
      </c>
      <c r="BT858" s="77">
        <f t="shared" si="1715"/>
        <v>0.18118642610492397</v>
      </c>
      <c r="BU858" s="77">
        <f t="shared" si="1715"/>
        <v>6.6177011185479407E-3</v>
      </c>
      <c r="BV858" s="77">
        <f t="shared" si="1715"/>
        <v>0.83789823006626685</v>
      </c>
      <c r="BW858" s="77">
        <f t="shared" si="1695"/>
        <v>0.91081009823539127</v>
      </c>
      <c r="BX858" s="77">
        <f t="shared" si="1716"/>
        <v>1.2420320623835001E-2</v>
      </c>
      <c r="BY858" s="77">
        <f t="shared" si="1716"/>
        <v>5.6686462140994459E-4</v>
      </c>
      <c r="BZ858" s="77">
        <f t="shared" si="1716"/>
        <v>3.7178840739276599E-3</v>
      </c>
      <c r="CA858" s="76">
        <f t="shared" si="1717"/>
        <v>3.996251636055113</v>
      </c>
      <c r="CB858" s="76">
        <f t="shared" si="1718"/>
        <v>0</v>
      </c>
      <c r="CC858" s="76">
        <f t="shared" si="1719"/>
        <v>-1.1255639392880212E-2</v>
      </c>
      <c r="CD858" s="76">
        <f t="shared" si="1720"/>
        <v>1.2420320623835001E-2</v>
      </c>
      <c r="CE858" s="76">
        <f t="shared" si="1721"/>
        <v>2.5850959815441478E-2</v>
      </c>
      <c r="CF858" s="76">
        <f t="shared" si="1722"/>
        <v>2.589976552903505E-3</v>
      </c>
      <c r="CG858" s="76">
        <f t="shared" si="1723"/>
        <v>1.8589420369638299E-3</v>
      </c>
      <c r="CH858" s="76">
        <f t="shared" si="1724"/>
        <v>0.88051021983008249</v>
      </c>
      <c r="CI858" s="76">
        <f t="shared" si="1725"/>
        <v>6.9287218170554166E-2</v>
      </c>
      <c r="CJ858" s="76">
        <f t="shared" si="1726"/>
        <v>5.6600861895965353E-2</v>
      </c>
      <c r="CK858" s="76">
        <f t="shared" si="1727"/>
        <v>0.71929049349204066</v>
      </c>
      <c r="CL858" s="76">
        <f t="shared" si="1728"/>
        <v>0.99251763702978046</v>
      </c>
      <c r="CM858" s="76">
        <f t="shared" si="1729"/>
        <v>0.88051021983008249</v>
      </c>
      <c r="CN858" s="76"/>
      <c r="CO858" s="31">
        <f t="shared" si="1730"/>
        <v>0.82220669793453605</v>
      </c>
      <c r="CP858" s="76">
        <f t="shared" si="1731"/>
        <v>0.18118642610492397</v>
      </c>
      <c r="CQ858" s="76">
        <f t="shared" si="1732"/>
        <v>0.21919937430894257</v>
      </c>
      <c r="CR858" s="77">
        <f t="shared" si="1733"/>
        <v>0.6327748662364977</v>
      </c>
      <c r="CS858" s="77">
        <f t="shared" si="1734"/>
        <v>0.32842143365230092</v>
      </c>
      <c r="CT858" s="77">
        <f t="shared" si="1735"/>
        <v>7.2925722991070058E-2</v>
      </c>
      <c r="CU858" s="31">
        <f t="shared" si="1671"/>
        <v>0.88688725673761692</v>
      </c>
      <c r="CV858" s="31">
        <f t="shared" si="1671"/>
        <v>5.5083451428914799E-4</v>
      </c>
      <c r="CW858" s="31">
        <f t="shared" si="1671"/>
        <v>1.133766832416316E-2</v>
      </c>
      <c r="CX858" s="31">
        <f t="shared" si="1671"/>
        <v>0.27188557812221625</v>
      </c>
      <c r="CY858" s="31">
        <f t="shared" si="1671"/>
        <v>5.8643171806167394E-3</v>
      </c>
      <c r="CZ858" s="31">
        <f t="shared" si="1669"/>
        <v>0.59742856859300719</v>
      </c>
      <c r="DA858" s="31">
        <f t="shared" si="1669"/>
        <v>5.7420636477440116E-3</v>
      </c>
      <c r="DB858" s="31">
        <f t="shared" si="1669"/>
        <v>2.5815237121020216E-4</v>
      </c>
      <c r="DC858" s="31">
        <f t="shared" si="1669"/>
        <v>1.5924243067646184E-4</v>
      </c>
      <c r="DD858" s="31">
        <f t="shared" si="1669"/>
        <v>2.3026588472758232E-4</v>
      </c>
      <c r="DE858" s="31">
        <f t="shared" si="1736"/>
        <v>1.7803439478062677</v>
      </c>
      <c r="DF858" s="31"/>
      <c r="DG858" s="76">
        <f t="shared" si="1737"/>
        <v>1.7737745134752338</v>
      </c>
      <c r="DH858" s="76">
        <f t="shared" si="1737"/>
        <v>1.101669028578296E-3</v>
      </c>
      <c r="DI858" s="76">
        <f t="shared" si="1738"/>
        <v>3.4013004972489477E-2</v>
      </c>
      <c r="DJ858" s="76">
        <f t="shared" si="1694"/>
        <v>0.27188557812221625</v>
      </c>
      <c r="DK858" s="76">
        <f t="shared" si="1694"/>
        <v>5.8643171806167394E-3</v>
      </c>
      <c r="DL858" s="76">
        <f t="shared" si="1694"/>
        <v>0.59742856859300719</v>
      </c>
      <c r="DM858" s="76">
        <f t="shared" si="1692"/>
        <v>5.7420636477440116E-3</v>
      </c>
      <c r="DN858" s="76">
        <f t="shared" si="1692"/>
        <v>2.5815237121020216E-4</v>
      </c>
      <c r="DO858" s="76">
        <f t="shared" si="1692"/>
        <v>1.5924243067646184E-4</v>
      </c>
      <c r="DP858" s="76">
        <f t="shared" si="1739"/>
        <v>6.9079765418274697E-4</v>
      </c>
      <c r="DQ858" s="76">
        <f t="shared" si="1740"/>
        <v>2.6909179074759555</v>
      </c>
      <c r="DR858" s="76">
        <f t="shared" si="1741"/>
        <v>2.2297224242072544</v>
      </c>
      <c r="DS858" s="31"/>
      <c r="DT858" s="77">
        <f t="shared" si="1742"/>
        <v>1.9775124040915208</v>
      </c>
      <c r="DU858" s="77">
        <f t="shared" si="1742"/>
        <v>1.2282080685378247E-3</v>
      </c>
      <c r="DV858" s="77">
        <f t="shared" si="1743"/>
        <v>2.2487595908479152E-2</v>
      </c>
      <c r="DW858" s="77">
        <f t="shared" si="1744"/>
        <v>2.8072110692742611E-2</v>
      </c>
      <c r="DX858" s="77">
        <f t="shared" si="1745"/>
        <v>5.0559706601221763E-2</v>
      </c>
      <c r="DY858" s="77">
        <f t="shared" si="1746"/>
        <v>0.60622937035765889</v>
      </c>
      <c r="DZ858" s="77">
        <f t="shared" si="1746"/>
        <v>1.3075799520285007E-2</v>
      </c>
      <c r="EA858" s="77">
        <f t="shared" si="1746"/>
        <v>1.3320998762538701</v>
      </c>
      <c r="EB858" s="77">
        <f t="shared" si="1696"/>
        <v>1.2803208076600127E-2</v>
      </c>
      <c r="EC858" s="77">
        <f t="shared" si="1747"/>
        <v>1.1512162618993261E-3</v>
      </c>
      <c r="ED858" s="77">
        <f t="shared" si="1747"/>
        <v>7.1013283712915228E-4</v>
      </c>
      <c r="EE858" s="77">
        <f t="shared" si="1747"/>
        <v>1.026858013414026E-3</v>
      </c>
      <c r="EF858" s="76">
        <f t="shared" si="1748"/>
        <v>3.9963967800821365</v>
      </c>
      <c r="EG858" s="76">
        <f t="shared" si="1749"/>
        <v>0</v>
      </c>
      <c r="EH858" s="76">
        <f t="shared" si="1750"/>
        <v>-1.081940592832531E-2</v>
      </c>
      <c r="EI858" s="76">
        <f t="shared" si="1751"/>
        <v>1.1512162618993261E-3</v>
      </c>
      <c r="EJ858" s="76">
        <f t="shared" si="1752"/>
        <v>1.2282080685378247E-3</v>
      </c>
      <c r="EK858" s="76">
        <f t="shared" si="1753"/>
        <v>1.026858013414026E-3</v>
      </c>
      <c r="EL858" s="76">
        <f t="shared" si="1754"/>
        <v>2.589403641742926E-2</v>
      </c>
      <c r="EM858" s="76">
        <f t="shared" si="1755"/>
        <v>1.2803208076600127E-2</v>
      </c>
      <c r="EN858" s="76">
        <f t="shared" si="1756"/>
        <v>0.95573979678462351</v>
      </c>
      <c r="EO858" s="76">
        <f t="shared" si="1757"/>
        <v>0.65242265697292723</v>
      </c>
      <c r="EP858" s="76">
        <f t="shared" si="1758"/>
        <v>8.7399342992882326E-3</v>
      </c>
      <c r="EQ858" s="76">
        <f t="shared" si="1759"/>
        <v>0.44554344454059819</v>
      </c>
      <c r="ER858" s="76">
        <f t="shared" si="1760"/>
        <v>1.285211232826757E-2</v>
      </c>
      <c r="ES858" s="76">
        <f t="shared" si="1761"/>
        <v>0.31275871806476263</v>
      </c>
      <c r="ET858" s="76">
        <f t="shared" si="1762"/>
        <v>0.45344947817459141</v>
      </c>
      <c r="EU858" s="76">
        <f t="shared" si="1763"/>
        <v>0.99784332362250405</v>
      </c>
      <c r="EV858" s="31"/>
      <c r="EW858" s="31"/>
      <c r="EX858" s="31"/>
      <c r="EY858" s="31"/>
      <c r="EZ858" s="31">
        <f t="shared" si="1764"/>
        <v>8.9478009648102846E-2</v>
      </c>
      <c r="FA858" s="31">
        <f t="shared" si="1765"/>
        <v>921.66332734479067</v>
      </c>
      <c r="FB858" s="31"/>
      <c r="FC858" s="31">
        <f t="shared" si="1766"/>
        <v>1072.6554452637529</v>
      </c>
      <c r="FD858" s="31">
        <f t="shared" si="1767"/>
        <v>833.08723666603953</v>
      </c>
      <c r="FE858" s="31">
        <f t="shared" si="1768"/>
        <v>1003.7368515147898</v>
      </c>
      <c r="FF858" s="31">
        <f t="shared" si="1769"/>
        <v>604.45166576071074</v>
      </c>
      <c r="FG858" s="31">
        <f t="shared" si="1770"/>
        <v>0.49198204349064101</v>
      </c>
      <c r="FH858" s="31">
        <f t="shared" si="1771"/>
        <v>1674.1434737915497</v>
      </c>
      <c r="FI858" s="31">
        <f t="shared" si="1772"/>
        <v>833.40495707557454</v>
      </c>
      <c r="FJ858" s="31"/>
      <c r="FK858" s="31">
        <f t="shared" si="1773"/>
        <v>1120.1122083745972</v>
      </c>
      <c r="FL858" s="31">
        <f t="shared" si="1774"/>
        <v>632.61933518469596</v>
      </c>
      <c r="FM858" s="31"/>
      <c r="FN858" s="31">
        <f t="shared" si="1775"/>
        <v>62.62325126220383</v>
      </c>
      <c r="FO858" s="31">
        <f t="shared" si="1776"/>
        <v>46.04737177601649</v>
      </c>
      <c r="FP858" s="31"/>
      <c r="FQ858" s="31">
        <f t="shared" si="1777"/>
        <v>26.23</v>
      </c>
      <c r="FR858" s="31">
        <f t="shared" si="1778"/>
        <v>32.44</v>
      </c>
      <c r="FS858" s="31">
        <f t="shared" si="1779"/>
        <v>28.6</v>
      </c>
      <c r="FT858" s="31">
        <f t="shared" si="1780"/>
        <v>1565.8084701172629</v>
      </c>
      <c r="FU858" s="31">
        <f t="shared" si="1781"/>
        <v>484.1693498011922</v>
      </c>
      <c r="FV858" s="31"/>
      <c r="FW858" s="31"/>
      <c r="FX858" s="31"/>
      <c r="FY858" s="31"/>
      <c r="FZ858" s="31"/>
      <c r="GA858" s="31"/>
      <c r="GB858" s="31"/>
      <c r="GC858" s="31"/>
      <c r="GD858" s="32"/>
    </row>
    <row r="859" spans="1:186" ht="15.75" thickBot="1">
      <c r="C859" s="24" t="s">
        <v>366</v>
      </c>
      <c r="D859" s="24" t="s">
        <v>207</v>
      </c>
      <c r="E859" s="24"/>
      <c r="F859" s="23">
        <v>53.173999999999999</v>
      </c>
      <c r="G859" s="23">
        <v>0.17100000000000001</v>
      </c>
      <c r="H859" s="23">
        <v>1.5880000000000001</v>
      </c>
      <c r="I859" s="23">
        <v>5.851</v>
      </c>
      <c r="J859" s="23">
        <v>0.21099999999999999</v>
      </c>
      <c r="K859" s="23">
        <v>15.179</v>
      </c>
      <c r="L859" s="23">
        <v>22.957000000000001</v>
      </c>
      <c r="M859" s="23">
        <v>0.17299999999999999</v>
      </c>
      <c r="N859" s="23">
        <v>1.2E-2</v>
      </c>
      <c r="O859" s="23">
        <v>0.127</v>
      </c>
      <c r="Q859" s="24">
        <v>53.039000000000001</v>
      </c>
      <c r="R859" s="24">
        <v>6.8000000000000005E-2</v>
      </c>
      <c r="S859" s="24">
        <v>1.3460000000000001</v>
      </c>
      <c r="T859" s="24">
        <v>19.619</v>
      </c>
      <c r="U859" s="24">
        <v>0.39800000000000002</v>
      </c>
      <c r="V859" s="24">
        <v>24.077000000000002</v>
      </c>
      <c r="W859" s="24">
        <v>0.30599999999999999</v>
      </c>
      <c r="X859" s="24">
        <v>5.0000000000000001E-3</v>
      </c>
      <c r="Y859" s="24">
        <v>1.0999999999999999E-2</v>
      </c>
      <c r="Z859" s="24">
        <v>5.5E-2</v>
      </c>
      <c r="AB859" s="69">
        <f t="shared" si="1689"/>
        <v>765.94350333858267</v>
      </c>
      <c r="AC859" s="69">
        <f t="shared" si="1690"/>
        <v>15.468866769078138</v>
      </c>
      <c r="AD859" s="31"/>
      <c r="AE859" s="73">
        <f t="shared" si="1697"/>
        <v>765.94350333858267</v>
      </c>
      <c r="AF859" s="73"/>
      <c r="AG859" s="73">
        <f t="shared" si="1698"/>
        <v>869.59830451028131</v>
      </c>
      <c r="AH859" s="73">
        <f t="shared" si="1699"/>
        <v>821.11999310790202</v>
      </c>
      <c r="AI859" s="73">
        <f t="shared" si="1700"/>
        <v>15.468866769078138</v>
      </c>
      <c r="AJ859" s="73">
        <f t="shared" si="1701"/>
        <v>-1.9864895723259277</v>
      </c>
      <c r="AK859" s="73">
        <f t="shared" si="1702"/>
        <v>950.80289287342862</v>
      </c>
      <c r="AL859" s="74">
        <f t="shared" si="1703"/>
        <v>0.47305587745383465</v>
      </c>
      <c r="AM859" s="75"/>
      <c r="AN859" s="31">
        <f t="shared" si="1704"/>
        <v>0.13648440669711046</v>
      </c>
      <c r="AO859" s="31"/>
      <c r="AP859" s="31">
        <f t="shared" si="1670"/>
        <v>0.88498992249223174</v>
      </c>
      <c r="AQ859" s="31">
        <f t="shared" si="1670"/>
        <v>2.1407432259873713E-3</v>
      </c>
      <c r="AR859" s="31">
        <f t="shared" si="1670"/>
        <v>1.5574582438383304E-2</v>
      </c>
      <c r="AS859" s="31">
        <f t="shared" si="1670"/>
        <v>8.1437622483520392E-2</v>
      </c>
      <c r="AT859" s="31">
        <f t="shared" si="1670"/>
        <v>2.9744493392070484E-3</v>
      </c>
      <c r="AU859" s="31">
        <f t="shared" si="1668"/>
        <v>0.3766090054683856</v>
      </c>
      <c r="AV859" s="31">
        <f t="shared" si="1668"/>
        <v>0.40938060609086729</v>
      </c>
      <c r="AW859" s="31">
        <f t="shared" si="1668"/>
        <v>2.7912725137103109E-3</v>
      </c>
      <c r="AX859" s="31">
        <f t="shared" si="1668"/>
        <v>1.2739394454116949E-4</v>
      </c>
      <c r="AY859" s="31">
        <f t="shared" si="1668"/>
        <v>8.3553621029722723E-4</v>
      </c>
      <c r="AZ859" s="31">
        <f t="shared" si="1705"/>
        <v>1.7768611342071314</v>
      </c>
      <c r="BA859" s="31"/>
      <c r="BB859" s="76">
        <f t="shared" si="1706"/>
        <v>1.7699798449844635</v>
      </c>
      <c r="BC859" s="76">
        <f t="shared" si="1706"/>
        <v>4.2814864519747425E-3</v>
      </c>
      <c r="BD859" s="76">
        <f t="shared" si="1707"/>
        <v>4.6723747315149909E-2</v>
      </c>
      <c r="BE859" s="76">
        <f t="shared" si="1693"/>
        <v>8.1437622483520392E-2</v>
      </c>
      <c r="BF859" s="76">
        <f t="shared" si="1693"/>
        <v>2.9744493392070484E-3</v>
      </c>
      <c r="BG859" s="76">
        <f t="shared" si="1693"/>
        <v>0.3766090054683856</v>
      </c>
      <c r="BH859" s="76">
        <f t="shared" si="1691"/>
        <v>0.40938060609086729</v>
      </c>
      <c r="BI859" s="76">
        <f t="shared" si="1691"/>
        <v>2.7912725137103109E-3</v>
      </c>
      <c r="BJ859" s="76">
        <f t="shared" si="1691"/>
        <v>1.2739394454116949E-4</v>
      </c>
      <c r="BK859" s="76">
        <f t="shared" si="1708"/>
        <v>2.5066086308916818E-3</v>
      </c>
      <c r="BL859" s="76">
        <f t="shared" si="1709"/>
        <v>2.6968120372227116</v>
      </c>
      <c r="BM859" s="76">
        <f t="shared" si="1710"/>
        <v>2.2248491615971306</v>
      </c>
      <c r="BN859" s="31"/>
      <c r="BO859" s="77">
        <f t="shared" si="1711"/>
        <v>1.9689690870787515</v>
      </c>
      <c r="BP859" s="77">
        <f t="shared" si="1711"/>
        <v>4.7628307715327396E-3</v>
      </c>
      <c r="BQ859" s="77">
        <f t="shared" si="1712"/>
        <v>3.1030912921248488E-2</v>
      </c>
      <c r="BR859" s="77">
        <f t="shared" si="1713"/>
        <v>3.8271280439276481E-2</v>
      </c>
      <c r="BS859" s="77">
        <f t="shared" si="1714"/>
        <v>6.9302193360524969E-2</v>
      </c>
      <c r="BT859" s="77">
        <f t="shared" si="1715"/>
        <v>0.18118642610492397</v>
      </c>
      <c r="BU859" s="77">
        <f t="shared" si="1715"/>
        <v>6.6177011185479407E-3</v>
      </c>
      <c r="BV859" s="77">
        <f t="shared" si="1715"/>
        <v>0.83789823006626685</v>
      </c>
      <c r="BW859" s="77">
        <f t="shared" si="1695"/>
        <v>0.91081009823539127</v>
      </c>
      <c r="BX859" s="77">
        <f t="shared" si="1716"/>
        <v>1.2420320623835001E-2</v>
      </c>
      <c r="BY859" s="77">
        <f t="shared" si="1716"/>
        <v>5.6686462140994459E-4</v>
      </c>
      <c r="BZ859" s="77">
        <f t="shared" si="1716"/>
        <v>3.7178840739276599E-3</v>
      </c>
      <c r="CA859" s="76">
        <f t="shared" si="1717"/>
        <v>3.996251636055113</v>
      </c>
      <c r="CB859" s="76">
        <f t="shared" si="1718"/>
        <v>0</v>
      </c>
      <c r="CC859" s="76">
        <f t="shared" si="1719"/>
        <v>-1.1255639392880212E-2</v>
      </c>
      <c r="CD859" s="76">
        <f t="shared" si="1720"/>
        <v>1.2420320623835001E-2</v>
      </c>
      <c r="CE859" s="76">
        <f t="shared" si="1721"/>
        <v>2.5850959815441478E-2</v>
      </c>
      <c r="CF859" s="76">
        <f t="shared" si="1722"/>
        <v>2.589976552903505E-3</v>
      </c>
      <c r="CG859" s="76">
        <f t="shared" si="1723"/>
        <v>1.8589420369638299E-3</v>
      </c>
      <c r="CH859" s="76">
        <f t="shared" si="1724"/>
        <v>0.88051021983008249</v>
      </c>
      <c r="CI859" s="76">
        <f t="shared" si="1725"/>
        <v>6.9287218170554166E-2</v>
      </c>
      <c r="CJ859" s="76">
        <f t="shared" si="1726"/>
        <v>5.6600861895965353E-2</v>
      </c>
      <c r="CK859" s="76">
        <f t="shared" si="1727"/>
        <v>0.71929049349204066</v>
      </c>
      <c r="CL859" s="76">
        <f t="shared" si="1728"/>
        <v>0.99251763702978046</v>
      </c>
      <c r="CM859" s="76">
        <f t="shared" si="1729"/>
        <v>0.88051021983008249</v>
      </c>
      <c r="CN859" s="76"/>
      <c r="CO859" s="31">
        <f t="shared" si="1730"/>
        <v>0.82220669793453605</v>
      </c>
      <c r="CP859" s="76">
        <f t="shared" si="1731"/>
        <v>0.18118642610492397</v>
      </c>
      <c r="CQ859" s="76">
        <f t="shared" si="1732"/>
        <v>0.21919937430894257</v>
      </c>
      <c r="CR859" s="77">
        <f t="shared" si="1733"/>
        <v>0.6327748662364977</v>
      </c>
      <c r="CS859" s="77">
        <f t="shared" si="1734"/>
        <v>0.32842143365230092</v>
      </c>
      <c r="CT859" s="77">
        <f t="shared" si="1735"/>
        <v>7.2925722991070058E-2</v>
      </c>
      <c r="CU859" s="31">
        <f t="shared" si="1671"/>
        <v>0.88274307930690721</v>
      </c>
      <c r="CV859" s="31">
        <f t="shared" si="1671"/>
        <v>8.5128970390141077E-4</v>
      </c>
      <c r="CW859" s="31">
        <f t="shared" si="1671"/>
        <v>1.3201125920695169E-2</v>
      </c>
      <c r="CX859" s="31">
        <f t="shared" si="1671"/>
        <v>0.27306865758061644</v>
      </c>
      <c r="CY859" s="31">
        <f t="shared" si="1671"/>
        <v>5.6105726872246698E-3</v>
      </c>
      <c r="CZ859" s="31">
        <f t="shared" si="1669"/>
        <v>0.59737894621927135</v>
      </c>
      <c r="DA859" s="31">
        <f t="shared" si="1669"/>
        <v>5.4567437149368554E-3</v>
      </c>
      <c r="DB859" s="31">
        <f t="shared" si="1669"/>
        <v>8.0672616003188186E-5</v>
      </c>
      <c r="DC859" s="31">
        <f t="shared" si="1669"/>
        <v>1.1677778249607202E-4</v>
      </c>
      <c r="DD859" s="31">
        <f t="shared" si="1669"/>
        <v>3.6184639028620074E-4</v>
      </c>
      <c r="DE859" s="31">
        <f t="shared" si="1736"/>
        <v>1.7788697119223384</v>
      </c>
      <c r="DF859" s="31"/>
      <c r="DG859" s="76">
        <f t="shared" si="1737"/>
        <v>1.7654861586138144</v>
      </c>
      <c r="DH859" s="76">
        <f t="shared" si="1737"/>
        <v>1.7025794078028215E-3</v>
      </c>
      <c r="DI859" s="76">
        <f t="shared" si="1738"/>
        <v>3.9603377762085508E-2</v>
      </c>
      <c r="DJ859" s="76">
        <f t="shared" si="1694"/>
        <v>0.27306865758061644</v>
      </c>
      <c r="DK859" s="76">
        <f t="shared" si="1694"/>
        <v>5.6105726872246698E-3</v>
      </c>
      <c r="DL859" s="76">
        <f t="shared" si="1694"/>
        <v>0.59737894621927135</v>
      </c>
      <c r="DM859" s="76">
        <f t="shared" si="1692"/>
        <v>5.4567437149368554E-3</v>
      </c>
      <c r="DN859" s="76">
        <f t="shared" si="1692"/>
        <v>8.0672616003188186E-5</v>
      </c>
      <c r="DO859" s="76">
        <f t="shared" si="1692"/>
        <v>1.1677778249607202E-4</v>
      </c>
      <c r="DP859" s="76">
        <f t="shared" si="1739"/>
        <v>1.0855391708586022E-3</v>
      </c>
      <c r="DQ859" s="76">
        <f t="shared" si="1740"/>
        <v>2.6895900255551091</v>
      </c>
      <c r="DR859" s="76">
        <f t="shared" si="1741"/>
        <v>2.2308232641373102</v>
      </c>
      <c r="DS859" s="31"/>
      <c r="DT859" s="77">
        <f t="shared" si="1742"/>
        <v>1.9692437975740553</v>
      </c>
      <c r="DU859" s="77">
        <f t="shared" si="1742"/>
        <v>1.8990768759838295E-3</v>
      </c>
      <c r="DV859" s="77">
        <f t="shared" si="1743"/>
        <v>3.0756202425944679E-2</v>
      </c>
      <c r="DW859" s="77">
        <f t="shared" si="1744"/>
        <v>2.8142555207441022E-2</v>
      </c>
      <c r="DX859" s="77">
        <f t="shared" si="1745"/>
        <v>5.8898757633385701E-2</v>
      </c>
      <c r="DY859" s="77">
        <f t="shared" si="1746"/>
        <v>0.60916791403758419</v>
      </c>
      <c r="DZ859" s="77">
        <f t="shared" si="1746"/>
        <v>1.2516196075794178E-2</v>
      </c>
      <c r="EA859" s="77">
        <f t="shared" si="1746"/>
        <v>1.3326468507317817</v>
      </c>
      <c r="EB859" s="77">
        <f t="shared" si="1696"/>
        <v>1.2173030825716188E-2</v>
      </c>
      <c r="EC859" s="77">
        <f t="shared" si="1747"/>
        <v>3.5993269711745614E-4</v>
      </c>
      <c r="ED859" s="77">
        <f t="shared" si="1747"/>
        <v>5.2102118785320845E-4</v>
      </c>
      <c r="EE859" s="77">
        <f t="shared" si="1747"/>
        <v>1.614430690989131E-3</v>
      </c>
      <c r="EF859" s="76">
        <f t="shared" si="1748"/>
        <v>3.9990410083302605</v>
      </c>
      <c r="EG859" s="76">
        <f t="shared" si="1749"/>
        <v>0</v>
      </c>
      <c r="EH859" s="76">
        <f t="shared" si="1750"/>
        <v>-2.8776649233908103E-3</v>
      </c>
      <c r="EI859" s="76">
        <f t="shared" si="1751"/>
        <v>3.5993269711745614E-4</v>
      </c>
      <c r="EJ859" s="76">
        <f t="shared" si="1752"/>
        <v>1.8990768759838295E-3</v>
      </c>
      <c r="EK859" s="76">
        <f t="shared" si="1753"/>
        <v>1.614430690989131E-3</v>
      </c>
      <c r="EL859" s="76">
        <f t="shared" si="1754"/>
        <v>2.6168191819334434E-2</v>
      </c>
      <c r="EM859" s="76">
        <f t="shared" si="1755"/>
        <v>1.2173030825716188E-2</v>
      </c>
      <c r="EN859" s="76">
        <f t="shared" si="1756"/>
        <v>0.95704533066206288</v>
      </c>
      <c r="EO859" s="76">
        <f t="shared" si="1757"/>
        <v>0.65260361293299063</v>
      </c>
      <c r="EP859" s="76">
        <f t="shared" si="1758"/>
        <v>8.3007185163438951E-3</v>
      </c>
      <c r="EQ859" s="76">
        <f t="shared" si="1759"/>
        <v>0.4446496031956409</v>
      </c>
      <c r="ER859" s="76">
        <f t="shared" si="1760"/>
        <v>1.2222451796416005E-2</v>
      </c>
      <c r="ES859" s="76">
        <f t="shared" si="1761"/>
        <v>0.313710620132161</v>
      </c>
      <c r="ET859" s="76">
        <f t="shared" si="1762"/>
        <v>0.45051465716908046</v>
      </c>
      <c r="EU859" s="76">
        <f t="shared" si="1763"/>
        <v>0.99925999357120388</v>
      </c>
      <c r="EV859" s="31"/>
      <c r="EW859" s="31"/>
      <c r="EX859" s="31"/>
      <c r="EY859" s="31"/>
      <c r="EZ859" s="31">
        <f t="shared" si="1764"/>
        <v>8.9805083778158254E-2</v>
      </c>
      <c r="FA859" s="31">
        <f t="shared" si="1765"/>
        <v>922.71391379237934</v>
      </c>
      <c r="FB859" s="31"/>
      <c r="FC859" s="31">
        <f t="shared" si="1766"/>
        <v>1072.1350250667565</v>
      </c>
      <c r="FD859" s="31">
        <f t="shared" si="1767"/>
        <v>833.01150996997148</v>
      </c>
      <c r="FE859" s="31">
        <f t="shared" si="1768"/>
        <v>996.11374038160318</v>
      </c>
      <c r="FF859" s="31">
        <f t="shared" si="1769"/>
        <v>598.94667690302072</v>
      </c>
      <c r="FG859" s="31">
        <f t="shared" si="1770"/>
        <v>0.49297103322162927</v>
      </c>
      <c r="FH859" s="31">
        <f t="shared" si="1771"/>
        <v>1675.6987941461721</v>
      </c>
      <c r="FI859" s="31">
        <f t="shared" si="1772"/>
        <v>824.74239906082573</v>
      </c>
      <c r="FJ859" s="31"/>
      <c r="FK859" s="31">
        <f t="shared" si="1773"/>
        <v>1119.5492114891031</v>
      </c>
      <c r="FL859" s="31">
        <f t="shared" si="1774"/>
        <v>633.08858676400973</v>
      </c>
      <c r="FM859" s="31"/>
      <c r="FN859" s="31">
        <f t="shared" si="1775"/>
        <v>66.864208564861684</v>
      </c>
      <c r="FO859" s="31">
        <f t="shared" si="1776"/>
        <v>48.734147208608917</v>
      </c>
      <c r="FP859" s="31"/>
      <c r="FQ859" s="31">
        <f t="shared" si="1777"/>
        <v>26.23</v>
      </c>
      <c r="FR859" s="31">
        <f t="shared" si="1778"/>
        <v>32.44</v>
      </c>
      <c r="FS859" s="31">
        <f t="shared" si="1779"/>
        <v>28.6</v>
      </c>
      <c r="FT859" s="31">
        <f t="shared" si="1780"/>
        <v>1569.4305479231298</v>
      </c>
      <c r="FU859" s="31">
        <f t="shared" si="1781"/>
        <v>477.86544747267965</v>
      </c>
      <c r="FV859" s="31"/>
      <c r="FW859" s="31"/>
      <c r="FX859" s="31"/>
      <c r="FY859" s="31"/>
      <c r="FZ859" s="31"/>
      <c r="GA859" s="31"/>
      <c r="GB859" s="31"/>
      <c r="GC859" s="31"/>
      <c r="GD859" s="32"/>
    </row>
    <row r="860" spans="1:186" ht="15.75" thickBot="1">
      <c r="C860" s="24" t="s">
        <v>367</v>
      </c>
      <c r="D860" s="24" t="s">
        <v>207</v>
      </c>
      <c r="E860" s="24"/>
      <c r="F860" s="23">
        <v>53.173999999999999</v>
      </c>
      <c r="G860" s="23">
        <v>0.17100000000000001</v>
      </c>
      <c r="H860" s="23">
        <v>1.5880000000000001</v>
      </c>
      <c r="I860" s="23">
        <v>5.851</v>
      </c>
      <c r="J860" s="23">
        <v>0.21099999999999999</v>
      </c>
      <c r="K860" s="23">
        <v>15.179</v>
      </c>
      <c r="L860" s="23">
        <v>22.957000000000001</v>
      </c>
      <c r="M860" s="23">
        <v>0.17299999999999999</v>
      </c>
      <c r="N860" s="23">
        <v>1.2E-2</v>
      </c>
      <c r="O860" s="23">
        <v>0.127</v>
      </c>
      <c r="Q860" s="24">
        <v>52.901000000000003</v>
      </c>
      <c r="R860" s="24">
        <v>0.129</v>
      </c>
      <c r="S860" s="24">
        <v>1.41</v>
      </c>
      <c r="T860" s="24">
        <v>19.619</v>
      </c>
      <c r="U860" s="24">
        <v>0.46400000000000002</v>
      </c>
      <c r="V860" s="24">
        <v>23.861000000000001</v>
      </c>
      <c r="W860" s="24">
        <v>0.35599999999999998</v>
      </c>
      <c r="X860" s="24">
        <v>2E-3</v>
      </c>
      <c r="Y860" s="24">
        <v>2.1000000000000001E-2</v>
      </c>
      <c r="Z860" s="24">
        <v>5.0999999999999997E-2</v>
      </c>
      <c r="AB860" s="69">
        <f t="shared" si="1689"/>
        <v>761.9972787934704</v>
      </c>
      <c r="AC860" s="69">
        <f t="shared" si="1690"/>
        <v>13.778219412036901</v>
      </c>
      <c r="AD860" s="31"/>
      <c r="AE860" s="73">
        <f t="shared" si="1697"/>
        <v>761.9972787934704</v>
      </c>
      <c r="AF860" s="73"/>
      <c r="AG860" s="73">
        <f t="shared" si="1698"/>
        <v>858.41345520131085</v>
      </c>
      <c r="AH860" s="73">
        <f t="shared" si="1699"/>
        <v>813.51614641628873</v>
      </c>
      <c r="AI860" s="73">
        <f t="shared" si="1700"/>
        <v>13.778219412036901</v>
      </c>
      <c r="AJ860" s="73">
        <f t="shared" si="1701"/>
        <v>-0.97370664284569308</v>
      </c>
      <c r="AK860" s="73">
        <f t="shared" si="1702"/>
        <v>935.89428023403366</v>
      </c>
      <c r="AL860" s="74">
        <f t="shared" si="1703"/>
        <v>0.46881199036117244</v>
      </c>
      <c r="AM860" s="75"/>
      <c r="AN860" s="31">
        <f t="shared" si="1704"/>
        <v>0.15906620207160471</v>
      </c>
      <c r="AO860" s="31"/>
      <c r="AP860" s="31">
        <f t="shared" si="1670"/>
        <v>0.88498992249223174</v>
      </c>
      <c r="AQ860" s="31">
        <f t="shared" si="1670"/>
        <v>2.1407432259873713E-3</v>
      </c>
      <c r="AR860" s="31">
        <f t="shared" si="1670"/>
        <v>1.5574582438383304E-2</v>
      </c>
      <c r="AS860" s="31">
        <f t="shared" si="1670"/>
        <v>8.1437622483520392E-2</v>
      </c>
      <c r="AT860" s="31">
        <f t="shared" si="1670"/>
        <v>2.9744493392070484E-3</v>
      </c>
      <c r="AU860" s="31">
        <f t="shared" ref="AU860:AY874" si="1782">K860/AU$2</f>
        <v>0.3766090054683856</v>
      </c>
      <c r="AV860" s="31">
        <f t="shared" si="1782"/>
        <v>0.40938060609086729</v>
      </c>
      <c r="AW860" s="31">
        <f t="shared" si="1782"/>
        <v>2.7912725137103109E-3</v>
      </c>
      <c r="AX860" s="31">
        <f t="shared" si="1782"/>
        <v>1.2739394454116949E-4</v>
      </c>
      <c r="AY860" s="31">
        <f t="shared" si="1782"/>
        <v>8.3553621029722723E-4</v>
      </c>
      <c r="AZ860" s="31">
        <f t="shared" si="1705"/>
        <v>1.7768611342071314</v>
      </c>
      <c r="BA860" s="31"/>
      <c r="BB860" s="76">
        <f t="shared" si="1706"/>
        <v>1.7699798449844635</v>
      </c>
      <c r="BC860" s="76">
        <f t="shared" si="1706"/>
        <v>4.2814864519747425E-3</v>
      </c>
      <c r="BD860" s="76">
        <f t="shared" si="1707"/>
        <v>4.6723747315149909E-2</v>
      </c>
      <c r="BE860" s="76">
        <f t="shared" si="1693"/>
        <v>8.1437622483520392E-2</v>
      </c>
      <c r="BF860" s="76">
        <f t="shared" si="1693"/>
        <v>2.9744493392070484E-3</v>
      </c>
      <c r="BG860" s="76">
        <f t="shared" si="1693"/>
        <v>0.3766090054683856</v>
      </c>
      <c r="BH860" s="76">
        <f t="shared" si="1691"/>
        <v>0.40938060609086729</v>
      </c>
      <c r="BI860" s="76">
        <f t="shared" si="1691"/>
        <v>2.7912725137103109E-3</v>
      </c>
      <c r="BJ860" s="76">
        <f t="shared" si="1691"/>
        <v>1.2739394454116949E-4</v>
      </c>
      <c r="BK860" s="76">
        <f t="shared" si="1708"/>
        <v>2.5066086308916818E-3</v>
      </c>
      <c r="BL860" s="76">
        <f t="shared" si="1709"/>
        <v>2.6968120372227116</v>
      </c>
      <c r="BM860" s="76">
        <f t="shared" si="1710"/>
        <v>2.2248491615971306</v>
      </c>
      <c r="BN860" s="31"/>
      <c r="BO860" s="77">
        <f t="shared" si="1711"/>
        <v>1.9689690870787515</v>
      </c>
      <c r="BP860" s="77">
        <f t="shared" si="1711"/>
        <v>4.7628307715327396E-3</v>
      </c>
      <c r="BQ860" s="77">
        <f t="shared" si="1712"/>
        <v>3.1030912921248488E-2</v>
      </c>
      <c r="BR860" s="77">
        <f t="shared" si="1713"/>
        <v>3.8271280439276481E-2</v>
      </c>
      <c r="BS860" s="77">
        <f t="shared" si="1714"/>
        <v>6.9302193360524969E-2</v>
      </c>
      <c r="BT860" s="77">
        <f t="shared" si="1715"/>
        <v>0.18118642610492397</v>
      </c>
      <c r="BU860" s="77">
        <f t="shared" si="1715"/>
        <v>6.6177011185479407E-3</v>
      </c>
      <c r="BV860" s="77">
        <f t="shared" si="1715"/>
        <v>0.83789823006626685</v>
      </c>
      <c r="BW860" s="77">
        <f t="shared" si="1695"/>
        <v>0.91081009823539127</v>
      </c>
      <c r="BX860" s="77">
        <f t="shared" si="1716"/>
        <v>1.2420320623835001E-2</v>
      </c>
      <c r="BY860" s="77">
        <f t="shared" si="1716"/>
        <v>5.6686462140994459E-4</v>
      </c>
      <c r="BZ860" s="77">
        <f t="shared" si="1716"/>
        <v>3.7178840739276599E-3</v>
      </c>
      <c r="CA860" s="76">
        <f t="shared" si="1717"/>
        <v>3.996251636055113</v>
      </c>
      <c r="CB860" s="76">
        <f t="shared" si="1718"/>
        <v>0</v>
      </c>
      <c r="CC860" s="76">
        <f t="shared" si="1719"/>
        <v>-1.1255639392880212E-2</v>
      </c>
      <c r="CD860" s="76">
        <f t="shared" si="1720"/>
        <v>1.2420320623835001E-2</v>
      </c>
      <c r="CE860" s="76">
        <f t="shared" si="1721"/>
        <v>2.5850959815441478E-2</v>
      </c>
      <c r="CF860" s="76">
        <f t="shared" si="1722"/>
        <v>2.589976552903505E-3</v>
      </c>
      <c r="CG860" s="76">
        <f t="shared" si="1723"/>
        <v>1.8589420369638299E-3</v>
      </c>
      <c r="CH860" s="76">
        <f t="shared" si="1724"/>
        <v>0.88051021983008249</v>
      </c>
      <c r="CI860" s="76">
        <f t="shared" si="1725"/>
        <v>6.9287218170554166E-2</v>
      </c>
      <c r="CJ860" s="76">
        <f t="shared" si="1726"/>
        <v>5.6600861895965353E-2</v>
      </c>
      <c r="CK860" s="76">
        <f t="shared" si="1727"/>
        <v>0.71929049349204066</v>
      </c>
      <c r="CL860" s="76">
        <f t="shared" si="1728"/>
        <v>0.99251763702978046</v>
      </c>
      <c r="CM860" s="76">
        <f t="shared" si="1729"/>
        <v>0.88051021983008249</v>
      </c>
      <c r="CN860" s="76"/>
      <c r="CO860" s="31">
        <f t="shared" si="1730"/>
        <v>0.82220669793453605</v>
      </c>
      <c r="CP860" s="76">
        <f t="shared" si="1731"/>
        <v>0.18118642610492397</v>
      </c>
      <c r="CQ860" s="76">
        <f t="shared" si="1732"/>
        <v>0.21919937430894257</v>
      </c>
      <c r="CR860" s="77">
        <f t="shared" si="1733"/>
        <v>0.6327748662364977</v>
      </c>
      <c r="CS860" s="77">
        <f t="shared" si="1734"/>
        <v>0.32842143365230092</v>
      </c>
      <c r="CT860" s="77">
        <f t="shared" si="1735"/>
        <v>7.2925722991070058E-2</v>
      </c>
      <c r="CU860" s="31">
        <f t="shared" si="1671"/>
        <v>0.88044630627301979</v>
      </c>
      <c r="CV860" s="31">
        <f t="shared" si="1671"/>
        <v>1.6149466441659115E-3</v>
      </c>
      <c r="CW860" s="31">
        <f t="shared" si="1671"/>
        <v>1.3828816900579632E-2</v>
      </c>
      <c r="CX860" s="31">
        <f t="shared" si="1671"/>
        <v>0.27306865758061644</v>
      </c>
      <c r="CY860" s="31">
        <f t="shared" si="1671"/>
        <v>6.5409691629955951E-3</v>
      </c>
      <c r="CZ860" s="31">
        <f t="shared" ref="CZ860:DD874" si="1783">V860/AU$2</f>
        <v>0.59201972985579743</v>
      </c>
      <c r="DA860" s="31">
        <f t="shared" si="1783"/>
        <v>6.3483685049592169E-3</v>
      </c>
      <c r="DB860" s="31">
        <f t="shared" si="1783"/>
        <v>3.226904640127527E-5</v>
      </c>
      <c r="DC860" s="31">
        <f t="shared" si="1783"/>
        <v>2.2293940294704659E-4</v>
      </c>
      <c r="DD860" s="31">
        <f t="shared" si="1783"/>
        <v>3.3553028917447707E-4</v>
      </c>
      <c r="DE860" s="31">
        <f t="shared" si="1736"/>
        <v>1.7744585336606571</v>
      </c>
      <c r="DF860" s="31"/>
      <c r="DG860" s="76">
        <f t="shared" si="1737"/>
        <v>1.7608926125460396</v>
      </c>
      <c r="DH860" s="76">
        <f t="shared" si="1737"/>
        <v>3.229893288331823E-3</v>
      </c>
      <c r="DI860" s="76">
        <f t="shared" si="1738"/>
        <v>4.1486450701738897E-2</v>
      </c>
      <c r="DJ860" s="76">
        <f t="shared" si="1694"/>
        <v>0.27306865758061644</v>
      </c>
      <c r="DK860" s="76">
        <f t="shared" si="1694"/>
        <v>6.5409691629955951E-3</v>
      </c>
      <c r="DL860" s="76">
        <f t="shared" si="1694"/>
        <v>0.59201972985579743</v>
      </c>
      <c r="DM860" s="76">
        <f t="shared" si="1692"/>
        <v>6.3483685049592169E-3</v>
      </c>
      <c r="DN860" s="76">
        <f t="shared" si="1692"/>
        <v>3.226904640127527E-5</v>
      </c>
      <c r="DO860" s="76">
        <f t="shared" si="1692"/>
        <v>2.2293940294704659E-4</v>
      </c>
      <c r="DP860" s="76">
        <f t="shared" si="1739"/>
        <v>1.0065908675234313E-3</v>
      </c>
      <c r="DQ860" s="76">
        <f t="shared" si="1740"/>
        <v>2.6848484809573501</v>
      </c>
      <c r="DR860" s="76">
        <f t="shared" si="1741"/>
        <v>2.2347629829228013</v>
      </c>
      <c r="DS860" s="31"/>
      <c r="DT860" s="77">
        <f t="shared" si="1742"/>
        <v>1.9675888137100559</v>
      </c>
      <c r="DU860" s="77">
        <f t="shared" si="1742"/>
        <v>3.6090229797773802E-3</v>
      </c>
      <c r="DV860" s="77">
        <f t="shared" si="1743"/>
        <v>3.2411186289944105E-2</v>
      </c>
      <c r="DW860" s="77">
        <f t="shared" si="1744"/>
        <v>2.9397069924121069E-2</v>
      </c>
      <c r="DX860" s="77">
        <f t="shared" si="1745"/>
        <v>6.1808256214065174E-2</v>
      </c>
      <c r="DY860" s="77">
        <f t="shared" si="1746"/>
        <v>0.6102437277575834</v>
      </c>
      <c r="DZ860" s="77">
        <f t="shared" si="1746"/>
        <v>1.4617515757902095E-2</v>
      </c>
      <c r="EA860" s="77">
        <f t="shared" si="1746"/>
        <v>1.3230237774416929</v>
      </c>
      <c r="EB860" s="77">
        <f t="shared" si="1696"/>
        <v>1.4187098936835825E-2</v>
      </c>
      <c r="EC860" s="77">
        <f t="shared" si="1747"/>
        <v>1.4422734078357641E-4</v>
      </c>
      <c r="ED860" s="77">
        <f t="shared" si="1747"/>
        <v>9.9643345028194033E-4</v>
      </c>
      <c r="EE860" s="77">
        <f t="shared" si="1747"/>
        <v>1.4996613397930091E-3</v>
      </c>
      <c r="EF860" s="76">
        <f t="shared" si="1748"/>
        <v>3.9977185349287714</v>
      </c>
      <c r="EG860" s="76">
        <f t="shared" si="1749"/>
        <v>0</v>
      </c>
      <c r="EH860" s="76">
        <f t="shared" si="1750"/>
        <v>-6.8483012537132737E-3</v>
      </c>
      <c r="EI860" s="76">
        <f t="shared" si="1751"/>
        <v>1.4422734078357641E-4</v>
      </c>
      <c r="EJ860" s="76">
        <f t="shared" si="1752"/>
        <v>3.6090229797773802E-3</v>
      </c>
      <c r="EK860" s="76">
        <f t="shared" si="1753"/>
        <v>1.4996613397930091E-3</v>
      </c>
      <c r="EL860" s="76">
        <f t="shared" si="1754"/>
        <v>2.7753181243544485E-2</v>
      </c>
      <c r="EM860" s="76">
        <f t="shared" si="1755"/>
        <v>1.4187098936835825E-2</v>
      </c>
      <c r="EN860" s="76">
        <f t="shared" si="1756"/>
        <v>0.9511678588985103</v>
      </c>
      <c r="EO860" s="76">
        <f t="shared" si="1757"/>
        <v>0.64604310835690693</v>
      </c>
      <c r="EP860" s="76">
        <f t="shared" si="1758"/>
        <v>9.6360252398923242E-3</v>
      </c>
      <c r="EQ860" s="76">
        <f t="shared" si="1759"/>
        <v>0.43903931521749701</v>
      </c>
      <c r="ER860" s="76">
        <f t="shared" si="1760"/>
        <v>1.4250047171661151E-2</v>
      </c>
      <c r="ES860" s="76">
        <f t="shared" si="1761"/>
        <v>0.3156540551767465</v>
      </c>
      <c r="ET860" s="76">
        <f t="shared" si="1762"/>
        <v>0.44598306065191995</v>
      </c>
      <c r="EU860" s="76">
        <f t="shared" si="1763"/>
        <v>0.99836105073924453</v>
      </c>
      <c r="EV860" s="31"/>
      <c r="EW860" s="31"/>
      <c r="EX860" s="31"/>
      <c r="EY860" s="31"/>
      <c r="EZ860" s="31">
        <f t="shared" si="1764"/>
        <v>9.0123645827344098E-2</v>
      </c>
      <c r="FA860" s="31">
        <f t="shared" si="1765"/>
        <v>923.7334870386893</v>
      </c>
      <c r="FB860" s="31"/>
      <c r="FC860" s="31">
        <f t="shared" si="1766"/>
        <v>1074.5150890271925</v>
      </c>
      <c r="FD860" s="31">
        <f t="shared" si="1767"/>
        <v>836.16653431482689</v>
      </c>
      <c r="FE860" s="31">
        <f t="shared" si="1768"/>
        <v>1016.8104089784966</v>
      </c>
      <c r="FF860" s="31">
        <f t="shared" si="1769"/>
        <v>609.15927554673056</v>
      </c>
      <c r="FG860" s="31">
        <f t="shared" si="1770"/>
        <v>0.49927049061734424</v>
      </c>
      <c r="FH860" s="31">
        <f t="shared" si="1771"/>
        <v>1685.5907140543804</v>
      </c>
      <c r="FI860" s="31">
        <f t="shared" si="1772"/>
        <v>851.64662808938317</v>
      </c>
      <c r="FJ860" s="31"/>
      <c r="FK860" s="31">
        <f t="shared" si="1773"/>
        <v>1120.0391464059144</v>
      </c>
      <c r="FL860" s="31">
        <f t="shared" si="1774"/>
        <v>644.62732833795872</v>
      </c>
      <c r="FM860" s="31"/>
      <c r="FN860" s="31">
        <f t="shared" si="1775"/>
        <v>54.584062997049962</v>
      </c>
      <c r="FO860" s="31">
        <f t="shared" si="1776"/>
        <v>40.859372677555079</v>
      </c>
      <c r="FP860" s="31"/>
      <c r="FQ860" s="31">
        <f t="shared" si="1777"/>
        <v>26.23</v>
      </c>
      <c r="FR860" s="31">
        <f t="shared" si="1778"/>
        <v>32.44</v>
      </c>
      <c r="FS860" s="31">
        <f t="shared" si="1779"/>
        <v>28.6</v>
      </c>
      <c r="FT860" s="31">
        <f t="shared" si="1780"/>
        <v>1592.1453779825429</v>
      </c>
      <c r="FU860" s="31">
        <f t="shared" si="1781"/>
        <v>493.41701251516167</v>
      </c>
      <c r="FV860" s="31"/>
      <c r="FW860" s="31"/>
      <c r="FX860" s="31"/>
      <c r="FY860" s="31"/>
      <c r="FZ860" s="31"/>
      <c r="GA860" s="31"/>
      <c r="GB860" s="31"/>
      <c r="GC860" s="31"/>
      <c r="GD860" s="32"/>
    </row>
    <row r="861" spans="1:186" ht="15.75" thickBot="1">
      <c r="C861" s="24" t="s">
        <v>368</v>
      </c>
      <c r="D861" s="24" t="s">
        <v>369</v>
      </c>
      <c r="E861" s="24"/>
      <c r="F861" s="23">
        <v>53.173999999999999</v>
      </c>
      <c r="G861" s="23">
        <v>0.17100000000000001</v>
      </c>
      <c r="H861" s="23">
        <v>1.5880000000000001</v>
      </c>
      <c r="I861" s="23">
        <v>5.851</v>
      </c>
      <c r="J861" s="23">
        <v>0.21099999999999999</v>
      </c>
      <c r="K861" s="23">
        <v>15.179</v>
      </c>
      <c r="L861" s="23">
        <v>22.957000000000001</v>
      </c>
      <c r="M861" s="23">
        <v>0.17299999999999999</v>
      </c>
      <c r="N861" s="23">
        <v>1.2E-2</v>
      </c>
      <c r="O861" s="23">
        <v>0.127</v>
      </c>
      <c r="Q861" s="24">
        <v>53.018000000000001</v>
      </c>
      <c r="R861" s="24">
        <v>5.7000000000000002E-2</v>
      </c>
      <c r="S861" s="24">
        <v>1.0640000000000001</v>
      </c>
      <c r="T861" s="24">
        <v>20.123000000000001</v>
      </c>
      <c r="U861" s="24">
        <v>0.47699999999999998</v>
      </c>
      <c r="V861" s="24">
        <v>23.663</v>
      </c>
      <c r="W861" s="24">
        <v>0.29899999999999999</v>
      </c>
      <c r="X861" s="24">
        <v>-1.7999999999999999E-2</v>
      </c>
      <c r="Y861" s="24">
        <v>2.1999999999999999E-2</v>
      </c>
      <c r="Z861" s="24">
        <v>4.7E-2</v>
      </c>
      <c r="AB861" s="69">
        <f t="shared" si="1689"/>
        <v>762.39716532503701</v>
      </c>
      <c r="AC861" s="69">
        <f t="shared" si="1690"/>
        <v>16.087008831300043</v>
      </c>
      <c r="AD861" s="31"/>
      <c r="AE861" s="73">
        <f t="shared" si="1697"/>
        <v>762.39716532503701</v>
      </c>
      <c r="AF861" s="73"/>
      <c r="AG861" s="73">
        <f t="shared" si="1698"/>
        <v>860.80120412599251</v>
      </c>
      <c r="AH861" s="73">
        <f t="shared" si="1699"/>
        <v>819.03414424820414</v>
      </c>
      <c r="AI861" s="73">
        <f t="shared" si="1700"/>
        <v>16.087008831300043</v>
      </c>
      <c r="AJ861" s="73">
        <f t="shared" si="1701"/>
        <v>-2.0503184845561044</v>
      </c>
      <c r="AK861" s="73">
        <f t="shared" si="1702"/>
        <v>956.25384662993019</v>
      </c>
      <c r="AL861" s="74">
        <f t="shared" si="1703"/>
        <v>0.45327734531452291</v>
      </c>
      <c r="AM861" s="75"/>
      <c r="AN861" s="31">
        <f t="shared" si="1704"/>
        <v>0.13395749345963359</v>
      </c>
      <c r="AO861" s="31"/>
      <c r="AP861" s="31">
        <f t="shared" ref="AP861:AT874" si="1784">F861/AP$2</f>
        <v>0.88498992249223174</v>
      </c>
      <c r="AQ861" s="31">
        <f t="shared" si="1784"/>
        <v>2.1407432259873713E-3</v>
      </c>
      <c r="AR861" s="31">
        <f t="shared" si="1784"/>
        <v>1.5574582438383304E-2</v>
      </c>
      <c r="AS861" s="31">
        <f t="shared" si="1784"/>
        <v>8.1437622483520392E-2</v>
      </c>
      <c r="AT861" s="31">
        <f t="shared" si="1784"/>
        <v>2.9744493392070484E-3</v>
      </c>
      <c r="AU861" s="31">
        <f t="shared" si="1782"/>
        <v>0.3766090054683856</v>
      </c>
      <c r="AV861" s="31">
        <f t="shared" si="1782"/>
        <v>0.40938060609086729</v>
      </c>
      <c r="AW861" s="31">
        <f t="shared" si="1782"/>
        <v>2.7912725137103109E-3</v>
      </c>
      <c r="AX861" s="31">
        <f t="shared" si="1782"/>
        <v>1.2739394454116949E-4</v>
      </c>
      <c r="AY861" s="31">
        <f t="shared" si="1782"/>
        <v>8.3553621029722723E-4</v>
      </c>
      <c r="AZ861" s="31">
        <f t="shared" si="1705"/>
        <v>1.7768611342071314</v>
      </c>
      <c r="BA861" s="31"/>
      <c r="BB861" s="76">
        <f t="shared" si="1706"/>
        <v>1.7699798449844635</v>
      </c>
      <c r="BC861" s="76">
        <f t="shared" si="1706"/>
        <v>4.2814864519747425E-3</v>
      </c>
      <c r="BD861" s="76">
        <f t="shared" si="1707"/>
        <v>4.6723747315149909E-2</v>
      </c>
      <c r="BE861" s="76">
        <f t="shared" si="1693"/>
        <v>8.1437622483520392E-2</v>
      </c>
      <c r="BF861" s="76">
        <f t="shared" si="1693"/>
        <v>2.9744493392070484E-3</v>
      </c>
      <c r="BG861" s="76">
        <f t="shared" si="1693"/>
        <v>0.3766090054683856</v>
      </c>
      <c r="BH861" s="76">
        <f t="shared" si="1691"/>
        <v>0.40938060609086729</v>
      </c>
      <c r="BI861" s="76">
        <f t="shared" si="1691"/>
        <v>2.7912725137103109E-3</v>
      </c>
      <c r="BJ861" s="76">
        <f t="shared" si="1691"/>
        <v>1.2739394454116949E-4</v>
      </c>
      <c r="BK861" s="76">
        <f t="shared" si="1708"/>
        <v>2.5066086308916818E-3</v>
      </c>
      <c r="BL861" s="76">
        <f t="shared" si="1709"/>
        <v>2.6968120372227116</v>
      </c>
      <c r="BM861" s="76">
        <f t="shared" si="1710"/>
        <v>2.2248491615971306</v>
      </c>
      <c r="BN861" s="31"/>
      <c r="BO861" s="77">
        <f t="shared" si="1711"/>
        <v>1.9689690870787515</v>
      </c>
      <c r="BP861" s="77">
        <f t="shared" si="1711"/>
        <v>4.7628307715327396E-3</v>
      </c>
      <c r="BQ861" s="77">
        <f t="shared" si="1712"/>
        <v>3.1030912921248488E-2</v>
      </c>
      <c r="BR861" s="77">
        <f t="shared" si="1713"/>
        <v>3.8271280439276481E-2</v>
      </c>
      <c r="BS861" s="77">
        <f t="shared" si="1714"/>
        <v>6.9302193360524969E-2</v>
      </c>
      <c r="BT861" s="77">
        <f t="shared" si="1715"/>
        <v>0.18118642610492397</v>
      </c>
      <c r="BU861" s="77">
        <f t="shared" si="1715"/>
        <v>6.6177011185479407E-3</v>
      </c>
      <c r="BV861" s="77">
        <f t="shared" si="1715"/>
        <v>0.83789823006626685</v>
      </c>
      <c r="BW861" s="77">
        <f t="shared" si="1695"/>
        <v>0.91081009823539127</v>
      </c>
      <c r="BX861" s="77">
        <f t="shared" si="1716"/>
        <v>1.2420320623835001E-2</v>
      </c>
      <c r="BY861" s="77">
        <f t="shared" si="1716"/>
        <v>5.6686462140994459E-4</v>
      </c>
      <c r="BZ861" s="77">
        <f t="shared" si="1716"/>
        <v>3.7178840739276599E-3</v>
      </c>
      <c r="CA861" s="76">
        <f t="shared" si="1717"/>
        <v>3.996251636055113</v>
      </c>
      <c r="CB861" s="76">
        <f t="shared" si="1718"/>
        <v>0</v>
      </c>
      <c r="CC861" s="76">
        <f t="shared" si="1719"/>
        <v>-1.1255639392880212E-2</v>
      </c>
      <c r="CD861" s="76">
        <f t="shared" si="1720"/>
        <v>1.2420320623835001E-2</v>
      </c>
      <c r="CE861" s="76">
        <f t="shared" si="1721"/>
        <v>2.5850959815441478E-2</v>
      </c>
      <c r="CF861" s="76">
        <f t="shared" si="1722"/>
        <v>2.589976552903505E-3</v>
      </c>
      <c r="CG861" s="76">
        <f t="shared" si="1723"/>
        <v>1.8589420369638299E-3</v>
      </c>
      <c r="CH861" s="76">
        <f t="shared" si="1724"/>
        <v>0.88051021983008249</v>
      </c>
      <c r="CI861" s="76">
        <f t="shared" si="1725"/>
        <v>6.9287218170554166E-2</v>
      </c>
      <c r="CJ861" s="76">
        <f t="shared" si="1726"/>
        <v>5.6600861895965353E-2</v>
      </c>
      <c r="CK861" s="76">
        <f t="shared" si="1727"/>
        <v>0.71929049349204066</v>
      </c>
      <c r="CL861" s="76">
        <f t="shared" si="1728"/>
        <v>0.99251763702978046</v>
      </c>
      <c r="CM861" s="76">
        <f t="shared" si="1729"/>
        <v>0.88051021983008249</v>
      </c>
      <c r="CN861" s="76"/>
      <c r="CO861" s="31">
        <f t="shared" si="1730"/>
        <v>0.82220669793453605</v>
      </c>
      <c r="CP861" s="76">
        <f t="shared" si="1731"/>
        <v>0.18118642610492397</v>
      </c>
      <c r="CQ861" s="76">
        <f t="shared" si="1732"/>
        <v>0.21919937430894257</v>
      </c>
      <c r="CR861" s="77">
        <f t="shared" si="1733"/>
        <v>0.6327748662364977</v>
      </c>
      <c r="CS861" s="77">
        <f t="shared" si="1734"/>
        <v>0.32842143365230092</v>
      </c>
      <c r="CT861" s="77">
        <f t="shared" si="1735"/>
        <v>7.2925722991070058E-2</v>
      </c>
      <c r="CU861" s="31">
        <f t="shared" ref="CU861:CY874" si="1785">Q861/AP$2</f>
        <v>0.88239357036696775</v>
      </c>
      <c r="CV861" s="31">
        <f t="shared" si="1785"/>
        <v>7.1358107532912371E-4</v>
      </c>
      <c r="CW861" s="31">
        <f t="shared" si="1785"/>
        <v>1.0435362540579241E-2</v>
      </c>
      <c r="CX861" s="31">
        <f t="shared" si="1785"/>
        <v>0.28008362283983612</v>
      </c>
      <c r="CY861" s="31">
        <f t="shared" si="1785"/>
        <v>6.7242290748898677E-3</v>
      </c>
      <c r="CZ861" s="31">
        <f t="shared" si="1783"/>
        <v>0.58710711485594624</v>
      </c>
      <c r="DA861" s="31">
        <f t="shared" si="1783"/>
        <v>5.3319162443337242E-3</v>
      </c>
      <c r="DB861" s="31">
        <f t="shared" si="1783"/>
        <v>-2.9042141761147743E-4</v>
      </c>
      <c r="DC861" s="31">
        <f t="shared" si="1783"/>
        <v>2.3355556499214404E-4</v>
      </c>
      <c r="DD861" s="31">
        <f t="shared" si="1783"/>
        <v>3.092141880627534E-4</v>
      </c>
      <c r="DE861" s="31">
        <f t="shared" si="1736"/>
        <v>1.7730417453333256</v>
      </c>
      <c r="DF861" s="31"/>
      <c r="DG861" s="76">
        <f t="shared" si="1737"/>
        <v>1.7647871407339355</v>
      </c>
      <c r="DH861" s="76">
        <f t="shared" si="1737"/>
        <v>1.4271621506582474E-3</v>
      </c>
      <c r="DI861" s="76">
        <f t="shared" si="1738"/>
        <v>3.1306087621737727E-2</v>
      </c>
      <c r="DJ861" s="76">
        <f t="shared" si="1694"/>
        <v>0.28008362283983612</v>
      </c>
      <c r="DK861" s="76">
        <f t="shared" si="1694"/>
        <v>6.7242290748898677E-3</v>
      </c>
      <c r="DL861" s="76">
        <f t="shared" si="1694"/>
        <v>0.58710711485594624</v>
      </c>
      <c r="DM861" s="76">
        <f t="shared" si="1692"/>
        <v>5.3319162443337242E-3</v>
      </c>
      <c r="DN861" s="76">
        <f t="shared" si="1692"/>
        <v>-2.9042141761147743E-4</v>
      </c>
      <c r="DO861" s="76">
        <f t="shared" si="1692"/>
        <v>2.3355556499214404E-4</v>
      </c>
      <c r="DP861" s="76">
        <f t="shared" si="1739"/>
        <v>9.2764256418826014E-4</v>
      </c>
      <c r="DQ861" s="76">
        <f t="shared" si="1740"/>
        <v>2.6776380502329062</v>
      </c>
      <c r="DR861" s="76">
        <f t="shared" si="1741"/>
        <v>2.2407808252792449</v>
      </c>
      <c r="DS861" s="31"/>
      <c r="DT861" s="77">
        <f t="shared" si="1742"/>
        <v>1.9772505928279935</v>
      </c>
      <c r="DU861" s="77">
        <f t="shared" si="1742"/>
        <v>1.5989787908796448E-3</v>
      </c>
      <c r="DV861" s="77">
        <f t="shared" si="1743"/>
        <v>2.2749407172006464E-2</v>
      </c>
      <c r="DW861" s="77">
        <f t="shared" si="1744"/>
        <v>2.4017313399528076E-2</v>
      </c>
      <c r="DX861" s="77">
        <f t="shared" si="1745"/>
        <v>4.676672057153454E-2</v>
      </c>
      <c r="DY861" s="77">
        <f t="shared" si="1746"/>
        <v>0.62760601153424878</v>
      </c>
      <c r="DZ861" s="77">
        <f t="shared" si="1746"/>
        <v>1.5067523575798412E-2</v>
      </c>
      <c r="EA861" s="77">
        <f t="shared" si="1746"/>
        <v>1.3155783653542237</v>
      </c>
      <c r="EB861" s="77">
        <f t="shared" si="1696"/>
        <v>1.1947655682297935E-2</v>
      </c>
      <c r="EC861" s="77">
        <f t="shared" si="1747"/>
        <v>-1.3015414876684293E-3</v>
      </c>
      <c r="ED861" s="77">
        <f t="shared" si="1747"/>
        <v>1.0466936633433137E-3</v>
      </c>
      <c r="EE861" s="77">
        <f t="shared" si="1747"/>
        <v>1.3857624470306163E-3</v>
      </c>
      <c r="EF861" s="76">
        <f t="shared" si="1748"/>
        <v>3.9969467629596824</v>
      </c>
      <c r="EG861" s="76">
        <f t="shared" si="1749"/>
        <v>0</v>
      </c>
      <c r="EH861" s="76">
        <f t="shared" si="1750"/>
        <v>-9.1667081541704221E-3</v>
      </c>
      <c r="EI861" s="76">
        <f t="shared" si="1751"/>
        <v>-1.3015414876684293E-3</v>
      </c>
      <c r="EJ861" s="76">
        <f t="shared" si="1752"/>
        <v>1.5989787908796448E-3</v>
      </c>
      <c r="EK861" s="76">
        <f t="shared" si="1753"/>
        <v>1.3857624470306163E-3</v>
      </c>
      <c r="EL861" s="76">
        <f t="shared" si="1754"/>
        <v>2.3933092440165889E-2</v>
      </c>
      <c r="EM861" s="76">
        <f t="shared" si="1755"/>
        <v>1.1947655682297935E-2</v>
      </c>
      <c r="EN861" s="76">
        <f t="shared" si="1756"/>
        <v>0.96038608677546367</v>
      </c>
      <c r="EO861" s="76">
        <f t="shared" si="1757"/>
        <v>0.64519950566597528</v>
      </c>
      <c r="EP861" s="76">
        <f t="shared" si="1758"/>
        <v>8.026586022261032E-3</v>
      </c>
      <c r="EQ861" s="76">
        <f t="shared" si="1759"/>
        <v>0.43446624486683061</v>
      </c>
      <c r="ER861" s="76">
        <f t="shared" si="1760"/>
        <v>1.1979931700234822E-2</v>
      </c>
      <c r="ES861" s="76">
        <f t="shared" si="1761"/>
        <v>0.32297810696646506</v>
      </c>
      <c r="ET861" s="76">
        <f t="shared" si="1762"/>
        <v>0.44107953461215416</v>
      </c>
      <c r="EU861" s="76">
        <f t="shared" si="1763"/>
        <v>0.99795003464816934</v>
      </c>
      <c r="EV861" s="31"/>
      <c r="EW861" s="31"/>
      <c r="EX861" s="31"/>
      <c r="EY861" s="31"/>
      <c r="EZ861" s="31">
        <f t="shared" si="1764"/>
        <v>8.9226923835288435E-2</v>
      </c>
      <c r="FA861" s="31">
        <f t="shared" si="1765"/>
        <v>920.85421212141989</v>
      </c>
      <c r="FB861" s="31"/>
      <c r="FC861" s="31">
        <f t="shared" si="1766"/>
        <v>1070.7561806875326</v>
      </c>
      <c r="FD861" s="31">
        <f t="shared" si="1767"/>
        <v>836.62524055454651</v>
      </c>
      <c r="FE861" s="31">
        <f t="shared" si="1768"/>
        <v>997.53720633642695</v>
      </c>
      <c r="FF861" s="31">
        <f t="shared" si="1769"/>
        <v>588.18328317560031</v>
      </c>
      <c r="FG861" s="31">
        <f t="shared" si="1770"/>
        <v>0.50452567235949464</v>
      </c>
      <c r="FH861" s="31">
        <f t="shared" si="1771"/>
        <v>1693.8236661501141</v>
      </c>
      <c r="FI861" s="31">
        <f t="shared" si="1772"/>
        <v>821.32403456214581</v>
      </c>
      <c r="FJ861" s="31"/>
      <c r="FK861" s="31">
        <f t="shared" si="1773"/>
        <v>1114.8437055416834</v>
      </c>
      <c r="FL861" s="31">
        <f t="shared" si="1774"/>
        <v>601.60045127516378</v>
      </c>
      <c r="FM861" s="31"/>
      <c r="FN861" s="31">
        <f t="shared" si="1775"/>
        <v>68.484888967655579</v>
      </c>
      <c r="FO861" s="31">
        <f t="shared" si="1776"/>
        <v>49.75195148919957</v>
      </c>
      <c r="FP861" s="31"/>
      <c r="FQ861" s="31">
        <f t="shared" si="1777"/>
        <v>26.23</v>
      </c>
      <c r="FR861" s="31">
        <f t="shared" si="1778"/>
        <v>32.44</v>
      </c>
      <c r="FS861" s="31">
        <f t="shared" si="1779"/>
        <v>28.6</v>
      </c>
      <c r="FT861" s="31">
        <f t="shared" si="1780"/>
        <v>1611.6586434114947</v>
      </c>
      <c r="FU861" s="31">
        <f t="shared" si="1781"/>
        <v>470.80024205000132</v>
      </c>
      <c r="FV861" s="31"/>
      <c r="FW861" s="31"/>
      <c r="FX861" s="31"/>
      <c r="FY861" s="31"/>
      <c r="FZ861" s="31"/>
      <c r="GA861" s="31"/>
      <c r="GB861" s="31"/>
      <c r="GC861" s="31"/>
      <c r="GD861" s="32"/>
    </row>
    <row r="862" spans="1:186" ht="15.75" thickBot="1">
      <c r="C862" s="24" t="s">
        <v>370</v>
      </c>
      <c r="D862" s="24" t="s">
        <v>238</v>
      </c>
      <c r="E862" s="24"/>
      <c r="F862" s="23">
        <v>53.173999999999999</v>
      </c>
      <c r="G862" s="23">
        <v>0.17100000000000001</v>
      </c>
      <c r="H862" s="23">
        <v>1.5880000000000001</v>
      </c>
      <c r="I862" s="23">
        <v>5.851</v>
      </c>
      <c r="J862" s="23">
        <v>0.21099999999999999</v>
      </c>
      <c r="K862" s="23">
        <v>15.179</v>
      </c>
      <c r="L862" s="23">
        <v>22.957000000000001</v>
      </c>
      <c r="M862" s="23">
        <v>0.17299999999999999</v>
      </c>
      <c r="N862" s="23">
        <v>1.2E-2</v>
      </c>
      <c r="O862" s="23">
        <v>0.127</v>
      </c>
      <c r="Q862" s="24">
        <v>52.795999999999999</v>
      </c>
      <c r="R862" s="24">
        <v>0.313</v>
      </c>
      <c r="S862" s="24">
        <v>1.2809999999999999</v>
      </c>
      <c r="T862" s="24">
        <v>19.936</v>
      </c>
      <c r="U862" s="24">
        <v>0.44</v>
      </c>
      <c r="V862" s="24">
        <v>23.664000000000001</v>
      </c>
      <c r="W862" s="24">
        <v>0.42499999999999999</v>
      </c>
      <c r="X862" s="24">
        <v>-5.0000000000000001E-3</v>
      </c>
      <c r="Y862" s="24">
        <v>1.6E-2</v>
      </c>
      <c r="Z862" s="24">
        <v>8.2000000000000003E-2</v>
      </c>
      <c r="AB862" s="69">
        <f t="shared" si="1689"/>
        <v>755.07504901220784</v>
      </c>
      <c r="AC862" s="69">
        <f t="shared" si="1690"/>
        <v>11.363995934194225</v>
      </c>
      <c r="AD862" s="31"/>
      <c r="AE862" s="73">
        <f t="shared" si="1697"/>
        <v>755.07504901220784</v>
      </c>
      <c r="AF862" s="73"/>
      <c r="AG862" s="73">
        <f t="shared" si="1698"/>
        <v>850.90246279224175</v>
      </c>
      <c r="AH862" s="73">
        <f t="shared" si="1699"/>
        <v>811.33554761230573</v>
      </c>
      <c r="AI862" s="73">
        <f t="shared" si="1700"/>
        <v>11.363995934194225</v>
      </c>
      <c r="AJ862" s="73">
        <f t="shared" si="1701"/>
        <v>-0.93233786029622578</v>
      </c>
      <c r="AK862" s="73">
        <f t="shared" si="1702"/>
        <v>914.60496611054896</v>
      </c>
      <c r="AL862" s="74">
        <f t="shared" si="1703"/>
        <v>0.45754842930013229</v>
      </c>
      <c r="AM862" s="75"/>
      <c r="AN862" s="31">
        <f t="shared" si="1704"/>
        <v>0.19002535860927994</v>
      </c>
      <c r="AO862" s="31"/>
      <c r="AP862" s="31">
        <f t="shared" si="1784"/>
        <v>0.88498992249223174</v>
      </c>
      <c r="AQ862" s="31">
        <f t="shared" si="1784"/>
        <v>2.1407432259873713E-3</v>
      </c>
      <c r="AR862" s="31">
        <f t="shared" si="1784"/>
        <v>1.5574582438383304E-2</v>
      </c>
      <c r="AS862" s="31">
        <f t="shared" si="1784"/>
        <v>8.1437622483520392E-2</v>
      </c>
      <c r="AT862" s="31">
        <f t="shared" si="1784"/>
        <v>2.9744493392070484E-3</v>
      </c>
      <c r="AU862" s="31">
        <f t="shared" si="1782"/>
        <v>0.3766090054683856</v>
      </c>
      <c r="AV862" s="31">
        <f t="shared" si="1782"/>
        <v>0.40938060609086729</v>
      </c>
      <c r="AW862" s="31">
        <f t="shared" si="1782"/>
        <v>2.7912725137103109E-3</v>
      </c>
      <c r="AX862" s="31">
        <f t="shared" si="1782"/>
        <v>1.2739394454116949E-4</v>
      </c>
      <c r="AY862" s="31">
        <f t="shared" si="1782"/>
        <v>8.3553621029722723E-4</v>
      </c>
      <c r="AZ862" s="31">
        <f t="shared" si="1705"/>
        <v>1.7768611342071314</v>
      </c>
      <c r="BA862" s="31"/>
      <c r="BB862" s="76">
        <f t="shared" si="1706"/>
        <v>1.7699798449844635</v>
      </c>
      <c r="BC862" s="76">
        <f t="shared" si="1706"/>
        <v>4.2814864519747425E-3</v>
      </c>
      <c r="BD862" s="76">
        <f t="shared" si="1707"/>
        <v>4.6723747315149909E-2</v>
      </c>
      <c r="BE862" s="76">
        <f t="shared" si="1693"/>
        <v>8.1437622483520392E-2</v>
      </c>
      <c r="BF862" s="76">
        <f t="shared" si="1693"/>
        <v>2.9744493392070484E-3</v>
      </c>
      <c r="BG862" s="76">
        <f t="shared" si="1693"/>
        <v>0.3766090054683856</v>
      </c>
      <c r="BH862" s="76">
        <f t="shared" si="1691"/>
        <v>0.40938060609086729</v>
      </c>
      <c r="BI862" s="76">
        <f t="shared" si="1691"/>
        <v>2.7912725137103109E-3</v>
      </c>
      <c r="BJ862" s="76">
        <f t="shared" si="1691"/>
        <v>1.2739394454116949E-4</v>
      </c>
      <c r="BK862" s="76">
        <f t="shared" si="1708"/>
        <v>2.5066086308916818E-3</v>
      </c>
      <c r="BL862" s="76">
        <f t="shared" si="1709"/>
        <v>2.6968120372227116</v>
      </c>
      <c r="BM862" s="76">
        <f t="shared" si="1710"/>
        <v>2.2248491615971306</v>
      </c>
      <c r="BN862" s="31"/>
      <c r="BO862" s="77">
        <f t="shared" si="1711"/>
        <v>1.9689690870787515</v>
      </c>
      <c r="BP862" s="77">
        <f t="shared" si="1711"/>
        <v>4.7628307715327396E-3</v>
      </c>
      <c r="BQ862" s="77">
        <f t="shared" si="1712"/>
        <v>3.1030912921248488E-2</v>
      </c>
      <c r="BR862" s="77">
        <f t="shared" si="1713"/>
        <v>3.8271280439276481E-2</v>
      </c>
      <c r="BS862" s="77">
        <f t="shared" si="1714"/>
        <v>6.9302193360524969E-2</v>
      </c>
      <c r="BT862" s="77">
        <f t="shared" si="1715"/>
        <v>0.18118642610492397</v>
      </c>
      <c r="BU862" s="77">
        <f t="shared" si="1715"/>
        <v>6.6177011185479407E-3</v>
      </c>
      <c r="BV862" s="77">
        <f t="shared" si="1715"/>
        <v>0.83789823006626685</v>
      </c>
      <c r="BW862" s="77">
        <f t="shared" si="1695"/>
        <v>0.91081009823539127</v>
      </c>
      <c r="BX862" s="77">
        <f t="shared" si="1716"/>
        <v>1.2420320623835001E-2</v>
      </c>
      <c r="BY862" s="77">
        <f t="shared" si="1716"/>
        <v>5.6686462140994459E-4</v>
      </c>
      <c r="BZ862" s="77">
        <f t="shared" si="1716"/>
        <v>3.7178840739276599E-3</v>
      </c>
      <c r="CA862" s="76">
        <f t="shared" si="1717"/>
        <v>3.996251636055113</v>
      </c>
      <c r="CB862" s="76">
        <f t="shared" si="1718"/>
        <v>0</v>
      </c>
      <c r="CC862" s="76">
        <f t="shared" si="1719"/>
        <v>-1.1255639392880212E-2</v>
      </c>
      <c r="CD862" s="76">
        <f t="shared" si="1720"/>
        <v>1.2420320623835001E-2</v>
      </c>
      <c r="CE862" s="76">
        <f t="shared" si="1721"/>
        <v>2.5850959815441478E-2</v>
      </c>
      <c r="CF862" s="76">
        <f t="shared" si="1722"/>
        <v>2.589976552903505E-3</v>
      </c>
      <c r="CG862" s="76">
        <f t="shared" si="1723"/>
        <v>1.8589420369638299E-3</v>
      </c>
      <c r="CH862" s="76">
        <f t="shared" si="1724"/>
        <v>0.88051021983008249</v>
      </c>
      <c r="CI862" s="76">
        <f t="shared" si="1725"/>
        <v>6.9287218170554166E-2</v>
      </c>
      <c r="CJ862" s="76">
        <f t="shared" si="1726"/>
        <v>5.6600861895965353E-2</v>
      </c>
      <c r="CK862" s="76">
        <f t="shared" si="1727"/>
        <v>0.71929049349204066</v>
      </c>
      <c r="CL862" s="76">
        <f t="shared" si="1728"/>
        <v>0.99251763702978046</v>
      </c>
      <c r="CM862" s="76">
        <f t="shared" si="1729"/>
        <v>0.88051021983008249</v>
      </c>
      <c r="CN862" s="76"/>
      <c r="CO862" s="31">
        <f t="shared" si="1730"/>
        <v>0.82220669793453605</v>
      </c>
      <c r="CP862" s="76">
        <f t="shared" si="1731"/>
        <v>0.18118642610492397</v>
      </c>
      <c r="CQ862" s="76">
        <f t="shared" si="1732"/>
        <v>0.21919937430894257</v>
      </c>
      <c r="CR862" s="77">
        <f t="shared" si="1733"/>
        <v>0.6327748662364977</v>
      </c>
      <c r="CS862" s="77">
        <f t="shared" si="1734"/>
        <v>0.32842143365230092</v>
      </c>
      <c r="CT862" s="77">
        <f t="shared" si="1735"/>
        <v>7.2925722991070058E-2</v>
      </c>
      <c r="CU862" s="31">
        <f t="shared" si="1785"/>
        <v>0.87869876157332283</v>
      </c>
      <c r="CV862" s="31">
        <f t="shared" si="1785"/>
        <v>3.9184364311932582E-3</v>
      </c>
      <c r="CW862" s="31">
        <f t="shared" si="1785"/>
        <v>1.2563627269250007E-2</v>
      </c>
      <c r="CX862" s="31">
        <f t="shared" si="1785"/>
        <v>0.27748084803135575</v>
      </c>
      <c r="CY862" s="31">
        <f t="shared" si="1785"/>
        <v>6.2026431718061673E-3</v>
      </c>
      <c r="CZ862" s="31">
        <f t="shared" si="1783"/>
        <v>0.58713192604281417</v>
      </c>
      <c r="DA862" s="31">
        <f t="shared" si="1783"/>
        <v>7.5788107151900765E-3</v>
      </c>
      <c r="DB862" s="31">
        <f t="shared" si="1783"/>
        <v>-8.0672616003188186E-5</v>
      </c>
      <c r="DC862" s="31">
        <f t="shared" si="1783"/>
        <v>1.6985859272155931E-4</v>
      </c>
      <c r="DD862" s="31">
        <f t="shared" si="1783"/>
        <v>5.3948007279033567E-4</v>
      </c>
      <c r="DE862" s="31">
        <f t="shared" si="1736"/>
        <v>1.7742037192844407</v>
      </c>
      <c r="DF862" s="31"/>
      <c r="DG862" s="76">
        <f t="shared" si="1737"/>
        <v>1.7573975231466457</v>
      </c>
      <c r="DH862" s="76">
        <f t="shared" si="1737"/>
        <v>7.8368728623865163E-3</v>
      </c>
      <c r="DI862" s="76">
        <f t="shared" si="1738"/>
        <v>3.7690881807750022E-2</v>
      </c>
      <c r="DJ862" s="76">
        <f t="shared" si="1694"/>
        <v>0.27748084803135575</v>
      </c>
      <c r="DK862" s="76">
        <f t="shared" si="1694"/>
        <v>6.2026431718061673E-3</v>
      </c>
      <c r="DL862" s="76">
        <f t="shared" si="1694"/>
        <v>0.58713192604281417</v>
      </c>
      <c r="DM862" s="76">
        <f t="shared" si="1692"/>
        <v>7.5788107151900765E-3</v>
      </c>
      <c r="DN862" s="76">
        <f t="shared" si="1692"/>
        <v>-8.0672616003188186E-5</v>
      </c>
      <c r="DO862" s="76">
        <f t="shared" si="1692"/>
        <v>1.6985859272155931E-4</v>
      </c>
      <c r="DP862" s="76">
        <f t="shared" si="1739"/>
        <v>1.6184402183710071E-3</v>
      </c>
      <c r="DQ862" s="76">
        <f t="shared" si="1740"/>
        <v>2.6830271319730383</v>
      </c>
      <c r="DR862" s="76">
        <f t="shared" si="1741"/>
        <v>2.2362800317966722</v>
      </c>
      <c r="DS862" s="31"/>
      <c r="DT862" s="77">
        <f t="shared" si="1742"/>
        <v>1.9650164944708868</v>
      </c>
      <c r="DU862" s="77">
        <f t="shared" si="1742"/>
        <v>8.7627211469420985E-3</v>
      </c>
      <c r="DV862" s="77">
        <f t="shared" si="1743"/>
        <v>3.4983505529113224E-2</v>
      </c>
      <c r="DW862" s="77">
        <f t="shared" si="1744"/>
        <v>2.1208072049206661E-2</v>
      </c>
      <c r="DX862" s="77">
        <f t="shared" si="1745"/>
        <v>5.6191577578319885E-2</v>
      </c>
      <c r="DY862" s="77">
        <f t="shared" si="1746"/>
        <v>0.62052487965852787</v>
      </c>
      <c r="DZ862" s="77">
        <f t="shared" si="1746"/>
        <v>1.3870847069470107E-2</v>
      </c>
      <c r="EA862" s="77">
        <f t="shared" si="1746"/>
        <v>1.3129914022398659</v>
      </c>
      <c r="EB862" s="77">
        <f t="shared" si="1696"/>
        <v>1.6948343067146224E-2</v>
      </c>
      <c r="EC862" s="77">
        <f t="shared" si="1747"/>
        <v>-3.608131205614608E-4</v>
      </c>
      <c r="ED862" s="77">
        <f t="shared" si="1747"/>
        <v>7.5970275826461333E-4</v>
      </c>
      <c r="EE862" s="77">
        <f t="shared" si="1747"/>
        <v>2.4128570286664859E-3</v>
      </c>
      <c r="EF862" s="76">
        <f t="shared" si="1748"/>
        <v>3.9971180118975282</v>
      </c>
      <c r="EG862" s="76">
        <f t="shared" si="1749"/>
        <v>0</v>
      </c>
      <c r="EH862" s="76">
        <f t="shared" si="1750"/>
        <v>-8.6521981904770229E-3</v>
      </c>
      <c r="EI862" s="76">
        <f t="shared" si="1751"/>
        <v>-3.608131205614608E-4</v>
      </c>
      <c r="EJ862" s="76">
        <f t="shared" si="1752"/>
        <v>8.7627211469420985E-3</v>
      </c>
      <c r="EK862" s="76">
        <f t="shared" si="1753"/>
        <v>2.4128570286664859E-3</v>
      </c>
      <c r="EL862" s="76">
        <f t="shared" si="1754"/>
        <v>1.9156028141101636E-2</v>
      </c>
      <c r="EM862" s="76">
        <f t="shared" si="1755"/>
        <v>1.6948343067146224E-2</v>
      </c>
      <c r="EN862" s="76">
        <f t="shared" si="1756"/>
        <v>0.951260018306337</v>
      </c>
      <c r="EO862" s="76">
        <f t="shared" si="1757"/>
        <v>0.6413702785397063</v>
      </c>
      <c r="EP862" s="76">
        <f t="shared" si="1758"/>
        <v>1.142712119144434E-2</v>
      </c>
      <c r="EQ862" s="76">
        <f t="shared" si="1759"/>
        <v>0.43256082508725829</v>
      </c>
      <c r="ER862" s="76">
        <f t="shared" si="1760"/>
        <v>1.6995650154018802E-2</v>
      </c>
      <c r="ES862" s="76">
        <f t="shared" si="1761"/>
        <v>0.32093077543121329</v>
      </c>
      <c r="ET862" s="76">
        <f t="shared" si="1762"/>
        <v>0.43869844530947538</v>
      </c>
      <c r="EU862" s="76">
        <f t="shared" si="1763"/>
        <v>0.99817915456963202</v>
      </c>
      <c r="EV862" s="31"/>
      <c r="EW862" s="31"/>
      <c r="EX862" s="31"/>
      <c r="EY862" s="31"/>
      <c r="EZ862" s="31">
        <f t="shared" si="1764"/>
        <v>9.0115643794070846E-2</v>
      </c>
      <c r="FA862" s="31">
        <f t="shared" si="1765"/>
        <v>923.70792029952952</v>
      </c>
      <c r="FB862" s="31"/>
      <c r="FC862" s="31">
        <f t="shared" si="1766"/>
        <v>1074.3453032336042</v>
      </c>
      <c r="FD862" s="31">
        <f t="shared" si="1767"/>
        <v>838.41641061322082</v>
      </c>
      <c r="FE862" s="31">
        <f t="shared" si="1768"/>
        <v>1053.2999213519136</v>
      </c>
      <c r="FF862" s="31">
        <f t="shared" si="1769"/>
        <v>624.49884514430676</v>
      </c>
      <c r="FG862" s="31">
        <f t="shared" si="1770"/>
        <v>0.50674809551864664</v>
      </c>
      <c r="FH862" s="31">
        <f t="shared" si="1771"/>
        <v>1697.3002815836549</v>
      </c>
      <c r="FI862" s="31">
        <f t="shared" si="1772"/>
        <v>884.20468953588158</v>
      </c>
      <c r="FJ862" s="31"/>
      <c r="FK862" s="31">
        <f t="shared" si="1773"/>
        <v>1117.6711489928712</v>
      </c>
      <c r="FL862" s="31">
        <f t="shared" si="1774"/>
        <v>576.77253384986784</v>
      </c>
      <c r="FM862" s="31"/>
      <c r="FN862" s="31">
        <f t="shared" si="1775"/>
        <v>42.346660384859582</v>
      </c>
      <c r="FO862" s="31">
        <f t="shared" si="1776"/>
        <v>32.714458668677516</v>
      </c>
      <c r="FP862" s="31"/>
      <c r="FQ862" s="31">
        <f t="shared" si="1777"/>
        <v>26.23</v>
      </c>
      <c r="FR862" s="31">
        <f t="shared" si="1778"/>
        <v>32.44</v>
      </c>
      <c r="FS862" s="31">
        <f t="shared" si="1779"/>
        <v>28.6</v>
      </c>
      <c r="FT862" s="31">
        <f t="shared" si="1780"/>
        <v>1619.3888415474062</v>
      </c>
      <c r="FU862" s="31">
        <f t="shared" si="1781"/>
        <v>512.25351898867427</v>
      </c>
      <c r="FV862" s="31"/>
      <c r="FW862" s="31"/>
      <c r="FX862" s="31"/>
      <c r="FY862" s="31"/>
      <c r="FZ862" s="31"/>
      <c r="GA862" s="31"/>
      <c r="GB862" s="31"/>
      <c r="GC862" s="31"/>
      <c r="GD862" s="32"/>
    </row>
    <row r="863" spans="1:186" ht="15.75" thickBot="1">
      <c r="A863" s="23" t="s">
        <v>373</v>
      </c>
      <c r="B863" s="23" t="s">
        <v>341</v>
      </c>
      <c r="C863" s="24" t="s">
        <v>364</v>
      </c>
      <c r="D863" s="24" t="s">
        <v>207</v>
      </c>
      <c r="E863" s="24"/>
      <c r="F863" s="23">
        <v>52.771999999999998</v>
      </c>
      <c r="G863" s="23">
        <v>0.158</v>
      </c>
      <c r="H863" s="23">
        <v>2.0750000000000002</v>
      </c>
      <c r="I863" s="23">
        <v>5.8220000000000001</v>
      </c>
      <c r="J863" s="23">
        <v>0.13500000000000001</v>
      </c>
      <c r="K863" s="23">
        <v>15.06</v>
      </c>
      <c r="L863" s="23">
        <v>22.553000000000001</v>
      </c>
      <c r="M863" s="23">
        <v>0.216</v>
      </c>
      <c r="N863" s="23">
        <v>1.7000000000000001E-2</v>
      </c>
      <c r="O863" s="23">
        <v>0.129</v>
      </c>
      <c r="Q863" s="24">
        <v>53.008000000000003</v>
      </c>
      <c r="R863" s="24">
        <v>6.0999999999999999E-2</v>
      </c>
      <c r="S863" s="24">
        <v>1.147</v>
      </c>
      <c r="T863" s="24">
        <v>19.902000000000001</v>
      </c>
      <c r="U863" s="24">
        <v>0.432</v>
      </c>
      <c r="V863" s="24">
        <v>23.79</v>
      </c>
      <c r="W863" s="24">
        <v>0.317</v>
      </c>
      <c r="X863" s="24">
        <v>0</v>
      </c>
      <c r="Y863" s="24">
        <v>1.9E-2</v>
      </c>
      <c r="Z863" s="24">
        <v>6.3E-2</v>
      </c>
      <c r="AB863" s="69">
        <f t="shared" si="1689"/>
        <v>792.69236199996556</v>
      </c>
      <c r="AC863" s="69">
        <f t="shared" si="1690"/>
        <v>16.779718056320629</v>
      </c>
      <c r="AD863" s="31"/>
      <c r="AE863" s="73">
        <f t="shared" si="1697"/>
        <v>792.69236199996556</v>
      </c>
      <c r="AF863" s="73"/>
      <c r="AG863" s="73">
        <f t="shared" si="1698"/>
        <v>885.85426028767438</v>
      </c>
      <c r="AH863" s="73">
        <f t="shared" si="1699"/>
        <v>852.12498841079503</v>
      </c>
      <c r="AI863" s="73">
        <f t="shared" si="1700"/>
        <v>16.779718056320629</v>
      </c>
      <c r="AJ863" s="73">
        <f t="shared" si="1701"/>
        <v>-2.2182277869144524</v>
      </c>
      <c r="AK863" s="73">
        <f t="shared" si="1702"/>
        <v>989.31299050532243</v>
      </c>
      <c r="AL863" s="74">
        <f t="shared" si="1703"/>
        <v>0.46210955594764946</v>
      </c>
      <c r="AM863" s="75"/>
      <c r="AN863" s="31">
        <f t="shared" si="1704"/>
        <v>0.12429467314601025</v>
      </c>
      <c r="AO863" s="31"/>
      <c r="AP863" s="31">
        <f t="shared" si="1784"/>
        <v>0.8782993227848207</v>
      </c>
      <c r="AQ863" s="31">
        <f t="shared" si="1784"/>
        <v>1.9779966649473954E-3</v>
      </c>
      <c r="AR863" s="31">
        <f t="shared" si="1784"/>
        <v>2.0350918488441661E-2</v>
      </c>
      <c r="AS863" s="31">
        <f t="shared" si="1784"/>
        <v>8.1033983609478E-2</v>
      </c>
      <c r="AT863" s="31">
        <f t="shared" si="1784"/>
        <v>1.9030837004405288E-3</v>
      </c>
      <c r="AU863" s="31">
        <f t="shared" si="1782"/>
        <v>0.37365647423110132</v>
      </c>
      <c r="AV863" s="31">
        <f t="shared" si="1782"/>
        <v>0.4021762777874866</v>
      </c>
      <c r="AW863" s="31">
        <f t="shared" si="1782"/>
        <v>3.4850570113377291E-3</v>
      </c>
      <c r="AX863" s="31">
        <f t="shared" si="1782"/>
        <v>1.8047475476665677E-4</v>
      </c>
      <c r="AY863" s="31">
        <f t="shared" si="1782"/>
        <v>8.4869426085308912E-4</v>
      </c>
      <c r="AZ863" s="31">
        <f t="shared" si="1705"/>
        <v>1.7639122832936738</v>
      </c>
      <c r="BA863" s="31"/>
      <c r="BB863" s="76">
        <f t="shared" si="1706"/>
        <v>1.7565986455696414</v>
      </c>
      <c r="BC863" s="76">
        <f t="shared" si="1706"/>
        <v>3.9559933298947908E-3</v>
      </c>
      <c r="BD863" s="76">
        <f t="shared" si="1707"/>
        <v>6.1052755465324987E-2</v>
      </c>
      <c r="BE863" s="76">
        <f t="shared" si="1693"/>
        <v>8.1033983609478E-2</v>
      </c>
      <c r="BF863" s="76">
        <f t="shared" si="1693"/>
        <v>1.9030837004405288E-3</v>
      </c>
      <c r="BG863" s="76">
        <f t="shared" si="1693"/>
        <v>0.37365647423110132</v>
      </c>
      <c r="BH863" s="76">
        <f t="shared" si="1691"/>
        <v>0.4021762777874866</v>
      </c>
      <c r="BI863" s="76">
        <f t="shared" si="1691"/>
        <v>3.4850570113377291E-3</v>
      </c>
      <c r="BJ863" s="76">
        <f t="shared" si="1691"/>
        <v>1.8047475476665677E-4</v>
      </c>
      <c r="BK863" s="76">
        <f t="shared" si="1708"/>
        <v>2.5460827825592672E-3</v>
      </c>
      <c r="BL863" s="76">
        <f t="shared" si="1709"/>
        <v>2.6865888282420314</v>
      </c>
      <c r="BM863" s="76">
        <f t="shared" si="1710"/>
        <v>2.2333153242232822</v>
      </c>
      <c r="BN863" s="31"/>
      <c r="BO863" s="77">
        <f t="shared" si="1711"/>
        <v>1.961519336830271</v>
      </c>
      <c r="BP863" s="77">
        <f t="shared" si="1711"/>
        <v>4.4174902630895636E-3</v>
      </c>
      <c r="BQ863" s="77">
        <f t="shared" si="1712"/>
        <v>3.8480663169728979E-2</v>
      </c>
      <c r="BR863" s="77">
        <f t="shared" si="1713"/>
        <v>5.2419373074782366E-2</v>
      </c>
      <c r="BS863" s="77">
        <f t="shared" si="1714"/>
        <v>9.0900036244511345E-2</v>
      </c>
      <c r="BT863" s="77">
        <f t="shared" si="1715"/>
        <v>0.1809744373779055</v>
      </c>
      <c r="BU863" s="77">
        <f t="shared" si="1715"/>
        <v>4.2501859914733835E-3</v>
      </c>
      <c r="BV863" s="77">
        <f t="shared" si="1715"/>
        <v>0.83449272989556056</v>
      </c>
      <c r="BW863" s="77">
        <f t="shared" si="1695"/>
        <v>0.89818644422187344</v>
      </c>
      <c r="BX863" s="77">
        <f t="shared" si="1716"/>
        <v>1.5566462458424687E-2</v>
      </c>
      <c r="BY863" s="77">
        <f t="shared" si="1716"/>
        <v>8.0611407091162686E-4</v>
      </c>
      <c r="BZ863" s="77">
        <f t="shared" si="1716"/>
        <v>3.790803796687111E-3</v>
      </c>
      <c r="CA863" s="76">
        <f t="shared" si="1717"/>
        <v>3.9949040411507077</v>
      </c>
      <c r="CB863" s="76">
        <f t="shared" si="1718"/>
        <v>0</v>
      </c>
      <c r="CC863" s="76">
        <f t="shared" si="1719"/>
        <v>-1.5307377989959292E-2</v>
      </c>
      <c r="CD863" s="76">
        <f t="shared" si="1720"/>
        <v>1.5566462458424687E-2</v>
      </c>
      <c r="CE863" s="76">
        <f t="shared" si="1721"/>
        <v>3.6852910616357676E-2</v>
      </c>
      <c r="CF863" s="76">
        <f t="shared" si="1722"/>
        <v>8.1387627668565166E-4</v>
      </c>
      <c r="CG863" s="76">
        <f t="shared" si="1723"/>
        <v>1.8954018983435555E-3</v>
      </c>
      <c r="CH863" s="76">
        <f t="shared" si="1724"/>
        <v>0.85862425543048659</v>
      </c>
      <c r="CI863" s="76">
        <f t="shared" si="1725"/>
        <v>7.8421455921489747E-2</v>
      </c>
      <c r="CJ863" s="76">
        <f t="shared" si="1726"/>
        <v>6.417673939231805E-2</v>
      </c>
      <c r="CK863" s="76">
        <f t="shared" si="1727"/>
        <v>0.7026610820876823</v>
      </c>
      <c r="CL863" s="76">
        <f t="shared" si="1728"/>
        <v>0.99217436260178793</v>
      </c>
      <c r="CM863" s="76">
        <f t="shared" si="1729"/>
        <v>0.85862425543048659</v>
      </c>
      <c r="CN863" s="76"/>
      <c r="CO863" s="31">
        <f t="shared" si="1730"/>
        <v>0.82178208886475113</v>
      </c>
      <c r="CP863" s="76">
        <f t="shared" si="1731"/>
        <v>0.1809744373779055</v>
      </c>
      <c r="CQ863" s="76">
        <f t="shared" si="1732"/>
        <v>0.21484306551116925</v>
      </c>
      <c r="CR863" s="77">
        <f t="shared" si="1733"/>
        <v>0.62998059820376084</v>
      </c>
      <c r="CS863" s="77">
        <f t="shared" si="1734"/>
        <v>0.32314551093959681</v>
      </c>
      <c r="CT863" s="77">
        <f t="shared" si="1735"/>
        <v>8.069629571353884E-2</v>
      </c>
      <c r="CU863" s="31">
        <f t="shared" si="1785"/>
        <v>0.88222713753842519</v>
      </c>
      <c r="CV863" s="31">
        <f t="shared" si="1785"/>
        <v>7.6365694026450073E-4</v>
      </c>
      <c r="CW863" s="31">
        <f t="shared" si="1785"/>
        <v>1.1249399280116907E-2</v>
      </c>
      <c r="CX863" s="31">
        <f t="shared" si="1785"/>
        <v>0.27700761624799575</v>
      </c>
      <c r="CY863" s="31">
        <f t="shared" si="1785"/>
        <v>6.0898678414096916E-3</v>
      </c>
      <c r="CZ863" s="31">
        <f t="shared" si="1783"/>
        <v>0.59025813558817397</v>
      </c>
      <c r="DA863" s="31">
        <f t="shared" si="1783"/>
        <v>5.652901168741775E-3</v>
      </c>
      <c r="DB863" s="31">
        <f t="shared" si="1783"/>
        <v>0</v>
      </c>
      <c r="DC863" s="31">
        <f t="shared" si="1783"/>
        <v>2.0170707885685166E-4</v>
      </c>
      <c r="DD863" s="31">
        <f t="shared" si="1783"/>
        <v>4.1447859250964814E-4</v>
      </c>
      <c r="DE863" s="31">
        <f t="shared" si="1736"/>
        <v>1.7738649002764941</v>
      </c>
      <c r="DF863" s="31"/>
      <c r="DG863" s="76">
        <f t="shared" si="1737"/>
        <v>1.7644542750768504</v>
      </c>
      <c r="DH863" s="76">
        <f t="shared" si="1737"/>
        <v>1.5273138805290015E-3</v>
      </c>
      <c r="DI863" s="76">
        <f t="shared" si="1738"/>
        <v>3.374819784035072E-2</v>
      </c>
      <c r="DJ863" s="76">
        <f t="shared" si="1694"/>
        <v>0.27700761624799575</v>
      </c>
      <c r="DK863" s="76">
        <f t="shared" si="1694"/>
        <v>6.0898678414096916E-3</v>
      </c>
      <c r="DL863" s="76">
        <f t="shared" si="1694"/>
        <v>0.59025813558817397</v>
      </c>
      <c r="DM863" s="76">
        <f t="shared" si="1692"/>
        <v>5.652901168741775E-3</v>
      </c>
      <c r="DN863" s="76">
        <f t="shared" si="1692"/>
        <v>0</v>
      </c>
      <c r="DO863" s="76">
        <f t="shared" si="1692"/>
        <v>2.0170707885685166E-4</v>
      </c>
      <c r="DP863" s="76">
        <f t="shared" si="1739"/>
        <v>1.2434357775289444E-3</v>
      </c>
      <c r="DQ863" s="76">
        <f t="shared" si="1740"/>
        <v>2.6801834505004369</v>
      </c>
      <c r="DR863" s="76">
        <f t="shared" si="1741"/>
        <v>2.2386527306105468</v>
      </c>
      <c r="DS863" s="31"/>
      <c r="DT863" s="77">
        <f t="shared" si="1742"/>
        <v>1.9750001904691219</v>
      </c>
      <c r="DU863" s="77">
        <f t="shared" si="1742"/>
        <v>1.7095626945728198E-3</v>
      </c>
      <c r="DV863" s="77">
        <f t="shared" si="1743"/>
        <v>2.4999809530878103E-2</v>
      </c>
      <c r="DW863" s="77">
        <f t="shared" si="1744"/>
        <v>2.5367187301445965E-2</v>
      </c>
      <c r="DX863" s="77">
        <f t="shared" si="1745"/>
        <v>5.0366996832324068E-2</v>
      </c>
      <c r="DY863" s="77">
        <f t="shared" si="1746"/>
        <v>0.62012385651349411</v>
      </c>
      <c r="DZ863" s="77">
        <f t="shared" si="1746"/>
        <v>1.3633099272229162E-2</v>
      </c>
      <c r="EA863" s="77">
        <f t="shared" si="1746"/>
        <v>1.3213829869995561</v>
      </c>
      <c r="EB863" s="77">
        <f t="shared" si="1696"/>
        <v>1.2654882637275326E-2</v>
      </c>
      <c r="EC863" s="77">
        <f t="shared" si="1747"/>
        <v>0</v>
      </c>
      <c r="ED863" s="77">
        <f t="shared" si="1747"/>
        <v>9.031042057327357E-4</v>
      </c>
      <c r="EE863" s="77">
        <f t="shared" si="1747"/>
        <v>1.8557472658026798E-3</v>
      </c>
      <c r="EF863" s="76">
        <f t="shared" si="1748"/>
        <v>3.9976304268901082</v>
      </c>
      <c r="EG863" s="76">
        <f t="shared" si="1749"/>
        <v>0</v>
      </c>
      <c r="EH863" s="76">
        <f t="shared" si="1750"/>
        <v>-7.1129329833574673E-3</v>
      </c>
      <c r="EI863" s="76">
        <f t="shared" si="1751"/>
        <v>0</v>
      </c>
      <c r="EJ863" s="76">
        <f t="shared" si="1752"/>
        <v>1.7095626945728198E-3</v>
      </c>
      <c r="EK863" s="76">
        <f t="shared" si="1753"/>
        <v>1.8557472658026798E-3</v>
      </c>
      <c r="EL863" s="76">
        <f t="shared" si="1754"/>
        <v>2.3511440035643285E-2</v>
      </c>
      <c r="EM863" s="76">
        <f t="shared" si="1755"/>
        <v>1.2654882637275326E-2</v>
      </c>
      <c r="EN863" s="76">
        <f t="shared" si="1756"/>
        <v>0.95863202870889386</v>
      </c>
      <c r="EO863" s="76">
        <f t="shared" si="1757"/>
        <v>0.64789226889009355</v>
      </c>
      <c r="EP863" s="76">
        <f t="shared" si="1758"/>
        <v>8.5528131533897846E-3</v>
      </c>
      <c r="EQ863" s="76">
        <f t="shared" si="1759"/>
        <v>0.4379460988897444</v>
      </c>
      <c r="ER863" s="76">
        <f t="shared" si="1760"/>
        <v>1.269243442724092E-2</v>
      </c>
      <c r="ES863" s="76">
        <f t="shared" si="1761"/>
        <v>0.31940338432771836</v>
      </c>
      <c r="ET863" s="76">
        <f t="shared" si="1762"/>
        <v>0.44467131917994918</v>
      </c>
      <c r="EU863" s="76">
        <f t="shared" si="1763"/>
        <v>0.99836366134218801</v>
      </c>
      <c r="EV863" s="31"/>
      <c r="EW863" s="31"/>
      <c r="EX863" s="31"/>
      <c r="EY863" s="31"/>
      <c r="EZ863" s="31">
        <f t="shared" si="1764"/>
        <v>0.10097466565679108</v>
      </c>
      <c r="FA863" s="31">
        <f t="shared" si="1765"/>
        <v>956.4679765041426</v>
      </c>
      <c r="FB863" s="31"/>
      <c r="FC863" s="31">
        <f t="shared" si="1766"/>
        <v>1075.5803163273838</v>
      </c>
      <c r="FD863" s="31">
        <f t="shared" si="1767"/>
        <v>847.99777401755864</v>
      </c>
      <c r="FE863" s="31">
        <f t="shared" si="1768"/>
        <v>1009.8276606564378</v>
      </c>
      <c r="FF863" s="31">
        <f t="shared" si="1769"/>
        <v>599.71431117603765</v>
      </c>
      <c r="FG863" s="31">
        <f t="shared" si="1770"/>
        <v>0.49056965242030232</v>
      </c>
      <c r="FH863" s="31">
        <f t="shared" si="1771"/>
        <v>1671.9211840753137</v>
      </c>
      <c r="FI863" s="31">
        <f t="shared" si="1772"/>
        <v>832.00300721304723</v>
      </c>
      <c r="FJ863" s="31"/>
      <c r="FK863" s="31">
        <f t="shared" si="1773"/>
        <v>1113.0304729450595</v>
      </c>
      <c r="FL863" s="31">
        <f t="shared" si="1774"/>
        <v>612.22240809073071</v>
      </c>
      <c r="FM863" s="31"/>
      <c r="FN863" s="31">
        <f t="shared" si="1775"/>
        <v>75.262109710097846</v>
      </c>
      <c r="FO863" s="31">
        <f t="shared" si="1776"/>
        <v>53.955517440933548</v>
      </c>
      <c r="FP863" s="31"/>
      <c r="FQ863" s="31">
        <f t="shared" si="1777"/>
        <v>26.23</v>
      </c>
      <c r="FR863" s="31">
        <f t="shared" si="1778"/>
        <v>32.44</v>
      </c>
      <c r="FS863" s="31">
        <f t="shared" si="1779"/>
        <v>28.6</v>
      </c>
      <c r="FT863" s="31">
        <f t="shared" si="1780"/>
        <v>1546.4304581807442</v>
      </c>
      <c r="FU863" s="31">
        <f t="shared" si="1781"/>
        <v>480.46491014708636</v>
      </c>
      <c r="FV863" s="31"/>
      <c r="FW863" s="31"/>
      <c r="FX863" s="31"/>
      <c r="FY863" s="31"/>
      <c r="FZ863" s="31"/>
      <c r="GA863" s="31"/>
      <c r="GB863" s="31"/>
      <c r="GC863" s="31"/>
      <c r="GD863" s="32"/>
    </row>
    <row r="864" spans="1:186" ht="15.75" thickBot="1">
      <c r="C864" s="24" t="s">
        <v>365</v>
      </c>
      <c r="D864" s="24" t="s">
        <v>207</v>
      </c>
      <c r="E864" s="24"/>
      <c r="F864" s="23">
        <v>52.771999999999998</v>
      </c>
      <c r="G864" s="23">
        <v>0.158</v>
      </c>
      <c r="H864" s="23">
        <v>2.0750000000000002</v>
      </c>
      <c r="I864" s="23">
        <v>5.8220000000000001</v>
      </c>
      <c r="J864" s="23">
        <v>0.13500000000000001</v>
      </c>
      <c r="K864" s="23">
        <v>15.06</v>
      </c>
      <c r="L864" s="23">
        <v>22.553000000000001</v>
      </c>
      <c r="M864" s="23">
        <v>0.216</v>
      </c>
      <c r="N864" s="23">
        <v>1.7000000000000001E-2</v>
      </c>
      <c r="O864" s="23">
        <v>0.129</v>
      </c>
      <c r="Q864" s="24">
        <v>53.287999999999997</v>
      </c>
      <c r="R864" s="24">
        <v>4.3999999999999997E-2</v>
      </c>
      <c r="S864" s="24">
        <v>1.1559999999999999</v>
      </c>
      <c r="T864" s="24">
        <v>19.533999999999999</v>
      </c>
      <c r="U864" s="24">
        <v>0.41599999999999998</v>
      </c>
      <c r="V864" s="24">
        <v>24.079000000000001</v>
      </c>
      <c r="W864" s="24">
        <v>0.32200000000000001</v>
      </c>
      <c r="X864" s="24">
        <v>1.6E-2</v>
      </c>
      <c r="Y864" s="24">
        <v>1.4999999999999999E-2</v>
      </c>
      <c r="Z864" s="24">
        <v>3.5000000000000003E-2</v>
      </c>
      <c r="AB864" s="69">
        <f t="shared" si="1689"/>
        <v>795.31884229657146</v>
      </c>
      <c r="AC864" s="69">
        <f t="shared" si="1690"/>
        <v>16.297410228340986</v>
      </c>
      <c r="AD864" s="31"/>
      <c r="AE864" s="73">
        <f t="shared" si="1697"/>
        <v>795.31884229657146</v>
      </c>
      <c r="AF864" s="73"/>
      <c r="AG864" s="73">
        <f t="shared" si="1698"/>
        <v>888.88267394612137</v>
      </c>
      <c r="AH864" s="73">
        <f t="shared" si="1699"/>
        <v>851.17514545560618</v>
      </c>
      <c r="AI864" s="73">
        <f t="shared" si="1700"/>
        <v>16.297410228340986</v>
      </c>
      <c r="AJ864" s="73">
        <f t="shared" si="1701"/>
        <v>-2.1454486677604994</v>
      </c>
      <c r="AK864" s="73">
        <f t="shared" si="1702"/>
        <v>984.96707578182486</v>
      </c>
      <c r="AL864" s="74">
        <f t="shared" si="1703"/>
        <v>0.47653465860798305</v>
      </c>
      <c r="AM864" s="75"/>
      <c r="AN864" s="31">
        <f t="shared" si="1704"/>
        <v>0.12575150704392493</v>
      </c>
      <c r="AO864" s="31"/>
      <c r="AP864" s="31">
        <f t="shared" si="1784"/>
        <v>0.8782993227848207</v>
      </c>
      <c r="AQ864" s="31">
        <f t="shared" si="1784"/>
        <v>1.9779966649473954E-3</v>
      </c>
      <c r="AR864" s="31">
        <f t="shared" si="1784"/>
        <v>2.0350918488441661E-2</v>
      </c>
      <c r="AS864" s="31">
        <f t="shared" si="1784"/>
        <v>8.1033983609478E-2</v>
      </c>
      <c r="AT864" s="31">
        <f t="shared" si="1784"/>
        <v>1.9030837004405288E-3</v>
      </c>
      <c r="AU864" s="31">
        <f t="shared" si="1782"/>
        <v>0.37365647423110132</v>
      </c>
      <c r="AV864" s="31">
        <f t="shared" si="1782"/>
        <v>0.4021762777874866</v>
      </c>
      <c r="AW864" s="31">
        <f t="shared" si="1782"/>
        <v>3.4850570113377291E-3</v>
      </c>
      <c r="AX864" s="31">
        <f t="shared" si="1782"/>
        <v>1.8047475476665677E-4</v>
      </c>
      <c r="AY864" s="31">
        <f t="shared" si="1782"/>
        <v>8.4869426085308912E-4</v>
      </c>
      <c r="AZ864" s="31">
        <f t="shared" si="1705"/>
        <v>1.7639122832936738</v>
      </c>
      <c r="BA864" s="31"/>
      <c r="BB864" s="76">
        <f t="shared" si="1706"/>
        <v>1.7565986455696414</v>
      </c>
      <c r="BC864" s="76">
        <f t="shared" si="1706"/>
        <v>3.9559933298947908E-3</v>
      </c>
      <c r="BD864" s="76">
        <f t="shared" si="1707"/>
        <v>6.1052755465324987E-2</v>
      </c>
      <c r="BE864" s="76">
        <f t="shared" si="1693"/>
        <v>8.1033983609478E-2</v>
      </c>
      <c r="BF864" s="76">
        <f t="shared" si="1693"/>
        <v>1.9030837004405288E-3</v>
      </c>
      <c r="BG864" s="76">
        <f t="shared" si="1693"/>
        <v>0.37365647423110132</v>
      </c>
      <c r="BH864" s="76">
        <f t="shared" si="1691"/>
        <v>0.4021762777874866</v>
      </c>
      <c r="BI864" s="76">
        <f t="shared" si="1691"/>
        <v>3.4850570113377291E-3</v>
      </c>
      <c r="BJ864" s="76">
        <f t="shared" si="1691"/>
        <v>1.8047475476665677E-4</v>
      </c>
      <c r="BK864" s="76">
        <f t="shared" si="1708"/>
        <v>2.5460827825592672E-3</v>
      </c>
      <c r="BL864" s="76">
        <f t="shared" si="1709"/>
        <v>2.6865888282420314</v>
      </c>
      <c r="BM864" s="76">
        <f t="shared" si="1710"/>
        <v>2.2333153242232822</v>
      </c>
      <c r="BN864" s="31"/>
      <c r="BO864" s="77">
        <f t="shared" si="1711"/>
        <v>1.961519336830271</v>
      </c>
      <c r="BP864" s="77">
        <f t="shared" si="1711"/>
        <v>4.4174902630895636E-3</v>
      </c>
      <c r="BQ864" s="77">
        <f t="shared" si="1712"/>
        <v>3.8480663169728979E-2</v>
      </c>
      <c r="BR864" s="77">
        <f t="shared" si="1713"/>
        <v>5.2419373074782366E-2</v>
      </c>
      <c r="BS864" s="77">
        <f t="shared" si="1714"/>
        <v>9.0900036244511345E-2</v>
      </c>
      <c r="BT864" s="77">
        <f t="shared" si="1715"/>
        <v>0.1809744373779055</v>
      </c>
      <c r="BU864" s="77">
        <f t="shared" si="1715"/>
        <v>4.2501859914733835E-3</v>
      </c>
      <c r="BV864" s="77">
        <f t="shared" si="1715"/>
        <v>0.83449272989556056</v>
      </c>
      <c r="BW864" s="77">
        <f t="shared" si="1695"/>
        <v>0.89818644422187344</v>
      </c>
      <c r="BX864" s="77">
        <f t="shared" si="1716"/>
        <v>1.5566462458424687E-2</v>
      </c>
      <c r="BY864" s="77">
        <f t="shared" si="1716"/>
        <v>8.0611407091162686E-4</v>
      </c>
      <c r="BZ864" s="77">
        <f t="shared" si="1716"/>
        <v>3.790803796687111E-3</v>
      </c>
      <c r="CA864" s="76">
        <f t="shared" si="1717"/>
        <v>3.9949040411507077</v>
      </c>
      <c r="CB864" s="76">
        <f t="shared" si="1718"/>
        <v>0</v>
      </c>
      <c r="CC864" s="76">
        <f t="shared" si="1719"/>
        <v>-1.5307377989959292E-2</v>
      </c>
      <c r="CD864" s="76">
        <f t="shared" si="1720"/>
        <v>1.5566462458424687E-2</v>
      </c>
      <c r="CE864" s="76">
        <f t="shared" si="1721"/>
        <v>3.6852910616357676E-2</v>
      </c>
      <c r="CF864" s="76">
        <f t="shared" si="1722"/>
        <v>8.1387627668565166E-4</v>
      </c>
      <c r="CG864" s="76">
        <f t="shared" si="1723"/>
        <v>1.8954018983435555E-3</v>
      </c>
      <c r="CH864" s="76">
        <f t="shared" si="1724"/>
        <v>0.85862425543048659</v>
      </c>
      <c r="CI864" s="76">
        <f t="shared" si="1725"/>
        <v>7.8421455921489747E-2</v>
      </c>
      <c r="CJ864" s="76">
        <f t="shared" si="1726"/>
        <v>6.417673939231805E-2</v>
      </c>
      <c r="CK864" s="76">
        <f t="shared" si="1727"/>
        <v>0.7026610820876823</v>
      </c>
      <c r="CL864" s="76">
        <f t="shared" si="1728"/>
        <v>0.99217436260178793</v>
      </c>
      <c r="CM864" s="76">
        <f t="shared" si="1729"/>
        <v>0.85862425543048659</v>
      </c>
      <c r="CN864" s="76"/>
      <c r="CO864" s="31">
        <f t="shared" si="1730"/>
        <v>0.82178208886475113</v>
      </c>
      <c r="CP864" s="76">
        <f t="shared" si="1731"/>
        <v>0.1809744373779055</v>
      </c>
      <c r="CQ864" s="76">
        <f t="shared" si="1732"/>
        <v>0.21484306551116925</v>
      </c>
      <c r="CR864" s="77">
        <f t="shared" si="1733"/>
        <v>0.62998059820376084</v>
      </c>
      <c r="CS864" s="77">
        <f t="shared" si="1734"/>
        <v>0.32314551093959681</v>
      </c>
      <c r="CT864" s="77">
        <f t="shared" si="1735"/>
        <v>8.069629571353884E-2</v>
      </c>
      <c r="CU864" s="31">
        <f t="shared" si="1785"/>
        <v>0.88688725673761692</v>
      </c>
      <c r="CV864" s="31">
        <f t="shared" si="1785"/>
        <v>5.5083451428914799E-4</v>
      </c>
      <c r="CW864" s="31">
        <f t="shared" si="1785"/>
        <v>1.133766832416316E-2</v>
      </c>
      <c r="CX864" s="31">
        <f t="shared" si="1785"/>
        <v>0.27188557812221625</v>
      </c>
      <c r="CY864" s="31">
        <f t="shared" si="1785"/>
        <v>5.8643171806167394E-3</v>
      </c>
      <c r="CZ864" s="31">
        <f t="shared" si="1783"/>
        <v>0.59742856859300719</v>
      </c>
      <c r="DA864" s="31">
        <f t="shared" si="1783"/>
        <v>5.7420636477440116E-3</v>
      </c>
      <c r="DB864" s="31">
        <f t="shared" si="1783"/>
        <v>2.5815237121020216E-4</v>
      </c>
      <c r="DC864" s="31">
        <f t="shared" si="1783"/>
        <v>1.5924243067646184E-4</v>
      </c>
      <c r="DD864" s="31">
        <f t="shared" si="1783"/>
        <v>2.3026588472758232E-4</v>
      </c>
      <c r="DE864" s="31">
        <f t="shared" si="1736"/>
        <v>1.7803439478062677</v>
      </c>
      <c r="DF864" s="31"/>
      <c r="DG864" s="76">
        <f t="shared" si="1737"/>
        <v>1.7737745134752338</v>
      </c>
      <c r="DH864" s="76">
        <f t="shared" si="1737"/>
        <v>1.101669028578296E-3</v>
      </c>
      <c r="DI864" s="76">
        <f t="shared" si="1738"/>
        <v>3.4013004972489477E-2</v>
      </c>
      <c r="DJ864" s="76">
        <f t="shared" si="1694"/>
        <v>0.27188557812221625</v>
      </c>
      <c r="DK864" s="76">
        <f t="shared" si="1694"/>
        <v>5.8643171806167394E-3</v>
      </c>
      <c r="DL864" s="76">
        <f t="shared" si="1694"/>
        <v>0.59742856859300719</v>
      </c>
      <c r="DM864" s="76">
        <f t="shared" si="1692"/>
        <v>5.7420636477440116E-3</v>
      </c>
      <c r="DN864" s="76">
        <f t="shared" si="1692"/>
        <v>2.5815237121020216E-4</v>
      </c>
      <c r="DO864" s="76">
        <f t="shared" si="1692"/>
        <v>1.5924243067646184E-4</v>
      </c>
      <c r="DP864" s="76">
        <f t="shared" si="1739"/>
        <v>6.9079765418274697E-4</v>
      </c>
      <c r="DQ864" s="76">
        <f t="shared" si="1740"/>
        <v>2.6909179074759555</v>
      </c>
      <c r="DR864" s="76">
        <f t="shared" si="1741"/>
        <v>2.2297224242072544</v>
      </c>
      <c r="DS864" s="31"/>
      <c r="DT864" s="77">
        <f t="shared" si="1742"/>
        <v>1.9775124040915208</v>
      </c>
      <c r="DU864" s="77">
        <f t="shared" si="1742"/>
        <v>1.2282080685378247E-3</v>
      </c>
      <c r="DV864" s="77">
        <f t="shared" si="1743"/>
        <v>2.2487595908479152E-2</v>
      </c>
      <c r="DW864" s="77">
        <f t="shared" si="1744"/>
        <v>2.8072110692742611E-2</v>
      </c>
      <c r="DX864" s="77">
        <f t="shared" si="1745"/>
        <v>5.0559706601221763E-2</v>
      </c>
      <c r="DY864" s="77">
        <f t="shared" si="1746"/>
        <v>0.60622937035765889</v>
      </c>
      <c r="DZ864" s="77">
        <f t="shared" si="1746"/>
        <v>1.3075799520285007E-2</v>
      </c>
      <c r="EA864" s="77">
        <f t="shared" si="1746"/>
        <v>1.3320998762538701</v>
      </c>
      <c r="EB864" s="77">
        <f t="shared" si="1696"/>
        <v>1.2803208076600127E-2</v>
      </c>
      <c r="EC864" s="77">
        <f t="shared" si="1747"/>
        <v>1.1512162618993261E-3</v>
      </c>
      <c r="ED864" s="77">
        <f t="shared" si="1747"/>
        <v>7.1013283712915228E-4</v>
      </c>
      <c r="EE864" s="77">
        <f t="shared" si="1747"/>
        <v>1.026858013414026E-3</v>
      </c>
      <c r="EF864" s="76">
        <f t="shared" si="1748"/>
        <v>3.9963967800821365</v>
      </c>
      <c r="EG864" s="76">
        <f t="shared" si="1749"/>
        <v>0</v>
      </c>
      <c r="EH864" s="76">
        <f t="shared" si="1750"/>
        <v>-1.081940592832531E-2</v>
      </c>
      <c r="EI864" s="76">
        <f t="shared" si="1751"/>
        <v>1.1512162618993261E-3</v>
      </c>
      <c r="EJ864" s="76">
        <f t="shared" si="1752"/>
        <v>1.2282080685378247E-3</v>
      </c>
      <c r="EK864" s="76">
        <f t="shared" si="1753"/>
        <v>1.026858013414026E-3</v>
      </c>
      <c r="EL864" s="76">
        <f t="shared" si="1754"/>
        <v>2.589403641742926E-2</v>
      </c>
      <c r="EM864" s="76">
        <f t="shared" si="1755"/>
        <v>1.2803208076600127E-2</v>
      </c>
      <c r="EN864" s="76">
        <f t="shared" si="1756"/>
        <v>0.95573979678462351</v>
      </c>
      <c r="EO864" s="76">
        <f t="shared" si="1757"/>
        <v>0.65242265697292723</v>
      </c>
      <c r="EP864" s="76">
        <f t="shared" si="1758"/>
        <v>8.7399342992882326E-3</v>
      </c>
      <c r="EQ864" s="76">
        <f t="shared" si="1759"/>
        <v>0.44554344454059819</v>
      </c>
      <c r="ER864" s="76">
        <f t="shared" si="1760"/>
        <v>1.285211232826757E-2</v>
      </c>
      <c r="ES864" s="76">
        <f t="shared" si="1761"/>
        <v>0.31275871806476263</v>
      </c>
      <c r="ET864" s="76">
        <f t="shared" si="1762"/>
        <v>0.45344947817459141</v>
      </c>
      <c r="EU864" s="76">
        <f t="shared" si="1763"/>
        <v>0.99784332362250405</v>
      </c>
      <c r="EV864" s="31"/>
      <c r="EW864" s="31"/>
      <c r="EX864" s="31"/>
      <c r="EY864" s="31"/>
      <c r="EZ864" s="31">
        <f t="shared" si="1764"/>
        <v>0.10099982024932304</v>
      </c>
      <c r="FA864" s="31">
        <f t="shared" si="1765"/>
        <v>956.53969732180576</v>
      </c>
      <c r="FB864" s="31"/>
      <c r="FC864" s="31">
        <f t="shared" si="1766"/>
        <v>1076.8315968371896</v>
      </c>
      <c r="FD864" s="31">
        <f t="shared" si="1767"/>
        <v>845.66012858315946</v>
      </c>
      <c r="FE864" s="31">
        <f t="shared" si="1768"/>
        <v>1007.7488605947885</v>
      </c>
      <c r="FF864" s="31">
        <f t="shared" si="1769"/>
        <v>606.56440380556182</v>
      </c>
      <c r="FG864" s="31">
        <f t="shared" si="1770"/>
        <v>0.48220452605400776</v>
      </c>
      <c r="FH864" s="31">
        <f t="shared" si="1771"/>
        <v>1658.7319016925203</v>
      </c>
      <c r="FI864" s="31">
        <f t="shared" si="1772"/>
        <v>834.17470138838473</v>
      </c>
      <c r="FJ864" s="31"/>
      <c r="FK864" s="31">
        <f t="shared" si="1773"/>
        <v>1116.3031075130393</v>
      </c>
      <c r="FL864" s="31">
        <f t="shared" si="1774"/>
        <v>632.61933518469596</v>
      </c>
      <c r="FM864" s="31"/>
      <c r="FN864" s="31">
        <f t="shared" si="1775"/>
        <v>74.176688433900878</v>
      </c>
      <c r="FO864" s="31">
        <f t="shared" si="1776"/>
        <v>53.287933831013241</v>
      </c>
      <c r="FP864" s="31"/>
      <c r="FQ864" s="31">
        <f t="shared" si="1777"/>
        <v>26.23</v>
      </c>
      <c r="FR864" s="31">
        <f t="shared" si="1778"/>
        <v>32.44</v>
      </c>
      <c r="FS864" s="31">
        <f t="shared" si="1779"/>
        <v>28.6</v>
      </c>
      <c r="FT864" s="31">
        <f t="shared" si="1780"/>
        <v>1516.8002885351607</v>
      </c>
      <c r="FU864" s="31">
        <f t="shared" si="1781"/>
        <v>485.53334549115311</v>
      </c>
      <c r="FV864" s="31"/>
      <c r="FW864" s="31"/>
      <c r="FX864" s="31"/>
      <c r="FY864" s="31"/>
      <c r="FZ864" s="31"/>
      <c r="GA864" s="31"/>
      <c r="GB864" s="31"/>
      <c r="GC864" s="31"/>
      <c r="GD864" s="32"/>
    </row>
    <row r="865" spans="1:186" ht="15.75" thickBot="1">
      <c r="C865" s="24" t="s">
        <v>366</v>
      </c>
      <c r="D865" s="24" t="s">
        <v>207</v>
      </c>
      <c r="E865" s="24"/>
      <c r="F865" s="23">
        <v>52.771999999999998</v>
      </c>
      <c r="G865" s="23">
        <v>0.158</v>
      </c>
      <c r="H865" s="23">
        <v>2.0750000000000002</v>
      </c>
      <c r="I865" s="23">
        <v>5.8220000000000001</v>
      </c>
      <c r="J865" s="23">
        <v>0.13500000000000001</v>
      </c>
      <c r="K865" s="23">
        <v>15.06</v>
      </c>
      <c r="L865" s="23">
        <v>22.553000000000001</v>
      </c>
      <c r="M865" s="23">
        <v>0.216</v>
      </c>
      <c r="N865" s="23">
        <v>1.7000000000000001E-2</v>
      </c>
      <c r="O865" s="23">
        <v>0.129</v>
      </c>
      <c r="Q865" s="24">
        <v>53.039000000000001</v>
      </c>
      <c r="R865" s="24">
        <v>6.8000000000000005E-2</v>
      </c>
      <c r="S865" s="24">
        <v>1.3460000000000001</v>
      </c>
      <c r="T865" s="24">
        <v>19.619</v>
      </c>
      <c r="U865" s="24">
        <v>0.39800000000000002</v>
      </c>
      <c r="V865" s="24">
        <v>24.077000000000002</v>
      </c>
      <c r="W865" s="24">
        <v>0.30599999999999999</v>
      </c>
      <c r="X865" s="24">
        <v>5.0000000000000001E-3</v>
      </c>
      <c r="Y865" s="24">
        <v>1.0999999999999999E-2</v>
      </c>
      <c r="Z865" s="24">
        <v>5.5E-2</v>
      </c>
      <c r="AB865" s="69">
        <f t="shared" si="1689"/>
        <v>795.49708934822741</v>
      </c>
      <c r="AC865" s="69">
        <f t="shared" si="1690"/>
        <v>16.702918378012797</v>
      </c>
      <c r="AD865" s="31"/>
      <c r="AE865" s="73">
        <f t="shared" si="1697"/>
        <v>795.49708934822741</v>
      </c>
      <c r="AF865" s="73"/>
      <c r="AG865" s="73">
        <f t="shared" si="1698"/>
        <v>890.00780613960194</v>
      </c>
      <c r="AH865" s="73">
        <f t="shared" si="1699"/>
        <v>852.97360630810408</v>
      </c>
      <c r="AI865" s="73">
        <f t="shared" si="1700"/>
        <v>16.702918378012797</v>
      </c>
      <c r="AJ865" s="73">
        <f t="shared" si="1701"/>
        <v>-2.6377919557793046</v>
      </c>
      <c r="AK865" s="73">
        <f t="shared" si="1702"/>
        <v>988.62097425894308</v>
      </c>
      <c r="AL865" s="74">
        <f t="shared" si="1703"/>
        <v>0.47443064617348268</v>
      </c>
      <c r="AM865" s="75"/>
      <c r="AN865" s="31">
        <f t="shared" si="1704"/>
        <v>0.11956198497029036</v>
      </c>
      <c r="AO865" s="31"/>
      <c r="AP865" s="31">
        <f t="shared" si="1784"/>
        <v>0.8782993227848207</v>
      </c>
      <c r="AQ865" s="31">
        <f t="shared" si="1784"/>
        <v>1.9779966649473954E-3</v>
      </c>
      <c r="AR865" s="31">
        <f t="shared" si="1784"/>
        <v>2.0350918488441661E-2</v>
      </c>
      <c r="AS865" s="31">
        <f t="shared" si="1784"/>
        <v>8.1033983609478E-2</v>
      </c>
      <c r="AT865" s="31">
        <f t="shared" si="1784"/>
        <v>1.9030837004405288E-3</v>
      </c>
      <c r="AU865" s="31">
        <f t="shared" si="1782"/>
        <v>0.37365647423110132</v>
      </c>
      <c r="AV865" s="31">
        <f t="shared" si="1782"/>
        <v>0.4021762777874866</v>
      </c>
      <c r="AW865" s="31">
        <f t="shared" si="1782"/>
        <v>3.4850570113377291E-3</v>
      </c>
      <c r="AX865" s="31">
        <f t="shared" si="1782"/>
        <v>1.8047475476665677E-4</v>
      </c>
      <c r="AY865" s="31">
        <f t="shared" si="1782"/>
        <v>8.4869426085308912E-4</v>
      </c>
      <c r="AZ865" s="31">
        <f t="shared" si="1705"/>
        <v>1.7639122832936738</v>
      </c>
      <c r="BA865" s="31"/>
      <c r="BB865" s="76">
        <f t="shared" si="1706"/>
        <v>1.7565986455696414</v>
      </c>
      <c r="BC865" s="76">
        <f t="shared" si="1706"/>
        <v>3.9559933298947908E-3</v>
      </c>
      <c r="BD865" s="76">
        <f t="shared" si="1707"/>
        <v>6.1052755465324987E-2</v>
      </c>
      <c r="BE865" s="76">
        <f t="shared" si="1693"/>
        <v>8.1033983609478E-2</v>
      </c>
      <c r="BF865" s="76">
        <f t="shared" si="1693"/>
        <v>1.9030837004405288E-3</v>
      </c>
      <c r="BG865" s="76">
        <f t="shared" si="1693"/>
        <v>0.37365647423110132</v>
      </c>
      <c r="BH865" s="76">
        <f t="shared" si="1691"/>
        <v>0.4021762777874866</v>
      </c>
      <c r="BI865" s="76">
        <f t="shared" si="1691"/>
        <v>3.4850570113377291E-3</v>
      </c>
      <c r="BJ865" s="76">
        <f t="shared" si="1691"/>
        <v>1.8047475476665677E-4</v>
      </c>
      <c r="BK865" s="76">
        <f t="shared" si="1708"/>
        <v>2.5460827825592672E-3</v>
      </c>
      <c r="BL865" s="76">
        <f t="shared" si="1709"/>
        <v>2.6865888282420314</v>
      </c>
      <c r="BM865" s="76">
        <f t="shared" si="1710"/>
        <v>2.2333153242232822</v>
      </c>
      <c r="BN865" s="31"/>
      <c r="BO865" s="77">
        <f t="shared" si="1711"/>
        <v>1.961519336830271</v>
      </c>
      <c r="BP865" s="77">
        <f t="shared" si="1711"/>
        <v>4.4174902630895636E-3</v>
      </c>
      <c r="BQ865" s="77">
        <f t="shared" si="1712"/>
        <v>3.8480663169728979E-2</v>
      </c>
      <c r="BR865" s="77">
        <f t="shared" si="1713"/>
        <v>5.2419373074782366E-2</v>
      </c>
      <c r="BS865" s="77">
        <f t="shared" si="1714"/>
        <v>9.0900036244511345E-2</v>
      </c>
      <c r="BT865" s="77">
        <f t="shared" si="1715"/>
        <v>0.1809744373779055</v>
      </c>
      <c r="BU865" s="77">
        <f t="shared" si="1715"/>
        <v>4.2501859914733835E-3</v>
      </c>
      <c r="BV865" s="77">
        <f t="shared" si="1715"/>
        <v>0.83449272989556056</v>
      </c>
      <c r="BW865" s="77">
        <f t="shared" si="1695"/>
        <v>0.89818644422187344</v>
      </c>
      <c r="BX865" s="77">
        <f t="shared" si="1716"/>
        <v>1.5566462458424687E-2</v>
      </c>
      <c r="BY865" s="77">
        <f t="shared" si="1716"/>
        <v>8.0611407091162686E-4</v>
      </c>
      <c r="BZ865" s="77">
        <f t="shared" si="1716"/>
        <v>3.790803796687111E-3</v>
      </c>
      <c r="CA865" s="76">
        <f t="shared" si="1717"/>
        <v>3.9949040411507077</v>
      </c>
      <c r="CB865" s="76">
        <f t="shared" si="1718"/>
        <v>0</v>
      </c>
      <c r="CC865" s="76">
        <f t="shared" si="1719"/>
        <v>-1.5307377989959292E-2</v>
      </c>
      <c r="CD865" s="76">
        <f t="shared" si="1720"/>
        <v>1.5566462458424687E-2</v>
      </c>
      <c r="CE865" s="76">
        <f t="shared" si="1721"/>
        <v>3.6852910616357676E-2</v>
      </c>
      <c r="CF865" s="76">
        <f t="shared" si="1722"/>
        <v>8.1387627668565166E-4</v>
      </c>
      <c r="CG865" s="76">
        <f t="shared" si="1723"/>
        <v>1.8954018983435555E-3</v>
      </c>
      <c r="CH865" s="76">
        <f t="shared" si="1724"/>
        <v>0.85862425543048659</v>
      </c>
      <c r="CI865" s="76">
        <f t="shared" si="1725"/>
        <v>7.8421455921489747E-2</v>
      </c>
      <c r="CJ865" s="76">
        <f t="shared" si="1726"/>
        <v>6.417673939231805E-2</v>
      </c>
      <c r="CK865" s="76">
        <f t="shared" si="1727"/>
        <v>0.7026610820876823</v>
      </c>
      <c r="CL865" s="76">
        <f t="shared" si="1728"/>
        <v>0.99217436260178793</v>
      </c>
      <c r="CM865" s="76">
        <f t="shared" si="1729"/>
        <v>0.85862425543048659</v>
      </c>
      <c r="CN865" s="76"/>
      <c r="CO865" s="31">
        <f t="shared" si="1730"/>
        <v>0.82178208886475113</v>
      </c>
      <c r="CP865" s="76">
        <f t="shared" si="1731"/>
        <v>0.1809744373779055</v>
      </c>
      <c r="CQ865" s="76">
        <f t="shared" si="1732"/>
        <v>0.21484306551116925</v>
      </c>
      <c r="CR865" s="77">
        <f t="shared" si="1733"/>
        <v>0.62998059820376084</v>
      </c>
      <c r="CS865" s="77">
        <f t="shared" si="1734"/>
        <v>0.32314551093959681</v>
      </c>
      <c r="CT865" s="77">
        <f t="shared" si="1735"/>
        <v>8.069629571353884E-2</v>
      </c>
      <c r="CU865" s="31">
        <f t="shared" si="1785"/>
        <v>0.88274307930690721</v>
      </c>
      <c r="CV865" s="31">
        <f t="shared" si="1785"/>
        <v>8.5128970390141077E-4</v>
      </c>
      <c r="CW865" s="31">
        <f t="shared" si="1785"/>
        <v>1.3201125920695169E-2</v>
      </c>
      <c r="CX865" s="31">
        <f t="shared" si="1785"/>
        <v>0.27306865758061644</v>
      </c>
      <c r="CY865" s="31">
        <f t="shared" si="1785"/>
        <v>5.6105726872246698E-3</v>
      </c>
      <c r="CZ865" s="31">
        <f t="shared" si="1783"/>
        <v>0.59737894621927135</v>
      </c>
      <c r="DA865" s="31">
        <f t="shared" si="1783"/>
        <v>5.4567437149368554E-3</v>
      </c>
      <c r="DB865" s="31">
        <f t="shared" si="1783"/>
        <v>8.0672616003188186E-5</v>
      </c>
      <c r="DC865" s="31">
        <f t="shared" si="1783"/>
        <v>1.1677778249607202E-4</v>
      </c>
      <c r="DD865" s="31">
        <f t="shared" si="1783"/>
        <v>3.6184639028620074E-4</v>
      </c>
      <c r="DE865" s="31">
        <f t="shared" si="1736"/>
        <v>1.7788697119223384</v>
      </c>
      <c r="DF865" s="31"/>
      <c r="DG865" s="76">
        <f t="shared" si="1737"/>
        <v>1.7654861586138144</v>
      </c>
      <c r="DH865" s="76">
        <f t="shared" si="1737"/>
        <v>1.7025794078028215E-3</v>
      </c>
      <c r="DI865" s="76">
        <f t="shared" si="1738"/>
        <v>3.9603377762085508E-2</v>
      </c>
      <c r="DJ865" s="76">
        <f t="shared" si="1694"/>
        <v>0.27306865758061644</v>
      </c>
      <c r="DK865" s="76">
        <f t="shared" si="1694"/>
        <v>5.6105726872246698E-3</v>
      </c>
      <c r="DL865" s="76">
        <f t="shared" si="1694"/>
        <v>0.59737894621927135</v>
      </c>
      <c r="DM865" s="76">
        <f t="shared" si="1692"/>
        <v>5.4567437149368554E-3</v>
      </c>
      <c r="DN865" s="76">
        <f t="shared" si="1692"/>
        <v>8.0672616003188186E-5</v>
      </c>
      <c r="DO865" s="76">
        <f t="shared" si="1692"/>
        <v>1.1677778249607202E-4</v>
      </c>
      <c r="DP865" s="76">
        <f t="shared" si="1739"/>
        <v>1.0855391708586022E-3</v>
      </c>
      <c r="DQ865" s="76">
        <f t="shared" si="1740"/>
        <v>2.6895900255551091</v>
      </c>
      <c r="DR865" s="76">
        <f t="shared" si="1741"/>
        <v>2.2308232641373102</v>
      </c>
      <c r="DS865" s="31"/>
      <c r="DT865" s="77">
        <f t="shared" si="1742"/>
        <v>1.9692437975740553</v>
      </c>
      <c r="DU865" s="77">
        <f t="shared" si="1742"/>
        <v>1.8990768759838295E-3</v>
      </c>
      <c r="DV865" s="77">
        <f t="shared" si="1743"/>
        <v>3.0756202425944679E-2</v>
      </c>
      <c r="DW865" s="77">
        <f t="shared" si="1744"/>
        <v>2.8142555207441022E-2</v>
      </c>
      <c r="DX865" s="77">
        <f t="shared" si="1745"/>
        <v>5.8898757633385701E-2</v>
      </c>
      <c r="DY865" s="77">
        <f t="shared" si="1746"/>
        <v>0.60916791403758419</v>
      </c>
      <c r="DZ865" s="77">
        <f t="shared" si="1746"/>
        <v>1.2516196075794178E-2</v>
      </c>
      <c r="EA865" s="77">
        <f t="shared" si="1746"/>
        <v>1.3326468507317817</v>
      </c>
      <c r="EB865" s="77">
        <f t="shared" si="1696"/>
        <v>1.2173030825716188E-2</v>
      </c>
      <c r="EC865" s="77">
        <f t="shared" si="1747"/>
        <v>3.5993269711745614E-4</v>
      </c>
      <c r="ED865" s="77">
        <f t="shared" si="1747"/>
        <v>5.2102118785320845E-4</v>
      </c>
      <c r="EE865" s="77">
        <f t="shared" si="1747"/>
        <v>1.614430690989131E-3</v>
      </c>
      <c r="EF865" s="76">
        <f t="shared" si="1748"/>
        <v>3.9990410083302605</v>
      </c>
      <c r="EG865" s="76">
        <f t="shared" si="1749"/>
        <v>0</v>
      </c>
      <c r="EH865" s="76">
        <f t="shared" si="1750"/>
        <v>-2.8776649233908103E-3</v>
      </c>
      <c r="EI865" s="76">
        <f t="shared" si="1751"/>
        <v>3.5993269711745614E-4</v>
      </c>
      <c r="EJ865" s="76">
        <f t="shared" si="1752"/>
        <v>1.8990768759838295E-3</v>
      </c>
      <c r="EK865" s="76">
        <f t="shared" si="1753"/>
        <v>1.614430690989131E-3</v>
      </c>
      <c r="EL865" s="76">
        <f t="shared" si="1754"/>
        <v>2.6168191819334434E-2</v>
      </c>
      <c r="EM865" s="76">
        <f t="shared" si="1755"/>
        <v>1.2173030825716188E-2</v>
      </c>
      <c r="EN865" s="76">
        <f t="shared" si="1756"/>
        <v>0.95704533066206288</v>
      </c>
      <c r="EO865" s="76">
        <f t="shared" si="1757"/>
        <v>0.65260361293299063</v>
      </c>
      <c r="EP865" s="76">
        <f t="shared" si="1758"/>
        <v>8.3007185163438951E-3</v>
      </c>
      <c r="EQ865" s="76">
        <f t="shared" si="1759"/>
        <v>0.4446496031956409</v>
      </c>
      <c r="ER865" s="76">
        <f t="shared" si="1760"/>
        <v>1.2222451796416005E-2</v>
      </c>
      <c r="ES865" s="76">
        <f t="shared" si="1761"/>
        <v>0.313710620132161</v>
      </c>
      <c r="ET865" s="76">
        <f t="shared" si="1762"/>
        <v>0.45051465716908046</v>
      </c>
      <c r="EU865" s="76">
        <f t="shared" si="1763"/>
        <v>0.99925999357120388</v>
      </c>
      <c r="EV865" s="31"/>
      <c r="EW865" s="31"/>
      <c r="EX865" s="31"/>
      <c r="EY865" s="31"/>
      <c r="EZ865" s="31">
        <f t="shared" si="1764"/>
        <v>0.10136901071828539</v>
      </c>
      <c r="FA865" s="31">
        <f t="shared" si="1765"/>
        <v>957.59028376939455</v>
      </c>
      <c r="FB865" s="31"/>
      <c r="FC865" s="31">
        <f t="shared" si="1766"/>
        <v>1076.2881358815923</v>
      </c>
      <c r="FD865" s="31">
        <f t="shared" si="1767"/>
        <v>845.57964796861381</v>
      </c>
      <c r="FE865" s="31">
        <f t="shared" si="1768"/>
        <v>1000.0521198812912</v>
      </c>
      <c r="FF865" s="31">
        <f t="shared" si="1769"/>
        <v>601.0163960850565</v>
      </c>
      <c r="FG865" s="31">
        <f t="shared" si="1770"/>
        <v>0.4831738608718395</v>
      </c>
      <c r="FH865" s="31">
        <f t="shared" si="1771"/>
        <v>1660.2626910759827</v>
      </c>
      <c r="FI865" s="31">
        <f t="shared" si="1772"/>
        <v>825.50013468303575</v>
      </c>
      <c r="FJ865" s="31"/>
      <c r="FK865" s="31">
        <f t="shared" si="1773"/>
        <v>1115.743184204799</v>
      </c>
      <c r="FL865" s="31">
        <f t="shared" si="1774"/>
        <v>633.08858676400973</v>
      </c>
      <c r="FM865" s="31"/>
      <c r="FN865" s="31">
        <f t="shared" si="1775"/>
        <v>78.962040513506409</v>
      </c>
      <c r="FO865" s="31">
        <f t="shared" si="1776"/>
        <v>56.215205085919266</v>
      </c>
      <c r="FP865" s="31"/>
      <c r="FQ865" s="31">
        <f t="shared" si="1777"/>
        <v>26.23</v>
      </c>
      <c r="FR865" s="31">
        <f t="shared" si="1778"/>
        <v>32.44</v>
      </c>
      <c r="FS865" s="31">
        <f t="shared" si="1779"/>
        <v>28.6</v>
      </c>
      <c r="FT865" s="31">
        <f t="shared" si="1780"/>
        <v>1520.2601060444895</v>
      </c>
      <c r="FU865" s="31">
        <f t="shared" si="1781"/>
        <v>479.21452842368092</v>
      </c>
      <c r="FV865" s="31"/>
      <c r="FW865" s="31"/>
      <c r="FX865" s="31"/>
      <c r="FY865" s="31"/>
      <c r="FZ865" s="31"/>
      <c r="GA865" s="31"/>
      <c r="GB865" s="31"/>
      <c r="GC865" s="31"/>
      <c r="GD865" s="32"/>
    </row>
    <row r="866" spans="1:186" ht="15.75" thickBot="1">
      <c r="C866" s="24" t="s">
        <v>367</v>
      </c>
      <c r="D866" s="24" t="s">
        <v>207</v>
      </c>
      <c r="E866" s="24"/>
      <c r="F866" s="23">
        <v>52.771999999999998</v>
      </c>
      <c r="G866" s="23">
        <v>0.158</v>
      </c>
      <c r="H866" s="23">
        <v>2.0750000000000002</v>
      </c>
      <c r="I866" s="23">
        <v>5.8220000000000001</v>
      </c>
      <c r="J866" s="23">
        <v>0.13500000000000001</v>
      </c>
      <c r="K866" s="23">
        <v>15.06</v>
      </c>
      <c r="L866" s="23">
        <v>22.553000000000001</v>
      </c>
      <c r="M866" s="23">
        <v>0.216</v>
      </c>
      <c r="N866" s="23">
        <v>1.7000000000000001E-2</v>
      </c>
      <c r="O866" s="23">
        <v>0.129</v>
      </c>
      <c r="Q866" s="24">
        <v>52.901000000000003</v>
      </c>
      <c r="R866" s="24">
        <v>0.129</v>
      </c>
      <c r="S866" s="24">
        <v>1.41</v>
      </c>
      <c r="T866" s="24">
        <v>19.619</v>
      </c>
      <c r="U866" s="24">
        <v>0.46400000000000002</v>
      </c>
      <c r="V866" s="24">
        <v>23.861000000000001</v>
      </c>
      <c r="W866" s="24">
        <v>0.35599999999999998</v>
      </c>
      <c r="X866" s="24">
        <v>2E-3</v>
      </c>
      <c r="Y866" s="24">
        <v>2.1000000000000001E-2</v>
      </c>
      <c r="Z866" s="24">
        <v>5.0999999999999997E-2</v>
      </c>
      <c r="AB866" s="69">
        <f t="shared" si="1689"/>
        <v>791.04346626784229</v>
      </c>
      <c r="AC866" s="69">
        <f t="shared" si="1690"/>
        <v>14.837079179137156</v>
      </c>
      <c r="AD866" s="31"/>
      <c r="AE866" s="73">
        <f t="shared" si="1697"/>
        <v>791.04346626784229</v>
      </c>
      <c r="AF866" s="73"/>
      <c r="AG866" s="73">
        <f t="shared" si="1698"/>
        <v>877.62011605094017</v>
      </c>
      <c r="AH866" s="73">
        <f t="shared" si="1699"/>
        <v>844.22156683836738</v>
      </c>
      <c r="AI866" s="73">
        <f t="shared" si="1700"/>
        <v>14.837079179137156</v>
      </c>
      <c r="AJ866" s="73">
        <f t="shared" si="1701"/>
        <v>-1.4034567020291</v>
      </c>
      <c r="AK866" s="73">
        <f t="shared" si="1702"/>
        <v>971.80852051951342</v>
      </c>
      <c r="AL866" s="74">
        <f t="shared" si="1703"/>
        <v>0.47017442573183826</v>
      </c>
      <c r="AM866" s="75"/>
      <c r="AN866" s="31">
        <f t="shared" si="1704"/>
        <v>0.13934390983998768</v>
      </c>
      <c r="AO866" s="31"/>
      <c r="AP866" s="31">
        <f t="shared" si="1784"/>
        <v>0.8782993227848207</v>
      </c>
      <c r="AQ866" s="31">
        <f t="shared" si="1784"/>
        <v>1.9779966649473954E-3</v>
      </c>
      <c r="AR866" s="31">
        <f t="shared" si="1784"/>
        <v>2.0350918488441661E-2</v>
      </c>
      <c r="AS866" s="31">
        <f t="shared" si="1784"/>
        <v>8.1033983609478E-2</v>
      </c>
      <c r="AT866" s="31">
        <f t="shared" si="1784"/>
        <v>1.9030837004405288E-3</v>
      </c>
      <c r="AU866" s="31">
        <f t="shared" si="1782"/>
        <v>0.37365647423110132</v>
      </c>
      <c r="AV866" s="31">
        <f t="shared" si="1782"/>
        <v>0.4021762777874866</v>
      </c>
      <c r="AW866" s="31">
        <f t="shared" si="1782"/>
        <v>3.4850570113377291E-3</v>
      </c>
      <c r="AX866" s="31">
        <f t="shared" si="1782"/>
        <v>1.8047475476665677E-4</v>
      </c>
      <c r="AY866" s="31">
        <f t="shared" si="1782"/>
        <v>8.4869426085308912E-4</v>
      </c>
      <c r="AZ866" s="31">
        <f t="shared" si="1705"/>
        <v>1.7639122832936738</v>
      </c>
      <c r="BA866" s="31"/>
      <c r="BB866" s="76">
        <f t="shared" si="1706"/>
        <v>1.7565986455696414</v>
      </c>
      <c r="BC866" s="76">
        <f t="shared" si="1706"/>
        <v>3.9559933298947908E-3</v>
      </c>
      <c r="BD866" s="76">
        <f t="shared" si="1707"/>
        <v>6.1052755465324987E-2</v>
      </c>
      <c r="BE866" s="76">
        <f t="shared" si="1693"/>
        <v>8.1033983609478E-2</v>
      </c>
      <c r="BF866" s="76">
        <f t="shared" si="1693"/>
        <v>1.9030837004405288E-3</v>
      </c>
      <c r="BG866" s="76">
        <f t="shared" si="1693"/>
        <v>0.37365647423110132</v>
      </c>
      <c r="BH866" s="76">
        <f t="shared" si="1691"/>
        <v>0.4021762777874866</v>
      </c>
      <c r="BI866" s="76">
        <f t="shared" si="1691"/>
        <v>3.4850570113377291E-3</v>
      </c>
      <c r="BJ866" s="76">
        <f t="shared" si="1691"/>
        <v>1.8047475476665677E-4</v>
      </c>
      <c r="BK866" s="76">
        <f t="shared" si="1708"/>
        <v>2.5460827825592672E-3</v>
      </c>
      <c r="BL866" s="76">
        <f t="shared" si="1709"/>
        <v>2.6865888282420314</v>
      </c>
      <c r="BM866" s="76">
        <f t="shared" si="1710"/>
        <v>2.2333153242232822</v>
      </c>
      <c r="BN866" s="31"/>
      <c r="BO866" s="77">
        <f t="shared" si="1711"/>
        <v>1.961519336830271</v>
      </c>
      <c r="BP866" s="77">
        <f t="shared" si="1711"/>
        <v>4.4174902630895636E-3</v>
      </c>
      <c r="BQ866" s="77">
        <f t="shared" si="1712"/>
        <v>3.8480663169728979E-2</v>
      </c>
      <c r="BR866" s="77">
        <f t="shared" si="1713"/>
        <v>5.2419373074782366E-2</v>
      </c>
      <c r="BS866" s="77">
        <f t="shared" si="1714"/>
        <v>9.0900036244511345E-2</v>
      </c>
      <c r="BT866" s="77">
        <f t="shared" si="1715"/>
        <v>0.1809744373779055</v>
      </c>
      <c r="BU866" s="77">
        <f t="shared" si="1715"/>
        <v>4.2501859914733835E-3</v>
      </c>
      <c r="BV866" s="77">
        <f t="shared" si="1715"/>
        <v>0.83449272989556056</v>
      </c>
      <c r="BW866" s="77">
        <f t="shared" si="1695"/>
        <v>0.89818644422187344</v>
      </c>
      <c r="BX866" s="77">
        <f t="shared" si="1716"/>
        <v>1.5566462458424687E-2</v>
      </c>
      <c r="BY866" s="77">
        <f t="shared" si="1716"/>
        <v>8.0611407091162686E-4</v>
      </c>
      <c r="BZ866" s="77">
        <f t="shared" si="1716"/>
        <v>3.790803796687111E-3</v>
      </c>
      <c r="CA866" s="76">
        <f t="shared" si="1717"/>
        <v>3.9949040411507077</v>
      </c>
      <c r="CB866" s="76">
        <f t="shared" si="1718"/>
        <v>0</v>
      </c>
      <c r="CC866" s="76">
        <f t="shared" si="1719"/>
        <v>-1.5307377989959292E-2</v>
      </c>
      <c r="CD866" s="76">
        <f t="shared" si="1720"/>
        <v>1.5566462458424687E-2</v>
      </c>
      <c r="CE866" s="76">
        <f t="shared" si="1721"/>
        <v>3.6852910616357676E-2</v>
      </c>
      <c r="CF866" s="76">
        <f t="shared" si="1722"/>
        <v>8.1387627668565166E-4</v>
      </c>
      <c r="CG866" s="76">
        <f t="shared" si="1723"/>
        <v>1.8954018983435555E-3</v>
      </c>
      <c r="CH866" s="76">
        <f t="shared" si="1724"/>
        <v>0.85862425543048659</v>
      </c>
      <c r="CI866" s="76">
        <f t="shared" si="1725"/>
        <v>7.8421455921489747E-2</v>
      </c>
      <c r="CJ866" s="76">
        <f t="shared" si="1726"/>
        <v>6.417673939231805E-2</v>
      </c>
      <c r="CK866" s="76">
        <f t="shared" si="1727"/>
        <v>0.7026610820876823</v>
      </c>
      <c r="CL866" s="76">
        <f t="shared" si="1728"/>
        <v>0.99217436260178793</v>
      </c>
      <c r="CM866" s="76">
        <f t="shared" si="1729"/>
        <v>0.85862425543048659</v>
      </c>
      <c r="CN866" s="76"/>
      <c r="CO866" s="31">
        <f t="shared" si="1730"/>
        <v>0.82178208886475113</v>
      </c>
      <c r="CP866" s="76">
        <f t="shared" si="1731"/>
        <v>0.1809744373779055</v>
      </c>
      <c r="CQ866" s="76">
        <f t="shared" si="1732"/>
        <v>0.21484306551116925</v>
      </c>
      <c r="CR866" s="77">
        <f t="shared" si="1733"/>
        <v>0.62998059820376084</v>
      </c>
      <c r="CS866" s="77">
        <f t="shared" si="1734"/>
        <v>0.32314551093959681</v>
      </c>
      <c r="CT866" s="77">
        <f t="shared" si="1735"/>
        <v>8.069629571353884E-2</v>
      </c>
      <c r="CU866" s="31">
        <f t="shared" si="1785"/>
        <v>0.88044630627301979</v>
      </c>
      <c r="CV866" s="31">
        <f t="shared" si="1785"/>
        <v>1.6149466441659115E-3</v>
      </c>
      <c r="CW866" s="31">
        <f t="shared" si="1785"/>
        <v>1.3828816900579632E-2</v>
      </c>
      <c r="CX866" s="31">
        <f t="shared" si="1785"/>
        <v>0.27306865758061644</v>
      </c>
      <c r="CY866" s="31">
        <f t="shared" si="1785"/>
        <v>6.5409691629955951E-3</v>
      </c>
      <c r="CZ866" s="31">
        <f t="shared" si="1783"/>
        <v>0.59201972985579743</v>
      </c>
      <c r="DA866" s="31">
        <f t="shared" si="1783"/>
        <v>6.3483685049592169E-3</v>
      </c>
      <c r="DB866" s="31">
        <f t="shared" si="1783"/>
        <v>3.226904640127527E-5</v>
      </c>
      <c r="DC866" s="31">
        <f t="shared" si="1783"/>
        <v>2.2293940294704659E-4</v>
      </c>
      <c r="DD866" s="31">
        <f t="shared" si="1783"/>
        <v>3.3553028917447707E-4</v>
      </c>
      <c r="DE866" s="31">
        <f t="shared" si="1736"/>
        <v>1.7744585336606571</v>
      </c>
      <c r="DF866" s="31"/>
      <c r="DG866" s="76">
        <f t="shared" si="1737"/>
        <v>1.7608926125460396</v>
      </c>
      <c r="DH866" s="76">
        <f t="shared" si="1737"/>
        <v>3.229893288331823E-3</v>
      </c>
      <c r="DI866" s="76">
        <f t="shared" si="1738"/>
        <v>4.1486450701738897E-2</v>
      </c>
      <c r="DJ866" s="76">
        <f t="shared" si="1694"/>
        <v>0.27306865758061644</v>
      </c>
      <c r="DK866" s="76">
        <f t="shared" si="1694"/>
        <v>6.5409691629955951E-3</v>
      </c>
      <c r="DL866" s="76">
        <f t="shared" si="1694"/>
        <v>0.59201972985579743</v>
      </c>
      <c r="DM866" s="76">
        <f t="shared" si="1692"/>
        <v>6.3483685049592169E-3</v>
      </c>
      <c r="DN866" s="76">
        <f t="shared" si="1692"/>
        <v>3.226904640127527E-5</v>
      </c>
      <c r="DO866" s="76">
        <f t="shared" si="1692"/>
        <v>2.2293940294704659E-4</v>
      </c>
      <c r="DP866" s="76">
        <f t="shared" si="1739"/>
        <v>1.0065908675234313E-3</v>
      </c>
      <c r="DQ866" s="76">
        <f t="shared" si="1740"/>
        <v>2.6848484809573501</v>
      </c>
      <c r="DR866" s="76">
        <f t="shared" si="1741"/>
        <v>2.2347629829228013</v>
      </c>
      <c r="DS866" s="31"/>
      <c r="DT866" s="77">
        <f t="shared" si="1742"/>
        <v>1.9675888137100559</v>
      </c>
      <c r="DU866" s="77">
        <f t="shared" si="1742"/>
        <v>3.6090229797773802E-3</v>
      </c>
      <c r="DV866" s="77">
        <f t="shared" si="1743"/>
        <v>3.2411186289944105E-2</v>
      </c>
      <c r="DW866" s="77">
        <f t="shared" si="1744"/>
        <v>2.9397069924121069E-2</v>
      </c>
      <c r="DX866" s="77">
        <f t="shared" si="1745"/>
        <v>6.1808256214065174E-2</v>
      </c>
      <c r="DY866" s="77">
        <f t="shared" si="1746"/>
        <v>0.6102437277575834</v>
      </c>
      <c r="DZ866" s="77">
        <f t="shared" si="1746"/>
        <v>1.4617515757902095E-2</v>
      </c>
      <c r="EA866" s="77">
        <f t="shared" si="1746"/>
        <v>1.3230237774416929</v>
      </c>
      <c r="EB866" s="77">
        <f t="shared" si="1696"/>
        <v>1.4187098936835825E-2</v>
      </c>
      <c r="EC866" s="77">
        <f t="shared" si="1747"/>
        <v>1.4422734078357641E-4</v>
      </c>
      <c r="ED866" s="77">
        <f t="shared" si="1747"/>
        <v>9.9643345028194033E-4</v>
      </c>
      <c r="EE866" s="77">
        <f t="shared" si="1747"/>
        <v>1.4996613397930091E-3</v>
      </c>
      <c r="EF866" s="76">
        <f t="shared" si="1748"/>
        <v>3.9977185349287714</v>
      </c>
      <c r="EG866" s="76">
        <f t="shared" si="1749"/>
        <v>0</v>
      </c>
      <c r="EH866" s="76">
        <f t="shared" si="1750"/>
        <v>-6.8483012537132737E-3</v>
      </c>
      <c r="EI866" s="76">
        <f t="shared" si="1751"/>
        <v>1.4422734078357641E-4</v>
      </c>
      <c r="EJ866" s="76">
        <f t="shared" si="1752"/>
        <v>3.6090229797773802E-3</v>
      </c>
      <c r="EK866" s="76">
        <f t="shared" si="1753"/>
        <v>1.4996613397930091E-3</v>
      </c>
      <c r="EL866" s="76">
        <f t="shared" si="1754"/>
        <v>2.7753181243544485E-2</v>
      </c>
      <c r="EM866" s="76">
        <f t="shared" si="1755"/>
        <v>1.4187098936835825E-2</v>
      </c>
      <c r="EN866" s="76">
        <f t="shared" si="1756"/>
        <v>0.9511678588985103</v>
      </c>
      <c r="EO866" s="76">
        <f t="shared" si="1757"/>
        <v>0.64604310835690693</v>
      </c>
      <c r="EP866" s="76">
        <f t="shared" si="1758"/>
        <v>9.6360252398923242E-3</v>
      </c>
      <c r="EQ866" s="76">
        <f t="shared" si="1759"/>
        <v>0.43903931521749701</v>
      </c>
      <c r="ER866" s="76">
        <f t="shared" si="1760"/>
        <v>1.4250047171661151E-2</v>
      </c>
      <c r="ES866" s="76">
        <f t="shared" si="1761"/>
        <v>0.3156540551767465</v>
      </c>
      <c r="ET866" s="76">
        <f t="shared" si="1762"/>
        <v>0.44598306065191995</v>
      </c>
      <c r="EU866" s="76">
        <f t="shared" si="1763"/>
        <v>0.99836105073924453</v>
      </c>
      <c r="EV866" s="31"/>
      <c r="EW866" s="31"/>
      <c r="EX866" s="31"/>
      <c r="EY866" s="31"/>
      <c r="EZ866" s="31">
        <f t="shared" si="1764"/>
        <v>0.10172859303166677</v>
      </c>
      <c r="FA866" s="31">
        <f t="shared" si="1765"/>
        <v>958.60985701570451</v>
      </c>
      <c r="FB866" s="31"/>
      <c r="FC866" s="31">
        <f t="shared" si="1766"/>
        <v>1078.77363602434</v>
      </c>
      <c r="FD866" s="31">
        <f t="shared" si="1767"/>
        <v>848.92628388461753</v>
      </c>
      <c r="FE866" s="31">
        <f t="shared" si="1768"/>
        <v>1020.9650384105353</v>
      </c>
      <c r="FF866" s="31">
        <f t="shared" si="1769"/>
        <v>611.33111040602103</v>
      </c>
      <c r="FG866" s="31">
        <f t="shared" si="1770"/>
        <v>0.48934812456314419</v>
      </c>
      <c r="FH866" s="31">
        <f t="shared" si="1771"/>
        <v>1669.9981397669121</v>
      </c>
      <c r="FI866" s="31">
        <f t="shared" si="1772"/>
        <v>852.44196933388605</v>
      </c>
      <c r="FJ866" s="31"/>
      <c r="FK866" s="31">
        <f t="shared" si="1773"/>
        <v>1116.2304444825031</v>
      </c>
      <c r="FL866" s="31">
        <f t="shared" si="1774"/>
        <v>644.62732833795872</v>
      </c>
      <c r="FM866" s="31"/>
      <c r="FN866" s="31">
        <f t="shared" si="1775"/>
        <v>65.098183164886592</v>
      </c>
      <c r="FO866" s="31">
        <f t="shared" si="1776"/>
        <v>47.619453228144977</v>
      </c>
      <c r="FP866" s="31"/>
      <c r="FQ866" s="31">
        <f t="shared" si="1777"/>
        <v>26.23</v>
      </c>
      <c r="FR866" s="31">
        <f t="shared" si="1778"/>
        <v>32.44</v>
      </c>
      <c r="FS866" s="31">
        <f t="shared" si="1779"/>
        <v>28.6</v>
      </c>
      <c r="FT866" s="31">
        <f t="shared" si="1780"/>
        <v>1541.9381085938544</v>
      </c>
      <c r="FU866" s="31">
        <f t="shared" si="1781"/>
        <v>494.80980869714972</v>
      </c>
      <c r="FV866" s="31"/>
      <c r="FW866" s="31"/>
      <c r="FX866" s="31"/>
      <c r="FY866" s="31"/>
      <c r="FZ866" s="31"/>
      <c r="GA866" s="31"/>
      <c r="GB866" s="31"/>
      <c r="GC866" s="31"/>
      <c r="GD866" s="32"/>
    </row>
    <row r="867" spans="1:186" ht="15.75" thickBot="1">
      <c r="C867" s="24" t="s">
        <v>368</v>
      </c>
      <c r="D867" s="24" t="s">
        <v>369</v>
      </c>
      <c r="E867" s="24"/>
      <c r="F867" s="23">
        <v>52.771999999999998</v>
      </c>
      <c r="G867" s="23">
        <v>0.158</v>
      </c>
      <c r="H867" s="23">
        <v>2.0750000000000002</v>
      </c>
      <c r="I867" s="23">
        <v>5.8220000000000001</v>
      </c>
      <c r="J867" s="23">
        <v>0.13500000000000001</v>
      </c>
      <c r="K867" s="23">
        <v>15.06</v>
      </c>
      <c r="L867" s="23">
        <v>22.553000000000001</v>
      </c>
      <c r="M867" s="23">
        <v>0.216</v>
      </c>
      <c r="N867" s="23">
        <v>1.7000000000000001E-2</v>
      </c>
      <c r="O867" s="23">
        <v>0.129</v>
      </c>
      <c r="Q867" s="24">
        <v>53.018000000000001</v>
      </c>
      <c r="R867" s="24">
        <v>5.7000000000000002E-2</v>
      </c>
      <c r="S867" s="24">
        <v>1.0640000000000001</v>
      </c>
      <c r="T867" s="24">
        <v>20.123000000000001</v>
      </c>
      <c r="U867" s="24">
        <v>0.47699999999999998</v>
      </c>
      <c r="V867" s="24">
        <v>23.663</v>
      </c>
      <c r="W867" s="24">
        <v>0.29899999999999999</v>
      </c>
      <c r="X867" s="24">
        <v>-1.7999999999999999E-2</v>
      </c>
      <c r="Y867" s="24">
        <v>2.1999999999999999E-2</v>
      </c>
      <c r="Z867" s="24">
        <v>4.7E-2</v>
      </c>
      <c r="AB867" s="69">
        <f t="shared" si="1689"/>
        <v>791.77168323514536</v>
      </c>
      <c r="AC867" s="69">
        <f t="shared" si="1690"/>
        <v>17.344339028582475</v>
      </c>
      <c r="AD867" s="31"/>
      <c r="AE867" s="73">
        <f t="shared" si="1697"/>
        <v>791.77168323514536</v>
      </c>
      <c r="AF867" s="73"/>
      <c r="AG867" s="73">
        <f t="shared" si="1698"/>
        <v>880.88541772194924</v>
      </c>
      <c r="AH867" s="73">
        <f t="shared" si="1699"/>
        <v>850.79714311180112</v>
      </c>
      <c r="AI867" s="73">
        <f t="shared" si="1700"/>
        <v>17.344339028582475</v>
      </c>
      <c r="AJ867" s="73">
        <f t="shared" si="1701"/>
        <v>-2.7421515851417979</v>
      </c>
      <c r="AK867" s="73">
        <f t="shared" si="1702"/>
        <v>994.40060147532699</v>
      </c>
      <c r="AL867" s="74">
        <f t="shared" si="1703"/>
        <v>0.45459463476247891</v>
      </c>
      <c r="AM867" s="75"/>
      <c r="AN867" s="31">
        <f t="shared" si="1704"/>
        <v>0.11734837852372451</v>
      </c>
      <c r="AO867" s="31"/>
      <c r="AP867" s="31">
        <f t="shared" si="1784"/>
        <v>0.8782993227848207</v>
      </c>
      <c r="AQ867" s="31">
        <f t="shared" si="1784"/>
        <v>1.9779966649473954E-3</v>
      </c>
      <c r="AR867" s="31">
        <f t="shared" si="1784"/>
        <v>2.0350918488441661E-2</v>
      </c>
      <c r="AS867" s="31">
        <f t="shared" si="1784"/>
        <v>8.1033983609478E-2</v>
      </c>
      <c r="AT867" s="31">
        <f t="shared" si="1784"/>
        <v>1.9030837004405288E-3</v>
      </c>
      <c r="AU867" s="31">
        <f t="shared" si="1782"/>
        <v>0.37365647423110132</v>
      </c>
      <c r="AV867" s="31">
        <f t="shared" si="1782"/>
        <v>0.4021762777874866</v>
      </c>
      <c r="AW867" s="31">
        <f t="shared" si="1782"/>
        <v>3.4850570113377291E-3</v>
      </c>
      <c r="AX867" s="31">
        <f t="shared" si="1782"/>
        <v>1.8047475476665677E-4</v>
      </c>
      <c r="AY867" s="31">
        <f t="shared" si="1782"/>
        <v>8.4869426085308912E-4</v>
      </c>
      <c r="AZ867" s="31">
        <f t="shared" si="1705"/>
        <v>1.7639122832936738</v>
      </c>
      <c r="BA867" s="31"/>
      <c r="BB867" s="76">
        <f t="shared" si="1706"/>
        <v>1.7565986455696414</v>
      </c>
      <c r="BC867" s="76">
        <f t="shared" si="1706"/>
        <v>3.9559933298947908E-3</v>
      </c>
      <c r="BD867" s="76">
        <f t="shared" si="1707"/>
        <v>6.1052755465324987E-2</v>
      </c>
      <c r="BE867" s="76">
        <f t="shared" si="1693"/>
        <v>8.1033983609478E-2</v>
      </c>
      <c r="BF867" s="76">
        <f t="shared" si="1693"/>
        <v>1.9030837004405288E-3</v>
      </c>
      <c r="BG867" s="76">
        <f t="shared" si="1693"/>
        <v>0.37365647423110132</v>
      </c>
      <c r="BH867" s="76">
        <f t="shared" si="1691"/>
        <v>0.4021762777874866</v>
      </c>
      <c r="BI867" s="76">
        <f t="shared" si="1691"/>
        <v>3.4850570113377291E-3</v>
      </c>
      <c r="BJ867" s="76">
        <f t="shared" si="1691"/>
        <v>1.8047475476665677E-4</v>
      </c>
      <c r="BK867" s="76">
        <f t="shared" si="1708"/>
        <v>2.5460827825592672E-3</v>
      </c>
      <c r="BL867" s="76">
        <f t="shared" si="1709"/>
        <v>2.6865888282420314</v>
      </c>
      <c r="BM867" s="76">
        <f t="shared" si="1710"/>
        <v>2.2333153242232822</v>
      </c>
      <c r="BN867" s="31"/>
      <c r="BO867" s="77">
        <f t="shared" si="1711"/>
        <v>1.961519336830271</v>
      </c>
      <c r="BP867" s="77">
        <f t="shared" si="1711"/>
        <v>4.4174902630895636E-3</v>
      </c>
      <c r="BQ867" s="77">
        <f t="shared" si="1712"/>
        <v>3.8480663169728979E-2</v>
      </c>
      <c r="BR867" s="77">
        <f t="shared" si="1713"/>
        <v>5.2419373074782366E-2</v>
      </c>
      <c r="BS867" s="77">
        <f t="shared" si="1714"/>
        <v>9.0900036244511345E-2</v>
      </c>
      <c r="BT867" s="77">
        <f t="shared" si="1715"/>
        <v>0.1809744373779055</v>
      </c>
      <c r="BU867" s="77">
        <f t="shared" si="1715"/>
        <v>4.2501859914733835E-3</v>
      </c>
      <c r="BV867" s="77">
        <f t="shared" si="1715"/>
        <v>0.83449272989556056</v>
      </c>
      <c r="BW867" s="77">
        <f t="shared" si="1695"/>
        <v>0.89818644422187344</v>
      </c>
      <c r="BX867" s="77">
        <f t="shared" si="1716"/>
        <v>1.5566462458424687E-2</v>
      </c>
      <c r="BY867" s="77">
        <f t="shared" si="1716"/>
        <v>8.0611407091162686E-4</v>
      </c>
      <c r="BZ867" s="77">
        <f t="shared" si="1716"/>
        <v>3.790803796687111E-3</v>
      </c>
      <c r="CA867" s="76">
        <f t="shared" si="1717"/>
        <v>3.9949040411507077</v>
      </c>
      <c r="CB867" s="76">
        <f t="shared" si="1718"/>
        <v>0</v>
      </c>
      <c r="CC867" s="76">
        <f t="shared" si="1719"/>
        <v>-1.5307377989959292E-2</v>
      </c>
      <c r="CD867" s="76">
        <f t="shared" si="1720"/>
        <v>1.5566462458424687E-2</v>
      </c>
      <c r="CE867" s="76">
        <f t="shared" si="1721"/>
        <v>3.6852910616357676E-2</v>
      </c>
      <c r="CF867" s="76">
        <f t="shared" si="1722"/>
        <v>8.1387627668565166E-4</v>
      </c>
      <c r="CG867" s="76">
        <f t="shared" si="1723"/>
        <v>1.8954018983435555E-3</v>
      </c>
      <c r="CH867" s="76">
        <f t="shared" si="1724"/>
        <v>0.85862425543048659</v>
      </c>
      <c r="CI867" s="76">
        <f t="shared" si="1725"/>
        <v>7.8421455921489747E-2</v>
      </c>
      <c r="CJ867" s="76">
        <f t="shared" si="1726"/>
        <v>6.417673939231805E-2</v>
      </c>
      <c r="CK867" s="76">
        <f t="shared" si="1727"/>
        <v>0.7026610820876823</v>
      </c>
      <c r="CL867" s="76">
        <f t="shared" si="1728"/>
        <v>0.99217436260178793</v>
      </c>
      <c r="CM867" s="76">
        <f t="shared" si="1729"/>
        <v>0.85862425543048659</v>
      </c>
      <c r="CN867" s="76"/>
      <c r="CO867" s="31">
        <f t="shared" si="1730"/>
        <v>0.82178208886475113</v>
      </c>
      <c r="CP867" s="76">
        <f t="shared" si="1731"/>
        <v>0.1809744373779055</v>
      </c>
      <c r="CQ867" s="76">
        <f t="shared" si="1732"/>
        <v>0.21484306551116925</v>
      </c>
      <c r="CR867" s="77">
        <f t="shared" si="1733"/>
        <v>0.62998059820376084</v>
      </c>
      <c r="CS867" s="77">
        <f t="shared" si="1734"/>
        <v>0.32314551093959681</v>
      </c>
      <c r="CT867" s="77">
        <f t="shared" si="1735"/>
        <v>8.069629571353884E-2</v>
      </c>
      <c r="CU867" s="31">
        <f t="shared" si="1785"/>
        <v>0.88239357036696775</v>
      </c>
      <c r="CV867" s="31">
        <f t="shared" si="1785"/>
        <v>7.1358107532912371E-4</v>
      </c>
      <c r="CW867" s="31">
        <f t="shared" si="1785"/>
        <v>1.0435362540579241E-2</v>
      </c>
      <c r="CX867" s="31">
        <f t="shared" si="1785"/>
        <v>0.28008362283983612</v>
      </c>
      <c r="CY867" s="31">
        <f t="shared" si="1785"/>
        <v>6.7242290748898677E-3</v>
      </c>
      <c r="CZ867" s="31">
        <f t="shared" si="1783"/>
        <v>0.58710711485594624</v>
      </c>
      <c r="DA867" s="31">
        <f t="shared" si="1783"/>
        <v>5.3319162443337242E-3</v>
      </c>
      <c r="DB867" s="31">
        <f t="shared" si="1783"/>
        <v>-2.9042141761147743E-4</v>
      </c>
      <c r="DC867" s="31">
        <f t="shared" si="1783"/>
        <v>2.3355556499214404E-4</v>
      </c>
      <c r="DD867" s="31">
        <f t="shared" si="1783"/>
        <v>3.092141880627534E-4</v>
      </c>
      <c r="DE867" s="31">
        <f t="shared" si="1736"/>
        <v>1.7730417453333256</v>
      </c>
      <c r="DF867" s="31"/>
      <c r="DG867" s="76">
        <f t="shared" si="1737"/>
        <v>1.7647871407339355</v>
      </c>
      <c r="DH867" s="76">
        <f t="shared" si="1737"/>
        <v>1.4271621506582474E-3</v>
      </c>
      <c r="DI867" s="76">
        <f t="shared" si="1738"/>
        <v>3.1306087621737727E-2</v>
      </c>
      <c r="DJ867" s="76">
        <f t="shared" si="1694"/>
        <v>0.28008362283983612</v>
      </c>
      <c r="DK867" s="76">
        <f t="shared" si="1694"/>
        <v>6.7242290748898677E-3</v>
      </c>
      <c r="DL867" s="76">
        <f t="shared" si="1694"/>
        <v>0.58710711485594624</v>
      </c>
      <c r="DM867" s="76">
        <f t="shared" si="1692"/>
        <v>5.3319162443337242E-3</v>
      </c>
      <c r="DN867" s="76">
        <f t="shared" si="1692"/>
        <v>-2.9042141761147743E-4</v>
      </c>
      <c r="DO867" s="76">
        <f t="shared" si="1692"/>
        <v>2.3355556499214404E-4</v>
      </c>
      <c r="DP867" s="76">
        <f t="shared" si="1739"/>
        <v>9.2764256418826014E-4</v>
      </c>
      <c r="DQ867" s="76">
        <f t="shared" si="1740"/>
        <v>2.6776380502329062</v>
      </c>
      <c r="DR867" s="76">
        <f t="shared" si="1741"/>
        <v>2.2407808252792449</v>
      </c>
      <c r="DS867" s="31"/>
      <c r="DT867" s="77">
        <f t="shared" si="1742"/>
        <v>1.9772505928279935</v>
      </c>
      <c r="DU867" s="77">
        <f t="shared" si="1742"/>
        <v>1.5989787908796448E-3</v>
      </c>
      <c r="DV867" s="77">
        <f t="shared" si="1743"/>
        <v>2.2749407172006464E-2</v>
      </c>
      <c r="DW867" s="77">
        <f t="shared" si="1744"/>
        <v>2.4017313399528076E-2</v>
      </c>
      <c r="DX867" s="77">
        <f t="shared" si="1745"/>
        <v>4.676672057153454E-2</v>
      </c>
      <c r="DY867" s="77">
        <f t="shared" si="1746"/>
        <v>0.62760601153424878</v>
      </c>
      <c r="DZ867" s="77">
        <f t="shared" si="1746"/>
        <v>1.5067523575798412E-2</v>
      </c>
      <c r="EA867" s="77">
        <f t="shared" si="1746"/>
        <v>1.3155783653542237</v>
      </c>
      <c r="EB867" s="77">
        <f t="shared" si="1696"/>
        <v>1.1947655682297935E-2</v>
      </c>
      <c r="EC867" s="77">
        <f t="shared" si="1747"/>
        <v>-1.3015414876684293E-3</v>
      </c>
      <c r="ED867" s="77">
        <f t="shared" si="1747"/>
        <v>1.0466936633433137E-3</v>
      </c>
      <c r="EE867" s="77">
        <f t="shared" si="1747"/>
        <v>1.3857624470306163E-3</v>
      </c>
      <c r="EF867" s="76">
        <f t="shared" si="1748"/>
        <v>3.9969467629596824</v>
      </c>
      <c r="EG867" s="76">
        <f t="shared" si="1749"/>
        <v>0</v>
      </c>
      <c r="EH867" s="76">
        <f t="shared" si="1750"/>
        <v>-9.1667081541704221E-3</v>
      </c>
      <c r="EI867" s="76">
        <f t="shared" si="1751"/>
        <v>-1.3015414876684293E-3</v>
      </c>
      <c r="EJ867" s="76">
        <f t="shared" si="1752"/>
        <v>1.5989787908796448E-3</v>
      </c>
      <c r="EK867" s="76">
        <f t="shared" si="1753"/>
        <v>1.3857624470306163E-3</v>
      </c>
      <c r="EL867" s="76">
        <f t="shared" si="1754"/>
        <v>2.3933092440165889E-2</v>
      </c>
      <c r="EM867" s="76">
        <f t="shared" si="1755"/>
        <v>1.1947655682297935E-2</v>
      </c>
      <c r="EN867" s="76">
        <f t="shared" si="1756"/>
        <v>0.96038608677546367</v>
      </c>
      <c r="EO867" s="76">
        <f t="shared" si="1757"/>
        <v>0.64519950566597528</v>
      </c>
      <c r="EP867" s="76">
        <f t="shared" si="1758"/>
        <v>8.026586022261032E-3</v>
      </c>
      <c r="EQ867" s="76">
        <f t="shared" si="1759"/>
        <v>0.43446624486683061</v>
      </c>
      <c r="ER867" s="76">
        <f t="shared" si="1760"/>
        <v>1.1979931700234822E-2</v>
      </c>
      <c r="ES867" s="76">
        <f t="shared" si="1761"/>
        <v>0.32297810696646506</v>
      </c>
      <c r="ET867" s="76">
        <f t="shared" si="1762"/>
        <v>0.44107953461215416</v>
      </c>
      <c r="EU867" s="76">
        <f t="shared" si="1763"/>
        <v>0.99795003464816934</v>
      </c>
      <c r="EV867" s="31"/>
      <c r="EW867" s="31"/>
      <c r="EX867" s="31"/>
      <c r="EY867" s="31"/>
      <c r="EZ867" s="31">
        <f t="shared" si="1764"/>
        <v>0.10071640288162406</v>
      </c>
      <c r="FA867" s="31">
        <f t="shared" si="1765"/>
        <v>955.73058209843509</v>
      </c>
      <c r="FB867" s="31"/>
      <c r="FC867" s="31">
        <f t="shared" si="1766"/>
        <v>1074.8485715381528</v>
      </c>
      <c r="FD867" s="31">
        <f t="shared" si="1767"/>
        <v>849.41215327470161</v>
      </c>
      <c r="FE867" s="31">
        <f t="shared" si="1768"/>
        <v>1001.4682666846331</v>
      </c>
      <c r="FF867" s="31">
        <f t="shared" si="1769"/>
        <v>590.19550895065208</v>
      </c>
      <c r="FG867" s="31">
        <f t="shared" si="1770"/>
        <v>0.49449886625144229</v>
      </c>
      <c r="FH867" s="31">
        <f t="shared" si="1771"/>
        <v>1678.1002655007096</v>
      </c>
      <c r="FI867" s="31">
        <f t="shared" si="1772"/>
        <v>822.07705738657717</v>
      </c>
      <c r="FJ867" s="31"/>
      <c r="FK867" s="31">
        <f t="shared" si="1773"/>
        <v>1111.0633187145672</v>
      </c>
      <c r="FL867" s="31">
        <f t="shared" si="1774"/>
        <v>601.60045127516378</v>
      </c>
      <c r="FM867" s="31"/>
      <c r="FN867" s="31">
        <f t="shared" si="1775"/>
        <v>80.790053757293634</v>
      </c>
      <c r="FO867" s="31">
        <f t="shared" si="1776"/>
        <v>57.322632966274156</v>
      </c>
      <c r="FP867" s="31"/>
      <c r="FQ867" s="31">
        <f t="shared" si="1777"/>
        <v>26.23</v>
      </c>
      <c r="FR867" s="31">
        <f t="shared" si="1778"/>
        <v>32.44</v>
      </c>
      <c r="FS867" s="31">
        <f t="shared" si="1779"/>
        <v>28.6</v>
      </c>
      <c r="FT867" s="31">
        <f t="shared" si="1780"/>
        <v>1560.5619584566712</v>
      </c>
      <c r="FU867" s="31">
        <f t="shared" si="1781"/>
        <v>472.14033154421031</v>
      </c>
      <c r="FV867" s="31"/>
      <c r="FW867" s="31"/>
      <c r="FX867" s="31"/>
      <c r="FY867" s="31"/>
      <c r="FZ867" s="31"/>
      <c r="GA867" s="31"/>
      <c r="GB867" s="31"/>
      <c r="GC867" s="31"/>
      <c r="GD867" s="32"/>
    </row>
    <row r="868" spans="1:186" ht="15.75" thickBot="1">
      <c r="C868" s="24" t="s">
        <v>370</v>
      </c>
      <c r="D868" s="24" t="s">
        <v>238</v>
      </c>
      <c r="E868" s="24"/>
      <c r="F868" s="23">
        <v>52.771999999999998</v>
      </c>
      <c r="G868" s="23">
        <v>0.158</v>
      </c>
      <c r="H868" s="23">
        <v>2.0750000000000002</v>
      </c>
      <c r="I868" s="23">
        <v>5.8220000000000001</v>
      </c>
      <c r="J868" s="23">
        <v>0.13500000000000001</v>
      </c>
      <c r="K868" s="23">
        <v>15.06</v>
      </c>
      <c r="L868" s="23">
        <v>22.553000000000001</v>
      </c>
      <c r="M868" s="23">
        <v>0.216</v>
      </c>
      <c r="N868" s="23">
        <v>1.7000000000000001E-2</v>
      </c>
      <c r="O868" s="23">
        <v>0.129</v>
      </c>
      <c r="Q868" s="24">
        <v>52.795999999999999</v>
      </c>
      <c r="R868" s="24">
        <v>0.313</v>
      </c>
      <c r="S868" s="24">
        <v>1.2809999999999999</v>
      </c>
      <c r="T868" s="24">
        <v>19.936</v>
      </c>
      <c r="U868" s="24">
        <v>0.44</v>
      </c>
      <c r="V868" s="24">
        <v>23.664000000000001</v>
      </c>
      <c r="W868" s="24">
        <v>0.42499999999999999</v>
      </c>
      <c r="X868" s="24">
        <v>-5.0000000000000001E-3</v>
      </c>
      <c r="Y868" s="24">
        <v>1.6E-2</v>
      </c>
      <c r="Z868" s="24">
        <v>8.2000000000000003E-2</v>
      </c>
      <c r="AB868" s="69">
        <f t="shared" si="1689"/>
        <v>783.48989965979206</v>
      </c>
      <c r="AC868" s="69">
        <f t="shared" si="1690"/>
        <v>12.250345013663011</v>
      </c>
      <c r="AD868" s="31"/>
      <c r="AE868" s="73">
        <f t="shared" si="1697"/>
        <v>783.48989965979206</v>
      </c>
      <c r="AF868" s="73"/>
      <c r="AG868" s="73">
        <f t="shared" si="1698"/>
        <v>869.11875564642298</v>
      </c>
      <c r="AH868" s="73">
        <f t="shared" si="1699"/>
        <v>841.3358579166121</v>
      </c>
      <c r="AI868" s="73">
        <f t="shared" si="1700"/>
        <v>12.250345013663011</v>
      </c>
      <c r="AJ868" s="73">
        <f t="shared" si="1701"/>
        <v>-1.1498529157873794</v>
      </c>
      <c r="AK868" s="73">
        <f t="shared" si="1702"/>
        <v>948.50032305027639</v>
      </c>
      <c r="AL868" s="74">
        <f t="shared" si="1703"/>
        <v>0.4588781311351704</v>
      </c>
      <c r="AM868" s="75"/>
      <c r="AN868" s="31">
        <f t="shared" si="1704"/>
        <v>0.16646450403991661</v>
      </c>
      <c r="AO868" s="31"/>
      <c r="AP868" s="31">
        <f t="shared" si="1784"/>
        <v>0.8782993227848207</v>
      </c>
      <c r="AQ868" s="31">
        <f t="shared" si="1784"/>
        <v>1.9779966649473954E-3</v>
      </c>
      <c r="AR868" s="31">
        <f t="shared" si="1784"/>
        <v>2.0350918488441661E-2</v>
      </c>
      <c r="AS868" s="31">
        <f t="shared" si="1784"/>
        <v>8.1033983609478E-2</v>
      </c>
      <c r="AT868" s="31">
        <f t="shared" si="1784"/>
        <v>1.9030837004405288E-3</v>
      </c>
      <c r="AU868" s="31">
        <f t="shared" si="1782"/>
        <v>0.37365647423110132</v>
      </c>
      <c r="AV868" s="31">
        <f t="shared" si="1782"/>
        <v>0.4021762777874866</v>
      </c>
      <c r="AW868" s="31">
        <f t="shared" si="1782"/>
        <v>3.4850570113377291E-3</v>
      </c>
      <c r="AX868" s="31">
        <f t="shared" si="1782"/>
        <v>1.8047475476665677E-4</v>
      </c>
      <c r="AY868" s="31">
        <f t="shared" si="1782"/>
        <v>8.4869426085308912E-4</v>
      </c>
      <c r="AZ868" s="31">
        <f t="shared" si="1705"/>
        <v>1.7639122832936738</v>
      </c>
      <c r="BA868" s="31"/>
      <c r="BB868" s="76">
        <f t="shared" si="1706"/>
        <v>1.7565986455696414</v>
      </c>
      <c r="BC868" s="76">
        <f t="shared" si="1706"/>
        <v>3.9559933298947908E-3</v>
      </c>
      <c r="BD868" s="76">
        <f t="shared" si="1707"/>
        <v>6.1052755465324987E-2</v>
      </c>
      <c r="BE868" s="76">
        <f t="shared" si="1693"/>
        <v>8.1033983609478E-2</v>
      </c>
      <c r="BF868" s="76">
        <f t="shared" si="1693"/>
        <v>1.9030837004405288E-3</v>
      </c>
      <c r="BG868" s="76">
        <f t="shared" si="1693"/>
        <v>0.37365647423110132</v>
      </c>
      <c r="BH868" s="76">
        <f t="shared" si="1691"/>
        <v>0.4021762777874866</v>
      </c>
      <c r="BI868" s="76">
        <f t="shared" si="1691"/>
        <v>3.4850570113377291E-3</v>
      </c>
      <c r="BJ868" s="76">
        <f t="shared" si="1691"/>
        <v>1.8047475476665677E-4</v>
      </c>
      <c r="BK868" s="76">
        <f t="shared" si="1708"/>
        <v>2.5460827825592672E-3</v>
      </c>
      <c r="BL868" s="76">
        <f t="shared" si="1709"/>
        <v>2.6865888282420314</v>
      </c>
      <c r="BM868" s="76">
        <f t="shared" si="1710"/>
        <v>2.2333153242232822</v>
      </c>
      <c r="BN868" s="31"/>
      <c r="BO868" s="77">
        <f t="shared" si="1711"/>
        <v>1.961519336830271</v>
      </c>
      <c r="BP868" s="77">
        <f t="shared" si="1711"/>
        <v>4.4174902630895636E-3</v>
      </c>
      <c r="BQ868" s="77">
        <f t="shared" si="1712"/>
        <v>3.8480663169728979E-2</v>
      </c>
      <c r="BR868" s="77">
        <f t="shared" si="1713"/>
        <v>5.2419373074782366E-2</v>
      </c>
      <c r="BS868" s="77">
        <f t="shared" si="1714"/>
        <v>9.0900036244511345E-2</v>
      </c>
      <c r="BT868" s="77">
        <f t="shared" si="1715"/>
        <v>0.1809744373779055</v>
      </c>
      <c r="BU868" s="77">
        <f t="shared" si="1715"/>
        <v>4.2501859914733835E-3</v>
      </c>
      <c r="BV868" s="77">
        <f t="shared" si="1715"/>
        <v>0.83449272989556056</v>
      </c>
      <c r="BW868" s="77">
        <f t="shared" si="1695"/>
        <v>0.89818644422187344</v>
      </c>
      <c r="BX868" s="77">
        <f t="shared" si="1716"/>
        <v>1.5566462458424687E-2</v>
      </c>
      <c r="BY868" s="77">
        <f t="shared" si="1716"/>
        <v>8.0611407091162686E-4</v>
      </c>
      <c r="BZ868" s="77">
        <f t="shared" si="1716"/>
        <v>3.790803796687111E-3</v>
      </c>
      <c r="CA868" s="76">
        <f t="shared" si="1717"/>
        <v>3.9949040411507077</v>
      </c>
      <c r="CB868" s="76">
        <f t="shared" si="1718"/>
        <v>0</v>
      </c>
      <c r="CC868" s="76">
        <f t="shared" si="1719"/>
        <v>-1.5307377989959292E-2</v>
      </c>
      <c r="CD868" s="76">
        <f t="shared" si="1720"/>
        <v>1.5566462458424687E-2</v>
      </c>
      <c r="CE868" s="76">
        <f t="shared" si="1721"/>
        <v>3.6852910616357676E-2</v>
      </c>
      <c r="CF868" s="76">
        <f t="shared" si="1722"/>
        <v>8.1387627668565166E-4</v>
      </c>
      <c r="CG868" s="76">
        <f t="shared" si="1723"/>
        <v>1.8954018983435555E-3</v>
      </c>
      <c r="CH868" s="76">
        <f t="shared" si="1724"/>
        <v>0.85862425543048659</v>
      </c>
      <c r="CI868" s="76">
        <f t="shared" si="1725"/>
        <v>7.8421455921489747E-2</v>
      </c>
      <c r="CJ868" s="76">
        <f t="shared" si="1726"/>
        <v>6.417673939231805E-2</v>
      </c>
      <c r="CK868" s="76">
        <f t="shared" si="1727"/>
        <v>0.7026610820876823</v>
      </c>
      <c r="CL868" s="76">
        <f t="shared" si="1728"/>
        <v>0.99217436260178793</v>
      </c>
      <c r="CM868" s="76">
        <f t="shared" si="1729"/>
        <v>0.85862425543048659</v>
      </c>
      <c r="CN868" s="76"/>
      <c r="CO868" s="31">
        <f t="shared" si="1730"/>
        <v>0.82178208886475113</v>
      </c>
      <c r="CP868" s="76">
        <f t="shared" si="1731"/>
        <v>0.1809744373779055</v>
      </c>
      <c r="CQ868" s="76">
        <f t="shared" si="1732"/>
        <v>0.21484306551116925</v>
      </c>
      <c r="CR868" s="77">
        <f t="shared" si="1733"/>
        <v>0.62998059820376084</v>
      </c>
      <c r="CS868" s="77">
        <f t="shared" si="1734"/>
        <v>0.32314551093959681</v>
      </c>
      <c r="CT868" s="77">
        <f t="shared" si="1735"/>
        <v>8.069629571353884E-2</v>
      </c>
      <c r="CU868" s="31">
        <f t="shared" si="1785"/>
        <v>0.87869876157332283</v>
      </c>
      <c r="CV868" s="31">
        <f t="shared" si="1785"/>
        <v>3.9184364311932582E-3</v>
      </c>
      <c r="CW868" s="31">
        <f t="shared" si="1785"/>
        <v>1.2563627269250007E-2</v>
      </c>
      <c r="CX868" s="31">
        <f t="shared" si="1785"/>
        <v>0.27748084803135575</v>
      </c>
      <c r="CY868" s="31">
        <f t="shared" si="1785"/>
        <v>6.2026431718061673E-3</v>
      </c>
      <c r="CZ868" s="31">
        <f t="shared" si="1783"/>
        <v>0.58713192604281417</v>
      </c>
      <c r="DA868" s="31">
        <f t="shared" si="1783"/>
        <v>7.5788107151900765E-3</v>
      </c>
      <c r="DB868" s="31">
        <f t="shared" si="1783"/>
        <v>-8.0672616003188186E-5</v>
      </c>
      <c r="DC868" s="31">
        <f t="shared" si="1783"/>
        <v>1.6985859272155931E-4</v>
      </c>
      <c r="DD868" s="31">
        <f t="shared" si="1783"/>
        <v>5.3948007279033567E-4</v>
      </c>
      <c r="DE868" s="31">
        <f t="shared" si="1736"/>
        <v>1.7742037192844407</v>
      </c>
      <c r="DF868" s="31"/>
      <c r="DG868" s="76">
        <f t="shared" si="1737"/>
        <v>1.7573975231466457</v>
      </c>
      <c r="DH868" s="76">
        <f t="shared" si="1737"/>
        <v>7.8368728623865163E-3</v>
      </c>
      <c r="DI868" s="76">
        <f t="shared" si="1738"/>
        <v>3.7690881807750022E-2</v>
      </c>
      <c r="DJ868" s="76">
        <f t="shared" si="1694"/>
        <v>0.27748084803135575</v>
      </c>
      <c r="DK868" s="76">
        <f t="shared" si="1694"/>
        <v>6.2026431718061673E-3</v>
      </c>
      <c r="DL868" s="76">
        <f t="shared" si="1694"/>
        <v>0.58713192604281417</v>
      </c>
      <c r="DM868" s="76">
        <f t="shared" si="1692"/>
        <v>7.5788107151900765E-3</v>
      </c>
      <c r="DN868" s="76">
        <f t="shared" si="1692"/>
        <v>-8.0672616003188186E-5</v>
      </c>
      <c r="DO868" s="76">
        <f t="shared" si="1692"/>
        <v>1.6985859272155931E-4</v>
      </c>
      <c r="DP868" s="76">
        <f t="shared" si="1739"/>
        <v>1.6184402183710071E-3</v>
      </c>
      <c r="DQ868" s="76">
        <f t="shared" si="1740"/>
        <v>2.6830271319730383</v>
      </c>
      <c r="DR868" s="76">
        <f t="shared" si="1741"/>
        <v>2.2362800317966722</v>
      </c>
      <c r="DS868" s="31"/>
      <c r="DT868" s="77">
        <f t="shared" si="1742"/>
        <v>1.9650164944708868</v>
      </c>
      <c r="DU868" s="77">
        <f t="shared" si="1742"/>
        <v>8.7627211469420985E-3</v>
      </c>
      <c r="DV868" s="77">
        <f t="shared" si="1743"/>
        <v>3.4983505529113224E-2</v>
      </c>
      <c r="DW868" s="77">
        <f t="shared" si="1744"/>
        <v>2.1208072049206661E-2</v>
      </c>
      <c r="DX868" s="77">
        <f t="shared" si="1745"/>
        <v>5.6191577578319885E-2</v>
      </c>
      <c r="DY868" s="77">
        <f t="shared" si="1746"/>
        <v>0.62052487965852787</v>
      </c>
      <c r="DZ868" s="77">
        <f t="shared" si="1746"/>
        <v>1.3870847069470107E-2</v>
      </c>
      <c r="EA868" s="77">
        <f t="shared" si="1746"/>
        <v>1.3129914022398659</v>
      </c>
      <c r="EB868" s="77">
        <f t="shared" si="1696"/>
        <v>1.6948343067146224E-2</v>
      </c>
      <c r="EC868" s="77">
        <f t="shared" si="1747"/>
        <v>-3.608131205614608E-4</v>
      </c>
      <c r="ED868" s="77">
        <f t="shared" si="1747"/>
        <v>7.5970275826461333E-4</v>
      </c>
      <c r="EE868" s="77">
        <f t="shared" si="1747"/>
        <v>2.4128570286664859E-3</v>
      </c>
      <c r="EF868" s="76">
        <f t="shared" si="1748"/>
        <v>3.9971180118975282</v>
      </c>
      <c r="EG868" s="76">
        <f t="shared" si="1749"/>
        <v>0</v>
      </c>
      <c r="EH868" s="76">
        <f t="shared" si="1750"/>
        <v>-8.6521981904770229E-3</v>
      </c>
      <c r="EI868" s="76">
        <f t="shared" si="1751"/>
        <v>-3.608131205614608E-4</v>
      </c>
      <c r="EJ868" s="76">
        <f t="shared" si="1752"/>
        <v>8.7627211469420985E-3</v>
      </c>
      <c r="EK868" s="76">
        <f t="shared" si="1753"/>
        <v>2.4128570286664859E-3</v>
      </c>
      <c r="EL868" s="76">
        <f t="shared" si="1754"/>
        <v>1.9156028141101636E-2</v>
      </c>
      <c r="EM868" s="76">
        <f t="shared" si="1755"/>
        <v>1.6948343067146224E-2</v>
      </c>
      <c r="EN868" s="76">
        <f t="shared" si="1756"/>
        <v>0.951260018306337</v>
      </c>
      <c r="EO868" s="76">
        <f t="shared" si="1757"/>
        <v>0.6413702785397063</v>
      </c>
      <c r="EP868" s="76">
        <f t="shared" si="1758"/>
        <v>1.142712119144434E-2</v>
      </c>
      <c r="EQ868" s="76">
        <f t="shared" si="1759"/>
        <v>0.43256082508725829</v>
      </c>
      <c r="ER868" s="76">
        <f t="shared" si="1760"/>
        <v>1.6995650154018802E-2</v>
      </c>
      <c r="ES868" s="76">
        <f t="shared" si="1761"/>
        <v>0.32093077543121329</v>
      </c>
      <c r="ET868" s="76">
        <f t="shared" si="1762"/>
        <v>0.43869844530947538</v>
      </c>
      <c r="EU868" s="76">
        <f t="shared" si="1763"/>
        <v>0.99817915456963202</v>
      </c>
      <c r="EV868" s="31"/>
      <c r="EW868" s="31"/>
      <c r="EX868" s="31"/>
      <c r="EY868" s="31"/>
      <c r="EZ868" s="31">
        <f t="shared" si="1764"/>
        <v>0.10171956060095663</v>
      </c>
      <c r="FA868" s="31">
        <f t="shared" si="1765"/>
        <v>958.58429027654472</v>
      </c>
      <c r="FB868" s="31"/>
      <c r="FC868" s="31">
        <f t="shared" si="1766"/>
        <v>1078.5968764636734</v>
      </c>
      <c r="FD868" s="31">
        <f t="shared" si="1767"/>
        <v>851.31401806543761</v>
      </c>
      <c r="FE868" s="31">
        <f t="shared" si="1768"/>
        <v>1057.7840053961841</v>
      </c>
      <c r="FF868" s="31">
        <f t="shared" si="1769"/>
        <v>626.81097168414635</v>
      </c>
      <c r="FG868" s="31">
        <f t="shared" si="1770"/>
        <v>0.49667712157667088</v>
      </c>
      <c r="FH868" s="31">
        <f t="shared" si="1771"/>
        <v>1681.5214726967024</v>
      </c>
      <c r="FI868" s="31">
        <f t="shared" si="1772"/>
        <v>885.04675786492555</v>
      </c>
      <c r="FJ868" s="31"/>
      <c r="FK868" s="31">
        <f t="shared" si="1773"/>
        <v>1113.8753656961885</v>
      </c>
      <c r="FL868" s="31">
        <f t="shared" si="1774"/>
        <v>576.77253384986784</v>
      </c>
      <c r="FM868" s="31"/>
      <c r="FN868" s="31">
        <f t="shared" si="1775"/>
        <v>51.260187751096744</v>
      </c>
      <c r="FO868" s="31">
        <f t="shared" si="1776"/>
        <v>38.677164866023645</v>
      </c>
      <c r="FP868" s="31"/>
      <c r="FQ868" s="31">
        <f t="shared" si="1777"/>
        <v>26.23</v>
      </c>
      <c r="FR868" s="31">
        <f t="shared" si="1778"/>
        <v>32.44</v>
      </c>
      <c r="FS868" s="31">
        <f t="shared" si="1779"/>
        <v>28.6</v>
      </c>
      <c r="FT868" s="31">
        <f t="shared" si="1780"/>
        <v>1567.9224099687244</v>
      </c>
      <c r="FU868" s="31">
        <f t="shared" si="1781"/>
        <v>513.69990552894239</v>
      </c>
      <c r="FV868" s="31"/>
      <c r="FW868" s="31"/>
      <c r="FX868" s="31"/>
      <c r="FY868" s="31"/>
      <c r="FZ868" s="31"/>
      <c r="GA868" s="31"/>
      <c r="GB868" s="31"/>
      <c r="GC868" s="31"/>
      <c r="GD868" s="32"/>
    </row>
    <row r="869" spans="1:186" ht="15.75" thickBot="1">
      <c r="A869" s="23" t="s">
        <v>374</v>
      </c>
      <c r="B869" s="23" t="s">
        <v>341</v>
      </c>
      <c r="C869" s="24" t="s">
        <v>364</v>
      </c>
      <c r="D869" s="24" t="s">
        <v>207</v>
      </c>
      <c r="E869" s="24"/>
      <c r="F869" s="23">
        <v>53.244999999999997</v>
      </c>
      <c r="G869" s="23">
        <v>0.156</v>
      </c>
      <c r="H869" s="23">
        <v>1.5940000000000001</v>
      </c>
      <c r="I869" s="23">
        <v>5.6349999999999998</v>
      </c>
      <c r="J869" s="23">
        <v>0.151</v>
      </c>
      <c r="K869" s="23">
        <v>15.488</v>
      </c>
      <c r="L869" s="23">
        <v>23.04</v>
      </c>
      <c r="M869" s="23">
        <v>0.19400000000000001</v>
      </c>
      <c r="N869" s="23">
        <v>1.4E-2</v>
      </c>
      <c r="O869" s="23">
        <v>0.11</v>
      </c>
      <c r="Q869" s="24">
        <v>53.008000000000003</v>
      </c>
      <c r="R869" s="24">
        <v>6.0999999999999999E-2</v>
      </c>
      <c r="S869" s="24">
        <v>1.147</v>
      </c>
      <c r="T869" s="24">
        <v>19.902000000000001</v>
      </c>
      <c r="U869" s="24">
        <v>0.432</v>
      </c>
      <c r="V869" s="24">
        <v>23.79</v>
      </c>
      <c r="W869" s="24">
        <v>0.317</v>
      </c>
      <c r="X869" s="24">
        <v>0</v>
      </c>
      <c r="Y869" s="24">
        <v>1.9E-2</v>
      </c>
      <c r="Z869" s="24">
        <v>6.3E-2</v>
      </c>
      <c r="AB869" s="69">
        <f t="shared" si="1689"/>
        <v>756.29054491860427</v>
      </c>
      <c r="AC869" s="69">
        <f t="shared" si="1690"/>
        <v>15.520861576972994</v>
      </c>
      <c r="AD869" s="31"/>
      <c r="AE869" s="73">
        <f t="shared" si="1697"/>
        <v>756.29054491860427</v>
      </c>
      <c r="AF869" s="73"/>
      <c r="AG869" s="73">
        <f t="shared" si="1698"/>
        <v>871.30062757437213</v>
      </c>
      <c r="AH869" s="73">
        <f t="shared" si="1699"/>
        <v>829.73018282678959</v>
      </c>
      <c r="AI869" s="73">
        <f t="shared" si="1700"/>
        <v>15.520861576972994</v>
      </c>
      <c r="AJ869" s="73">
        <f t="shared" si="1701"/>
        <v>-1.8825947699169419</v>
      </c>
      <c r="AK869" s="73">
        <f t="shared" si="1702"/>
        <v>943.31665520125716</v>
      </c>
      <c r="AL869" s="74">
        <f t="shared" si="1703"/>
        <v>0.43490690255184283</v>
      </c>
      <c r="AM869" s="75"/>
      <c r="AN869" s="31">
        <f t="shared" si="1704"/>
        <v>0.14311199487421361</v>
      </c>
      <c r="AO869" s="31"/>
      <c r="AP869" s="31">
        <f t="shared" si="1784"/>
        <v>0.8861715955748839</v>
      </c>
      <c r="AQ869" s="31">
        <f t="shared" si="1784"/>
        <v>1.9529587324797067E-3</v>
      </c>
      <c r="AR869" s="31">
        <f t="shared" si="1784"/>
        <v>1.5633428467747474E-2</v>
      </c>
      <c r="AS869" s="31">
        <f t="shared" si="1784"/>
        <v>7.8431208800997673E-2</v>
      </c>
      <c r="AT869" s="31">
        <f t="shared" si="1784"/>
        <v>2.1286343612334801E-3</v>
      </c>
      <c r="AU869" s="31">
        <f t="shared" si="1782"/>
        <v>0.38427566221057746</v>
      </c>
      <c r="AV869" s="31">
        <f t="shared" si="1782"/>
        <v>0.41086070324230439</v>
      </c>
      <c r="AW869" s="31">
        <f t="shared" si="1782"/>
        <v>3.1300975009237015E-3</v>
      </c>
      <c r="AX869" s="31">
        <f t="shared" si="1782"/>
        <v>1.486262686313644E-4</v>
      </c>
      <c r="AY869" s="31">
        <f t="shared" si="1782"/>
        <v>7.2369278057240148E-4</v>
      </c>
      <c r="AZ869" s="31">
        <f t="shared" si="1705"/>
        <v>1.7834566079403515</v>
      </c>
      <c r="BA869" s="31"/>
      <c r="BB869" s="76">
        <f t="shared" si="1706"/>
        <v>1.7723431911497678</v>
      </c>
      <c r="BC869" s="76">
        <f t="shared" si="1706"/>
        <v>3.9059174649594135E-3</v>
      </c>
      <c r="BD869" s="76">
        <f t="shared" si="1707"/>
        <v>4.6900285403242425E-2</v>
      </c>
      <c r="BE869" s="76">
        <f t="shared" si="1693"/>
        <v>7.8431208800997673E-2</v>
      </c>
      <c r="BF869" s="76">
        <f t="shared" si="1693"/>
        <v>2.1286343612334801E-3</v>
      </c>
      <c r="BG869" s="76">
        <f t="shared" si="1693"/>
        <v>0.38427566221057746</v>
      </c>
      <c r="BH869" s="76">
        <f t="shared" si="1691"/>
        <v>0.41086070324230439</v>
      </c>
      <c r="BI869" s="76">
        <f t="shared" si="1691"/>
        <v>3.1300975009237015E-3</v>
      </c>
      <c r="BJ869" s="76">
        <f t="shared" si="1691"/>
        <v>1.486262686313644E-4</v>
      </c>
      <c r="BK869" s="76">
        <f t="shared" si="1708"/>
        <v>2.1710783417172043E-3</v>
      </c>
      <c r="BL869" s="76">
        <f t="shared" si="1709"/>
        <v>2.7042954047443555</v>
      </c>
      <c r="BM869" s="76">
        <f t="shared" si="1710"/>
        <v>2.2186925250376621</v>
      </c>
      <c r="BN869" s="31"/>
      <c r="BO869" s="77">
        <f t="shared" si="1711"/>
        <v>1.966142295002693</v>
      </c>
      <c r="BP869" s="77">
        <f t="shared" si="1711"/>
        <v>4.3330149414597527E-3</v>
      </c>
      <c r="BQ869" s="77">
        <f t="shared" si="1712"/>
        <v>3.3857704997307003E-2</v>
      </c>
      <c r="BR869" s="77">
        <f t="shared" si="1713"/>
        <v>3.5513836766897622E-2</v>
      </c>
      <c r="BS869" s="77">
        <f t="shared" si="1714"/>
        <v>6.9371541764204625E-2</v>
      </c>
      <c r="BT869" s="77">
        <f t="shared" si="1715"/>
        <v>0.17401473669644163</v>
      </c>
      <c r="BU869" s="77">
        <f t="shared" si="1715"/>
        <v>4.7227851458070411E-3</v>
      </c>
      <c r="BV869" s="77">
        <f t="shared" si="1715"/>
        <v>0.85258953930050585</v>
      </c>
      <c r="BW869" s="77">
        <f t="shared" si="1695"/>
        <v>0.91157357111541792</v>
      </c>
      <c r="BX869" s="77">
        <f t="shared" si="1716"/>
        <v>1.3889447855876966E-2</v>
      </c>
      <c r="BY869" s="77">
        <f t="shared" si="1716"/>
        <v>6.5951198247329553E-4</v>
      </c>
      <c r="BZ869" s="77">
        <f t="shared" si="1716"/>
        <v>3.2113035253594165E-3</v>
      </c>
      <c r="CA869" s="76">
        <f t="shared" si="1717"/>
        <v>4.0005077473302402</v>
      </c>
      <c r="CB869" s="76">
        <f t="shared" si="1718"/>
        <v>3.5598267800742529E-4</v>
      </c>
      <c r="CC869" s="76">
        <f t="shared" si="1719"/>
        <v>1.5230486597470616E-3</v>
      </c>
      <c r="CD869" s="76">
        <f t="shared" si="1720"/>
        <v>1.3889447855876966E-2</v>
      </c>
      <c r="CE869" s="76">
        <f t="shared" si="1721"/>
        <v>2.1624388911020656E-2</v>
      </c>
      <c r="CF869" s="76">
        <f t="shared" si="1722"/>
        <v>6.1166580431431736E-3</v>
      </c>
      <c r="CG869" s="76">
        <f t="shared" si="1723"/>
        <v>1.6056517626797083E-3</v>
      </c>
      <c r="CH869" s="76">
        <f t="shared" si="1724"/>
        <v>0.88222687239857434</v>
      </c>
      <c r="CI869" s="76">
        <f t="shared" si="1725"/>
        <v>7.2188701799186517E-2</v>
      </c>
      <c r="CJ869" s="76">
        <f t="shared" si="1726"/>
        <v>5.9677801861877794E-2</v>
      </c>
      <c r="CK869" s="76">
        <f t="shared" si="1727"/>
        <v>0.72932964821400292</v>
      </c>
      <c r="CL869" s="76">
        <f t="shared" si="1728"/>
        <v>0.99765172077048137</v>
      </c>
      <c r="CM869" s="76">
        <f t="shared" si="1729"/>
        <v>0.88222687239857434</v>
      </c>
      <c r="CN869" s="76"/>
      <c r="CO869" s="31">
        <f t="shared" si="1730"/>
        <v>0.83078290590202808</v>
      </c>
      <c r="CP869" s="76">
        <f t="shared" si="1731"/>
        <v>0.1736587540184342</v>
      </c>
      <c r="CQ869" s="76">
        <f t="shared" si="1732"/>
        <v>0.22623789821226628</v>
      </c>
      <c r="CR869" s="77">
        <f t="shared" si="1733"/>
        <v>0.6315854544098074</v>
      </c>
      <c r="CS869" s="77">
        <f t="shared" si="1734"/>
        <v>0.33669333093701515</v>
      </c>
      <c r="CT869" s="77">
        <f t="shared" si="1735"/>
        <v>7.0658930428091918E-2</v>
      </c>
      <c r="CU869" s="31">
        <f t="shared" si="1785"/>
        <v>0.88222713753842519</v>
      </c>
      <c r="CV869" s="31">
        <f t="shared" si="1785"/>
        <v>7.6365694026450073E-4</v>
      </c>
      <c r="CW869" s="31">
        <f t="shared" si="1785"/>
        <v>1.1249399280116907E-2</v>
      </c>
      <c r="CX869" s="31">
        <f t="shared" si="1785"/>
        <v>0.27700761624799575</v>
      </c>
      <c r="CY869" s="31">
        <f t="shared" si="1785"/>
        <v>6.0898678414096916E-3</v>
      </c>
      <c r="CZ869" s="31">
        <f t="shared" si="1783"/>
        <v>0.59025813558817397</v>
      </c>
      <c r="DA869" s="31">
        <f t="shared" si="1783"/>
        <v>5.652901168741775E-3</v>
      </c>
      <c r="DB869" s="31">
        <f t="shared" si="1783"/>
        <v>0</v>
      </c>
      <c r="DC869" s="31">
        <f t="shared" si="1783"/>
        <v>2.0170707885685166E-4</v>
      </c>
      <c r="DD869" s="31">
        <f t="shared" si="1783"/>
        <v>4.1447859250964814E-4</v>
      </c>
      <c r="DE869" s="31">
        <f t="shared" si="1736"/>
        <v>1.7738649002764941</v>
      </c>
      <c r="DF869" s="31"/>
      <c r="DG869" s="76">
        <f t="shared" si="1737"/>
        <v>1.7644542750768504</v>
      </c>
      <c r="DH869" s="76">
        <f t="shared" si="1737"/>
        <v>1.5273138805290015E-3</v>
      </c>
      <c r="DI869" s="76">
        <f t="shared" si="1738"/>
        <v>3.374819784035072E-2</v>
      </c>
      <c r="DJ869" s="76">
        <f t="shared" si="1694"/>
        <v>0.27700761624799575</v>
      </c>
      <c r="DK869" s="76">
        <f t="shared" si="1694"/>
        <v>6.0898678414096916E-3</v>
      </c>
      <c r="DL869" s="76">
        <f t="shared" si="1694"/>
        <v>0.59025813558817397</v>
      </c>
      <c r="DM869" s="76">
        <f t="shared" si="1692"/>
        <v>5.652901168741775E-3</v>
      </c>
      <c r="DN869" s="76">
        <f t="shared" si="1692"/>
        <v>0</v>
      </c>
      <c r="DO869" s="76">
        <f t="shared" si="1692"/>
        <v>2.0170707885685166E-4</v>
      </c>
      <c r="DP869" s="76">
        <f t="shared" si="1739"/>
        <v>1.2434357775289444E-3</v>
      </c>
      <c r="DQ869" s="76">
        <f t="shared" si="1740"/>
        <v>2.6801834505004369</v>
      </c>
      <c r="DR869" s="76">
        <f t="shared" si="1741"/>
        <v>2.2386527306105468</v>
      </c>
      <c r="DS869" s="31"/>
      <c r="DT869" s="77">
        <f t="shared" si="1742"/>
        <v>1.9750001904691219</v>
      </c>
      <c r="DU869" s="77">
        <f t="shared" si="1742"/>
        <v>1.7095626945728198E-3</v>
      </c>
      <c r="DV869" s="77">
        <f t="shared" si="1743"/>
        <v>2.4999809530878103E-2</v>
      </c>
      <c r="DW869" s="77">
        <f t="shared" si="1744"/>
        <v>2.5367187301445965E-2</v>
      </c>
      <c r="DX869" s="77">
        <f t="shared" si="1745"/>
        <v>5.0366996832324068E-2</v>
      </c>
      <c r="DY869" s="77">
        <f t="shared" si="1746"/>
        <v>0.62012385651349411</v>
      </c>
      <c r="DZ869" s="77">
        <f t="shared" si="1746"/>
        <v>1.3633099272229162E-2</v>
      </c>
      <c r="EA869" s="77">
        <f t="shared" si="1746"/>
        <v>1.3213829869995561</v>
      </c>
      <c r="EB869" s="77">
        <f t="shared" si="1696"/>
        <v>1.2654882637275326E-2</v>
      </c>
      <c r="EC869" s="77">
        <f t="shared" si="1747"/>
        <v>0</v>
      </c>
      <c r="ED869" s="77">
        <f t="shared" si="1747"/>
        <v>9.031042057327357E-4</v>
      </c>
      <c r="EE869" s="77">
        <f t="shared" si="1747"/>
        <v>1.8557472658026798E-3</v>
      </c>
      <c r="EF869" s="76">
        <f t="shared" si="1748"/>
        <v>3.9976304268901082</v>
      </c>
      <c r="EG869" s="76">
        <f t="shared" si="1749"/>
        <v>0</v>
      </c>
      <c r="EH869" s="76">
        <f t="shared" si="1750"/>
        <v>-7.1129329833574673E-3</v>
      </c>
      <c r="EI869" s="76">
        <f t="shared" si="1751"/>
        <v>0</v>
      </c>
      <c r="EJ869" s="76">
        <f t="shared" si="1752"/>
        <v>1.7095626945728198E-3</v>
      </c>
      <c r="EK869" s="76">
        <f t="shared" si="1753"/>
        <v>1.8557472658026798E-3</v>
      </c>
      <c r="EL869" s="76">
        <f t="shared" si="1754"/>
        <v>2.3511440035643285E-2</v>
      </c>
      <c r="EM869" s="76">
        <f t="shared" si="1755"/>
        <v>1.2654882637275326E-2</v>
      </c>
      <c r="EN869" s="76">
        <f t="shared" si="1756"/>
        <v>0.95863202870889386</v>
      </c>
      <c r="EO869" s="76">
        <f t="shared" si="1757"/>
        <v>0.64789226889009355</v>
      </c>
      <c r="EP869" s="76">
        <f t="shared" si="1758"/>
        <v>8.5528131533897846E-3</v>
      </c>
      <c r="EQ869" s="76">
        <f t="shared" si="1759"/>
        <v>0.4379460988897444</v>
      </c>
      <c r="ER869" s="76">
        <f t="shared" si="1760"/>
        <v>1.269243442724092E-2</v>
      </c>
      <c r="ES869" s="76">
        <f t="shared" si="1761"/>
        <v>0.31940338432771836</v>
      </c>
      <c r="ET869" s="76">
        <f t="shared" si="1762"/>
        <v>0.44467131917994918</v>
      </c>
      <c r="EU869" s="76">
        <f t="shared" si="1763"/>
        <v>0.99836366134218801</v>
      </c>
      <c r="EV869" s="31"/>
      <c r="EW869" s="31"/>
      <c r="EX869" s="31"/>
      <c r="EY869" s="31"/>
      <c r="EZ869" s="31">
        <f t="shared" si="1764"/>
        <v>8.8686790643868668E-2</v>
      </c>
      <c r="FA869" s="31">
        <f t="shared" si="1765"/>
        <v>919.10590700912121</v>
      </c>
      <c r="FB869" s="31"/>
      <c r="FC869" s="31">
        <f t="shared" si="1766"/>
        <v>1091.7123589814864</v>
      </c>
      <c r="FD869" s="31">
        <f t="shared" si="1767"/>
        <v>869.8063923498496</v>
      </c>
      <c r="FE869" s="31">
        <f t="shared" si="1768"/>
        <v>1005.1961185347448</v>
      </c>
      <c r="FF869" s="31">
        <f t="shared" si="1769"/>
        <v>595.93121473041549</v>
      </c>
      <c r="FG869" s="31">
        <f t="shared" si="1770"/>
        <v>0.5165884541175535</v>
      </c>
      <c r="FH869" s="31">
        <f t="shared" si="1771"/>
        <v>1712.6585623119722</v>
      </c>
      <c r="FI869" s="31">
        <f t="shared" si="1772"/>
        <v>831.56210032338038</v>
      </c>
      <c r="FJ869" s="31"/>
      <c r="FK869" s="31">
        <f t="shared" si="1773"/>
        <v>1122.8328366579262</v>
      </c>
      <c r="FL869" s="31">
        <f t="shared" si="1774"/>
        <v>612.22240809073071</v>
      </c>
      <c r="FM869" s="31"/>
      <c r="FN869" s="31">
        <f t="shared" si="1775"/>
        <v>62.874454367599711</v>
      </c>
      <c r="FO869" s="31">
        <f t="shared" si="1776"/>
        <v>46.207468333168258</v>
      </c>
      <c r="FP869" s="31"/>
      <c r="FQ869" s="31">
        <f t="shared" si="1777"/>
        <v>26.23</v>
      </c>
      <c r="FR869" s="31">
        <f t="shared" si="1778"/>
        <v>32.44</v>
      </c>
      <c r="FS869" s="31">
        <f t="shared" si="1779"/>
        <v>28.6</v>
      </c>
      <c r="FT869" s="31">
        <f t="shared" si="1780"/>
        <v>1655.6268900242103</v>
      </c>
      <c r="FU869" s="31">
        <f t="shared" si="1781"/>
        <v>477.87135591780554</v>
      </c>
      <c r="FV869" s="31"/>
      <c r="FW869" s="31"/>
      <c r="FX869" s="31"/>
      <c r="FY869" s="31"/>
      <c r="FZ869" s="31"/>
      <c r="GA869" s="31"/>
      <c r="GB869" s="31"/>
      <c r="GC869" s="31"/>
      <c r="GD869" s="32"/>
    </row>
    <row r="870" spans="1:186" ht="15.75" thickBot="1">
      <c r="C870" s="24" t="s">
        <v>365</v>
      </c>
      <c r="D870" s="24" t="s">
        <v>207</v>
      </c>
      <c r="E870" s="24"/>
      <c r="F870" s="23">
        <v>53.244999999999997</v>
      </c>
      <c r="G870" s="23">
        <v>0.156</v>
      </c>
      <c r="H870" s="23">
        <v>1.5940000000000001</v>
      </c>
      <c r="I870" s="23">
        <v>5.6349999999999998</v>
      </c>
      <c r="J870" s="23">
        <v>0.151</v>
      </c>
      <c r="K870" s="23">
        <v>15.488</v>
      </c>
      <c r="L870" s="23">
        <v>23.04</v>
      </c>
      <c r="M870" s="23">
        <v>0.19400000000000001</v>
      </c>
      <c r="N870" s="23">
        <v>1.4E-2</v>
      </c>
      <c r="O870" s="23">
        <v>0.11</v>
      </c>
      <c r="Q870" s="24">
        <v>53.287999999999997</v>
      </c>
      <c r="R870" s="24">
        <v>4.3999999999999997E-2</v>
      </c>
      <c r="S870" s="24">
        <v>1.1559999999999999</v>
      </c>
      <c r="T870" s="24">
        <v>19.533999999999999</v>
      </c>
      <c r="U870" s="24">
        <v>0.41599999999999998</v>
      </c>
      <c r="V870" s="24">
        <v>24.079000000000001</v>
      </c>
      <c r="W870" s="24">
        <v>0.32200000000000001</v>
      </c>
      <c r="X870" s="24">
        <v>1.6E-2</v>
      </c>
      <c r="Y870" s="24">
        <v>1.4999999999999999E-2</v>
      </c>
      <c r="Z870" s="24">
        <v>3.5000000000000003E-2</v>
      </c>
      <c r="AB870" s="69">
        <f t="shared" si="1689"/>
        <v>758.76827863203164</v>
      </c>
      <c r="AC870" s="69">
        <f t="shared" si="1690"/>
        <v>15.053137628223386</v>
      </c>
      <c r="AD870" s="31"/>
      <c r="AE870" s="73">
        <f t="shared" si="1697"/>
        <v>758.76827863203164</v>
      </c>
      <c r="AF870" s="73"/>
      <c r="AG870" s="73">
        <f t="shared" si="1698"/>
        <v>874.28592120876579</v>
      </c>
      <c r="AH870" s="73">
        <f t="shared" si="1699"/>
        <v>828.87366715249482</v>
      </c>
      <c r="AI870" s="73">
        <f t="shared" si="1700"/>
        <v>15.053137628223386</v>
      </c>
      <c r="AJ870" s="73">
        <f t="shared" si="1701"/>
        <v>-1.8368531457638735</v>
      </c>
      <c r="AK870" s="73">
        <f t="shared" si="1702"/>
        <v>939.21889720768672</v>
      </c>
      <c r="AL870" s="74">
        <f t="shared" si="1703"/>
        <v>0.44848285361421109</v>
      </c>
      <c r="AM870" s="75"/>
      <c r="AN870" s="31">
        <f t="shared" si="1704"/>
        <v>0.14478938297181962</v>
      </c>
      <c r="AO870" s="31"/>
      <c r="AP870" s="31">
        <f t="shared" si="1784"/>
        <v>0.8861715955748839</v>
      </c>
      <c r="AQ870" s="31">
        <f t="shared" si="1784"/>
        <v>1.9529587324797067E-3</v>
      </c>
      <c r="AR870" s="31">
        <f t="shared" si="1784"/>
        <v>1.5633428467747474E-2</v>
      </c>
      <c r="AS870" s="31">
        <f t="shared" si="1784"/>
        <v>7.8431208800997673E-2</v>
      </c>
      <c r="AT870" s="31">
        <f t="shared" si="1784"/>
        <v>2.1286343612334801E-3</v>
      </c>
      <c r="AU870" s="31">
        <f t="shared" si="1782"/>
        <v>0.38427566221057746</v>
      </c>
      <c r="AV870" s="31">
        <f t="shared" si="1782"/>
        <v>0.41086070324230439</v>
      </c>
      <c r="AW870" s="31">
        <f t="shared" si="1782"/>
        <v>3.1300975009237015E-3</v>
      </c>
      <c r="AX870" s="31">
        <f t="shared" si="1782"/>
        <v>1.486262686313644E-4</v>
      </c>
      <c r="AY870" s="31">
        <f t="shared" si="1782"/>
        <v>7.2369278057240148E-4</v>
      </c>
      <c r="AZ870" s="31">
        <f t="shared" si="1705"/>
        <v>1.7834566079403515</v>
      </c>
      <c r="BA870" s="31"/>
      <c r="BB870" s="76">
        <f t="shared" si="1706"/>
        <v>1.7723431911497678</v>
      </c>
      <c r="BC870" s="76">
        <f t="shared" si="1706"/>
        <v>3.9059174649594135E-3</v>
      </c>
      <c r="BD870" s="76">
        <f t="shared" si="1707"/>
        <v>4.6900285403242425E-2</v>
      </c>
      <c r="BE870" s="76">
        <f t="shared" si="1693"/>
        <v>7.8431208800997673E-2</v>
      </c>
      <c r="BF870" s="76">
        <f t="shared" si="1693"/>
        <v>2.1286343612334801E-3</v>
      </c>
      <c r="BG870" s="76">
        <f t="shared" si="1693"/>
        <v>0.38427566221057746</v>
      </c>
      <c r="BH870" s="76">
        <f t="shared" si="1691"/>
        <v>0.41086070324230439</v>
      </c>
      <c r="BI870" s="76">
        <f t="shared" si="1691"/>
        <v>3.1300975009237015E-3</v>
      </c>
      <c r="BJ870" s="76">
        <f t="shared" si="1691"/>
        <v>1.486262686313644E-4</v>
      </c>
      <c r="BK870" s="76">
        <f t="shared" si="1708"/>
        <v>2.1710783417172043E-3</v>
      </c>
      <c r="BL870" s="76">
        <f t="shared" si="1709"/>
        <v>2.7042954047443555</v>
      </c>
      <c r="BM870" s="76">
        <f t="shared" si="1710"/>
        <v>2.2186925250376621</v>
      </c>
      <c r="BN870" s="31"/>
      <c r="BO870" s="77">
        <f t="shared" si="1711"/>
        <v>1.966142295002693</v>
      </c>
      <c r="BP870" s="77">
        <f t="shared" si="1711"/>
        <v>4.3330149414597527E-3</v>
      </c>
      <c r="BQ870" s="77">
        <f t="shared" si="1712"/>
        <v>3.3857704997307003E-2</v>
      </c>
      <c r="BR870" s="77">
        <f t="shared" si="1713"/>
        <v>3.5513836766897622E-2</v>
      </c>
      <c r="BS870" s="77">
        <f t="shared" si="1714"/>
        <v>6.9371541764204625E-2</v>
      </c>
      <c r="BT870" s="77">
        <f t="shared" si="1715"/>
        <v>0.17401473669644163</v>
      </c>
      <c r="BU870" s="77">
        <f t="shared" si="1715"/>
        <v>4.7227851458070411E-3</v>
      </c>
      <c r="BV870" s="77">
        <f t="shared" si="1715"/>
        <v>0.85258953930050585</v>
      </c>
      <c r="BW870" s="77">
        <f t="shared" si="1695"/>
        <v>0.91157357111541792</v>
      </c>
      <c r="BX870" s="77">
        <f t="shared" si="1716"/>
        <v>1.3889447855876966E-2</v>
      </c>
      <c r="BY870" s="77">
        <f t="shared" si="1716"/>
        <v>6.5951198247329553E-4</v>
      </c>
      <c r="BZ870" s="77">
        <f t="shared" si="1716"/>
        <v>3.2113035253594165E-3</v>
      </c>
      <c r="CA870" s="76">
        <f t="shared" si="1717"/>
        <v>4.0005077473302402</v>
      </c>
      <c r="CB870" s="76">
        <f t="shared" si="1718"/>
        <v>3.5598267800742529E-4</v>
      </c>
      <c r="CC870" s="76">
        <f t="shared" si="1719"/>
        <v>1.5230486597470616E-3</v>
      </c>
      <c r="CD870" s="76">
        <f t="shared" si="1720"/>
        <v>1.3889447855876966E-2</v>
      </c>
      <c r="CE870" s="76">
        <f t="shared" si="1721"/>
        <v>2.1624388911020656E-2</v>
      </c>
      <c r="CF870" s="76">
        <f t="shared" si="1722"/>
        <v>6.1166580431431736E-3</v>
      </c>
      <c r="CG870" s="76">
        <f t="shared" si="1723"/>
        <v>1.6056517626797083E-3</v>
      </c>
      <c r="CH870" s="76">
        <f t="shared" si="1724"/>
        <v>0.88222687239857434</v>
      </c>
      <c r="CI870" s="76">
        <f t="shared" si="1725"/>
        <v>7.2188701799186517E-2</v>
      </c>
      <c r="CJ870" s="76">
        <f t="shared" si="1726"/>
        <v>5.9677801861877794E-2</v>
      </c>
      <c r="CK870" s="76">
        <f t="shared" si="1727"/>
        <v>0.72932964821400292</v>
      </c>
      <c r="CL870" s="76">
        <f t="shared" si="1728"/>
        <v>0.99765172077048137</v>
      </c>
      <c r="CM870" s="76">
        <f t="shared" si="1729"/>
        <v>0.88222687239857434</v>
      </c>
      <c r="CN870" s="76"/>
      <c r="CO870" s="31">
        <f t="shared" si="1730"/>
        <v>0.83078290590202808</v>
      </c>
      <c r="CP870" s="76">
        <f t="shared" si="1731"/>
        <v>0.1736587540184342</v>
      </c>
      <c r="CQ870" s="76">
        <f t="shared" si="1732"/>
        <v>0.22623789821226628</v>
      </c>
      <c r="CR870" s="77">
        <f t="shared" si="1733"/>
        <v>0.6315854544098074</v>
      </c>
      <c r="CS870" s="77">
        <f t="shared" si="1734"/>
        <v>0.33669333093701515</v>
      </c>
      <c r="CT870" s="77">
        <f t="shared" si="1735"/>
        <v>7.0658930428091918E-2</v>
      </c>
      <c r="CU870" s="31">
        <f t="shared" si="1785"/>
        <v>0.88688725673761692</v>
      </c>
      <c r="CV870" s="31">
        <f t="shared" si="1785"/>
        <v>5.5083451428914799E-4</v>
      </c>
      <c r="CW870" s="31">
        <f t="shared" si="1785"/>
        <v>1.133766832416316E-2</v>
      </c>
      <c r="CX870" s="31">
        <f t="shared" si="1785"/>
        <v>0.27188557812221625</v>
      </c>
      <c r="CY870" s="31">
        <f t="shared" si="1785"/>
        <v>5.8643171806167394E-3</v>
      </c>
      <c r="CZ870" s="31">
        <f t="shared" si="1783"/>
        <v>0.59742856859300719</v>
      </c>
      <c r="DA870" s="31">
        <f t="shared" si="1783"/>
        <v>5.7420636477440116E-3</v>
      </c>
      <c r="DB870" s="31">
        <f t="shared" si="1783"/>
        <v>2.5815237121020216E-4</v>
      </c>
      <c r="DC870" s="31">
        <f t="shared" si="1783"/>
        <v>1.5924243067646184E-4</v>
      </c>
      <c r="DD870" s="31">
        <f t="shared" si="1783"/>
        <v>2.3026588472758232E-4</v>
      </c>
      <c r="DE870" s="31">
        <f t="shared" si="1736"/>
        <v>1.7803439478062677</v>
      </c>
      <c r="DF870" s="31"/>
      <c r="DG870" s="76">
        <f t="shared" si="1737"/>
        <v>1.7737745134752338</v>
      </c>
      <c r="DH870" s="76">
        <f t="shared" si="1737"/>
        <v>1.101669028578296E-3</v>
      </c>
      <c r="DI870" s="76">
        <f t="shared" si="1738"/>
        <v>3.4013004972489477E-2</v>
      </c>
      <c r="DJ870" s="76">
        <f t="shared" si="1694"/>
        <v>0.27188557812221625</v>
      </c>
      <c r="DK870" s="76">
        <f t="shared" si="1694"/>
        <v>5.8643171806167394E-3</v>
      </c>
      <c r="DL870" s="76">
        <f t="shared" si="1694"/>
        <v>0.59742856859300719</v>
      </c>
      <c r="DM870" s="76">
        <f t="shared" si="1692"/>
        <v>5.7420636477440116E-3</v>
      </c>
      <c r="DN870" s="76">
        <f t="shared" si="1692"/>
        <v>2.5815237121020216E-4</v>
      </c>
      <c r="DO870" s="76">
        <f t="shared" si="1692"/>
        <v>1.5924243067646184E-4</v>
      </c>
      <c r="DP870" s="76">
        <f t="shared" si="1739"/>
        <v>6.9079765418274697E-4</v>
      </c>
      <c r="DQ870" s="76">
        <f t="shared" si="1740"/>
        <v>2.6909179074759555</v>
      </c>
      <c r="DR870" s="76">
        <f t="shared" si="1741"/>
        <v>2.2297224242072544</v>
      </c>
      <c r="DS870" s="31"/>
      <c r="DT870" s="77">
        <f t="shared" si="1742"/>
        <v>1.9775124040915208</v>
      </c>
      <c r="DU870" s="77">
        <f t="shared" si="1742"/>
        <v>1.2282080685378247E-3</v>
      </c>
      <c r="DV870" s="77">
        <f t="shared" si="1743"/>
        <v>2.2487595908479152E-2</v>
      </c>
      <c r="DW870" s="77">
        <f t="shared" si="1744"/>
        <v>2.8072110692742611E-2</v>
      </c>
      <c r="DX870" s="77">
        <f t="shared" si="1745"/>
        <v>5.0559706601221763E-2</v>
      </c>
      <c r="DY870" s="77">
        <f t="shared" si="1746"/>
        <v>0.60622937035765889</v>
      </c>
      <c r="DZ870" s="77">
        <f t="shared" si="1746"/>
        <v>1.3075799520285007E-2</v>
      </c>
      <c r="EA870" s="77">
        <f t="shared" si="1746"/>
        <v>1.3320998762538701</v>
      </c>
      <c r="EB870" s="77">
        <f t="shared" si="1696"/>
        <v>1.2803208076600127E-2</v>
      </c>
      <c r="EC870" s="77">
        <f t="shared" si="1747"/>
        <v>1.1512162618993261E-3</v>
      </c>
      <c r="ED870" s="77">
        <f t="shared" si="1747"/>
        <v>7.1013283712915228E-4</v>
      </c>
      <c r="EE870" s="77">
        <f t="shared" si="1747"/>
        <v>1.026858013414026E-3</v>
      </c>
      <c r="EF870" s="76">
        <f t="shared" si="1748"/>
        <v>3.9963967800821365</v>
      </c>
      <c r="EG870" s="76">
        <f t="shared" si="1749"/>
        <v>0</v>
      </c>
      <c r="EH870" s="76">
        <f t="shared" si="1750"/>
        <v>-1.081940592832531E-2</v>
      </c>
      <c r="EI870" s="76">
        <f t="shared" si="1751"/>
        <v>1.1512162618993261E-3</v>
      </c>
      <c r="EJ870" s="76">
        <f t="shared" si="1752"/>
        <v>1.2282080685378247E-3</v>
      </c>
      <c r="EK870" s="76">
        <f t="shared" si="1753"/>
        <v>1.026858013414026E-3</v>
      </c>
      <c r="EL870" s="76">
        <f t="shared" si="1754"/>
        <v>2.589403641742926E-2</v>
      </c>
      <c r="EM870" s="76">
        <f t="shared" si="1755"/>
        <v>1.2803208076600127E-2</v>
      </c>
      <c r="EN870" s="76">
        <f t="shared" si="1756"/>
        <v>0.95573979678462351</v>
      </c>
      <c r="EO870" s="76">
        <f t="shared" si="1757"/>
        <v>0.65242265697292723</v>
      </c>
      <c r="EP870" s="76">
        <f t="shared" si="1758"/>
        <v>8.7399342992882326E-3</v>
      </c>
      <c r="EQ870" s="76">
        <f t="shared" si="1759"/>
        <v>0.44554344454059819</v>
      </c>
      <c r="ER870" s="76">
        <f t="shared" si="1760"/>
        <v>1.285211232826757E-2</v>
      </c>
      <c r="ES870" s="76">
        <f t="shared" si="1761"/>
        <v>0.31275871806476263</v>
      </c>
      <c r="ET870" s="76">
        <f t="shared" si="1762"/>
        <v>0.45344947817459141</v>
      </c>
      <c r="EU870" s="76">
        <f t="shared" si="1763"/>
        <v>0.99784332362250405</v>
      </c>
      <c r="EV870" s="31"/>
      <c r="EW870" s="31"/>
      <c r="EX870" s="31"/>
      <c r="EY870" s="31"/>
      <c r="EZ870" s="31">
        <f t="shared" si="1764"/>
        <v>8.8708884107284489E-2</v>
      </c>
      <c r="FA870" s="31">
        <f t="shared" si="1765"/>
        <v>919.17762782678426</v>
      </c>
      <c r="FB870" s="31"/>
      <c r="FC870" s="31">
        <f t="shared" si="1766"/>
        <v>1092.953254030233</v>
      </c>
      <c r="FD870" s="31">
        <f t="shared" si="1767"/>
        <v>867.45728362220177</v>
      </c>
      <c r="FE870" s="31">
        <f t="shared" si="1768"/>
        <v>1003.1175776762481</v>
      </c>
      <c r="FF870" s="31">
        <f t="shared" si="1769"/>
        <v>602.71981930412619</v>
      </c>
      <c r="FG870" s="31">
        <f t="shared" si="1770"/>
        <v>0.50777965871665143</v>
      </c>
      <c r="FH870" s="31">
        <f t="shared" si="1771"/>
        <v>1698.9129765622383</v>
      </c>
      <c r="FI870" s="31">
        <f t="shared" si="1772"/>
        <v>833.7320603244417</v>
      </c>
      <c r="FJ870" s="31"/>
      <c r="FK870" s="31">
        <f t="shared" si="1773"/>
        <v>1126.1519751069563</v>
      </c>
      <c r="FL870" s="31">
        <f t="shared" si="1774"/>
        <v>632.61933518469596</v>
      </c>
      <c r="FM870" s="31"/>
      <c r="FN870" s="31">
        <f t="shared" si="1775"/>
        <v>61.920295354549381</v>
      </c>
      <c r="FO870" s="31">
        <f t="shared" si="1776"/>
        <v>45.59872282343855</v>
      </c>
      <c r="FP870" s="31"/>
      <c r="FQ870" s="31">
        <f t="shared" si="1777"/>
        <v>26.23</v>
      </c>
      <c r="FR870" s="31">
        <f t="shared" si="1778"/>
        <v>32.44</v>
      </c>
      <c r="FS870" s="31">
        <f t="shared" si="1779"/>
        <v>28.6</v>
      </c>
      <c r="FT870" s="31">
        <f t="shared" si="1780"/>
        <v>1622.6042724196686</v>
      </c>
      <c r="FU870" s="31">
        <f t="shared" si="1781"/>
        <v>482.93272863224695</v>
      </c>
      <c r="FV870" s="31"/>
      <c r="FW870" s="31"/>
      <c r="FX870" s="31"/>
      <c r="FY870" s="31"/>
      <c r="FZ870" s="31"/>
      <c r="GA870" s="31"/>
      <c r="GB870" s="31"/>
      <c r="GC870" s="31"/>
      <c r="GD870" s="32"/>
    </row>
    <row r="871" spans="1:186" ht="15.75" thickBot="1">
      <c r="C871" s="24" t="s">
        <v>366</v>
      </c>
      <c r="D871" s="24" t="s">
        <v>207</v>
      </c>
      <c r="E871" s="24"/>
      <c r="F871" s="23">
        <v>53.244999999999997</v>
      </c>
      <c r="G871" s="23">
        <v>0.156</v>
      </c>
      <c r="H871" s="23">
        <v>1.5940000000000001</v>
      </c>
      <c r="I871" s="23">
        <v>5.6349999999999998</v>
      </c>
      <c r="J871" s="23">
        <v>0.151</v>
      </c>
      <c r="K871" s="23">
        <v>15.488</v>
      </c>
      <c r="L871" s="23">
        <v>23.04</v>
      </c>
      <c r="M871" s="23">
        <v>0.19400000000000001</v>
      </c>
      <c r="N871" s="23">
        <v>1.4E-2</v>
      </c>
      <c r="O871" s="23">
        <v>0.11</v>
      </c>
      <c r="Q871" s="24">
        <v>53.039000000000001</v>
      </c>
      <c r="R871" s="24">
        <v>6.8000000000000005E-2</v>
      </c>
      <c r="S871" s="24">
        <v>1.3460000000000001</v>
      </c>
      <c r="T871" s="24">
        <v>19.619</v>
      </c>
      <c r="U871" s="24">
        <v>0.39800000000000002</v>
      </c>
      <c r="V871" s="24">
        <v>24.077000000000002</v>
      </c>
      <c r="W871" s="24">
        <v>0.30599999999999999</v>
      </c>
      <c r="X871" s="24">
        <v>5.0000000000000001E-3</v>
      </c>
      <c r="Y871" s="24">
        <v>1.0999999999999999E-2</v>
      </c>
      <c r="Z871" s="24">
        <v>5.5E-2</v>
      </c>
      <c r="AB871" s="69">
        <f t="shared" si="1689"/>
        <v>758.80936338666095</v>
      </c>
      <c r="AC871" s="69">
        <f t="shared" si="1690"/>
        <v>15.394231886423244</v>
      </c>
      <c r="AD871" s="31"/>
      <c r="AE871" s="73">
        <f t="shared" si="1697"/>
        <v>758.80936338666095</v>
      </c>
      <c r="AF871" s="73"/>
      <c r="AG871" s="73">
        <f t="shared" si="1698"/>
        <v>875.12765563211599</v>
      </c>
      <c r="AH871" s="73">
        <f t="shared" si="1699"/>
        <v>830.3835506353563</v>
      </c>
      <c r="AI871" s="73">
        <f t="shared" si="1700"/>
        <v>15.394231886423244</v>
      </c>
      <c r="AJ871" s="73">
        <f t="shared" si="1701"/>
        <v>-2.2455140650115268</v>
      </c>
      <c r="AK871" s="73">
        <f t="shared" si="1702"/>
        <v>942.20724477217641</v>
      </c>
      <c r="AL871" s="74">
        <f t="shared" si="1703"/>
        <v>0.44650269648687663</v>
      </c>
      <c r="AM871" s="75"/>
      <c r="AN871" s="31">
        <f t="shared" si="1704"/>
        <v>0.13766281166465452</v>
      </c>
      <c r="AO871" s="31"/>
      <c r="AP871" s="31">
        <f t="shared" si="1784"/>
        <v>0.8861715955748839</v>
      </c>
      <c r="AQ871" s="31">
        <f t="shared" si="1784"/>
        <v>1.9529587324797067E-3</v>
      </c>
      <c r="AR871" s="31">
        <f t="shared" si="1784"/>
        <v>1.5633428467747474E-2</v>
      </c>
      <c r="AS871" s="31">
        <f t="shared" si="1784"/>
        <v>7.8431208800997673E-2</v>
      </c>
      <c r="AT871" s="31">
        <f t="shared" si="1784"/>
        <v>2.1286343612334801E-3</v>
      </c>
      <c r="AU871" s="31">
        <f t="shared" si="1782"/>
        <v>0.38427566221057746</v>
      </c>
      <c r="AV871" s="31">
        <f t="shared" si="1782"/>
        <v>0.41086070324230439</v>
      </c>
      <c r="AW871" s="31">
        <f t="shared" si="1782"/>
        <v>3.1300975009237015E-3</v>
      </c>
      <c r="AX871" s="31">
        <f t="shared" si="1782"/>
        <v>1.486262686313644E-4</v>
      </c>
      <c r="AY871" s="31">
        <f t="shared" si="1782"/>
        <v>7.2369278057240148E-4</v>
      </c>
      <c r="AZ871" s="31">
        <f t="shared" si="1705"/>
        <v>1.7834566079403515</v>
      </c>
      <c r="BA871" s="31"/>
      <c r="BB871" s="76">
        <f t="shared" si="1706"/>
        <v>1.7723431911497678</v>
      </c>
      <c r="BC871" s="76">
        <f t="shared" si="1706"/>
        <v>3.9059174649594135E-3</v>
      </c>
      <c r="BD871" s="76">
        <f t="shared" si="1707"/>
        <v>4.6900285403242425E-2</v>
      </c>
      <c r="BE871" s="76">
        <f t="shared" si="1693"/>
        <v>7.8431208800997673E-2</v>
      </c>
      <c r="BF871" s="76">
        <f t="shared" si="1693"/>
        <v>2.1286343612334801E-3</v>
      </c>
      <c r="BG871" s="76">
        <f t="shared" si="1693"/>
        <v>0.38427566221057746</v>
      </c>
      <c r="BH871" s="76">
        <f t="shared" si="1691"/>
        <v>0.41086070324230439</v>
      </c>
      <c r="BI871" s="76">
        <f t="shared" si="1691"/>
        <v>3.1300975009237015E-3</v>
      </c>
      <c r="BJ871" s="76">
        <f t="shared" si="1691"/>
        <v>1.486262686313644E-4</v>
      </c>
      <c r="BK871" s="76">
        <f t="shared" si="1708"/>
        <v>2.1710783417172043E-3</v>
      </c>
      <c r="BL871" s="76">
        <f t="shared" si="1709"/>
        <v>2.7042954047443555</v>
      </c>
      <c r="BM871" s="76">
        <f t="shared" si="1710"/>
        <v>2.2186925250376621</v>
      </c>
      <c r="BN871" s="31"/>
      <c r="BO871" s="77">
        <f t="shared" si="1711"/>
        <v>1.966142295002693</v>
      </c>
      <c r="BP871" s="77">
        <f t="shared" si="1711"/>
        <v>4.3330149414597527E-3</v>
      </c>
      <c r="BQ871" s="77">
        <f t="shared" si="1712"/>
        <v>3.3857704997307003E-2</v>
      </c>
      <c r="BR871" s="77">
        <f t="shared" si="1713"/>
        <v>3.5513836766897622E-2</v>
      </c>
      <c r="BS871" s="77">
        <f t="shared" si="1714"/>
        <v>6.9371541764204625E-2</v>
      </c>
      <c r="BT871" s="77">
        <f t="shared" si="1715"/>
        <v>0.17401473669644163</v>
      </c>
      <c r="BU871" s="77">
        <f t="shared" si="1715"/>
        <v>4.7227851458070411E-3</v>
      </c>
      <c r="BV871" s="77">
        <f t="shared" si="1715"/>
        <v>0.85258953930050585</v>
      </c>
      <c r="BW871" s="77">
        <f t="shared" si="1695"/>
        <v>0.91157357111541792</v>
      </c>
      <c r="BX871" s="77">
        <f t="shared" si="1716"/>
        <v>1.3889447855876966E-2</v>
      </c>
      <c r="BY871" s="77">
        <f t="shared" si="1716"/>
        <v>6.5951198247329553E-4</v>
      </c>
      <c r="BZ871" s="77">
        <f t="shared" si="1716"/>
        <v>3.2113035253594165E-3</v>
      </c>
      <c r="CA871" s="76">
        <f t="shared" si="1717"/>
        <v>4.0005077473302402</v>
      </c>
      <c r="CB871" s="76">
        <f t="shared" si="1718"/>
        <v>3.5598267800742529E-4</v>
      </c>
      <c r="CC871" s="76">
        <f t="shared" si="1719"/>
        <v>1.5230486597470616E-3</v>
      </c>
      <c r="CD871" s="76">
        <f t="shared" si="1720"/>
        <v>1.3889447855876966E-2</v>
      </c>
      <c r="CE871" s="76">
        <f t="shared" si="1721"/>
        <v>2.1624388911020656E-2</v>
      </c>
      <c r="CF871" s="76">
        <f t="shared" si="1722"/>
        <v>6.1166580431431736E-3</v>
      </c>
      <c r="CG871" s="76">
        <f t="shared" si="1723"/>
        <v>1.6056517626797083E-3</v>
      </c>
      <c r="CH871" s="76">
        <f t="shared" si="1724"/>
        <v>0.88222687239857434</v>
      </c>
      <c r="CI871" s="76">
        <f t="shared" si="1725"/>
        <v>7.2188701799186517E-2</v>
      </c>
      <c r="CJ871" s="76">
        <f t="shared" si="1726"/>
        <v>5.9677801861877794E-2</v>
      </c>
      <c r="CK871" s="76">
        <f t="shared" si="1727"/>
        <v>0.72932964821400292</v>
      </c>
      <c r="CL871" s="76">
        <f t="shared" si="1728"/>
        <v>0.99765172077048137</v>
      </c>
      <c r="CM871" s="76">
        <f t="shared" si="1729"/>
        <v>0.88222687239857434</v>
      </c>
      <c r="CN871" s="76"/>
      <c r="CO871" s="31">
        <f t="shared" si="1730"/>
        <v>0.83078290590202808</v>
      </c>
      <c r="CP871" s="76">
        <f t="shared" si="1731"/>
        <v>0.1736587540184342</v>
      </c>
      <c r="CQ871" s="76">
        <f t="shared" si="1732"/>
        <v>0.22623789821226628</v>
      </c>
      <c r="CR871" s="77">
        <f t="shared" si="1733"/>
        <v>0.6315854544098074</v>
      </c>
      <c r="CS871" s="77">
        <f t="shared" si="1734"/>
        <v>0.33669333093701515</v>
      </c>
      <c r="CT871" s="77">
        <f t="shared" si="1735"/>
        <v>7.0658930428091918E-2</v>
      </c>
      <c r="CU871" s="31">
        <f t="shared" si="1785"/>
        <v>0.88274307930690721</v>
      </c>
      <c r="CV871" s="31">
        <f t="shared" si="1785"/>
        <v>8.5128970390141077E-4</v>
      </c>
      <c r="CW871" s="31">
        <f t="shared" si="1785"/>
        <v>1.3201125920695169E-2</v>
      </c>
      <c r="CX871" s="31">
        <f t="shared" si="1785"/>
        <v>0.27306865758061644</v>
      </c>
      <c r="CY871" s="31">
        <f t="shared" si="1785"/>
        <v>5.6105726872246698E-3</v>
      </c>
      <c r="CZ871" s="31">
        <f t="shared" si="1783"/>
        <v>0.59737894621927135</v>
      </c>
      <c r="DA871" s="31">
        <f t="shared" si="1783"/>
        <v>5.4567437149368554E-3</v>
      </c>
      <c r="DB871" s="31">
        <f t="shared" si="1783"/>
        <v>8.0672616003188186E-5</v>
      </c>
      <c r="DC871" s="31">
        <f t="shared" si="1783"/>
        <v>1.1677778249607202E-4</v>
      </c>
      <c r="DD871" s="31">
        <f t="shared" si="1783"/>
        <v>3.6184639028620074E-4</v>
      </c>
      <c r="DE871" s="31">
        <f t="shared" si="1736"/>
        <v>1.7788697119223384</v>
      </c>
      <c r="DF871" s="31"/>
      <c r="DG871" s="76">
        <f t="shared" si="1737"/>
        <v>1.7654861586138144</v>
      </c>
      <c r="DH871" s="76">
        <f t="shared" si="1737"/>
        <v>1.7025794078028215E-3</v>
      </c>
      <c r="DI871" s="76">
        <f t="shared" si="1738"/>
        <v>3.9603377762085508E-2</v>
      </c>
      <c r="DJ871" s="76">
        <f t="shared" si="1694"/>
        <v>0.27306865758061644</v>
      </c>
      <c r="DK871" s="76">
        <f t="shared" si="1694"/>
        <v>5.6105726872246698E-3</v>
      </c>
      <c r="DL871" s="76">
        <f t="shared" si="1694"/>
        <v>0.59737894621927135</v>
      </c>
      <c r="DM871" s="76">
        <f t="shared" si="1692"/>
        <v>5.4567437149368554E-3</v>
      </c>
      <c r="DN871" s="76">
        <f t="shared" si="1692"/>
        <v>8.0672616003188186E-5</v>
      </c>
      <c r="DO871" s="76">
        <f t="shared" si="1692"/>
        <v>1.1677778249607202E-4</v>
      </c>
      <c r="DP871" s="76">
        <f t="shared" si="1739"/>
        <v>1.0855391708586022E-3</v>
      </c>
      <c r="DQ871" s="76">
        <f t="shared" si="1740"/>
        <v>2.6895900255551091</v>
      </c>
      <c r="DR871" s="76">
        <f t="shared" si="1741"/>
        <v>2.2308232641373102</v>
      </c>
      <c r="DS871" s="31"/>
      <c r="DT871" s="77">
        <f t="shared" si="1742"/>
        <v>1.9692437975740553</v>
      </c>
      <c r="DU871" s="77">
        <f t="shared" si="1742"/>
        <v>1.8990768759838295E-3</v>
      </c>
      <c r="DV871" s="77">
        <f t="shared" si="1743"/>
        <v>3.0756202425944679E-2</v>
      </c>
      <c r="DW871" s="77">
        <f t="shared" si="1744"/>
        <v>2.8142555207441022E-2</v>
      </c>
      <c r="DX871" s="77">
        <f t="shared" si="1745"/>
        <v>5.8898757633385701E-2</v>
      </c>
      <c r="DY871" s="77">
        <f t="shared" si="1746"/>
        <v>0.60916791403758419</v>
      </c>
      <c r="DZ871" s="77">
        <f t="shared" si="1746"/>
        <v>1.2516196075794178E-2</v>
      </c>
      <c r="EA871" s="77">
        <f t="shared" si="1746"/>
        <v>1.3326468507317817</v>
      </c>
      <c r="EB871" s="77">
        <f t="shared" si="1696"/>
        <v>1.2173030825716188E-2</v>
      </c>
      <c r="EC871" s="77">
        <f t="shared" si="1747"/>
        <v>3.5993269711745614E-4</v>
      </c>
      <c r="ED871" s="77">
        <f t="shared" si="1747"/>
        <v>5.2102118785320845E-4</v>
      </c>
      <c r="EE871" s="77">
        <f t="shared" si="1747"/>
        <v>1.614430690989131E-3</v>
      </c>
      <c r="EF871" s="76">
        <f t="shared" si="1748"/>
        <v>3.9990410083302605</v>
      </c>
      <c r="EG871" s="76">
        <f t="shared" si="1749"/>
        <v>0</v>
      </c>
      <c r="EH871" s="76">
        <f t="shared" si="1750"/>
        <v>-2.8776649233908103E-3</v>
      </c>
      <c r="EI871" s="76">
        <f t="shared" si="1751"/>
        <v>3.5993269711745614E-4</v>
      </c>
      <c r="EJ871" s="76">
        <f t="shared" si="1752"/>
        <v>1.8990768759838295E-3</v>
      </c>
      <c r="EK871" s="76">
        <f t="shared" si="1753"/>
        <v>1.614430690989131E-3</v>
      </c>
      <c r="EL871" s="76">
        <f t="shared" si="1754"/>
        <v>2.6168191819334434E-2</v>
      </c>
      <c r="EM871" s="76">
        <f t="shared" si="1755"/>
        <v>1.2173030825716188E-2</v>
      </c>
      <c r="EN871" s="76">
        <f t="shared" si="1756"/>
        <v>0.95704533066206288</v>
      </c>
      <c r="EO871" s="76">
        <f t="shared" si="1757"/>
        <v>0.65260361293299063</v>
      </c>
      <c r="EP871" s="76">
        <f t="shared" si="1758"/>
        <v>8.3007185163438951E-3</v>
      </c>
      <c r="EQ871" s="76">
        <f t="shared" si="1759"/>
        <v>0.4446496031956409</v>
      </c>
      <c r="ER871" s="76">
        <f t="shared" si="1760"/>
        <v>1.2222451796416005E-2</v>
      </c>
      <c r="ES871" s="76">
        <f t="shared" si="1761"/>
        <v>0.313710620132161</v>
      </c>
      <c r="ET871" s="76">
        <f t="shared" si="1762"/>
        <v>0.45051465716908046</v>
      </c>
      <c r="EU871" s="76">
        <f t="shared" si="1763"/>
        <v>0.99925999357120388</v>
      </c>
      <c r="EV871" s="31"/>
      <c r="EW871" s="31"/>
      <c r="EX871" s="31"/>
      <c r="EY871" s="31"/>
      <c r="EZ871" s="31">
        <f t="shared" si="1764"/>
        <v>8.9033146808384825E-2</v>
      </c>
      <c r="FA871" s="31">
        <f t="shared" si="1765"/>
        <v>920.22821427437293</v>
      </c>
      <c r="FB871" s="31"/>
      <c r="FC871" s="31">
        <f t="shared" si="1766"/>
        <v>1092.4139855653086</v>
      </c>
      <c r="FD871" s="31">
        <f t="shared" si="1767"/>
        <v>867.37609403856538</v>
      </c>
      <c r="FE871" s="31">
        <f t="shared" si="1768"/>
        <v>995.5034659360274</v>
      </c>
      <c r="FF871" s="31">
        <f t="shared" si="1769"/>
        <v>597.245129756712</v>
      </c>
      <c r="FG871" s="31">
        <f t="shared" si="1770"/>
        <v>0.50880040505225443</v>
      </c>
      <c r="FH871" s="31">
        <f t="shared" si="1771"/>
        <v>1700.5081320074928</v>
      </c>
      <c r="FI871" s="31">
        <f t="shared" si="1772"/>
        <v>825.06440021867331</v>
      </c>
      <c r="FJ871" s="31"/>
      <c r="FK871" s="31">
        <f t="shared" si="1773"/>
        <v>1125.584087473515</v>
      </c>
      <c r="FL871" s="31">
        <f t="shared" si="1774"/>
        <v>633.08858676400973</v>
      </c>
      <c r="FM871" s="31"/>
      <c r="FN871" s="31">
        <f t="shared" si="1775"/>
        <v>66.127910924193131</v>
      </c>
      <c r="FO871" s="31">
        <f t="shared" si="1776"/>
        <v>48.270118846711156</v>
      </c>
      <c r="FP871" s="31"/>
      <c r="FQ871" s="31">
        <f t="shared" si="1777"/>
        <v>26.23</v>
      </c>
      <c r="FR871" s="31">
        <f t="shared" si="1778"/>
        <v>32.44</v>
      </c>
      <c r="FS871" s="31">
        <f t="shared" si="1779"/>
        <v>28.6</v>
      </c>
      <c r="FT871" s="31">
        <f t="shared" si="1780"/>
        <v>1626.4542085478861</v>
      </c>
      <c r="FU871" s="31">
        <f t="shared" si="1781"/>
        <v>476.63659784738707</v>
      </c>
      <c r="FV871" s="31"/>
      <c r="FW871" s="31"/>
      <c r="FX871" s="31"/>
      <c r="FY871" s="31"/>
      <c r="FZ871" s="31"/>
      <c r="GA871" s="31"/>
      <c r="GB871" s="31"/>
      <c r="GC871" s="31"/>
      <c r="GD871" s="32"/>
    </row>
    <row r="872" spans="1:186" ht="15.75" thickBot="1">
      <c r="C872" s="24" t="s">
        <v>367</v>
      </c>
      <c r="D872" s="24" t="s">
        <v>207</v>
      </c>
      <c r="E872" s="24"/>
      <c r="F872" s="23">
        <v>53.244999999999997</v>
      </c>
      <c r="G872" s="23">
        <v>0.156</v>
      </c>
      <c r="H872" s="23">
        <v>1.5940000000000001</v>
      </c>
      <c r="I872" s="23">
        <v>5.6349999999999998</v>
      </c>
      <c r="J872" s="23">
        <v>0.151</v>
      </c>
      <c r="K872" s="23">
        <v>15.488</v>
      </c>
      <c r="L872" s="23">
        <v>23.04</v>
      </c>
      <c r="M872" s="23">
        <v>0.19400000000000001</v>
      </c>
      <c r="N872" s="23">
        <v>1.4E-2</v>
      </c>
      <c r="O872" s="23">
        <v>0.11</v>
      </c>
      <c r="Q872" s="24">
        <v>52.901000000000003</v>
      </c>
      <c r="R872" s="24">
        <v>0.129</v>
      </c>
      <c r="S872" s="24">
        <v>1.41</v>
      </c>
      <c r="T872" s="24">
        <v>19.619</v>
      </c>
      <c r="U872" s="24">
        <v>0.46400000000000002</v>
      </c>
      <c r="V872" s="24">
        <v>23.861000000000001</v>
      </c>
      <c r="W872" s="24">
        <v>0.35599999999999998</v>
      </c>
      <c r="X872" s="24">
        <v>2E-3</v>
      </c>
      <c r="Y872" s="24">
        <v>2.1000000000000001E-2</v>
      </c>
      <c r="Z872" s="24">
        <v>5.0999999999999997E-2</v>
      </c>
      <c r="AB872" s="69">
        <f t="shared" si="1689"/>
        <v>754.99134569178693</v>
      </c>
      <c r="AC872" s="69">
        <f t="shared" si="1690"/>
        <v>13.714180052667047</v>
      </c>
      <c r="AD872" s="31"/>
      <c r="AE872" s="73">
        <f t="shared" si="1697"/>
        <v>754.99134569178693</v>
      </c>
      <c r="AF872" s="73"/>
      <c r="AG872" s="73">
        <f t="shared" si="1698"/>
        <v>863.8405736274442</v>
      </c>
      <c r="AH872" s="73">
        <f t="shared" si="1699"/>
        <v>822.63952960608367</v>
      </c>
      <c r="AI872" s="73">
        <f t="shared" si="1700"/>
        <v>13.714180052667047</v>
      </c>
      <c r="AJ872" s="73">
        <f t="shared" si="1701"/>
        <v>-1.2417421370631576</v>
      </c>
      <c r="AK872" s="73">
        <f t="shared" si="1702"/>
        <v>927.48820836236291</v>
      </c>
      <c r="AL872" s="74">
        <f t="shared" si="1703"/>
        <v>0.44249702375185296</v>
      </c>
      <c r="AM872" s="75"/>
      <c r="AN872" s="31">
        <f t="shared" si="1704"/>
        <v>0.16043957802879757</v>
      </c>
      <c r="AO872" s="31"/>
      <c r="AP872" s="31">
        <f t="shared" si="1784"/>
        <v>0.8861715955748839</v>
      </c>
      <c r="AQ872" s="31">
        <f t="shared" si="1784"/>
        <v>1.9529587324797067E-3</v>
      </c>
      <c r="AR872" s="31">
        <f t="shared" si="1784"/>
        <v>1.5633428467747474E-2</v>
      </c>
      <c r="AS872" s="31">
        <f t="shared" si="1784"/>
        <v>7.8431208800997673E-2</v>
      </c>
      <c r="AT872" s="31">
        <f t="shared" si="1784"/>
        <v>2.1286343612334801E-3</v>
      </c>
      <c r="AU872" s="31">
        <f t="shared" si="1782"/>
        <v>0.38427566221057746</v>
      </c>
      <c r="AV872" s="31">
        <f t="shared" si="1782"/>
        <v>0.41086070324230439</v>
      </c>
      <c r="AW872" s="31">
        <f t="shared" si="1782"/>
        <v>3.1300975009237015E-3</v>
      </c>
      <c r="AX872" s="31">
        <f t="shared" si="1782"/>
        <v>1.486262686313644E-4</v>
      </c>
      <c r="AY872" s="31">
        <f t="shared" si="1782"/>
        <v>7.2369278057240148E-4</v>
      </c>
      <c r="AZ872" s="31">
        <f t="shared" si="1705"/>
        <v>1.7834566079403515</v>
      </c>
      <c r="BA872" s="31"/>
      <c r="BB872" s="76">
        <f t="shared" si="1706"/>
        <v>1.7723431911497678</v>
      </c>
      <c r="BC872" s="76">
        <f t="shared" si="1706"/>
        <v>3.9059174649594135E-3</v>
      </c>
      <c r="BD872" s="76">
        <f t="shared" si="1707"/>
        <v>4.6900285403242425E-2</v>
      </c>
      <c r="BE872" s="76">
        <f t="shared" si="1693"/>
        <v>7.8431208800997673E-2</v>
      </c>
      <c r="BF872" s="76">
        <f t="shared" si="1693"/>
        <v>2.1286343612334801E-3</v>
      </c>
      <c r="BG872" s="76">
        <f t="shared" si="1693"/>
        <v>0.38427566221057746</v>
      </c>
      <c r="BH872" s="76">
        <f t="shared" si="1691"/>
        <v>0.41086070324230439</v>
      </c>
      <c r="BI872" s="76">
        <f t="shared" si="1691"/>
        <v>3.1300975009237015E-3</v>
      </c>
      <c r="BJ872" s="76">
        <f t="shared" si="1691"/>
        <v>1.486262686313644E-4</v>
      </c>
      <c r="BK872" s="76">
        <f t="shared" si="1708"/>
        <v>2.1710783417172043E-3</v>
      </c>
      <c r="BL872" s="76">
        <f t="shared" si="1709"/>
        <v>2.7042954047443555</v>
      </c>
      <c r="BM872" s="76">
        <f t="shared" si="1710"/>
        <v>2.2186925250376621</v>
      </c>
      <c r="BN872" s="31"/>
      <c r="BO872" s="77">
        <f t="shared" si="1711"/>
        <v>1.966142295002693</v>
      </c>
      <c r="BP872" s="77">
        <f t="shared" si="1711"/>
        <v>4.3330149414597527E-3</v>
      </c>
      <c r="BQ872" s="77">
        <f t="shared" si="1712"/>
        <v>3.3857704997307003E-2</v>
      </c>
      <c r="BR872" s="77">
        <f t="shared" si="1713"/>
        <v>3.5513836766897622E-2</v>
      </c>
      <c r="BS872" s="77">
        <f t="shared" si="1714"/>
        <v>6.9371541764204625E-2</v>
      </c>
      <c r="BT872" s="77">
        <f t="shared" si="1715"/>
        <v>0.17401473669644163</v>
      </c>
      <c r="BU872" s="77">
        <f t="shared" si="1715"/>
        <v>4.7227851458070411E-3</v>
      </c>
      <c r="BV872" s="77">
        <f t="shared" si="1715"/>
        <v>0.85258953930050585</v>
      </c>
      <c r="BW872" s="77">
        <f t="shared" si="1695"/>
        <v>0.91157357111541792</v>
      </c>
      <c r="BX872" s="77">
        <f t="shared" si="1716"/>
        <v>1.3889447855876966E-2</v>
      </c>
      <c r="BY872" s="77">
        <f t="shared" si="1716"/>
        <v>6.5951198247329553E-4</v>
      </c>
      <c r="BZ872" s="77">
        <f t="shared" si="1716"/>
        <v>3.2113035253594165E-3</v>
      </c>
      <c r="CA872" s="76">
        <f t="shared" si="1717"/>
        <v>4.0005077473302402</v>
      </c>
      <c r="CB872" s="76">
        <f t="shared" si="1718"/>
        <v>3.5598267800742529E-4</v>
      </c>
      <c r="CC872" s="76">
        <f t="shared" si="1719"/>
        <v>1.5230486597470616E-3</v>
      </c>
      <c r="CD872" s="76">
        <f t="shared" si="1720"/>
        <v>1.3889447855876966E-2</v>
      </c>
      <c r="CE872" s="76">
        <f t="shared" si="1721"/>
        <v>2.1624388911020656E-2</v>
      </c>
      <c r="CF872" s="76">
        <f t="shared" si="1722"/>
        <v>6.1166580431431736E-3</v>
      </c>
      <c r="CG872" s="76">
        <f t="shared" si="1723"/>
        <v>1.6056517626797083E-3</v>
      </c>
      <c r="CH872" s="76">
        <f t="shared" si="1724"/>
        <v>0.88222687239857434</v>
      </c>
      <c r="CI872" s="76">
        <f t="shared" si="1725"/>
        <v>7.2188701799186517E-2</v>
      </c>
      <c r="CJ872" s="76">
        <f t="shared" si="1726"/>
        <v>5.9677801861877794E-2</v>
      </c>
      <c r="CK872" s="76">
        <f t="shared" si="1727"/>
        <v>0.72932964821400292</v>
      </c>
      <c r="CL872" s="76">
        <f t="shared" si="1728"/>
        <v>0.99765172077048137</v>
      </c>
      <c r="CM872" s="76">
        <f t="shared" si="1729"/>
        <v>0.88222687239857434</v>
      </c>
      <c r="CN872" s="76"/>
      <c r="CO872" s="31">
        <f t="shared" si="1730"/>
        <v>0.83078290590202808</v>
      </c>
      <c r="CP872" s="76">
        <f t="shared" si="1731"/>
        <v>0.1736587540184342</v>
      </c>
      <c r="CQ872" s="76">
        <f t="shared" si="1732"/>
        <v>0.22623789821226628</v>
      </c>
      <c r="CR872" s="77">
        <f t="shared" si="1733"/>
        <v>0.6315854544098074</v>
      </c>
      <c r="CS872" s="77">
        <f t="shared" si="1734"/>
        <v>0.33669333093701515</v>
      </c>
      <c r="CT872" s="77">
        <f t="shared" si="1735"/>
        <v>7.0658930428091918E-2</v>
      </c>
      <c r="CU872" s="31">
        <f t="shared" si="1785"/>
        <v>0.88044630627301979</v>
      </c>
      <c r="CV872" s="31">
        <f t="shared" si="1785"/>
        <v>1.6149466441659115E-3</v>
      </c>
      <c r="CW872" s="31">
        <f t="shared" si="1785"/>
        <v>1.3828816900579632E-2</v>
      </c>
      <c r="CX872" s="31">
        <f t="shared" si="1785"/>
        <v>0.27306865758061644</v>
      </c>
      <c r="CY872" s="31">
        <f t="shared" si="1785"/>
        <v>6.5409691629955951E-3</v>
      </c>
      <c r="CZ872" s="31">
        <f t="shared" si="1783"/>
        <v>0.59201972985579743</v>
      </c>
      <c r="DA872" s="31">
        <f t="shared" si="1783"/>
        <v>6.3483685049592169E-3</v>
      </c>
      <c r="DB872" s="31">
        <f t="shared" si="1783"/>
        <v>3.226904640127527E-5</v>
      </c>
      <c r="DC872" s="31">
        <f t="shared" si="1783"/>
        <v>2.2293940294704659E-4</v>
      </c>
      <c r="DD872" s="31">
        <f t="shared" si="1783"/>
        <v>3.3553028917447707E-4</v>
      </c>
      <c r="DE872" s="31">
        <f t="shared" si="1736"/>
        <v>1.7744585336606571</v>
      </c>
      <c r="DF872" s="31"/>
      <c r="DG872" s="76">
        <f t="shared" si="1737"/>
        <v>1.7608926125460396</v>
      </c>
      <c r="DH872" s="76">
        <f t="shared" si="1737"/>
        <v>3.229893288331823E-3</v>
      </c>
      <c r="DI872" s="76">
        <f t="shared" si="1738"/>
        <v>4.1486450701738897E-2</v>
      </c>
      <c r="DJ872" s="76">
        <f t="shared" si="1694"/>
        <v>0.27306865758061644</v>
      </c>
      <c r="DK872" s="76">
        <f t="shared" si="1694"/>
        <v>6.5409691629955951E-3</v>
      </c>
      <c r="DL872" s="76">
        <f t="shared" si="1694"/>
        <v>0.59201972985579743</v>
      </c>
      <c r="DM872" s="76">
        <f t="shared" si="1692"/>
        <v>6.3483685049592169E-3</v>
      </c>
      <c r="DN872" s="76">
        <f t="shared" si="1692"/>
        <v>3.226904640127527E-5</v>
      </c>
      <c r="DO872" s="76">
        <f t="shared" si="1692"/>
        <v>2.2293940294704659E-4</v>
      </c>
      <c r="DP872" s="76">
        <f t="shared" si="1739"/>
        <v>1.0065908675234313E-3</v>
      </c>
      <c r="DQ872" s="76">
        <f t="shared" si="1740"/>
        <v>2.6848484809573501</v>
      </c>
      <c r="DR872" s="76">
        <f t="shared" si="1741"/>
        <v>2.2347629829228013</v>
      </c>
      <c r="DS872" s="31"/>
      <c r="DT872" s="77">
        <f t="shared" si="1742"/>
        <v>1.9675888137100559</v>
      </c>
      <c r="DU872" s="77">
        <f t="shared" si="1742"/>
        <v>3.6090229797773802E-3</v>
      </c>
      <c r="DV872" s="77">
        <f t="shared" si="1743"/>
        <v>3.2411186289944105E-2</v>
      </c>
      <c r="DW872" s="77">
        <f t="shared" si="1744"/>
        <v>2.9397069924121069E-2</v>
      </c>
      <c r="DX872" s="77">
        <f t="shared" si="1745"/>
        <v>6.1808256214065174E-2</v>
      </c>
      <c r="DY872" s="77">
        <f t="shared" si="1746"/>
        <v>0.6102437277575834</v>
      </c>
      <c r="DZ872" s="77">
        <f t="shared" si="1746"/>
        <v>1.4617515757902095E-2</v>
      </c>
      <c r="EA872" s="77">
        <f t="shared" si="1746"/>
        <v>1.3230237774416929</v>
      </c>
      <c r="EB872" s="77">
        <f t="shared" si="1696"/>
        <v>1.4187098936835825E-2</v>
      </c>
      <c r="EC872" s="77">
        <f t="shared" si="1747"/>
        <v>1.4422734078357641E-4</v>
      </c>
      <c r="ED872" s="77">
        <f t="shared" si="1747"/>
        <v>9.9643345028194033E-4</v>
      </c>
      <c r="EE872" s="77">
        <f t="shared" si="1747"/>
        <v>1.4996613397930091E-3</v>
      </c>
      <c r="EF872" s="76">
        <f t="shared" si="1748"/>
        <v>3.9977185349287714</v>
      </c>
      <c r="EG872" s="76">
        <f t="shared" si="1749"/>
        <v>0</v>
      </c>
      <c r="EH872" s="76">
        <f t="shared" si="1750"/>
        <v>-6.8483012537132737E-3</v>
      </c>
      <c r="EI872" s="76">
        <f t="shared" si="1751"/>
        <v>1.4422734078357641E-4</v>
      </c>
      <c r="EJ872" s="76">
        <f t="shared" si="1752"/>
        <v>3.6090229797773802E-3</v>
      </c>
      <c r="EK872" s="76">
        <f t="shared" si="1753"/>
        <v>1.4996613397930091E-3</v>
      </c>
      <c r="EL872" s="76">
        <f t="shared" si="1754"/>
        <v>2.7753181243544485E-2</v>
      </c>
      <c r="EM872" s="76">
        <f t="shared" si="1755"/>
        <v>1.4187098936835825E-2</v>
      </c>
      <c r="EN872" s="76">
        <f t="shared" si="1756"/>
        <v>0.9511678588985103</v>
      </c>
      <c r="EO872" s="76">
        <f t="shared" si="1757"/>
        <v>0.64604310835690693</v>
      </c>
      <c r="EP872" s="76">
        <f t="shared" si="1758"/>
        <v>9.6360252398923242E-3</v>
      </c>
      <c r="EQ872" s="76">
        <f t="shared" si="1759"/>
        <v>0.43903931521749701</v>
      </c>
      <c r="ER872" s="76">
        <f t="shared" si="1760"/>
        <v>1.4250047171661151E-2</v>
      </c>
      <c r="ES872" s="76">
        <f t="shared" si="1761"/>
        <v>0.3156540551767465</v>
      </c>
      <c r="ET872" s="76">
        <f t="shared" si="1762"/>
        <v>0.44598306065191995</v>
      </c>
      <c r="EU872" s="76">
        <f t="shared" si="1763"/>
        <v>0.99836105073924453</v>
      </c>
      <c r="EV872" s="31"/>
      <c r="EW872" s="31"/>
      <c r="EX872" s="31"/>
      <c r="EY872" s="31"/>
      <c r="EZ872" s="31">
        <f t="shared" si="1764"/>
        <v>8.9348970595853325E-2</v>
      </c>
      <c r="FA872" s="31">
        <f t="shared" si="1765"/>
        <v>921.24778752068289</v>
      </c>
      <c r="FB872" s="31"/>
      <c r="FC872" s="31">
        <f t="shared" si="1766"/>
        <v>1094.8797707837582</v>
      </c>
      <c r="FD872" s="31">
        <f t="shared" si="1767"/>
        <v>870.74023857698035</v>
      </c>
      <c r="FE872" s="31">
        <f t="shared" si="1768"/>
        <v>1016.1733116526113</v>
      </c>
      <c r="FF872" s="31">
        <f t="shared" si="1769"/>
        <v>607.38347603462705</v>
      </c>
      <c r="FG872" s="31">
        <f t="shared" si="1770"/>
        <v>0.51530213894441235</v>
      </c>
      <c r="FH872" s="31">
        <f t="shared" si="1771"/>
        <v>1710.6541638714325</v>
      </c>
      <c r="FI872" s="31">
        <f t="shared" si="1772"/>
        <v>851.98460653901373</v>
      </c>
      <c r="FJ872" s="31"/>
      <c r="FK872" s="31">
        <f t="shared" si="1773"/>
        <v>1126.0782783373879</v>
      </c>
      <c r="FL872" s="31">
        <f t="shared" si="1774"/>
        <v>644.62732833795872</v>
      </c>
      <c r="FM872" s="31"/>
      <c r="FN872" s="31">
        <f t="shared" si="1775"/>
        <v>53.944703354072779</v>
      </c>
      <c r="FO872" s="31">
        <f t="shared" si="1776"/>
        <v>40.441328951395903</v>
      </c>
      <c r="FP872" s="31"/>
      <c r="FQ872" s="31">
        <f t="shared" si="1777"/>
        <v>26.23</v>
      </c>
      <c r="FR872" s="31">
        <f t="shared" si="1778"/>
        <v>32.44</v>
      </c>
      <c r="FS872" s="31">
        <f t="shared" si="1779"/>
        <v>28.6</v>
      </c>
      <c r="FT872" s="31">
        <f t="shared" si="1780"/>
        <v>1650.6251824616024</v>
      </c>
      <c r="FU872" s="31">
        <f t="shared" si="1781"/>
        <v>492.16292364208516</v>
      </c>
      <c r="FV872" s="31"/>
      <c r="FW872" s="31"/>
      <c r="FX872" s="31"/>
      <c r="FY872" s="31"/>
      <c r="FZ872" s="31"/>
      <c r="GA872" s="31"/>
      <c r="GB872" s="31"/>
      <c r="GC872" s="31"/>
      <c r="GD872" s="32"/>
    </row>
    <row r="873" spans="1:186" ht="15.75" thickBot="1">
      <c r="C873" s="24" t="s">
        <v>368</v>
      </c>
      <c r="D873" s="24" t="s">
        <v>369</v>
      </c>
      <c r="E873" s="24"/>
      <c r="F873" s="23">
        <v>53.244999999999997</v>
      </c>
      <c r="G873" s="23">
        <v>0.156</v>
      </c>
      <c r="H873" s="23">
        <v>1.5940000000000001</v>
      </c>
      <c r="I873" s="23">
        <v>5.6349999999999998</v>
      </c>
      <c r="J873" s="23">
        <v>0.151</v>
      </c>
      <c r="K873" s="23">
        <v>15.488</v>
      </c>
      <c r="L873" s="23">
        <v>23.04</v>
      </c>
      <c r="M873" s="23">
        <v>0.19400000000000001</v>
      </c>
      <c r="N873" s="23">
        <v>1.4E-2</v>
      </c>
      <c r="O873" s="23">
        <v>0.11</v>
      </c>
      <c r="Q873" s="24">
        <v>53.018000000000001</v>
      </c>
      <c r="R873" s="24">
        <v>5.7000000000000002E-2</v>
      </c>
      <c r="S873" s="24">
        <v>1.0640000000000001</v>
      </c>
      <c r="T873" s="24">
        <v>20.123000000000001</v>
      </c>
      <c r="U873" s="24">
        <v>0.47699999999999998</v>
      </c>
      <c r="V873" s="24">
        <v>23.663</v>
      </c>
      <c r="W873" s="24">
        <v>0.29899999999999999</v>
      </c>
      <c r="X873" s="24">
        <v>-1.7999999999999999E-2</v>
      </c>
      <c r="Y873" s="24">
        <v>2.1999999999999999E-2</v>
      </c>
      <c r="Z873" s="24">
        <v>4.7E-2</v>
      </c>
      <c r="AB873" s="69">
        <f t="shared" si="1689"/>
        <v>755.28648890423563</v>
      </c>
      <c r="AC873" s="69">
        <f t="shared" si="1690"/>
        <v>16.010966070160062</v>
      </c>
      <c r="AD873" s="31"/>
      <c r="AE873" s="73">
        <f t="shared" si="1697"/>
        <v>755.28648890423563</v>
      </c>
      <c r="AF873" s="73"/>
      <c r="AG873" s="73">
        <f t="shared" si="1698"/>
        <v>866.21361782069096</v>
      </c>
      <c r="AH873" s="73">
        <f t="shared" si="1699"/>
        <v>828.24618444282908</v>
      </c>
      <c r="AI873" s="73">
        <f t="shared" si="1700"/>
        <v>16.010966070160062</v>
      </c>
      <c r="AJ873" s="73">
        <f t="shared" si="1701"/>
        <v>-2.3063231870091361</v>
      </c>
      <c r="AK873" s="73">
        <f t="shared" si="1702"/>
        <v>947.61049050734118</v>
      </c>
      <c r="AL873" s="74">
        <f t="shared" si="1703"/>
        <v>0.42783435654300422</v>
      </c>
      <c r="AM873" s="75"/>
      <c r="AN873" s="31">
        <f t="shared" si="1704"/>
        <v>0.13511408108420303</v>
      </c>
      <c r="AO873" s="31"/>
      <c r="AP873" s="31">
        <f t="shared" si="1784"/>
        <v>0.8861715955748839</v>
      </c>
      <c r="AQ873" s="31">
        <f t="shared" si="1784"/>
        <v>1.9529587324797067E-3</v>
      </c>
      <c r="AR873" s="31">
        <f t="shared" si="1784"/>
        <v>1.5633428467747474E-2</v>
      </c>
      <c r="AS873" s="31">
        <f t="shared" si="1784"/>
        <v>7.8431208800997673E-2</v>
      </c>
      <c r="AT873" s="31">
        <f t="shared" si="1784"/>
        <v>2.1286343612334801E-3</v>
      </c>
      <c r="AU873" s="31">
        <f t="shared" si="1782"/>
        <v>0.38427566221057746</v>
      </c>
      <c r="AV873" s="31">
        <f t="shared" si="1782"/>
        <v>0.41086070324230439</v>
      </c>
      <c r="AW873" s="31">
        <f t="shared" si="1782"/>
        <v>3.1300975009237015E-3</v>
      </c>
      <c r="AX873" s="31">
        <f t="shared" si="1782"/>
        <v>1.486262686313644E-4</v>
      </c>
      <c r="AY873" s="31">
        <f t="shared" si="1782"/>
        <v>7.2369278057240148E-4</v>
      </c>
      <c r="AZ873" s="31">
        <f t="shared" si="1705"/>
        <v>1.7834566079403515</v>
      </c>
      <c r="BA873" s="31"/>
      <c r="BB873" s="76">
        <f t="shared" si="1706"/>
        <v>1.7723431911497678</v>
      </c>
      <c r="BC873" s="76">
        <f t="shared" si="1706"/>
        <v>3.9059174649594135E-3</v>
      </c>
      <c r="BD873" s="76">
        <f t="shared" si="1707"/>
        <v>4.6900285403242425E-2</v>
      </c>
      <c r="BE873" s="76">
        <f t="shared" si="1693"/>
        <v>7.8431208800997673E-2</v>
      </c>
      <c r="BF873" s="76">
        <f t="shared" si="1693"/>
        <v>2.1286343612334801E-3</v>
      </c>
      <c r="BG873" s="76">
        <f t="shared" si="1693"/>
        <v>0.38427566221057746</v>
      </c>
      <c r="BH873" s="76">
        <f t="shared" si="1691"/>
        <v>0.41086070324230439</v>
      </c>
      <c r="BI873" s="76">
        <f t="shared" si="1691"/>
        <v>3.1300975009237015E-3</v>
      </c>
      <c r="BJ873" s="76">
        <f t="shared" si="1691"/>
        <v>1.486262686313644E-4</v>
      </c>
      <c r="BK873" s="76">
        <f t="shared" si="1708"/>
        <v>2.1710783417172043E-3</v>
      </c>
      <c r="BL873" s="76">
        <f t="shared" si="1709"/>
        <v>2.7042954047443555</v>
      </c>
      <c r="BM873" s="76">
        <f t="shared" si="1710"/>
        <v>2.2186925250376621</v>
      </c>
      <c r="BN873" s="31"/>
      <c r="BO873" s="77">
        <f t="shared" si="1711"/>
        <v>1.966142295002693</v>
      </c>
      <c r="BP873" s="77">
        <f t="shared" si="1711"/>
        <v>4.3330149414597527E-3</v>
      </c>
      <c r="BQ873" s="77">
        <f t="shared" si="1712"/>
        <v>3.3857704997307003E-2</v>
      </c>
      <c r="BR873" s="77">
        <f t="shared" si="1713"/>
        <v>3.5513836766897622E-2</v>
      </c>
      <c r="BS873" s="77">
        <f t="shared" si="1714"/>
        <v>6.9371541764204625E-2</v>
      </c>
      <c r="BT873" s="77">
        <f t="shared" si="1715"/>
        <v>0.17401473669644163</v>
      </c>
      <c r="BU873" s="77">
        <f t="shared" si="1715"/>
        <v>4.7227851458070411E-3</v>
      </c>
      <c r="BV873" s="77">
        <f t="shared" si="1715"/>
        <v>0.85258953930050585</v>
      </c>
      <c r="BW873" s="77">
        <f t="shared" si="1695"/>
        <v>0.91157357111541792</v>
      </c>
      <c r="BX873" s="77">
        <f t="shared" si="1716"/>
        <v>1.3889447855876966E-2</v>
      </c>
      <c r="BY873" s="77">
        <f t="shared" si="1716"/>
        <v>6.5951198247329553E-4</v>
      </c>
      <c r="BZ873" s="77">
        <f t="shared" si="1716"/>
        <v>3.2113035253594165E-3</v>
      </c>
      <c r="CA873" s="76">
        <f t="shared" si="1717"/>
        <v>4.0005077473302402</v>
      </c>
      <c r="CB873" s="76">
        <f t="shared" si="1718"/>
        <v>3.5598267800742529E-4</v>
      </c>
      <c r="CC873" s="76">
        <f t="shared" si="1719"/>
        <v>1.5230486597470616E-3</v>
      </c>
      <c r="CD873" s="76">
        <f t="shared" si="1720"/>
        <v>1.3889447855876966E-2</v>
      </c>
      <c r="CE873" s="76">
        <f t="shared" si="1721"/>
        <v>2.1624388911020656E-2</v>
      </c>
      <c r="CF873" s="76">
        <f t="shared" si="1722"/>
        <v>6.1166580431431736E-3</v>
      </c>
      <c r="CG873" s="76">
        <f t="shared" si="1723"/>
        <v>1.6056517626797083E-3</v>
      </c>
      <c r="CH873" s="76">
        <f t="shared" si="1724"/>
        <v>0.88222687239857434</v>
      </c>
      <c r="CI873" s="76">
        <f t="shared" si="1725"/>
        <v>7.2188701799186517E-2</v>
      </c>
      <c r="CJ873" s="76">
        <f t="shared" si="1726"/>
        <v>5.9677801861877794E-2</v>
      </c>
      <c r="CK873" s="76">
        <f t="shared" si="1727"/>
        <v>0.72932964821400292</v>
      </c>
      <c r="CL873" s="76">
        <f t="shared" si="1728"/>
        <v>0.99765172077048137</v>
      </c>
      <c r="CM873" s="76">
        <f t="shared" si="1729"/>
        <v>0.88222687239857434</v>
      </c>
      <c r="CN873" s="76"/>
      <c r="CO873" s="31">
        <f t="shared" si="1730"/>
        <v>0.83078290590202808</v>
      </c>
      <c r="CP873" s="76">
        <f t="shared" si="1731"/>
        <v>0.1736587540184342</v>
      </c>
      <c r="CQ873" s="76">
        <f t="shared" si="1732"/>
        <v>0.22623789821226628</v>
      </c>
      <c r="CR873" s="77">
        <f t="shared" si="1733"/>
        <v>0.6315854544098074</v>
      </c>
      <c r="CS873" s="77">
        <f t="shared" si="1734"/>
        <v>0.33669333093701515</v>
      </c>
      <c r="CT873" s="77">
        <f t="shared" si="1735"/>
        <v>7.0658930428091918E-2</v>
      </c>
      <c r="CU873" s="31">
        <f t="shared" si="1785"/>
        <v>0.88239357036696775</v>
      </c>
      <c r="CV873" s="31">
        <f t="shared" si="1785"/>
        <v>7.1358107532912371E-4</v>
      </c>
      <c r="CW873" s="31">
        <f t="shared" si="1785"/>
        <v>1.0435362540579241E-2</v>
      </c>
      <c r="CX873" s="31">
        <f t="shared" si="1785"/>
        <v>0.28008362283983612</v>
      </c>
      <c r="CY873" s="31">
        <f t="shared" si="1785"/>
        <v>6.7242290748898677E-3</v>
      </c>
      <c r="CZ873" s="31">
        <f t="shared" si="1783"/>
        <v>0.58710711485594624</v>
      </c>
      <c r="DA873" s="31">
        <f t="shared" si="1783"/>
        <v>5.3319162443337242E-3</v>
      </c>
      <c r="DB873" s="31">
        <f t="shared" si="1783"/>
        <v>-2.9042141761147743E-4</v>
      </c>
      <c r="DC873" s="31">
        <f t="shared" si="1783"/>
        <v>2.3355556499214404E-4</v>
      </c>
      <c r="DD873" s="31">
        <f t="shared" si="1783"/>
        <v>3.092141880627534E-4</v>
      </c>
      <c r="DE873" s="31">
        <f t="shared" si="1736"/>
        <v>1.7730417453333256</v>
      </c>
      <c r="DF873" s="31"/>
      <c r="DG873" s="76">
        <f t="shared" si="1737"/>
        <v>1.7647871407339355</v>
      </c>
      <c r="DH873" s="76">
        <f t="shared" si="1737"/>
        <v>1.4271621506582474E-3</v>
      </c>
      <c r="DI873" s="76">
        <f t="shared" si="1738"/>
        <v>3.1306087621737727E-2</v>
      </c>
      <c r="DJ873" s="76">
        <f t="shared" si="1694"/>
        <v>0.28008362283983612</v>
      </c>
      <c r="DK873" s="76">
        <f t="shared" si="1694"/>
        <v>6.7242290748898677E-3</v>
      </c>
      <c r="DL873" s="76">
        <f t="shared" si="1694"/>
        <v>0.58710711485594624</v>
      </c>
      <c r="DM873" s="76">
        <f t="shared" si="1692"/>
        <v>5.3319162443337242E-3</v>
      </c>
      <c r="DN873" s="76">
        <f t="shared" si="1692"/>
        <v>-2.9042141761147743E-4</v>
      </c>
      <c r="DO873" s="76">
        <f t="shared" si="1692"/>
        <v>2.3355556499214404E-4</v>
      </c>
      <c r="DP873" s="76">
        <f t="shared" si="1739"/>
        <v>9.2764256418826014E-4</v>
      </c>
      <c r="DQ873" s="76">
        <f t="shared" si="1740"/>
        <v>2.6776380502329062</v>
      </c>
      <c r="DR873" s="76">
        <f t="shared" si="1741"/>
        <v>2.2407808252792449</v>
      </c>
      <c r="DS873" s="31"/>
      <c r="DT873" s="77">
        <f t="shared" si="1742"/>
        <v>1.9772505928279935</v>
      </c>
      <c r="DU873" s="77">
        <f t="shared" si="1742"/>
        <v>1.5989787908796448E-3</v>
      </c>
      <c r="DV873" s="77">
        <f t="shared" si="1743"/>
        <v>2.2749407172006464E-2</v>
      </c>
      <c r="DW873" s="77">
        <f t="shared" si="1744"/>
        <v>2.4017313399528076E-2</v>
      </c>
      <c r="DX873" s="77">
        <f t="shared" si="1745"/>
        <v>4.676672057153454E-2</v>
      </c>
      <c r="DY873" s="77">
        <f t="shared" si="1746"/>
        <v>0.62760601153424878</v>
      </c>
      <c r="DZ873" s="77">
        <f t="shared" si="1746"/>
        <v>1.5067523575798412E-2</v>
      </c>
      <c r="EA873" s="77">
        <f t="shared" si="1746"/>
        <v>1.3155783653542237</v>
      </c>
      <c r="EB873" s="77">
        <f t="shared" si="1696"/>
        <v>1.1947655682297935E-2</v>
      </c>
      <c r="EC873" s="77">
        <f t="shared" si="1747"/>
        <v>-1.3015414876684293E-3</v>
      </c>
      <c r="ED873" s="77">
        <f t="shared" si="1747"/>
        <v>1.0466936633433137E-3</v>
      </c>
      <c r="EE873" s="77">
        <f t="shared" si="1747"/>
        <v>1.3857624470306163E-3</v>
      </c>
      <c r="EF873" s="76">
        <f t="shared" si="1748"/>
        <v>3.9969467629596824</v>
      </c>
      <c r="EG873" s="76">
        <f t="shared" si="1749"/>
        <v>0</v>
      </c>
      <c r="EH873" s="76">
        <f t="shared" si="1750"/>
        <v>-9.1667081541704221E-3</v>
      </c>
      <c r="EI873" s="76">
        <f t="shared" si="1751"/>
        <v>-1.3015414876684293E-3</v>
      </c>
      <c r="EJ873" s="76">
        <f t="shared" si="1752"/>
        <v>1.5989787908796448E-3</v>
      </c>
      <c r="EK873" s="76">
        <f t="shared" si="1753"/>
        <v>1.3857624470306163E-3</v>
      </c>
      <c r="EL873" s="76">
        <f t="shared" si="1754"/>
        <v>2.3933092440165889E-2</v>
      </c>
      <c r="EM873" s="76">
        <f t="shared" si="1755"/>
        <v>1.1947655682297935E-2</v>
      </c>
      <c r="EN873" s="76">
        <f t="shared" si="1756"/>
        <v>0.96038608677546367</v>
      </c>
      <c r="EO873" s="76">
        <f t="shared" si="1757"/>
        <v>0.64519950566597528</v>
      </c>
      <c r="EP873" s="76">
        <f t="shared" si="1758"/>
        <v>8.026586022261032E-3</v>
      </c>
      <c r="EQ873" s="76">
        <f t="shared" si="1759"/>
        <v>0.43446624486683061</v>
      </c>
      <c r="ER873" s="76">
        <f t="shared" si="1760"/>
        <v>1.1979931700234822E-2</v>
      </c>
      <c r="ES873" s="76">
        <f t="shared" si="1761"/>
        <v>0.32297810696646506</v>
      </c>
      <c r="ET873" s="76">
        <f t="shared" si="1762"/>
        <v>0.44107953461215416</v>
      </c>
      <c r="EU873" s="76">
        <f t="shared" si="1763"/>
        <v>0.99795003464816934</v>
      </c>
      <c r="EV873" s="31"/>
      <c r="EW873" s="31"/>
      <c r="EX873" s="31"/>
      <c r="EY873" s="31"/>
      <c r="EZ873" s="31">
        <f t="shared" si="1764"/>
        <v>8.84599565511449E-2</v>
      </c>
      <c r="FA873" s="31">
        <f t="shared" si="1765"/>
        <v>918.36851260341348</v>
      </c>
      <c r="FB873" s="31"/>
      <c r="FC873" s="31">
        <f t="shared" si="1766"/>
        <v>1090.986304883153</v>
      </c>
      <c r="FD873" s="31">
        <f t="shared" si="1767"/>
        <v>871.22730370062379</v>
      </c>
      <c r="FE873" s="31">
        <f t="shared" si="1768"/>
        <v>996.9284938878908</v>
      </c>
      <c r="FF873" s="31">
        <f t="shared" si="1769"/>
        <v>586.51939348430517</v>
      </c>
      <c r="FG873" s="31">
        <f t="shared" si="1770"/>
        <v>0.52072606533934773</v>
      </c>
      <c r="FH873" s="31">
        <f t="shared" si="1771"/>
        <v>1719.09961086265</v>
      </c>
      <c r="FI873" s="31">
        <f t="shared" si="1772"/>
        <v>821.64403340326623</v>
      </c>
      <c r="FJ873" s="31"/>
      <c r="FK873" s="31">
        <f t="shared" si="1773"/>
        <v>1120.8377826492251</v>
      </c>
      <c r="FL873" s="31">
        <f t="shared" si="1774"/>
        <v>601.60045127516378</v>
      </c>
      <c r="FM873" s="31"/>
      <c r="FN873" s="31">
        <f t="shared" si="1775"/>
        <v>67.735887657222406</v>
      </c>
      <c r="FO873" s="31">
        <f t="shared" si="1776"/>
        <v>49.28218096609907</v>
      </c>
      <c r="FP873" s="31"/>
      <c r="FQ873" s="31">
        <f t="shared" si="1777"/>
        <v>26.23</v>
      </c>
      <c r="FR873" s="31">
        <f t="shared" si="1778"/>
        <v>32.44</v>
      </c>
      <c r="FS873" s="31">
        <f t="shared" si="1779"/>
        <v>28.6</v>
      </c>
      <c r="FT873" s="31">
        <f t="shared" si="1780"/>
        <v>1671.3928378050482</v>
      </c>
      <c r="FU873" s="31">
        <f t="shared" si="1781"/>
        <v>469.57313978630157</v>
      </c>
      <c r="FV873" s="31"/>
      <c r="FW873" s="31"/>
      <c r="FX873" s="31"/>
      <c r="FY873" s="31"/>
      <c r="FZ873" s="31"/>
      <c r="GA873" s="31"/>
      <c r="GB873" s="31"/>
      <c r="GC873" s="31"/>
      <c r="GD873" s="32"/>
    </row>
    <row r="874" spans="1:186" s="85" customFormat="1" ht="15.75" thickBot="1">
      <c r="A874" s="84"/>
      <c r="B874" s="84"/>
      <c r="C874" s="29" t="s">
        <v>370</v>
      </c>
      <c r="D874" s="29" t="s">
        <v>238</v>
      </c>
      <c r="E874" s="29"/>
      <c r="F874" s="30">
        <v>53.244999999999997</v>
      </c>
      <c r="G874" s="30">
        <v>0.156</v>
      </c>
      <c r="H874" s="30">
        <v>1.5940000000000001</v>
      </c>
      <c r="I874" s="30">
        <v>5.6349999999999998</v>
      </c>
      <c r="J874" s="30">
        <v>0.151</v>
      </c>
      <c r="K874" s="30">
        <v>15.488</v>
      </c>
      <c r="L874" s="30">
        <v>23.04</v>
      </c>
      <c r="M874" s="30">
        <v>0.19400000000000001</v>
      </c>
      <c r="N874" s="30">
        <v>1.4E-2</v>
      </c>
      <c r="O874" s="30">
        <v>0.11</v>
      </c>
      <c r="Q874" s="29">
        <v>52.795999999999999</v>
      </c>
      <c r="R874" s="29">
        <v>0.313</v>
      </c>
      <c r="S874" s="29">
        <v>1.2809999999999999</v>
      </c>
      <c r="T874" s="29">
        <v>19.936</v>
      </c>
      <c r="U874" s="29">
        <v>0.44</v>
      </c>
      <c r="V874" s="29">
        <v>23.664000000000001</v>
      </c>
      <c r="W874" s="29">
        <v>0.42499999999999999</v>
      </c>
      <c r="X874" s="29">
        <v>-5.0000000000000001E-3</v>
      </c>
      <c r="Y874" s="29">
        <v>1.6E-2</v>
      </c>
      <c r="Z874" s="29">
        <v>8.2000000000000003E-2</v>
      </c>
      <c r="AB874" s="69">
        <f t="shared" si="1689"/>
        <v>748.25873650488734</v>
      </c>
      <c r="AC874" s="69">
        <f t="shared" si="1690"/>
        <v>11.31038994311697</v>
      </c>
      <c r="AD874" s="31"/>
      <c r="AE874" s="73">
        <f t="shared" si="1697"/>
        <v>748.25873650488734</v>
      </c>
      <c r="AF874" s="73"/>
      <c r="AG874" s="73">
        <f t="shared" si="1698"/>
        <v>856.27297595289485</v>
      </c>
      <c r="AH874" s="73">
        <f t="shared" si="1699"/>
        <v>820.44071358792598</v>
      </c>
      <c r="AI874" s="73">
        <f t="shared" si="1700"/>
        <v>11.31038994311697</v>
      </c>
      <c r="AJ874" s="73">
        <f t="shared" si="1701"/>
        <v>-1.2063945381586763</v>
      </c>
      <c r="AK874" s="73">
        <f t="shared" si="1702"/>
        <v>906.42845685165366</v>
      </c>
      <c r="AL874" s="74">
        <f t="shared" si="1703"/>
        <v>0.43186569957749088</v>
      </c>
      <c r="AM874" s="75"/>
      <c r="AN874" s="31">
        <f t="shared" si="1704"/>
        <v>0.19166603560648049</v>
      </c>
      <c r="AO874" s="31"/>
      <c r="AP874" s="31">
        <f t="shared" si="1784"/>
        <v>0.8861715955748839</v>
      </c>
      <c r="AQ874" s="31">
        <f t="shared" si="1784"/>
        <v>1.9529587324797067E-3</v>
      </c>
      <c r="AR874" s="31">
        <f t="shared" si="1784"/>
        <v>1.5633428467747474E-2</v>
      </c>
      <c r="AS874" s="31">
        <f t="shared" si="1784"/>
        <v>7.8431208800997673E-2</v>
      </c>
      <c r="AT874" s="31">
        <f t="shared" si="1784"/>
        <v>2.1286343612334801E-3</v>
      </c>
      <c r="AU874" s="31">
        <f t="shared" si="1782"/>
        <v>0.38427566221057746</v>
      </c>
      <c r="AV874" s="31">
        <f t="shared" si="1782"/>
        <v>0.41086070324230439</v>
      </c>
      <c r="AW874" s="31">
        <f t="shared" si="1782"/>
        <v>3.1300975009237015E-3</v>
      </c>
      <c r="AX874" s="31">
        <f t="shared" si="1782"/>
        <v>1.486262686313644E-4</v>
      </c>
      <c r="AY874" s="31">
        <f t="shared" si="1782"/>
        <v>7.2369278057240148E-4</v>
      </c>
      <c r="AZ874" s="31">
        <f t="shared" si="1705"/>
        <v>1.7834566079403515</v>
      </c>
      <c r="BA874" s="31"/>
      <c r="BB874" s="76">
        <f t="shared" si="1706"/>
        <v>1.7723431911497678</v>
      </c>
      <c r="BC874" s="76">
        <f t="shared" si="1706"/>
        <v>3.9059174649594135E-3</v>
      </c>
      <c r="BD874" s="76">
        <f t="shared" si="1707"/>
        <v>4.6900285403242425E-2</v>
      </c>
      <c r="BE874" s="76">
        <f t="shared" si="1693"/>
        <v>7.8431208800997673E-2</v>
      </c>
      <c r="BF874" s="76">
        <f t="shared" si="1693"/>
        <v>2.1286343612334801E-3</v>
      </c>
      <c r="BG874" s="76">
        <f t="shared" si="1693"/>
        <v>0.38427566221057746</v>
      </c>
      <c r="BH874" s="76">
        <f t="shared" si="1691"/>
        <v>0.41086070324230439</v>
      </c>
      <c r="BI874" s="76">
        <f t="shared" si="1691"/>
        <v>3.1300975009237015E-3</v>
      </c>
      <c r="BJ874" s="76">
        <f t="shared" si="1691"/>
        <v>1.486262686313644E-4</v>
      </c>
      <c r="BK874" s="76">
        <f t="shared" si="1708"/>
        <v>2.1710783417172043E-3</v>
      </c>
      <c r="BL874" s="76">
        <f t="shared" si="1709"/>
        <v>2.7042954047443555</v>
      </c>
      <c r="BM874" s="76">
        <f t="shared" si="1710"/>
        <v>2.2186925250376621</v>
      </c>
      <c r="BN874" s="31"/>
      <c r="BO874" s="77">
        <f t="shared" si="1711"/>
        <v>1.966142295002693</v>
      </c>
      <c r="BP874" s="77">
        <f t="shared" si="1711"/>
        <v>4.3330149414597527E-3</v>
      </c>
      <c r="BQ874" s="77">
        <f t="shared" si="1712"/>
        <v>3.3857704997307003E-2</v>
      </c>
      <c r="BR874" s="77">
        <f t="shared" si="1713"/>
        <v>3.5513836766897622E-2</v>
      </c>
      <c r="BS874" s="77">
        <f t="shared" si="1714"/>
        <v>6.9371541764204625E-2</v>
      </c>
      <c r="BT874" s="77">
        <f t="shared" si="1715"/>
        <v>0.17401473669644163</v>
      </c>
      <c r="BU874" s="77">
        <f t="shared" si="1715"/>
        <v>4.7227851458070411E-3</v>
      </c>
      <c r="BV874" s="77">
        <f t="shared" si="1715"/>
        <v>0.85258953930050585</v>
      </c>
      <c r="BW874" s="77">
        <f t="shared" si="1695"/>
        <v>0.91157357111541792</v>
      </c>
      <c r="BX874" s="77">
        <f t="shared" si="1716"/>
        <v>1.3889447855876966E-2</v>
      </c>
      <c r="BY874" s="77">
        <f t="shared" si="1716"/>
        <v>6.5951198247329553E-4</v>
      </c>
      <c r="BZ874" s="77">
        <f t="shared" si="1716"/>
        <v>3.2113035253594165E-3</v>
      </c>
      <c r="CA874" s="76">
        <f t="shared" si="1717"/>
        <v>4.0005077473302402</v>
      </c>
      <c r="CB874" s="76">
        <f t="shared" si="1718"/>
        <v>3.5598267800742529E-4</v>
      </c>
      <c r="CC874" s="76">
        <f t="shared" si="1719"/>
        <v>1.5230486597470616E-3</v>
      </c>
      <c r="CD874" s="76">
        <f t="shared" si="1720"/>
        <v>1.3889447855876966E-2</v>
      </c>
      <c r="CE874" s="76">
        <f t="shared" si="1721"/>
        <v>2.1624388911020656E-2</v>
      </c>
      <c r="CF874" s="76">
        <f t="shared" si="1722"/>
        <v>6.1166580431431736E-3</v>
      </c>
      <c r="CG874" s="76">
        <f t="shared" si="1723"/>
        <v>1.6056517626797083E-3</v>
      </c>
      <c r="CH874" s="76">
        <f t="shared" si="1724"/>
        <v>0.88222687239857434</v>
      </c>
      <c r="CI874" s="76">
        <f t="shared" si="1725"/>
        <v>7.2188701799186517E-2</v>
      </c>
      <c r="CJ874" s="76">
        <f t="shared" si="1726"/>
        <v>5.9677801861877794E-2</v>
      </c>
      <c r="CK874" s="76">
        <f t="shared" si="1727"/>
        <v>0.72932964821400292</v>
      </c>
      <c r="CL874" s="76">
        <f t="shared" si="1728"/>
        <v>0.99765172077048137</v>
      </c>
      <c r="CM874" s="76">
        <f t="shared" si="1729"/>
        <v>0.88222687239857434</v>
      </c>
      <c r="CN874" s="76"/>
      <c r="CO874" s="31">
        <f t="shared" si="1730"/>
        <v>0.83078290590202808</v>
      </c>
      <c r="CP874" s="76">
        <f t="shared" si="1731"/>
        <v>0.1736587540184342</v>
      </c>
      <c r="CQ874" s="76">
        <f t="shared" si="1732"/>
        <v>0.22623789821226628</v>
      </c>
      <c r="CR874" s="77">
        <f t="shared" si="1733"/>
        <v>0.6315854544098074</v>
      </c>
      <c r="CS874" s="77">
        <f t="shared" si="1734"/>
        <v>0.33669333093701515</v>
      </c>
      <c r="CT874" s="77">
        <f t="shared" si="1735"/>
        <v>7.0658930428091918E-2</v>
      </c>
      <c r="CU874" s="31">
        <f t="shared" si="1785"/>
        <v>0.87869876157332283</v>
      </c>
      <c r="CV874" s="31">
        <f t="shared" si="1785"/>
        <v>3.9184364311932582E-3</v>
      </c>
      <c r="CW874" s="31">
        <f t="shared" si="1785"/>
        <v>1.2563627269250007E-2</v>
      </c>
      <c r="CX874" s="31">
        <f t="shared" si="1785"/>
        <v>0.27748084803135575</v>
      </c>
      <c r="CY874" s="31">
        <f t="shared" si="1785"/>
        <v>6.2026431718061673E-3</v>
      </c>
      <c r="CZ874" s="31">
        <f t="shared" si="1783"/>
        <v>0.58713192604281417</v>
      </c>
      <c r="DA874" s="31">
        <f t="shared" si="1783"/>
        <v>7.5788107151900765E-3</v>
      </c>
      <c r="DB874" s="31">
        <f t="shared" si="1783"/>
        <v>-8.0672616003188186E-5</v>
      </c>
      <c r="DC874" s="31">
        <f t="shared" si="1783"/>
        <v>1.6985859272155931E-4</v>
      </c>
      <c r="DD874" s="31">
        <f t="shared" si="1783"/>
        <v>5.3948007279033567E-4</v>
      </c>
      <c r="DE874" s="31">
        <f t="shared" si="1736"/>
        <v>1.7742037192844407</v>
      </c>
      <c r="DF874" s="31"/>
      <c r="DG874" s="76">
        <f t="shared" si="1737"/>
        <v>1.7573975231466457</v>
      </c>
      <c r="DH874" s="76">
        <f t="shared" si="1737"/>
        <v>7.8368728623865163E-3</v>
      </c>
      <c r="DI874" s="76">
        <f t="shared" si="1738"/>
        <v>3.7690881807750022E-2</v>
      </c>
      <c r="DJ874" s="76">
        <f t="shared" si="1694"/>
        <v>0.27748084803135575</v>
      </c>
      <c r="DK874" s="76">
        <f t="shared" si="1694"/>
        <v>6.2026431718061673E-3</v>
      </c>
      <c r="DL874" s="76">
        <f t="shared" si="1694"/>
        <v>0.58713192604281417</v>
      </c>
      <c r="DM874" s="76">
        <f t="shared" si="1692"/>
        <v>7.5788107151900765E-3</v>
      </c>
      <c r="DN874" s="76">
        <f t="shared" si="1692"/>
        <v>-8.0672616003188186E-5</v>
      </c>
      <c r="DO874" s="76">
        <f t="shared" si="1692"/>
        <v>1.6985859272155931E-4</v>
      </c>
      <c r="DP874" s="76">
        <f t="shared" si="1739"/>
        <v>1.6184402183710071E-3</v>
      </c>
      <c r="DQ874" s="76">
        <f t="shared" si="1740"/>
        <v>2.6830271319730383</v>
      </c>
      <c r="DR874" s="76">
        <f t="shared" si="1741"/>
        <v>2.2362800317966722</v>
      </c>
      <c r="DS874" s="31"/>
      <c r="DT874" s="77">
        <f t="shared" si="1742"/>
        <v>1.9650164944708868</v>
      </c>
      <c r="DU874" s="77">
        <f t="shared" si="1742"/>
        <v>8.7627211469420985E-3</v>
      </c>
      <c r="DV874" s="77">
        <f t="shared" si="1743"/>
        <v>3.4983505529113224E-2</v>
      </c>
      <c r="DW874" s="77">
        <f t="shared" si="1744"/>
        <v>2.1208072049206661E-2</v>
      </c>
      <c r="DX874" s="77">
        <f t="shared" si="1745"/>
        <v>5.6191577578319885E-2</v>
      </c>
      <c r="DY874" s="77">
        <f t="shared" si="1746"/>
        <v>0.62052487965852787</v>
      </c>
      <c r="DZ874" s="77">
        <f t="shared" si="1746"/>
        <v>1.3870847069470107E-2</v>
      </c>
      <c r="EA874" s="77">
        <f t="shared" si="1746"/>
        <v>1.3129914022398659</v>
      </c>
      <c r="EB874" s="77">
        <f t="shared" si="1696"/>
        <v>1.6948343067146224E-2</v>
      </c>
      <c r="EC874" s="77">
        <f t="shared" si="1747"/>
        <v>-3.608131205614608E-4</v>
      </c>
      <c r="ED874" s="77">
        <f t="shared" si="1747"/>
        <v>7.5970275826461333E-4</v>
      </c>
      <c r="EE874" s="77">
        <f t="shared" si="1747"/>
        <v>2.4128570286664859E-3</v>
      </c>
      <c r="EF874" s="76">
        <f t="shared" si="1748"/>
        <v>3.9971180118975282</v>
      </c>
      <c r="EG874" s="76">
        <f t="shared" si="1749"/>
        <v>0</v>
      </c>
      <c r="EH874" s="76">
        <f t="shared" si="1750"/>
        <v>-8.6521981904770229E-3</v>
      </c>
      <c r="EI874" s="76">
        <f t="shared" si="1751"/>
        <v>-3.608131205614608E-4</v>
      </c>
      <c r="EJ874" s="76">
        <f t="shared" si="1752"/>
        <v>8.7627211469420985E-3</v>
      </c>
      <c r="EK874" s="76">
        <f t="shared" si="1753"/>
        <v>2.4128570286664859E-3</v>
      </c>
      <c r="EL874" s="76">
        <f t="shared" si="1754"/>
        <v>1.9156028141101636E-2</v>
      </c>
      <c r="EM874" s="76">
        <f t="shared" si="1755"/>
        <v>1.6948343067146224E-2</v>
      </c>
      <c r="EN874" s="76">
        <f t="shared" si="1756"/>
        <v>0.951260018306337</v>
      </c>
      <c r="EO874" s="76">
        <f t="shared" si="1757"/>
        <v>0.6413702785397063</v>
      </c>
      <c r="EP874" s="76">
        <f t="shared" si="1758"/>
        <v>1.142712119144434E-2</v>
      </c>
      <c r="EQ874" s="76">
        <f t="shared" si="1759"/>
        <v>0.43256082508725829</v>
      </c>
      <c r="ER874" s="76">
        <f t="shared" si="1760"/>
        <v>1.6995650154018802E-2</v>
      </c>
      <c r="ES874" s="76">
        <f t="shared" si="1761"/>
        <v>0.32093077543121329</v>
      </c>
      <c r="ET874" s="76">
        <f t="shared" si="1762"/>
        <v>0.43869844530947538</v>
      </c>
      <c r="EU874" s="76">
        <f t="shared" si="1763"/>
        <v>0.99817915456963202</v>
      </c>
      <c r="EV874" s="31"/>
      <c r="EW874" s="31"/>
      <c r="EX874" s="31"/>
      <c r="EY874" s="31"/>
      <c r="EZ874" s="31">
        <f t="shared" si="1764"/>
        <v>8.9341037345605015E-2</v>
      </c>
      <c r="FA874" s="31">
        <f t="shared" si="1765"/>
        <v>921.22222078152322</v>
      </c>
      <c r="FB874" s="31"/>
      <c r="FC874" s="31">
        <f t="shared" si="1766"/>
        <v>1094.7064971757691</v>
      </c>
      <c r="FD874" s="31">
        <f t="shared" si="1767"/>
        <v>873.14097864623761</v>
      </c>
      <c r="FE874" s="31">
        <f t="shared" si="1768"/>
        <v>1052.6241786315011</v>
      </c>
      <c r="FF874" s="31">
        <f t="shared" si="1769"/>
        <v>622.62299886905362</v>
      </c>
      <c r="FG874" s="31">
        <f t="shared" si="1770"/>
        <v>0.52301985083052416</v>
      </c>
      <c r="FH874" s="31">
        <f t="shared" si="1771"/>
        <v>1722.6662315801595</v>
      </c>
      <c r="FI874" s="31">
        <f t="shared" si="1772"/>
        <v>884.56252034191323</v>
      </c>
      <c r="FJ874" s="31"/>
      <c r="FK874" s="31">
        <f t="shared" si="1773"/>
        <v>1123.6897246562357</v>
      </c>
      <c r="FL874" s="31">
        <f t="shared" si="1774"/>
        <v>576.77253384986784</v>
      </c>
      <c r="FM874" s="31"/>
      <c r="FN874" s="31">
        <f t="shared" si="1775"/>
        <v>41.805096961941992</v>
      </c>
      <c r="FO874" s="31">
        <f t="shared" si="1776"/>
        <v>32.346877808739627</v>
      </c>
      <c r="FP874" s="31"/>
      <c r="FQ874" s="31">
        <f t="shared" si="1777"/>
        <v>26.23</v>
      </c>
      <c r="FR874" s="31">
        <f t="shared" si="1778"/>
        <v>32.44</v>
      </c>
      <c r="FS874" s="31">
        <f t="shared" si="1779"/>
        <v>28.6</v>
      </c>
      <c r="FT874" s="31">
        <f t="shared" si="1780"/>
        <v>1679.6426832883622</v>
      </c>
      <c r="FU874" s="31">
        <f t="shared" si="1781"/>
        <v>510.96920135049538</v>
      </c>
      <c r="FV874" s="31"/>
      <c r="FW874" s="31"/>
      <c r="FX874" s="31"/>
      <c r="FY874" s="31"/>
      <c r="FZ874" s="31"/>
      <c r="GA874" s="31"/>
      <c r="GB874" s="31"/>
      <c r="GC874" s="31"/>
      <c r="GD874" s="32"/>
    </row>
    <row r="875" spans="1:186" ht="15.75" thickTop="1"/>
  </sheetData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Whole Rock Geochemistry</vt:lpstr>
      <vt:lpstr>Modal Mineralogy</vt:lpstr>
      <vt:lpstr>U-Th-Pb LA-ICP-MS</vt:lpstr>
      <vt:lpstr>U-Pb_CA-ID-TIMS</vt:lpstr>
      <vt:lpstr>Microprobe mineral analyses</vt:lpstr>
      <vt:lpstr>Two-pyroxene thermometers</vt:lpstr>
      <vt:lpstr>'Modal Mineralogy'!Print_Area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Gina Harlow</cp:lastModifiedBy>
  <dcterms:created xsi:type="dcterms:W3CDTF">2022-10-17T17:26:48Z</dcterms:created>
  <dcterms:modified xsi:type="dcterms:W3CDTF">2023-08-31T17:00:53Z</dcterms:modified>
</cp:coreProperties>
</file>